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u2482\EffectOffice\Workbox\"/>
    </mc:Choice>
  </mc:AlternateContent>
  <bookViews>
    <workbookView xWindow="0" yWindow="75" windowWidth="15480" windowHeight="11445" tabRatio="664" activeTab="5"/>
  </bookViews>
  <sheets>
    <sheet name="Инструкция" sheetId="1" r:id="rId1"/>
    <sheet name="ЮЭС" sheetId="2" r:id="rId2"/>
    <sheet name="прил3" sheetId="3" r:id="rId3"/>
    <sheet name="прил4" sheetId="4" r:id="rId4"/>
    <sheet name="прил5" sheetId="5" r:id="rId5"/>
    <sheet name="прил6" sheetId="6" r:id="rId6"/>
    <sheet name="РЖД" sheetId="7" r:id="rId7"/>
  </sheets>
  <definedNames>
    <definedName name="_xlnm._FilterDatabase" localSheetId="1" hidden="1">ЮЭС!$B$1:$C$6124</definedName>
    <definedName name="Z_B0B717D5_A062_4EEE_9DA8_8DFBECEB4920_.wvu.FilterData" localSheetId="1" hidden="1">ЮЭС!$B$1:$C$6124</definedName>
    <definedName name="Z_B41CC311_A3B3_494F_A4B5_5B36D4B5AB8C_.wvu.FilterData" localSheetId="1" hidden="1">ЮЭС!$B$1:$C$6124</definedName>
    <definedName name="Z_CD9F3445_4CB0_48DD_B814_CC20CE8E1F9F_.wvu.PrintArea" localSheetId="1" hidden="1">ЮЭС!$A$1:$AC$6122</definedName>
    <definedName name="Z_CD9F3445_4CB0_48DD_B814_CC20CE8E1F9F_.wvu.Rows" localSheetId="3" hidden="1">прил4!$1:$7</definedName>
    <definedName name="Z_CD9F3445_4CB0_48DD_B814_CC20CE8E1F9F_.wvu.Rows" localSheetId="1" hidden="1">ЮЭС!$1957:$1959</definedName>
  </definedNames>
  <calcPr calcId="152511"/>
  <customWorkbookViews>
    <customWorkbookView name="komu2885 - Личное представление" guid="{B0B717D5-A062-4EEE-9DA8-8DFBECEB4920}" mergeInterval="0" personalView="1" maximized="1" xWindow="1" yWindow="1" windowWidth="1916" windowHeight="837" tabRatio="664" activeSheetId="2"/>
    <customWorkbookView name="Филиппова Светлана Евгеньевна - Личное представление" guid="{CD9F3445-4CB0-48DD-B814-CC20CE8E1F9F}" mergeInterval="0" personalView="1" maximized="1" windowWidth="1653" windowHeight="766" tabRatio="664" activeSheetId="2"/>
    <customWorkbookView name="KosourovAA - Личное представление" guid="{DE8D562F-681F-4530-AF5C-BDA9FBBF79AE}" mergeInterval="0" personalView="1" maximized="1" xWindow="1" yWindow="1" windowWidth="1920" windowHeight="829" tabRatio="664" activeSheetId="4"/>
    <customWorkbookView name="komu3104 - Личное представление" guid="{8F9C4E65-4BE8-4EE2-BA24-5FC5B2455819}" mergeInterval="0" personalView="1" maximized="1" xWindow="1" yWindow="1" windowWidth="1916" windowHeight="859" tabRatio="664" activeSheetId="2"/>
    <customWorkbookView name="Александр Панов - Личное представление" guid="{1030E748-0C35-4A10-947B-3F9F4436BCC0}" mergeInterval="0" personalView="1" maximized="1" windowWidth="1362" windowHeight="543" tabRatio="664" activeSheetId="2"/>
    <customWorkbookView name="komi1126 - Личное представление" guid="{D94019E7-D093-47BA-BB80-3A28192C6F7E}" mergeInterval="0" personalView="1" maximized="1" xWindow="1" yWindow="1" windowWidth="1916" windowHeight="850" tabRatio="664" activeSheetId="4"/>
    <customWorkbookView name="Hatron - Личное представление" guid="{4A7619B5-7EB5-4B84-85FD-F3855AFA0B3B}" mergeInterval="0" personalView="1" maximized="1" windowWidth="1276" windowHeight="775" tabRatio="664" activeSheetId="2"/>
    <customWorkbookView name="komu0892 - Личное представление" guid="{76980203-FC46-4D6D-9F59-DD5FBD9BDC2C}" mergeInterval="0" personalView="1" maximized="1" xWindow="1" yWindow="1" windowWidth="1276" windowHeight="804" tabRatio="664" activeSheetId="2"/>
    <customWorkbookView name="komu2482 - Личное представление" guid="{7C60650E-7954-4239-BD9E-6EDEBC0D497F}" mergeInterval="0" personalView="1" maximized="1" xWindow="1" yWindow="1" windowWidth="1916" windowHeight="829" tabRatio="664" activeSheetId="2"/>
    <customWorkbookView name="Русанов Артур Рустамович - Личное представление" guid="{7E497B97-D318-4A06-B8BA-CDE1B59E0EC0}" mergeInterval="0" personalView="1" maximized="1" windowWidth="1916" windowHeight="851" tabRatio="664" activeSheetId="2"/>
    <customWorkbookView name="Шелепанов Виктор Павлович - Личное представление" guid="{B41CC311-A3B3-494F-A4B5-5B36D4B5AB8C}" mergeInterval="0" personalView="1" maximized="1" xWindow="-8" yWindow="-8" windowWidth="1936" windowHeight="1034" tabRatio="664" activeSheetId="2"/>
  </customWorkbookViews>
</workbook>
</file>

<file path=xl/calcChain.xml><?xml version="1.0" encoding="utf-8"?>
<calcChain xmlns="http://schemas.openxmlformats.org/spreadsheetml/2006/main">
  <c r="AB6114" i="2" l="1"/>
  <c r="AA6114" i="2"/>
  <c r="Z6114" i="2"/>
  <c r="Y6114" i="2"/>
  <c r="X6114" i="2"/>
  <c r="W6114" i="2"/>
  <c r="V6114" i="2"/>
  <c r="U6114" i="2"/>
  <c r="T6114" i="2"/>
  <c r="S6114" i="2"/>
  <c r="R6114" i="2"/>
  <c r="Q6114" i="2"/>
  <c r="P6114" i="2"/>
  <c r="O6114" i="2"/>
  <c r="N6114" i="2"/>
  <c r="M6114" i="2"/>
  <c r="L6114" i="2"/>
  <c r="K6114" i="2"/>
  <c r="J6114" i="2"/>
  <c r="I6114" i="2"/>
  <c r="H6114" i="2"/>
  <c r="G6114" i="2"/>
  <c r="F6114" i="2"/>
  <c r="AB6106" i="2"/>
  <c r="AA6106" i="2"/>
  <c r="Z6106" i="2"/>
  <c r="Y6106" i="2"/>
  <c r="X6106" i="2"/>
  <c r="W6106" i="2"/>
  <c r="V6106" i="2"/>
  <c r="U6106" i="2"/>
  <c r="T6106" i="2"/>
  <c r="S6106" i="2"/>
  <c r="R6106" i="2"/>
  <c r="Q6106" i="2"/>
  <c r="P6106" i="2"/>
  <c r="O6106" i="2"/>
  <c r="N6106" i="2"/>
  <c r="M6106" i="2"/>
  <c r="L6106" i="2"/>
  <c r="K6106" i="2"/>
  <c r="J6106" i="2"/>
  <c r="I6106" i="2"/>
  <c r="H6106" i="2"/>
  <c r="G6106" i="2"/>
  <c r="F6106" i="2"/>
  <c r="E6106" i="2"/>
  <c r="AB6105" i="2"/>
  <c r="AA6105" i="2"/>
  <c r="Z6105" i="2"/>
  <c r="Y6105" i="2"/>
  <c r="X6105" i="2"/>
  <c r="W6105" i="2"/>
  <c r="V6105" i="2"/>
  <c r="U6105" i="2"/>
  <c r="T6105" i="2"/>
  <c r="S6105" i="2"/>
  <c r="R6105" i="2"/>
  <c r="Q6105" i="2"/>
  <c r="P6105" i="2"/>
  <c r="O6105" i="2"/>
  <c r="N6105" i="2"/>
  <c r="M6105" i="2"/>
  <c r="L6105" i="2"/>
  <c r="K6105" i="2"/>
  <c r="J6105" i="2"/>
  <c r="I6105" i="2"/>
  <c r="H6105" i="2"/>
  <c r="G6105" i="2"/>
  <c r="F6105" i="2"/>
  <c r="E6105" i="2"/>
  <c r="AB6099" i="2"/>
  <c r="AA6099" i="2"/>
  <c r="Z6099" i="2"/>
  <c r="Y6099" i="2"/>
  <c r="X6099" i="2"/>
  <c r="W6099" i="2"/>
  <c r="V6099" i="2"/>
  <c r="U6099" i="2"/>
  <c r="T6099" i="2"/>
  <c r="S6099" i="2"/>
  <c r="R6099" i="2"/>
  <c r="Q6099" i="2"/>
  <c r="P6099" i="2"/>
  <c r="O6099" i="2"/>
  <c r="N6099" i="2"/>
  <c r="M6099" i="2"/>
  <c r="L6099" i="2"/>
  <c r="K6099" i="2"/>
  <c r="J6099" i="2"/>
  <c r="I6099" i="2"/>
  <c r="H6099" i="2"/>
  <c r="G6099" i="2"/>
  <c r="F6099" i="2"/>
  <c r="E6099" i="2"/>
  <c r="AB6098" i="2"/>
  <c r="AA6098" i="2"/>
  <c r="Z6098" i="2"/>
  <c r="Y6098" i="2"/>
  <c r="X6098" i="2"/>
  <c r="W6098" i="2"/>
  <c r="V6098" i="2"/>
  <c r="U6098" i="2"/>
  <c r="T6098" i="2"/>
  <c r="S6098" i="2"/>
  <c r="R6098" i="2"/>
  <c r="Q6098" i="2"/>
  <c r="P6098" i="2"/>
  <c r="O6098" i="2"/>
  <c r="N6098" i="2"/>
  <c r="M6098" i="2"/>
  <c r="L6098" i="2"/>
  <c r="K6098" i="2"/>
  <c r="J6098" i="2"/>
  <c r="I6098" i="2"/>
  <c r="H6098" i="2"/>
  <c r="G6098" i="2"/>
  <c r="F6098" i="2"/>
  <c r="E6098" i="2"/>
  <c r="AB6092" i="2"/>
  <c r="AA6092" i="2"/>
  <c r="Z6092" i="2"/>
  <c r="Y6092" i="2"/>
  <c r="X6092" i="2"/>
  <c r="W6092" i="2"/>
  <c r="V6092" i="2"/>
  <c r="U6092" i="2"/>
  <c r="T6092" i="2"/>
  <c r="S6092" i="2"/>
  <c r="R6092" i="2"/>
  <c r="Q6092" i="2"/>
  <c r="P6092" i="2"/>
  <c r="O6092" i="2"/>
  <c r="N6092" i="2"/>
  <c r="M6092" i="2"/>
  <c r="L6092" i="2"/>
  <c r="K6092" i="2"/>
  <c r="J6092" i="2"/>
  <c r="I6092" i="2"/>
  <c r="H6092" i="2"/>
  <c r="G6092" i="2"/>
  <c r="F6092" i="2"/>
  <c r="E6092" i="2"/>
  <c r="AB6091" i="2"/>
  <c r="AA6091" i="2"/>
  <c r="Z6091" i="2"/>
  <c r="Y6091" i="2"/>
  <c r="X6091" i="2"/>
  <c r="W6091" i="2"/>
  <c r="V6091" i="2"/>
  <c r="U6091" i="2"/>
  <c r="T6091" i="2"/>
  <c r="S6091" i="2"/>
  <c r="R6091" i="2"/>
  <c r="Q6091" i="2"/>
  <c r="P6091" i="2"/>
  <c r="O6091" i="2"/>
  <c r="N6091" i="2"/>
  <c r="M6091" i="2"/>
  <c r="L6091" i="2"/>
  <c r="K6091" i="2"/>
  <c r="J6091" i="2"/>
  <c r="I6091" i="2"/>
  <c r="H6091" i="2"/>
  <c r="G6091" i="2"/>
  <c r="F6091" i="2"/>
  <c r="E6091" i="2"/>
  <c r="AB6085" i="2"/>
  <c r="AA6085" i="2"/>
  <c r="Z6085" i="2"/>
  <c r="Y6085" i="2"/>
  <c r="X6085" i="2"/>
  <c r="W6085" i="2"/>
  <c r="V6085" i="2"/>
  <c r="U6085" i="2"/>
  <c r="T6085" i="2"/>
  <c r="S6085" i="2"/>
  <c r="R6085" i="2"/>
  <c r="Q6085" i="2"/>
  <c r="P6085" i="2"/>
  <c r="O6085" i="2"/>
  <c r="N6085" i="2"/>
  <c r="M6085" i="2"/>
  <c r="L6085" i="2"/>
  <c r="K6085" i="2"/>
  <c r="J6085" i="2"/>
  <c r="I6085" i="2"/>
  <c r="H6085" i="2"/>
  <c r="G6085" i="2"/>
  <c r="F6085" i="2"/>
  <c r="E6085" i="2"/>
  <c r="AB6084" i="2"/>
  <c r="AA6084" i="2"/>
  <c r="Z6084" i="2"/>
  <c r="Y6084" i="2"/>
  <c r="X6084" i="2"/>
  <c r="W6084" i="2"/>
  <c r="V6084" i="2"/>
  <c r="U6084" i="2"/>
  <c r="T6084" i="2"/>
  <c r="S6084" i="2"/>
  <c r="R6084" i="2"/>
  <c r="Q6084" i="2"/>
  <c r="P6084" i="2"/>
  <c r="O6084" i="2"/>
  <c r="N6084" i="2"/>
  <c r="M6084" i="2"/>
  <c r="L6084" i="2"/>
  <c r="K6084" i="2"/>
  <c r="J6084" i="2"/>
  <c r="I6084" i="2"/>
  <c r="H6084" i="2"/>
  <c r="G6084" i="2"/>
  <c r="F6084" i="2"/>
  <c r="E6084" i="2"/>
  <c r="AB6078" i="2"/>
  <c r="AA6078" i="2"/>
  <c r="Z6078" i="2"/>
  <c r="Y6078" i="2"/>
  <c r="X6078" i="2"/>
  <c r="W6078" i="2"/>
  <c r="V6078" i="2"/>
  <c r="U6078" i="2"/>
  <c r="T6078" i="2"/>
  <c r="S6078" i="2"/>
  <c r="R6078" i="2"/>
  <c r="Q6078" i="2"/>
  <c r="P6078" i="2"/>
  <c r="O6078" i="2"/>
  <c r="N6078" i="2"/>
  <c r="M6078" i="2"/>
  <c r="L6078" i="2"/>
  <c r="K6078" i="2"/>
  <c r="J6078" i="2"/>
  <c r="I6078" i="2"/>
  <c r="H6078" i="2"/>
  <c r="G6078" i="2"/>
  <c r="F6078" i="2"/>
  <c r="E6078" i="2"/>
  <c r="AB6077" i="2"/>
  <c r="AA6077" i="2"/>
  <c r="Z6077" i="2"/>
  <c r="Y6077" i="2"/>
  <c r="X6077" i="2"/>
  <c r="W6077" i="2"/>
  <c r="V6077" i="2"/>
  <c r="U6077" i="2"/>
  <c r="T6077" i="2"/>
  <c r="S6077" i="2"/>
  <c r="R6077" i="2"/>
  <c r="Q6077" i="2"/>
  <c r="P6077" i="2"/>
  <c r="O6077" i="2"/>
  <c r="N6077" i="2"/>
  <c r="M6077" i="2"/>
  <c r="L6077" i="2"/>
  <c r="K6077" i="2"/>
  <c r="J6077" i="2"/>
  <c r="I6077" i="2"/>
  <c r="H6077" i="2"/>
  <c r="G6077" i="2"/>
  <c r="F6077" i="2"/>
  <c r="E6077" i="2"/>
  <c r="AB6071" i="2"/>
  <c r="AA6071" i="2"/>
  <c r="Z6071" i="2"/>
  <c r="Y6071" i="2"/>
  <c r="X6071" i="2"/>
  <c r="W6071" i="2"/>
  <c r="V6071" i="2"/>
  <c r="U6071" i="2"/>
  <c r="T6071" i="2"/>
  <c r="S6071" i="2"/>
  <c r="R6071" i="2"/>
  <c r="Q6071" i="2"/>
  <c r="P6071" i="2"/>
  <c r="O6071" i="2"/>
  <c r="N6071" i="2"/>
  <c r="M6071" i="2"/>
  <c r="L6071" i="2"/>
  <c r="K6071" i="2"/>
  <c r="J6071" i="2"/>
  <c r="I6071" i="2"/>
  <c r="H6071" i="2"/>
  <c r="G6071" i="2"/>
  <c r="F6071" i="2"/>
  <c r="E6071" i="2"/>
  <c r="AB6070" i="2"/>
  <c r="AA6070" i="2"/>
  <c r="Z6070" i="2"/>
  <c r="Y6070" i="2"/>
  <c r="X6070" i="2"/>
  <c r="W6070" i="2"/>
  <c r="V6070" i="2"/>
  <c r="U6070" i="2"/>
  <c r="T6070" i="2"/>
  <c r="S6070" i="2"/>
  <c r="R6070" i="2"/>
  <c r="Q6070" i="2"/>
  <c r="P6070" i="2"/>
  <c r="O6070" i="2"/>
  <c r="N6070" i="2"/>
  <c r="M6070" i="2"/>
  <c r="L6070" i="2"/>
  <c r="K6070" i="2"/>
  <c r="J6070" i="2"/>
  <c r="I6070" i="2"/>
  <c r="H6070" i="2"/>
  <c r="G6070" i="2"/>
  <c r="F6070" i="2"/>
  <c r="E6070" i="2"/>
  <c r="AB6064" i="2"/>
  <c r="AA6064" i="2"/>
  <c r="Z6064" i="2"/>
  <c r="Y6064" i="2"/>
  <c r="X6064" i="2"/>
  <c r="W6064" i="2"/>
  <c r="V6064" i="2"/>
  <c r="U6064" i="2"/>
  <c r="T6064" i="2"/>
  <c r="S6064" i="2"/>
  <c r="R6064" i="2"/>
  <c r="Q6064" i="2"/>
  <c r="P6064" i="2"/>
  <c r="O6064" i="2"/>
  <c r="N6064" i="2"/>
  <c r="M6064" i="2"/>
  <c r="L6064" i="2"/>
  <c r="K6064" i="2"/>
  <c r="J6064" i="2"/>
  <c r="I6064" i="2"/>
  <c r="H6064" i="2"/>
  <c r="G6064" i="2"/>
  <c r="F6064" i="2"/>
  <c r="E6064" i="2"/>
  <c r="AB6063" i="2"/>
  <c r="AA6063" i="2"/>
  <c r="Z6063" i="2"/>
  <c r="Y6063" i="2"/>
  <c r="X6063" i="2"/>
  <c r="W6063" i="2"/>
  <c r="V6063" i="2"/>
  <c r="U6063" i="2"/>
  <c r="T6063" i="2"/>
  <c r="S6063" i="2"/>
  <c r="R6063" i="2"/>
  <c r="Q6063" i="2"/>
  <c r="P6063" i="2"/>
  <c r="O6063" i="2"/>
  <c r="N6063" i="2"/>
  <c r="M6063" i="2"/>
  <c r="L6063" i="2"/>
  <c r="K6063" i="2"/>
  <c r="J6063" i="2"/>
  <c r="I6063" i="2"/>
  <c r="H6063" i="2"/>
  <c r="G6063" i="2"/>
  <c r="F6063" i="2"/>
  <c r="E6063" i="2"/>
  <c r="AB6057" i="2"/>
  <c r="AA6057" i="2"/>
  <c r="Z6057" i="2"/>
  <c r="Y6057" i="2"/>
  <c r="X6057" i="2"/>
  <c r="W6057" i="2"/>
  <c r="V6057" i="2"/>
  <c r="U6057" i="2"/>
  <c r="T6057" i="2"/>
  <c r="S6057" i="2"/>
  <c r="R6057" i="2"/>
  <c r="Q6057" i="2"/>
  <c r="P6057" i="2"/>
  <c r="O6057" i="2"/>
  <c r="N6057" i="2"/>
  <c r="M6057" i="2"/>
  <c r="L6057" i="2"/>
  <c r="K6057" i="2"/>
  <c r="J6057" i="2"/>
  <c r="I6057" i="2"/>
  <c r="H6057" i="2"/>
  <c r="G6057" i="2"/>
  <c r="F6057" i="2"/>
  <c r="AB6056" i="2"/>
  <c r="AA6056" i="2"/>
  <c r="Z6056" i="2"/>
  <c r="Y6056" i="2"/>
  <c r="X6056" i="2"/>
  <c r="W6056" i="2"/>
  <c r="V6056" i="2"/>
  <c r="U6056" i="2"/>
  <c r="T6056" i="2"/>
  <c r="S6056" i="2"/>
  <c r="R6056" i="2"/>
  <c r="Q6056" i="2"/>
  <c r="P6056" i="2"/>
  <c r="O6056" i="2"/>
  <c r="N6056" i="2"/>
  <c r="M6056" i="2"/>
  <c r="L6056" i="2"/>
  <c r="K6056" i="2"/>
  <c r="J6056" i="2"/>
  <c r="I6056" i="2"/>
  <c r="H6056" i="2"/>
  <c r="G6056" i="2"/>
  <c r="F6056" i="2"/>
  <c r="AB6015" i="2"/>
  <c r="AA6015" i="2"/>
  <c r="Z6015" i="2"/>
  <c r="Y6015" i="2"/>
  <c r="X6015" i="2"/>
  <c r="W6015" i="2"/>
  <c r="V6015" i="2"/>
  <c r="U6015" i="2"/>
  <c r="T6015" i="2"/>
  <c r="S6015" i="2"/>
  <c r="R6015" i="2"/>
  <c r="Q6015" i="2"/>
  <c r="P6015" i="2"/>
  <c r="O6015" i="2"/>
  <c r="N6015" i="2"/>
  <c r="M6015" i="2"/>
  <c r="L6015" i="2"/>
  <c r="K6015" i="2"/>
  <c r="J6015" i="2"/>
  <c r="I6015" i="2"/>
  <c r="H6015" i="2"/>
  <c r="G6015" i="2"/>
  <c r="F6015" i="2"/>
  <c r="E6015" i="2"/>
  <c r="AB6014" i="2"/>
  <c r="AA6014" i="2"/>
  <c r="Z6014" i="2"/>
  <c r="Y6014" i="2"/>
  <c r="X6014" i="2"/>
  <c r="W6014" i="2"/>
  <c r="V6014" i="2"/>
  <c r="U6014" i="2"/>
  <c r="T6014" i="2"/>
  <c r="S6014" i="2"/>
  <c r="R6014" i="2"/>
  <c r="Q6014" i="2"/>
  <c r="P6014" i="2"/>
  <c r="O6014" i="2"/>
  <c r="N6014" i="2"/>
  <c r="M6014" i="2"/>
  <c r="L6014" i="2"/>
  <c r="K6014" i="2"/>
  <c r="J6014" i="2"/>
  <c r="I6014" i="2"/>
  <c r="H6014" i="2"/>
  <c r="G6014" i="2"/>
  <c r="F6014" i="2"/>
  <c r="E6014" i="2"/>
  <c r="AB6008" i="2"/>
  <c r="AA6008" i="2"/>
  <c r="Z6008" i="2"/>
  <c r="Y6008" i="2"/>
  <c r="X6008" i="2"/>
  <c r="W6008" i="2"/>
  <c r="V6008" i="2"/>
  <c r="U6008" i="2"/>
  <c r="T6008" i="2"/>
  <c r="S6008" i="2"/>
  <c r="R6008" i="2"/>
  <c r="Q6008" i="2"/>
  <c r="P6008" i="2"/>
  <c r="O6008" i="2"/>
  <c r="N6008" i="2"/>
  <c r="M6008" i="2"/>
  <c r="L6008" i="2"/>
  <c r="K6008" i="2"/>
  <c r="J6008" i="2"/>
  <c r="I6008" i="2"/>
  <c r="H6008" i="2"/>
  <c r="G6008" i="2"/>
  <c r="F6008" i="2"/>
  <c r="E6008" i="2"/>
  <c r="AB6007" i="2"/>
  <c r="AA6007" i="2"/>
  <c r="Z6007" i="2"/>
  <c r="Y6007" i="2"/>
  <c r="X6007" i="2"/>
  <c r="W6007" i="2"/>
  <c r="V6007" i="2"/>
  <c r="U6007" i="2"/>
  <c r="T6007" i="2"/>
  <c r="S6007" i="2"/>
  <c r="R6007" i="2"/>
  <c r="Q6007" i="2"/>
  <c r="P6007" i="2"/>
  <c r="O6007" i="2"/>
  <c r="N6007" i="2"/>
  <c r="M6007" i="2"/>
  <c r="L6007" i="2"/>
  <c r="K6007" i="2"/>
  <c r="J6007" i="2"/>
  <c r="I6007" i="2"/>
  <c r="H6007" i="2"/>
  <c r="G6007" i="2"/>
  <c r="F6007" i="2"/>
  <c r="E6007" i="2"/>
  <c r="AB6001" i="2"/>
  <c r="AA6001" i="2"/>
  <c r="Z6001" i="2"/>
  <c r="Y6001" i="2"/>
  <c r="X6001" i="2"/>
  <c r="W6001" i="2"/>
  <c r="V6001" i="2"/>
  <c r="U6001" i="2"/>
  <c r="T6001" i="2"/>
  <c r="S6001" i="2"/>
  <c r="R6001" i="2"/>
  <c r="Q6001" i="2"/>
  <c r="P6001" i="2"/>
  <c r="O6001" i="2"/>
  <c r="N6001" i="2"/>
  <c r="M6001" i="2"/>
  <c r="L6001" i="2"/>
  <c r="K6001" i="2"/>
  <c r="J6001" i="2"/>
  <c r="I6001" i="2"/>
  <c r="H6001" i="2"/>
  <c r="G6001" i="2"/>
  <c r="F6001" i="2"/>
  <c r="E6001" i="2"/>
  <c r="AB6000" i="2"/>
  <c r="AA6000" i="2"/>
  <c r="Z6000" i="2"/>
  <c r="Y6000" i="2"/>
  <c r="X6000" i="2"/>
  <c r="W6000" i="2"/>
  <c r="V6000" i="2"/>
  <c r="U6000" i="2"/>
  <c r="T6000" i="2"/>
  <c r="S6000" i="2"/>
  <c r="R6000" i="2"/>
  <c r="Q6000" i="2"/>
  <c r="P6000" i="2"/>
  <c r="O6000" i="2"/>
  <c r="N6000" i="2"/>
  <c r="M6000" i="2"/>
  <c r="L6000" i="2"/>
  <c r="K6000" i="2"/>
  <c r="J6000" i="2"/>
  <c r="I6000" i="2"/>
  <c r="H6000" i="2"/>
  <c r="G6000" i="2"/>
  <c r="F6000" i="2"/>
  <c r="E6000" i="2"/>
  <c r="AB5994" i="2"/>
  <c r="AA5994" i="2"/>
  <c r="Z5994" i="2"/>
  <c r="Y5994" i="2"/>
  <c r="X5994" i="2"/>
  <c r="W5994" i="2"/>
  <c r="V5994" i="2"/>
  <c r="U5994" i="2"/>
  <c r="T5994" i="2"/>
  <c r="S5994" i="2"/>
  <c r="R5994" i="2"/>
  <c r="Q5994" i="2"/>
  <c r="P5994" i="2"/>
  <c r="O5994" i="2"/>
  <c r="N5994" i="2"/>
  <c r="M5994" i="2"/>
  <c r="L5994" i="2"/>
  <c r="K5994" i="2"/>
  <c r="J5994" i="2"/>
  <c r="I5994" i="2"/>
  <c r="H5994" i="2"/>
  <c r="G5994" i="2"/>
  <c r="F5994" i="2"/>
  <c r="E5994" i="2"/>
  <c r="AB5993" i="2"/>
  <c r="AA5993" i="2"/>
  <c r="Z5993" i="2"/>
  <c r="Y5993" i="2"/>
  <c r="X5993" i="2"/>
  <c r="W5993" i="2"/>
  <c r="V5993" i="2"/>
  <c r="U5993" i="2"/>
  <c r="T5993" i="2"/>
  <c r="S5993" i="2"/>
  <c r="R5993" i="2"/>
  <c r="Q5993" i="2"/>
  <c r="P5993" i="2"/>
  <c r="O5993" i="2"/>
  <c r="N5993" i="2"/>
  <c r="M5993" i="2"/>
  <c r="L5993" i="2"/>
  <c r="K5993" i="2"/>
  <c r="J5993" i="2"/>
  <c r="I5993" i="2"/>
  <c r="H5993" i="2"/>
  <c r="G5993" i="2"/>
  <c r="F5993" i="2"/>
  <c r="E5993" i="2"/>
  <c r="AB5987" i="2"/>
  <c r="AA5987" i="2"/>
  <c r="Z5987" i="2"/>
  <c r="Y5987" i="2"/>
  <c r="X5987" i="2"/>
  <c r="W5987" i="2"/>
  <c r="V5987" i="2"/>
  <c r="U5987" i="2"/>
  <c r="T5987" i="2"/>
  <c r="S5987" i="2"/>
  <c r="R5987" i="2"/>
  <c r="Q5987" i="2"/>
  <c r="P5987" i="2"/>
  <c r="O5987" i="2"/>
  <c r="N5987" i="2"/>
  <c r="M5987" i="2"/>
  <c r="L5987" i="2"/>
  <c r="K5987" i="2"/>
  <c r="J5987" i="2"/>
  <c r="I5987" i="2"/>
  <c r="H5987" i="2"/>
  <c r="G5987" i="2"/>
  <c r="F5987" i="2"/>
  <c r="E5987" i="2"/>
  <c r="AB5986" i="2"/>
  <c r="AA5986" i="2"/>
  <c r="Z5986" i="2"/>
  <c r="Y5986" i="2"/>
  <c r="X5986" i="2"/>
  <c r="W5986" i="2"/>
  <c r="V5986" i="2"/>
  <c r="U5986" i="2"/>
  <c r="T5986" i="2"/>
  <c r="S5986" i="2"/>
  <c r="R5986" i="2"/>
  <c r="Q5986" i="2"/>
  <c r="P5986" i="2"/>
  <c r="O5986" i="2"/>
  <c r="N5986" i="2"/>
  <c r="M5986" i="2"/>
  <c r="L5986" i="2"/>
  <c r="K5986" i="2"/>
  <c r="J5986" i="2"/>
  <c r="I5986" i="2"/>
  <c r="H5986" i="2"/>
  <c r="G5986" i="2"/>
  <c r="F5986" i="2"/>
  <c r="E5986" i="2"/>
  <c r="AB5980" i="2"/>
  <c r="AA5980" i="2"/>
  <c r="Z5980" i="2"/>
  <c r="Y5980" i="2"/>
  <c r="X5980" i="2"/>
  <c r="W5980" i="2"/>
  <c r="V5980" i="2"/>
  <c r="U5980" i="2"/>
  <c r="T5980" i="2"/>
  <c r="S5980" i="2"/>
  <c r="R5980" i="2"/>
  <c r="Q5980" i="2"/>
  <c r="P5980" i="2"/>
  <c r="O5980" i="2"/>
  <c r="N5980" i="2"/>
  <c r="M5980" i="2"/>
  <c r="L5980" i="2"/>
  <c r="K5980" i="2"/>
  <c r="J5980" i="2"/>
  <c r="I5980" i="2"/>
  <c r="H5980" i="2"/>
  <c r="G5980" i="2"/>
  <c r="F5980" i="2"/>
  <c r="E5980" i="2"/>
  <c r="AB5979" i="2"/>
  <c r="AA5979" i="2"/>
  <c r="Z5979" i="2"/>
  <c r="Y5979" i="2"/>
  <c r="X5979" i="2"/>
  <c r="W5979" i="2"/>
  <c r="V5979" i="2"/>
  <c r="U5979" i="2"/>
  <c r="T5979" i="2"/>
  <c r="S5979" i="2"/>
  <c r="R5979" i="2"/>
  <c r="Q5979" i="2"/>
  <c r="P5979" i="2"/>
  <c r="O5979" i="2"/>
  <c r="N5979" i="2"/>
  <c r="M5979" i="2"/>
  <c r="L5979" i="2"/>
  <c r="K5979" i="2"/>
  <c r="J5979" i="2"/>
  <c r="I5979" i="2"/>
  <c r="H5979" i="2"/>
  <c r="G5979" i="2"/>
  <c r="F5979" i="2"/>
  <c r="E5979" i="2"/>
  <c r="AB5973" i="2"/>
  <c r="AA5973" i="2"/>
  <c r="Z5973" i="2"/>
  <c r="Y5973" i="2"/>
  <c r="X5973" i="2"/>
  <c r="W5973" i="2"/>
  <c r="V5973" i="2"/>
  <c r="U5973" i="2"/>
  <c r="T5973" i="2"/>
  <c r="S5973" i="2"/>
  <c r="R5973" i="2"/>
  <c r="Q5973" i="2"/>
  <c r="P5973" i="2"/>
  <c r="O5973" i="2"/>
  <c r="N5973" i="2"/>
  <c r="M5973" i="2"/>
  <c r="L5973" i="2"/>
  <c r="K5973" i="2"/>
  <c r="J5973" i="2"/>
  <c r="I5973" i="2"/>
  <c r="H5973" i="2"/>
  <c r="G5973" i="2"/>
  <c r="F5973" i="2"/>
  <c r="E5973" i="2"/>
  <c r="AB5972" i="2"/>
  <c r="AA5972" i="2"/>
  <c r="Z5972" i="2"/>
  <c r="Y5972" i="2"/>
  <c r="X5972" i="2"/>
  <c r="W5972" i="2"/>
  <c r="V5972" i="2"/>
  <c r="U5972" i="2"/>
  <c r="T5972" i="2"/>
  <c r="S5972" i="2"/>
  <c r="R5972" i="2"/>
  <c r="Q5972" i="2"/>
  <c r="P5972" i="2"/>
  <c r="O5972" i="2"/>
  <c r="N5972" i="2"/>
  <c r="M5972" i="2"/>
  <c r="L5972" i="2"/>
  <c r="K5972" i="2"/>
  <c r="J5972" i="2"/>
  <c r="I5972" i="2"/>
  <c r="H5972" i="2"/>
  <c r="G5972" i="2"/>
  <c r="F5972" i="2"/>
  <c r="E5972" i="2"/>
  <c r="AB5966" i="2"/>
  <c r="AA5966" i="2"/>
  <c r="Z5966" i="2"/>
  <c r="Y5966" i="2"/>
  <c r="X5966" i="2"/>
  <c r="W5966" i="2"/>
  <c r="V5966" i="2"/>
  <c r="U5966" i="2"/>
  <c r="T5966" i="2"/>
  <c r="S5966" i="2"/>
  <c r="R5966" i="2"/>
  <c r="Q5966" i="2"/>
  <c r="P5966" i="2"/>
  <c r="O5966" i="2"/>
  <c r="N5966" i="2"/>
  <c r="M5966" i="2"/>
  <c r="L5966" i="2"/>
  <c r="K5966" i="2"/>
  <c r="J5966" i="2"/>
  <c r="I5966" i="2"/>
  <c r="H5966" i="2"/>
  <c r="G5966" i="2"/>
  <c r="F5966" i="2"/>
  <c r="E5966" i="2"/>
  <c r="AB5965" i="2"/>
  <c r="AA5965" i="2"/>
  <c r="Z5965" i="2"/>
  <c r="Y5965" i="2"/>
  <c r="X5965" i="2"/>
  <c r="W5965" i="2"/>
  <c r="V5965" i="2"/>
  <c r="U5965" i="2"/>
  <c r="T5965" i="2"/>
  <c r="S5965" i="2"/>
  <c r="R5965" i="2"/>
  <c r="Q5965" i="2"/>
  <c r="P5965" i="2"/>
  <c r="O5965" i="2"/>
  <c r="N5965" i="2"/>
  <c r="M5965" i="2"/>
  <c r="L5965" i="2"/>
  <c r="K5965" i="2"/>
  <c r="J5965" i="2"/>
  <c r="I5965" i="2"/>
  <c r="H5965" i="2"/>
  <c r="G5965" i="2"/>
  <c r="F5965" i="2"/>
  <c r="E5965" i="2"/>
  <c r="AB5959" i="2"/>
  <c r="AA5959" i="2"/>
  <c r="Z5959" i="2"/>
  <c r="Y5959" i="2"/>
  <c r="X5959" i="2"/>
  <c r="W5959" i="2"/>
  <c r="V5959" i="2"/>
  <c r="U5959" i="2"/>
  <c r="T5959" i="2"/>
  <c r="S5959" i="2"/>
  <c r="R5959" i="2"/>
  <c r="Q5959" i="2"/>
  <c r="P5959" i="2"/>
  <c r="O5959" i="2"/>
  <c r="N5959" i="2"/>
  <c r="M5959" i="2"/>
  <c r="L5959" i="2"/>
  <c r="K5959" i="2"/>
  <c r="J5959" i="2"/>
  <c r="I5959" i="2"/>
  <c r="H5959" i="2"/>
  <c r="G5959" i="2"/>
  <c r="F5959" i="2"/>
  <c r="E5959" i="2"/>
  <c r="AB5958" i="2"/>
  <c r="AA5958" i="2"/>
  <c r="Z5958" i="2"/>
  <c r="Y5958" i="2"/>
  <c r="X5958" i="2"/>
  <c r="W5958" i="2"/>
  <c r="V5958" i="2"/>
  <c r="U5958" i="2"/>
  <c r="T5958" i="2"/>
  <c r="S5958" i="2"/>
  <c r="R5958" i="2"/>
  <c r="Q5958" i="2"/>
  <c r="P5958" i="2"/>
  <c r="O5958" i="2"/>
  <c r="N5958" i="2"/>
  <c r="M5958" i="2"/>
  <c r="L5958" i="2"/>
  <c r="K5958" i="2"/>
  <c r="J5958" i="2"/>
  <c r="I5958" i="2"/>
  <c r="H5958" i="2"/>
  <c r="G5958" i="2"/>
  <c r="F5958" i="2"/>
  <c r="E5958" i="2"/>
  <c r="AB5952" i="2"/>
  <c r="AA5952" i="2"/>
  <c r="Z5952" i="2"/>
  <c r="Y5952" i="2"/>
  <c r="X5952" i="2"/>
  <c r="W5952" i="2"/>
  <c r="V5952" i="2"/>
  <c r="U5952" i="2"/>
  <c r="T5952" i="2"/>
  <c r="S5952" i="2"/>
  <c r="R5952" i="2"/>
  <c r="Q5952" i="2"/>
  <c r="P5952" i="2"/>
  <c r="O5952" i="2"/>
  <c r="N5952" i="2"/>
  <c r="M5952" i="2"/>
  <c r="L5952" i="2"/>
  <c r="K5952" i="2"/>
  <c r="J5952" i="2"/>
  <c r="I5952" i="2"/>
  <c r="H5952" i="2"/>
  <c r="G5952" i="2"/>
  <c r="F5952" i="2"/>
  <c r="E5952" i="2"/>
  <c r="AB5951" i="2"/>
  <c r="AA5951" i="2"/>
  <c r="Z5951" i="2"/>
  <c r="Y5951" i="2"/>
  <c r="X5951" i="2"/>
  <c r="W5951" i="2"/>
  <c r="V5951" i="2"/>
  <c r="U5951" i="2"/>
  <c r="T5951" i="2"/>
  <c r="S5951" i="2"/>
  <c r="R5951" i="2"/>
  <c r="Q5951" i="2"/>
  <c r="P5951" i="2"/>
  <c r="O5951" i="2"/>
  <c r="N5951" i="2"/>
  <c r="M5951" i="2"/>
  <c r="L5951" i="2"/>
  <c r="K5951" i="2"/>
  <c r="J5951" i="2"/>
  <c r="I5951" i="2"/>
  <c r="H5951" i="2"/>
  <c r="G5951" i="2"/>
  <c r="F5951" i="2"/>
  <c r="E5951" i="2"/>
  <c r="AB5945" i="2"/>
  <c r="AA5945" i="2"/>
  <c r="Z5945" i="2"/>
  <c r="Y5945" i="2"/>
  <c r="X5945" i="2"/>
  <c r="W5945" i="2"/>
  <c r="V5945" i="2"/>
  <c r="U5945" i="2"/>
  <c r="T5945" i="2"/>
  <c r="S5945" i="2"/>
  <c r="R5945" i="2"/>
  <c r="Q5945" i="2"/>
  <c r="P5945" i="2"/>
  <c r="O5945" i="2"/>
  <c r="N5945" i="2"/>
  <c r="M5945" i="2"/>
  <c r="L5945" i="2"/>
  <c r="K5945" i="2"/>
  <c r="J5945" i="2"/>
  <c r="I5945" i="2"/>
  <c r="H5945" i="2"/>
  <c r="G5945" i="2"/>
  <c r="F5945" i="2"/>
  <c r="E5945" i="2"/>
  <c r="AB5944" i="2"/>
  <c r="AA5944" i="2"/>
  <c r="Z5944" i="2"/>
  <c r="Y5944" i="2"/>
  <c r="X5944" i="2"/>
  <c r="W5944" i="2"/>
  <c r="V5944" i="2"/>
  <c r="U5944" i="2"/>
  <c r="T5944" i="2"/>
  <c r="S5944" i="2"/>
  <c r="R5944" i="2"/>
  <c r="Q5944" i="2"/>
  <c r="P5944" i="2"/>
  <c r="O5944" i="2"/>
  <c r="N5944" i="2"/>
  <c r="M5944" i="2"/>
  <c r="L5944" i="2"/>
  <c r="K5944" i="2"/>
  <c r="J5944" i="2"/>
  <c r="I5944" i="2"/>
  <c r="H5944" i="2"/>
  <c r="G5944" i="2"/>
  <c r="F5944" i="2"/>
  <c r="E5944" i="2"/>
  <c r="AB5938" i="2"/>
  <c r="AA5938" i="2"/>
  <c r="Z5938" i="2"/>
  <c r="Y5938" i="2"/>
  <c r="X5938" i="2"/>
  <c r="W5938" i="2"/>
  <c r="V5938" i="2"/>
  <c r="U5938" i="2"/>
  <c r="T5938" i="2"/>
  <c r="S5938" i="2"/>
  <c r="R5938" i="2"/>
  <c r="Q5938" i="2"/>
  <c r="P5938" i="2"/>
  <c r="O5938" i="2"/>
  <c r="N5938" i="2"/>
  <c r="M5938" i="2"/>
  <c r="L5938" i="2"/>
  <c r="K5938" i="2"/>
  <c r="J5938" i="2"/>
  <c r="I5938" i="2"/>
  <c r="H5938" i="2"/>
  <c r="G5938" i="2"/>
  <c r="F5938" i="2"/>
  <c r="AB5937" i="2"/>
  <c r="AA5937" i="2"/>
  <c r="Z5937" i="2"/>
  <c r="Y5937" i="2"/>
  <c r="X5937" i="2"/>
  <c r="W5937" i="2"/>
  <c r="V5937" i="2"/>
  <c r="U5937" i="2"/>
  <c r="T5937" i="2"/>
  <c r="S5937" i="2"/>
  <c r="R5937" i="2"/>
  <c r="Q5937" i="2"/>
  <c r="P5937" i="2"/>
  <c r="O5937" i="2"/>
  <c r="N5937" i="2"/>
  <c r="M5937" i="2"/>
  <c r="L5937" i="2"/>
  <c r="K5937" i="2"/>
  <c r="J5937" i="2"/>
  <c r="I5937" i="2"/>
  <c r="H5937" i="2"/>
  <c r="G5937" i="2"/>
  <c r="F5937" i="2"/>
  <c r="AB5926" i="2"/>
  <c r="AA5926" i="2"/>
  <c r="Z5926" i="2"/>
  <c r="Y5926" i="2"/>
  <c r="X5926" i="2"/>
  <c r="W5926" i="2"/>
  <c r="V5926" i="2"/>
  <c r="U5926" i="2"/>
  <c r="T5926" i="2"/>
  <c r="S5926" i="2"/>
  <c r="R5926" i="2"/>
  <c r="Q5926" i="2"/>
  <c r="P5926" i="2"/>
  <c r="O5926" i="2"/>
  <c r="N5926" i="2"/>
  <c r="M5926" i="2"/>
  <c r="L5926" i="2"/>
  <c r="K5926" i="2"/>
  <c r="J5926" i="2"/>
  <c r="I5926" i="2"/>
  <c r="H5926" i="2"/>
  <c r="G5926" i="2"/>
  <c r="F5926" i="2"/>
  <c r="AB5867" i="2"/>
  <c r="AA5867" i="2"/>
  <c r="Z5867" i="2"/>
  <c r="Y5867" i="2"/>
  <c r="X5867" i="2"/>
  <c r="W5867" i="2"/>
  <c r="V5867" i="2"/>
  <c r="U5867" i="2"/>
  <c r="T5867" i="2"/>
  <c r="S5867" i="2"/>
  <c r="R5867" i="2"/>
  <c r="Q5867" i="2"/>
  <c r="P5867" i="2"/>
  <c r="O5867" i="2"/>
  <c r="N5867" i="2"/>
  <c r="M5867" i="2"/>
  <c r="L5867" i="2"/>
  <c r="K5867" i="2"/>
  <c r="J5867" i="2"/>
  <c r="I5867" i="2"/>
  <c r="H5867" i="2"/>
  <c r="G5867" i="2"/>
  <c r="F5867" i="2"/>
  <c r="E5867" i="2"/>
  <c r="AB5866" i="2"/>
  <c r="AA5866" i="2"/>
  <c r="Z5866" i="2"/>
  <c r="Y5866" i="2"/>
  <c r="X5866" i="2"/>
  <c r="W5866" i="2"/>
  <c r="V5866" i="2"/>
  <c r="U5866" i="2"/>
  <c r="T5866" i="2"/>
  <c r="S5866" i="2"/>
  <c r="R5866" i="2"/>
  <c r="Q5866" i="2"/>
  <c r="P5866" i="2"/>
  <c r="O5866" i="2"/>
  <c r="N5866" i="2"/>
  <c r="M5866" i="2"/>
  <c r="L5866" i="2"/>
  <c r="K5866" i="2"/>
  <c r="J5866" i="2"/>
  <c r="I5866" i="2"/>
  <c r="H5866" i="2"/>
  <c r="G5866" i="2"/>
  <c r="F5866" i="2"/>
  <c r="E5866" i="2"/>
  <c r="AB5846" i="2"/>
  <c r="AA5846" i="2"/>
  <c r="Z5846" i="2"/>
  <c r="Y5846" i="2"/>
  <c r="X5846" i="2"/>
  <c r="W5846" i="2"/>
  <c r="V5846" i="2"/>
  <c r="U5846" i="2"/>
  <c r="T5846" i="2"/>
  <c r="S5846" i="2"/>
  <c r="R5846" i="2"/>
  <c r="Q5846" i="2"/>
  <c r="P5846" i="2"/>
  <c r="O5846" i="2"/>
  <c r="N5846" i="2"/>
  <c r="M5846" i="2"/>
  <c r="L5846" i="2"/>
  <c r="K5846" i="2"/>
  <c r="J5846" i="2"/>
  <c r="I5846" i="2"/>
  <c r="H5846" i="2"/>
  <c r="G5846" i="2"/>
  <c r="F5846" i="2"/>
  <c r="E5846" i="2"/>
  <c r="AB5845" i="2"/>
  <c r="AA5845" i="2"/>
  <c r="Z5845" i="2"/>
  <c r="Y5845" i="2"/>
  <c r="X5845" i="2"/>
  <c r="W5845" i="2"/>
  <c r="V5845" i="2"/>
  <c r="U5845" i="2"/>
  <c r="T5845" i="2"/>
  <c r="S5845" i="2"/>
  <c r="R5845" i="2"/>
  <c r="Q5845" i="2"/>
  <c r="P5845" i="2"/>
  <c r="O5845" i="2"/>
  <c r="N5845" i="2"/>
  <c r="M5845" i="2"/>
  <c r="L5845" i="2"/>
  <c r="K5845" i="2"/>
  <c r="J5845" i="2"/>
  <c r="I5845" i="2"/>
  <c r="H5845" i="2"/>
  <c r="G5845" i="2"/>
  <c r="F5845" i="2"/>
  <c r="E5845" i="2"/>
  <c r="AB5839" i="2"/>
  <c r="AA5839" i="2"/>
  <c r="Z5839" i="2"/>
  <c r="Y5839" i="2"/>
  <c r="X5839" i="2"/>
  <c r="W5839" i="2"/>
  <c r="V5839" i="2"/>
  <c r="U5839" i="2"/>
  <c r="T5839" i="2"/>
  <c r="S5839" i="2"/>
  <c r="R5839" i="2"/>
  <c r="Q5839" i="2"/>
  <c r="P5839" i="2"/>
  <c r="O5839" i="2"/>
  <c r="N5839" i="2"/>
  <c r="M5839" i="2"/>
  <c r="L5839" i="2"/>
  <c r="K5839" i="2"/>
  <c r="J5839" i="2"/>
  <c r="I5839" i="2"/>
  <c r="H5839" i="2"/>
  <c r="G5839" i="2"/>
  <c r="F5839" i="2"/>
  <c r="E5839" i="2"/>
  <c r="AB5838" i="2"/>
  <c r="AA5838" i="2"/>
  <c r="Z5838" i="2"/>
  <c r="Y5838" i="2"/>
  <c r="X5838" i="2"/>
  <c r="W5838" i="2"/>
  <c r="V5838" i="2"/>
  <c r="U5838" i="2"/>
  <c r="T5838" i="2"/>
  <c r="S5838" i="2"/>
  <c r="R5838" i="2"/>
  <c r="Q5838" i="2"/>
  <c r="P5838" i="2"/>
  <c r="O5838" i="2"/>
  <c r="N5838" i="2"/>
  <c r="M5838" i="2"/>
  <c r="L5838" i="2"/>
  <c r="K5838" i="2"/>
  <c r="J5838" i="2"/>
  <c r="I5838" i="2"/>
  <c r="H5838" i="2"/>
  <c r="G5838" i="2"/>
  <c r="F5838" i="2"/>
  <c r="E5838" i="2"/>
  <c r="AB5832" i="2"/>
  <c r="AA5832" i="2"/>
  <c r="Z5832" i="2"/>
  <c r="Y5832" i="2"/>
  <c r="X5832" i="2"/>
  <c r="W5832" i="2"/>
  <c r="V5832" i="2"/>
  <c r="U5832" i="2"/>
  <c r="T5832" i="2"/>
  <c r="S5832" i="2"/>
  <c r="R5832" i="2"/>
  <c r="Q5832" i="2"/>
  <c r="P5832" i="2"/>
  <c r="O5832" i="2"/>
  <c r="N5832" i="2"/>
  <c r="M5832" i="2"/>
  <c r="L5832" i="2"/>
  <c r="K5832" i="2"/>
  <c r="J5832" i="2"/>
  <c r="I5832" i="2"/>
  <c r="H5832" i="2"/>
  <c r="G5832" i="2"/>
  <c r="F5832" i="2"/>
  <c r="AB5831" i="2"/>
  <c r="AA5831" i="2"/>
  <c r="Z5831" i="2"/>
  <c r="Y5831" i="2"/>
  <c r="X5831" i="2"/>
  <c r="W5831" i="2"/>
  <c r="V5831" i="2"/>
  <c r="U5831" i="2"/>
  <c r="T5831" i="2"/>
  <c r="S5831" i="2"/>
  <c r="R5831" i="2"/>
  <c r="Q5831" i="2"/>
  <c r="P5831" i="2"/>
  <c r="O5831" i="2"/>
  <c r="N5831" i="2"/>
  <c r="M5831" i="2"/>
  <c r="L5831" i="2"/>
  <c r="K5831" i="2"/>
  <c r="J5831" i="2"/>
  <c r="I5831" i="2"/>
  <c r="H5831" i="2"/>
  <c r="G5831" i="2"/>
  <c r="F5831" i="2"/>
  <c r="AB5799" i="2"/>
  <c r="AA5799" i="2"/>
  <c r="Z5799" i="2"/>
  <c r="Y5799" i="2"/>
  <c r="X5799" i="2"/>
  <c r="W5799" i="2"/>
  <c r="V5799" i="2"/>
  <c r="U5799" i="2"/>
  <c r="T5799" i="2"/>
  <c r="S5799" i="2"/>
  <c r="R5799" i="2"/>
  <c r="Q5799" i="2"/>
  <c r="P5799" i="2"/>
  <c r="O5799" i="2"/>
  <c r="N5799" i="2"/>
  <c r="M5799" i="2"/>
  <c r="L5799" i="2"/>
  <c r="K5799" i="2"/>
  <c r="J5799" i="2"/>
  <c r="I5799" i="2"/>
  <c r="H5799" i="2"/>
  <c r="G5799" i="2"/>
  <c r="F5799" i="2"/>
  <c r="AB5797" i="2"/>
  <c r="AA5797" i="2"/>
  <c r="Z5797" i="2"/>
  <c r="Y5797" i="2"/>
  <c r="X5797" i="2"/>
  <c r="W5797" i="2"/>
  <c r="V5797" i="2"/>
  <c r="U5797" i="2"/>
  <c r="T5797" i="2"/>
  <c r="S5797" i="2"/>
  <c r="R5797" i="2"/>
  <c r="Q5797" i="2"/>
  <c r="P5797" i="2"/>
  <c r="O5797" i="2"/>
  <c r="N5797" i="2"/>
  <c r="M5797" i="2"/>
  <c r="L5797" i="2"/>
  <c r="K5797" i="2"/>
  <c r="J5797" i="2"/>
  <c r="I5797" i="2"/>
  <c r="H5797" i="2"/>
  <c r="G5797" i="2"/>
  <c r="F5797" i="2"/>
  <c r="AB5791" i="2"/>
  <c r="AA5791" i="2"/>
  <c r="Z5791" i="2"/>
  <c r="Y5791" i="2"/>
  <c r="X5791" i="2"/>
  <c r="W5791" i="2"/>
  <c r="V5791" i="2"/>
  <c r="U5791" i="2"/>
  <c r="T5791" i="2"/>
  <c r="S5791" i="2"/>
  <c r="R5791" i="2"/>
  <c r="Q5791" i="2"/>
  <c r="P5791" i="2"/>
  <c r="O5791" i="2"/>
  <c r="N5791" i="2"/>
  <c r="M5791" i="2"/>
  <c r="L5791" i="2"/>
  <c r="K5791" i="2"/>
  <c r="J5791" i="2"/>
  <c r="I5791" i="2"/>
  <c r="H5791" i="2"/>
  <c r="G5791" i="2"/>
  <c r="F5791" i="2"/>
  <c r="E5791" i="2"/>
  <c r="AB5790" i="2"/>
  <c r="AA5790" i="2"/>
  <c r="Z5790" i="2"/>
  <c r="Y5790" i="2"/>
  <c r="X5790" i="2"/>
  <c r="W5790" i="2"/>
  <c r="V5790" i="2"/>
  <c r="U5790" i="2"/>
  <c r="T5790" i="2"/>
  <c r="S5790" i="2"/>
  <c r="R5790" i="2"/>
  <c r="Q5790" i="2"/>
  <c r="P5790" i="2"/>
  <c r="O5790" i="2"/>
  <c r="N5790" i="2"/>
  <c r="M5790" i="2"/>
  <c r="L5790" i="2"/>
  <c r="K5790" i="2"/>
  <c r="J5790" i="2"/>
  <c r="I5790" i="2"/>
  <c r="H5790" i="2"/>
  <c r="G5790" i="2"/>
  <c r="F5790" i="2"/>
  <c r="E5790" i="2"/>
  <c r="AB5784" i="2"/>
  <c r="AA5784" i="2"/>
  <c r="Z5784" i="2"/>
  <c r="Y5784" i="2"/>
  <c r="X5784" i="2"/>
  <c r="W5784" i="2"/>
  <c r="V5784" i="2"/>
  <c r="U5784" i="2"/>
  <c r="T5784" i="2"/>
  <c r="S5784" i="2"/>
  <c r="R5784" i="2"/>
  <c r="Q5784" i="2"/>
  <c r="P5784" i="2"/>
  <c r="O5784" i="2"/>
  <c r="N5784" i="2"/>
  <c r="M5784" i="2"/>
  <c r="L5784" i="2"/>
  <c r="K5784" i="2"/>
  <c r="J5784" i="2"/>
  <c r="I5784" i="2"/>
  <c r="H5784" i="2"/>
  <c r="G5784" i="2"/>
  <c r="F5784" i="2"/>
  <c r="E5784" i="2"/>
  <c r="AB5783" i="2"/>
  <c r="AA5783" i="2"/>
  <c r="Z5783" i="2"/>
  <c r="Y5783" i="2"/>
  <c r="X5783" i="2"/>
  <c r="W5783" i="2"/>
  <c r="V5783" i="2"/>
  <c r="U5783" i="2"/>
  <c r="T5783" i="2"/>
  <c r="S5783" i="2"/>
  <c r="R5783" i="2"/>
  <c r="Q5783" i="2"/>
  <c r="P5783" i="2"/>
  <c r="O5783" i="2"/>
  <c r="N5783" i="2"/>
  <c r="M5783" i="2"/>
  <c r="L5783" i="2"/>
  <c r="K5783" i="2"/>
  <c r="J5783" i="2"/>
  <c r="I5783" i="2"/>
  <c r="H5783" i="2"/>
  <c r="G5783" i="2"/>
  <c r="F5783" i="2"/>
  <c r="E5783" i="2"/>
  <c r="AB5777" i="2"/>
  <c r="AA5777" i="2"/>
  <c r="Z5777" i="2"/>
  <c r="Y5777" i="2"/>
  <c r="X5777" i="2"/>
  <c r="W5777" i="2"/>
  <c r="V5777" i="2"/>
  <c r="U5777" i="2"/>
  <c r="T5777" i="2"/>
  <c r="S5777" i="2"/>
  <c r="R5777" i="2"/>
  <c r="Q5777" i="2"/>
  <c r="P5777" i="2"/>
  <c r="O5777" i="2"/>
  <c r="N5777" i="2"/>
  <c r="M5777" i="2"/>
  <c r="L5777" i="2"/>
  <c r="K5777" i="2"/>
  <c r="J5777" i="2"/>
  <c r="I5777" i="2"/>
  <c r="H5777" i="2"/>
  <c r="G5777" i="2"/>
  <c r="F5777" i="2"/>
  <c r="E5777" i="2"/>
  <c r="AB5776" i="2"/>
  <c r="AA5776" i="2"/>
  <c r="Z5776" i="2"/>
  <c r="Y5776" i="2"/>
  <c r="X5776" i="2"/>
  <c r="W5776" i="2"/>
  <c r="V5776" i="2"/>
  <c r="U5776" i="2"/>
  <c r="T5776" i="2"/>
  <c r="S5776" i="2"/>
  <c r="R5776" i="2"/>
  <c r="Q5776" i="2"/>
  <c r="P5776" i="2"/>
  <c r="O5776" i="2"/>
  <c r="N5776" i="2"/>
  <c r="M5776" i="2"/>
  <c r="L5776" i="2"/>
  <c r="K5776" i="2"/>
  <c r="J5776" i="2"/>
  <c r="I5776" i="2"/>
  <c r="H5776" i="2"/>
  <c r="G5776" i="2"/>
  <c r="F5776" i="2"/>
  <c r="E5776" i="2"/>
  <c r="AB5770" i="2"/>
  <c r="AA5770" i="2"/>
  <c r="Z5770" i="2"/>
  <c r="Y5770" i="2"/>
  <c r="X5770" i="2"/>
  <c r="W5770" i="2"/>
  <c r="V5770" i="2"/>
  <c r="U5770" i="2"/>
  <c r="T5770" i="2"/>
  <c r="S5770" i="2"/>
  <c r="R5770" i="2"/>
  <c r="Q5770" i="2"/>
  <c r="P5770" i="2"/>
  <c r="O5770" i="2"/>
  <c r="N5770" i="2"/>
  <c r="M5770" i="2"/>
  <c r="L5770" i="2"/>
  <c r="K5770" i="2"/>
  <c r="J5770" i="2"/>
  <c r="I5770" i="2"/>
  <c r="H5770" i="2"/>
  <c r="G5770" i="2"/>
  <c r="F5770" i="2"/>
  <c r="E5770" i="2"/>
  <c r="AB5769" i="2"/>
  <c r="AA5769" i="2"/>
  <c r="Z5769" i="2"/>
  <c r="Y5769" i="2"/>
  <c r="X5769" i="2"/>
  <c r="W5769" i="2"/>
  <c r="V5769" i="2"/>
  <c r="U5769" i="2"/>
  <c r="T5769" i="2"/>
  <c r="S5769" i="2"/>
  <c r="R5769" i="2"/>
  <c r="Q5769" i="2"/>
  <c r="P5769" i="2"/>
  <c r="O5769" i="2"/>
  <c r="N5769" i="2"/>
  <c r="M5769" i="2"/>
  <c r="L5769" i="2"/>
  <c r="K5769" i="2"/>
  <c r="J5769" i="2"/>
  <c r="I5769" i="2"/>
  <c r="H5769" i="2"/>
  <c r="G5769" i="2"/>
  <c r="F5769" i="2"/>
  <c r="E5769" i="2"/>
  <c r="AB5763" i="2"/>
  <c r="AA5763" i="2"/>
  <c r="Z5763" i="2"/>
  <c r="Y5763" i="2"/>
  <c r="X5763" i="2"/>
  <c r="W5763" i="2"/>
  <c r="V5763" i="2"/>
  <c r="U5763" i="2"/>
  <c r="T5763" i="2"/>
  <c r="S5763" i="2"/>
  <c r="R5763" i="2"/>
  <c r="Q5763" i="2"/>
  <c r="P5763" i="2"/>
  <c r="O5763" i="2"/>
  <c r="N5763" i="2"/>
  <c r="M5763" i="2"/>
  <c r="L5763" i="2"/>
  <c r="K5763" i="2"/>
  <c r="J5763" i="2"/>
  <c r="I5763" i="2"/>
  <c r="H5763" i="2"/>
  <c r="G5763" i="2"/>
  <c r="F5763" i="2"/>
  <c r="E5763" i="2"/>
  <c r="AB5762" i="2"/>
  <c r="AA5762" i="2"/>
  <c r="Z5762" i="2"/>
  <c r="Y5762" i="2"/>
  <c r="X5762" i="2"/>
  <c r="W5762" i="2"/>
  <c r="V5762" i="2"/>
  <c r="U5762" i="2"/>
  <c r="T5762" i="2"/>
  <c r="S5762" i="2"/>
  <c r="R5762" i="2"/>
  <c r="Q5762" i="2"/>
  <c r="P5762" i="2"/>
  <c r="O5762" i="2"/>
  <c r="N5762" i="2"/>
  <c r="M5762" i="2"/>
  <c r="L5762" i="2"/>
  <c r="K5762" i="2"/>
  <c r="J5762" i="2"/>
  <c r="I5762" i="2"/>
  <c r="H5762" i="2"/>
  <c r="G5762" i="2"/>
  <c r="F5762" i="2"/>
  <c r="E5762" i="2"/>
  <c r="AB5756" i="2"/>
  <c r="AA5756" i="2"/>
  <c r="Z5756" i="2"/>
  <c r="Y5756" i="2"/>
  <c r="X5756" i="2"/>
  <c r="W5756" i="2"/>
  <c r="V5756" i="2"/>
  <c r="U5756" i="2"/>
  <c r="T5756" i="2"/>
  <c r="S5756" i="2"/>
  <c r="R5756" i="2"/>
  <c r="Q5756" i="2"/>
  <c r="P5756" i="2"/>
  <c r="O5756" i="2"/>
  <c r="N5756" i="2"/>
  <c r="M5756" i="2"/>
  <c r="L5756" i="2"/>
  <c r="K5756" i="2"/>
  <c r="J5756" i="2"/>
  <c r="I5756" i="2"/>
  <c r="H5756" i="2"/>
  <c r="G5756" i="2"/>
  <c r="F5756" i="2"/>
  <c r="AB5755" i="2"/>
  <c r="AA5755" i="2"/>
  <c r="Z5755" i="2"/>
  <c r="Y5755" i="2"/>
  <c r="X5755" i="2"/>
  <c r="W5755" i="2"/>
  <c r="V5755" i="2"/>
  <c r="U5755" i="2"/>
  <c r="T5755" i="2"/>
  <c r="S5755" i="2"/>
  <c r="R5755" i="2"/>
  <c r="Q5755" i="2"/>
  <c r="P5755" i="2"/>
  <c r="O5755" i="2"/>
  <c r="N5755" i="2"/>
  <c r="M5755" i="2"/>
  <c r="L5755" i="2"/>
  <c r="K5755" i="2"/>
  <c r="J5755" i="2"/>
  <c r="I5755" i="2"/>
  <c r="H5755" i="2"/>
  <c r="G5755" i="2"/>
  <c r="F5755" i="2"/>
  <c r="AB5727" i="2"/>
  <c r="AA5727" i="2"/>
  <c r="Z5727" i="2"/>
  <c r="Y5727" i="2"/>
  <c r="X5727" i="2"/>
  <c r="W5727" i="2"/>
  <c r="V5727" i="2"/>
  <c r="U5727" i="2"/>
  <c r="T5727" i="2"/>
  <c r="S5727" i="2"/>
  <c r="R5727" i="2"/>
  <c r="Q5727" i="2"/>
  <c r="P5727" i="2"/>
  <c r="O5727" i="2"/>
  <c r="N5727" i="2"/>
  <c r="M5727" i="2"/>
  <c r="L5727" i="2"/>
  <c r="K5727" i="2"/>
  <c r="J5727" i="2"/>
  <c r="I5727" i="2"/>
  <c r="H5727" i="2"/>
  <c r="G5727" i="2"/>
  <c r="F5727" i="2"/>
  <c r="AB5726" i="2"/>
  <c r="AA5726" i="2"/>
  <c r="Z5726" i="2"/>
  <c r="Y5726" i="2"/>
  <c r="X5726" i="2"/>
  <c r="W5726" i="2"/>
  <c r="V5726" i="2"/>
  <c r="U5726" i="2"/>
  <c r="T5726" i="2"/>
  <c r="S5726" i="2"/>
  <c r="R5726" i="2"/>
  <c r="Q5726" i="2"/>
  <c r="P5726" i="2"/>
  <c r="O5726" i="2"/>
  <c r="N5726" i="2"/>
  <c r="M5726" i="2"/>
  <c r="L5726" i="2"/>
  <c r="K5726" i="2"/>
  <c r="J5726" i="2"/>
  <c r="I5726" i="2"/>
  <c r="H5726" i="2"/>
  <c r="G5726" i="2"/>
  <c r="F5726" i="2"/>
  <c r="AB5720" i="2"/>
  <c r="AA5720" i="2"/>
  <c r="Z5720" i="2"/>
  <c r="Y5720" i="2"/>
  <c r="X5720" i="2"/>
  <c r="W5720" i="2"/>
  <c r="V5720" i="2"/>
  <c r="U5720" i="2"/>
  <c r="T5720" i="2"/>
  <c r="S5720" i="2"/>
  <c r="R5720" i="2"/>
  <c r="Q5720" i="2"/>
  <c r="P5720" i="2"/>
  <c r="O5720" i="2"/>
  <c r="N5720" i="2"/>
  <c r="M5720" i="2"/>
  <c r="L5720" i="2"/>
  <c r="K5720" i="2"/>
  <c r="J5720" i="2"/>
  <c r="I5720" i="2"/>
  <c r="H5720" i="2"/>
  <c r="G5720" i="2"/>
  <c r="F5720" i="2"/>
  <c r="AB5719" i="2"/>
  <c r="AA5719" i="2"/>
  <c r="Z5719" i="2"/>
  <c r="Y5719" i="2"/>
  <c r="X5719" i="2"/>
  <c r="W5719" i="2"/>
  <c r="V5719" i="2"/>
  <c r="U5719" i="2"/>
  <c r="T5719" i="2"/>
  <c r="S5719" i="2"/>
  <c r="R5719" i="2"/>
  <c r="Q5719" i="2"/>
  <c r="P5719" i="2"/>
  <c r="O5719" i="2"/>
  <c r="N5719" i="2"/>
  <c r="M5719" i="2"/>
  <c r="L5719" i="2"/>
  <c r="K5719" i="2"/>
  <c r="J5719" i="2"/>
  <c r="I5719" i="2"/>
  <c r="H5719" i="2"/>
  <c r="G5719" i="2"/>
  <c r="F5719" i="2"/>
  <c r="AB5707" i="2"/>
  <c r="AA5707" i="2"/>
  <c r="Z5707" i="2"/>
  <c r="Y5707" i="2"/>
  <c r="X5707" i="2"/>
  <c r="W5707" i="2"/>
  <c r="V5707" i="2"/>
  <c r="U5707" i="2"/>
  <c r="T5707" i="2"/>
  <c r="S5707" i="2"/>
  <c r="R5707" i="2"/>
  <c r="Q5707" i="2"/>
  <c r="P5707" i="2"/>
  <c r="O5707" i="2"/>
  <c r="N5707" i="2"/>
  <c r="M5707" i="2"/>
  <c r="L5707" i="2"/>
  <c r="K5707" i="2"/>
  <c r="J5707" i="2"/>
  <c r="I5707" i="2"/>
  <c r="H5707" i="2"/>
  <c r="G5707" i="2"/>
  <c r="F5707" i="2"/>
  <c r="AB5699" i="2"/>
  <c r="AA5699" i="2"/>
  <c r="Z5699" i="2"/>
  <c r="Y5699" i="2"/>
  <c r="X5699" i="2"/>
  <c r="W5699" i="2"/>
  <c r="V5699" i="2"/>
  <c r="U5699" i="2"/>
  <c r="T5699" i="2"/>
  <c r="S5699" i="2"/>
  <c r="R5699" i="2"/>
  <c r="Q5699" i="2"/>
  <c r="P5699" i="2"/>
  <c r="O5699" i="2"/>
  <c r="N5699" i="2"/>
  <c r="M5699" i="2"/>
  <c r="L5699" i="2"/>
  <c r="K5699" i="2"/>
  <c r="J5699" i="2"/>
  <c r="I5699" i="2"/>
  <c r="H5699" i="2"/>
  <c r="G5699" i="2"/>
  <c r="F5699" i="2"/>
  <c r="E5699" i="2"/>
  <c r="AB5698" i="2"/>
  <c r="AA5698" i="2"/>
  <c r="Z5698" i="2"/>
  <c r="Y5698" i="2"/>
  <c r="X5698" i="2"/>
  <c r="W5698" i="2"/>
  <c r="V5698" i="2"/>
  <c r="U5698" i="2"/>
  <c r="T5698" i="2"/>
  <c r="S5698" i="2"/>
  <c r="R5698" i="2"/>
  <c r="Q5698" i="2"/>
  <c r="P5698" i="2"/>
  <c r="O5698" i="2"/>
  <c r="N5698" i="2"/>
  <c r="M5698" i="2"/>
  <c r="L5698" i="2"/>
  <c r="K5698" i="2"/>
  <c r="J5698" i="2"/>
  <c r="I5698" i="2"/>
  <c r="H5698" i="2"/>
  <c r="G5698" i="2"/>
  <c r="F5698" i="2"/>
  <c r="E5698" i="2"/>
  <c r="AB5692" i="2"/>
  <c r="AA5692" i="2"/>
  <c r="Z5692" i="2"/>
  <c r="Y5692" i="2"/>
  <c r="X5692" i="2"/>
  <c r="W5692" i="2"/>
  <c r="V5692" i="2"/>
  <c r="U5692" i="2"/>
  <c r="T5692" i="2"/>
  <c r="S5692" i="2"/>
  <c r="R5692" i="2"/>
  <c r="Q5692" i="2"/>
  <c r="P5692" i="2"/>
  <c r="O5692" i="2"/>
  <c r="N5692" i="2"/>
  <c r="M5692" i="2"/>
  <c r="L5692" i="2"/>
  <c r="K5692" i="2"/>
  <c r="J5692" i="2"/>
  <c r="I5692" i="2"/>
  <c r="H5692" i="2"/>
  <c r="G5692" i="2"/>
  <c r="F5692" i="2"/>
  <c r="E5692" i="2"/>
  <c r="AB5691" i="2"/>
  <c r="AA5691" i="2"/>
  <c r="Z5691" i="2"/>
  <c r="Y5691" i="2"/>
  <c r="X5691" i="2"/>
  <c r="W5691" i="2"/>
  <c r="V5691" i="2"/>
  <c r="U5691" i="2"/>
  <c r="T5691" i="2"/>
  <c r="S5691" i="2"/>
  <c r="R5691" i="2"/>
  <c r="Q5691" i="2"/>
  <c r="P5691" i="2"/>
  <c r="O5691" i="2"/>
  <c r="N5691" i="2"/>
  <c r="M5691" i="2"/>
  <c r="L5691" i="2"/>
  <c r="K5691" i="2"/>
  <c r="J5691" i="2"/>
  <c r="I5691" i="2"/>
  <c r="H5691" i="2"/>
  <c r="G5691" i="2"/>
  <c r="F5691" i="2"/>
  <c r="E5691" i="2"/>
  <c r="AB5685" i="2"/>
  <c r="AA5685" i="2"/>
  <c r="Z5685" i="2"/>
  <c r="Y5685" i="2"/>
  <c r="X5685" i="2"/>
  <c r="W5685" i="2"/>
  <c r="V5685" i="2"/>
  <c r="U5685" i="2"/>
  <c r="T5685" i="2"/>
  <c r="S5685" i="2"/>
  <c r="R5685" i="2"/>
  <c r="Q5685" i="2"/>
  <c r="P5685" i="2"/>
  <c r="O5685" i="2"/>
  <c r="N5685" i="2"/>
  <c r="M5685" i="2"/>
  <c r="L5685" i="2"/>
  <c r="K5685" i="2"/>
  <c r="J5685" i="2"/>
  <c r="I5685" i="2"/>
  <c r="H5685" i="2"/>
  <c r="G5685" i="2"/>
  <c r="F5685" i="2"/>
  <c r="E5685" i="2"/>
  <c r="AB5684" i="2"/>
  <c r="AA5684" i="2"/>
  <c r="Z5684" i="2"/>
  <c r="Y5684" i="2"/>
  <c r="X5684" i="2"/>
  <c r="W5684" i="2"/>
  <c r="V5684" i="2"/>
  <c r="U5684" i="2"/>
  <c r="T5684" i="2"/>
  <c r="S5684" i="2"/>
  <c r="R5684" i="2"/>
  <c r="Q5684" i="2"/>
  <c r="P5684" i="2"/>
  <c r="O5684" i="2"/>
  <c r="N5684" i="2"/>
  <c r="M5684" i="2"/>
  <c r="L5684" i="2"/>
  <c r="K5684" i="2"/>
  <c r="J5684" i="2"/>
  <c r="I5684" i="2"/>
  <c r="H5684" i="2"/>
  <c r="G5684" i="2"/>
  <c r="F5684" i="2"/>
  <c r="E5684" i="2"/>
  <c r="AB5678" i="2"/>
  <c r="AA5678" i="2"/>
  <c r="Z5678" i="2"/>
  <c r="Y5678" i="2"/>
  <c r="X5678" i="2"/>
  <c r="W5678" i="2"/>
  <c r="V5678" i="2"/>
  <c r="U5678" i="2"/>
  <c r="T5678" i="2"/>
  <c r="S5678" i="2"/>
  <c r="R5678" i="2"/>
  <c r="Q5678" i="2"/>
  <c r="P5678" i="2"/>
  <c r="O5678" i="2"/>
  <c r="N5678" i="2"/>
  <c r="M5678" i="2"/>
  <c r="L5678" i="2"/>
  <c r="K5678" i="2"/>
  <c r="J5678" i="2"/>
  <c r="I5678" i="2"/>
  <c r="H5678" i="2"/>
  <c r="G5678" i="2"/>
  <c r="F5678" i="2"/>
  <c r="E5678" i="2"/>
  <c r="AB5677" i="2"/>
  <c r="AA5677" i="2"/>
  <c r="Z5677" i="2"/>
  <c r="Y5677" i="2"/>
  <c r="X5677" i="2"/>
  <c r="W5677" i="2"/>
  <c r="V5677" i="2"/>
  <c r="U5677" i="2"/>
  <c r="T5677" i="2"/>
  <c r="S5677" i="2"/>
  <c r="R5677" i="2"/>
  <c r="Q5677" i="2"/>
  <c r="P5677" i="2"/>
  <c r="O5677" i="2"/>
  <c r="N5677" i="2"/>
  <c r="M5677" i="2"/>
  <c r="L5677" i="2"/>
  <c r="K5677" i="2"/>
  <c r="J5677" i="2"/>
  <c r="I5677" i="2"/>
  <c r="H5677" i="2"/>
  <c r="G5677" i="2"/>
  <c r="F5677" i="2"/>
  <c r="E5677" i="2"/>
  <c r="AB5671" i="2"/>
  <c r="AA5671" i="2"/>
  <c r="Z5671" i="2"/>
  <c r="Y5671" i="2"/>
  <c r="X5671" i="2"/>
  <c r="W5671" i="2"/>
  <c r="V5671" i="2"/>
  <c r="U5671" i="2"/>
  <c r="T5671" i="2"/>
  <c r="S5671" i="2"/>
  <c r="R5671" i="2"/>
  <c r="Q5671" i="2"/>
  <c r="P5671" i="2"/>
  <c r="O5671" i="2"/>
  <c r="N5671" i="2"/>
  <c r="M5671" i="2"/>
  <c r="L5671" i="2"/>
  <c r="K5671" i="2"/>
  <c r="J5671" i="2"/>
  <c r="I5671" i="2"/>
  <c r="H5671" i="2"/>
  <c r="G5671" i="2"/>
  <c r="F5671" i="2"/>
  <c r="E5671" i="2"/>
  <c r="AB5670" i="2"/>
  <c r="AA5670" i="2"/>
  <c r="Z5670" i="2"/>
  <c r="Y5670" i="2"/>
  <c r="X5670" i="2"/>
  <c r="W5670" i="2"/>
  <c r="V5670" i="2"/>
  <c r="U5670" i="2"/>
  <c r="T5670" i="2"/>
  <c r="S5670" i="2"/>
  <c r="R5670" i="2"/>
  <c r="Q5670" i="2"/>
  <c r="P5670" i="2"/>
  <c r="O5670" i="2"/>
  <c r="N5670" i="2"/>
  <c r="M5670" i="2"/>
  <c r="L5670" i="2"/>
  <c r="K5670" i="2"/>
  <c r="J5670" i="2"/>
  <c r="I5670" i="2"/>
  <c r="H5670" i="2"/>
  <c r="G5670" i="2"/>
  <c r="F5670" i="2"/>
  <c r="E5670" i="2"/>
  <c r="AB5664" i="2"/>
  <c r="AA5664" i="2"/>
  <c r="Z5664" i="2"/>
  <c r="Y5664" i="2"/>
  <c r="X5664" i="2"/>
  <c r="W5664" i="2"/>
  <c r="V5664" i="2"/>
  <c r="U5664" i="2"/>
  <c r="T5664" i="2"/>
  <c r="S5664" i="2"/>
  <c r="R5664" i="2"/>
  <c r="Q5664" i="2"/>
  <c r="P5664" i="2"/>
  <c r="O5664" i="2"/>
  <c r="N5664" i="2"/>
  <c r="M5664" i="2"/>
  <c r="L5664" i="2"/>
  <c r="K5664" i="2"/>
  <c r="J5664" i="2"/>
  <c r="I5664" i="2"/>
  <c r="H5664" i="2"/>
  <c r="G5664" i="2"/>
  <c r="F5664" i="2"/>
  <c r="AB5663" i="2"/>
  <c r="AA5663" i="2"/>
  <c r="Z5663" i="2"/>
  <c r="Y5663" i="2"/>
  <c r="X5663" i="2"/>
  <c r="W5663" i="2"/>
  <c r="V5663" i="2"/>
  <c r="U5663" i="2"/>
  <c r="T5663" i="2"/>
  <c r="S5663" i="2"/>
  <c r="R5663" i="2"/>
  <c r="Q5663" i="2"/>
  <c r="P5663" i="2"/>
  <c r="O5663" i="2"/>
  <c r="N5663" i="2"/>
  <c r="M5663" i="2"/>
  <c r="L5663" i="2"/>
  <c r="K5663" i="2"/>
  <c r="J5663" i="2"/>
  <c r="I5663" i="2"/>
  <c r="H5663" i="2"/>
  <c r="G5663" i="2"/>
  <c r="F5663" i="2"/>
  <c r="AB5629" i="2"/>
  <c r="AA5629" i="2"/>
  <c r="Z5629" i="2"/>
  <c r="Y5629" i="2"/>
  <c r="X5629" i="2"/>
  <c r="W5629" i="2"/>
  <c r="V5629" i="2"/>
  <c r="U5629" i="2"/>
  <c r="T5629" i="2"/>
  <c r="S5629" i="2"/>
  <c r="R5629" i="2"/>
  <c r="Q5629" i="2"/>
  <c r="P5629" i="2"/>
  <c r="O5629" i="2"/>
  <c r="N5629" i="2"/>
  <c r="M5629" i="2"/>
  <c r="L5629" i="2"/>
  <c r="K5629" i="2"/>
  <c r="J5629" i="2"/>
  <c r="I5629" i="2"/>
  <c r="H5629" i="2"/>
  <c r="G5629" i="2"/>
  <c r="F5629" i="2"/>
  <c r="AB5623" i="2"/>
  <c r="AA5623" i="2"/>
  <c r="Z5623" i="2"/>
  <c r="Y5623" i="2"/>
  <c r="X5623" i="2"/>
  <c r="W5623" i="2"/>
  <c r="V5623" i="2"/>
  <c r="U5623" i="2"/>
  <c r="T5623" i="2"/>
  <c r="S5623" i="2"/>
  <c r="R5623" i="2"/>
  <c r="Q5623" i="2"/>
  <c r="P5623" i="2"/>
  <c r="O5623" i="2"/>
  <c r="N5623" i="2"/>
  <c r="M5623" i="2"/>
  <c r="L5623" i="2"/>
  <c r="K5623" i="2"/>
  <c r="J5623" i="2"/>
  <c r="I5623" i="2"/>
  <c r="H5623" i="2"/>
  <c r="G5623" i="2"/>
  <c r="F5623" i="2"/>
  <c r="E5623" i="2"/>
  <c r="AB5622" i="2"/>
  <c r="AA5622" i="2"/>
  <c r="Z5622" i="2"/>
  <c r="Y5622" i="2"/>
  <c r="X5622" i="2"/>
  <c r="W5622" i="2"/>
  <c r="V5622" i="2"/>
  <c r="U5622" i="2"/>
  <c r="T5622" i="2"/>
  <c r="S5622" i="2"/>
  <c r="R5622" i="2"/>
  <c r="Q5622" i="2"/>
  <c r="P5622" i="2"/>
  <c r="O5622" i="2"/>
  <c r="N5622" i="2"/>
  <c r="M5622" i="2"/>
  <c r="L5622" i="2"/>
  <c r="K5622" i="2"/>
  <c r="J5622" i="2"/>
  <c r="I5622" i="2"/>
  <c r="H5622" i="2"/>
  <c r="G5622" i="2"/>
  <c r="F5622" i="2"/>
  <c r="E5622" i="2"/>
  <c r="AB5616" i="2"/>
  <c r="AA5616" i="2"/>
  <c r="Z5616" i="2"/>
  <c r="Y5616" i="2"/>
  <c r="X5616" i="2"/>
  <c r="W5616" i="2"/>
  <c r="V5616" i="2"/>
  <c r="U5616" i="2"/>
  <c r="T5616" i="2"/>
  <c r="S5616" i="2"/>
  <c r="R5616" i="2"/>
  <c r="Q5616" i="2"/>
  <c r="P5616" i="2"/>
  <c r="O5616" i="2"/>
  <c r="N5616" i="2"/>
  <c r="M5616" i="2"/>
  <c r="L5616" i="2"/>
  <c r="K5616" i="2"/>
  <c r="J5616" i="2"/>
  <c r="I5616" i="2"/>
  <c r="H5616" i="2"/>
  <c r="G5616" i="2"/>
  <c r="F5616" i="2"/>
  <c r="E5616" i="2"/>
  <c r="AB5615" i="2"/>
  <c r="AA5615" i="2"/>
  <c r="Z5615" i="2"/>
  <c r="Y5615" i="2"/>
  <c r="X5615" i="2"/>
  <c r="W5615" i="2"/>
  <c r="V5615" i="2"/>
  <c r="U5615" i="2"/>
  <c r="T5615" i="2"/>
  <c r="S5615" i="2"/>
  <c r="R5615" i="2"/>
  <c r="Q5615" i="2"/>
  <c r="P5615" i="2"/>
  <c r="O5615" i="2"/>
  <c r="N5615" i="2"/>
  <c r="M5615" i="2"/>
  <c r="L5615" i="2"/>
  <c r="K5615" i="2"/>
  <c r="J5615" i="2"/>
  <c r="I5615" i="2"/>
  <c r="H5615" i="2"/>
  <c r="G5615" i="2"/>
  <c r="F5615" i="2"/>
  <c r="E5615" i="2"/>
  <c r="AB5609" i="2"/>
  <c r="AA5609" i="2"/>
  <c r="Z5609" i="2"/>
  <c r="Y5609" i="2"/>
  <c r="X5609" i="2"/>
  <c r="W5609" i="2"/>
  <c r="V5609" i="2"/>
  <c r="U5609" i="2"/>
  <c r="T5609" i="2"/>
  <c r="S5609" i="2"/>
  <c r="R5609" i="2"/>
  <c r="Q5609" i="2"/>
  <c r="P5609" i="2"/>
  <c r="O5609" i="2"/>
  <c r="N5609" i="2"/>
  <c r="M5609" i="2"/>
  <c r="L5609" i="2"/>
  <c r="K5609" i="2"/>
  <c r="J5609" i="2"/>
  <c r="I5609" i="2"/>
  <c r="H5609" i="2"/>
  <c r="G5609" i="2"/>
  <c r="F5609" i="2"/>
  <c r="E5609" i="2"/>
  <c r="AB5608" i="2"/>
  <c r="AA5608" i="2"/>
  <c r="Z5608" i="2"/>
  <c r="Y5608" i="2"/>
  <c r="X5608" i="2"/>
  <c r="W5608" i="2"/>
  <c r="V5608" i="2"/>
  <c r="U5608" i="2"/>
  <c r="T5608" i="2"/>
  <c r="S5608" i="2"/>
  <c r="R5608" i="2"/>
  <c r="Q5608" i="2"/>
  <c r="P5608" i="2"/>
  <c r="O5608" i="2"/>
  <c r="N5608" i="2"/>
  <c r="M5608" i="2"/>
  <c r="L5608" i="2"/>
  <c r="K5608" i="2"/>
  <c r="J5608" i="2"/>
  <c r="I5608" i="2"/>
  <c r="H5608" i="2"/>
  <c r="G5608" i="2"/>
  <c r="F5608" i="2"/>
  <c r="E5608" i="2"/>
  <c r="AB5602" i="2"/>
  <c r="AA5602" i="2"/>
  <c r="Z5602" i="2"/>
  <c r="Y5602" i="2"/>
  <c r="X5602" i="2"/>
  <c r="W5602" i="2"/>
  <c r="V5602" i="2"/>
  <c r="U5602" i="2"/>
  <c r="T5602" i="2"/>
  <c r="S5602" i="2"/>
  <c r="R5602" i="2"/>
  <c r="Q5602" i="2"/>
  <c r="P5602" i="2"/>
  <c r="O5602" i="2"/>
  <c r="N5602" i="2"/>
  <c r="M5602" i="2"/>
  <c r="L5602" i="2"/>
  <c r="K5602" i="2"/>
  <c r="J5602" i="2"/>
  <c r="I5602" i="2"/>
  <c r="H5602" i="2"/>
  <c r="G5602" i="2"/>
  <c r="F5602" i="2"/>
  <c r="E5602" i="2"/>
  <c r="AB5601" i="2"/>
  <c r="AA5601" i="2"/>
  <c r="Z5601" i="2"/>
  <c r="Y5601" i="2"/>
  <c r="X5601" i="2"/>
  <c r="W5601" i="2"/>
  <c r="V5601" i="2"/>
  <c r="U5601" i="2"/>
  <c r="T5601" i="2"/>
  <c r="S5601" i="2"/>
  <c r="R5601" i="2"/>
  <c r="Q5601" i="2"/>
  <c r="P5601" i="2"/>
  <c r="O5601" i="2"/>
  <c r="N5601" i="2"/>
  <c r="M5601" i="2"/>
  <c r="L5601" i="2"/>
  <c r="K5601" i="2"/>
  <c r="J5601" i="2"/>
  <c r="I5601" i="2"/>
  <c r="H5601" i="2"/>
  <c r="G5601" i="2"/>
  <c r="F5601" i="2"/>
  <c r="E5601" i="2"/>
  <c r="AB5595" i="2"/>
  <c r="AA5595" i="2"/>
  <c r="Z5595" i="2"/>
  <c r="Y5595" i="2"/>
  <c r="X5595" i="2"/>
  <c r="W5595" i="2"/>
  <c r="V5595" i="2"/>
  <c r="U5595" i="2"/>
  <c r="T5595" i="2"/>
  <c r="S5595" i="2"/>
  <c r="R5595" i="2"/>
  <c r="Q5595" i="2"/>
  <c r="P5595" i="2"/>
  <c r="O5595" i="2"/>
  <c r="N5595" i="2"/>
  <c r="M5595" i="2"/>
  <c r="L5595" i="2"/>
  <c r="K5595" i="2"/>
  <c r="J5595" i="2"/>
  <c r="I5595" i="2"/>
  <c r="H5595" i="2"/>
  <c r="G5595" i="2"/>
  <c r="F5595" i="2"/>
  <c r="E5595" i="2"/>
  <c r="AB5594" i="2"/>
  <c r="AA5594" i="2"/>
  <c r="Z5594" i="2"/>
  <c r="Y5594" i="2"/>
  <c r="X5594" i="2"/>
  <c r="W5594" i="2"/>
  <c r="V5594" i="2"/>
  <c r="U5594" i="2"/>
  <c r="T5594" i="2"/>
  <c r="S5594" i="2"/>
  <c r="R5594" i="2"/>
  <c r="Q5594" i="2"/>
  <c r="P5594" i="2"/>
  <c r="O5594" i="2"/>
  <c r="N5594" i="2"/>
  <c r="M5594" i="2"/>
  <c r="L5594" i="2"/>
  <c r="K5594" i="2"/>
  <c r="J5594" i="2"/>
  <c r="I5594" i="2"/>
  <c r="H5594" i="2"/>
  <c r="G5594" i="2"/>
  <c r="F5594" i="2"/>
  <c r="E5594" i="2"/>
  <c r="AB5588" i="2"/>
  <c r="AA5588" i="2"/>
  <c r="Z5588" i="2"/>
  <c r="Y5588" i="2"/>
  <c r="X5588" i="2"/>
  <c r="W5588" i="2"/>
  <c r="V5588" i="2"/>
  <c r="U5588" i="2"/>
  <c r="T5588" i="2"/>
  <c r="S5588" i="2"/>
  <c r="R5588" i="2"/>
  <c r="Q5588" i="2"/>
  <c r="P5588" i="2"/>
  <c r="O5588" i="2"/>
  <c r="N5588" i="2"/>
  <c r="M5588" i="2"/>
  <c r="L5588" i="2"/>
  <c r="K5588" i="2"/>
  <c r="J5588" i="2"/>
  <c r="I5588" i="2"/>
  <c r="H5588" i="2"/>
  <c r="G5588" i="2"/>
  <c r="F5588" i="2"/>
  <c r="E5588" i="2"/>
  <c r="AB5587" i="2"/>
  <c r="AA5587" i="2"/>
  <c r="Z5587" i="2"/>
  <c r="Y5587" i="2"/>
  <c r="X5587" i="2"/>
  <c r="W5587" i="2"/>
  <c r="V5587" i="2"/>
  <c r="U5587" i="2"/>
  <c r="T5587" i="2"/>
  <c r="S5587" i="2"/>
  <c r="R5587" i="2"/>
  <c r="Q5587" i="2"/>
  <c r="P5587" i="2"/>
  <c r="O5587" i="2"/>
  <c r="N5587" i="2"/>
  <c r="M5587" i="2"/>
  <c r="L5587" i="2"/>
  <c r="K5587" i="2"/>
  <c r="J5587" i="2"/>
  <c r="I5587" i="2"/>
  <c r="H5587" i="2"/>
  <c r="G5587" i="2"/>
  <c r="F5587" i="2"/>
  <c r="E5587" i="2"/>
  <c r="AB5581" i="2"/>
  <c r="AA5581" i="2"/>
  <c r="Z5581" i="2"/>
  <c r="Y5581" i="2"/>
  <c r="X5581" i="2"/>
  <c r="W5581" i="2"/>
  <c r="V5581" i="2"/>
  <c r="U5581" i="2"/>
  <c r="T5581" i="2"/>
  <c r="S5581" i="2"/>
  <c r="R5581" i="2"/>
  <c r="Q5581" i="2"/>
  <c r="P5581" i="2"/>
  <c r="O5581" i="2"/>
  <c r="N5581" i="2"/>
  <c r="M5581" i="2"/>
  <c r="L5581" i="2"/>
  <c r="K5581" i="2"/>
  <c r="J5581" i="2"/>
  <c r="I5581" i="2"/>
  <c r="H5581" i="2"/>
  <c r="G5581" i="2"/>
  <c r="F5581" i="2"/>
  <c r="AB5580" i="2"/>
  <c r="AA5580" i="2"/>
  <c r="Z5580" i="2"/>
  <c r="Y5580" i="2"/>
  <c r="X5580" i="2"/>
  <c r="W5580" i="2"/>
  <c r="V5580" i="2"/>
  <c r="U5580" i="2"/>
  <c r="T5580" i="2"/>
  <c r="S5580" i="2"/>
  <c r="R5580" i="2"/>
  <c r="Q5580" i="2"/>
  <c r="P5580" i="2"/>
  <c r="O5580" i="2"/>
  <c r="N5580" i="2"/>
  <c r="M5580" i="2"/>
  <c r="L5580" i="2"/>
  <c r="K5580" i="2"/>
  <c r="J5580" i="2"/>
  <c r="I5580" i="2"/>
  <c r="H5580" i="2"/>
  <c r="G5580" i="2"/>
  <c r="F5580" i="2"/>
  <c r="AB5547" i="2"/>
  <c r="AA5547" i="2"/>
  <c r="Z5547" i="2"/>
  <c r="Y5547" i="2"/>
  <c r="X5547" i="2"/>
  <c r="W5547" i="2"/>
  <c r="V5547" i="2"/>
  <c r="U5547" i="2"/>
  <c r="T5547" i="2"/>
  <c r="S5547" i="2"/>
  <c r="R5547" i="2"/>
  <c r="Q5547" i="2"/>
  <c r="P5547" i="2"/>
  <c r="O5547" i="2"/>
  <c r="N5547" i="2"/>
  <c r="M5547" i="2"/>
  <c r="L5547" i="2"/>
  <c r="K5547" i="2"/>
  <c r="J5547" i="2"/>
  <c r="I5547" i="2"/>
  <c r="H5547" i="2"/>
  <c r="G5547" i="2"/>
  <c r="F5547" i="2"/>
  <c r="AB5545" i="2"/>
  <c r="AA5545" i="2"/>
  <c r="Z5545" i="2"/>
  <c r="Y5545" i="2"/>
  <c r="X5545" i="2"/>
  <c r="W5545" i="2"/>
  <c r="V5545" i="2"/>
  <c r="U5545" i="2"/>
  <c r="T5545" i="2"/>
  <c r="S5545" i="2"/>
  <c r="R5545" i="2"/>
  <c r="Q5545" i="2"/>
  <c r="P5545" i="2"/>
  <c r="O5545" i="2"/>
  <c r="N5545" i="2"/>
  <c r="M5545" i="2"/>
  <c r="L5545" i="2"/>
  <c r="K5545" i="2"/>
  <c r="J5545" i="2"/>
  <c r="I5545" i="2"/>
  <c r="H5545" i="2"/>
  <c r="G5545" i="2"/>
  <c r="F5545" i="2"/>
  <c r="AB5539" i="2"/>
  <c r="AA5539" i="2"/>
  <c r="Z5539" i="2"/>
  <c r="Y5539" i="2"/>
  <c r="X5539" i="2"/>
  <c r="W5539" i="2"/>
  <c r="V5539" i="2"/>
  <c r="U5539" i="2"/>
  <c r="T5539" i="2"/>
  <c r="S5539" i="2"/>
  <c r="R5539" i="2"/>
  <c r="Q5539" i="2"/>
  <c r="P5539" i="2"/>
  <c r="O5539" i="2"/>
  <c r="N5539" i="2"/>
  <c r="M5539" i="2"/>
  <c r="L5539" i="2"/>
  <c r="K5539" i="2"/>
  <c r="J5539" i="2"/>
  <c r="I5539" i="2"/>
  <c r="H5539" i="2"/>
  <c r="G5539" i="2"/>
  <c r="F5539" i="2"/>
  <c r="E5539" i="2"/>
  <c r="AB5538" i="2"/>
  <c r="AA5538" i="2"/>
  <c r="Z5538" i="2"/>
  <c r="Y5538" i="2"/>
  <c r="X5538" i="2"/>
  <c r="W5538" i="2"/>
  <c r="V5538" i="2"/>
  <c r="U5538" i="2"/>
  <c r="T5538" i="2"/>
  <c r="S5538" i="2"/>
  <c r="R5538" i="2"/>
  <c r="Q5538" i="2"/>
  <c r="P5538" i="2"/>
  <c r="O5538" i="2"/>
  <c r="N5538" i="2"/>
  <c r="M5538" i="2"/>
  <c r="L5538" i="2"/>
  <c r="K5538" i="2"/>
  <c r="J5538" i="2"/>
  <c r="I5538" i="2"/>
  <c r="H5538" i="2"/>
  <c r="G5538" i="2"/>
  <c r="F5538" i="2"/>
  <c r="E5538" i="2"/>
  <c r="AB5532" i="2"/>
  <c r="AA5532" i="2"/>
  <c r="Z5532" i="2"/>
  <c r="Y5532" i="2"/>
  <c r="X5532" i="2"/>
  <c r="W5532" i="2"/>
  <c r="V5532" i="2"/>
  <c r="U5532" i="2"/>
  <c r="T5532" i="2"/>
  <c r="S5532" i="2"/>
  <c r="R5532" i="2"/>
  <c r="Q5532" i="2"/>
  <c r="P5532" i="2"/>
  <c r="O5532" i="2"/>
  <c r="N5532" i="2"/>
  <c r="M5532" i="2"/>
  <c r="L5532" i="2"/>
  <c r="K5532" i="2"/>
  <c r="J5532" i="2"/>
  <c r="I5532" i="2"/>
  <c r="H5532" i="2"/>
  <c r="G5532" i="2"/>
  <c r="F5532" i="2"/>
  <c r="E5532" i="2"/>
  <c r="AB5531" i="2"/>
  <c r="AA5531" i="2"/>
  <c r="Z5531" i="2"/>
  <c r="Y5531" i="2"/>
  <c r="X5531" i="2"/>
  <c r="W5531" i="2"/>
  <c r="V5531" i="2"/>
  <c r="U5531" i="2"/>
  <c r="T5531" i="2"/>
  <c r="S5531" i="2"/>
  <c r="R5531" i="2"/>
  <c r="Q5531" i="2"/>
  <c r="P5531" i="2"/>
  <c r="O5531" i="2"/>
  <c r="N5531" i="2"/>
  <c r="M5531" i="2"/>
  <c r="L5531" i="2"/>
  <c r="K5531" i="2"/>
  <c r="J5531" i="2"/>
  <c r="I5531" i="2"/>
  <c r="H5531" i="2"/>
  <c r="G5531" i="2"/>
  <c r="F5531" i="2"/>
  <c r="E5531" i="2"/>
  <c r="AB5525" i="2"/>
  <c r="AA5525" i="2"/>
  <c r="Z5525" i="2"/>
  <c r="Y5525" i="2"/>
  <c r="X5525" i="2"/>
  <c r="W5525" i="2"/>
  <c r="V5525" i="2"/>
  <c r="U5525" i="2"/>
  <c r="T5525" i="2"/>
  <c r="S5525" i="2"/>
  <c r="R5525" i="2"/>
  <c r="Q5525" i="2"/>
  <c r="P5525" i="2"/>
  <c r="O5525" i="2"/>
  <c r="N5525" i="2"/>
  <c r="M5525" i="2"/>
  <c r="L5525" i="2"/>
  <c r="K5525" i="2"/>
  <c r="J5525" i="2"/>
  <c r="I5525" i="2"/>
  <c r="H5525" i="2"/>
  <c r="G5525" i="2"/>
  <c r="F5525" i="2"/>
  <c r="E5525" i="2"/>
  <c r="AB5524" i="2"/>
  <c r="AA5524" i="2"/>
  <c r="Z5524" i="2"/>
  <c r="Y5524" i="2"/>
  <c r="X5524" i="2"/>
  <c r="W5524" i="2"/>
  <c r="V5524" i="2"/>
  <c r="U5524" i="2"/>
  <c r="T5524" i="2"/>
  <c r="S5524" i="2"/>
  <c r="R5524" i="2"/>
  <c r="Q5524" i="2"/>
  <c r="P5524" i="2"/>
  <c r="O5524" i="2"/>
  <c r="N5524" i="2"/>
  <c r="M5524" i="2"/>
  <c r="L5524" i="2"/>
  <c r="K5524" i="2"/>
  <c r="J5524" i="2"/>
  <c r="I5524" i="2"/>
  <c r="H5524" i="2"/>
  <c r="G5524" i="2"/>
  <c r="F5524" i="2"/>
  <c r="E5524" i="2"/>
  <c r="AB5518" i="2"/>
  <c r="AA5518" i="2"/>
  <c r="Z5518" i="2"/>
  <c r="Y5518" i="2"/>
  <c r="X5518" i="2"/>
  <c r="W5518" i="2"/>
  <c r="V5518" i="2"/>
  <c r="U5518" i="2"/>
  <c r="T5518" i="2"/>
  <c r="S5518" i="2"/>
  <c r="R5518" i="2"/>
  <c r="Q5518" i="2"/>
  <c r="P5518" i="2"/>
  <c r="O5518" i="2"/>
  <c r="N5518" i="2"/>
  <c r="M5518" i="2"/>
  <c r="L5518" i="2"/>
  <c r="K5518" i="2"/>
  <c r="J5518" i="2"/>
  <c r="I5518" i="2"/>
  <c r="H5518" i="2"/>
  <c r="G5518" i="2"/>
  <c r="F5518" i="2"/>
  <c r="E5518" i="2"/>
  <c r="AB5517" i="2"/>
  <c r="AA5517" i="2"/>
  <c r="Z5517" i="2"/>
  <c r="Y5517" i="2"/>
  <c r="X5517" i="2"/>
  <c r="W5517" i="2"/>
  <c r="V5517" i="2"/>
  <c r="U5517" i="2"/>
  <c r="T5517" i="2"/>
  <c r="S5517" i="2"/>
  <c r="R5517" i="2"/>
  <c r="Q5517" i="2"/>
  <c r="P5517" i="2"/>
  <c r="O5517" i="2"/>
  <c r="N5517" i="2"/>
  <c r="M5517" i="2"/>
  <c r="L5517" i="2"/>
  <c r="K5517" i="2"/>
  <c r="J5517" i="2"/>
  <c r="I5517" i="2"/>
  <c r="H5517" i="2"/>
  <c r="G5517" i="2"/>
  <c r="F5517" i="2"/>
  <c r="E5517" i="2"/>
  <c r="AB5511" i="2"/>
  <c r="AA5511" i="2"/>
  <c r="Z5511" i="2"/>
  <c r="Y5511" i="2"/>
  <c r="X5511" i="2"/>
  <c r="W5511" i="2"/>
  <c r="V5511" i="2"/>
  <c r="U5511" i="2"/>
  <c r="T5511" i="2"/>
  <c r="S5511" i="2"/>
  <c r="R5511" i="2"/>
  <c r="Q5511" i="2"/>
  <c r="P5511" i="2"/>
  <c r="O5511" i="2"/>
  <c r="N5511" i="2"/>
  <c r="M5511" i="2"/>
  <c r="L5511" i="2"/>
  <c r="K5511" i="2"/>
  <c r="J5511" i="2"/>
  <c r="I5511" i="2"/>
  <c r="H5511" i="2"/>
  <c r="G5511" i="2"/>
  <c r="F5511" i="2"/>
  <c r="E5511" i="2"/>
  <c r="AB5510" i="2"/>
  <c r="AA5510" i="2"/>
  <c r="Z5510" i="2"/>
  <c r="Y5510" i="2"/>
  <c r="X5510" i="2"/>
  <c r="W5510" i="2"/>
  <c r="V5510" i="2"/>
  <c r="U5510" i="2"/>
  <c r="T5510" i="2"/>
  <c r="S5510" i="2"/>
  <c r="R5510" i="2"/>
  <c r="Q5510" i="2"/>
  <c r="P5510" i="2"/>
  <c r="O5510" i="2"/>
  <c r="N5510" i="2"/>
  <c r="M5510" i="2"/>
  <c r="L5510" i="2"/>
  <c r="K5510" i="2"/>
  <c r="J5510" i="2"/>
  <c r="I5510" i="2"/>
  <c r="H5510" i="2"/>
  <c r="G5510" i="2"/>
  <c r="F5510" i="2"/>
  <c r="E5510" i="2"/>
  <c r="AB5504" i="2"/>
  <c r="AA5504" i="2"/>
  <c r="Z5504" i="2"/>
  <c r="Y5504" i="2"/>
  <c r="X5504" i="2"/>
  <c r="W5504" i="2"/>
  <c r="V5504" i="2"/>
  <c r="U5504" i="2"/>
  <c r="T5504" i="2"/>
  <c r="S5504" i="2"/>
  <c r="R5504" i="2"/>
  <c r="Q5504" i="2"/>
  <c r="P5504" i="2"/>
  <c r="O5504" i="2"/>
  <c r="N5504" i="2"/>
  <c r="M5504" i="2"/>
  <c r="L5504" i="2"/>
  <c r="K5504" i="2"/>
  <c r="J5504" i="2"/>
  <c r="I5504" i="2"/>
  <c r="H5504" i="2"/>
  <c r="G5504" i="2"/>
  <c r="F5504" i="2"/>
  <c r="E5504" i="2"/>
  <c r="AB5503" i="2"/>
  <c r="AA5503" i="2"/>
  <c r="Z5503" i="2"/>
  <c r="Y5503" i="2"/>
  <c r="X5503" i="2"/>
  <c r="W5503" i="2"/>
  <c r="V5503" i="2"/>
  <c r="U5503" i="2"/>
  <c r="T5503" i="2"/>
  <c r="S5503" i="2"/>
  <c r="R5503" i="2"/>
  <c r="Q5503" i="2"/>
  <c r="P5503" i="2"/>
  <c r="O5503" i="2"/>
  <c r="N5503" i="2"/>
  <c r="M5503" i="2"/>
  <c r="L5503" i="2"/>
  <c r="K5503" i="2"/>
  <c r="J5503" i="2"/>
  <c r="I5503" i="2"/>
  <c r="H5503" i="2"/>
  <c r="G5503" i="2"/>
  <c r="F5503" i="2"/>
  <c r="E5503" i="2"/>
  <c r="AB5490" i="2"/>
  <c r="AA5490" i="2"/>
  <c r="Z5490" i="2"/>
  <c r="Y5490" i="2"/>
  <c r="X5490" i="2"/>
  <c r="W5490" i="2"/>
  <c r="V5490" i="2"/>
  <c r="U5490" i="2"/>
  <c r="T5490" i="2"/>
  <c r="S5490" i="2"/>
  <c r="R5490" i="2"/>
  <c r="Q5490" i="2"/>
  <c r="P5490" i="2"/>
  <c r="O5490" i="2"/>
  <c r="N5490" i="2"/>
  <c r="M5490" i="2"/>
  <c r="L5490" i="2"/>
  <c r="K5490" i="2"/>
  <c r="J5490" i="2"/>
  <c r="I5490" i="2"/>
  <c r="H5490" i="2"/>
  <c r="G5490" i="2"/>
  <c r="F5490" i="2"/>
  <c r="E5490" i="2"/>
  <c r="AB5489" i="2"/>
  <c r="AA5489" i="2"/>
  <c r="Z5489" i="2"/>
  <c r="Y5489" i="2"/>
  <c r="X5489" i="2"/>
  <c r="W5489" i="2"/>
  <c r="V5489" i="2"/>
  <c r="U5489" i="2"/>
  <c r="T5489" i="2"/>
  <c r="S5489" i="2"/>
  <c r="R5489" i="2"/>
  <c r="Q5489" i="2"/>
  <c r="P5489" i="2"/>
  <c r="O5489" i="2"/>
  <c r="N5489" i="2"/>
  <c r="M5489" i="2"/>
  <c r="L5489" i="2"/>
  <c r="K5489" i="2"/>
  <c r="J5489" i="2"/>
  <c r="I5489" i="2"/>
  <c r="H5489" i="2"/>
  <c r="G5489" i="2"/>
  <c r="F5489" i="2"/>
  <c r="E5489" i="2"/>
  <c r="AB5483" i="2"/>
  <c r="AB5482" i="2"/>
  <c r="AA5483" i="2"/>
  <c r="AA5482" i="2"/>
  <c r="Z5483" i="2"/>
  <c r="Z5482" i="2"/>
  <c r="Y5483" i="2"/>
  <c r="Y5482" i="2"/>
  <c r="X5483" i="2"/>
  <c r="X5482" i="2"/>
  <c r="W5483" i="2"/>
  <c r="W5482" i="2"/>
  <c r="V5483" i="2"/>
  <c r="V5482" i="2"/>
  <c r="U5483" i="2"/>
  <c r="U5482" i="2"/>
  <c r="T5483" i="2"/>
  <c r="T5482" i="2"/>
  <c r="S5483" i="2"/>
  <c r="S5482" i="2"/>
  <c r="R5483" i="2"/>
  <c r="R5482" i="2"/>
  <c r="Q5483" i="2"/>
  <c r="Q5482" i="2"/>
  <c r="P5483" i="2"/>
  <c r="P5482" i="2"/>
  <c r="O5483" i="2"/>
  <c r="O5482" i="2"/>
  <c r="N5483" i="2"/>
  <c r="N5482" i="2"/>
  <c r="M5483" i="2"/>
  <c r="M5482" i="2"/>
  <c r="L5483" i="2"/>
  <c r="L5482" i="2"/>
  <c r="K5483" i="2"/>
  <c r="K5482" i="2"/>
  <c r="J5483" i="2"/>
  <c r="J5482" i="2"/>
  <c r="I5483" i="2"/>
  <c r="I5482" i="2"/>
  <c r="H5483" i="2"/>
  <c r="H5482" i="2"/>
  <c r="G5483" i="2"/>
  <c r="G5482" i="2"/>
  <c r="F5483" i="2"/>
  <c r="F5482" i="2"/>
  <c r="AB5468" i="2"/>
  <c r="AA5468" i="2"/>
  <c r="Z5468" i="2"/>
  <c r="Y5468" i="2"/>
  <c r="X5468" i="2"/>
  <c r="W5468" i="2"/>
  <c r="V5468" i="2"/>
  <c r="U5468" i="2"/>
  <c r="T5468" i="2"/>
  <c r="S5468" i="2"/>
  <c r="R5468" i="2"/>
  <c r="Q5468" i="2"/>
  <c r="P5468" i="2"/>
  <c r="O5468" i="2"/>
  <c r="N5468" i="2"/>
  <c r="M5468" i="2"/>
  <c r="L5468" i="2"/>
  <c r="K5468" i="2"/>
  <c r="J5468" i="2"/>
  <c r="I5468" i="2"/>
  <c r="H5468" i="2"/>
  <c r="G5468" i="2"/>
  <c r="F5468" i="2"/>
  <c r="AB5466" i="2"/>
  <c r="AA5466" i="2"/>
  <c r="Z5466" i="2"/>
  <c r="Y5466" i="2"/>
  <c r="X5466" i="2"/>
  <c r="W5466" i="2"/>
  <c r="V5466" i="2"/>
  <c r="U5466" i="2"/>
  <c r="T5466" i="2"/>
  <c r="S5466" i="2"/>
  <c r="R5466" i="2"/>
  <c r="Q5466" i="2"/>
  <c r="P5466" i="2"/>
  <c r="O5466" i="2"/>
  <c r="N5466" i="2"/>
  <c r="M5466" i="2"/>
  <c r="L5466" i="2"/>
  <c r="K5466" i="2"/>
  <c r="J5466" i="2"/>
  <c r="I5466" i="2"/>
  <c r="H5466" i="2"/>
  <c r="G5466" i="2"/>
  <c r="F5466" i="2"/>
  <c r="AB5460" i="2"/>
  <c r="AA5460" i="2"/>
  <c r="Z5460" i="2"/>
  <c r="Y5460" i="2"/>
  <c r="X5460" i="2"/>
  <c r="W5460" i="2"/>
  <c r="V5460" i="2"/>
  <c r="U5460" i="2"/>
  <c r="T5460" i="2"/>
  <c r="S5460" i="2"/>
  <c r="R5460" i="2"/>
  <c r="Q5460" i="2"/>
  <c r="P5460" i="2"/>
  <c r="O5460" i="2"/>
  <c r="N5460" i="2"/>
  <c r="M5460" i="2"/>
  <c r="L5460" i="2"/>
  <c r="K5460" i="2"/>
  <c r="J5460" i="2"/>
  <c r="I5460" i="2"/>
  <c r="H5460" i="2"/>
  <c r="G5460" i="2"/>
  <c r="F5460" i="2"/>
  <c r="E5460" i="2"/>
  <c r="AB5459" i="2"/>
  <c r="AA5459" i="2"/>
  <c r="Z5459" i="2"/>
  <c r="Y5459" i="2"/>
  <c r="X5459" i="2"/>
  <c r="W5459" i="2"/>
  <c r="V5459" i="2"/>
  <c r="U5459" i="2"/>
  <c r="T5459" i="2"/>
  <c r="S5459" i="2"/>
  <c r="R5459" i="2"/>
  <c r="Q5459" i="2"/>
  <c r="P5459" i="2"/>
  <c r="O5459" i="2"/>
  <c r="N5459" i="2"/>
  <c r="M5459" i="2"/>
  <c r="L5459" i="2"/>
  <c r="K5459" i="2"/>
  <c r="J5459" i="2"/>
  <c r="I5459" i="2"/>
  <c r="H5459" i="2"/>
  <c r="G5459" i="2"/>
  <c r="F5459" i="2"/>
  <c r="E5459" i="2"/>
  <c r="AB5453" i="2"/>
  <c r="AA5453" i="2"/>
  <c r="Z5453" i="2"/>
  <c r="Y5453" i="2"/>
  <c r="X5453" i="2"/>
  <c r="W5453" i="2"/>
  <c r="V5453" i="2"/>
  <c r="U5453" i="2"/>
  <c r="T5453" i="2"/>
  <c r="S5453" i="2"/>
  <c r="R5453" i="2"/>
  <c r="Q5453" i="2"/>
  <c r="P5453" i="2"/>
  <c r="O5453" i="2"/>
  <c r="N5453" i="2"/>
  <c r="M5453" i="2"/>
  <c r="L5453" i="2"/>
  <c r="K5453" i="2"/>
  <c r="J5453" i="2"/>
  <c r="I5453" i="2"/>
  <c r="H5453" i="2"/>
  <c r="G5453" i="2"/>
  <c r="F5453" i="2"/>
  <c r="E5453" i="2"/>
  <c r="AB5452" i="2"/>
  <c r="AA5452" i="2"/>
  <c r="Z5452" i="2"/>
  <c r="Y5452" i="2"/>
  <c r="X5452" i="2"/>
  <c r="W5452" i="2"/>
  <c r="V5452" i="2"/>
  <c r="U5452" i="2"/>
  <c r="T5452" i="2"/>
  <c r="S5452" i="2"/>
  <c r="R5452" i="2"/>
  <c r="Q5452" i="2"/>
  <c r="P5452" i="2"/>
  <c r="O5452" i="2"/>
  <c r="N5452" i="2"/>
  <c r="M5452" i="2"/>
  <c r="L5452" i="2"/>
  <c r="K5452" i="2"/>
  <c r="J5452" i="2"/>
  <c r="I5452" i="2"/>
  <c r="H5452" i="2"/>
  <c r="G5452" i="2"/>
  <c r="F5452" i="2"/>
  <c r="E5452" i="2"/>
  <c r="AB5446" i="2"/>
  <c r="AA5446" i="2"/>
  <c r="Z5446" i="2"/>
  <c r="Y5446" i="2"/>
  <c r="X5446" i="2"/>
  <c r="W5446" i="2"/>
  <c r="V5446" i="2"/>
  <c r="U5446" i="2"/>
  <c r="T5446" i="2"/>
  <c r="S5446" i="2"/>
  <c r="R5446" i="2"/>
  <c r="Q5446" i="2"/>
  <c r="P5446" i="2"/>
  <c r="O5446" i="2"/>
  <c r="N5446" i="2"/>
  <c r="M5446" i="2"/>
  <c r="L5446" i="2"/>
  <c r="K5446" i="2"/>
  <c r="J5446" i="2"/>
  <c r="I5446" i="2"/>
  <c r="H5446" i="2"/>
  <c r="G5446" i="2"/>
  <c r="F5446" i="2"/>
  <c r="E5446" i="2"/>
  <c r="AB5445" i="2"/>
  <c r="AA5445" i="2"/>
  <c r="Z5445" i="2"/>
  <c r="Y5445" i="2"/>
  <c r="X5445" i="2"/>
  <c r="W5445" i="2"/>
  <c r="V5445" i="2"/>
  <c r="U5445" i="2"/>
  <c r="T5445" i="2"/>
  <c r="S5445" i="2"/>
  <c r="R5445" i="2"/>
  <c r="Q5445" i="2"/>
  <c r="P5445" i="2"/>
  <c r="O5445" i="2"/>
  <c r="N5445" i="2"/>
  <c r="M5445" i="2"/>
  <c r="L5445" i="2"/>
  <c r="K5445" i="2"/>
  <c r="J5445" i="2"/>
  <c r="I5445" i="2"/>
  <c r="H5445" i="2"/>
  <c r="G5445" i="2"/>
  <c r="F5445" i="2"/>
  <c r="E5445" i="2"/>
  <c r="AB5439" i="2"/>
  <c r="AA5439" i="2"/>
  <c r="Z5439" i="2"/>
  <c r="Y5439" i="2"/>
  <c r="X5439" i="2"/>
  <c r="W5439" i="2"/>
  <c r="V5439" i="2"/>
  <c r="U5439" i="2"/>
  <c r="T5439" i="2"/>
  <c r="S5439" i="2"/>
  <c r="R5439" i="2"/>
  <c r="Q5439" i="2"/>
  <c r="P5439" i="2"/>
  <c r="O5439" i="2"/>
  <c r="N5439" i="2"/>
  <c r="M5439" i="2"/>
  <c r="L5439" i="2"/>
  <c r="K5439" i="2"/>
  <c r="J5439" i="2"/>
  <c r="I5439" i="2"/>
  <c r="H5439" i="2"/>
  <c r="G5439" i="2"/>
  <c r="F5439" i="2"/>
  <c r="E5439" i="2"/>
  <c r="AB5438" i="2"/>
  <c r="AA5438" i="2"/>
  <c r="Z5438" i="2"/>
  <c r="Y5438" i="2"/>
  <c r="X5438" i="2"/>
  <c r="W5438" i="2"/>
  <c r="V5438" i="2"/>
  <c r="U5438" i="2"/>
  <c r="T5438" i="2"/>
  <c r="S5438" i="2"/>
  <c r="R5438" i="2"/>
  <c r="Q5438" i="2"/>
  <c r="P5438" i="2"/>
  <c r="O5438" i="2"/>
  <c r="N5438" i="2"/>
  <c r="M5438" i="2"/>
  <c r="L5438" i="2"/>
  <c r="K5438" i="2"/>
  <c r="J5438" i="2"/>
  <c r="I5438" i="2"/>
  <c r="H5438" i="2"/>
  <c r="G5438" i="2"/>
  <c r="F5438" i="2"/>
  <c r="E5438" i="2"/>
  <c r="AB5432" i="2"/>
  <c r="AA5432" i="2"/>
  <c r="Z5432" i="2"/>
  <c r="Y5432" i="2"/>
  <c r="X5432" i="2"/>
  <c r="W5432" i="2"/>
  <c r="V5432" i="2"/>
  <c r="U5432" i="2"/>
  <c r="T5432" i="2"/>
  <c r="S5432" i="2"/>
  <c r="R5432" i="2"/>
  <c r="Q5432" i="2"/>
  <c r="P5432" i="2"/>
  <c r="O5432" i="2"/>
  <c r="N5432" i="2"/>
  <c r="M5432" i="2"/>
  <c r="L5432" i="2"/>
  <c r="K5432" i="2"/>
  <c r="J5432" i="2"/>
  <c r="I5432" i="2"/>
  <c r="H5432" i="2"/>
  <c r="G5432" i="2"/>
  <c r="F5432" i="2"/>
  <c r="E5432" i="2"/>
  <c r="AB5431" i="2"/>
  <c r="AA5431" i="2"/>
  <c r="Z5431" i="2"/>
  <c r="Y5431" i="2"/>
  <c r="X5431" i="2"/>
  <c r="W5431" i="2"/>
  <c r="V5431" i="2"/>
  <c r="U5431" i="2"/>
  <c r="T5431" i="2"/>
  <c r="S5431" i="2"/>
  <c r="R5431" i="2"/>
  <c r="Q5431" i="2"/>
  <c r="P5431" i="2"/>
  <c r="O5431" i="2"/>
  <c r="N5431" i="2"/>
  <c r="M5431" i="2"/>
  <c r="L5431" i="2"/>
  <c r="K5431" i="2"/>
  <c r="J5431" i="2"/>
  <c r="I5431" i="2"/>
  <c r="H5431" i="2"/>
  <c r="G5431" i="2"/>
  <c r="F5431" i="2"/>
  <c r="E5431" i="2"/>
  <c r="AB5425" i="2"/>
  <c r="AA5425" i="2"/>
  <c r="Z5425" i="2"/>
  <c r="Y5425" i="2"/>
  <c r="X5425" i="2"/>
  <c r="W5425" i="2"/>
  <c r="V5425" i="2"/>
  <c r="U5425" i="2"/>
  <c r="T5425" i="2"/>
  <c r="S5425" i="2"/>
  <c r="R5425" i="2"/>
  <c r="Q5425" i="2"/>
  <c r="P5425" i="2"/>
  <c r="O5425" i="2"/>
  <c r="N5425" i="2"/>
  <c r="M5425" i="2"/>
  <c r="L5425" i="2"/>
  <c r="K5425" i="2"/>
  <c r="J5425" i="2"/>
  <c r="I5425" i="2"/>
  <c r="H5425" i="2"/>
  <c r="G5425" i="2"/>
  <c r="F5425" i="2"/>
  <c r="E5425" i="2"/>
  <c r="AB5424" i="2"/>
  <c r="AA5424" i="2"/>
  <c r="Z5424" i="2"/>
  <c r="Y5424" i="2"/>
  <c r="X5424" i="2"/>
  <c r="W5424" i="2"/>
  <c r="V5424" i="2"/>
  <c r="U5424" i="2"/>
  <c r="T5424" i="2"/>
  <c r="S5424" i="2"/>
  <c r="R5424" i="2"/>
  <c r="Q5424" i="2"/>
  <c r="P5424" i="2"/>
  <c r="O5424" i="2"/>
  <c r="N5424" i="2"/>
  <c r="M5424" i="2"/>
  <c r="L5424" i="2"/>
  <c r="K5424" i="2"/>
  <c r="J5424" i="2"/>
  <c r="I5424" i="2"/>
  <c r="H5424" i="2"/>
  <c r="G5424" i="2"/>
  <c r="F5424" i="2"/>
  <c r="E5424" i="2"/>
  <c r="AB5418" i="2"/>
  <c r="AA5418" i="2"/>
  <c r="Z5418" i="2"/>
  <c r="Y5418" i="2"/>
  <c r="X5418" i="2"/>
  <c r="W5418" i="2"/>
  <c r="V5418" i="2"/>
  <c r="U5418" i="2"/>
  <c r="T5418" i="2"/>
  <c r="S5418" i="2"/>
  <c r="R5418" i="2"/>
  <c r="Q5418" i="2"/>
  <c r="P5418" i="2"/>
  <c r="O5418" i="2"/>
  <c r="N5418" i="2"/>
  <c r="M5418" i="2"/>
  <c r="L5418" i="2"/>
  <c r="K5418" i="2"/>
  <c r="J5418" i="2"/>
  <c r="I5418" i="2"/>
  <c r="H5418" i="2"/>
  <c r="G5418" i="2"/>
  <c r="F5418" i="2"/>
  <c r="AB5417" i="2"/>
  <c r="AA5417" i="2"/>
  <c r="Z5417" i="2"/>
  <c r="Y5417" i="2"/>
  <c r="X5417" i="2"/>
  <c r="W5417" i="2"/>
  <c r="V5417" i="2"/>
  <c r="U5417" i="2"/>
  <c r="T5417" i="2"/>
  <c r="S5417" i="2"/>
  <c r="R5417" i="2"/>
  <c r="Q5417" i="2"/>
  <c r="P5417" i="2"/>
  <c r="O5417" i="2"/>
  <c r="N5417" i="2"/>
  <c r="M5417" i="2"/>
  <c r="L5417" i="2"/>
  <c r="K5417" i="2"/>
  <c r="J5417" i="2"/>
  <c r="I5417" i="2"/>
  <c r="H5417" i="2"/>
  <c r="G5417" i="2"/>
  <c r="F5417" i="2"/>
  <c r="AB5404" i="2"/>
  <c r="AA5404" i="2"/>
  <c r="Z5404" i="2"/>
  <c r="Y5404" i="2"/>
  <c r="X5404" i="2"/>
  <c r="W5404" i="2"/>
  <c r="V5404" i="2"/>
  <c r="U5404" i="2"/>
  <c r="T5404" i="2"/>
  <c r="S5404" i="2"/>
  <c r="R5404" i="2"/>
  <c r="Q5404" i="2"/>
  <c r="P5404" i="2"/>
  <c r="O5404" i="2"/>
  <c r="N5404" i="2"/>
  <c r="M5404" i="2"/>
  <c r="L5404" i="2"/>
  <c r="K5404" i="2"/>
  <c r="J5404" i="2"/>
  <c r="I5404" i="2"/>
  <c r="H5404" i="2"/>
  <c r="G5404" i="2"/>
  <c r="F5404" i="2"/>
  <c r="AB5403" i="2"/>
  <c r="AA5403" i="2"/>
  <c r="Z5403" i="2"/>
  <c r="Y5403" i="2"/>
  <c r="X5403" i="2"/>
  <c r="W5403" i="2"/>
  <c r="V5403" i="2"/>
  <c r="U5403" i="2"/>
  <c r="T5403" i="2"/>
  <c r="S5403" i="2"/>
  <c r="R5403" i="2"/>
  <c r="Q5403" i="2"/>
  <c r="P5403" i="2"/>
  <c r="O5403" i="2"/>
  <c r="N5403" i="2"/>
  <c r="M5403" i="2"/>
  <c r="L5403" i="2"/>
  <c r="K5403" i="2"/>
  <c r="J5403" i="2"/>
  <c r="I5403" i="2"/>
  <c r="H5403" i="2"/>
  <c r="G5403" i="2"/>
  <c r="F5403" i="2"/>
  <c r="AB5397" i="2"/>
  <c r="AA5397" i="2"/>
  <c r="Z5397" i="2"/>
  <c r="Y5397" i="2"/>
  <c r="X5397" i="2"/>
  <c r="W5397" i="2"/>
  <c r="V5397" i="2"/>
  <c r="U5397" i="2"/>
  <c r="T5397" i="2"/>
  <c r="S5397" i="2"/>
  <c r="R5397" i="2"/>
  <c r="Q5397" i="2"/>
  <c r="P5397" i="2"/>
  <c r="O5397" i="2"/>
  <c r="N5397" i="2"/>
  <c r="M5397" i="2"/>
  <c r="L5397" i="2"/>
  <c r="K5397" i="2"/>
  <c r="J5397" i="2"/>
  <c r="I5397" i="2"/>
  <c r="H5397" i="2"/>
  <c r="G5397" i="2"/>
  <c r="F5397" i="2"/>
  <c r="AB5396" i="2"/>
  <c r="AA5396" i="2"/>
  <c r="Z5396" i="2"/>
  <c r="Y5396" i="2"/>
  <c r="X5396" i="2"/>
  <c r="W5396" i="2"/>
  <c r="V5396" i="2"/>
  <c r="U5396" i="2"/>
  <c r="T5396" i="2"/>
  <c r="S5396" i="2"/>
  <c r="R5396" i="2"/>
  <c r="Q5396" i="2"/>
  <c r="P5396" i="2"/>
  <c r="O5396" i="2"/>
  <c r="N5396" i="2"/>
  <c r="M5396" i="2"/>
  <c r="L5396" i="2"/>
  <c r="K5396" i="2"/>
  <c r="J5396" i="2"/>
  <c r="I5396" i="2"/>
  <c r="H5396" i="2"/>
  <c r="G5396" i="2"/>
  <c r="F5396" i="2"/>
  <c r="AB5381" i="2"/>
  <c r="AA5381" i="2"/>
  <c r="Z5381" i="2"/>
  <c r="Y5381" i="2"/>
  <c r="X5381" i="2"/>
  <c r="W5381" i="2"/>
  <c r="V5381" i="2"/>
  <c r="U5381" i="2"/>
  <c r="T5381" i="2"/>
  <c r="S5381" i="2"/>
  <c r="R5381" i="2"/>
  <c r="Q5381" i="2"/>
  <c r="P5381" i="2"/>
  <c r="O5381" i="2"/>
  <c r="N5381" i="2"/>
  <c r="M5381" i="2"/>
  <c r="L5381" i="2"/>
  <c r="K5381" i="2"/>
  <c r="J5381" i="2"/>
  <c r="I5381" i="2"/>
  <c r="H5381" i="2"/>
  <c r="G5381" i="2"/>
  <c r="F5381" i="2"/>
  <c r="AB5379" i="2"/>
  <c r="AA5379" i="2"/>
  <c r="Z5379" i="2"/>
  <c r="Y5379" i="2"/>
  <c r="X5379" i="2"/>
  <c r="W5379" i="2"/>
  <c r="V5379" i="2"/>
  <c r="U5379" i="2"/>
  <c r="T5379" i="2"/>
  <c r="S5379" i="2"/>
  <c r="R5379" i="2"/>
  <c r="Q5379" i="2"/>
  <c r="P5379" i="2"/>
  <c r="O5379" i="2"/>
  <c r="N5379" i="2"/>
  <c r="M5379" i="2"/>
  <c r="L5379" i="2"/>
  <c r="K5379" i="2"/>
  <c r="J5379" i="2"/>
  <c r="I5379" i="2"/>
  <c r="H5379" i="2"/>
  <c r="G5379" i="2"/>
  <c r="F5379" i="2"/>
  <c r="AB5373" i="2"/>
  <c r="AA5373" i="2"/>
  <c r="Z5373" i="2"/>
  <c r="Y5373" i="2"/>
  <c r="X5373" i="2"/>
  <c r="W5373" i="2"/>
  <c r="V5373" i="2"/>
  <c r="U5373" i="2"/>
  <c r="T5373" i="2"/>
  <c r="S5373" i="2"/>
  <c r="R5373" i="2"/>
  <c r="Q5373" i="2"/>
  <c r="P5373" i="2"/>
  <c r="O5373" i="2"/>
  <c r="N5373" i="2"/>
  <c r="M5373" i="2"/>
  <c r="L5373" i="2"/>
  <c r="K5373" i="2"/>
  <c r="J5373" i="2"/>
  <c r="I5373" i="2"/>
  <c r="H5373" i="2"/>
  <c r="G5373" i="2"/>
  <c r="F5373" i="2"/>
  <c r="E5373" i="2"/>
  <c r="AB5372" i="2"/>
  <c r="AA5372" i="2"/>
  <c r="Z5372" i="2"/>
  <c r="Y5372" i="2"/>
  <c r="X5372" i="2"/>
  <c r="W5372" i="2"/>
  <c r="V5372" i="2"/>
  <c r="U5372" i="2"/>
  <c r="T5372" i="2"/>
  <c r="S5372" i="2"/>
  <c r="R5372" i="2"/>
  <c r="Q5372" i="2"/>
  <c r="P5372" i="2"/>
  <c r="O5372" i="2"/>
  <c r="N5372" i="2"/>
  <c r="M5372" i="2"/>
  <c r="L5372" i="2"/>
  <c r="K5372" i="2"/>
  <c r="J5372" i="2"/>
  <c r="I5372" i="2"/>
  <c r="H5372" i="2"/>
  <c r="G5372" i="2"/>
  <c r="F5372" i="2"/>
  <c r="E5372" i="2"/>
  <c r="AB5366" i="2"/>
  <c r="AA5366" i="2"/>
  <c r="Z5366" i="2"/>
  <c r="Y5366" i="2"/>
  <c r="X5366" i="2"/>
  <c r="W5366" i="2"/>
  <c r="V5366" i="2"/>
  <c r="U5366" i="2"/>
  <c r="T5366" i="2"/>
  <c r="S5366" i="2"/>
  <c r="R5366" i="2"/>
  <c r="Q5366" i="2"/>
  <c r="P5366" i="2"/>
  <c r="O5366" i="2"/>
  <c r="N5366" i="2"/>
  <c r="M5366" i="2"/>
  <c r="L5366" i="2"/>
  <c r="K5366" i="2"/>
  <c r="J5366" i="2"/>
  <c r="I5366" i="2"/>
  <c r="H5366" i="2"/>
  <c r="G5366" i="2"/>
  <c r="F5366" i="2"/>
  <c r="E5366" i="2"/>
  <c r="AB5365" i="2"/>
  <c r="AA5365" i="2"/>
  <c r="Z5365" i="2"/>
  <c r="Y5365" i="2"/>
  <c r="X5365" i="2"/>
  <c r="W5365" i="2"/>
  <c r="U5365" i="2"/>
  <c r="T5365" i="2"/>
  <c r="S5365" i="2"/>
  <c r="R5365" i="2"/>
  <c r="Q5365" i="2"/>
  <c r="P5365" i="2"/>
  <c r="O5365" i="2"/>
  <c r="N5365" i="2"/>
  <c r="M5365" i="2"/>
  <c r="L5365" i="2"/>
  <c r="K5365" i="2"/>
  <c r="J5365" i="2"/>
  <c r="I5365" i="2"/>
  <c r="H5365" i="2"/>
  <c r="G5365" i="2"/>
  <c r="F5365" i="2"/>
  <c r="E5365" i="2"/>
  <c r="AB5359" i="2"/>
  <c r="AA5359" i="2"/>
  <c r="Z5359" i="2"/>
  <c r="Y5359" i="2"/>
  <c r="X5359" i="2"/>
  <c r="W5359" i="2"/>
  <c r="V5359" i="2"/>
  <c r="U5359" i="2"/>
  <c r="T5359" i="2"/>
  <c r="S5359" i="2"/>
  <c r="R5359" i="2"/>
  <c r="Q5359" i="2"/>
  <c r="P5359" i="2"/>
  <c r="O5359" i="2"/>
  <c r="N5359" i="2"/>
  <c r="M5359" i="2"/>
  <c r="L5359" i="2"/>
  <c r="K5359" i="2"/>
  <c r="J5359" i="2"/>
  <c r="I5359" i="2"/>
  <c r="H5359" i="2"/>
  <c r="G5359" i="2"/>
  <c r="F5359" i="2"/>
  <c r="E5359" i="2"/>
  <c r="AB5358" i="2"/>
  <c r="Z5358" i="2"/>
  <c r="W5358" i="2"/>
  <c r="T5358" i="2"/>
  <c r="S5358" i="2"/>
  <c r="R5358" i="2"/>
  <c r="Q5358" i="2"/>
  <c r="P5358" i="2"/>
  <c r="O5358" i="2"/>
  <c r="M5358" i="2"/>
  <c r="L5358" i="2"/>
  <c r="K5358" i="2"/>
  <c r="J5358" i="2"/>
  <c r="I5358" i="2"/>
  <c r="H5358" i="2"/>
  <c r="F5358" i="2"/>
  <c r="E5358" i="2"/>
  <c r="AB5352" i="2"/>
  <c r="AA5352" i="2"/>
  <c r="Z5352" i="2"/>
  <c r="Y5352" i="2"/>
  <c r="X5352" i="2"/>
  <c r="W5352" i="2"/>
  <c r="V5352" i="2"/>
  <c r="U5352" i="2"/>
  <c r="T5352" i="2"/>
  <c r="S5352" i="2"/>
  <c r="R5352" i="2"/>
  <c r="Q5352" i="2"/>
  <c r="P5352" i="2"/>
  <c r="O5352" i="2"/>
  <c r="N5352" i="2"/>
  <c r="M5352" i="2"/>
  <c r="L5352" i="2"/>
  <c r="K5352" i="2"/>
  <c r="J5352" i="2"/>
  <c r="I5352" i="2"/>
  <c r="H5352" i="2"/>
  <c r="G5352" i="2"/>
  <c r="F5352" i="2"/>
  <c r="E5352" i="2"/>
  <c r="AB5351" i="2"/>
  <c r="AA5351" i="2"/>
  <c r="Z5351" i="2"/>
  <c r="Y5351" i="2"/>
  <c r="X5351" i="2"/>
  <c r="W5351" i="2"/>
  <c r="V5351" i="2"/>
  <c r="U5351" i="2"/>
  <c r="T5351" i="2"/>
  <c r="S5351" i="2"/>
  <c r="R5351" i="2"/>
  <c r="Q5351" i="2"/>
  <c r="P5351" i="2"/>
  <c r="O5351" i="2"/>
  <c r="N5351" i="2"/>
  <c r="M5351" i="2"/>
  <c r="L5351" i="2"/>
  <c r="K5351" i="2"/>
  <c r="J5351" i="2"/>
  <c r="I5351" i="2"/>
  <c r="H5351" i="2"/>
  <c r="G5351" i="2"/>
  <c r="F5351" i="2"/>
  <c r="E5351" i="2"/>
  <c r="AB5345" i="2"/>
  <c r="AA5345" i="2"/>
  <c r="Z5345" i="2"/>
  <c r="Y5345" i="2"/>
  <c r="X5345" i="2"/>
  <c r="W5345" i="2"/>
  <c r="V5345" i="2"/>
  <c r="U5345" i="2"/>
  <c r="T5345" i="2"/>
  <c r="S5345" i="2"/>
  <c r="R5345" i="2"/>
  <c r="Q5345" i="2"/>
  <c r="P5345" i="2"/>
  <c r="O5345" i="2"/>
  <c r="N5345" i="2"/>
  <c r="M5345" i="2"/>
  <c r="L5345" i="2"/>
  <c r="K5345" i="2"/>
  <c r="J5345" i="2"/>
  <c r="I5345" i="2"/>
  <c r="H5345" i="2"/>
  <c r="G5345" i="2"/>
  <c r="F5345" i="2"/>
  <c r="E5345" i="2"/>
  <c r="AB5344" i="2"/>
  <c r="AA5344" i="2"/>
  <c r="Z5344" i="2"/>
  <c r="Y5344" i="2"/>
  <c r="X5344" i="2"/>
  <c r="W5344" i="2"/>
  <c r="V5344" i="2"/>
  <c r="U5344" i="2"/>
  <c r="T5344" i="2"/>
  <c r="S5344" i="2"/>
  <c r="R5344" i="2"/>
  <c r="Q5344" i="2"/>
  <c r="P5344" i="2"/>
  <c r="O5344" i="2"/>
  <c r="N5344" i="2"/>
  <c r="M5344" i="2"/>
  <c r="L5344" i="2"/>
  <c r="K5344" i="2"/>
  <c r="J5344" i="2"/>
  <c r="I5344" i="2"/>
  <c r="H5344" i="2"/>
  <c r="G5344" i="2"/>
  <c r="F5344" i="2"/>
  <c r="E5344" i="2"/>
  <c r="AB5338" i="2"/>
  <c r="AA5338" i="2"/>
  <c r="Z5338" i="2"/>
  <c r="Y5338" i="2"/>
  <c r="X5338" i="2"/>
  <c r="W5338" i="2"/>
  <c r="V5338" i="2"/>
  <c r="U5338" i="2"/>
  <c r="T5338" i="2"/>
  <c r="S5338" i="2"/>
  <c r="R5338" i="2"/>
  <c r="Q5338" i="2"/>
  <c r="P5338" i="2"/>
  <c r="O5338" i="2"/>
  <c r="N5338" i="2"/>
  <c r="M5338" i="2"/>
  <c r="L5338" i="2"/>
  <c r="K5338" i="2"/>
  <c r="J5338" i="2"/>
  <c r="I5338" i="2"/>
  <c r="H5338" i="2"/>
  <c r="G5338" i="2"/>
  <c r="F5338" i="2"/>
  <c r="E5338" i="2"/>
  <c r="AB5337" i="2"/>
  <c r="AA5337" i="2"/>
  <c r="Z5337" i="2"/>
  <c r="Y5337" i="2"/>
  <c r="X5337" i="2"/>
  <c r="W5337" i="2"/>
  <c r="V5337" i="2"/>
  <c r="U5337" i="2"/>
  <c r="T5337" i="2"/>
  <c r="S5337" i="2"/>
  <c r="R5337" i="2"/>
  <c r="Q5337" i="2"/>
  <c r="P5337" i="2"/>
  <c r="O5337" i="2"/>
  <c r="N5337" i="2"/>
  <c r="M5337" i="2"/>
  <c r="L5337" i="2"/>
  <c r="K5337" i="2"/>
  <c r="J5337" i="2"/>
  <c r="I5337" i="2"/>
  <c r="H5337" i="2"/>
  <c r="G5337" i="2"/>
  <c r="F5337" i="2"/>
  <c r="E5337" i="2"/>
  <c r="AB5331" i="2"/>
  <c r="AA5331" i="2"/>
  <c r="Z5331" i="2"/>
  <c r="Y5331" i="2"/>
  <c r="X5331" i="2"/>
  <c r="W5331" i="2"/>
  <c r="V5331" i="2"/>
  <c r="U5331" i="2"/>
  <c r="T5331" i="2"/>
  <c r="S5331" i="2"/>
  <c r="R5331" i="2"/>
  <c r="Q5331" i="2"/>
  <c r="P5331" i="2"/>
  <c r="O5331" i="2"/>
  <c r="N5331" i="2"/>
  <c r="M5331" i="2"/>
  <c r="L5331" i="2"/>
  <c r="K5331" i="2"/>
  <c r="J5331" i="2"/>
  <c r="I5331" i="2"/>
  <c r="H5331" i="2"/>
  <c r="G5331" i="2"/>
  <c r="F5331" i="2"/>
  <c r="E5331" i="2"/>
  <c r="AB5330" i="2"/>
  <c r="AA5330" i="2"/>
  <c r="Z5330" i="2"/>
  <c r="Y5330" i="2"/>
  <c r="X5330" i="2"/>
  <c r="W5330" i="2"/>
  <c r="V5330" i="2"/>
  <c r="U5330" i="2"/>
  <c r="T5330" i="2"/>
  <c r="S5330" i="2"/>
  <c r="R5330" i="2"/>
  <c r="Q5330" i="2"/>
  <c r="P5330" i="2"/>
  <c r="O5330" i="2"/>
  <c r="N5330" i="2"/>
  <c r="M5330" i="2"/>
  <c r="L5330" i="2"/>
  <c r="K5330" i="2"/>
  <c r="J5330" i="2"/>
  <c r="I5330" i="2"/>
  <c r="H5330" i="2"/>
  <c r="G5330" i="2"/>
  <c r="F5330" i="2"/>
  <c r="E5330" i="2"/>
  <c r="AB5324" i="2"/>
  <c r="AA5324" i="2"/>
  <c r="Z5324" i="2"/>
  <c r="Y5324" i="2"/>
  <c r="X5324" i="2"/>
  <c r="W5324" i="2"/>
  <c r="V5324" i="2"/>
  <c r="U5324" i="2"/>
  <c r="T5324" i="2"/>
  <c r="S5324" i="2"/>
  <c r="R5324" i="2"/>
  <c r="Q5324" i="2"/>
  <c r="P5324" i="2"/>
  <c r="O5324" i="2"/>
  <c r="N5324" i="2"/>
  <c r="M5324" i="2"/>
  <c r="L5324" i="2"/>
  <c r="K5324" i="2"/>
  <c r="J5324" i="2"/>
  <c r="I5324" i="2"/>
  <c r="H5324" i="2"/>
  <c r="G5324" i="2"/>
  <c r="F5324" i="2"/>
  <c r="E5324" i="2"/>
  <c r="AB5323" i="2"/>
  <c r="AA5323" i="2"/>
  <c r="Z5323" i="2"/>
  <c r="Y5323" i="2"/>
  <c r="X5323" i="2"/>
  <c r="W5323" i="2"/>
  <c r="V5323" i="2"/>
  <c r="U5323" i="2"/>
  <c r="T5323" i="2"/>
  <c r="S5323" i="2"/>
  <c r="R5323" i="2"/>
  <c r="Q5323" i="2"/>
  <c r="P5323" i="2"/>
  <c r="O5323" i="2"/>
  <c r="N5323" i="2"/>
  <c r="M5323" i="2"/>
  <c r="L5323" i="2"/>
  <c r="K5323" i="2"/>
  <c r="J5323" i="2"/>
  <c r="I5323" i="2"/>
  <c r="H5323" i="2"/>
  <c r="G5323" i="2"/>
  <c r="F5323" i="2"/>
  <c r="E5323" i="2"/>
  <c r="AB5317" i="2"/>
  <c r="AA5317" i="2"/>
  <c r="Z5317" i="2"/>
  <c r="Y5317" i="2"/>
  <c r="X5317" i="2"/>
  <c r="W5317" i="2"/>
  <c r="V5317" i="2"/>
  <c r="U5317" i="2"/>
  <c r="T5317" i="2"/>
  <c r="S5317" i="2"/>
  <c r="R5317" i="2"/>
  <c r="Q5317" i="2"/>
  <c r="P5317" i="2"/>
  <c r="O5317" i="2"/>
  <c r="N5317" i="2"/>
  <c r="M5317" i="2"/>
  <c r="L5317" i="2"/>
  <c r="K5317" i="2"/>
  <c r="J5317" i="2"/>
  <c r="I5317" i="2"/>
  <c r="H5317" i="2"/>
  <c r="G5317" i="2"/>
  <c r="F5317" i="2"/>
  <c r="E5317" i="2"/>
  <c r="AB5316" i="2"/>
  <c r="AA5316" i="2"/>
  <c r="Z5316" i="2"/>
  <c r="Y5316" i="2"/>
  <c r="X5316" i="2"/>
  <c r="U5316" i="2"/>
  <c r="T5316" i="2"/>
  <c r="R5316" i="2"/>
  <c r="Q5316" i="2"/>
  <c r="P5316" i="2"/>
  <c r="O5316" i="2"/>
  <c r="N5316" i="2"/>
  <c r="L5316" i="2"/>
  <c r="K5316" i="2"/>
  <c r="J5316" i="2"/>
  <c r="I5316" i="2"/>
  <c r="H5316" i="2"/>
  <c r="G5316" i="2"/>
  <c r="F5316" i="2"/>
  <c r="E5316" i="2"/>
  <c r="AB5310" i="2"/>
  <c r="AA5310" i="2"/>
  <c r="Z5310" i="2"/>
  <c r="Y5310" i="2"/>
  <c r="X5310" i="2"/>
  <c r="W5310" i="2"/>
  <c r="V5310" i="2"/>
  <c r="U5310" i="2"/>
  <c r="T5310" i="2"/>
  <c r="S5310" i="2"/>
  <c r="R5310" i="2"/>
  <c r="Q5310" i="2"/>
  <c r="P5310" i="2"/>
  <c r="O5310" i="2"/>
  <c r="N5310" i="2"/>
  <c r="M5310" i="2"/>
  <c r="L5310" i="2"/>
  <c r="K5310" i="2"/>
  <c r="J5310" i="2"/>
  <c r="I5310" i="2"/>
  <c r="H5310" i="2"/>
  <c r="G5310" i="2"/>
  <c r="F5310" i="2"/>
  <c r="E5310" i="2"/>
  <c r="AA5309" i="2"/>
  <c r="Z5309" i="2"/>
  <c r="Y5309" i="2"/>
  <c r="X5309" i="2"/>
  <c r="W5309" i="2"/>
  <c r="U5309" i="2"/>
  <c r="T5309" i="2"/>
  <c r="S5309" i="2"/>
  <c r="R5309" i="2"/>
  <c r="Q5309" i="2"/>
  <c r="P5309" i="2"/>
  <c r="O5309" i="2"/>
  <c r="N5309" i="2"/>
  <c r="M5309" i="2"/>
  <c r="L5309" i="2"/>
  <c r="K5309" i="2"/>
  <c r="J5309" i="2"/>
  <c r="I5309" i="2"/>
  <c r="H5309" i="2"/>
  <c r="G5309" i="2"/>
  <c r="F5309" i="2"/>
  <c r="E5309" i="2"/>
  <c r="AB5303" i="2"/>
  <c r="AA5303" i="2"/>
  <c r="Z5303" i="2"/>
  <c r="Y5303" i="2"/>
  <c r="X5303" i="2"/>
  <c r="W5303" i="2"/>
  <c r="V5303" i="2"/>
  <c r="U5303" i="2"/>
  <c r="T5303" i="2"/>
  <c r="S5303" i="2"/>
  <c r="R5303" i="2"/>
  <c r="Q5303" i="2"/>
  <c r="P5303" i="2"/>
  <c r="O5303" i="2"/>
  <c r="N5303" i="2"/>
  <c r="M5303" i="2"/>
  <c r="L5303" i="2"/>
  <c r="K5303" i="2"/>
  <c r="J5303" i="2"/>
  <c r="I5303" i="2"/>
  <c r="H5303" i="2"/>
  <c r="G5303" i="2"/>
  <c r="F5303" i="2"/>
  <c r="E5303" i="2"/>
  <c r="AB5302" i="2"/>
  <c r="AA5302" i="2"/>
  <c r="Z5302" i="2"/>
  <c r="Y5302" i="2"/>
  <c r="X5302" i="2"/>
  <c r="W5302" i="2"/>
  <c r="V5302" i="2"/>
  <c r="U5302" i="2"/>
  <c r="T5302" i="2"/>
  <c r="S5302" i="2"/>
  <c r="R5302" i="2"/>
  <c r="Q5302" i="2"/>
  <c r="P5302" i="2"/>
  <c r="O5302" i="2"/>
  <c r="N5302" i="2"/>
  <c r="M5302" i="2"/>
  <c r="L5302" i="2"/>
  <c r="K5302" i="2"/>
  <c r="J5302" i="2"/>
  <c r="I5302" i="2"/>
  <c r="H5302" i="2"/>
  <c r="G5302" i="2"/>
  <c r="F5302" i="2"/>
  <c r="E5302" i="2"/>
  <c r="AB5296" i="2"/>
  <c r="AA5296" i="2"/>
  <c r="Z5296" i="2"/>
  <c r="Y5296" i="2"/>
  <c r="X5296" i="2"/>
  <c r="W5296" i="2"/>
  <c r="V5296" i="2"/>
  <c r="U5296" i="2"/>
  <c r="T5296" i="2"/>
  <c r="S5296" i="2"/>
  <c r="R5296" i="2"/>
  <c r="Q5296" i="2"/>
  <c r="P5296" i="2"/>
  <c r="O5296" i="2"/>
  <c r="N5296" i="2"/>
  <c r="M5296" i="2"/>
  <c r="L5296" i="2"/>
  <c r="K5296" i="2"/>
  <c r="J5296" i="2"/>
  <c r="I5296" i="2"/>
  <c r="H5296" i="2"/>
  <c r="G5296" i="2"/>
  <c r="F5296" i="2"/>
  <c r="E5296" i="2"/>
  <c r="AB5295" i="2"/>
  <c r="AA5295" i="2"/>
  <c r="Z5295" i="2"/>
  <c r="Y5295" i="2"/>
  <c r="X5295" i="2"/>
  <c r="W5295" i="2"/>
  <c r="V5295" i="2"/>
  <c r="U5295" i="2"/>
  <c r="T5295" i="2"/>
  <c r="S5295" i="2"/>
  <c r="R5295" i="2"/>
  <c r="Q5295" i="2"/>
  <c r="P5295" i="2"/>
  <c r="O5295" i="2"/>
  <c r="N5295" i="2"/>
  <c r="M5295" i="2"/>
  <c r="L5295" i="2"/>
  <c r="K5295" i="2"/>
  <c r="J5295" i="2"/>
  <c r="I5295" i="2"/>
  <c r="H5295" i="2"/>
  <c r="G5295" i="2"/>
  <c r="F5295" i="2"/>
  <c r="E5295" i="2"/>
  <c r="AB5289" i="2"/>
  <c r="AA5289" i="2"/>
  <c r="Z5289" i="2"/>
  <c r="Y5289" i="2"/>
  <c r="X5289" i="2"/>
  <c r="W5289" i="2"/>
  <c r="V5289" i="2"/>
  <c r="U5289" i="2"/>
  <c r="T5289" i="2"/>
  <c r="S5289" i="2"/>
  <c r="R5289" i="2"/>
  <c r="Q5289" i="2"/>
  <c r="P5289" i="2"/>
  <c r="O5289" i="2"/>
  <c r="N5289" i="2"/>
  <c r="M5289" i="2"/>
  <c r="L5289" i="2"/>
  <c r="K5289" i="2"/>
  <c r="J5289" i="2"/>
  <c r="I5289" i="2"/>
  <c r="H5289" i="2"/>
  <c r="G5289" i="2"/>
  <c r="F5289" i="2"/>
  <c r="AB5288" i="2"/>
  <c r="AA5288" i="2"/>
  <c r="Z5288" i="2"/>
  <c r="Y5288" i="2"/>
  <c r="X5288" i="2"/>
  <c r="W5288" i="2"/>
  <c r="U5288" i="2"/>
  <c r="T5288" i="2"/>
  <c r="S5288" i="2"/>
  <c r="R5288" i="2"/>
  <c r="Q5288" i="2"/>
  <c r="P5288" i="2"/>
  <c r="O5288" i="2"/>
  <c r="N5288" i="2"/>
  <c r="M5288" i="2"/>
  <c r="L5288" i="2"/>
  <c r="K5288" i="2"/>
  <c r="J5288" i="2"/>
  <c r="I5288" i="2"/>
  <c r="G5288" i="2"/>
  <c r="F5288" i="2"/>
  <c r="AB5275" i="2"/>
  <c r="AA5275" i="2"/>
  <c r="Z5275" i="2"/>
  <c r="Y5275" i="2"/>
  <c r="X5275" i="2"/>
  <c r="W5275" i="2"/>
  <c r="V5275" i="2"/>
  <c r="U5275" i="2"/>
  <c r="T5275" i="2"/>
  <c r="S5275" i="2"/>
  <c r="R5275" i="2"/>
  <c r="Q5275" i="2"/>
  <c r="P5275" i="2"/>
  <c r="O5275" i="2"/>
  <c r="N5275" i="2"/>
  <c r="M5275" i="2"/>
  <c r="L5275" i="2"/>
  <c r="K5275" i="2"/>
  <c r="J5275" i="2"/>
  <c r="I5275" i="2"/>
  <c r="H5275" i="2"/>
  <c r="G5275" i="2"/>
  <c r="F5275" i="2"/>
  <c r="E5275" i="2"/>
  <c r="AB5274" i="2"/>
  <c r="AA5274" i="2"/>
  <c r="Z5274" i="2"/>
  <c r="Y5274" i="2"/>
  <c r="X5274" i="2"/>
  <c r="W5274" i="2"/>
  <c r="V5274" i="2"/>
  <c r="U5274" i="2"/>
  <c r="T5274" i="2"/>
  <c r="S5274" i="2"/>
  <c r="R5274" i="2"/>
  <c r="Q5274" i="2"/>
  <c r="P5274" i="2"/>
  <c r="O5274" i="2"/>
  <c r="N5274" i="2"/>
  <c r="M5274" i="2"/>
  <c r="L5274" i="2"/>
  <c r="K5274" i="2"/>
  <c r="J5274" i="2"/>
  <c r="I5274" i="2"/>
  <c r="H5274" i="2"/>
  <c r="G5274" i="2"/>
  <c r="F5274" i="2"/>
  <c r="E5274" i="2"/>
  <c r="AB5268" i="2"/>
  <c r="AA5268" i="2"/>
  <c r="Z5268" i="2"/>
  <c r="Y5268" i="2"/>
  <c r="X5268" i="2"/>
  <c r="W5268" i="2"/>
  <c r="V5268" i="2"/>
  <c r="U5268" i="2"/>
  <c r="T5268" i="2"/>
  <c r="S5268" i="2"/>
  <c r="R5268" i="2"/>
  <c r="Q5268" i="2"/>
  <c r="P5268" i="2"/>
  <c r="O5268" i="2"/>
  <c r="N5268" i="2"/>
  <c r="M5268" i="2"/>
  <c r="L5268" i="2"/>
  <c r="K5268" i="2"/>
  <c r="J5268" i="2"/>
  <c r="I5268" i="2"/>
  <c r="H5268" i="2"/>
  <c r="G5268" i="2"/>
  <c r="F5268" i="2"/>
  <c r="AB5267" i="2"/>
  <c r="AA5267" i="2"/>
  <c r="Z5267" i="2"/>
  <c r="Y5267" i="2"/>
  <c r="X5267" i="2"/>
  <c r="W5267" i="2"/>
  <c r="V5267" i="2"/>
  <c r="U5267" i="2"/>
  <c r="T5267" i="2"/>
  <c r="S5267" i="2"/>
  <c r="R5267" i="2"/>
  <c r="Q5267" i="2"/>
  <c r="P5267" i="2"/>
  <c r="O5267" i="2"/>
  <c r="N5267" i="2"/>
  <c r="M5267" i="2"/>
  <c r="L5267" i="2"/>
  <c r="K5267" i="2"/>
  <c r="J5267" i="2"/>
  <c r="I5267" i="2"/>
  <c r="H5267" i="2"/>
  <c r="G5267" i="2"/>
  <c r="F5267" i="2"/>
  <c r="E5267" i="2"/>
  <c r="E5268" i="2"/>
  <c r="AB5246" i="2"/>
  <c r="AA5246" i="2"/>
  <c r="Z5246" i="2"/>
  <c r="Y5246" i="2"/>
  <c r="X5246" i="2"/>
  <c r="W5246" i="2"/>
  <c r="V5246" i="2"/>
  <c r="U5246" i="2"/>
  <c r="T5246" i="2"/>
  <c r="S5246" i="2"/>
  <c r="R5246" i="2"/>
  <c r="Q5246" i="2"/>
  <c r="P5246" i="2"/>
  <c r="O5246" i="2"/>
  <c r="N5246" i="2"/>
  <c r="M5246" i="2"/>
  <c r="L5246" i="2"/>
  <c r="K5246" i="2"/>
  <c r="J5246" i="2"/>
  <c r="I5246" i="2"/>
  <c r="H5246" i="2"/>
  <c r="G5246" i="2"/>
  <c r="F5246" i="2"/>
  <c r="E5246" i="2"/>
  <c r="AB5245" i="2"/>
  <c r="AA5245" i="2"/>
  <c r="Z5245" i="2"/>
  <c r="Y5245" i="2"/>
  <c r="X5245" i="2"/>
  <c r="W5245" i="2"/>
  <c r="U5245" i="2"/>
  <c r="T5245" i="2"/>
  <c r="S5245" i="2"/>
  <c r="R5245" i="2"/>
  <c r="Q5245" i="2"/>
  <c r="O5245" i="2"/>
  <c r="N5245" i="2"/>
  <c r="M5245" i="2"/>
  <c r="L5245" i="2"/>
  <c r="K5245" i="2"/>
  <c r="J5245" i="2"/>
  <c r="I5245" i="2"/>
  <c r="H5245" i="2"/>
  <c r="G5245" i="2"/>
  <c r="F5245" i="2"/>
  <c r="E5245" i="2"/>
  <c r="AB5230" i="2"/>
  <c r="AA5230" i="2"/>
  <c r="Z5230" i="2"/>
  <c r="Y5230" i="2"/>
  <c r="X5230" i="2"/>
  <c r="W5230" i="2"/>
  <c r="V5230" i="2"/>
  <c r="U5230" i="2"/>
  <c r="T5230" i="2"/>
  <c r="S5230" i="2"/>
  <c r="R5230" i="2"/>
  <c r="Q5230" i="2"/>
  <c r="P5230" i="2"/>
  <c r="O5230" i="2"/>
  <c r="N5230" i="2"/>
  <c r="M5230" i="2"/>
  <c r="L5230" i="2"/>
  <c r="K5230" i="2"/>
  <c r="J5230" i="2"/>
  <c r="I5230" i="2"/>
  <c r="H5230" i="2"/>
  <c r="G5230" i="2"/>
  <c r="F5230" i="2"/>
  <c r="AB5229" i="2"/>
  <c r="AA5229" i="2"/>
  <c r="Z5229" i="2"/>
  <c r="Y5229" i="2"/>
  <c r="X5229" i="2"/>
  <c r="W5229" i="2"/>
  <c r="V5229" i="2"/>
  <c r="U5229" i="2"/>
  <c r="T5229" i="2"/>
  <c r="S5229" i="2"/>
  <c r="R5229" i="2"/>
  <c r="Q5229" i="2"/>
  <c r="P5229" i="2"/>
  <c r="O5229" i="2"/>
  <c r="N5229" i="2"/>
  <c r="M5229" i="2"/>
  <c r="L5229" i="2"/>
  <c r="K5229" i="2"/>
  <c r="J5229" i="2"/>
  <c r="I5229" i="2"/>
  <c r="H5229" i="2"/>
  <c r="G5229" i="2"/>
  <c r="F5229" i="2"/>
  <c r="AB5217" i="2"/>
  <c r="AA5217" i="2"/>
  <c r="Z5217" i="2"/>
  <c r="Y5217" i="2"/>
  <c r="X5217" i="2"/>
  <c r="W5217" i="2"/>
  <c r="V5217" i="2"/>
  <c r="U5217" i="2"/>
  <c r="T5217" i="2"/>
  <c r="S5217" i="2"/>
  <c r="R5217" i="2"/>
  <c r="Q5217" i="2"/>
  <c r="P5217" i="2"/>
  <c r="O5217" i="2"/>
  <c r="N5217" i="2"/>
  <c r="M5217" i="2"/>
  <c r="L5217" i="2"/>
  <c r="K5217" i="2"/>
  <c r="J5217" i="2"/>
  <c r="I5217" i="2"/>
  <c r="H5217" i="2"/>
  <c r="G5217" i="2"/>
  <c r="F5217" i="2"/>
  <c r="AB5215" i="2"/>
  <c r="AA5215" i="2"/>
  <c r="Z5215" i="2"/>
  <c r="Y5215" i="2"/>
  <c r="X5215" i="2"/>
  <c r="W5215" i="2"/>
  <c r="V5215" i="2"/>
  <c r="U5215" i="2"/>
  <c r="T5215" i="2"/>
  <c r="S5215" i="2"/>
  <c r="R5215" i="2"/>
  <c r="Q5215" i="2"/>
  <c r="P5215" i="2"/>
  <c r="O5215" i="2"/>
  <c r="N5215" i="2"/>
  <c r="M5215" i="2"/>
  <c r="L5215" i="2"/>
  <c r="K5215" i="2"/>
  <c r="J5215" i="2"/>
  <c r="I5215" i="2"/>
  <c r="H5215" i="2"/>
  <c r="G5215" i="2"/>
  <c r="F5215" i="2"/>
  <c r="AB5209" i="2"/>
  <c r="AA5209" i="2"/>
  <c r="Z5209" i="2"/>
  <c r="Y5209" i="2"/>
  <c r="X5209" i="2"/>
  <c r="W5209" i="2"/>
  <c r="V5209" i="2"/>
  <c r="U5209" i="2"/>
  <c r="T5209" i="2"/>
  <c r="S5209" i="2"/>
  <c r="R5209" i="2"/>
  <c r="Q5209" i="2"/>
  <c r="P5209" i="2"/>
  <c r="O5209" i="2"/>
  <c r="N5209" i="2"/>
  <c r="M5209" i="2"/>
  <c r="L5209" i="2"/>
  <c r="K5209" i="2"/>
  <c r="J5209" i="2"/>
  <c r="I5209" i="2"/>
  <c r="H5209" i="2"/>
  <c r="G5209" i="2"/>
  <c r="F5209" i="2"/>
  <c r="E5209" i="2"/>
  <c r="AB5208" i="2"/>
  <c r="AA5208" i="2"/>
  <c r="Z5208" i="2"/>
  <c r="Y5208" i="2"/>
  <c r="X5208" i="2"/>
  <c r="W5208" i="2"/>
  <c r="V5208" i="2"/>
  <c r="U5208" i="2"/>
  <c r="T5208" i="2"/>
  <c r="S5208" i="2"/>
  <c r="R5208" i="2"/>
  <c r="Q5208" i="2"/>
  <c r="P5208" i="2"/>
  <c r="O5208" i="2"/>
  <c r="N5208" i="2"/>
  <c r="M5208" i="2"/>
  <c r="L5208" i="2"/>
  <c r="K5208" i="2"/>
  <c r="J5208" i="2"/>
  <c r="I5208" i="2"/>
  <c r="H5208" i="2"/>
  <c r="G5208" i="2"/>
  <c r="F5208" i="2"/>
  <c r="E5208" i="2"/>
  <c r="AB5202" i="2"/>
  <c r="AA5202" i="2"/>
  <c r="Z5202" i="2"/>
  <c r="Y5202" i="2"/>
  <c r="X5202" i="2"/>
  <c r="W5202" i="2"/>
  <c r="V5202" i="2"/>
  <c r="U5202" i="2"/>
  <c r="T5202" i="2"/>
  <c r="S5202" i="2"/>
  <c r="R5202" i="2"/>
  <c r="Q5202" i="2"/>
  <c r="P5202" i="2"/>
  <c r="O5202" i="2"/>
  <c r="N5202" i="2"/>
  <c r="M5202" i="2"/>
  <c r="L5202" i="2"/>
  <c r="K5202" i="2"/>
  <c r="J5202" i="2"/>
  <c r="I5202" i="2"/>
  <c r="H5202" i="2"/>
  <c r="G5202" i="2"/>
  <c r="F5202" i="2"/>
  <c r="E5202" i="2"/>
  <c r="AB5201" i="2"/>
  <c r="AA5201" i="2"/>
  <c r="Z5201" i="2"/>
  <c r="Y5201" i="2"/>
  <c r="X5201" i="2"/>
  <c r="W5201" i="2"/>
  <c r="V5201" i="2"/>
  <c r="U5201" i="2"/>
  <c r="T5201" i="2"/>
  <c r="S5201" i="2"/>
  <c r="R5201" i="2"/>
  <c r="Q5201" i="2"/>
  <c r="P5201" i="2"/>
  <c r="O5201" i="2"/>
  <c r="N5201" i="2"/>
  <c r="M5201" i="2"/>
  <c r="L5201" i="2"/>
  <c r="K5201" i="2"/>
  <c r="J5201" i="2"/>
  <c r="I5201" i="2"/>
  <c r="H5201" i="2"/>
  <c r="G5201" i="2"/>
  <c r="F5201" i="2"/>
  <c r="E5201" i="2"/>
  <c r="AB5195" i="2"/>
  <c r="AA5195" i="2"/>
  <c r="Z5195" i="2"/>
  <c r="Y5195" i="2"/>
  <c r="X5195" i="2"/>
  <c r="W5195" i="2"/>
  <c r="V5195" i="2"/>
  <c r="U5195" i="2"/>
  <c r="T5195" i="2"/>
  <c r="S5195" i="2"/>
  <c r="R5195" i="2"/>
  <c r="Q5195" i="2"/>
  <c r="P5195" i="2"/>
  <c r="O5195" i="2"/>
  <c r="N5195" i="2"/>
  <c r="M5195" i="2"/>
  <c r="L5195" i="2"/>
  <c r="K5195" i="2"/>
  <c r="J5195" i="2"/>
  <c r="I5195" i="2"/>
  <c r="H5195" i="2"/>
  <c r="G5195" i="2"/>
  <c r="F5195" i="2"/>
  <c r="E5195" i="2"/>
  <c r="AB5194" i="2"/>
  <c r="AA5194" i="2"/>
  <c r="Z5194" i="2"/>
  <c r="Y5194" i="2"/>
  <c r="X5194" i="2"/>
  <c r="W5194" i="2"/>
  <c r="V5194" i="2"/>
  <c r="U5194" i="2"/>
  <c r="T5194" i="2"/>
  <c r="S5194" i="2"/>
  <c r="R5194" i="2"/>
  <c r="Q5194" i="2"/>
  <c r="P5194" i="2"/>
  <c r="O5194" i="2"/>
  <c r="N5194" i="2"/>
  <c r="M5194" i="2"/>
  <c r="L5194" i="2"/>
  <c r="K5194" i="2"/>
  <c r="J5194" i="2"/>
  <c r="I5194" i="2"/>
  <c r="H5194" i="2"/>
  <c r="G5194" i="2"/>
  <c r="F5194" i="2"/>
  <c r="E5194" i="2"/>
  <c r="AB5188" i="2"/>
  <c r="AA5188" i="2"/>
  <c r="Z5188" i="2"/>
  <c r="Y5188" i="2"/>
  <c r="X5188" i="2"/>
  <c r="W5188" i="2"/>
  <c r="V5188" i="2"/>
  <c r="U5188" i="2"/>
  <c r="T5188" i="2"/>
  <c r="S5188" i="2"/>
  <c r="R5188" i="2"/>
  <c r="Q5188" i="2"/>
  <c r="P5188" i="2"/>
  <c r="O5188" i="2"/>
  <c r="N5188" i="2"/>
  <c r="M5188" i="2"/>
  <c r="L5188" i="2"/>
  <c r="K5188" i="2"/>
  <c r="J5188" i="2"/>
  <c r="I5188" i="2"/>
  <c r="H5188" i="2"/>
  <c r="G5188" i="2"/>
  <c r="F5188" i="2"/>
  <c r="E5188" i="2"/>
  <c r="AB5187" i="2"/>
  <c r="AA5187" i="2"/>
  <c r="Z5187" i="2"/>
  <c r="Y5187" i="2"/>
  <c r="X5187" i="2"/>
  <c r="W5187" i="2"/>
  <c r="V5187" i="2"/>
  <c r="U5187" i="2"/>
  <c r="T5187" i="2"/>
  <c r="S5187" i="2"/>
  <c r="R5187" i="2"/>
  <c r="Q5187" i="2"/>
  <c r="P5187" i="2"/>
  <c r="O5187" i="2"/>
  <c r="N5187" i="2"/>
  <c r="M5187" i="2"/>
  <c r="L5187" i="2"/>
  <c r="K5187" i="2"/>
  <c r="J5187" i="2"/>
  <c r="I5187" i="2"/>
  <c r="H5187" i="2"/>
  <c r="G5187" i="2"/>
  <c r="F5187" i="2"/>
  <c r="E5187" i="2"/>
  <c r="AB5181" i="2"/>
  <c r="AA5181" i="2"/>
  <c r="Z5181" i="2"/>
  <c r="Y5181" i="2"/>
  <c r="X5181" i="2"/>
  <c r="W5181" i="2"/>
  <c r="V5181" i="2"/>
  <c r="U5181" i="2"/>
  <c r="T5181" i="2"/>
  <c r="S5181" i="2"/>
  <c r="R5181" i="2"/>
  <c r="Q5181" i="2"/>
  <c r="P5181" i="2"/>
  <c r="O5181" i="2"/>
  <c r="N5181" i="2"/>
  <c r="M5181" i="2"/>
  <c r="L5181" i="2"/>
  <c r="K5181" i="2"/>
  <c r="J5181" i="2"/>
  <c r="I5181" i="2"/>
  <c r="H5181" i="2"/>
  <c r="G5181" i="2"/>
  <c r="F5181" i="2"/>
  <c r="E5181" i="2"/>
  <c r="AB5180" i="2"/>
  <c r="AA5180" i="2"/>
  <c r="Z5180" i="2"/>
  <c r="Y5180" i="2"/>
  <c r="X5180" i="2"/>
  <c r="W5180" i="2"/>
  <c r="V5180" i="2"/>
  <c r="U5180" i="2"/>
  <c r="T5180" i="2"/>
  <c r="S5180" i="2"/>
  <c r="R5180" i="2"/>
  <c r="Q5180" i="2"/>
  <c r="P5180" i="2"/>
  <c r="O5180" i="2"/>
  <c r="N5180" i="2"/>
  <c r="M5180" i="2"/>
  <c r="L5180" i="2"/>
  <c r="K5180" i="2"/>
  <c r="J5180" i="2"/>
  <c r="I5180" i="2"/>
  <c r="H5180" i="2"/>
  <c r="G5180" i="2"/>
  <c r="F5180" i="2"/>
  <c r="E5180" i="2"/>
  <c r="AB5174" i="2"/>
  <c r="AA5174" i="2"/>
  <c r="Z5174" i="2"/>
  <c r="Y5174" i="2"/>
  <c r="X5174" i="2"/>
  <c r="W5174" i="2"/>
  <c r="V5174" i="2"/>
  <c r="U5174" i="2"/>
  <c r="T5174" i="2"/>
  <c r="S5174" i="2"/>
  <c r="R5174" i="2"/>
  <c r="Q5174" i="2"/>
  <c r="P5174" i="2"/>
  <c r="O5174" i="2"/>
  <c r="N5174" i="2"/>
  <c r="M5174" i="2"/>
  <c r="L5174" i="2"/>
  <c r="K5174" i="2"/>
  <c r="J5174" i="2"/>
  <c r="I5174" i="2"/>
  <c r="H5174" i="2"/>
  <c r="G5174" i="2"/>
  <c r="F5174" i="2"/>
  <c r="E5174" i="2"/>
  <c r="AB5173" i="2"/>
  <c r="AA5173" i="2"/>
  <c r="Z5173" i="2"/>
  <c r="Y5173" i="2"/>
  <c r="X5173" i="2"/>
  <c r="W5173" i="2"/>
  <c r="V5173" i="2"/>
  <c r="U5173" i="2"/>
  <c r="T5173" i="2"/>
  <c r="S5173" i="2"/>
  <c r="R5173" i="2"/>
  <c r="Q5173" i="2"/>
  <c r="P5173" i="2"/>
  <c r="O5173" i="2"/>
  <c r="N5173" i="2"/>
  <c r="M5173" i="2"/>
  <c r="L5173" i="2"/>
  <c r="K5173" i="2"/>
  <c r="J5173" i="2"/>
  <c r="I5173" i="2"/>
  <c r="H5173" i="2"/>
  <c r="G5173" i="2"/>
  <c r="F5173" i="2"/>
  <c r="E5173" i="2"/>
  <c r="AB5167" i="2"/>
  <c r="AA5167" i="2"/>
  <c r="Z5167" i="2"/>
  <c r="Y5167" i="2"/>
  <c r="X5167" i="2"/>
  <c r="W5167" i="2"/>
  <c r="V5167" i="2"/>
  <c r="U5167" i="2"/>
  <c r="T5167" i="2"/>
  <c r="S5167" i="2"/>
  <c r="R5167" i="2"/>
  <c r="Q5167" i="2"/>
  <c r="P5167" i="2"/>
  <c r="O5167" i="2"/>
  <c r="N5167" i="2"/>
  <c r="M5167" i="2"/>
  <c r="L5167" i="2"/>
  <c r="K5167" i="2"/>
  <c r="J5167" i="2"/>
  <c r="I5167" i="2"/>
  <c r="H5167" i="2"/>
  <c r="G5167" i="2"/>
  <c r="F5167" i="2"/>
  <c r="E5167" i="2"/>
  <c r="AB5166" i="2"/>
  <c r="AA5166" i="2"/>
  <c r="Z5166" i="2"/>
  <c r="Y5166" i="2"/>
  <c r="X5166" i="2"/>
  <c r="W5166" i="2"/>
  <c r="V5166" i="2"/>
  <c r="U5166" i="2"/>
  <c r="T5166" i="2"/>
  <c r="S5166" i="2"/>
  <c r="R5166" i="2"/>
  <c r="Q5166" i="2"/>
  <c r="P5166" i="2"/>
  <c r="O5166" i="2"/>
  <c r="N5166" i="2"/>
  <c r="M5166" i="2"/>
  <c r="L5166" i="2"/>
  <c r="K5166" i="2"/>
  <c r="J5166" i="2"/>
  <c r="I5166" i="2"/>
  <c r="H5166" i="2"/>
  <c r="G5166" i="2"/>
  <c r="F5166" i="2"/>
  <c r="E5166" i="2"/>
  <c r="AB5148" i="2"/>
  <c r="AA5148" i="2"/>
  <c r="Z5148" i="2"/>
  <c r="Y5148" i="2"/>
  <c r="X5148" i="2"/>
  <c r="W5148" i="2"/>
  <c r="V5148" i="2"/>
  <c r="U5148" i="2"/>
  <c r="T5148" i="2"/>
  <c r="S5148" i="2"/>
  <c r="R5148" i="2"/>
  <c r="Q5148" i="2"/>
  <c r="P5148" i="2"/>
  <c r="O5148" i="2"/>
  <c r="N5148" i="2"/>
  <c r="M5148" i="2"/>
  <c r="L5148" i="2"/>
  <c r="K5148" i="2"/>
  <c r="J5148" i="2"/>
  <c r="I5148" i="2"/>
  <c r="H5148" i="2"/>
  <c r="G5148" i="2"/>
  <c r="F5148" i="2"/>
  <c r="E5148" i="2"/>
  <c r="AB5147" i="2"/>
  <c r="AA5147" i="2"/>
  <c r="Z5147" i="2"/>
  <c r="Y5147" i="2"/>
  <c r="X5147" i="2"/>
  <c r="W5147" i="2"/>
  <c r="V5147" i="2"/>
  <c r="U5147" i="2"/>
  <c r="T5147" i="2"/>
  <c r="S5147" i="2"/>
  <c r="R5147" i="2"/>
  <c r="Q5147" i="2"/>
  <c r="P5147" i="2"/>
  <c r="O5147" i="2"/>
  <c r="N5147" i="2"/>
  <c r="M5147" i="2"/>
  <c r="L5147" i="2"/>
  <c r="K5147" i="2"/>
  <c r="J5147" i="2"/>
  <c r="I5147" i="2"/>
  <c r="H5147" i="2"/>
  <c r="G5147" i="2"/>
  <c r="F5147" i="2"/>
  <c r="E5147" i="2"/>
  <c r="AB5155" i="2"/>
  <c r="AA5155" i="2"/>
  <c r="Z5155" i="2"/>
  <c r="Y5155" i="2"/>
  <c r="X5155" i="2"/>
  <c r="W5155" i="2"/>
  <c r="V5155" i="2"/>
  <c r="U5155" i="2"/>
  <c r="T5155" i="2"/>
  <c r="S5155" i="2"/>
  <c r="R5155" i="2"/>
  <c r="Q5155" i="2"/>
  <c r="P5155" i="2"/>
  <c r="O5155" i="2"/>
  <c r="N5155" i="2"/>
  <c r="M5155" i="2"/>
  <c r="L5155" i="2"/>
  <c r="K5155" i="2"/>
  <c r="J5155" i="2"/>
  <c r="I5155" i="2"/>
  <c r="H5155" i="2"/>
  <c r="G5155" i="2"/>
  <c r="F5155" i="2"/>
  <c r="AB5154" i="2"/>
  <c r="AA5154" i="2"/>
  <c r="Z5154" i="2"/>
  <c r="Y5154" i="2"/>
  <c r="X5154" i="2"/>
  <c r="W5154" i="2"/>
  <c r="V5154" i="2"/>
  <c r="U5154" i="2"/>
  <c r="T5154" i="2"/>
  <c r="S5154" i="2"/>
  <c r="R5154" i="2"/>
  <c r="Q5154" i="2"/>
  <c r="P5154" i="2"/>
  <c r="O5154" i="2"/>
  <c r="N5154" i="2"/>
  <c r="M5154" i="2"/>
  <c r="L5154" i="2"/>
  <c r="K5154" i="2"/>
  <c r="J5154" i="2"/>
  <c r="I5154" i="2"/>
  <c r="H5154" i="2"/>
  <c r="G5154" i="2"/>
  <c r="F5154" i="2"/>
  <c r="AB5136" i="2"/>
  <c r="AA5136" i="2"/>
  <c r="Z5136" i="2"/>
  <c r="Y5136" i="2"/>
  <c r="X5136" i="2"/>
  <c r="W5136" i="2"/>
  <c r="V5136" i="2"/>
  <c r="U5136" i="2"/>
  <c r="T5136" i="2"/>
  <c r="S5136" i="2"/>
  <c r="R5136" i="2"/>
  <c r="Q5136" i="2"/>
  <c r="P5136" i="2"/>
  <c r="O5136" i="2"/>
  <c r="N5136" i="2"/>
  <c r="M5136" i="2"/>
  <c r="L5136" i="2"/>
  <c r="K5136" i="2"/>
  <c r="J5136" i="2"/>
  <c r="I5136" i="2"/>
  <c r="H5136" i="2"/>
  <c r="G5136" i="2"/>
  <c r="F5136" i="2"/>
  <c r="AB5134" i="2"/>
  <c r="AA5134" i="2"/>
  <c r="Z5134" i="2"/>
  <c r="Y5134" i="2"/>
  <c r="X5134" i="2"/>
  <c r="W5134" i="2"/>
  <c r="V5134" i="2"/>
  <c r="U5134" i="2"/>
  <c r="T5134" i="2"/>
  <c r="S5134" i="2"/>
  <c r="R5134" i="2"/>
  <c r="Q5134" i="2"/>
  <c r="P5134" i="2"/>
  <c r="O5134" i="2"/>
  <c r="N5134" i="2"/>
  <c r="M5134" i="2"/>
  <c r="L5134" i="2"/>
  <c r="K5134" i="2"/>
  <c r="J5134" i="2"/>
  <c r="I5134" i="2"/>
  <c r="H5134" i="2"/>
  <c r="G5134" i="2"/>
  <c r="F5134" i="2"/>
  <c r="AB5128" i="2"/>
  <c r="AA5128" i="2"/>
  <c r="Z5128" i="2"/>
  <c r="Y5128" i="2"/>
  <c r="X5128" i="2"/>
  <c r="W5128" i="2"/>
  <c r="V5128" i="2"/>
  <c r="U5128" i="2"/>
  <c r="T5128" i="2"/>
  <c r="S5128" i="2"/>
  <c r="R5128" i="2"/>
  <c r="Q5128" i="2"/>
  <c r="P5128" i="2"/>
  <c r="O5128" i="2"/>
  <c r="N5128" i="2"/>
  <c r="M5128" i="2"/>
  <c r="L5128" i="2"/>
  <c r="K5128" i="2"/>
  <c r="J5128" i="2"/>
  <c r="I5128" i="2"/>
  <c r="H5128" i="2"/>
  <c r="G5128" i="2"/>
  <c r="F5128" i="2"/>
  <c r="E5128" i="2"/>
  <c r="AB5127" i="2"/>
  <c r="AA5127" i="2"/>
  <c r="Z5127" i="2"/>
  <c r="Y5127" i="2"/>
  <c r="X5127" i="2"/>
  <c r="W5127" i="2"/>
  <c r="V5127" i="2"/>
  <c r="U5127" i="2"/>
  <c r="T5127" i="2"/>
  <c r="S5127" i="2"/>
  <c r="R5127" i="2"/>
  <c r="Q5127" i="2"/>
  <c r="P5127" i="2"/>
  <c r="O5127" i="2"/>
  <c r="N5127" i="2"/>
  <c r="M5127" i="2"/>
  <c r="L5127" i="2"/>
  <c r="K5127" i="2"/>
  <c r="J5127" i="2"/>
  <c r="I5127" i="2"/>
  <c r="H5127" i="2"/>
  <c r="G5127" i="2"/>
  <c r="F5127" i="2"/>
  <c r="E5127" i="2"/>
  <c r="AB5121" i="2"/>
  <c r="AA5121" i="2"/>
  <c r="Z5121" i="2"/>
  <c r="Y5121" i="2"/>
  <c r="X5121" i="2"/>
  <c r="W5121" i="2"/>
  <c r="V5121" i="2"/>
  <c r="U5121" i="2"/>
  <c r="T5121" i="2"/>
  <c r="S5121" i="2"/>
  <c r="R5121" i="2"/>
  <c r="Q5121" i="2"/>
  <c r="P5121" i="2"/>
  <c r="O5121" i="2"/>
  <c r="N5121" i="2"/>
  <c r="M5121" i="2"/>
  <c r="L5121" i="2"/>
  <c r="K5121" i="2"/>
  <c r="J5121" i="2"/>
  <c r="I5121" i="2"/>
  <c r="H5121" i="2"/>
  <c r="G5121" i="2"/>
  <c r="F5121" i="2"/>
  <c r="E5121" i="2"/>
  <c r="AB5120" i="2"/>
  <c r="AA5120" i="2"/>
  <c r="Z5120" i="2"/>
  <c r="Y5120" i="2"/>
  <c r="X5120" i="2"/>
  <c r="W5120" i="2"/>
  <c r="V5120" i="2"/>
  <c r="U5120" i="2"/>
  <c r="T5120" i="2"/>
  <c r="S5120" i="2"/>
  <c r="R5120" i="2"/>
  <c r="Q5120" i="2"/>
  <c r="P5120" i="2"/>
  <c r="O5120" i="2"/>
  <c r="N5120" i="2"/>
  <c r="M5120" i="2"/>
  <c r="L5120" i="2"/>
  <c r="K5120" i="2"/>
  <c r="J5120" i="2"/>
  <c r="I5120" i="2"/>
  <c r="H5120" i="2"/>
  <c r="G5120" i="2"/>
  <c r="F5120" i="2"/>
  <c r="E5120" i="2"/>
  <c r="AB5114" i="2"/>
  <c r="AA5114" i="2"/>
  <c r="Z5114" i="2"/>
  <c r="Y5114" i="2"/>
  <c r="X5114" i="2"/>
  <c r="W5114" i="2"/>
  <c r="V5114" i="2"/>
  <c r="U5114" i="2"/>
  <c r="T5114" i="2"/>
  <c r="S5114" i="2"/>
  <c r="R5114" i="2"/>
  <c r="Q5114" i="2"/>
  <c r="P5114" i="2"/>
  <c r="O5114" i="2"/>
  <c r="N5114" i="2"/>
  <c r="M5114" i="2"/>
  <c r="L5114" i="2"/>
  <c r="K5114" i="2"/>
  <c r="J5114" i="2"/>
  <c r="I5114" i="2"/>
  <c r="H5114" i="2"/>
  <c r="G5114" i="2"/>
  <c r="F5114" i="2"/>
  <c r="E5114" i="2"/>
  <c r="AB5113" i="2"/>
  <c r="AA5113" i="2"/>
  <c r="Z5113" i="2"/>
  <c r="Y5113" i="2"/>
  <c r="X5113" i="2"/>
  <c r="W5113" i="2"/>
  <c r="V5113" i="2"/>
  <c r="U5113" i="2"/>
  <c r="T5113" i="2"/>
  <c r="S5113" i="2"/>
  <c r="R5113" i="2"/>
  <c r="Q5113" i="2"/>
  <c r="P5113" i="2"/>
  <c r="O5113" i="2"/>
  <c r="N5113" i="2"/>
  <c r="M5113" i="2"/>
  <c r="L5113" i="2"/>
  <c r="K5113" i="2"/>
  <c r="J5113" i="2"/>
  <c r="I5113" i="2"/>
  <c r="H5113" i="2"/>
  <c r="G5113" i="2"/>
  <c r="F5113" i="2"/>
  <c r="E5113" i="2"/>
  <c r="AB5100" i="2"/>
  <c r="AA5100" i="2"/>
  <c r="Z5100" i="2"/>
  <c r="Y5100" i="2"/>
  <c r="X5100" i="2"/>
  <c r="W5100" i="2"/>
  <c r="V5100" i="2"/>
  <c r="U5100" i="2"/>
  <c r="T5100" i="2"/>
  <c r="S5100" i="2"/>
  <c r="R5100" i="2"/>
  <c r="Q5100" i="2"/>
  <c r="P5100" i="2"/>
  <c r="O5100" i="2"/>
  <c r="N5100" i="2"/>
  <c r="M5100" i="2"/>
  <c r="L5100" i="2"/>
  <c r="K5100" i="2"/>
  <c r="J5100" i="2"/>
  <c r="I5100" i="2"/>
  <c r="H5100" i="2"/>
  <c r="G5100" i="2"/>
  <c r="F5100" i="2"/>
  <c r="E5100" i="2"/>
  <c r="AB5099" i="2"/>
  <c r="AA5099" i="2"/>
  <c r="Z5099" i="2"/>
  <c r="Y5099" i="2"/>
  <c r="X5099" i="2"/>
  <c r="W5099" i="2"/>
  <c r="V5099" i="2"/>
  <c r="U5099" i="2"/>
  <c r="T5099" i="2"/>
  <c r="S5099" i="2"/>
  <c r="R5099" i="2"/>
  <c r="Q5099" i="2"/>
  <c r="P5099" i="2"/>
  <c r="O5099" i="2"/>
  <c r="N5099" i="2"/>
  <c r="M5099" i="2"/>
  <c r="L5099" i="2"/>
  <c r="K5099" i="2"/>
  <c r="J5099" i="2"/>
  <c r="I5099" i="2"/>
  <c r="H5099" i="2"/>
  <c r="G5099" i="2"/>
  <c r="F5099" i="2"/>
  <c r="E5099" i="2"/>
  <c r="AB5093" i="2"/>
  <c r="AA5093" i="2"/>
  <c r="Z5093" i="2"/>
  <c r="Y5093" i="2"/>
  <c r="X5093" i="2"/>
  <c r="W5093" i="2"/>
  <c r="V5093" i="2"/>
  <c r="U5093" i="2"/>
  <c r="T5093" i="2"/>
  <c r="S5093" i="2"/>
  <c r="R5093" i="2"/>
  <c r="Q5093" i="2"/>
  <c r="P5093" i="2"/>
  <c r="O5093" i="2"/>
  <c r="N5093" i="2"/>
  <c r="M5093" i="2"/>
  <c r="L5093" i="2"/>
  <c r="K5093" i="2"/>
  <c r="J5093" i="2"/>
  <c r="I5093" i="2"/>
  <c r="H5093" i="2"/>
  <c r="G5093" i="2"/>
  <c r="F5093" i="2"/>
  <c r="E5093" i="2"/>
  <c r="AB5092" i="2"/>
  <c r="AA5092" i="2"/>
  <c r="Z5092" i="2"/>
  <c r="Y5092" i="2"/>
  <c r="X5092" i="2"/>
  <c r="W5092" i="2"/>
  <c r="V5092" i="2"/>
  <c r="U5092" i="2"/>
  <c r="T5092" i="2"/>
  <c r="S5092" i="2"/>
  <c r="R5092" i="2"/>
  <c r="Q5092" i="2"/>
  <c r="P5092" i="2"/>
  <c r="O5092" i="2"/>
  <c r="N5092" i="2"/>
  <c r="M5092" i="2"/>
  <c r="L5092" i="2"/>
  <c r="K5092" i="2"/>
  <c r="J5092" i="2"/>
  <c r="I5092" i="2"/>
  <c r="H5092" i="2"/>
  <c r="G5092" i="2"/>
  <c r="F5092" i="2"/>
  <c r="E5092" i="2"/>
  <c r="AB5086" i="2"/>
  <c r="AA5086" i="2"/>
  <c r="Z5086" i="2"/>
  <c r="Y5086" i="2"/>
  <c r="X5086" i="2"/>
  <c r="W5086" i="2"/>
  <c r="V5086" i="2"/>
  <c r="U5086" i="2"/>
  <c r="T5086" i="2"/>
  <c r="S5086" i="2"/>
  <c r="R5086" i="2"/>
  <c r="Q5086" i="2"/>
  <c r="P5086" i="2"/>
  <c r="O5086" i="2"/>
  <c r="N5086" i="2"/>
  <c r="M5086" i="2"/>
  <c r="L5086" i="2"/>
  <c r="K5086" i="2"/>
  <c r="J5086" i="2"/>
  <c r="I5086" i="2"/>
  <c r="H5086" i="2"/>
  <c r="G5086" i="2"/>
  <c r="F5086" i="2"/>
  <c r="E5086" i="2"/>
  <c r="AB5085" i="2"/>
  <c r="AA5085" i="2"/>
  <c r="Z5085" i="2"/>
  <c r="Y5085" i="2"/>
  <c r="X5085" i="2"/>
  <c r="W5085" i="2"/>
  <c r="V5085" i="2"/>
  <c r="U5085" i="2"/>
  <c r="T5085" i="2"/>
  <c r="S5085" i="2"/>
  <c r="R5085" i="2"/>
  <c r="Q5085" i="2"/>
  <c r="P5085" i="2"/>
  <c r="O5085" i="2"/>
  <c r="N5085" i="2"/>
  <c r="M5085" i="2"/>
  <c r="L5085" i="2"/>
  <c r="K5085" i="2"/>
  <c r="J5085" i="2"/>
  <c r="I5085" i="2"/>
  <c r="H5085" i="2"/>
  <c r="G5085" i="2"/>
  <c r="F5085" i="2"/>
  <c r="E5085" i="2"/>
  <c r="AB5079" i="2"/>
  <c r="AA5079" i="2"/>
  <c r="Z5079" i="2"/>
  <c r="Y5079" i="2"/>
  <c r="X5079" i="2"/>
  <c r="W5079" i="2"/>
  <c r="V5079" i="2"/>
  <c r="U5079" i="2"/>
  <c r="T5079" i="2"/>
  <c r="S5079" i="2"/>
  <c r="R5079" i="2"/>
  <c r="Q5079" i="2"/>
  <c r="P5079" i="2"/>
  <c r="O5079" i="2"/>
  <c r="N5079" i="2"/>
  <c r="M5079" i="2"/>
  <c r="L5079" i="2"/>
  <c r="K5079" i="2"/>
  <c r="J5079" i="2"/>
  <c r="I5079" i="2"/>
  <c r="H5079" i="2"/>
  <c r="G5079" i="2"/>
  <c r="F5079" i="2"/>
  <c r="AB5078" i="2"/>
  <c r="AA5078" i="2"/>
  <c r="Z5078" i="2"/>
  <c r="Y5078" i="2"/>
  <c r="X5078" i="2"/>
  <c r="W5078" i="2"/>
  <c r="V5078" i="2"/>
  <c r="U5078" i="2"/>
  <c r="T5078" i="2"/>
  <c r="S5078" i="2"/>
  <c r="R5078" i="2"/>
  <c r="Q5078" i="2"/>
  <c r="P5078" i="2"/>
  <c r="O5078" i="2"/>
  <c r="N5078" i="2"/>
  <c r="M5078" i="2"/>
  <c r="L5078" i="2"/>
  <c r="K5078" i="2"/>
  <c r="J5078" i="2"/>
  <c r="I5078" i="2"/>
  <c r="H5078" i="2"/>
  <c r="G5078" i="2"/>
  <c r="F5078" i="2"/>
  <c r="AB5065" i="2"/>
  <c r="AA5065" i="2"/>
  <c r="Z5065" i="2"/>
  <c r="Y5065" i="2"/>
  <c r="X5065" i="2"/>
  <c r="W5065" i="2"/>
  <c r="V5065" i="2"/>
  <c r="U5065" i="2"/>
  <c r="T5065" i="2"/>
  <c r="S5065" i="2"/>
  <c r="R5065" i="2"/>
  <c r="Q5065" i="2"/>
  <c r="P5065" i="2"/>
  <c r="O5065" i="2"/>
  <c r="N5065" i="2"/>
  <c r="M5065" i="2"/>
  <c r="L5065" i="2"/>
  <c r="K5065" i="2"/>
  <c r="J5065" i="2"/>
  <c r="I5065" i="2"/>
  <c r="H5065" i="2"/>
  <c r="G5065" i="2"/>
  <c r="F5065" i="2"/>
  <c r="AB5064" i="2"/>
  <c r="AA5064" i="2"/>
  <c r="Z5064" i="2"/>
  <c r="Y5064" i="2"/>
  <c r="X5064" i="2"/>
  <c r="W5064" i="2"/>
  <c r="V5064" i="2"/>
  <c r="U5064" i="2"/>
  <c r="T5064" i="2"/>
  <c r="S5064" i="2"/>
  <c r="R5064" i="2"/>
  <c r="Q5064" i="2"/>
  <c r="P5064" i="2"/>
  <c r="O5064" i="2"/>
  <c r="N5064" i="2"/>
  <c r="M5064" i="2"/>
  <c r="L5064" i="2"/>
  <c r="K5064" i="2"/>
  <c r="J5064" i="2"/>
  <c r="I5064" i="2"/>
  <c r="H5064" i="2"/>
  <c r="G5064" i="2"/>
  <c r="F5064" i="2"/>
  <c r="AB5058" i="2"/>
  <c r="AA5058" i="2"/>
  <c r="Z5058" i="2"/>
  <c r="Y5058" i="2"/>
  <c r="X5058" i="2"/>
  <c r="W5058" i="2"/>
  <c r="V5058" i="2"/>
  <c r="U5058" i="2"/>
  <c r="T5058" i="2"/>
  <c r="S5058" i="2"/>
  <c r="R5058" i="2"/>
  <c r="Q5058" i="2"/>
  <c r="P5058" i="2"/>
  <c r="O5058" i="2"/>
  <c r="N5058" i="2"/>
  <c r="M5058" i="2"/>
  <c r="L5058" i="2"/>
  <c r="K5058" i="2"/>
  <c r="J5058" i="2"/>
  <c r="I5058" i="2"/>
  <c r="H5058" i="2"/>
  <c r="G5058" i="2"/>
  <c r="F5058" i="2"/>
  <c r="AB5057" i="2"/>
  <c r="AA5057" i="2"/>
  <c r="Z5057" i="2"/>
  <c r="Y5057" i="2"/>
  <c r="X5057" i="2"/>
  <c r="W5057" i="2"/>
  <c r="V5057" i="2"/>
  <c r="U5057" i="2"/>
  <c r="T5057" i="2"/>
  <c r="S5057" i="2"/>
  <c r="R5057" i="2"/>
  <c r="Q5057" i="2"/>
  <c r="P5057" i="2"/>
  <c r="O5057" i="2"/>
  <c r="N5057" i="2"/>
  <c r="M5057" i="2"/>
  <c r="L5057" i="2"/>
  <c r="K5057" i="2"/>
  <c r="J5057" i="2"/>
  <c r="I5057" i="2"/>
  <c r="H5057" i="2"/>
  <c r="G5057" i="2"/>
  <c r="F5057" i="2"/>
  <c r="AB5046" i="2"/>
  <c r="AA5046" i="2"/>
  <c r="Z5046" i="2"/>
  <c r="Y5046" i="2"/>
  <c r="X5046" i="2"/>
  <c r="W5046" i="2"/>
  <c r="V5046" i="2"/>
  <c r="U5046" i="2"/>
  <c r="T5046" i="2"/>
  <c r="S5046" i="2"/>
  <c r="R5046" i="2"/>
  <c r="Q5046" i="2"/>
  <c r="P5046" i="2"/>
  <c r="O5046" i="2"/>
  <c r="N5046" i="2"/>
  <c r="M5046" i="2"/>
  <c r="L5046" i="2"/>
  <c r="K5046" i="2"/>
  <c r="J5046" i="2"/>
  <c r="I5046" i="2"/>
  <c r="H5046" i="2"/>
  <c r="G5046" i="2"/>
  <c r="F5046" i="2"/>
  <c r="AB5044" i="2"/>
  <c r="AA5044" i="2"/>
  <c r="Z5044" i="2"/>
  <c r="Y5044" i="2"/>
  <c r="X5044" i="2"/>
  <c r="W5044" i="2"/>
  <c r="V5044" i="2"/>
  <c r="U5044" i="2"/>
  <c r="T5044" i="2"/>
  <c r="S5044" i="2"/>
  <c r="R5044" i="2"/>
  <c r="Q5044" i="2"/>
  <c r="P5044" i="2"/>
  <c r="O5044" i="2"/>
  <c r="N5044" i="2"/>
  <c r="M5044" i="2"/>
  <c r="L5044" i="2"/>
  <c r="K5044" i="2"/>
  <c r="J5044" i="2"/>
  <c r="I5044" i="2"/>
  <c r="H5044" i="2"/>
  <c r="G5044" i="2"/>
  <c r="F5044" i="2"/>
  <c r="AB5042" i="2"/>
  <c r="AA5042" i="2"/>
  <c r="Z5042" i="2"/>
  <c r="Y5042" i="2"/>
  <c r="X5042" i="2"/>
  <c r="W5042" i="2"/>
  <c r="V5042" i="2"/>
  <c r="U5042" i="2"/>
  <c r="T5042" i="2"/>
  <c r="S5042" i="2"/>
  <c r="R5042" i="2"/>
  <c r="Q5042" i="2"/>
  <c r="P5042" i="2"/>
  <c r="O5042" i="2"/>
  <c r="N5042" i="2"/>
  <c r="M5042" i="2"/>
  <c r="L5042" i="2"/>
  <c r="K5042" i="2"/>
  <c r="J5042" i="2"/>
  <c r="I5042" i="2"/>
  <c r="H5042" i="2"/>
  <c r="G5042" i="2"/>
  <c r="F5042" i="2"/>
  <c r="AB5036" i="2"/>
  <c r="AA5036" i="2"/>
  <c r="Z5036" i="2"/>
  <c r="Y5036" i="2"/>
  <c r="X5036" i="2"/>
  <c r="W5036" i="2"/>
  <c r="V5036" i="2"/>
  <c r="U5036" i="2"/>
  <c r="T5036" i="2"/>
  <c r="S5036" i="2"/>
  <c r="R5036" i="2"/>
  <c r="Q5036" i="2"/>
  <c r="P5036" i="2"/>
  <c r="O5036" i="2"/>
  <c r="N5036" i="2"/>
  <c r="M5036" i="2"/>
  <c r="L5036" i="2"/>
  <c r="K5036" i="2"/>
  <c r="J5036" i="2"/>
  <c r="I5036" i="2"/>
  <c r="H5036" i="2"/>
  <c r="G5036" i="2"/>
  <c r="F5036" i="2"/>
  <c r="E5036" i="2"/>
  <c r="AB5035" i="2"/>
  <c r="AA5035" i="2"/>
  <c r="Z5035" i="2"/>
  <c r="Y5035" i="2"/>
  <c r="X5035" i="2"/>
  <c r="W5035" i="2"/>
  <c r="V5035" i="2"/>
  <c r="U5035" i="2"/>
  <c r="T5035" i="2"/>
  <c r="S5035" i="2"/>
  <c r="R5035" i="2"/>
  <c r="Q5035" i="2"/>
  <c r="P5035" i="2"/>
  <c r="O5035" i="2"/>
  <c r="N5035" i="2"/>
  <c r="M5035" i="2"/>
  <c r="L5035" i="2"/>
  <c r="K5035" i="2"/>
  <c r="J5035" i="2"/>
  <c r="I5035" i="2"/>
  <c r="H5035" i="2"/>
  <c r="G5035" i="2"/>
  <c r="F5035" i="2"/>
  <c r="E5035" i="2"/>
  <c r="AB5029" i="2"/>
  <c r="AA5029" i="2"/>
  <c r="Z5029" i="2"/>
  <c r="Y5029" i="2"/>
  <c r="X5029" i="2"/>
  <c r="W5029" i="2"/>
  <c r="V5029" i="2"/>
  <c r="U5029" i="2"/>
  <c r="T5029" i="2"/>
  <c r="S5029" i="2"/>
  <c r="R5029" i="2"/>
  <c r="Q5029" i="2"/>
  <c r="P5029" i="2"/>
  <c r="O5029" i="2"/>
  <c r="N5029" i="2"/>
  <c r="M5029" i="2"/>
  <c r="L5029" i="2"/>
  <c r="K5029" i="2"/>
  <c r="J5029" i="2"/>
  <c r="I5029" i="2"/>
  <c r="H5029" i="2"/>
  <c r="G5029" i="2"/>
  <c r="F5029" i="2"/>
  <c r="E5029" i="2"/>
  <c r="AB5028" i="2"/>
  <c r="AA5028" i="2"/>
  <c r="Z5028" i="2"/>
  <c r="Y5028" i="2"/>
  <c r="X5028" i="2"/>
  <c r="W5028" i="2"/>
  <c r="V5028" i="2"/>
  <c r="U5028" i="2"/>
  <c r="T5028" i="2"/>
  <c r="S5028" i="2"/>
  <c r="R5028" i="2"/>
  <c r="Q5028" i="2"/>
  <c r="P5028" i="2"/>
  <c r="O5028" i="2"/>
  <c r="N5028" i="2"/>
  <c r="M5028" i="2"/>
  <c r="L5028" i="2"/>
  <c r="K5028" i="2"/>
  <c r="J5028" i="2"/>
  <c r="I5028" i="2"/>
  <c r="H5028" i="2"/>
  <c r="G5028" i="2"/>
  <c r="F5028" i="2"/>
  <c r="E5028" i="2"/>
  <c r="AB5022" i="2"/>
  <c r="AA5022" i="2"/>
  <c r="Z5022" i="2"/>
  <c r="Y5022" i="2"/>
  <c r="X5022" i="2"/>
  <c r="W5022" i="2"/>
  <c r="V5022" i="2"/>
  <c r="U5022" i="2"/>
  <c r="T5022" i="2"/>
  <c r="S5022" i="2"/>
  <c r="R5022" i="2"/>
  <c r="Q5022" i="2"/>
  <c r="P5022" i="2"/>
  <c r="O5022" i="2"/>
  <c r="N5022" i="2"/>
  <c r="M5022" i="2"/>
  <c r="L5022" i="2"/>
  <c r="K5022" i="2"/>
  <c r="J5022" i="2"/>
  <c r="I5022" i="2"/>
  <c r="H5022" i="2"/>
  <c r="G5022" i="2"/>
  <c r="F5022" i="2"/>
  <c r="E5022" i="2"/>
  <c r="AB5021" i="2"/>
  <c r="AA5021" i="2"/>
  <c r="Z5021" i="2"/>
  <c r="Y5021" i="2"/>
  <c r="X5021" i="2"/>
  <c r="W5021" i="2"/>
  <c r="V5021" i="2"/>
  <c r="U5021" i="2"/>
  <c r="T5021" i="2"/>
  <c r="S5021" i="2"/>
  <c r="R5021" i="2"/>
  <c r="Q5021" i="2"/>
  <c r="P5021" i="2"/>
  <c r="O5021" i="2"/>
  <c r="N5021" i="2"/>
  <c r="M5021" i="2"/>
  <c r="L5021" i="2"/>
  <c r="K5021" i="2"/>
  <c r="J5021" i="2"/>
  <c r="I5021" i="2"/>
  <c r="H5021" i="2"/>
  <c r="G5021" i="2"/>
  <c r="F5021" i="2"/>
  <c r="E5021" i="2"/>
  <c r="AB5015" i="2"/>
  <c r="AA5015" i="2"/>
  <c r="Z5015" i="2"/>
  <c r="Y5015" i="2"/>
  <c r="X5015" i="2"/>
  <c r="W5015" i="2"/>
  <c r="V5015" i="2"/>
  <c r="U5015" i="2"/>
  <c r="T5015" i="2"/>
  <c r="S5015" i="2"/>
  <c r="R5015" i="2"/>
  <c r="Q5015" i="2"/>
  <c r="P5015" i="2"/>
  <c r="O5015" i="2"/>
  <c r="N5015" i="2"/>
  <c r="M5015" i="2"/>
  <c r="L5015" i="2"/>
  <c r="K5015" i="2"/>
  <c r="J5015" i="2"/>
  <c r="I5015" i="2"/>
  <c r="H5015" i="2"/>
  <c r="G5015" i="2"/>
  <c r="F5015" i="2"/>
  <c r="E5015" i="2"/>
  <c r="AB5014" i="2"/>
  <c r="AA5014" i="2"/>
  <c r="Z5014" i="2"/>
  <c r="Y5014" i="2"/>
  <c r="X5014" i="2"/>
  <c r="W5014" i="2"/>
  <c r="V5014" i="2"/>
  <c r="U5014" i="2"/>
  <c r="T5014" i="2"/>
  <c r="S5014" i="2"/>
  <c r="R5014" i="2"/>
  <c r="Q5014" i="2"/>
  <c r="P5014" i="2"/>
  <c r="O5014" i="2"/>
  <c r="N5014" i="2"/>
  <c r="M5014" i="2"/>
  <c r="L5014" i="2"/>
  <c r="K5014" i="2"/>
  <c r="J5014" i="2"/>
  <c r="I5014" i="2"/>
  <c r="H5014" i="2"/>
  <c r="G5014" i="2"/>
  <c r="F5014" i="2"/>
  <c r="E5014" i="2"/>
  <c r="AB5008" i="2"/>
  <c r="AA5008" i="2"/>
  <c r="Z5008" i="2"/>
  <c r="Y5008" i="2"/>
  <c r="X5008" i="2"/>
  <c r="W5008" i="2"/>
  <c r="V5008" i="2"/>
  <c r="U5008" i="2"/>
  <c r="T5008" i="2"/>
  <c r="S5008" i="2"/>
  <c r="R5008" i="2"/>
  <c r="Q5008" i="2"/>
  <c r="P5008" i="2"/>
  <c r="O5008" i="2"/>
  <c r="N5008" i="2"/>
  <c r="M5008" i="2"/>
  <c r="L5008" i="2"/>
  <c r="K5008" i="2"/>
  <c r="J5008" i="2"/>
  <c r="I5008" i="2"/>
  <c r="H5008" i="2"/>
  <c r="G5008" i="2"/>
  <c r="F5008" i="2"/>
  <c r="E5008" i="2"/>
  <c r="AB5007" i="2"/>
  <c r="AA5007" i="2"/>
  <c r="Z5007" i="2"/>
  <c r="Y5007" i="2"/>
  <c r="X5007" i="2"/>
  <c r="W5007" i="2"/>
  <c r="V5007" i="2"/>
  <c r="U5007" i="2"/>
  <c r="T5007" i="2"/>
  <c r="S5007" i="2"/>
  <c r="R5007" i="2"/>
  <c r="Q5007" i="2"/>
  <c r="P5007" i="2"/>
  <c r="O5007" i="2"/>
  <c r="N5007" i="2"/>
  <c r="M5007" i="2"/>
  <c r="L5007" i="2"/>
  <c r="K5007" i="2"/>
  <c r="J5007" i="2"/>
  <c r="I5007" i="2"/>
  <c r="H5007" i="2"/>
  <c r="G5007" i="2"/>
  <c r="F5007" i="2"/>
  <c r="E5007" i="2"/>
  <c r="AB5001" i="2"/>
  <c r="AA5001" i="2"/>
  <c r="Z5001" i="2"/>
  <c r="Y5001" i="2"/>
  <c r="X5001" i="2"/>
  <c r="W5001" i="2"/>
  <c r="V5001" i="2"/>
  <c r="U5001" i="2"/>
  <c r="T5001" i="2"/>
  <c r="S5001" i="2"/>
  <c r="R5001" i="2"/>
  <c r="Q5001" i="2"/>
  <c r="P5001" i="2"/>
  <c r="O5001" i="2"/>
  <c r="N5001" i="2"/>
  <c r="M5001" i="2"/>
  <c r="L5001" i="2"/>
  <c r="K5001" i="2"/>
  <c r="J5001" i="2"/>
  <c r="I5001" i="2"/>
  <c r="H5001" i="2"/>
  <c r="G5001" i="2"/>
  <c r="F5001" i="2"/>
  <c r="E5001" i="2"/>
  <c r="AB5000" i="2"/>
  <c r="AA5000" i="2"/>
  <c r="Z5000" i="2"/>
  <c r="Y5000" i="2"/>
  <c r="X5000" i="2"/>
  <c r="W5000" i="2"/>
  <c r="V5000" i="2"/>
  <c r="U5000" i="2"/>
  <c r="T5000" i="2"/>
  <c r="S5000" i="2"/>
  <c r="R5000" i="2"/>
  <c r="Q5000" i="2"/>
  <c r="P5000" i="2"/>
  <c r="O5000" i="2"/>
  <c r="N5000" i="2"/>
  <c r="M5000" i="2"/>
  <c r="L5000" i="2"/>
  <c r="K5000" i="2"/>
  <c r="J5000" i="2"/>
  <c r="I5000" i="2"/>
  <c r="H5000" i="2"/>
  <c r="G5000" i="2"/>
  <c r="F5000" i="2"/>
  <c r="E5000" i="2"/>
  <c r="AB4994" i="2"/>
  <c r="AA4994" i="2"/>
  <c r="Z4994" i="2"/>
  <c r="Y4994" i="2"/>
  <c r="X4994" i="2"/>
  <c r="W4994" i="2"/>
  <c r="V4994" i="2"/>
  <c r="U4994" i="2"/>
  <c r="T4994" i="2"/>
  <c r="S4994" i="2"/>
  <c r="R4994" i="2"/>
  <c r="Q4994" i="2"/>
  <c r="P4994" i="2"/>
  <c r="O4994" i="2"/>
  <c r="N4994" i="2"/>
  <c r="M4994" i="2"/>
  <c r="L4994" i="2"/>
  <c r="K4994" i="2"/>
  <c r="J4994" i="2"/>
  <c r="I4994" i="2"/>
  <c r="H4994" i="2"/>
  <c r="G4994" i="2"/>
  <c r="F4994" i="2"/>
  <c r="E4994" i="2"/>
  <c r="AB4993" i="2"/>
  <c r="AA4993" i="2"/>
  <c r="Z4993" i="2"/>
  <c r="Y4993" i="2"/>
  <c r="X4993" i="2"/>
  <c r="W4993" i="2"/>
  <c r="V4993" i="2"/>
  <c r="U4993" i="2"/>
  <c r="T4993" i="2"/>
  <c r="S4993" i="2"/>
  <c r="R4993" i="2"/>
  <c r="Q4993" i="2"/>
  <c r="P4993" i="2"/>
  <c r="O4993" i="2"/>
  <c r="N4993" i="2"/>
  <c r="M4993" i="2"/>
  <c r="L4993" i="2"/>
  <c r="K4993" i="2"/>
  <c r="J4993" i="2"/>
  <c r="I4993" i="2"/>
  <c r="H4993" i="2"/>
  <c r="G4993" i="2"/>
  <c r="F4993" i="2"/>
  <c r="E4993" i="2"/>
  <c r="AB4987" i="2"/>
  <c r="AA4987" i="2"/>
  <c r="Z4987" i="2"/>
  <c r="Y4987" i="2"/>
  <c r="X4987" i="2"/>
  <c r="W4987" i="2"/>
  <c r="V4987" i="2"/>
  <c r="U4987" i="2"/>
  <c r="T4987" i="2"/>
  <c r="S4987" i="2"/>
  <c r="R4987" i="2"/>
  <c r="Q4987" i="2"/>
  <c r="P4987" i="2"/>
  <c r="O4987" i="2"/>
  <c r="N4987" i="2"/>
  <c r="M4987" i="2"/>
  <c r="L4987" i="2"/>
  <c r="K4987" i="2"/>
  <c r="J4987" i="2"/>
  <c r="I4987" i="2"/>
  <c r="H4987" i="2"/>
  <c r="G4987" i="2"/>
  <c r="F4987" i="2"/>
  <c r="E4987" i="2"/>
  <c r="AB4986" i="2"/>
  <c r="AA4986" i="2"/>
  <c r="Z4986" i="2"/>
  <c r="Y4986" i="2"/>
  <c r="X4986" i="2"/>
  <c r="W4986" i="2"/>
  <c r="V4986" i="2"/>
  <c r="U4986" i="2"/>
  <c r="T4986" i="2"/>
  <c r="S4986" i="2"/>
  <c r="R4986" i="2"/>
  <c r="Q4986" i="2"/>
  <c r="P4986" i="2"/>
  <c r="O4986" i="2"/>
  <c r="N4986" i="2"/>
  <c r="M4986" i="2"/>
  <c r="L4986" i="2"/>
  <c r="K4986" i="2"/>
  <c r="J4986" i="2"/>
  <c r="I4986" i="2"/>
  <c r="H4986" i="2"/>
  <c r="G4986" i="2"/>
  <c r="F4986" i="2"/>
  <c r="E4986" i="2"/>
  <c r="AB4973" i="2"/>
  <c r="AA4973" i="2"/>
  <c r="Z4973" i="2"/>
  <c r="Y4973" i="2"/>
  <c r="X4973" i="2"/>
  <c r="W4973" i="2"/>
  <c r="V4973" i="2"/>
  <c r="U4973" i="2"/>
  <c r="T4973" i="2"/>
  <c r="S4973" i="2"/>
  <c r="R4973" i="2"/>
  <c r="Q4973" i="2"/>
  <c r="P4973" i="2"/>
  <c r="O4973" i="2"/>
  <c r="N4973" i="2"/>
  <c r="M4973" i="2"/>
  <c r="L4973" i="2"/>
  <c r="K4973" i="2"/>
  <c r="J4973" i="2"/>
  <c r="I4973" i="2"/>
  <c r="H4973" i="2"/>
  <c r="G4973" i="2"/>
  <c r="F4973" i="2"/>
  <c r="AB4972" i="2"/>
  <c r="AA4972" i="2"/>
  <c r="Z4972" i="2"/>
  <c r="Y4972" i="2"/>
  <c r="X4972" i="2"/>
  <c r="W4972" i="2"/>
  <c r="V4972" i="2"/>
  <c r="U4972" i="2"/>
  <c r="T4972" i="2"/>
  <c r="S4972" i="2"/>
  <c r="R4972" i="2"/>
  <c r="Q4972" i="2"/>
  <c r="P4972" i="2"/>
  <c r="O4972" i="2"/>
  <c r="N4972" i="2"/>
  <c r="M4972" i="2"/>
  <c r="L4972" i="2"/>
  <c r="K4972" i="2"/>
  <c r="J4972" i="2"/>
  <c r="I4972" i="2"/>
  <c r="H4972" i="2"/>
  <c r="G4972" i="2"/>
  <c r="F4972" i="2"/>
  <c r="AB4729" i="2"/>
  <c r="AA4729" i="2"/>
  <c r="Z4729" i="2"/>
  <c r="Y4729" i="2"/>
  <c r="X4729" i="2"/>
  <c r="W4729" i="2"/>
  <c r="V4729" i="2"/>
  <c r="U4729" i="2"/>
  <c r="T4729" i="2"/>
  <c r="S4729" i="2"/>
  <c r="R4729" i="2"/>
  <c r="Q4729" i="2"/>
  <c r="P4729" i="2"/>
  <c r="O4729" i="2"/>
  <c r="N4729" i="2"/>
  <c r="M4729" i="2"/>
  <c r="L4729" i="2"/>
  <c r="K4729" i="2"/>
  <c r="J4729" i="2"/>
  <c r="I4729" i="2"/>
  <c r="H4729" i="2"/>
  <c r="G4729" i="2"/>
  <c r="F4729" i="2"/>
  <c r="AB4723" i="2"/>
  <c r="AA4723" i="2"/>
  <c r="Z4723" i="2"/>
  <c r="Y4723" i="2"/>
  <c r="X4723" i="2"/>
  <c r="W4723" i="2"/>
  <c r="V4723" i="2"/>
  <c r="U4723" i="2"/>
  <c r="T4723" i="2"/>
  <c r="S4723" i="2"/>
  <c r="R4723" i="2"/>
  <c r="Q4723" i="2"/>
  <c r="P4723" i="2"/>
  <c r="O4723" i="2"/>
  <c r="N4723" i="2"/>
  <c r="M4723" i="2"/>
  <c r="L4723" i="2"/>
  <c r="K4723" i="2"/>
  <c r="J4723" i="2"/>
  <c r="I4723" i="2"/>
  <c r="H4723" i="2"/>
  <c r="G4723" i="2"/>
  <c r="F4723" i="2"/>
  <c r="E4723" i="2"/>
  <c r="AB4722" i="2"/>
  <c r="AA4722" i="2"/>
  <c r="Z4722" i="2"/>
  <c r="Y4722" i="2"/>
  <c r="X4722" i="2"/>
  <c r="W4722" i="2"/>
  <c r="V4722" i="2"/>
  <c r="U4722" i="2"/>
  <c r="T4722" i="2"/>
  <c r="S4722" i="2"/>
  <c r="R4722" i="2"/>
  <c r="Q4722" i="2"/>
  <c r="P4722" i="2"/>
  <c r="O4722" i="2"/>
  <c r="N4722" i="2"/>
  <c r="M4722" i="2"/>
  <c r="L4722" i="2"/>
  <c r="K4722" i="2"/>
  <c r="J4722" i="2"/>
  <c r="I4722" i="2"/>
  <c r="H4722" i="2"/>
  <c r="G4722" i="2"/>
  <c r="F4722" i="2"/>
  <c r="E4722" i="2"/>
  <c r="AB4716" i="2"/>
  <c r="AA4716" i="2"/>
  <c r="Z4716" i="2"/>
  <c r="Y4716" i="2"/>
  <c r="X4716" i="2"/>
  <c r="W4716" i="2"/>
  <c r="V4716" i="2"/>
  <c r="U4716" i="2"/>
  <c r="T4716" i="2"/>
  <c r="S4716" i="2"/>
  <c r="R4716" i="2"/>
  <c r="Q4716" i="2"/>
  <c r="P4716" i="2"/>
  <c r="O4716" i="2"/>
  <c r="N4716" i="2"/>
  <c r="M4716" i="2"/>
  <c r="L4716" i="2"/>
  <c r="K4716" i="2"/>
  <c r="J4716" i="2"/>
  <c r="I4716" i="2"/>
  <c r="H4716" i="2"/>
  <c r="G4716" i="2"/>
  <c r="F4716" i="2"/>
  <c r="E4716" i="2"/>
  <c r="AB4715" i="2"/>
  <c r="AA4715" i="2"/>
  <c r="Z4715" i="2"/>
  <c r="Y4715" i="2"/>
  <c r="X4715" i="2"/>
  <c r="W4715" i="2"/>
  <c r="V4715" i="2"/>
  <c r="U4715" i="2"/>
  <c r="T4715" i="2"/>
  <c r="S4715" i="2"/>
  <c r="R4715" i="2"/>
  <c r="Q4715" i="2"/>
  <c r="P4715" i="2"/>
  <c r="O4715" i="2"/>
  <c r="N4715" i="2"/>
  <c r="M4715" i="2"/>
  <c r="L4715" i="2"/>
  <c r="K4715" i="2"/>
  <c r="J4715" i="2"/>
  <c r="I4715" i="2"/>
  <c r="H4715" i="2"/>
  <c r="G4715" i="2"/>
  <c r="F4715" i="2"/>
  <c r="E4715" i="2"/>
  <c r="AB4709" i="2"/>
  <c r="AA4709" i="2"/>
  <c r="Z4709" i="2"/>
  <c r="Y4709" i="2"/>
  <c r="X4709" i="2"/>
  <c r="W4709" i="2"/>
  <c r="V4709" i="2"/>
  <c r="U4709" i="2"/>
  <c r="T4709" i="2"/>
  <c r="S4709" i="2"/>
  <c r="R4709" i="2"/>
  <c r="Q4709" i="2"/>
  <c r="P4709" i="2"/>
  <c r="O4709" i="2"/>
  <c r="N4709" i="2"/>
  <c r="M4709" i="2"/>
  <c r="L4709" i="2"/>
  <c r="K4709" i="2"/>
  <c r="J4709" i="2"/>
  <c r="I4709" i="2"/>
  <c r="H4709" i="2"/>
  <c r="G4709" i="2"/>
  <c r="F4709" i="2"/>
  <c r="E4709" i="2"/>
  <c r="AB4708" i="2"/>
  <c r="AA4708" i="2"/>
  <c r="Z4708" i="2"/>
  <c r="Y4708" i="2"/>
  <c r="X4708" i="2"/>
  <c r="W4708" i="2"/>
  <c r="V4708" i="2"/>
  <c r="U4708" i="2"/>
  <c r="T4708" i="2"/>
  <c r="S4708" i="2"/>
  <c r="R4708" i="2"/>
  <c r="Q4708" i="2"/>
  <c r="P4708" i="2"/>
  <c r="O4708" i="2"/>
  <c r="N4708" i="2"/>
  <c r="M4708" i="2"/>
  <c r="L4708" i="2"/>
  <c r="K4708" i="2"/>
  <c r="J4708" i="2"/>
  <c r="I4708" i="2"/>
  <c r="H4708" i="2"/>
  <c r="G4708" i="2"/>
  <c r="F4708" i="2"/>
  <c r="E4708" i="2"/>
  <c r="AB4702" i="2"/>
  <c r="AA4702" i="2"/>
  <c r="Z4702" i="2"/>
  <c r="Y4702" i="2"/>
  <c r="X4702" i="2"/>
  <c r="W4702" i="2"/>
  <c r="V4702" i="2"/>
  <c r="U4702" i="2"/>
  <c r="T4702" i="2"/>
  <c r="S4702" i="2"/>
  <c r="R4702" i="2"/>
  <c r="Q4702" i="2"/>
  <c r="P4702" i="2"/>
  <c r="O4702" i="2"/>
  <c r="N4702" i="2"/>
  <c r="M4702" i="2"/>
  <c r="L4702" i="2"/>
  <c r="K4702" i="2"/>
  <c r="J4702" i="2"/>
  <c r="I4702" i="2"/>
  <c r="H4702" i="2"/>
  <c r="G4702" i="2"/>
  <c r="F4702" i="2"/>
  <c r="E4702" i="2"/>
  <c r="AB4701" i="2"/>
  <c r="AA4701" i="2"/>
  <c r="Z4701" i="2"/>
  <c r="Y4701" i="2"/>
  <c r="X4701" i="2"/>
  <c r="W4701" i="2"/>
  <c r="V4701" i="2"/>
  <c r="U4701" i="2"/>
  <c r="T4701" i="2"/>
  <c r="S4701" i="2"/>
  <c r="R4701" i="2"/>
  <c r="Q4701" i="2"/>
  <c r="P4701" i="2"/>
  <c r="O4701" i="2"/>
  <c r="N4701" i="2"/>
  <c r="M4701" i="2"/>
  <c r="L4701" i="2"/>
  <c r="K4701" i="2"/>
  <c r="J4701" i="2"/>
  <c r="I4701" i="2"/>
  <c r="H4701" i="2"/>
  <c r="G4701" i="2"/>
  <c r="F4701" i="2"/>
  <c r="E4701" i="2"/>
  <c r="AB4691" i="2"/>
  <c r="AA4691" i="2"/>
  <c r="Z4691" i="2"/>
  <c r="Y4691" i="2"/>
  <c r="X4691" i="2"/>
  <c r="W4691" i="2"/>
  <c r="V4691" i="2"/>
  <c r="U4691" i="2"/>
  <c r="T4691" i="2"/>
  <c r="S4691" i="2"/>
  <c r="R4691" i="2"/>
  <c r="Q4691" i="2"/>
  <c r="P4691" i="2"/>
  <c r="O4691" i="2"/>
  <c r="N4691" i="2"/>
  <c r="M4691" i="2"/>
  <c r="L4691" i="2"/>
  <c r="K4691" i="2"/>
  <c r="J4691" i="2"/>
  <c r="I4691" i="2"/>
  <c r="H4691" i="2"/>
  <c r="G4691" i="2"/>
  <c r="F4691" i="2"/>
  <c r="AB4690" i="2"/>
  <c r="AA4690" i="2"/>
  <c r="Z4690" i="2"/>
  <c r="Y4690" i="2"/>
  <c r="X4690" i="2"/>
  <c r="W4690" i="2"/>
  <c r="V4690" i="2"/>
  <c r="U4690" i="2"/>
  <c r="T4690" i="2"/>
  <c r="S4690" i="2"/>
  <c r="R4690" i="2"/>
  <c r="Q4690" i="2"/>
  <c r="P4690" i="2"/>
  <c r="O4690" i="2"/>
  <c r="N4690" i="2"/>
  <c r="M4690" i="2"/>
  <c r="L4690" i="2"/>
  <c r="K4690" i="2"/>
  <c r="J4690" i="2"/>
  <c r="I4690" i="2"/>
  <c r="H4690" i="2"/>
  <c r="G4690" i="2"/>
  <c r="F4690" i="2"/>
  <c r="AB4684" i="2"/>
  <c r="AA4684" i="2"/>
  <c r="Z4684" i="2"/>
  <c r="Y4684" i="2"/>
  <c r="X4684" i="2"/>
  <c r="W4684" i="2"/>
  <c r="V4684" i="2"/>
  <c r="U4684" i="2"/>
  <c r="T4684" i="2"/>
  <c r="S4684" i="2"/>
  <c r="R4684" i="2"/>
  <c r="Q4684" i="2"/>
  <c r="P4684" i="2"/>
  <c r="O4684" i="2"/>
  <c r="N4684" i="2"/>
  <c r="M4684" i="2"/>
  <c r="L4684" i="2"/>
  <c r="K4684" i="2"/>
  <c r="J4684" i="2"/>
  <c r="I4684" i="2"/>
  <c r="H4684" i="2"/>
  <c r="G4684" i="2"/>
  <c r="F4684" i="2"/>
  <c r="AB4683" i="2"/>
  <c r="AA4683" i="2"/>
  <c r="Z4683" i="2"/>
  <c r="Y4683" i="2"/>
  <c r="X4683" i="2"/>
  <c r="W4683" i="2"/>
  <c r="V4683" i="2"/>
  <c r="U4683" i="2"/>
  <c r="T4683" i="2"/>
  <c r="S4683" i="2"/>
  <c r="R4683" i="2"/>
  <c r="Q4683" i="2"/>
  <c r="P4683" i="2"/>
  <c r="O4683" i="2"/>
  <c r="N4683" i="2"/>
  <c r="M4683" i="2"/>
  <c r="L4683" i="2"/>
  <c r="K4683" i="2"/>
  <c r="J4683" i="2"/>
  <c r="I4683" i="2"/>
  <c r="H4683" i="2"/>
  <c r="G4683" i="2"/>
  <c r="F4683" i="2"/>
  <c r="AB4672" i="2"/>
  <c r="AA4672" i="2"/>
  <c r="Z4672" i="2"/>
  <c r="Y4672" i="2"/>
  <c r="X4672" i="2"/>
  <c r="W4672" i="2"/>
  <c r="V4672" i="2"/>
  <c r="U4672" i="2"/>
  <c r="T4672" i="2"/>
  <c r="S4672" i="2"/>
  <c r="R4672" i="2"/>
  <c r="Q4672" i="2"/>
  <c r="P4672" i="2"/>
  <c r="O4672" i="2"/>
  <c r="N4672" i="2"/>
  <c r="M4672" i="2"/>
  <c r="L4672" i="2"/>
  <c r="K4672" i="2"/>
  <c r="J4672" i="2"/>
  <c r="I4672" i="2"/>
  <c r="H4672" i="2"/>
  <c r="G4672" i="2"/>
  <c r="F4672" i="2"/>
  <c r="AB4670" i="2"/>
  <c r="AA4670" i="2"/>
  <c r="Z4670" i="2"/>
  <c r="Y4670" i="2"/>
  <c r="X4670" i="2"/>
  <c r="W4670" i="2"/>
  <c r="V4670" i="2"/>
  <c r="U4670" i="2"/>
  <c r="T4670" i="2"/>
  <c r="S4670" i="2"/>
  <c r="R4670" i="2"/>
  <c r="Q4670" i="2"/>
  <c r="P4670" i="2"/>
  <c r="O4670" i="2"/>
  <c r="N4670" i="2"/>
  <c r="M4670" i="2"/>
  <c r="L4670" i="2"/>
  <c r="K4670" i="2"/>
  <c r="J4670" i="2"/>
  <c r="I4670" i="2"/>
  <c r="H4670" i="2"/>
  <c r="G4670" i="2"/>
  <c r="F4670" i="2"/>
  <c r="AB4664" i="2"/>
  <c r="AA4664" i="2"/>
  <c r="Z4664" i="2"/>
  <c r="Y4664" i="2"/>
  <c r="X4664" i="2"/>
  <c r="W4664" i="2"/>
  <c r="V4664" i="2"/>
  <c r="U4664" i="2"/>
  <c r="T4664" i="2"/>
  <c r="S4664" i="2"/>
  <c r="R4664" i="2"/>
  <c r="Q4664" i="2"/>
  <c r="P4664" i="2"/>
  <c r="O4664" i="2"/>
  <c r="N4664" i="2"/>
  <c r="M4664" i="2"/>
  <c r="L4664" i="2"/>
  <c r="K4664" i="2"/>
  <c r="J4664" i="2"/>
  <c r="I4664" i="2"/>
  <c r="H4664" i="2"/>
  <c r="G4664" i="2"/>
  <c r="F4664" i="2"/>
  <c r="E4664" i="2"/>
  <c r="AB4663" i="2"/>
  <c r="AA4663" i="2"/>
  <c r="Z4663" i="2"/>
  <c r="Y4663" i="2"/>
  <c r="X4663" i="2"/>
  <c r="W4663" i="2"/>
  <c r="V4663" i="2"/>
  <c r="U4663" i="2"/>
  <c r="T4663" i="2"/>
  <c r="S4663" i="2"/>
  <c r="R4663" i="2"/>
  <c r="Q4663" i="2"/>
  <c r="P4663" i="2"/>
  <c r="O4663" i="2"/>
  <c r="N4663" i="2"/>
  <c r="M4663" i="2"/>
  <c r="L4663" i="2"/>
  <c r="K4663" i="2"/>
  <c r="J4663" i="2"/>
  <c r="I4663" i="2"/>
  <c r="H4663" i="2"/>
  <c r="G4663" i="2"/>
  <c r="F4663" i="2"/>
  <c r="E4663" i="2"/>
  <c r="AB4657" i="2"/>
  <c r="AA4657" i="2"/>
  <c r="Z4657" i="2"/>
  <c r="Y4657" i="2"/>
  <c r="X4657" i="2"/>
  <c r="W4657" i="2"/>
  <c r="V4657" i="2"/>
  <c r="U4657" i="2"/>
  <c r="T4657" i="2"/>
  <c r="S4657" i="2"/>
  <c r="R4657" i="2"/>
  <c r="Q4657" i="2"/>
  <c r="P4657" i="2"/>
  <c r="O4657" i="2"/>
  <c r="N4657" i="2"/>
  <c r="M4657" i="2"/>
  <c r="L4657" i="2"/>
  <c r="K4657" i="2"/>
  <c r="J4657" i="2"/>
  <c r="I4657" i="2"/>
  <c r="H4657" i="2"/>
  <c r="G4657" i="2"/>
  <c r="F4657" i="2"/>
  <c r="E4657" i="2"/>
  <c r="AB4656" i="2"/>
  <c r="AA4656" i="2"/>
  <c r="Z4656" i="2"/>
  <c r="Y4656" i="2"/>
  <c r="X4656" i="2"/>
  <c r="W4656" i="2"/>
  <c r="V4656" i="2"/>
  <c r="U4656" i="2"/>
  <c r="T4656" i="2"/>
  <c r="S4656" i="2"/>
  <c r="R4656" i="2"/>
  <c r="Q4656" i="2"/>
  <c r="P4656" i="2"/>
  <c r="O4656" i="2"/>
  <c r="N4656" i="2"/>
  <c r="M4656" i="2"/>
  <c r="L4656" i="2"/>
  <c r="K4656" i="2"/>
  <c r="J4656" i="2"/>
  <c r="I4656" i="2"/>
  <c r="H4656" i="2"/>
  <c r="G4656" i="2"/>
  <c r="F4656" i="2"/>
  <c r="E4656" i="2"/>
  <c r="AB4650" i="2"/>
  <c r="AA4650" i="2"/>
  <c r="Z4650" i="2"/>
  <c r="Y4650" i="2"/>
  <c r="X4650" i="2"/>
  <c r="W4650" i="2"/>
  <c r="V4650" i="2"/>
  <c r="U4650" i="2"/>
  <c r="T4650" i="2"/>
  <c r="S4650" i="2"/>
  <c r="R4650" i="2"/>
  <c r="Q4650" i="2"/>
  <c r="P4650" i="2"/>
  <c r="O4650" i="2"/>
  <c r="N4650" i="2"/>
  <c r="M4650" i="2"/>
  <c r="L4650" i="2"/>
  <c r="K4650" i="2"/>
  <c r="J4650" i="2"/>
  <c r="I4650" i="2"/>
  <c r="H4650" i="2"/>
  <c r="G4650" i="2"/>
  <c r="F4650" i="2"/>
  <c r="E4650" i="2"/>
  <c r="AB4649" i="2"/>
  <c r="AA4649" i="2"/>
  <c r="Z4649" i="2"/>
  <c r="Y4649" i="2"/>
  <c r="X4649" i="2"/>
  <c r="W4649" i="2"/>
  <c r="V4649" i="2"/>
  <c r="U4649" i="2"/>
  <c r="T4649" i="2"/>
  <c r="S4649" i="2"/>
  <c r="R4649" i="2"/>
  <c r="Q4649" i="2"/>
  <c r="P4649" i="2"/>
  <c r="O4649" i="2"/>
  <c r="N4649" i="2"/>
  <c r="M4649" i="2"/>
  <c r="L4649" i="2"/>
  <c r="K4649" i="2"/>
  <c r="J4649" i="2"/>
  <c r="I4649" i="2"/>
  <c r="H4649" i="2"/>
  <c r="G4649" i="2"/>
  <c r="F4649" i="2"/>
  <c r="E4649" i="2"/>
  <c r="AB4643" i="2"/>
  <c r="AA4643" i="2"/>
  <c r="Z4643" i="2"/>
  <c r="Y4643" i="2"/>
  <c r="X4643" i="2"/>
  <c r="W4643" i="2"/>
  <c r="V4643" i="2"/>
  <c r="U4643" i="2"/>
  <c r="T4643" i="2"/>
  <c r="S4643" i="2"/>
  <c r="R4643" i="2"/>
  <c r="Q4643" i="2"/>
  <c r="P4643" i="2"/>
  <c r="O4643" i="2"/>
  <c r="N4643" i="2"/>
  <c r="M4643" i="2"/>
  <c r="L4643" i="2"/>
  <c r="K4643" i="2"/>
  <c r="J4643" i="2"/>
  <c r="I4643" i="2"/>
  <c r="H4643" i="2"/>
  <c r="G4643" i="2"/>
  <c r="F4643" i="2"/>
  <c r="E4643" i="2"/>
  <c r="AB4642" i="2"/>
  <c r="AA4642" i="2"/>
  <c r="Z4642" i="2"/>
  <c r="Y4642" i="2"/>
  <c r="X4642" i="2"/>
  <c r="W4642" i="2"/>
  <c r="V4642" i="2"/>
  <c r="U4642" i="2"/>
  <c r="T4642" i="2"/>
  <c r="S4642" i="2"/>
  <c r="R4642" i="2"/>
  <c r="Q4642" i="2"/>
  <c r="P4642" i="2"/>
  <c r="O4642" i="2"/>
  <c r="N4642" i="2"/>
  <c r="M4642" i="2"/>
  <c r="L4642" i="2"/>
  <c r="K4642" i="2"/>
  <c r="J4642" i="2"/>
  <c r="I4642" i="2"/>
  <c r="H4642" i="2"/>
  <c r="G4642" i="2"/>
  <c r="F4642" i="2"/>
  <c r="E4642" i="2"/>
  <c r="AB4636" i="2"/>
  <c r="AA4636" i="2"/>
  <c r="Z4636" i="2"/>
  <c r="Y4636" i="2"/>
  <c r="X4636" i="2"/>
  <c r="W4636" i="2"/>
  <c r="V4636" i="2"/>
  <c r="U4636" i="2"/>
  <c r="T4636" i="2"/>
  <c r="S4636" i="2"/>
  <c r="R4636" i="2"/>
  <c r="Q4636" i="2"/>
  <c r="P4636" i="2"/>
  <c r="O4636" i="2"/>
  <c r="N4636" i="2"/>
  <c r="M4636" i="2"/>
  <c r="L4636" i="2"/>
  <c r="K4636" i="2"/>
  <c r="J4636" i="2"/>
  <c r="I4636" i="2"/>
  <c r="H4636" i="2"/>
  <c r="G4636" i="2"/>
  <c r="F4636" i="2"/>
  <c r="E4636" i="2"/>
  <c r="AB4635" i="2"/>
  <c r="AA4635" i="2"/>
  <c r="Z4635" i="2"/>
  <c r="Y4635" i="2"/>
  <c r="X4635" i="2"/>
  <c r="W4635" i="2"/>
  <c r="V4635" i="2"/>
  <c r="U4635" i="2"/>
  <c r="T4635" i="2"/>
  <c r="S4635" i="2"/>
  <c r="R4635" i="2"/>
  <c r="Q4635" i="2"/>
  <c r="P4635" i="2"/>
  <c r="O4635" i="2"/>
  <c r="N4635" i="2"/>
  <c r="M4635" i="2"/>
  <c r="L4635" i="2"/>
  <c r="K4635" i="2"/>
  <c r="J4635" i="2"/>
  <c r="I4635" i="2"/>
  <c r="H4635" i="2"/>
  <c r="G4635" i="2"/>
  <c r="F4635" i="2"/>
  <c r="E4635" i="2"/>
  <c r="AB4629" i="2"/>
  <c r="AA4629" i="2"/>
  <c r="Z4629" i="2"/>
  <c r="Y4629" i="2"/>
  <c r="X4629" i="2"/>
  <c r="W4629" i="2"/>
  <c r="V4629" i="2"/>
  <c r="U4629" i="2"/>
  <c r="T4629" i="2"/>
  <c r="S4629" i="2"/>
  <c r="R4629" i="2"/>
  <c r="Q4629" i="2"/>
  <c r="P4629" i="2"/>
  <c r="O4629" i="2"/>
  <c r="N4629" i="2"/>
  <c r="M4629" i="2"/>
  <c r="L4629" i="2"/>
  <c r="K4629" i="2"/>
  <c r="J4629" i="2"/>
  <c r="I4629" i="2"/>
  <c r="H4629" i="2"/>
  <c r="G4629" i="2"/>
  <c r="F4629" i="2"/>
  <c r="E4629" i="2"/>
  <c r="AB4628" i="2"/>
  <c r="AA4628" i="2"/>
  <c r="Z4628" i="2"/>
  <c r="Y4628" i="2"/>
  <c r="X4628" i="2"/>
  <c r="W4628" i="2"/>
  <c r="V4628" i="2"/>
  <c r="U4628" i="2"/>
  <c r="T4628" i="2"/>
  <c r="S4628" i="2"/>
  <c r="R4628" i="2"/>
  <c r="Q4628" i="2"/>
  <c r="P4628" i="2"/>
  <c r="O4628" i="2"/>
  <c r="N4628" i="2"/>
  <c r="M4628" i="2"/>
  <c r="L4628" i="2"/>
  <c r="K4628" i="2"/>
  <c r="J4628" i="2"/>
  <c r="I4628" i="2"/>
  <c r="H4628" i="2"/>
  <c r="G4628" i="2"/>
  <c r="F4628" i="2"/>
  <c r="E4628" i="2"/>
  <c r="AB4622" i="2"/>
  <c r="AA4622" i="2"/>
  <c r="Z4622" i="2"/>
  <c r="Y4622" i="2"/>
  <c r="X4622" i="2"/>
  <c r="W4622" i="2"/>
  <c r="V4622" i="2"/>
  <c r="U4622" i="2"/>
  <c r="T4622" i="2"/>
  <c r="S4622" i="2"/>
  <c r="R4622" i="2"/>
  <c r="Q4622" i="2"/>
  <c r="P4622" i="2"/>
  <c r="O4622" i="2"/>
  <c r="N4622" i="2"/>
  <c r="M4622" i="2"/>
  <c r="L4622" i="2"/>
  <c r="K4622" i="2"/>
  <c r="J4622" i="2"/>
  <c r="I4622" i="2"/>
  <c r="H4622" i="2"/>
  <c r="G4622" i="2"/>
  <c r="F4622" i="2"/>
  <c r="E4622" i="2"/>
  <c r="AB4621" i="2"/>
  <c r="AA4621" i="2"/>
  <c r="Z4621" i="2"/>
  <c r="Y4621" i="2"/>
  <c r="X4621" i="2"/>
  <c r="W4621" i="2"/>
  <c r="V4621" i="2"/>
  <c r="U4621" i="2"/>
  <c r="T4621" i="2"/>
  <c r="S4621" i="2"/>
  <c r="R4621" i="2"/>
  <c r="Q4621" i="2"/>
  <c r="P4621" i="2"/>
  <c r="O4621" i="2"/>
  <c r="N4621" i="2"/>
  <c r="M4621" i="2"/>
  <c r="L4621" i="2"/>
  <c r="K4621" i="2"/>
  <c r="J4621" i="2"/>
  <c r="I4621" i="2"/>
  <c r="H4621" i="2"/>
  <c r="G4621" i="2"/>
  <c r="F4621" i="2"/>
  <c r="E4621" i="2"/>
  <c r="AB4615" i="2"/>
  <c r="AA4615" i="2"/>
  <c r="Z4615" i="2"/>
  <c r="Y4615" i="2"/>
  <c r="X4615" i="2"/>
  <c r="W4615" i="2"/>
  <c r="V4615" i="2"/>
  <c r="U4615" i="2"/>
  <c r="T4615" i="2"/>
  <c r="S4615" i="2"/>
  <c r="R4615" i="2"/>
  <c r="Q4615" i="2"/>
  <c r="P4615" i="2"/>
  <c r="O4615" i="2"/>
  <c r="N4615" i="2"/>
  <c r="M4615" i="2"/>
  <c r="L4615" i="2"/>
  <c r="K4615" i="2"/>
  <c r="J4615" i="2"/>
  <c r="I4615" i="2"/>
  <c r="H4615" i="2"/>
  <c r="G4615" i="2"/>
  <c r="F4615" i="2"/>
  <c r="E4615" i="2"/>
  <c r="AB4614" i="2"/>
  <c r="AA4614" i="2"/>
  <c r="Z4614" i="2"/>
  <c r="Y4614" i="2"/>
  <c r="X4614" i="2"/>
  <c r="W4614" i="2"/>
  <c r="V4614" i="2"/>
  <c r="U4614" i="2"/>
  <c r="T4614" i="2"/>
  <c r="S4614" i="2"/>
  <c r="R4614" i="2"/>
  <c r="Q4614" i="2"/>
  <c r="P4614" i="2"/>
  <c r="O4614" i="2"/>
  <c r="N4614" i="2"/>
  <c r="M4614" i="2"/>
  <c r="L4614" i="2"/>
  <c r="K4614" i="2"/>
  <c r="J4614" i="2"/>
  <c r="I4614" i="2"/>
  <c r="H4614" i="2"/>
  <c r="G4614" i="2"/>
  <c r="F4614" i="2"/>
  <c r="E4614" i="2"/>
  <c r="AB4608" i="2"/>
  <c r="AA4608" i="2"/>
  <c r="Z4608" i="2"/>
  <c r="Y4608" i="2"/>
  <c r="X4608" i="2"/>
  <c r="W4608" i="2"/>
  <c r="V4608" i="2"/>
  <c r="U4608" i="2"/>
  <c r="T4608" i="2"/>
  <c r="S4608" i="2"/>
  <c r="R4608" i="2"/>
  <c r="Q4608" i="2"/>
  <c r="P4608" i="2"/>
  <c r="O4608" i="2"/>
  <c r="N4608" i="2"/>
  <c r="M4608" i="2"/>
  <c r="L4608" i="2"/>
  <c r="K4608" i="2"/>
  <c r="J4608" i="2"/>
  <c r="I4608" i="2"/>
  <c r="H4608" i="2"/>
  <c r="G4608" i="2"/>
  <c r="F4608" i="2"/>
  <c r="E4608" i="2"/>
  <c r="AB4607" i="2"/>
  <c r="AA4607" i="2"/>
  <c r="Z4607" i="2"/>
  <c r="Y4607" i="2"/>
  <c r="X4607" i="2"/>
  <c r="W4607" i="2"/>
  <c r="V4607" i="2"/>
  <c r="U4607" i="2"/>
  <c r="T4607" i="2"/>
  <c r="S4607" i="2"/>
  <c r="R4607" i="2"/>
  <c r="Q4607" i="2"/>
  <c r="P4607" i="2"/>
  <c r="O4607" i="2"/>
  <c r="N4607" i="2"/>
  <c r="M4607" i="2"/>
  <c r="L4607" i="2"/>
  <c r="K4607" i="2"/>
  <c r="J4607" i="2"/>
  <c r="I4607" i="2"/>
  <c r="H4607" i="2"/>
  <c r="G4607" i="2"/>
  <c r="F4607" i="2"/>
  <c r="E4607" i="2"/>
  <c r="AB4601" i="2"/>
  <c r="AA4601" i="2"/>
  <c r="Z4601" i="2"/>
  <c r="Y4601" i="2"/>
  <c r="X4601" i="2"/>
  <c r="W4601" i="2"/>
  <c r="V4601" i="2"/>
  <c r="U4601" i="2"/>
  <c r="T4601" i="2"/>
  <c r="S4601" i="2"/>
  <c r="R4601" i="2"/>
  <c r="Q4601" i="2"/>
  <c r="P4601" i="2"/>
  <c r="O4601" i="2"/>
  <c r="N4601" i="2"/>
  <c r="M4601" i="2"/>
  <c r="L4601" i="2"/>
  <c r="K4601" i="2"/>
  <c r="J4601" i="2"/>
  <c r="I4601" i="2"/>
  <c r="H4601" i="2"/>
  <c r="G4601" i="2"/>
  <c r="F4601" i="2"/>
  <c r="E4601" i="2"/>
  <c r="AB4600" i="2"/>
  <c r="AA4600" i="2"/>
  <c r="Z4600" i="2"/>
  <c r="Y4600" i="2"/>
  <c r="X4600" i="2"/>
  <c r="W4600" i="2"/>
  <c r="V4600" i="2"/>
  <c r="U4600" i="2"/>
  <c r="T4600" i="2"/>
  <c r="S4600" i="2"/>
  <c r="R4600" i="2"/>
  <c r="Q4600" i="2"/>
  <c r="P4600" i="2"/>
  <c r="O4600" i="2"/>
  <c r="N4600" i="2"/>
  <c r="M4600" i="2"/>
  <c r="L4600" i="2"/>
  <c r="K4600" i="2"/>
  <c r="J4600" i="2"/>
  <c r="I4600" i="2"/>
  <c r="H4600" i="2"/>
  <c r="G4600" i="2"/>
  <c r="F4600" i="2"/>
  <c r="E4600" i="2"/>
  <c r="AB4594" i="2"/>
  <c r="AA4594" i="2"/>
  <c r="Z4594" i="2"/>
  <c r="Y4594" i="2"/>
  <c r="X4594" i="2"/>
  <c r="W4594" i="2"/>
  <c r="V4594" i="2"/>
  <c r="U4594" i="2"/>
  <c r="T4594" i="2"/>
  <c r="S4594" i="2"/>
  <c r="R4594" i="2"/>
  <c r="Q4594" i="2"/>
  <c r="P4594" i="2"/>
  <c r="O4594" i="2"/>
  <c r="N4594" i="2"/>
  <c r="M4594" i="2"/>
  <c r="L4594" i="2"/>
  <c r="K4594" i="2"/>
  <c r="J4594" i="2"/>
  <c r="I4594" i="2"/>
  <c r="H4594" i="2"/>
  <c r="G4594" i="2"/>
  <c r="F4594" i="2"/>
  <c r="E4594" i="2"/>
  <c r="AB4593" i="2"/>
  <c r="AA4593" i="2"/>
  <c r="Z4593" i="2"/>
  <c r="Y4593" i="2"/>
  <c r="X4593" i="2"/>
  <c r="W4593" i="2"/>
  <c r="V4593" i="2"/>
  <c r="U4593" i="2"/>
  <c r="T4593" i="2"/>
  <c r="S4593" i="2"/>
  <c r="R4593" i="2"/>
  <c r="Q4593" i="2"/>
  <c r="P4593" i="2"/>
  <c r="O4593" i="2"/>
  <c r="N4593" i="2"/>
  <c r="M4593" i="2"/>
  <c r="L4593" i="2"/>
  <c r="K4593" i="2"/>
  <c r="J4593" i="2"/>
  <c r="I4593" i="2"/>
  <c r="H4593" i="2"/>
  <c r="G4593" i="2"/>
  <c r="F4593" i="2"/>
  <c r="E4593" i="2"/>
  <c r="AB4587" i="2"/>
  <c r="AA4587" i="2"/>
  <c r="Z4587" i="2"/>
  <c r="Y4587" i="2"/>
  <c r="X4587" i="2"/>
  <c r="W4587" i="2"/>
  <c r="V4587" i="2"/>
  <c r="U4587" i="2"/>
  <c r="T4587" i="2"/>
  <c r="S4587" i="2"/>
  <c r="R4587" i="2"/>
  <c r="Q4587" i="2"/>
  <c r="P4587" i="2"/>
  <c r="O4587" i="2"/>
  <c r="N4587" i="2"/>
  <c r="M4587" i="2"/>
  <c r="L4587" i="2"/>
  <c r="K4587" i="2"/>
  <c r="J4587" i="2"/>
  <c r="I4587" i="2"/>
  <c r="H4587" i="2"/>
  <c r="G4587" i="2"/>
  <c r="F4587" i="2"/>
  <c r="E4587" i="2"/>
  <c r="AB4586" i="2"/>
  <c r="AA4586" i="2"/>
  <c r="Z4586" i="2"/>
  <c r="Y4586" i="2"/>
  <c r="X4586" i="2"/>
  <c r="W4586" i="2"/>
  <c r="V4586" i="2"/>
  <c r="U4586" i="2"/>
  <c r="T4586" i="2"/>
  <c r="S4586" i="2"/>
  <c r="R4586" i="2"/>
  <c r="Q4586" i="2"/>
  <c r="P4586" i="2"/>
  <c r="O4586" i="2"/>
  <c r="N4586" i="2"/>
  <c r="M4586" i="2"/>
  <c r="L4586" i="2"/>
  <c r="K4586" i="2"/>
  <c r="J4586" i="2"/>
  <c r="I4586" i="2"/>
  <c r="H4586" i="2"/>
  <c r="G4586" i="2"/>
  <c r="F4586" i="2"/>
  <c r="E4586" i="2"/>
  <c r="AB4580" i="2"/>
  <c r="AA4580" i="2"/>
  <c r="Z4580" i="2"/>
  <c r="Y4580" i="2"/>
  <c r="X4580" i="2"/>
  <c r="W4580" i="2"/>
  <c r="V4580" i="2"/>
  <c r="U4580" i="2"/>
  <c r="T4580" i="2"/>
  <c r="S4580" i="2"/>
  <c r="R4580" i="2"/>
  <c r="Q4580" i="2"/>
  <c r="P4580" i="2"/>
  <c r="O4580" i="2"/>
  <c r="N4580" i="2"/>
  <c r="M4580" i="2"/>
  <c r="L4580" i="2"/>
  <c r="K4580" i="2"/>
  <c r="J4580" i="2"/>
  <c r="I4580" i="2"/>
  <c r="H4580" i="2"/>
  <c r="G4580" i="2"/>
  <c r="F4580" i="2"/>
  <c r="E4580" i="2"/>
  <c r="AB4579" i="2"/>
  <c r="AA4579" i="2"/>
  <c r="Z4579" i="2"/>
  <c r="Y4579" i="2"/>
  <c r="X4579" i="2"/>
  <c r="W4579" i="2"/>
  <c r="V4579" i="2"/>
  <c r="U4579" i="2"/>
  <c r="T4579" i="2"/>
  <c r="S4579" i="2"/>
  <c r="R4579" i="2"/>
  <c r="Q4579" i="2"/>
  <c r="P4579" i="2"/>
  <c r="O4579" i="2"/>
  <c r="N4579" i="2"/>
  <c r="M4579" i="2"/>
  <c r="L4579" i="2"/>
  <c r="K4579" i="2"/>
  <c r="J4579" i="2"/>
  <c r="I4579" i="2"/>
  <c r="H4579" i="2"/>
  <c r="G4579" i="2"/>
  <c r="F4579" i="2"/>
  <c r="E4579" i="2"/>
  <c r="AB4573" i="2"/>
  <c r="AA4573" i="2"/>
  <c r="Z4573" i="2"/>
  <c r="Y4573" i="2"/>
  <c r="X4573" i="2"/>
  <c r="W4573" i="2"/>
  <c r="V4573" i="2"/>
  <c r="U4573" i="2"/>
  <c r="T4573" i="2"/>
  <c r="S4573" i="2"/>
  <c r="R4573" i="2"/>
  <c r="Q4573" i="2"/>
  <c r="P4573" i="2"/>
  <c r="O4573" i="2"/>
  <c r="N4573" i="2"/>
  <c r="M4573" i="2"/>
  <c r="L4573" i="2"/>
  <c r="K4573" i="2"/>
  <c r="J4573" i="2"/>
  <c r="I4573" i="2"/>
  <c r="H4573" i="2"/>
  <c r="G4573" i="2"/>
  <c r="F4573" i="2"/>
  <c r="E4573" i="2"/>
  <c r="AB4572" i="2"/>
  <c r="AA4572" i="2"/>
  <c r="Z4572" i="2"/>
  <c r="Y4572" i="2"/>
  <c r="X4572" i="2"/>
  <c r="W4572" i="2"/>
  <c r="V4572" i="2"/>
  <c r="U4572" i="2"/>
  <c r="T4572" i="2"/>
  <c r="S4572" i="2"/>
  <c r="R4572" i="2"/>
  <c r="Q4572" i="2"/>
  <c r="P4572" i="2"/>
  <c r="O4572" i="2"/>
  <c r="N4572" i="2"/>
  <c r="M4572" i="2"/>
  <c r="L4572" i="2"/>
  <c r="K4572" i="2"/>
  <c r="J4572" i="2"/>
  <c r="I4572" i="2"/>
  <c r="H4572" i="2"/>
  <c r="G4572" i="2"/>
  <c r="F4572" i="2"/>
  <c r="E4572" i="2"/>
  <c r="AB4566" i="2"/>
  <c r="AA4566" i="2"/>
  <c r="Z4566" i="2"/>
  <c r="Y4566" i="2"/>
  <c r="X4566" i="2"/>
  <c r="W4566" i="2"/>
  <c r="V4566" i="2"/>
  <c r="U4566" i="2"/>
  <c r="T4566" i="2"/>
  <c r="S4566" i="2"/>
  <c r="R4566" i="2"/>
  <c r="Q4566" i="2"/>
  <c r="P4566" i="2"/>
  <c r="O4566" i="2"/>
  <c r="N4566" i="2"/>
  <c r="M4566" i="2"/>
  <c r="L4566" i="2"/>
  <c r="K4566" i="2"/>
  <c r="J4566" i="2"/>
  <c r="I4566" i="2"/>
  <c r="H4566" i="2"/>
  <c r="G4566" i="2"/>
  <c r="F4566" i="2"/>
  <c r="E4566" i="2"/>
  <c r="AB4565" i="2"/>
  <c r="AA4565" i="2"/>
  <c r="Z4565" i="2"/>
  <c r="Y4565" i="2"/>
  <c r="X4565" i="2"/>
  <c r="W4565" i="2"/>
  <c r="V4565" i="2"/>
  <c r="U4565" i="2"/>
  <c r="T4565" i="2"/>
  <c r="S4565" i="2"/>
  <c r="R4565" i="2"/>
  <c r="Q4565" i="2"/>
  <c r="P4565" i="2"/>
  <c r="O4565" i="2"/>
  <c r="N4565" i="2"/>
  <c r="M4565" i="2"/>
  <c r="L4565" i="2"/>
  <c r="K4565" i="2"/>
  <c r="J4565" i="2"/>
  <c r="I4565" i="2"/>
  <c r="H4565" i="2"/>
  <c r="G4565" i="2"/>
  <c r="F4565" i="2"/>
  <c r="E4565" i="2"/>
  <c r="AB4559" i="2"/>
  <c r="AA4559" i="2"/>
  <c r="Z4559" i="2"/>
  <c r="Y4559" i="2"/>
  <c r="X4559" i="2"/>
  <c r="W4559" i="2"/>
  <c r="V4559" i="2"/>
  <c r="U4559" i="2"/>
  <c r="T4559" i="2"/>
  <c r="S4559" i="2"/>
  <c r="R4559" i="2"/>
  <c r="Q4559" i="2"/>
  <c r="P4559" i="2"/>
  <c r="O4559" i="2"/>
  <c r="N4559" i="2"/>
  <c r="M4559" i="2"/>
  <c r="L4559" i="2"/>
  <c r="K4559" i="2"/>
  <c r="J4559" i="2"/>
  <c r="I4559" i="2"/>
  <c r="H4559" i="2"/>
  <c r="G4559" i="2"/>
  <c r="F4559" i="2"/>
  <c r="E4559" i="2"/>
  <c r="AB4558" i="2"/>
  <c r="AA4558" i="2"/>
  <c r="Z4558" i="2"/>
  <c r="Y4558" i="2"/>
  <c r="X4558" i="2"/>
  <c r="W4558" i="2"/>
  <c r="V4558" i="2"/>
  <c r="U4558" i="2"/>
  <c r="T4558" i="2"/>
  <c r="S4558" i="2"/>
  <c r="R4558" i="2"/>
  <c r="Q4558" i="2"/>
  <c r="P4558" i="2"/>
  <c r="O4558" i="2"/>
  <c r="N4558" i="2"/>
  <c r="M4558" i="2"/>
  <c r="L4558" i="2"/>
  <c r="K4558" i="2"/>
  <c r="J4558" i="2"/>
  <c r="I4558" i="2"/>
  <c r="H4558" i="2"/>
  <c r="G4558" i="2"/>
  <c r="F4558" i="2"/>
  <c r="E4558" i="2"/>
  <c r="AB4552" i="2"/>
  <c r="AA4552" i="2"/>
  <c r="Z4552" i="2"/>
  <c r="Y4552" i="2"/>
  <c r="X4552" i="2"/>
  <c r="W4552" i="2"/>
  <c r="V4552" i="2"/>
  <c r="U4552" i="2"/>
  <c r="T4552" i="2"/>
  <c r="S4552" i="2"/>
  <c r="R4552" i="2"/>
  <c r="Q4552" i="2"/>
  <c r="P4552" i="2"/>
  <c r="O4552" i="2"/>
  <c r="N4552" i="2"/>
  <c r="M4552" i="2"/>
  <c r="L4552" i="2"/>
  <c r="K4552" i="2"/>
  <c r="J4552" i="2"/>
  <c r="I4552" i="2"/>
  <c r="H4552" i="2"/>
  <c r="G4552" i="2"/>
  <c r="F4552" i="2"/>
  <c r="E4552" i="2"/>
  <c r="AB4551" i="2"/>
  <c r="AA4551" i="2"/>
  <c r="Z4551" i="2"/>
  <c r="Y4551" i="2"/>
  <c r="X4551" i="2"/>
  <c r="W4551" i="2"/>
  <c r="V4551" i="2"/>
  <c r="U4551" i="2"/>
  <c r="T4551" i="2"/>
  <c r="S4551" i="2"/>
  <c r="R4551" i="2"/>
  <c r="Q4551" i="2"/>
  <c r="P4551" i="2"/>
  <c r="O4551" i="2"/>
  <c r="N4551" i="2"/>
  <c r="M4551" i="2"/>
  <c r="L4551" i="2"/>
  <c r="K4551" i="2"/>
  <c r="J4551" i="2"/>
  <c r="I4551" i="2"/>
  <c r="H4551" i="2"/>
  <c r="G4551" i="2"/>
  <c r="F4551" i="2"/>
  <c r="E4551" i="2"/>
  <c r="AB4545" i="2"/>
  <c r="AA4545" i="2"/>
  <c r="Z4545" i="2"/>
  <c r="Y4545" i="2"/>
  <c r="X4545" i="2"/>
  <c r="W4545" i="2"/>
  <c r="V4545" i="2"/>
  <c r="U4545" i="2"/>
  <c r="T4545" i="2"/>
  <c r="S4545" i="2"/>
  <c r="R4545" i="2"/>
  <c r="Q4545" i="2"/>
  <c r="P4545" i="2"/>
  <c r="O4545" i="2"/>
  <c r="N4545" i="2"/>
  <c r="M4545" i="2"/>
  <c r="L4545" i="2"/>
  <c r="K4545" i="2"/>
  <c r="J4545" i="2"/>
  <c r="I4545" i="2"/>
  <c r="H4545" i="2"/>
  <c r="G4545" i="2"/>
  <c r="F4545" i="2"/>
  <c r="E4545" i="2"/>
  <c r="AB4544" i="2"/>
  <c r="AA4544" i="2"/>
  <c r="Z4544" i="2"/>
  <c r="Y4544" i="2"/>
  <c r="X4544" i="2"/>
  <c r="W4544" i="2"/>
  <c r="V4544" i="2"/>
  <c r="U4544" i="2"/>
  <c r="T4544" i="2"/>
  <c r="S4544" i="2"/>
  <c r="R4544" i="2"/>
  <c r="Q4544" i="2"/>
  <c r="P4544" i="2"/>
  <c r="O4544" i="2"/>
  <c r="N4544" i="2"/>
  <c r="M4544" i="2"/>
  <c r="L4544" i="2"/>
  <c r="K4544" i="2"/>
  <c r="J4544" i="2"/>
  <c r="I4544" i="2"/>
  <c r="H4544" i="2"/>
  <c r="G4544" i="2"/>
  <c r="F4544" i="2"/>
  <c r="E4544" i="2"/>
  <c r="AB4538" i="2"/>
  <c r="AA4538" i="2"/>
  <c r="Z4538" i="2"/>
  <c r="Y4538" i="2"/>
  <c r="X4538" i="2"/>
  <c r="W4538" i="2"/>
  <c r="V4538" i="2"/>
  <c r="U4538" i="2"/>
  <c r="T4538" i="2"/>
  <c r="S4538" i="2"/>
  <c r="R4538" i="2"/>
  <c r="Q4538" i="2"/>
  <c r="P4538" i="2"/>
  <c r="O4538" i="2"/>
  <c r="N4538" i="2"/>
  <c r="M4538" i="2"/>
  <c r="L4538" i="2"/>
  <c r="K4538" i="2"/>
  <c r="J4538" i="2"/>
  <c r="I4538" i="2"/>
  <c r="H4538" i="2"/>
  <c r="G4538" i="2"/>
  <c r="F4538" i="2"/>
  <c r="E4538" i="2"/>
  <c r="AB4537" i="2"/>
  <c r="AA4537" i="2"/>
  <c r="Z4537" i="2"/>
  <c r="Y4537" i="2"/>
  <c r="X4537" i="2"/>
  <c r="W4537" i="2"/>
  <c r="V4537" i="2"/>
  <c r="U4537" i="2"/>
  <c r="T4537" i="2"/>
  <c r="S4537" i="2"/>
  <c r="R4537" i="2"/>
  <c r="Q4537" i="2"/>
  <c r="P4537" i="2"/>
  <c r="O4537" i="2"/>
  <c r="N4537" i="2"/>
  <c r="M4537" i="2"/>
  <c r="L4537" i="2"/>
  <c r="K4537" i="2"/>
  <c r="J4537" i="2"/>
  <c r="I4537" i="2"/>
  <c r="H4537" i="2"/>
  <c r="G4537" i="2"/>
  <c r="F4537" i="2"/>
  <c r="E4537" i="2"/>
  <c r="AB4531" i="2"/>
  <c r="AA4531" i="2"/>
  <c r="Z4531" i="2"/>
  <c r="Y4531" i="2"/>
  <c r="X4531" i="2"/>
  <c r="W4531" i="2"/>
  <c r="V4531" i="2"/>
  <c r="U4531" i="2"/>
  <c r="T4531" i="2"/>
  <c r="S4531" i="2"/>
  <c r="R4531" i="2"/>
  <c r="Q4531" i="2"/>
  <c r="P4531" i="2"/>
  <c r="O4531" i="2"/>
  <c r="N4531" i="2"/>
  <c r="M4531" i="2"/>
  <c r="L4531" i="2"/>
  <c r="K4531" i="2"/>
  <c r="J4531" i="2"/>
  <c r="I4531" i="2"/>
  <c r="H4531" i="2"/>
  <c r="G4531" i="2"/>
  <c r="F4531" i="2"/>
  <c r="E4531" i="2"/>
  <c r="AB4530" i="2"/>
  <c r="AA4530" i="2"/>
  <c r="Z4530" i="2"/>
  <c r="Y4530" i="2"/>
  <c r="X4530" i="2"/>
  <c r="W4530" i="2"/>
  <c r="V4530" i="2"/>
  <c r="U4530" i="2"/>
  <c r="T4530" i="2"/>
  <c r="S4530" i="2"/>
  <c r="R4530" i="2"/>
  <c r="Q4530" i="2"/>
  <c r="P4530" i="2"/>
  <c r="O4530" i="2"/>
  <c r="N4530" i="2"/>
  <c r="M4530" i="2"/>
  <c r="L4530" i="2"/>
  <c r="K4530" i="2"/>
  <c r="J4530" i="2"/>
  <c r="I4530" i="2"/>
  <c r="H4530" i="2"/>
  <c r="G4530" i="2"/>
  <c r="F4530" i="2"/>
  <c r="E4530" i="2"/>
  <c r="AB4524" i="2"/>
  <c r="AA4524" i="2"/>
  <c r="Z4524" i="2"/>
  <c r="Y4524" i="2"/>
  <c r="X4524" i="2"/>
  <c r="W4524" i="2"/>
  <c r="V4524" i="2"/>
  <c r="U4524" i="2"/>
  <c r="T4524" i="2"/>
  <c r="S4524" i="2"/>
  <c r="R4524" i="2"/>
  <c r="Q4524" i="2"/>
  <c r="P4524" i="2"/>
  <c r="O4524" i="2"/>
  <c r="N4524" i="2"/>
  <c r="M4524" i="2"/>
  <c r="L4524" i="2"/>
  <c r="K4524" i="2"/>
  <c r="J4524" i="2"/>
  <c r="I4524" i="2"/>
  <c r="H4524" i="2"/>
  <c r="G4524" i="2"/>
  <c r="F4524" i="2"/>
  <c r="E4524" i="2"/>
  <c r="AB4523" i="2"/>
  <c r="AA4523" i="2"/>
  <c r="Z4523" i="2"/>
  <c r="Y4523" i="2"/>
  <c r="X4523" i="2"/>
  <c r="W4523" i="2"/>
  <c r="V4523" i="2"/>
  <c r="U4523" i="2"/>
  <c r="T4523" i="2"/>
  <c r="S4523" i="2"/>
  <c r="R4523" i="2"/>
  <c r="Q4523" i="2"/>
  <c r="P4523" i="2"/>
  <c r="O4523" i="2"/>
  <c r="N4523" i="2"/>
  <c r="M4523" i="2"/>
  <c r="L4523" i="2"/>
  <c r="K4523" i="2"/>
  <c r="J4523" i="2"/>
  <c r="I4523" i="2"/>
  <c r="H4523" i="2"/>
  <c r="G4523" i="2"/>
  <c r="F4523" i="2"/>
  <c r="E4523" i="2"/>
  <c r="AB4517" i="2"/>
  <c r="AA4517" i="2"/>
  <c r="Z4517" i="2"/>
  <c r="Y4517" i="2"/>
  <c r="X4517" i="2"/>
  <c r="W4517" i="2"/>
  <c r="V4517" i="2"/>
  <c r="U4517" i="2"/>
  <c r="T4517" i="2"/>
  <c r="S4517" i="2"/>
  <c r="R4517" i="2"/>
  <c r="Q4517" i="2"/>
  <c r="P4517" i="2"/>
  <c r="O4517" i="2"/>
  <c r="N4517" i="2"/>
  <c r="M4517" i="2"/>
  <c r="L4517" i="2"/>
  <c r="K4517" i="2"/>
  <c r="J4517" i="2"/>
  <c r="I4517" i="2"/>
  <c r="H4517" i="2"/>
  <c r="G4517" i="2"/>
  <c r="F4517" i="2"/>
  <c r="E4517" i="2"/>
  <c r="AB4516" i="2"/>
  <c r="AA4516" i="2"/>
  <c r="Z4516" i="2"/>
  <c r="Y4516" i="2"/>
  <c r="X4516" i="2"/>
  <c r="W4516" i="2"/>
  <c r="V4516" i="2"/>
  <c r="U4516" i="2"/>
  <c r="T4516" i="2"/>
  <c r="S4516" i="2"/>
  <c r="R4516" i="2"/>
  <c r="Q4516" i="2"/>
  <c r="P4516" i="2"/>
  <c r="O4516" i="2"/>
  <c r="N4516" i="2"/>
  <c r="M4516" i="2"/>
  <c r="L4516" i="2"/>
  <c r="K4516" i="2"/>
  <c r="J4516" i="2"/>
  <c r="I4516" i="2"/>
  <c r="H4516" i="2"/>
  <c r="G4516" i="2"/>
  <c r="F4516" i="2"/>
  <c r="E4516" i="2"/>
  <c r="AB4510" i="2"/>
  <c r="AA4510" i="2"/>
  <c r="Z4510" i="2"/>
  <c r="Y4510" i="2"/>
  <c r="X4510" i="2"/>
  <c r="W4510" i="2"/>
  <c r="V4510" i="2"/>
  <c r="U4510" i="2"/>
  <c r="T4510" i="2"/>
  <c r="S4510" i="2"/>
  <c r="R4510" i="2"/>
  <c r="Q4510" i="2"/>
  <c r="P4510" i="2"/>
  <c r="O4510" i="2"/>
  <c r="N4510" i="2"/>
  <c r="M4510" i="2"/>
  <c r="L4510" i="2"/>
  <c r="K4510" i="2"/>
  <c r="J4510" i="2"/>
  <c r="I4510" i="2"/>
  <c r="H4510" i="2"/>
  <c r="G4510" i="2"/>
  <c r="F4510" i="2"/>
  <c r="E4510" i="2"/>
  <c r="AB4509" i="2"/>
  <c r="AA4509" i="2"/>
  <c r="Z4509" i="2"/>
  <c r="Y4509" i="2"/>
  <c r="X4509" i="2"/>
  <c r="W4509" i="2"/>
  <c r="V4509" i="2"/>
  <c r="U4509" i="2"/>
  <c r="T4509" i="2"/>
  <c r="S4509" i="2"/>
  <c r="R4509" i="2"/>
  <c r="Q4509" i="2"/>
  <c r="P4509" i="2"/>
  <c r="O4509" i="2"/>
  <c r="N4509" i="2"/>
  <c r="M4509" i="2"/>
  <c r="L4509" i="2"/>
  <c r="K4509" i="2"/>
  <c r="J4509" i="2"/>
  <c r="I4509" i="2"/>
  <c r="H4509" i="2"/>
  <c r="G4509" i="2"/>
  <c r="F4509" i="2"/>
  <c r="E4509" i="2"/>
  <c r="AB4503" i="2"/>
  <c r="AA4503" i="2"/>
  <c r="Z4503" i="2"/>
  <c r="Y4503" i="2"/>
  <c r="X4503" i="2"/>
  <c r="W4503" i="2"/>
  <c r="V4503" i="2"/>
  <c r="U4503" i="2"/>
  <c r="T4503" i="2"/>
  <c r="S4503" i="2"/>
  <c r="R4503" i="2"/>
  <c r="Q4503" i="2"/>
  <c r="P4503" i="2"/>
  <c r="O4503" i="2"/>
  <c r="N4503" i="2"/>
  <c r="M4503" i="2"/>
  <c r="L4503" i="2"/>
  <c r="K4503" i="2"/>
  <c r="J4503" i="2"/>
  <c r="I4503" i="2"/>
  <c r="H4503" i="2"/>
  <c r="G4503" i="2"/>
  <c r="F4503" i="2"/>
  <c r="E4503" i="2"/>
  <c r="AB4502" i="2"/>
  <c r="AA4502" i="2"/>
  <c r="Z4502" i="2"/>
  <c r="Y4502" i="2"/>
  <c r="X4502" i="2"/>
  <c r="W4502" i="2"/>
  <c r="V4502" i="2"/>
  <c r="U4502" i="2"/>
  <c r="T4502" i="2"/>
  <c r="S4502" i="2"/>
  <c r="R4502" i="2"/>
  <c r="Q4502" i="2"/>
  <c r="P4502" i="2"/>
  <c r="O4502" i="2"/>
  <c r="N4502" i="2"/>
  <c r="M4502" i="2"/>
  <c r="L4502" i="2"/>
  <c r="K4502" i="2"/>
  <c r="J4502" i="2"/>
  <c r="I4502" i="2"/>
  <c r="H4502" i="2"/>
  <c r="G4502" i="2"/>
  <c r="F4502" i="2"/>
  <c r="E4502" i="2"/>
  <c r="AB4496" i="2"/>
  <c r="AA4496" i="2"/>
  <c r="Z4496" i="2"/>
  <c r="Y4496" i="2"/>
  <c r="X4496" i="2"/>
  <c r="W4496" i="2"/>
  <c r="V4496" i="2"/>
  <c r="U4496" i="2"/>
  <c r="T4496" i="2"/>
  <c r="S4496" i="2"/>
  <c r="R4496" i="2"/>
  <c r="Q4496" i="2"/>
  <c r="P4496" i="2"/>
  <c r="O4496" i="2"/>
  <c r="N4496" i="2"/>
  <c r="M4496" i="2"/>
  <c r="L4496" i="2"/>
  <c r="K4496" i="2"/>
  <c r="J4496" i="2"/>
  <c r="I4496" i="2"/>
  <c r="H4496" i="2"/>
  <c r="G4496" i="2"/>
  <c r="F4496" i="2"/>
  <c r="E4496" i="2"/>
  <c r="AB4495" i="2"/>
  <c r="AA4495" i="2"/>
  <c r="Z4495" i="2"/>
  <c r="Y4495" i="2"/>
  <c r="X4495" i="2"/>
  <c r="W4495" i="2"/>
  <c r="V4495" i="2"/>
  <c r="U4495" i="2"/>
  <c r="T4495" i="2"/>
  <c r="S4495" i="2"/>
  <c r="R4495" i="2"/>
  <c r="Q4495" i="2"/>
  <c r="P4495" i="2"/>
  <c r="O4495" i="2"/>
  <c r="N4495" i="2"/>
  <c r="M4495" i="2"/>
  <c r="L4495" i="2"/>
  <c r="K4495" i="2"/>
  <c r="J4495" i="2"/>
  <c r="I4495" i="2"/>
  <c r="H4495" i="2"/>
  <c r="G4495" i="2"/>
  <c r="F4495" i="2"/>
  <c r="E4495" i="2"/>
  <c r="AB4489" i="2"/>
  <c r="AA4489" i="2"/>
  <c r="Z4489" i="2"/>
  <c r="Y4489" i="2"/>
  <c r="X4489" i="2"/>
  <c r="W4489" i="2"/>
  <c r="V4489" i="2"/>
  <c r="U4489" i="2"/>
  <c r="T4489" i="2"/>
  <c r="S4489" i="2"/>
  <c r="R4489" i="2"/>
  <c r="Q4489" i="2"/>
  <c r="P4489" i="2"/>
  <c r="O4489" i="2"/>
  <c r="N4489" i="2"/>
  <c r="M4489" i="2"/>
  <c r="L4489" i="2"/>
  <c r="K4489" i="2"/>
  <c r="J4489" i="2"/>
  <c r="I4489" i="2"/>
  <c r="H4489" i="2"/>
  <c r="G4489" i="2"/>
  <c r="F4489" i="2"/>
  <c r="E4489" i="2"/>
  <c r="AB4488" i="2"/>
  <c r="AA4488" i="2"/>
  <c r="Z4488" i="2"/>
  <c r="Y4488" i="2"/>
  <c r="X4488" i="2"/>
  <c r="W4488" i="2"/>
  <c r="V4488" i="2"/>
  <c r="U4488" i="2"/>
  <c r="T4488" i="2"/>
  <c r="S4488" i="2"/>
  <c r="R4488" i="2"/>
  <c r="Q4488" i="2"/>
  <c r="P4488" i="2"/>
  <c r="O4488" i="2"/>
  <c r="N4488" i="2"/>
  <c r="M4488" i="2"/>
  <c r="L4488" i="2"/>
  <c r="K4488" i="2"/>
  <c r="J4488" i="2"/>
  <c r="I4488" i="2"/>
  <c r="H4488" i="2"/>
  <c r="G4488" i="2"/>
  <c r="F4488" i="2"/>
  <c r="E4488" i="2"/>
  <c r="AB4482" i="2"/>
  <c r="AA4482" i="2"/>
  <c r="Z4482" i="2"/>
  <c r="Y4482" i="2"/>
  <c r="X4482" i="2"/>
  <c r="W4482" i="2"/>
  <c r="V4482" i="2"/>
  <c r="U4482" i="2"/>
  <c r="T4482" i="2"/>
  <c r="S4482" i="2"/>
  <c r="R4482" i="2"/>
  <c r="Q4482" i="2"/>
  <c r="P4482" i="2"/>
  <c r="O4482" i="2"/>
  <c r="N4482" i="2"/>
  <c r="M4482" i="2"/>
  <c r="L4482" i="2"/>
  <c r="K4482" i="2"/>
  <c r="J4482" i="2"/>
  <c r="I4482" i="2"/>
  <c r="H4482" i="2"/>
  <c r="G4482" i="2"/>
  <c r="F4482" i="2"/>
  <c r="E4482" i="2"/>
  <c r="AB4481" i="2"/>
  <c r="AA4481" i="2"/>
  <c r="Z4481" i="2"/>
  <c r="Y4481" i="2"/>
  <c r="X4481" i="2"/>
  <c r="W4481" i="2"/>
  <c r="V4481" i="2"/>
  <c r="U4481" i="2"/>
  <c r="T4481" i="2"/>
  <c r="S4481" i="2"/>
  <c r="R4481" i="2"/>
  <c r="Q4481" i="2"/>
  <c r="P4481" i="2"/>
  <c r="O4481" i="2"/>
  <c r="N4481" i="2"/>
  <c r="M4481" i="2"/>
  <c r="L4481" i="2"/>
  <c r="K4481" i="2"/>
  <c r="J4481" i="2"/>
  <c r="I4481" i="2"/>
  <c r="H4481" i="2"/>
  <c r="G4481" i="2"/>
  <c r="F4481" i="2"/>
  <c r="E4481" i="2"/>
  <c r="AB4475" i="2"/>
  <c r="AA4475" i="2"/>
  <c r="Z4475" i="2"/>
  <c r="Y4475" i="2"/>
  <c r="X4475" i="2"/>
  <c r="W4475" i="2"/>
  <c r="V4475" i="2"/>
  <c r="U4475" i="2"/>
  <c r="T4475" i="2"/>
  <c r="S4475" i="2"/>
  <c r="R4475" i="2"/>
  <c r="Q4475" i="2"/>
  <c r="P4475" i="2"/>
  <c r="O4475" i="2"/>
  <c r="N4475" i="2"/>
  <c r="M4475" i="2"/>
  <c r="L4475" i="2"/>
  <c r="K4475" i="2"/>
  <c r="J4475" i="2"/>
  <c r="I4475" i="2"/>
  <c r="H4475" i="2"/>
  <c r="G4475" i="2"/>
  <c r="F4475" i="2"/>
  <c r="E4475" i="2"/>
  <c r="AB4474" i="2"/>
  <c r="AA4474" i="2"/>
  <c r="Z4474" i="2"/>
  <c r="Y4474" i="2"/>
  <c r="X4474" i="2"/>
  <c r="W4474" i="2"/>
  <c r="V4474" i="2"/>
  <c r="U4474" i="2"/>
  <c r="T4474" i="2"/>
  <c r="S4474" i="2"/>
  <c r="R4474" i="2"/>
  <c r="Q4474" i="2"/>
  <c r="P4474" i="2"/>
  <c r="O4474" i="2"/>
  <c r="N4474" i="2"/>
  <c r="M4474" i="2"/>
  <c r="L4474" i="2"/>
  <c r="K4474" i="2"/>
  <c r="J4474" i="2"/>
  <c r="I4474" i="2"/>
  <c r="H4474" i="2"/>
  <c r="G4474" i="2"/>
  <c r="F4474" i="2"/>
  <c r="E4474" i="2"/>
  <c r="AB4468" i="2"/>
  <c r="AA4468" i="2"/>
  <c r="Z4468" i="2"/>
  <c r="Y4468" i="2"/>
  <c r="X4468" i="2"/>
  <c r="W4468" i="2"/>
  <c r="V4468" i="2"/>
  <c r="U4468" i="2"/>
  <c r="T4468" i="2"/>
  <c r="S4468" i="2"/>
  <c r="R4468" i="2"/>
  <c r="Q4468" i="2"/>
  <c r="P4468" i="2"/>
  <c r="O4468" i="2"/>
  <c r="N4468" i="2"/>
  <c r="M4468" i="2"/>
  <c r="L4468" i="2"/>
  <c r="K4468" i="2"/>
  <c r="J4468" i="2"/>
  <c r="I4468" i="2"/>
  <c r="H4468" i="2"/>
  <c r="G4468" i="2"/>
  <c r="F4468" i="2"/>
  <c r="E4468" i="2"/>
  <c r="AB4467" i="2"/>
  <c r="AA4467" i="2"/>
  <c r="Z4467" i="2"/>
  <c r="Y4467" i="2"/>
  <c r="X4467" i="2"/>
  <c r="W4467" i="2"/>
  <c r="V4467" i="2"/>
  <c r="U4467" i="2"/>
  <c r="T4467" i="2"/>
  <c r="S4467" i="2"/>
  <c r="R4467" i="2"/>
  <c r="Q4467" i="2"/>
  <c r="P4467" i="2"/>
  <c r="O4467" i="2"/>
  <c r="N4467" i="2"/>
  <c r="M4467" i="2"/>
  <c r="L4467" i="2"/>
  <c r="K4467" i="2"/>
  <c r="J4467" i="2"/>
  <c r="I4467" i="2"/>
  <c r="H4467" i="2"/>
  <c r="G4467" i="2"/>
  <c r="F4467" i="2"/>
  <c r="E4467" i="2"/>
  <c r="AB4461" i="2"/>
  <c r="AA4461" i="2"/>
  <c r="Z4461" i="2"/>
  <c r="Y4461" i="2"/>
  <c r="X4461" i="2"/>
  <c r="W4461" i="2"/>
  <c r="V4461" i="2"/>
  <c r="U4461" i="2"/>
  <c r="T4461" i="2"/>
  <c r="S4461" i="2"/>
  <c r="R4461" i="2"/>
  <c r="Q4461" i="2"/>
  <c r="P4461" i="2"/>
  <c r="O4461" i="2"/>
  <c r="N4461" i="2"/>
  <c r="M4461" i="2"/>
  <c r="L4461" i="2"/>
  <c r="K4461" i="2"/>
  <c r="J4461" i="2"/>
  <c r="I4461" i="2"/>
  <c r="H4461" i="2"/>
  <c r="G4461" i="2"/>
  <c r="F4461" i="2"/>
  <c r="E4461" i="2"/>
  <c r="AB4460" i="2"/>
  <c r="AA4460" i="2"/>
  <c r="Z4460" i="2"/>
  <c r="Y4460" i="2"/>
  <c r="X4460" i="2"/>
  <c r="W4460" i="2"/>
  <c r="V4460" i="2"/>
  <c r="U4460" i="2"/>
  <c r="T4460" i="2"/>
  <c r="S4460" i="2"/>
  <c r="R4460" i="2"/>
  <c r="Q4460" i="2"/>
  <c r="P4460" i="2"/>
  <c r="O4460" i="2"/>
  <c r="N4460" i="2"/>
  <c r="M4460" i="2"/>
  <c r="L4460" i="2"/>
  <c r="K4460" i="2"/>
  <c r="J4460" i="2"/>
  <c r="I4460" i="2"/>
  <c r="H4460" i="2"/>
  <c r="G4460" i="2"/>
  <c r="F4460" i="2"/>
  <c r="E4460" i="2"/>
  <c r="AB4454" i="2"/>
  <c r="AA4454" i="2"/>
  <c r="Z4454" i="2"/>
  <c r="Y4454" i="2"/>
  <c r="X4454" i="2"/>
  <c r="W4454" i="2"/>
  <c r="V4454" i="2"/>
  <c r="U4454" i="2"/>
  <c r="T4454" i="2"/>
  <c r="S4454" i="2"/>
  <c r="R4454" i="2"/>
  <c r="Q4454" i="2"/>
  <c r="P4454" i="2"/>
  <c r="O4454" i="2"/>
  <c r="N4454" i="2"/>
  <c r="M4454" i="2"/>
  <c r="L4454" i="2"/>
  <c r="K4454" i="2"/>
  <c r="J4454" i="2"/>
  <c r="I4454" i="2"/>
  <c r="H4454" i="2"/>
  <c r="G4454" i="2"/>
  <c r="F4454" i="2"/>
  <c r="E4454" i="2"/>
  <c r="AB4453" i="2"/>
  <c r="AA4453" i="2"/>
  <c r="Z4453" i="2"/>
  <c r="Y4453" i="2"/>
  <c r="X4453" i="2"/>
  <c r="W4453" i="2"/>
  <c r="V4453" i="2"/>
  <c r="U4453" i="2"/>
  <c r="T4453" i="2"/>
  <c r="S4453" i="2"/>
  <c r="R4453" i="2"/>
  <c r="Q4453" i="2"/>
  <c r="P4453" i="2"/>
  <c r="O4453" i="2"/>
  <c r="N4453" i="2"/>
  <c r="M4453" i="2"/>
  <c r="L4453" i="2"/>
  <c r="K4453" i="2"/>
  <c r="J4453" i="2"/>
  <c r="I4453" i="2"/>
  <c r="H4453" i="2"/>
  <c r="G4453" i="2"/>
  <c r="F4453" i="2"/>
  <c r="E4453" i="2"/>
  <c r="AB4447" i="2"/>
  <c r="AA4447" i="2"/>
  <c r="Z4447" i="2"/>
  <c r="Y4447" i="2"/>
  <c r="X4447" i="2"/>
  <c r="W4447" i="2"/>
  <c r="V4447" i="2"/>
  <c r="U4447" i="2"/>
  <c r="T4447" i="2"/>
  <c r="S4447" i="2"/>
  <c r="R4447" i="2"/>
  <c r="Q4447" i="2"/>
  <c r="P4447" i="2"/>
  <c r="O4447" i="2"/>
  <c r="N4447" i="2"/>
  <c r="M4447" i="2"/>
  <c r="L4447" i="2"/>
  <c r="K4447" i="2"/>
  <c r="J4447" i="2"/>
  <c r="I4447" i="2"/>
  <c r="H4447" i="2"/>
  <c r="G4447" i="2"/>
  <c r="F4447" i="2"/>
  <c r="E4447" i="2"/>
  <c r="AB4446" i="2"/>
  <c r="AA4446" i="2"/>
  <c r="Z4446" i="2"/>
  <c r="Y4446" i="2"/>
  <c r="X4446" i="2"/>
  <c r="W4446" i="2"/>
  <c r="V4446" i="2"/>
  <c r="U4446" i="2"/>
  <c r="T4446" i="2"/>
  <c r="S4446" i="2"/>
  <c r="R4446" i="2"/>
  <c r="Q4446" i="2"/>
  <c r="P4446" i="2"/>
  <c r="O4446" i="2"/>
  <c r="N4446" i="2"/>
  <c r="M4446" i="2"/>
  <c r="L4446" i="2"/>
  <c r="K4446" i="2"/>
  <c r="J4446" i="2"/>
  <c r="I4446" i="2"/>
  <c r="H4446" i="2"/>
  <c r="G4446" i="2"/>
  <c r="F4446" i="2"/>
  <c r="E4446" i="2"/>
  <c r="AB4440" i="2"/>
  <c r="AA4440" i="2"/>
  <c r="Z4440" i="2"/>
  <c r="Y4440" i="2"/>
  <c r="X4440" i="2"/>
  <c r="W4440" i="2"/>
  <c r="V4440" i="2"/>
  <c r="U4440" i="2"/>
  <c r="T4440" i="2"/>
  <c r="S4440" i="2"/>
  <c r="R4440" i="2"/>
  <c r="Q4440" i="2"/>
  <c r="P4440" i="2"/>
  <c r="O4440" i="2"/>
  <c r="N4440" i="2"/>
  <c r="M4440" i="2"/>
  <c r="L4440" i="2"/>
  <c r="K4440" i="2"/>
  <c r="J4440" i="2"/>
  <c r="I4440" i="2"/>
  <c r="H4440" i="2"/>
  <c r="G4440" i="2"/>
  <c r="F4440" i="2"/>
  <c r="E4440" i="2"/>
  <c r="AB4439" i="2"/>
  <c r="AA4439" i="2"/>
  <c r="Z4439" i="2"/>
  <c r="Y4439" i="2"/>
  <c r="X4439" i="2"/>
  <c r="W4439" i="2"/>
  <c r="V4439" i="2"/>
  <c r="U4439" i="2"/>
  <c r="T4439" i="2"/>
  <c r="S4439" i="2"/>
  <c r="R4439" i="2"/>
  <c r="Q4439" i="2"/>
  <c r="P4439" i="2"/>
  <c r="O4439" i="2"/>
  <c r="N4439" i="2"/>
  <c r="M4439" i="2"/>
  <c r="L4439" i="2"/>
  <c r="K4439" i="2"/>
  <c r="J4439" i="2"/>
  <c r="I4439" i="2"/>
  <c r="H4439" i="2"/>
  <c r="G4439" i="2"/>
  <c r="F4439" i="2"/>
  <c r="E4439" i="2"/>
  <c r="AB4433" i="2"/>
  <c r="AA4433" i="2"/>
  <c r="Z4433" i="2"/>
  <c r="Y4433" i="2"/>
  <c r="X4433" i="2"/>
  <c r="W4433" i="2"/>
  <c r="V4433" i="2"/>
  <c r="U4433" i="2"/>
  <c r="T4433" i="2"/>
  <c r="S4433" i="2"/>
  <c r="R4433" i="2"/>
  <c r="Q4433" i="2"/>
  <c r="P4433" i="2"/>
  <c r="O4433" i="2"/>
  <c r="N4433" i="2"/>
  <c r="M4433" i="2"/>
  <c r="L4433" i="2"/>
  <c r="K4433" i="2"/>
  <c r="J4433" i="2"/>
  <c r="I4433" i="2"/>
  <c r="H4433" i="2"/>
  <c r="G4433" i="2"/>
  <c r="F4433" i="2"/>
  <c r="E4433" i="2"/>
  <c r="AB4432" i="2"/>
  <c r="AA4432" i="2"/>
  <c r="Z4432" i="2"/>
  <c r="Y4432" i="2"/>
  <c r="X4432" i="2"/>
  <c r="W4432" i="2"/>
  <c r="V4432" i="2"/>
  <c r="U4432" i="2"/>
  <c r="T4432" i="2"/>
  <c r="S4432" i="2"/>
  <c r="R4432" i="2"/>
  <c r="Q4432" i="2"/>
  <c r="P4432" i="2"/>
  <c r="O4432" i="2"/>
  <c r="N4432" i="2"/>
  <c r="M4432" i="2"/>
  <c r="L4432" i="2"/>
  <c r="K4432" i="2"/>
  <c r="J4432" i="2"/>
  <c r="I4432" i="2"/>
  <c r="H4432" i="2"/>
  <c r="G4432" i="2"/>
  <c r="F4432" i="2"/>
  <c r="E4432" i="2"/>
  <c r="AB4426" i="2"/>
  <c r="AA4426" i="2"/>
  <c r="Z4426" i="2"/>
  <c r="Y4426" i="2"/>
  <c r="X4426" i="2"/>
  <c r="W4426" i="2"/>
  <c r="V4426" i="2"/>
  <c r="U4426" i="2"/>
  <c r="T4426" i="2"/>
  <c r="S4426" i="2"/>
  <c r="R4426" i="2"/>
  <c r="Q4426" i="2"/>
  <c r="P4426" i="2"/>
  <c r="O4426" i="2"/>
  <c r="N4426" i="2"/>
  <c r="M4426" i="2"/>
  <c r="L4426" i="2"/>
  <c r="K4426" i="2"/>
  <c r="J4426" i="2"/>
  <c r="I4426" i="2"/>
  <c r="H4426" i="2"/>
  <c r="G4426" i="2"/>
  <c r="F4426" i="2"/>
  <c r="E4426" i="2"/>
  <c r="AB4425" i="2"/>
  <c r="AA4425" i="2"/>
  <c r="Z4425" i="2"/>
  <c r="Y4425" i="2"/>
  <c r="X4425" i="2"/>
  <c r="W4425" i="2"/>
  <c r="V4425" i="2"/>
  <c r="U4425" i="2"/>
  <c r="T4425" i="2"/>
  <c r="S4425" i="2"/>
  <c r="R4425" i="2"/>
  <c r="Q4425" i="2"/>
  <c r="P4425" i="2"/>
  <c r="O4425" i="2"/>
  <c r="N4425" i="2"/>
  <c r="M4425" i="2"/>
  <c r="L4425" i="2"/>
  <c r="K4425" i="2"/>
  <c r="J4425" i="2"/>
  <c r="I4425" i="2"/>
  <c r="H4425" i="2"/>
  <c r="G4425" i="2"/>
  <c r="F4425" i="2"/>
  <c r="E4425" i="2"/>
  <c r="AB4419" i="2"/>
  <c r="AA4419" i="2"/>
  <c r="Z4419" i="2"/>
  <c r="Y4419" i="2"/>
  <c r="X4419" i="2"/>
  <c r="W4419" i="2"/>
  <c r="V4419" i="2"/>
  <c r="U4419" i="2"/>
  <c r="T4419" i="2"/>
  <c r="S4419" i="2"/>
  <c r="R4419" i="2"/>
  <c r="Q4419" i="2"/>
  <c r="P4419" i="2"/>
  <c r="O4419" i="2"/>
  <c r="N4419" i="2"/>
  <c r="M4419" i="2"/>
  <c r="L4419" i="2"/>
  <c r="K4419" i="2"/>
  <c r="J4419" i="2"/>
  <c r="I4419" i="2"/>
  <c r="H4419" i="2"/>
  <c r="G4419" i="2"/>
  <c r="F4419" i="2"/>
  <c r="E4419" i="2"/>
  <c r="AB4418" i="2"/>
  <c r="AA4418" i="2"/>
  <c r="Z4418" i="2"/>
  <c r="Y4418" i="2"/>
  <c r="X4418" i="2"/>
  <c r="W4418" i="2"/>
  <c r="V4418" i="2"/>
  <c r="U4418" i="2"/>
  <c r="T4418" i="2"/>
  <c r="S4418" i="2"/>
  <c r="R4418" i="2"/>
  <c r="Q4418" i="2"/>
  <c r="P4418" i="2"/>
  <c r="O4418" i="2"/>
  <c r="N4418" i="2"/>
  <c r="M4418" i="2"/>
  <c r="L4418" i="2"/>
  <c r="K4418" i="2"/>
  <c r="J4418" i="2"/>
  <c r="I4418" i="2"/>
  <c r="H4418" i="2"/>
  <c r="G4418" i="2"/>
  <c r="F4418" i="2"/>
  <c r="E4418" i="2"/>
  <c r="AB4412" i="2"/>
  <c r="AA4412" i="2"/>
  <c r="Z4412" i="2"/>
  <c r="Y4412" i="2"/>
  <c r="X4412" i="2"/>
  <c r="W4412" i="2"/>
  <c r="V4412" i="2"/>
  <c r="U4412" i="2"/>
  <c r="T4412" i="2"/>
  <c r="S4412" i="2"/>
  <c r="R4412" i="2"/>
  <c r="Q4412" i="2"/>
  <c r="P4412" i="2"/>
  <c r="O4412" i="2"/>
  <c r="N4412" i="2"/>
  <c r="M4412" i="2"/>
  <c r="L4412" i="2"/>
  <c r="K4412" i="2"/>
  <c r="J4412" i="2"/>
  <c r="I4412" i="2"/>
  <c r="H4412" i="2"/>
  <c r="G4412" i="2"/>
  <c r="F4412" i="2"/>
  <c r="E4412" i="2"/>
  <c r="AB4411" i="2"/>
  <c r="AA4411" i="2"/>
  <c r="Z4411" i="2"/>
  <c r="Y4411" i="2"/>
  <c r="X4411" i="2"/>
  <c r="W4411" i="2"/>
  <c r="V4411" i="2"/>
  <c r="U4411" i="2"/>
  <c r="T4411" i="2"/>
  <c r="S4411" i="2"/>
  <c r="R4411" i="2"/>
  <c r="Q4411" i="2"/>
  <c r="P4411" i="2"/>
  <c r="O4411" i="2"/>
  <c r="N4411" i="2"/>
  <c r="M4411" i="2"/>
  <c r="L4411" i="2"/>
  <c r="K4411" i="2"/>
  <c r="J4411" i="2"/>
  <c r="I4411" i="2"/>
  <c r="H4411" i="2"/>
  <c r="G4411" i="2"/>
  <c r="F4411" i="2"/>
  <c r="E4411" i="2"/>
  <c r="AB4397" i="2"/>
  <c r="AA4397" i="2"/>
  <c r="Z4397" i="2"/>
  <c r="Y4397" i="2"/>
  <c r="X4397" i="2"/>
  <c r="W4397" i="2"/>
  <c r="V4397" i="2"/>
  <c r="U4397" i="2"/>
  <c r="T4397" i="2"/>
  <c r="S4397" i="2"/>
  <c r="R4397" i="2"/>
  <c r="Q4397" i="2"/>
  <c r="P4397" i="2"/>
  <c r="O4397" i="2"/>
  <c r="N4397" i="2"/>
  <c r="M4397" i="2"/>
  <c r="L4397" i="2"/>
  <c r="K4397" i="2"/>
  <c r="J4397" i="2"/>
  <c r="I4397" i="2"/>
  <c r="H4397" i="2"/>
  <c r="G4397" i="2"/>
  <c r="F4397" i="2"/>
  <c r="E4397" i="2"/>
  <c r="AB4396" i="2"/>
  <c r="AA4396" i="2"/>
  <c r="Z4396" i="2"/>
  <c r="Y4396" i="2"/>
  <c r="X4396" i="2"/>
  <c r="W4396" i="2"/>
  <c r="V4396" i="2"/>
  <c r="U4396" i="2"/>
  <c r="T4396" i="2"/>
  <c r="S4396" i="2"/>
  <c r="R4396" i="2"/>
  <c r="Q4396" i="2"/>
  <c r="P4396" i="2"/>
  <c r="O4396" i="2"/>
  <c r="N4396" i="2"/>
  <c r="M4396" i="2"/>
  <c r="L4396" i="2"/>
  <c r="K4396" i="2"/>
  <c r="J4396" i="2"/>
  <c r="I4396" i="2"/>
  <c r="H4396" i="2"/>
  <c r="G4396" i="2"/>
  <c r="F4396" i="2"/>
  <c r="E4396" i="2"/>
  <c r="AB4390" i="2"/>
  <c r="AA4390" i="2"/>
  <c r="Z4390" i="2"/>
  <c r="Y4390" i="2"/>
  <c r="X4390" i="2"/>
  <c r="W4390" i="2"/>
  <c r="V4390" i="2"/>
  <c r="U4390" i="2"/>
  <c r="T4390" i="2"/>
  <c r="S4390" i="2"/>
  <c r="R4390" i="2"/>
  <c r="Q4390" i="2"/>
  <c r="P4390" i="2"/>
  <c r="O4390" i="2"/>
  <c r="N4390" i="2"/>
  <c r="M4390" i="2"/>
  <c r="L4390" i="2"/>
  <c r="K4390" i="2"/>
  <c r="J4390" i="2"/>
  <c r="I4390" i="2"/>
  <c r="H4390" i="2"/>
  <c r="G4390" i="2"/>
  <c r="F4390" i="2"/>
  <c r="E4390" i="2"/>
  <c r="AB4389" i="2"/>
  <c r="AA4389" i="2"/>
  <c r="Z4389" i="2"/>
  <c r="Y4389" i="2"/>
  <c r="X4389" i="2"/>
  <c r="W4389" i="2"/>
  <c r="V4389" i="2"/>
  <c r="U4389" i="2"/>
  <c r="T4389" i="2"/>
  <c r="S4389" i="2"/>
  <c r="R4389" i="2"/>
  <c r="Q4389" i="2"/>
  <c r="P4389" i="2"/>
  <c r="O4389" i="2"/>
  <c r="N4389" i="2"/>
  <c r="M4389" i="2"/>
  <c r="L4389" i="2"/>
  <c r="K4389" i="2"/>
  <c r="J4389" i="2"/>
  <c r="I4389" i="2"/>
  <c r="H4389" i="2"/>
  <c r="G4389" i="2"/>
  <c r="F4389" i="2"/>
  <c r="E4389" i="2"/>
  <c r="AB4383" i="2"/>
  <c r="AA4383" i="2"/>
  <c r="Z4383" i="2"/>
  <c r="Y4383" i="2"/>
  <c r="X4383" i="2"/>
  <c r="W4383" i="2"/>
  <c r="V4383" i="2"/>
  <c r="U4383" i="2"/>
  <c r="T4383" i="2"/>
  <c r="S4383" i="2"/>
  <c r="R4383" i="2"/>
  <c r="Q4383" i="2"/>
  <c r="P4383" i="2"/>
  <c r="O4383" i="2"/>
  <c r="N4383" i="2"/>
  <c r="M4383" i="2"/>
  <c r="L4383" i="2"/>
  <c r="K4383" i="2"/>
  <c r="J4383" i="2"/>
  <c r="I4383" i="2"/>
  <c r="H4383" i="2"/>
  <c r="G4383" i="2"/>
  <c r="F4383" i="2"/>
  <c r="E4383" i="2"/>
  <c r="AB4382" i="2"/>
  <c r="AA4382" i="2"/>
  <c r="Z4382" i="2"/>
  <c r="Y4382" i="2"/>
  <c r="X4382" i="2"/>
  <c r="W4382" i="2"/>
  <c r="V4382" i="2"/>
  <c r="U4382" i="2"/>
  <c r="T4382" i="2"/>
  <c r="S4382" i="2"/>
  <c r="R4382" i="2"/>
  <c r="Q4382" i="2"/>
  <c r="P4382" i="2"/>
  <c r="O4382" i="2"/>
  <c r="N4382" i="2"/>
  <c r="M4382" i="2"/>
  <c r="L4382" i="2"/>
  <c r="K4382" i="2"/>
  <c r="J4382" i="2"/>
  <c r="I4382" i="2"/>
  <c r="H4382" i="2"/>
  <c r="G4382" i="2"/>
  <c r="F4382" i="2"/>
  <c r="E4382" i="2"/>
  <c r="AB4376" i="2"/>
  <c r="AA4376" i="2"/>
  <c r="Z4376" i="2"/>
  <c r="Y4376" i="2"/>
  <c r="X4376" i="2"/>
  <c r="W4376" i="2"/>
  <c r="V4376" i="2"/>
  <c r="U4376" i="2"/>
  <c r="T4376" i="2"/>
  <c r="S4376" i="2"/>
  <c r="R4376" i="2"/>
  <c r="Q4376" i="2"/>
  <c r="P4376" i="2"/>
  <c r="O4376" i="2"/>
  <c r="N4376" i="2"/>
  <c r="M4376" i="2"/>
  <c r="L4376" i="2"/>
  <c r="K4376" i="2"/>
  <c r="J4376" i="2"/>
  <c r="I4376" i="2"/>
  <c r="H4376" i="2"/>
  <c r="G4376" i="2"/>
  <c r="F4376" i="2"/>
  <c r="AB4375" i="2"/>
  <c r="AA4375" i="2"/>
  <c r="Z4375" i="2"/>
  <c r="Y4375" i="2"/>
  <c r="X4375" i="2"/>
  <c r="W4375" i="2"/>
  <c r="V4375" i="2"/>
  <c r="U4375" i="2"/>
  <c r="T4375" i="2"/>
  <c r="S4375" i="2"/>
  <c r="R4375" i="2"/>
  <c r="Q4375" i="2"/>
  <c r="P4375" i="2"/>
  <c r="O4375" i="2"/>
  <c r="N4375" i="2"/>
  <c r="M4375" i="2"/>
  <c r="L4375" i="2"/>
  <c r="K4375" i="2"/>
  <c r="J4375" i="2"/>
  <c r="I4375" i="2"/>
  <c r="H4375" i="2"/>
  <c r="G4375" i="2"/>
  <c r="F4375" i="2"/>
  <c r="AB4349" i="2"/>
  <c r="AA4349" i="2"/>
  <c r="Z4349" i="2"/>
  <c r="Y4349" i="2"/>
  <c r="X4349" i="2"/>
  <c r="W4349" i="2"/>
  <c r="V4349" i="2"/>
  <c r="U4349" i="2"/>
  <c r="T4349" i="2"/>
  <c r="S4349" i="2"/>
  <c r="R4349" i="2"/>
  <c r="Q4349" i="2"/>
  <c r="P4349" i="2"/>
  <c r="O4349" i="2"/>
  <c r="N4349" i="2"/>
  <c r="M4349" i="2"/>
  <c r="L4349" i="2"/>
  <c r="K4349" i="2"/>
  <c r="J4349" i="2"/>
  <c r="I4349" i="2"/>
  <c r="H4349" i="2"/>
  <c r="G4349" i="2"/>
  <c r="F4349" i="2"/>
  <c r="AB4347" i="2"/>
  <c r="AA4347" i="2"/>
  <c r="Z4347" i="2"/>
  <c r="Y4347" i="2"/>
  <c r="X4347" i="2"/>
  <c r="W4347" i="2"/>
  <c r="V4347" i="2"/>
  <c r="U4347" i="2"/>
  <c r="T4347" i="2"/>
  <c r="S4347" i="2"/>
  <c r="R4347" i="2"/>
  <c r="Q4347" i="2"/>
  <c r="P4347" i="2"/>
  <c r="O4347" i="2"/>
  <c r="N4347" i="2"/>
  <c r="M4347" i="2"/>
  <c r="L4347" i="2"/>
  <c r="K4347" i="2"/>
  <c r="J4347" i="2"/>
  <c r="I4347" i="2"/>
  <c r="H4347" i="2"/>
  <c r="G4347" i="2"/>
  <c r="F4347" i="2"/>
  <c r="AB4341" i="2"/>
  <c r="AA4341" i="2"/>
  <c r="Z4341" i="2"/>
  <c r="Y4341" i="2"/>
  <c r="X4341" i="2"/>
  <c r="W4341" i="2"/>
  <c r="V4341" i="2"/>
  <c r="U4341" i="2"/>
  <c r="T4341" i="2"/>
  <c r="S4341" i="2"/>
  <c r="R4341" i="2"/>
  <c r="Q4341" i="2"/>
  <c r="P4341" i="2"/>
  <c r="O4341" i="2"/>
  <c r="N4341" i="2"/>
  <c r="M4341" i="2"/>
  <c r="L4341" i="2"/>
  <c r="K4341" i="2"/>
  <c r="J4341" i="2"/>
  <c r="I4341" i="2"/>
  <c r="H4341" i="2"/>
  <c r="G4341" i="2"/>
  <c r="F4341" i="2"/>
  <c r="E4341" i="2"/>
  <c r="AB4340" i="2"/>
  <c r="AA4340" i="2"/>
  <c r="Z4340" i="2"/>
  <c r="Y4340" i="2"/>
  <c r="X4340" i="2"/>
  <c r="W4340" i="2"/>
  <c r="V4340" i="2"/>
  <c r="U4340" i="2"/>
  <c r="T4340" i="2"/>
  <c r="S4340" i="2"/>
  <c r="R4340" i="2"/>
  <c r="Q4340" i="2"/>
  <c r="P4340" i="2"/>
  <c r="O4340" i="2"/>
  <c r="N4340" i="2"/>
  <c r="M4340" i="2"/>
  <c r="L4340" i="2"/>
  <c r="K4340" i="2"/>
  <c r="J4340" i="2"/>
  <c r="I4340" i="2"/>
  <c r="H4340" i="2"/>
  <c r="G4340" i="2"/>
  <c r="F4340" i="2"/>
  <c r="E4340" i="2"/>
  <c r="AB4334" i="2"/>
  <c r="AA4334" i="2"/>
  <c r="Z4334" i="2"/>
  <c r="Y4334" i="2"/>
  <c r="X4334" i="2"/>
  <c r="W4334" i="2"/>
  <c r="V4334" i="2"/>
  <c r="U4334" i="2"/>
  <c r="T4334" i="2"/>
  <c r="S4334" i="2"/>
  <c r="R4334" i="2"/>
  <c r="Q4334" i="2"/>
  <c r="P4334" i="2"/>
  <c r="O4334" i="2"/>
  <c r="N4334" i="2"/>
  <c r="M4334" i="2"/>
  <c r="L4334" i="2"/>
  <c r="K4334" i="2"/>
  <c r="J4334" i="2"/>
  <c r="I4334" i="2"/>
  <c r="H4334" i="2"/>
  <c r="G4334" i="2"/>
  <c r="F4334" i="2"/>
  <c r="E4334" i="2"/>
  <c r="AB4333" i="2"/>
  <c r="AA4333" i="2"/>
  <c r="Z4333" i="2"/>
  <c r="Y4333" i="2"/>
  <c r="X4333" i="2"/>
  <c r="W4333" i="2"/>
  <c r="V4333" i="2"/>
  <c r="U4333" i="2"/>
  <c r="T4333" i="2"/>
  <c r="S4333" i="2"/>
  <c r="R4333" i="2"/>
  <c r="Q4333" i="2"/>
  <c r="P4333" i="2"/>
  <c r="O4333" i="2"/>
  <c r="N4333" i="2"/>
  <c r="M4333" i="2"/>
  <c r="L4333" i="2"/>
  <c r="K4333" i="2"/>
  <c r="J4333" i="2"/>
  <c r="I4333" i="2"/>
  <c r="H4333" i="2"/>
  <c r="G4333" i="2"/>
  <c r="F4333" i="2"/>
  <c r="E4333" i="2"/>
  <c r="AB4327" i="2"/>
  <c r="AA4327" i="2"/>
  <c r="Z4327" i="2"/>
  <c r="Y4327" i="2"/>
  <c r="X4327" i="2"/>
  <c r="W4327" i="2"/>
  <c r="V4327" i="2"/>
  <c r="U4327" i="2"/>
  <c r="T4327" i="2"/>
  <c r="S4327" i="2"/>
  <c r="R4327" i="2"/>
  <c r="Q4327" i="2"/>
  <c r="P4327" i="2"/>
  <c r="O4327" i="2"/>
  <c r="N4327" i="2"/>
  <c r="M4327" i="2"/>
  <c r="L4327" i="2"/>
  <c r="K4327" i="2"/>
  <c r="J4327" i="2"/>
  <c r="I4327" i="2"/>
  <c r="H4327" i="2"/>
  <c r="G4327" i="2"/>
  <c r="F4327" i="2"/>
  <c r="AB4326" i="2"/>
  <c r="AA4326" i="2"/>
  <c r="Z4326" i="2"/>
  <c r="Y4326" i="2"/>
  <c r="X4326" i="2"/>
  <c r="W4326" i="2"/>
  <c r="V4326" i="2"/>
  <c r="U4326" i="2"/>
  <c r="T4326" i="2"/>
  <c r="S4326" i="2"/>
  <c r="R4326" i="2"/>
  <c r="Q4326" i="2"/>
  <c r="P4326" i="2"/>
  <c r="O4326" i="2"/>
  <c r="N4326" i="2"/>
  <c r="M4326" i="2"/>
  <c r="L4326" i="2"/>
  <c r="K4326" i="2"/>
  <c r="J4326" i="2"/>
  <c r="I4326" i="2"/>
  <c r="H4326" i="2"/>
  <c r="G4326" i="2"/>
  <c r="F4326" i="2"/>
  <c r="AB4259" i="2"/>
  <c r="AA4259" i="2"/>
  <c r="Z4259" i="2"/>
  <c r="Y4259" i="2"/>
  <c r="X4259" i="2"/>
  <c r="W4259" i="2"/>
  <c r="V4259" i="2"/>
  <c r="U4259" i="2"/>
  <c r="T4259" i="2"/>
  <c r="S4259" i="2"/>
  <c r="R4259" i="2"/>
  <c r="Q4259" i="2"/>
  <c r="P4259" i="2"/>
  <c r="O4259" i="2"/>
  <c r="N4259" i="2"/>
  <c r="M4259" i="2"/>
  <c r="L4259" i="2"/>
  <c r="K4259" i="2"/>
  <c r="J4259" i="2"/>
  <c r="I4259" i="2"/>
  <c r="H4259" i="2"/>
  <c r="G4259" i="2"/>
  <c r="F4259" i="2"/>
  <c r="AB4257" i="2"/>
  <c r="AA4257" i="2"/>
  <c r="Z4257" i="2"/>
  <c r="Y4257" i="2"/>
  <c r="X4257" i="2"/>
  <c r="W4257" i="2"/>
  <c r="V4257" i="2"/>
  <c r="U4257" i="2"/>
  <c r="T4257" i="2"/>
  <c r="S4257" i="2"/>
  <c r="R4257" i="2"/>
  <c r="Q4257" i="2"/>
  <c r="P4257" i="2"/>
  <c r="O4257" i="2"/>
  <c r="N4257" i="2"/>
  <c r="M4257" i="2"/>
  <c r="L4257" i="2"/>
  <c r="K4257" i="2"/>
  <c r="J4257" i="2"/>
  <c r="I4257" i="2"/>
  <c r="H4257" i="2"/>
  <c r="G4257" i="2"/>
  <c r="F4257" i="2"/>
  <c r="AB4237" i="2"/>
  <c r="AA4237" i="2"/>
  <c r="Z4237" i="2"/>
  <c r="Y4237" i="2"/>
  <c r="X4237" i="2"/>
  <c r="W4237" i="2"/>
  <c r="V4237" i="2"/>
  <c r="U4237" i="2"/>
  <c r="T4237" i="2"/>
  <c r="S4237" i="2"/>
  <c r="R4237" i="2"/>
  <c r="Q4237" i="2"/>
  <c r="P4237" i="2"/>
  <c r="O4237" i="2"/>
  <c r="N4237" i="2"/>
  <c r="M4237" i="2"/>
  <c r="L4237" i="2"/>
  <c r="K4237" i="2"/>
  <c r="J4237" i="2"/>
  <c r="I4237" i="2"/>
  <c r="H4237" i="2"/>
  <c r="G4237" i="2"/>
  <c r="F4237" i="2"/>
  <c r="E4237" i="2"/>
  <c r="AB4236" i="2"/>
  <c r="AA4236" i="2"/>
  <c r="Z4236" i="2"/>
  <c r="Y4236" i="2"/>
  <c r="X4236" i="2"/>
  <c r="W4236" i="2"/>
  <c r="V4236" i="2"/>
  <c r="U4236" i="2"/>
  <c r="T4236" i="2"/>
  <c r="S4236" i="2"/>
  <c r="R4236" i="2"/>
  <c r="Q4236" i="2"/>
  <c r="P4236" i="2"/>
  <c r="O4236" i="2"/>
  <c r="N4236" i="2"/>
  <c r="M4236" i="2"/>
  <c r="L4236" i="2"/>
  <c r="K4236" i="2"/>
  <c r="J4236" i="2"/>
  <c r="I4236" i="2"/>
  <c r="H4236" i="2"/>
  <c r="G4236" i="2"/>
  <c r="F4236" i="2"/>
  <c r="E4236" i="2"/>
  <c r="AB4230" i="2"/>
  <c r="AA4230" i="2"/>
  <c r="Z4230" i="2"/>
  <c r="Y4230" i="2"/>
  <c r="X4230" i="2"/>
  <c r="W4230" i="2"/>
  <c r="V4230" i="2"/>
  <c r="U4230" i="2"/>
  <c r="T4230" i="2"/>
  <c r="S4230" i="2"/>
  <c r="R4230" i="2"/>
  <c r="Q4230" i="2"/>
  <c r="P4230" i="2"/>
  <c r="O4230" i="2"/>
  <c r="N4230" i="2"/>
  <c r="M4230" i="2"/>
  <c r="L4230" i="2"/>
  <c r="K4230" i="2"/>
  <c r="J4230" i="2"/>
  <c r="I4230" i="2"/>
  <c r="H4230" i="2"/>
  <c r="G4230" i="2"/>
  <c r="F4230" i="2"/>
  <c r="E4230" i="2"/>
  <c r="AB4229" i="2"/>
  <c r="AA4229" i="2"/>
  <c r="Z4229" i="2"/>
  <c r="Y4229" i="2"/>
  <c r="X4229" i="2"/>
  <c r="W4229" i="2"/>
  <c r="V4229" i="2"/>
  <c r="U4229" i="2"/>
  <c r="T4229" i="2"/>
  <c r="S4229" i="2"/>
  <c r="R4229" i="2"/>
  <c r="Q4229" i="2"/>
  <c r="P4229" i="2"/>
  <c r="O4229" i="2"/>
  <c r="N4229" i="2"/>
  <c r="M4229" i="2"/>
  <c r="L4229" i="2"/>
  <c r="K4229" i="2"/>
  <c r="J4229" i="2"/>
  <c r="I4229" i="2"/>
  <c r="H4229" i="2"/>
  <c r="G4229" i="2"/>
  <c r="F4229" i="2"/>
  <c r="E4229" i="2"/>
  <c r="AB4216" i="2"/>
  <c r="AA4216" i="2"/>
  <c r="Z4216" i="2"/>
  <c r="Y4216" i="2"/>
  <c r="X4216" i="2"/>
  <c r="W4216" i="2"/>
  <c r="V4216" i="2"/>
  <c r="U4216" i="2"/>
  <c r="T4216" i="2"/>
  <c r="S4216" i="2"/>
  <c r="R4216" i="2"/>
  <c r="Q4216" i="2"/>
  <c r="P4216" i="2"/>
  <c r="O4216" i="2"/>
  <c r="N4216" i="2"/>
  <c r="M4216" i="2"/>
  <c r="L4216" i="2"/>
  <c r="K4216" i="2"/>
  <c r="J4216" i="2"/>
  <c r="I4216" i="2"/>
  <c r="H4216" i="2"/>
  <c r="G4216" i="2"/>
  <c r="F4216" i="2"/>
  <c r="E4216" i="2"/>
  <c r="AB4215" i="2"/>
  <c r="AA4215" i="2"/>
  <c r="Z4215" i="2"/>
  <c r="Y4215" i="2"/>
  <c r="X4215" i="2"/>
  <c r="W4215" i="2"/>
  <c r="V4215" i="2"/>
  <c r="U4215" i="2"/>
  <c r="T4215" i="2"/>
  <c r="S4215" i="2"/>
  <c r="R4215" i="2"/>
  <c r="Q4215" i="2"/>
  <c r="P4215" i="2"/>
  <c r="O4215" i="2"/>
  <c r="N4215" i="2"/>
  <c r="M4215" i="2"/>
  <c r="L4215" i="2"/>
  <c r="K4215" i="2"/>
  <c r="J4215" i="2"/>
  <c r="I4215" i="2"/>
  <c r="H4215" i="2"/>
  <c r="G4215" i="2"/>
  <c r="F4215" i="2"/>
  <c r="E4215" i="2"/>
  <c r="AB4195" i="2"/>
  <c r="AA4195" i="2"/>
  <c r="Z4195" i="2"/>
  <c r="Y4195" i="2"/>
  <c r="X4195" i="2"/>
  <c r="W4195" i="2"/>
  <c r="V4195" i="2"/>
  <c r="U4195" i="2"/>
  <c r="T4195" i="2"/>
  <c r="S4195" i="2"/>
  <c r="R4195" i="2"/>
  <c r="Q4195" i="2"/>
  <c r="P4195" i="2"/>
  <c r="O4195" i="2"/>
  <c r="N4195" i="2"/>
  <c r="M4195" i="2"/>
  <c r="L4195" i="2"/>
  <c r="K4195" i="2"/>
  <c r="J4195" i="2"/>
  <c r="I4195" i="2"/>
  <c r="H4195" i="2"/>
  <c r="G4195" i="2"/>
  <c r="F4195" i="2"/>
  <c r="E4195" i="2"/>
  <c r="AB4194" i="2"/>
  <c r="AA4194" i="2"/>
  <c r="Z4194" i="2"/>
  <c r="Y4194" i="2"/>
  <c r="X4194" i="2"/>
  <c r="W4194" i="2"/>
  <c r="V4194" i="2"/>
  <c r="U4194" i="2"/>
  <c r="T4194" i="2"/>
  <c r="S4194" i="2"/>
  <c r="R4194" i="2"/>
  <c r="Q4194" i="2"/>
  <c r="P4194" i="2"/>
  <c r="O4194" i="2"/>
  <c r="N4194" i="2"/>
  <c r="M4194" i="2"/>
  <c r="L4194" i="2"/>
  <c r="K4194" i="2"/>
  <c r="J4194" i="2"/>
  <c r="I4194" i="2"/>
  <c r="H4194" i="2"/>
  <c r="G4194" i="2"/>
  <c r="F4194" i="2"/>
  <c r="E4194" i="2"/>
  <c r="AB4188" i="2"/>
  <c r="AA4188" i="2"/>
  <c r="Z4188" i="2"/>
  <c r="Y4188" i="2"/>
  <c r="X4188" i="2"/>
  <c r="W4188" i="2"/>
  <c r="V4188" i="2"/>
  <c r="U4188" i="2"/>
  <c r="T4188" i="2"/>
  <c r="S4188" i="2"/>
  <c r="R4188" i="2"/>
  <c r="Q4188" i="2"/>
  <c r="P4188" i="2"/>
  <c r="O4188" i="2"/>
  <c r="N4188" i="2"/>
  <c r="M4188" i="2"/>
  <c r="L4188" i="2"/>
  <c r="K4188" i="2"/>
  <c r="J4188" i="2"/>
  <c r="I4188" i="2"/>
  <c r="H4188" i="2"/>
  <c r="G4188" i="2"/>
  <c r="F4188" i="2"/>
  <c r="E4188" i="2"/>
  <c r="AB4187" i="2"/>
  <c r="AA4187" i="2"/>
  <c r="Z4187" i="2"/>
  <c r="Y4187" i="2"/>
  <c r="X4187" i="2"/>
  <c r="W4187" i="2"/>
  <c r="V4187" i="2"/>
  <c r="U4187" i="2"/>
  <c r="T4187" i="2"/>
  <c r="S4187" i="2"/>
  <c r="R4187" i="2"/>
  <c r="Q4187" i="2"/>
  <c r="P4187" i="2"/>
  <c r="O4187" i="2"/>
  <c r="N4187" i="2"/>
  <c r="M4187" i="2"/>
  <c r="L4187" i="2"/>
  <c r="K4187" i="2"/>
  <c r="J4187" i="2"/>
  <c r="I4187" i="2"/>
  <c r="H4187" i="2"/>
  <c r="G4187" i="2"/>
  <c r="F4187" i="2"/>
  <c r="E4187" i="2"/>
  <c r="AB4181" i="2"/>
  <c r="AA4181" i="2"/>
  <c r="Z4181" i="2"/>
  <c r="Y4181" i="2"/>
  <c r="X4181" i="2"/>
  <c r="W4181" i="2"/>
  <c r="V4181" i="2"/>
  <c r="U4181" i="2"/>
  <c r="T4181" i="2"/>
  <c r="S4181" i="2"/>
  <c r="R4181" i="2"/>
  <c r="Q4181" i="2"/>
  <c r="P4181" i="2"/>
  <c r="O4181" i="2"/>
  <c r="N4181" i="2"/>
  <c r="M4181" i="2"/>
  <c r="L4181" i="2"/>
  <c r="K4181" i="2"/>
  <c r="J4181" i="2"/>
  <c r="I4181" i="2"/>
  <c r="H4181" i="2"/>
  <c r="G4181" i="2"/>
  <c r="F4181" i="2"/>
  <c r="E4181" i="2"/>
  <c r="AB4180" i="2"/>
  <c r="AA4180" i="2"/>
  <c r="Z4180" i="2"/>
  <c r="Y4180" i="2"/>
  <c r="X4180" i="2"/>
  <c r="W4180" i="2"/>
  <c r="V4180" i="2"/>
  <c r="U4180" i="2"/>
  <c r="T4180" i="2"/>
  <c r="S4180" i="2"/>
  <c r="R4180" i="2"/>
  <c r="Q4180" i="2"/>
  <c r="P4180" i="2"/>
  <c r="O4180" i="2"/>
  <c r="N4180" i="2"/>
  <c r="M4180" i="2"/>
  <c r="L4180" i="2"/>
  <c r="K4180" i="2"/>
  <c r="J4180" i="2"/>
  <c r="I4180" i="2"/>
  <c r="H4180" i="2"/>
  <c r="G4180" i="2"/>
  <c r="F4180" i="2"/>
  <c r="E4180" i="2"/>
  <c r="AB4174" i="2"/>
  <c r="AA4174" i="2"/>
  <c r="Z4174" i="2"/>
  <c r="Y4174" i="2"/>
  <c r="X4174" i="2"/>
  <c r="W4174" i="2"/>
  <c r="V4174" i="2"/>
  <c r="U4174" i="2"/>
  <c r="T4174" i="2"/>
  <c r="S4174" i="2"/>
  <c r="R4174" i="2"/>
  <c r="Q4174" i="2"/>
  <c r="P4174" i="2"/>
  <c r="O4174" i="2"/>
  <c r="N4174" i="2"/>
  <c r="M4174" i="2"/>
  <c r="L4174" i="2"/>
  <c r="K4174" i="2"/>
  <c r="J4174" i="2"/>
  <c r="I4174" i="2"/>
  <c r="H4174" i="2"/>
  <c r="G4174" i="2"/>
  <c r="F4174" i="2"/>
  <c r="E4174" i="2"/>
  <c r="AB4173" i="2"/>
  <c r="AA4173" i="2"/>
  <c r="Z4173" i="2"/>
  <c r="Y4173" i="2"/>
  <c r="X4173" i="2"/>
  <c r="W4173" i="2"/>
  <c r="V4173" i="2"/>
  <c r="U4173" i="2"/>
  <c r="T4173" i="2"/>
  <c r="S4173" i="2"/>
  <c r="R4173" i="2"/>
  <c r="Q4173" i="2"/>
  <c r="P4173" i="2"/>
  <c r="O4173" i="2"/>
  <c r="N4173" i="2"/>
  <c r="M4173" i="2"/>
  <c r="L4173" i="2"/>
  <c r="K4173" i="2"/>
  <c r="J4173" i="2"/>
  <c r="I4173" i="2"/>
  <c r="H4173" i="2"/>
  <c r="G4173" i="2"/>
  <c r="F4173" i="2"/>
  <c r="E4173" i="2"/>
  <c r="AB4167" i="2"/>
  <c r="AA4167" i="2"/>
  <c r="Z4167" i="2"/>
  <c r="Y4167" i="2"/>
  <c r="X4167" i="2"/>
  <c r="W4167" i="2"/>
  <c r="V4167" i="2"/>
  <c r="U4167" i="2"/>
  <c r="T4167" i="2"/>
  <c r="S4167" i="2"/>
  <c r="R4167" i="2"/>
  <c r="Q4167" i="2"/>
  <c r="P4167" i="2"/>
  <c r="O4167" i="2"/>
  <c r="N4167" i="2"/>
  <c r="M4167" i="2"/>
  <c r="L4167" i="2"/>
  <c r="K4167" i="2"/>
  <c r="J4167" i="2"/>
  <c r="I4167" i="2"/>
  <c r="H4167" i="2"/>
  <c r="G4167" i="2"/>
  <c r="F4167" i="2"/>
  <c r="E4167" i="2"/>
  <c r="AB4166" i="2"/>
  <c r="AA4166" i="2"/>
  <c r="Z4166" i="2"/>
  <c r="Y4166" i="2"/>
  <c r="X4166" i="2"/>
  <c r="W4166" i="2"/>
  <c r="V4166" i="2"/>
  <c r="U4166" i="2"/>
  <c r="T4166" i="2"/>
  <c r="S4166" i="2"/>
  <c r="R4166" i="2"/>
  <c r="Q4166" i="2"/>
  <c r="P4166" i="2"/>
  <c r="O4166" i="2"/>
  <c r="N4166" i="2"/>
  <c r="M4166" i="2"/>
  <c r="L4166" i="2"/>
  <c r="K4166" i="2"/>
  <c r="J4166" i="2"/>
  <c r="I4166" i="2"/>
  <c r="H4166" i="2"/>
  <c r="G4166" i="2"/>
  <c r="F4166" i="2"/>
  <c r="E4166" i="2"/>
  <c r="AB4160" i="2"/>
  <c r="AA4160" i="2"/>
  <c r="Z4160" i="2"/>
  <c r="Y4160" i="2"/>
  <c r="X4160" i="2"/>
  <c r="W4160" i="2"/>
  <c r="V4160" i="2"/>
  <c r="U4160" i="2"/>
  <c r="T4160" i="2"/>
  <c r="S4160" i="2"/>
  <c r="R4160" i="2"/>
  <c r="Q4160" i="2"/>
  <c r="P4160" i="2"/>
  <c r="O4160" i="2"/>
  <c r="N4160" i="2"/>
  <c r="M4160" i="2"/>
  <c r="L4160" i="2"/>
  <c r="K4160" i="2"/>
  <c r="J4160" i="2"/>
  <c r="I4160" i="2"/>
  <c r="H4160" i="2"/>
  <c r="G4160" i="2"/>
  <c r="F4160" i="2"/>
  <c r="AB4159" i="2"/>
  <c r="AA4159" i="2"/>
  <c r="Z4159" i="2"/>
  <c r="Y4159" i="2"/>
  <c r="X4159" i="2"/>
  <c r="W4159" i="2"/>
  <c r="V4159" i="2"/>
  <c r="U4159" i="2"/>
  <c r="T4159" i="2"/>
  <c r="S4159" i="2"/>
  <c r="R4159" i="2"/>
  <c r="Q4159" i="2"/>
  <c r="P4159" i="2"/>
  <c r="O4159" i="2"/>
  <c r="N4159" i="2"/>
  <c r="M4159" i="2"/>
  <c r="L4159" i="2"/>
  <c r="K4159" i="2"/>
  <c r="J4159" i="2"/>
  <c r="I4159" i="2"/>
  <c r="H4159" i="2"/>
  <c r="G4159" i="2"/>
  <c r="F4159" i="2"/>
  <c r="AB4133" i="2"/>
  <c r="AA4133" i="2"/>
  <c r="Z4133" i="2"/>
  <c r="Y4133" i="2"/>
  <c r="X4133" i="2"/>
  <c r="W4133" i="2"/>
  <c r="V4133" i="2"/>
  <c r="U4133" i="2"/>
  <c r="T4133" i="2"/>
  <c r="S4133" i="2"/>
  <c r="R4133" i="2"/>
  <c r="Q4133" i="2"/>
  <c r="P4133" i="2"/>
  <c r="O4133" i="2"/>
  <c r="N4133" i="2"/>
  <c r="M4133" i="2"/>
  <c r="L4133" i="2"/>
  <c r="K4133" i="2"/>
  <c r="J4133" i="2"/>
  <c r="I4133" i="2"/>
  <c r="H4133" i="2"/>
  <c r="G4133" i="2"/>
  <c r="F4133" i="2"/>
  <c r="E4133" i="2"/>
  <c r="AB4132" i="2"/>
  <c r="AA4132" i="2"/>
  <c r="Z4132" i="2"/>
  <c r="Y4132" i="2"/>
  <c r="X4132" i="2"/>
  <c r="W4132" i="2"/>
  <c r="V4132" i="2"/>
  <c r="U4132" i="2"/>
  <c r="T4132" i="2"/>
  <c r="S4132" i="2"/>
  <c r="R4132" i="2"/>
  <c r="Q4132" i="2"/>
  <c r="P4132" i="2"/>
  <c r="O4132" i="2"/>
  <c r="N4132" i="2"/>
  <c r="M4132" i="2"/>
  <c r="L4132" i="2"/>
  <c r="K4132" i="2"/>
  <c r="J4132" i="2"/>
  <c r="I4132" i="2"/>
  <c r="H4132" i="2"/>
  <c r="G4132" i="2"/>
  <c r="F4132" i="2"/>
  <c r="E4132" i="2"/>
  <c r="AB4127" i="2"/>
  <c r="AA4127" i="2"/>
  <c r="Z4127" i="2"/>
  <c r="Y4127" i="2"/>
  <c r="X4127" i="2"/>
  <c r="W4127" i="2"/>
  <c r="V4127" i="2"/>
  <c r="U4127" i="2"/>
  <c r="T4127" i="2"/>
  <c r="S4127" i="2"/>
  <c r="R4127" i="2"/>
  <c r="Q4127" i="2"/>
  <c r="P4127" i="2"/>
  <c r="O4127" i="2"/>
  <c r="N4127" i="2"/>
  <c r="M4127" i="2"/>
  <c r="L4127" i="2"/>
  <c r="K4127" i="2"/>
  <c r="J4127" i="2"/>
  <c r="I4127" i="2"/>
  <c r="H4127" i="2"/>
  <c r="G4127" i="2"/>
  <c r="F4127" i="2"/>
  <c r="E4127" i="2"/>
  <c r="AB4126" i="2"/>
  <c r="AA4126" i="2"/>
  <c r="Z4126" i="2"/>
  <c r="Y4126" i="2"/>
  <c r="X4126" i="2"/>
  <c r="W4126" i="2"/>
  <c r="V4126" i="2"/>
  <c r="U4126" i="2"/>
  <c r="T4126" i="2"/>
  <c r="S4126" i="2"/>
  <c r="R4126" i="2"/>
  <c r="Q4126" i="2"/>
  <c r="P4126" i="2"/>
  <c r="O4126" i="2"/>
  <c r="N4126" i="2"/>
  <c r="M4126" i="2"/>
  <c r="L4126" i="2"/>
  <c r="K4126" i="2"/>
  <c r="J4126" i="2"/>
  <c r="I4126" i="2"/>
  <c r="H4126" i="2"/>
  <c r="G4126" i="2"/>
  <c r="F4126" i="2"/>
  <c r="E4126" i="2"/>
  <c r="AB4121" i="2"/>
  <c r="AA4121" i="2"/>
  <c r="Z4121" i="2"/>
  <c r="Y4121" i="2"/>
  <c r="X4121" i="2"/>
  <c r="W4121" i="2"/>
  <c r="V4121" i="2"/>
  <c r="U4121" i="2"/>
  <c r="T4121" i="2"/>
  <c r="S4121" i="2"/>
  <c r="R4121" i="2"/>
  <c r="Q4121" i="2"/>
  <c r="P4121" i="2"/>
  <c r="O4121" i="2"/>
  <c r="N4121" i="2"/>
  <c r="M4121" i="2"/>
  <c r="L4121" i="2"/>
  <c r="K4121" i="2"/>
  <c r="J4121" i="2"/>
  <c r="I4121" i="2"/>
  <c r="H4121" i="2"/>
  <c r="G4121" i="2"/>
  <c r="F4121" i="2"/>
  <c r="E4121" i="2"/>
  <c r="AB4120" i="2"/>
  <c r="AA4120" i="2"/>
  <c r="Z4120" i="2"/>
  <c r="Y4120" i="2"/>
  <c r="X4120" i="2"/>
  <c r="W4120" i="2"/>
  <c r="V4120" i="2"/>
  <c r="U4120" i="2"/>
  <c r="T4120" i="2"/>
  <c r="S4120" i="2"/>
  <c r="R4120" i="2"/>
  <c r="Q4120" i="2"/>
  <c r="P4120" i="2"/>
  <c r="O4120" i="2"/>
  <c r="N4120" i="2"/>
  <c r="M4120" i="2"/>
  <c r="L4120" i="2"/>
  <c r="K4120" i="2"/>
  <c r="J4120" i="2"/>
  <c r="I4120" i="2"/>
  <c r="H4120" i="2"/>
  <c r="G4120" i="2"/>
  <c r="F4120" i="2"/>
  <c r="E4120" i="2"/>
  <c r="AB4115" i="2"/>
  <c r="AA4115" i="2"/>
  <c r="Z4115" i="2"/>
  <c r="Y4115" i="2"/>
  <c r="X4115" i="2"/>
  <c r="W4115" i="2"/>
  <c r="V4115" i="2"/>
  <c r="U4115" i="2"/>
  <c r="T4115" i="2"/>
  <c r="S4115" i="2"/>
  <c r="R4115" i="2"/>
  <c r="Q4115" i="2"/>
  <c r="P4115" i="2"/>
  <c r="O4115" i="2"/>
  <c r="N4115" i="2"/>
  <c r="M4115" i="2"/>
  <c r="L4115" i="2"/>
  <c r="K4115" i="2"/>
  <c r="J4115" i="2"/>
  <c r="I4115" i="2"/>
  <c r="H4115" i="2"/>
  <c r="G4115" i="2"/>
  <c r="F4115" i="2"/>
  <c r="AB4114" i="2"/>
  <c r="AA4114" i="2"/>
  <c r="Z4114" i="2"/>
  <c r="Y4114" i="2"/>
  <c r="X4114" i="2"/>
  <c r="W4114" i="2"/>
  <c r="V4114" i="2"/>
  <c r="U4114" i="2"/>
  <c r="T4114" i="2"/>
  <c r="S4114" i="2"/>
  <c r="R4114" i="2"/>
  <c r="Q4114" i="2"/>
  <c r="P4114" i="2"/>
  <c r="O4114" i="2"/>
  <c r="N4114" i="2"/>
  <c r="M4114" i="2"/>
  <c r="L4114" i="2"/>
  <c r="K4114" i="2"/>
  <c r="J4114" i="2"/>
  <c r="I4114" i="2"/>
  <c r="H4114" i="2"/>
  <c r="G4114" i="2"/>
  <c r="F4114" i="2"/>
  <c r="AB4102" i="2"/>
  <c r="AA4102" i="2"/>
  <c r="Z4102" i="2"/>
  <c r="Y4102" i="2"/>
  <c r="X4102" i="2"/>
  <c r="W4102" i="2"/>
  <c r="V4102" i="2"/>
  <c r="U4102" i="2"/>
  <c r="T4102" i="2"/>
  <c r="S4102" i="2"/>
  <c r="R4102" i="2"/>
  <c r="Q4102" i="2"/>
  <c r="P4102" i="2"/>
  <c r="O4102" i="2"/>
  <c r="N4102" i="2"/>
  <c r="M4102" i="2"/>
  <c r="L4102" i="2"/>
  <c r="K4102" i="2"/>
  <c r="J4102" i="2"/>
  <c r="I4102" i="2"/>
  <c r="H4102" i="2"/>
  <c r="G4102" i="2"/>
  <c r="F4102" i="2"/>
  <c r="AB4100" i="2"/>
  <c r="AA4100" i="2"/>
  <c r="Z4100" i="2"/>
  <c r="Y4100" i="2"/>
  <c r="X4100" i="2"/>
  <c r="W4100" i="2"/>
  <c r="V4100" i="2"/>
  <c r="U4100" i="2"/>
  <c r="T4100" i="2"/>
  <c r="S4100" i="2"/>
  <c r="R4100" i="2"/>
  <c r="Q4100" i="2"/>
  <c r="P4100" i="2"/>
  <c r="O4100" i="2"/>
  <c r="N4100" i="2"/>
  <c r="M4100" i="2"/>
  <c r="L4100" i="2"/>
  <c r="K4100" i="2"/>
  <c r="J4100" i="2"/>
  <c r="I4100" i="2"/>
  <c r="H4100" i="2"/>
  <c r="G4100" i="2"/>
  <c r="F4100" i="2"/>
  <c r="AB4094" i="2"/>
  <c r="AA4094" i="2"/>
  <c r="Z4094" i="2"/>
  <c r="Y4094" i="2"/>
  <c r="X4094" i="2"/>
  <c r="W4094" i="2"/>
  <c r="V4094" i="2"/>
  <c r="U4094" i="2"/>
  <c r="T4094" i="2"/>
  <c r="S4094" i="2"/>
  <c r="R4094" i="2"/>
  <c r="Q4094" i="2"/>
  <c r="P4094" i="2"/>
  <c r="O4094" i="2"/>
  <c r="N4094" i="2"/>
  <c r="M4094" i="2"/>
  <c r="L4094" i="2"/>
  <c r="K4094" i="2"/>
  <c r="J4094" i="2"/>
  <c r="I4094" i="2"/>
  <c r="H4094" i="2"/>
  <c r="G4094" i="2"/>
  <c r="F4094" i="2"/>
  <c r="E4094" i="2"/>
  <c r="AB4093" i="2"/>
  <c r="AA4093" i="2"/>
  <c r="Z4093" i="2"/>
  <c r="Y4093" i="2"/>
  <c r="X4093" i="2"/>
  <c r="W4093" i="2"/>
  <c r="V4093" i="2"/>
  <c r="U4093" i="2"/>
  <c r="T4093" i="2"/>
  <c r="S4093" i="2"/>
  <c r="R4093" i="2"/>
  <c r="Q4093" i="2"/>
  <c r="P4093" i="2"/>
  <c r="O4093" i="2"/>
  <c r="N4093" i="2"/>
  <c r="M4093" i="2"/>
  <c r="L4093" i="2"/>
  <c r="K4093" i="2"/>
  <c r="J4093" i="2"/>
  <c r="I4093" i="2"/>
  <c r="H4093" i="2"/>
  <c r="G4093" i="2"/>
  <c r="F4093" i="2"/>
  <c r="E4093" i="2"/>
  <c r="AB4080" i="2"/>
  <c r="AA4080" i="2"/>
  <c r="Z4080" i="2"/>
  <c r="Y4080" i="2"/>
  <c r="X4080" i="2"/>
  <c r="W4080" i="2"/>
  <c r="V4080" i="2"/>
  <c r="U4080" i="2"/>
  <c r="T4080" i="2"/>
  <c r="S4080" i="2"/>
  <c r="R4080" i="2"/>
  <c r="Q4080" i="2"/>
  <c r="P4080" i="2"/>
  <c r="O4080" i="2"/>
  <c r="N4080" i="2"/>
  <c r="M4080" i="2"/>
  <c r="L4080" i="2"/>
  <c r="K4080" i="2"/>
  <c r="J4080" i="2"/>
  <c r="I4080" i="2"/>
  <c r="H4080" i="2"/>
  <c r="G4080" i="2"/>
  <c r="F4080" i="2"/>
  <c r="E4080" i="2"/>
  <c r="AB4079" i="2"/>
  <c r="AA4079" i="2"/>
  <c r="Z4079" i="2"/>
  <c r="Y4079" i="2"/>
  <c r="X4079" i="2"/>
  <c r="W4079" i="2"/>
  <c r="V4079" i="2"/>
  <c r="U4079" i="2"/>
  <c r="T4079" i="2"/>
  <c r="S4079" i="2"/>
  <c r="R4079" i="2"/>
  <c r="Q4079" i="2"/>
  <c r="P4079" i="2"/>
  <c r="O4079" i="2"/>
  <c r="N4079" i="2"/>
  <c r="M4079" i="2"/>
  <c r="L4079" i="2"/>
  <c r="K4079" i="2"/>
  <c r="J4079" i="2"/>
  <c r="I4079" i="2"/>
  <c r="H4079" i="2"/>
  <c r="G4079" i="2"/>
  <c r="F4079" i="2"/>
  <c r="E4079" i="2"/>
  <c r="AB4073" i="2"/>
  <c r="AA4073" i="2"/>
  <c r="Z4073" i="2"/>
  <c r="Y4073" i="2"/>
  <c r="X4073" i="2"/>
  <c r="W4073" i="2"/>
  <c r="V4073" i="2"/>
  <c r="U4073" i="2"/>
  <c r="T4073" i="2"/>
  <c r="S4073" i="2"/>
  <c r="R4073" i="2"/>
  <c r="Q4073" i="2"/>
  <c r="P4073" i="2"/>
  <c r="O4073" i="2"/>
  <c r="N4073" i="2"/>
  <c r="M4073" i="2"/>
  <c r="L4073" i="2"/>
  <c r="K4073" i="2"/>
  <c r="J4073" i="2"/>
  <c r="I4073" i="2"/>
  <c r="H4073" i="2"/>
  <c r="G4073" i="2"/>
  <c r="F4073" i="2"/>
  <c r="E4073" i="2"/>
  <c r="AB4072" i="2"/>
  <c r="AA4072" i="2"/>
  <c r="Z4072" i="2"/>
  <c r="Y4072" i="2"/>
  <c r="X4072" i="2"/>
  <c r="W4072" i="2"/>
  <c r="V4072" i="2"/>
  <c r="U4072" i="2"/>
  <c r="T4072" i="2"/>
  <c r="S4072" i="2"/>
  <c r="R4072" i="2"/>
  <c r="Q4072" i="2"/>
  <c r="P4072" i="2"/>
  <c r="O4072" i="2"/>
  <c r="N4072" i="2"/>
  <c r="M4072" i="2"/>
  <c r="L4072" i="2"/>
  <c r="K4072" i="2"/>
  <c r="J4072" i="2"/>
  <c r="I4072" i="2"/>
  <c r="H4072" i="2"/>
  <c r="G4072" i="2"/>
  <c r="F4072" i="2"/>
  <c r="E4072" i="2"/>
  <c r="AB4066" i="2"/>
  <c r="AA4066" i="2"/>
  <c r="Z4066" i="2"/>
  <c r="Y4066" i="2"/>
  <c r="X4066" i="2"/>
  <c r="W4066" i="2"/>
  <c r="V4066" i="2"/>
  <c r="U4066" i="2"/>
  <c r="T4066" i="2"/>
  <c r="S4066" i="2"/>
  <c r="R4066" i="2"/>
  <c r="Q4066" i="2"/>
  <c r="P4066" i="2"/>
  <c r="O4066" i="2"/>
  <c r="N4066" i="2"/>
  <c r="M4066" i="2"/>
  <c r="L4066" i="2"/>
  <c r="K4066" i="2"/>
  <c r="J4066" i="2"/>
  <c r="I4066" i="2"/>
  <c r="H4066" i="2"/>
  <c r="G4066" i="2"/>
  <c r="F4066" i="2"/>
  <c r="E4066" i="2"/>
  <c r="AB4065" i="2"/>
  <c r="AA4065" i="2"/>
  <c r="Z4065" i="2"/>
  <c r="Y4065" i="2"/>
  <c r="X4065" i="2"/>
  <c r="W4065" i="2"/>
  <c r="V4065" i="2"/>
  <c r="U4065" i="2"/>
  <c r="T4065" i="2"/>
  <c r="S4065" i="2"/>
  <c r="R4065" i="2"/>
  <c r="Q4065" i="2"/>
  <c r="P4065" i="2"/>
  <c r="O4065" i="2"/>
  <c r="N4065" i="2"/>
  <c r="M4065" i="2"/>
  <c r="L4065" i="2"/>
  <c r="K4065" i="2"/>
  <c r="J4065" i="2"/>
  <c r="I4065" i="2"/>
  <c r="H4065" i="2"/>
  <c r="G4065" i="2"/>
  <c r="F4065" i="2"/>
  <c r="E4065" i="2"/>
  <c r="AB4059" i="2"/>
  <c r="AA4059" i="2"/>
  <c r="Z4059" i="2"/>
  <c r="Y4059" i="2"/>
  <c r="X4059" i="2"/>
  <c r="W4059" i="2"/>
  <c r="V4059" i="2"/>
  <c r="U4059" i="2"/>
  <c r="T4059" i="2"/>
  <c r="S4059" i="2"/>
  <c r="R4059" i="2"/>
  <c r="Q4059" i="2"/>
  <c r="P4059" i="2"/>
  <c r="O4059" i="2"/>
  <c r="N4059" i="2"/>
  <c r="M4059" i="2"/>
  <c r="L4059" i="2"/>
  <c r="K4059" i="2"/>
  <c r="J4059" i="2"/>
  <c r="I4059" i="2"/>
  <c r="H4059" i="2"/>
  <c r="G4059" i="2"/>
  <c r="F4059" i="2"/>
  <c r="E4059" i="2"/>
  <c r="AB4058" i="2"/>
  <c r="AA4058" i="2"/>
  <c r="Z4058" i="2"/>
  <c r="Y4058" i="2"/>
  <c r="X4058" i="2"/>
  <c r="W4058" i="2"/>
  <c r="V4058" i="2"/>
  <c r="U4058" i="2"/>
  <c r="T4058" i="2"/>
  <c r="S4058" i="2"/>
  <c r="R4058" i="2"/>
  <c r="Q4058" i="2"/>
  <c r="P4058" i="2"/>
  <c r="O4058" i="2"/>
  <c r="N4058" i="2"/>
  <c r="M4058" i="2"/>
  <c r="L4058" i="2"/>
  <c r="K4058" i="2"/>
  <c r="J4058" i="2"/>
  <c r="I4058" i="2"/>
  <c r="H4058" i="2"/>
  <c r="G4058" i="2"/>
  <c r="F4058" i="2"/>
  <c r="E4058" i="2"/>
  <c r="AB4052" i="2"/>
  <c r="AA4052" i="2"/>
  <c r="Z4052" i="2"/>
  <c r="Y4052" i="2"/>
  <c r="X4052" i="2"/>
  <c r="W4052" i="2"/>
  <c r="V4052" i="2"/>
  <c r="U4052" i="2"/>
  <c r="T4052" i="2"/>
  <c r="S4052" i="2"/>
  <c r="R4052" i="2"/>
  <c r="Q4052" i="2"/>
  <c r="P4052" i="2"/>
  <c r="O4052" i="2"/>
  <c r="N4052" i="2"/>
  <c r="M4052" i="2"/>
  <c r="L4052" i="2"/>
  <c r="K4052" i="2"/>
  <c r="J4052" i="2"/>
  <c r="I4052" i="2"/>
  <c r="H4052" i="2"/>
  <c r="G4052" i="2"/>
  <c r="F4052" i="2"/>
  <c r="E4052" i="2"/>
  <c r="AB4051" i="2"/>
  <c r="AA4051" i="2"/>
  <c r="Z4051" i="2"/>
  <c r="Y4051" i="2"/>
  <c r="X4051" i="2"/>
  <c r="W4051" i="2"/>
  <c r="V4051" i="2"/>
  <c r="U4051" i="2"/>
  <c r="T4051" i="2"/>
  <c r="S4051" i="2"/>
  <c r="R4051" i="2"/>
  <c r="Q4051" i="2"/>
  <c r="P4051" i="2"/>
  <c r="O4051" i="2"/>
  <c r="N4051" i="2"/>
  <c r="M4051" i="2"/>
  <c r="L4051" i="2"/>
  <c r="K4051" i="2"/>
  <c r="J4051" i="2"/>
  <c r="I4051" i="2"/>
  <c r="H4051" i="2"/>
  <c r="G4051" i="2"/>
  <c r="F4051" i="2"/>
  <c r="E4051" i="2"/>
  <c r="AB4031" i="2"/>
  <c r="AA4031" i="2"/>
  <c r="Z4031" i="2"/>
  <c r="Y4031" i="2"/>
  <c r="X4031" i="2"/>
  <c r="W4031" i="2"/>
  <c r="V4031" i="2"/>
  <c r="U4031" i="2"/>
  <c r="T4031" i="2"/>
  <c r="S4031" i="2"/>
  <c r="R4031" i="2"/>
  <c r="Q4031" i="2"/>
  <c r="P4031" i="2"/>
  <c r="O4031" i="2"/>
  <c r="N4031" i="2"/>
  <c r="M4031" i="2"/>
  <c r="L4031" i="2"/>
  <c r="K4031" i="2"/>
  <c r="J4031" i="2"/>
  <c r="I4031" i="2"/>
  <c r="H4031" i="2"/>
  <c r="G4031" i="2"/>
  <c r="F4031" i="2"/>
  <c r="E4031" i="2"/>
  <c r="AB4030" i="2"/>
  <c r="AA4030" i="2"/>
  <c r="Z4030" i="2"/>
  <c r="Y4030" i="2"/>
  <c r="X4030" i="2"/>
  <c r="W4030" i="2"/>
  <c r="V4030" i="2"/>
  <c r="U4030" i="2"/>
  <c r="T4030" i="2"/>
  <c r="S4030" i="2"/>
  <c r="R4030" i="2"/>
  <c r="Q4030" i="2"/>
  <c r="P4030" i="2"/>
  <c r="O4030" i="2"/>
  <c r="N4030" i="2"/>
  <c r="M4030" i="2"/>
  <c r="L4030" i="2"/>
  <c r="K4030" i="2"/>
  <c r="J4030" i="2"/>
  <c r="I4030" i="2"/>
  <c r="H4030" i="2"/>
  <c r="G4030" i="2"/>
  <c r="F4030" i="2"/>
  <c r="E4030" i="2"/>
  <c r="AB4024" i="2"/>
  <c r="AA4024" i="2"/>
  <c r="Z4024" i="2"/>
  <c r="Y4024" i="2"/>
  <c r="X4024" i="2"/>
  <c r="W4024" i="2"/>
  <c r="V4024" i="2"/>
  <c r="U4024" i="2"/>
  <c r="T4024" i="2"/>
  <c r="S4024" i="2"/>
  <c r="R4024" i="2"/>
  <c r="Q4024" i="2"/>
  <c r="P4024" i="2"/>
  <c r="O4024" i="2"/>
  <c r="N4024" i="2"/>
  <c r="M4024" i="2"/>
  <c r="L4024" i="2"/>
  <c r="K4024" i="2"/>
  <c r="J4024" i="2"/>
  <c r="I4024" i="2"/>
  <c r="H4024" i="2"/>
  <c r="G4024" i="2"/>
  <c r="F4024" i="2"/>
  <c r="E4024" i="2"/>
  <c r="AB4023" i="2"/>
  <c r="AA4023" i="2"/>
  <c r="Z4023" i="2"/>
  <c r="Y4023" i="2"/>
  <c r="X4023" i="2"/>
  <c r="W4023" i="2"/>
  <c r="V4023" i="2"/>
  <c r="U4023" i="2"/>
  <c r="T4023" i="2"/>
  <c r="S4023" i="2"/>
  <c r="R4023" i="2"/>
  <c r="Q4023" i="2"/>
  <c r="P4023" i="2"/>
  <c r="O4023" i="2"/>
  <c r="N4023" i="2"/>
  <c r="M4023" i="2"/>
  <c r="L4023" i="2"/>
  <c r="K4023" i="2"/>
  <c r="J4023" i="2"/>
  <c r="I4023" i="2"/>
  <c r="H4023" i="2"/>
  <c r="G4023" i="2"/>
  <c r="F4023" i="2"/>
  <c r="E4023" i="2"/>
  <c r="AB4017" i="2"/>
  <c r="AA4017" i="2"/>
  <c r="Z4017" i="2"/>
  <c r="Y4017" i="2"/>
  <c r="X4017" i="2"/>
  <c r="W4017" i="2"/>
  <c r="V4017" i="2"/>
  <c r="U4017" i="2"/>
  <c r="T4017" i="2"/>
  <c r="S4017" i="2"/>
  <c r="R4017" i="2"/>
  <c r="Q4017" i="2"/>
  <c r="P4017" i="2"/>
  <c r="O4017" i="2"/>
  <c r="N4017" i="2"/>
  <c r="M4017" i="2"/>
  <c r="L4017" i="2"/>
  <c r="K4017" i="2"/>
  <c r="J4017" i="2"/>
  <c r="I4017" i="2"/>
  <c r="H4017" i="2"/>
  <c r="G4017" i="2"/>
  <c r="F4017" i="2"/>
  <c r="E4017" i="2"/>
  <c r="AB4016" i="2"/>
  <c r="AA4016" i="2"/>
  <c r="Z4016" i="2"/>
  <c r="Y4016" i="2"/>
  <c r="X4016" i="2"/>
  <c r="W4016" i="2"/>
  <c r="V4016" i="2"/>
  <c r="U4016" i="2"/>
  <c r="T4016" i="2"/>
  <c r="S4016" i="2"/>
  <c r="R4016" i="2"/>
  <c r="Q4016" i="2"/>
  <c r="P4016" i="2"/>
  <c r="O4016" i="2"/>
  <c r="N4016" i="2"/>
  <c r="M4016" i="2"/>
  <c r="L4016" i="2"/>
  <c r="K4016" i="2"/>
  <c r="J4016" i="2"/>
  <c r="I4016" i="2"/>
  <c r="H4016" i="2"/>
  <c r="G4016" i="2"/>
  <c r="F4016" i="2"/>
  <c r="E4016" i="2"/>
  <c r="AB4010" i="2"/>
  <c r="AA4010" i="2"/>
  <c r="Z4010" i="2"/>
  <c r="Y4010" i="2"/>
  <c r="X4010" i="2"/>
  <c r="W4010" i="2"/>
  <c r="V4010" i="2"/>
  <c r="U4010" i="2"/>
  <c r="T4010" i="2"/>
  <c r="S4010" i="2"/>
  <c r="R4010" i="2"/>
  <c r="Q4010" i="2"/>
  <c r="P4010" i="2"/>
  <c r="O4010" i="2"/>
  <c r="N4010" i="2"/>
  <c r="M4010" i="2"/>
  <c r="L4010" i="2"/>
  <c r="K4010" i="2"/>
  <c r="J4010" i="2"/>
  <c r="I4010" i="2"/>
  <c r="H4010" i="2"/>
  <c r="G4010" i="2"/>
  <c r="F4010" i="2"/>
  <c r="E4010" i="2"/>
  <c r="AB4009" i="2"/>
  <c r="AA4009" i="2"/>
  <c r="Z4009" i="2"/>
  <c r="Y4009" i="2"/>
  <c r="X4009" i="2"/>
  <c r="W4009" i="2"/>
  <c r="V4009" i="2"/>
  <c r="U4009" i="2"/>
  <c r="T4009" i="2"/>
  <c r="S4009" i="2"/>
  <c r="R4009" i="2"/>
  <c r="Q4009" i="2"/>
  <c r="P4009" i="2"/>
  <c r="O4009" i="2"/>
  <c r="N4009" i="2"/>
  <c r="M4009" i="2"/>
  <c r="L4009" i="2"/>
  <c r="K4009" i="2"/>
  <c r="J4009" i="2"/>
  <c r="I4009" i="2"/>
  <c r="H4009" i="2"/>
  <c r="G4009" i="2"/>
  <c r="F4009" i="2"/>
  <c r="E4009" i="2"/>
  <c r="AB4003" i="2"/>
  <c r="AA4003" i="2"/>
  <c r="Z4003" i="2"/>
  <c r="Y4003" i="2"/>
  <c r="X4003" i="2"/>
  <c r="W4003" i="2"/>
  <c r="V4003" i="2"/>
  <c r="U4003" i="2"/>
  <c r="T4003" i="2"/>
  <c r="S4003" i="2"/>
  <c r="R4003" i="2"/>
  <c r="Q4003" i="2"/>
  <c r="P4003" i="2"/>
  <c r="O4003" i="2"/>
  <c r="N4003" i="2"/>
  <c r="M4003" i="2"/>
  <c r="L4003" i="2"/>
  <c r="K4003" i="2"/>
  <c r="J4003" i="2"/>
  <c r="I4003" i="2"/>
  <c r="H4003" i="2"/>
  <c r="G4003" i="2"/>
  <c r="F4003" i="2"/>
  <c r="E4003" i="2"/>
  <c r="AB4002" i="2"/>
  <c r="AA4002" i="2"/>
  <c r="Z4002" i="2"/>
  <c r="Y4002" i="2"/>
  <c r="X4002" i="2"/>
  <c r="W4002" i="2"/>
  <c r="V4002" i="2"/>
  <c r="U4002" i="2"/>
  <c r="T4002" i="2"/>
  <c r="S4002" i="2"/>
  <c r="R4002" i="2"/>
  <c r="Q4002" i="2"/>
  <c r="P4002" i="2"/>
  <c r="O4002" i="2"/>
  <c r="N4002" i="2"/>
  <c r="M4002" i="2"/>
  <c r="L4002" i="2"/>
  <c r="K4002" i="2"/>
  <c r="J4002" i="2"/>
  <c r="I4002" i="2"/>
  <c r="H4002" i="2"/>
  <c r="G4002" i="2"/>
  <c r="F4002" i="2"/>
  <c r="E4002" i="2"/>
  <c r="AB3989" i="2"/>
  <c r="AA3989" i="2"/>
  <c r="Z3989" i="2"/>
  <c r="Y3989" i="2"/>
  <c r="X3989" i="2"/>
  <c r="W3989" i="2"/>
  <c r="V3989" i="2"/>
  <c r="U3989" i="2"/>
  <c r="T3989" i="2"/>
  <c r="S3989" i="2"/>
  <c r="R3989" i="2"/>
  <c r="Q3989" i="2"/>
  <c r="P3989" i="2"/>
  <c r="O3989" i="2"/>
  <c r="N3989" i="2"/>
  <c r="M3989" i="2"/>
  <c r="L3989" i="2"/>
  <c r="K3989" i="2"/>
  <c r="J3989" i="2"/>
  <c r="I3989" i="2"/>
  <c r="H3989" i="2"/>
  <c r="G3989" i="2"/>
  <c r="F3989" i="2"/>
  <c r="E3989" i="2"/>
  <c r="AB3988" i="2"/>
  <c r="AA3988" i="2"/>
  <c r="Z3988" i="2"/>
  <c r="Y3988" i="2"/>
  <c r="X3988" i="2"/>
  <c r="W3988" i="2"/>
  <c r="V3988" i="2"/>
  <c r="U3988" i="2"/>
  <c r="T3988" i="2"/>
  <c r="S3988" i="2"/>
  <c r="R3988" i="2"/>
  <c r="Q3988" i="2"/>
  <c r="P3988" i="2"/>
  <c r="O3988" i="2"/>
  <c r="N3988" i="2"/>
  <c r="M3988" i="2"/>
  <c r="L3988" i="2"/>
  <c r="K3988" i="2"/>
  <c r="J3988" i="2"/>
  <c r="I3988" i="2"/>
  <c r="H3988" i="2"/>
  <c r="G3988" i="2"/>
  <c r="F3988" i="2"/>
  <c r="E3988" i="2"/>
  <c r="AB3982" i="2"/>
  <c r="AA3982" i="2"/>
  <c r="Z3982" i="2"/>
  <c r="Y3982" i="2"/>
  <c r="X3982" i="2"/>
  <c r="W3982" i="2"/>
  <c r="V3982" i="2"/>
  <c r="U3982" i="2"/>
  <c r="T3982" i="2"/>
  <c r="S3982" i="2"/>
  <c r="R3982" i="2"/>
  <c r="Q3982" i="2"/>
  <c r="P3982" i="2"/>
  <c r="O3982" i="2"/>
  <c r="N3982" i="2"/>
  <c r="M3982" i="2"/>
  <c r="L3982" i="2"/>
  <c r="K3982" i="2"/>
  <c r="J3982" i="2"/>
  <c r="I3982" i="2"/>
  <c r="H3982" i="2"/>
  <c r="G3982" i="2"/>
  <c r="F3982" i="2"/>
  <c r="E3982" i="2"/>
  <c r="AB3981" i="2"/>
  <c r="AA3981" i="2"/>
  <c r="Z3981" i="2"/>
  <c r="Y3981" i="2"/>
  <c r="X3981" i="2"/>
  <c r="W3981" i="2"/>
  <c r="V3981" i="2"/>
  <c r="U3981" i="2"/>
  <c r="T3981" i="2"/>
  <c r="S3981" i="2"/>
  <c r="R3981" i="2"/>
  <c r="Q3981" i="2"/>
  <c r="P3981" i="2"/>
  <c r="O3981" i="2"/>
  <c r="N3981" i="2"/>
  <c r="M3981" i="2"/>
  <c r="L3981" i="2"/>
  <c r="K3981" i="2"/>
  <c r="J3981" i="2"/>
  <c r="I3981" i="2"/>
  <c r="H3981" i="2"/>
  <c r="G3981" i="2"/>
  <c r="F3981" i="2"/>
  <c r="E3981" i="2"/>
  <c r="AB3975" i="2"/>
  <c r="AA3975" i="2"/>
  <c r="Z3975" i="2"/>
  <c r="Y3975" i="2"/>
  <c r="X3975" i="2"/>
  <c r="W3975" i="2"/>
  <c r="V3975" i="2"/>
  <c r="U3975" i="2"/>
  <c r="T3975" i="2"/>
  <c r="S3975" i="2"/>
  <c r="R3975" i="2"/>
  <c r="Q3975" i="2"/>
  <c r="P3975" i="2"/>
  <c r="O3975" i="2"/>
  <c r="N3975" i="2"/>
  <c r="M3975" i="2"/>
  <c r="L3975" i="2"/>
  <c r="K3975" i="2"/>
  <c r="J3975" i="2"/>
  <c r="I3975" i="2"/>
  <c r="H3975" i="2"/>
  <c r="G3975" i="2"/>
  <c r="F3975" i="2"/>
  <c r="E3975" i="2"/>
  <c r="AB3974" i="2"/>
  <c r="AA3974" i="2"/>
  <c r="Z3974" i="2"/>
  <c r="Y3974" i="2"/>
  <c r="X3974" i="2"/>
  <c r="W3974" i="2"/>
  <c r="V3974" i="2"/>
  <c r="U3974" i="2"/>
  <c r="T3974" i="2"/>
  <c r="S3974" i="2"/>
  <c r="R3974" i="2"/>
  <c r="Q3974" i="2"/>
  <c r="P3974" i="2"/>
  <c r="O3974" i="2"/>
  <c r="N3974" i="2"/>
  <c r="M3974" i="2"/>
  <c r="L3974" i="2"/>
  <c r="K3974" i="2"/>
  <c r="J3974" i="2"/>
  <c r="I3974" i="2"/>
  <c r="H3974" i="2"/>
  <c r="G3974" i="2"/>
  <c r="F3974" i="2"/>
  <c r="E3974" i="2"/>
  <c r="AB3961" i="2"/>
  <c r="AA3961" i="2"/>
  <c r="Z3961" i="2"/>
  <c r="Y3961" i="2"/>
  <c r="X3961" i="2"/>
  <c r="W3961" i="2"/>
  <c r="V3961" i="2"/>
  <c r="U3961" i="2"/>
  <c r="T3961" i="2"/>
  <c r="S3961" i="2"/>
  <c r="R3961" i="2"/>
  <c r="Q3961" i="2"/>
  <c r="P3961" i="2"/>
  <c r="O3961" i="2"/>
  <c r="N3961" i="2"/>
  <c r="M3961" i="2"/>
  <c r="L3961" i="2"/>
  <c r="K3961" i="2"/>
  <c r="J3961" i="2"/>
  <c r="I3961" i="2"/>
  <c r="H3961" i="2"/>
  <c r="G3961" i="2"/>
  <c r="F3961" i="2"/>
  <c r="E3961" i="2"/>
  <c r="AB3960" i="2"/>
  <c r="AA3960" i="2"/>
  <c r="Z3960" i="2"/>
  <c r="Y3960" i="2"/>
  <c r="X3960" i="2"/>
  <c r="W3960" i="2"/>
  <c r="V3960" i="2"/>
  <c r="U3960" i="2"/>
  <c r="T3960" i="2"/>
  <c r="S3960" i="2"/>
  <c r="R3960" i="2"/>
  <c r="Q3960" i="2"/>
  <c r="P3960" i="2"/>
  <c r="O3960" i="2"/>
  <c r="N3960" i="2"/>
  <c r="M3960" i="2"/>
  <c r="L3960" i="2"/>
  <c r="K3960" i="2"/>
  <c r="J3960" i="2"/>
  <c r="I3960" i="2"/>
  <c r="H3960" i="2"/>
  <c r="G3960" i="2"/>
  <c r="F3960" i="2"/>
  <c r="E3960" i="2"/>
  <c r="AB3954" i="2"/>
  <c r="AA3954" i="2"/>
  <c r="Z3954" i="2"/>
  <c r="Y3954" i="2"/>
  <c r="X3954" i="2"/>
  <c r="W3954" i="2"/>
  <c r="V3954" i="2"/>
  <c r="U3954" i="2"/>
  <c r="T3954" i="2"/>
  <c r="S3954" i="2"/>
  <c r="R3954" i="2"/>
  <c r="Q3954" i="2"/>
  <c r="P3954" i="2"/>
  <c r="O3954" i="2"/>
  <c r="N3954" i="2"/>
  <c r="M3954" i="2"/>
  <c r="L3954" i="2"/>
  <c r="K3954" i="2"/>
  <c r="J3954" i="2"/>
  <c r="I3954" i="2"/>
  <c r="H3954" i="2"/>
  <c r="G3954" i="2"/>
  <c r="F3954" i="2"/>
  <c r="E3954" i="2"/>
  <c r="AB3953" i="2"/>
  <c r="AA3953" i="2"/>
  <c r="Z3953" i="2"/>
  <c r="Y3953" i="2"/>
  <c r="X3953" i="2"/>
  <c r="W3953" i="2"/>
  <c r="V3953" i="2"/>
  <c r="U3953" i="2"/>
  <c r="T3953" i="2"/>
  <c r="S3953" i="2"/>
  <c r="R3953" i="2"/>
  <c r="Q3953" i="2"/>
  <c r="P3953" i="2"/>
  <c r="O3953" i="2"/>
  <c r="N3953" i="2"/>
  <c r="M3953" i="2"/>
  <c r="L3953" i="2"/>
  <c r="K3953" i="2"/>
  <c r="J3953" i="2"/>
  <c r="I3953" i="2"/>
  <c r="H3953" i="2"/>
  <c r="G3953" i="2"/>
  <c r="F3953" i="2"/>
  <c r="E3953" i="2"/>
  <c r="AB3947" i="2"/>
  <c r="AA3947" i="2"/>
  <c r="Z3947" i="2"/>
  <c r="Y3947" i="2"/>
  <c r="X3947" i="2"/>
  <c r="W3947" i="2"/>
  <c r="V3947" i="2"/>
  <c r="U3947" i="2"/>
  <c r="T3947" i="2"/>
  <c r="S3947" i="2"/>
  <c r="R3947" i="2"/>
  <c r="Q3947" i="2"/>
  <c r="P3947" i="2"/>
  <c r="O3947" i="2"/>
  <c r="N3947" i="2"/>
  <c r="M3947" i="2"/>
  <c r="L3947" i="2"/>
  <c r="K3947" i="2"/>
  <c r="J3947" i="2"/>
  <c r="I3947" i="2"/>
  <c r="H3947" i="2"/>
  <c r="G3947" i="2"/>
  <c r="F3947" i="2"/>
  <c r="E3947" i="2"/>
  <c r="AB3946" i="2"/>
  <c r="AA3946" i="2"/>
  <c r="Z3946" i="2"/>
  <c r="Y3946" i="2"/>
  <c r="X3946" i="2"/>
  <c r="W3946" i="2"/>
  <c r="V3946" i="2"/>
  <c r="U3946" i="2"/>
  <c r="T3946" i="2"/>
  <c r="S3946" i="2"/>
  <c r="R3946" i="2"/>
  <c r="Q3946" i="2"/>
  <c r="P3946" i="2"/>
  <c r="O3946" i="2"/>
  <c r="N3946" i="2"/>
  <c r="M3946" i="2"/>
  <c r="L3946" i="2"/>
  <c r="K3946" i="2"/>
  <c r="J3946" i="2"/>
  <c r="I3946" i="2"/>
  <c r="H3946" i="2"/>
  <c r="G3946" i="2"/>
  <c r="F3946" i="2"/>
  <c r="E3946" i="2"/>
  <c r="AB3926" i="2"/>
  <c r="AA3926" i="2"/>
  <c r="Z3926" i="2"/>
  <c r="Y3926" i="2"/>
  <c r="X3926" i="2"/>
  <c r="W3926" i="2"/>
  <c r="V3926" i="2"/>
  <c r="U3926" i="2"/>
  <c r="T3926" i="2"/>
  <c r="S3926" i="2"/>
  <c r="R3926" i="2"/>
  <c r="Q3926" i="2"/>
  <c r="P3926" i="2"/>
  <c r="O3926" i="2"/>
  <c r="N3926" i="2"/>
  <c r="M3926" i="2"/>
  <c r="L3926" i="2"/>
  <c r="K3926" i="2"/>
  <c r="J3926" i="2"/>
  <c r="I3926" i="2"/>
  <c r="H3926" i="2"/>
  <c r="G3926" i="2"/>
  <c r="F3926" i="2"/>
  <c r="E3926" i="2"/>
  <c r="AB3925" i="2"/>
  <c r="AA3925" i="2"/>
  <c r="Z3925" i="2"/>
  <c r="Y3925" i="2"/>
  <c r="X3925" i="2"/>
  <c r="W3925" i="2"/>
  <c r="V3925" i="2"/>
  <c r="U3925" i="2"/>
  <c r="T3925" i="2"/>
  <c r="S3925" i="2"/>
  <c r="R3925" i="2"/>
  <c r="Q3925" i="2"/>
  <c r="P3925" i="2"/>
  <c r="O3925" i="2"/>
  <c r="N3925" i="2"/>
  <c r="M3925" i="2"/>
  <c r="L3925" i="2"/>
  <c r="K3925" i="2"/>
  <c r="J3925" i="2"/>
  <c r="I3925" i="2"/>
  <c r="H3925" i="2"/>
  <c r="G3925" i="2"/>
  <c r="F3925" i="2"/>
  <c r="E3925" i="2"/>
  <c r="AB3919" i="2"/>
  <c r="AA3919" i="2"/>
  <c r="Z3919" i="2"/>
  <c r="Y3919" i="2"/>
  <c r="X3919" i="2"/>
  <c r="W3919" i="2"/>
  <c r="V3919" i="2"/>
  <c r="U3919" i="2"/>
  <c r="T3919" i="2"/>
  <c r="S3919" i="2"/>
  <c r="R3919" i="2"/>
  <c r="Q3919" i="2"/>
  <c r="P3919" i="2"/>
  <c r="O3919" i="2"/>
  <c r="N3919" i="2"/>
  <c r="M3919" i="2"/>
  <c r="L3919" i="2"/>
  <c r="K3919" i="2"/>
  <c r="J3919" i="2"/>
  <c r="I3919" i="2"/>
  <c r="H3919" i="2"/>
  <c r="G3919" i="2"/>
  <c r="F3919" i="2"/>
  <c r="E3919" i="2"/>
  <c r="AB3918" i="2"/>
  <c r="AA3918" i="2"/>
  <c r="Z3918" i="2"/>
  <c r="Y3918" i="2"/>
  <c r="X3918" i="2"/>
  <c r="W3918" i="2"/>
  <c r="V3918" i="2"/>
  <c r="U3918" i="2"/>
  <c r="T3918" i="2"/>
  <c r="S3918" i="2"/>
  <c r="R3918" i="2"/>
  <c r="Q3918" i="2"/>
  <c r="P3918" i="2"/>
  <c r="O3918" i="2"/>
  <c r="N3918" i="2"/>
  <c r="M3918" i="2"/>
  <c r="L3918" i="2"/>
  <c r="K3918" i="2"/>
  <c r="J3918" i="2"/>
  <c r="I3918" i="2"/>
  <c r="H3918" i="2"/>
  <c r="G3918" i="2"/>
  <c r="F3918" i="2"/>
  <c r="E3918" i="2"/>
  <c r="AB3912" i="2"/>
  <c r="AA3912" i="2"/>
  <c r="Z3912" i="2"/>
  <c r="Y3912" i="2"/>
  <c r="X3912" i="2"/>
  <c r="W3912" i="2"/>
  <c r="V3912" i="2"/>
  <c r="U3912" i="2"/>
  <c r="T3912" i="2"/>
  <c r="S3912" i="2"/>
  <c r="R3912" i="2"/>
  <c r="Q3912" i="2"/>
  <c r="P3912" i="2"/>
  <c r="O3912" i="2"/>
  <c r="N3912" i="2"/>
  <c r="M3912" i="2"/>
  <c r="L3912" i="2"/>
  <c r="K3912" i="2"/>
  <c r="J3912" i="2"/>
  <c r="I3912" i="2"/>
  <c r="H3912" i="2"/>
  <c r="G3912" i="2"/>
  <c r="F3912" i="2"/>
  <c r="E3912" i="2"/>
  <c r="AB3911" i="2"/>
  <c r="AA3911" i="2"/>
  <c r="Z3911" i="2"/>
  <c r="Y3911" i="2"/>
  <c r="X3911" i="2"/>
  <c r="W3911" i="2"/>
  <c r="V3911" i="2"/>
  <c r="U3911" i="2"/>
  <c r="T3911" i="2"/>
  <c r="S3911" i="2"/>
  <c r="R3911" i="2"/>
  <c r="Q3911" i="2"/>
  <c r="P3911" i="2"/>
  <c r="O3911" i="2"/>
  <c r="N3911" i="2"/>
  <c r="M3911" i="2"/>
  <c r="L3911" i="2"/>
  <c r="K3911" i="2"/>
  <c r="J3911" i="2"/>
  <c r="I3911" i="2"/>
  <c r="H3911" i="2"/>
  <c r="G3911" i="2"/>
  <c r="F3911" i="2"/>
  <c r="E3911" i="2"/>
  <c r="AB3905" i="2"/>
  <c r="AA3905" i="2"/>
  <c r="Z3905" i="2"/>
  <c r="Y3905" i="2"/>
  <c r="X3905" i="2"/>
  <c r="W3905" i="2"/>
  <c r="V3905" i="2"/>
  <c r="U3905" i="2"/>
  <c r="T3905" i="2"/>
  <c r="S3905" i="2"/>
  <c r="R3905" i="2"/>
  <c r="Q3905" i="2"/>
  <c r="P3905" i="2"/>
  <c r="O3905" i="2"/>
  <c r="N3905" i="2"/>
  <c r="M3905" i="2"/>
  <c r="L3905" i="2"/>
  <c r="K3905" i="2"/>
  <c r="J3905" i="2"/>
  <c r="I3905" i="2"/>
  <c r="H3905" i="2"/>
  <c r="G3905" i="2"/>
  <c r="F3905" i="2"/>
  <c r="E3905" i="2"/>
  <c r="AB3904" i="2"/>
  <c r="AA3904" i="2"/>
  <c r="Z3904" i="2"/>
  <c r="Y3904" i="2"/>
  <c r="X3904" i="2"/>
  <c r="W3904" i="2"/>
  <c r="V3904" i="2"/>
  <c r="U3904" i="2"/>
  <c r="T3904" i="2"/>
  <c r="S3904" i="2"/>
  <c r="R3904" i="2"/>
  <c r="Q3904" i="2"/>
  <c r="P3904" i="2"/>
  <c r="O3904" i="2"/>
  <c r="N3904" i="2"/>
  <c r="M3904" i="2"/>
  <c r="L3904" i="2"/>
  <c r="K3904" i="2"/>
  <c r="J3904" i="2"/>
  <c r="I3904" i="2"/>
  <c r="H3904" i="2"/>
  <c r="G3904" i="2"/>
  <c r="F3904" i="2"/>
  <c r="E3904" i="2"/>
  <c r="AB3898" i="2"/>
  <c r="AA3898" i="2"/>
  <c r="Z3898" i="2"/>
  <c r="Y3898" i="2"/>
  <c r="X3898" i="2"/>
  <c r="W3898" i="2"/>
  <c r="V3898" i="2"/>
  <c r="U3898" i="2"/>
  <c r="T3898" i="2"/>
  <c r="S3898" i="2"/>
  <c r="R3898" i="2"/>
  <c r="Q3898" i="2"/>
  <c r="P3898" i="2"/>
  <c r="O3898" i="2"/>
  <c r="N3898" i="2"/>
  <c r="M3898" i="2"/>
  <c r="L3898" i="2"/>
  <c r="K3898" i="2"/>
  <c r="J3898" i="2"/>
  <c r="I3898" i="2"/>
  <c r="H3898" i="2"/>
  <c r="G3898" i="2"/>
  <c r="F3898" i="2"/>
  <c r="E3898" i="2"/>
  <c r="AB3897" i="2"/>
  <c r="AA3897" i="2"/>
  <c r="Z3897" i="2"/>
  <c r="Y3897" i="2"/>
  <c r="X3897" i="2"/>
  <c r="W3897" i="2"/>
  <c r="V3897" i="2"/>
  <c r="U3897" i="2"/>
  <c r="T3897" i="2"/>
  <c r="S3897" i="2"/>
  <c r="R3897" i="2"/>
  <c r="Q3897" i="2"/>
  <c r="P3897" i="2"/>
  <c r="O3897" i="2"/>
  <c r="N3897" i="2"/>
  <c r="M3897" i="2"/>
  <c r="L3897" i="2"/>
  <c r="K3897" i="2"/>
  <c r="J3897" i="2"/>
  <c r="I3897" i="2"/>
  <c r="H3897" i="2"/>
  <c r="G3897" i="2"/>
  <c r="F3897" i="2"/>
  <c r="E3897" i="2"/>
  <c r="AB3884" i="2"/>
  <c r="AA3884" i="2"/>
  <c r="Z3884" i="2"/>
  <c r="Y3884" i="2"/>
  <c r="X3884" i="2"/>
  <c r="W3884" i="2"/>
  <c r="V3884" i="2"/>
  <c r="U3884" i="2"/>
  <c r="T3884" i="2"/>
  <c r="S3884" i="2"/>
  <c r="R3884" i="2"/>
  <c r="Q3884" i="2"/>
  <c r="P3884" i="2"/>
  <c r="O3884" i="2"/>
  <c r="N3884" i="2"/>
  <c r="M3884" i="2"/>
  <c r="L3884" i="2"/>
  <c r="K3884" i="2"/>
  <c r="J3884" i="2"/>
  <c r="I3884" i="2"/>
  <c r="H3884" i="2"/>
  <c r="G3884" i="2"/>
  <c r="F3884" i="2"/>
  <c r="E3884" i="2"/>
  <c r="AB3883" i="2"/>
  <c r="AA3883" i="2"/>
  <c r="Z3883" i="2"/>
  <c r="Y3883" i="2"/>
  <c r="X3883" i="2"/>
  <c r="W3883" i="2"/>
  <c r="V3883" i="2"/>
  <c r="U3883" i="2"/>
  <c r="T3883" i="2"/>
  <c r="S3883" i="2"/>
  <c r="R3883" i="2"/>
  <c r="Q3883" i="2"/>
  <c r="P3883" i="2"/>
  <c r="O3883" i="2"/>
  <c r="N3883" i="2"/>
  <c r="M3883" i="2"/>
  <c r="L3883" i="2"/>
  <c r="K3883" i="2"/>
  <c r="J3883" i="2"/>
  <c r="I3883" i="2"/>
  <c r="H3883" i="2"/>
  <c r="G3883" i="2"/>
  <c r="F3883" i="2"/>
  <c r="E3883" i="2"/>
  <c r="AB3877" i="2"/>
  <c r="AA3877" i="2"/>
  <c r="Z3877" i="2"/>
  <c r="Y3877" i="2"/>
  <c r="X3877" i="2"/>
  <c r="W3877" i="2"/>
  <c r="V3877" i="2"/>
  <c r="U3877" i="2"/>
  <c r="T3877" i="2"/>
  <c r="S3877" i="2"/>
  <c r="R3877" i="2"/>
  <c r="Q3877" i="2"/>
  <c r="P3877" i="2"/>
  <c r="O3877" i="2"/>
  <c r="N3877" i="2"/>
  <c r="M3877" i="2"/>
  <c r="L3877" i="2"/>
  <c r="K3877" i="2"/>
  <c r="J3877" i="2"/>
  <c r="I3877" i="2"/>
  <c r="H3877" i="2"/>
  <c r="G3877" i="2"/>
  <c r="F3877" i="2"/>
  <c r="E3877" i="2"/>
  <c r="AB3876" i="2"/>
  <c r="AA3876" i="2"/>
  <c r="Z3876" i="2"/>
  <c r="Y3876" i="2"/>
  <c r="X3876" i="2"/>
  <c r="W3876" i="2"/>
  <c r="V3876" i="2"/>
  <c r="U3876" i="2"/>
  <c r="T3876" i="2"/>
  <c r="S3876" i="2"/>
  <c r="R3876" i="2"/>
  <c r="Q3876" i="2"/>
  <c r="P3876" i="2"/>
  <c r="O3876" i="2"/>
  <c r="N3876" i="2"/>
  <c r="M3876" i="2"/>
  <c r="L3876" i="2"/>
  <c r="K3876" i="2"/>
  <c r="J3876" i="2"/>
  <c r="I3876" i="2"/>
  <c r="H3876" i="2"/>
  <c r="G3876" i="2"/>
  <c r="F3876" i="2"/>
  <c r="E3876" i="2"/>
  <c r="AB3861" i="2"/>
  <c r="AA3861" i="2"/>
  <c r="Z3861" i="2"/>
  <c r="Y3861" i="2"/>
  <c r="X3861" i="2"/>
  <c r="W3861" i="2"/>
  <c r="V3861" i="2"/>
  <c r="U3861" i="2"/>
  <c r="T3861" i="2"/>
  <c r="S3861" i="2"/>
  <c r="R3861" i="2"/>
  <c r="Q3861" i="2"/>
  <c r="P3861" i="2"/>
  <c r="O3861" i="2"/>
  <c r="N3861" i="2"/>
  <c r="M3861" i="2"/>
  <c r="L3861" i="2"/>
  <c r="K3861" i="2"/>
  <c r="J3861" i="2"/>
  <c r="I3861" i="2"/>
  <c r="H3861" i="2"/>
  <c r="G3861" i="2"/>
  <c r="F3861" i="2"/>
  <c r="E3861" i="2"/>
  <c r="AB3860" i="2"/>
  <c r="AA3860" i="2"/>
  <c r="Z3860" i="2"/>
  <c r="Y3860" i="2"/>
  <c r="X3860" i="2"/>
  <c r="W3860" i="2"/>
  <c r="V3860" i="2"/>
  <c r="U3860" i="2"/>
  <c r="T3860" i="2"/>
  <c r="S3860" i="2"/>
  <c r="R3860" i="2"/>
  <c r="Q3860" i="2"/>
  <c r="P3860" i="2"/>
  <c r="O3860" i="2"/>
  <c r="N3860" i="2"/>
  <c r="M3860" i="2"/>
  <c r="L3860" i="2"/>
  <c r="K3860" i="2"/>
  <c r="J3860" i="2"/>
  <c r="I3860" i="2"/>
  <c r="H3860" i="2"/>
  <c r="G3860" i="2"/>
  <c r="F3860" i="2"/>
  <c r="E3860" i="2"/>
  <c r="AB3854" i="2"/>
  <c r="AA3854" i="2"/>
  <c r="Z3854" i="2"/>
  <c r="Y3854" i="2"/>
  <c r="X3854" i="2"/>
  <c r="W3854" i="2"/>
  <c r="V3854" i="2"/>
  <c r="U3854" i="2"/>
  <c r="T3854" i="2"/>
  <c r="S3854" i="2"/>
  <c r="R3854" i="2"/>
  <c r="Q3854" i="2"/>
  <c r="P3854" i="2"/>
  <c r="O3854" i="2"/>
  <c r="N3854" i="2"/>
  <c r="M3854" i="2"/>
  <c r="L3854" i="2"/>
  <c r="K3854" i="2"/>
  <c r="J3854" i="2"/>
  <c r="I3854" i="2"/>
  <c r="H3854" i="2"/>
  <c r="G3854" i="2"/>
  <c r="F3854" i="2"/>
  <c r="E3854" i="2"/>
  <c r="AB3853" i="2"/>
  <c r="AA3853" i="2"/>
  <c r="Z3853" i="2"/>
  <c r="Y3853" i="2"/>
  <c r="X3853" i="2"/>
  <c r="W3853" i="2"/>
  <c r="V3853" i="2"/>
  <c r="U3853" i="2"/>
  <c r="T3853" i="2"/>
  <c r="S3853" i="2"/>
  <c r="R3853" i="2"/>
  <c r="Q3853" i="2"/>
  <c r="P3853" i="2"/>
  <c r="O3853" i="2"/>
  <c r="N3853" i="2"/>
  <c r="M3853" i="2"/>
  <c r="L3853" i="2"/>
  <c r="K3853" i="2"/>
  <c r="J3853" i="2"/>
  <c r="I3853" i="2"/>
  <c r="H3853" i="2"/>
  <c r="G3853" i="2"/>
  <c r="F3853" i="2"/>
  <c r="E3853" i="2"/>
  <c r="AB3847" i="2"/>
  <c r="AA3847" i="2"/>
  <c r="Z3847" i="2"/>
  <c r="Y3847" i="2"/>
  <c r="X3847" i="2"/>
  <c r="W3847" i="2"/>
  <c r="V3847" i="2"/>
  <c r="U3847" i="2"/>
  <c r="T3847" i="2"/>
  <c r="S3847" i="2"/>
  <c r="R3847" i="2"/>
  <c r="Q3847" i="2"/>
  <c r="P3847" i="2"/>
  <c r="O3847" i="2"/>
  <c r="N3847" i="2"/>
  <c r="M3847" i="2"/>
  <c r="L3847" i="2"/>
  <c r="K3847" i="2"/>
  <c r="J3847" i="2"/>
  <c r="I3847" i="2"/>
  <c r="H3847" i="2"/>
  <c r="G3847" i="2"/>
  <c r="F3847" i="2"/>
  <c r="E3847" i="2"/>
  <c r="AB3846" i="2"/>
  <c r="AA3846" i="2"/>
  <c r="Z3846" i="2"/>
  <c r="Y3846" i="2"/>
  <c r="X3846" i="2"/>
  <c r="W3846" i="2"/>
  <c r="V3846" i="2"/>
  <c r="U3846" i="2"/>
  <c r="T3846" i="2"/>
  <c r="S3846" i="2"/>
  <c r="R3846" i="2"/>
  <c r="Q3846" i="2"/>
  <c r="P3846" i="2"/>
  <c r="O3846" i="2"/>
  <c r="N3846" i="2"/>
  <c r="M3846" i="2"/>
  <c r="L3846" i="2"/>
  <c r="K3846" i="2"/>
  <c r="J3846" i="2"/>
  <c r="I3846" i="2"/>
  <c r="H3846" i="2"/>
  <c r="G3846" i="2"/>
  <c r="F3846" i="2"/>
  <c r="E3846" i="2"/>
  <c r="AB3840" i="2"/>
  <c r="AA3840" i="2"/>
  <c r="Z3840" i="2"/>
  <c r="Y3840" i="2"/>
  <c r="X3840" i="2"/>
  <c r="W3840" i="2"/>
  <c r="V3840" i="2"/>
  <c r="U3840" i="2"/>
  <c r="T3840" i="2"/>
  <c r="S3840" i="2"/>
  <c r="R3840" i="2"/>
  <c r="Q3840" i="2"/>
  <c r="P3840" i="2"/>
  <c r="O3840" i="2"/>
  <c r="N3840" i="2"/>
  <c r="M3840" i="2"/>
  <c r="L3840" i="2"/>
  <c r="K3840" i="2"/>
  <c r="J3840" i="2"/>
  <c r="I3840" i="2"/>
  <c r="H3840" i="2"/>
  <c r="G3840" i="2"/>
  <c r="F3840" i="2"/>
  <c r="E3840" i="2"/>
  <c r="AB3839" i="2"/>
  <c r="AA3839" i="2"/>
  <c r="Z3839" i="2"/>
  <c r="Y3839" i="2"/>
  <c r="X3839" i="2"/>
  <c r="W3839" i="2"/>
  <c r="V3839" i="2"/>
  <c r="U3839" i="2"/>
  <c r="T3839" i="2"/>
  <c r="S3839" i="2"/>
  <c r="R3839" i="2"/>
  <c r="Q3839" i="2"/>
  <c r="P3839" i="2"/>
  <c r="O3839" i="2"/>
  <c r="N3839" i="2"/>
  <c r="M3839" i="2"/>
  <c r="L3839" i="2"/>
  <c r="K3839" i="2"/>
  <c r="J3839" i="2"/>
  <c r="I3839" i="2"/>
  <c r="H3839" i="2"/>
  <c r="G3839" i="2"/>
  <c r="F3839" i="2"/>
  <c r="E3839" i="2"/>
  <c r="AB3827" i="2"/>
  <c r="AA3827" i="2"/>
  <c r="Z3827" i="2"/>
  <c r="Y3827" i="2"/>
  <c r="X3827" i="2"/>
  <c r="W3827" i="2"/>
  <c r="V3827" i="2"/>
  <c r="U3827" i="2"/>
  <c r="T3827" i="2"/>
  <c r="S3827" i="2"/>
  <c r="R3827" i="2"/>
  <c r="Q3827" i="2"/>
  <c r="P3827" i="2"/>
  <c r="O3827" i="2"/>
  <c r="N3827" i="2"/>
  <c r="M3827" i="2"/>
  <c r="L3827" i="2"/>
  <c r="K3827" i="2"/>
  <c r="J3827" i="2"/>
  <c r="I3827" i="2"/>
  <c r="H3827" i="2"/>
  <c r="G3827" i="2"/>
  <c r="F3827" i="2"/>
  <c r="E3827" i="2"/>
  <c r="AB3826" i="2"/>
  <c r="AA3826" i="2"/>
  <c r="Z3826" i="2"/>
  <c r="Y3826" i="2"/>
  <c r="X3826" i="2"/>
  <c r="W3826" i="2"/>
  <c r="V3826" i="2"/>
  <c r="U3826" i="2"/>
  <c r="T3826" i="2"/>
  <c r="S3826" i="2"/>
  <c r="R3826" i="2"/>
  <c r="Q3826" i="2"/>
  <c r="P3826" i="2"/>
  <c r="O3826" i="2"/>
  <c r="N3826" i="2"/>
  <c r="M3826" i="2"/>
  <c r="L3826" i="2"/>
  <c r="K3826" i="2"/>
  <c r="J3826" i="2"/>
  <c r="I3826" i="2"/>
  <c r="H3826" i="2"/>
  <c r="G3826" i="2"/>
  <c r="F3826" i="2"/>
  <c r="E3826" i="2"/>
  <c r="AB3820" i="2"/>
  <c r="AA3820" i="2"/>
  <c r="Z3820" i="2"/>
  <c r="Y3820" i="2"/>
  <c r="X3820" i="2"/>
  <c r="W3820" i="2"/>
  <c r="V3820" i="2"/>
  <c r="U3820" i="2"/>
  <c r="T3820" i="2"/>
  <c r="S3820" i="2"/>
  <c r="R3820" i="2"/>
  <c r="Q3820" i="2"/>
  <c r="P3820" i="2"/>
  <c r="O3820" i="2"/>
  <c r="N3820" i="2"/>
  <c r="M3820" i="2"/>
  <c r="L3820" i="2"/>
  <c r="K3820" i="2"/>
  <c r="J3820" i="2"/>
  <c r="I3820" i="2"/>
  <c r="H3820" i="2"/>
  <c r="G3820" i="2"/>
  <c r="F3820" i="2"/>
  <c r="E3820" i="2"/>
  <c r="AB3819" i="2"/>
  <c r="AA3819" i="2"/>
  <c r="Z3819" i="2"/>
  <c r="Y3819" i="2"/>
  <c r="X3819" i="2"/>
  <c r="W3819" i="2"/>
  <c r="V3819" i="2"/>
  <c r="U3819" i="2"/>
  <c r="T3819" i="2"/>
  <c r="S3819" i="2"/>
  <c r="R3819" i="2"/>
  <c r="Q3819" i="2"/>
  <c r="P3819" i="2"/>
  <c r="O3819" i="2"/>
  <c r="N3819" i="2"/>
  <c r="M3819" i="2"/>
  <c r="L3819" i="2"/>
  <c r="K3819" i="2"/>
  <c r="J3819" i="2"/>
  <c r="I3819" i="2"/>
  <c r="H3819" i="2"/>
  <c r="G3819" i="2"/>
  <c r="F3819" i="2"/>
  <c r="E3819" i="2"/>
  <c r="AB3813" i="2"/>
  <c r="AA3813" i="2"/>
  <c r="Z3813" i="2"/>
  <c r="Y3813" i="2"/>
  <c r="X3813" i="2"/>
  <c r="W3813" i="2"/>
  <c r="V3813" i="2"/>
  <c r="U3813" i="2"/>
  <c r="T3813" i="2"/>
  <c r="S3813" i="2"/>
  <c r="R3813" i="2"/>
  <c r="Q3813" i="2"/>
  <c r="P3813" i="2"/>
  <c r="O3813" i="2"/>
  <c r="N3813" i="2"/>
  <c r="M3813" i="2"/>
  <c r="L3813" i="2"/>
  <c r="K3813" i="2"/>
  <c r="J3813" i="2"/>
  <c r="I3813" i="2"/>
  <c r="H3813" i="2"/>
  <c r="G3813" i="2"/>
  <c r="F3813" i="2"/>
  <c r="E3813" i="2"/>
  <c r="AB3812" i="2"/>
  <c r="AA3812" i="2"/>
  <c r="Z3812" i="2"/>
  <c r="Y3812" i="2"/>
  <c r="X3812" i="2"/>
  <c r="W3812" i="2"/>
  <c r="V3812" i="2"/>
  <c r="U3812" i="2"/>
  <c r="T3812" i="2"/>
  <c r="S3812" i="2"/>
  <c r="R3812" i="2"/>
  <c r="Q3812" i="2"/>
  <c r="P3812" i="2"/>
  <c r="O3812" i="2"/>
  <c r="N3812" i="2"/>
  <c r="M3812" i="2"/>
  <c r="L3812" i="2"/>
  <c r="K3812" i="2"/>
  <c r="J3812" i="2"/>
  <c r="I3812" i="2"/>
  <c r="H3812" i="2"/>
  <c r="G3812" i="2"/>
  <c r="F3812" i="2"/>
  <c r="E3812" i="2"/>
  <c r="AB3806" i="2"/>
  <c r="AA3806" i="2"/>
  <c r="Z3806" i="2"/>
  <c r="Y3806" i="2"/>
  <c r="X3806" i="2"/>
  <c r="W3806" i="2"/>
  <c r="V3806" i="2"/>
  <c r="U3806" i="2"/>
  <c r="T3806" i="2"/>
  <c r="S3806" i="2"/>
  <c r="R3806" i="2"/>
  <c r="Q3806" i="2"/>
  <c r="P3806" i="2"/>
  <c r="O3806" i="2"/>
  <c r="N3806" i="2"/>
  <c r="M3806" i="2"/>
  <c r="L3806" i="2"/>
  <c r="K3806" i="2"/>
  <c r="J3806" i="2"/>
  <c r="I3806" i="2"/>
  <c r="H3806" i="2"/>
  <c r="G3806" i="2"/>
  <c r="F3806" i="2"/>
  <c r="E3806" i="2"/>
  <c r="AB3805" i="2"/>
  <c r="AA3805" i="2"/>
  <c r="Z3805" i="2"/>
  <c r="Y3805" i="2"/>
  <c r="X3805" i="2"/>
  <c r="W3805" i="2"/>
  <c r="V3805" i="2"/>
  <c r="U3805" i="2"/>
  <c r="T3805" i="2"/>
  <c r="S3805" i="2"/>
  <c r="R3805" i="2"/>
  <c r="Q3805" i="2"/>
  <c r="P3805" i="2"/>
  <c r="O3805" i="2"/>
  <c r="N3805" i="2"/>
  <c r="M3805" i="2"/>
  <c r="L3805" i="2"/>
  <c r="K3805" i="2"/>
  <c r="J3805" i="2"/>
  <c r="I3805" i="2"/>
  <c r="H3805" i="2"/>
  <c r="G3805" i="2"/>
  <c r="F3805" i="2"/>
  <c r="E3805" i="2"/>
  <c r="AB3799" i="2"/>
  <c r="AA3799" i="2"/>
  <c r="Z3799" i="2"/>
  <c r="Y3799" i="2"/>
  <c r="X3799" i="2"/>
  <c r="W3799" i="2"/>
  <c r="V3799" i="2"/>
  <c r="U3799" i="2"/>
  <c r="T3799" i="2"/>
  <c r="S3799" i="2"/>
  <c r="R3799" i="2"/>
  <c r="Q3799" i="2"/>
  <c r="P3799" i="2"/>
  <c r="O3799" i="2"/>
  <c r="N3799" i="2"/>
  <c r="M3799" i="2"/>
  <c r="L3799" i="2"/>
  <c r="K3799" i="2"/>
  <c r="J3799" i="2"/>
  <c r="I3799" i="2"/>
  <c r="H3799" i="2"/>
  <c r="G3799" i="2"/>
  <c r="F3799" i="2"/>
  <c r="AB3798" i="2"/>
  <c r="AA3798" i="2"/>
  <c r="Z3798" i="2"/>
  <c r="Y3798" i="2"/>
  <c r="X3798" i="2"/>
  <c r="W3798" i="2"/>
  <c r="V3798" i="2"/>
  <c r="U3798" i="2"/>
  <c r="T3798" i="2"/>
  <c r="S3798" i="2"/>
  <c r="R3798" i="2"/>
  <c r="Q3798" i="2"/>
  <c r="P3798" i="2"/>
  <c r="O3798" i="2"/>
  <c r="N3798" i="2"/>
  <c r="M3798" i="2"/>
  <c r="L3798" i="2"/>
  <c r="K3798" i="2"/>
  <c r="J3798" i="2"/>
  <c r="I3798" i="2"/>
  <c r="H3798" i="2"/>
  <c r="G3798" i="2"/>
  <c r="F3798" i="2"/>
  <c r="AB3774" i="2"/>
  <c r="AA3774" i="2"/>
  <c r="Z3774" i="2"/>
  <c r="Y3774" i="2"/>
  <c r="X3774" i="2"/>
  <c r="W3774" i="2"/>
  <c r="V3774" i="2"/>
  <c r="U3774" i="2"/>
  <c r="T3774" i="2"/>
  <c r="S3774" i="2"/>
  <c r="R3774" i="2"/>
  <c r="Q3774" i="2"/>
  <c r="P3774" i="2"/>
  <c r="O3774" i="2"/>
  <c r="N3774" i="2"/>
  <c r="M3774" i="2"/>
  <c r="L3774" i="2"/>
  <c r="K3774" i="2"/>
  <c r="J3774" i="2"/>
  <c r="I3774" i="2"/>
  <c r="H3774" i="2"/>
  <c r="G3774" i="2"/>
  <c r="F3774" i="2"/>
  <c r="AB3772" i="2"/>
  <c r="AA3772" i="2"/>
  <c r="Z3772" i="2"/>
  <c r="Y3772" i="2"/>
  <c r="X3772" i="2"/>
  <c r="W3772" i="2"/>
  <c r="V3772" i="2"/>
  <c r="U3772" i="2"/>
  <c r="T3772" i="2"/>
  <c r="S3772" i="2"/>
  <c r="R3772" i="2"/>
  <c r="Q3772" i="2"/>
  <c r="P3772" i="2"/>
  <c r="O3772" i="2"/>
  <c r="N3772" i="2"/>
  <c r="M3772" i="2"/>
  <c r="L3772" i="2"/>
  <c r="K3772" i="2"/>
  <c r="J3772" i="2"/>
  <c r="I3772" i="2"/>
  <c r="H3772" i="2"/>
  <c r="G3772" i="2"/>
  <c r="F3772" i="2"/>
  <c r="AB3766" i="2"/>
  <c r="AA3766" i="2"/>
  <c r="Z3766" i="2"/>
  <c r="Y3766" i="2"/>
  <c r="X3766" i="2"/>
  <c r="W3766" i="2"/>
  <c r="V3766" i="2"/>
  <c r="U3766" i="2"/>
  <c r="T3766" i="2"/>
  <c r="S3766" i="2"/>
  <c r="R3766" i="2"/>
  <c r="Q3766" i="2"/>
  <c r="P3766" i="2"/>
  <c r="O3766" i="2"/>
  <c r="N3766" i="2"/>
  <c r="M3766" i="2"/>
  <c r="L3766" i="2"/>
  <c r="K3766" i="2"/>
  <c r="J3766" i="2"/>
  <c r="I3766" i="2"/>
  <c r="H3766" i="2"/>
  <c r="G3766" i="2"/>
  <c r="F3766" i="2"/>
  <c r="E3766" i="2"/>
  <c r="AB3765" i="2"/>
  <c r="AA3765" i="2"/>
  <c r="Z3765" i="2"/>
  <c r="Y3765" i="2"/>
  <c r="X3765" i="2"/>
  <c r="W3765" i="2"/>
  <c r="V3765" i="2"/>
  <c r="U3765" i="2"/>
  <c r="T3765" i="2"/>
  <c r="S3765" i="2"/>
  <c r="R3765" i="2"/>
  <c r="Q3765" i="2"/>
  <c r="P3765" i="2"/>
  <c r="O3765" i="2"/>
  <c r="N3765" i="2"/>
  <c r="M3765" i="2"/>
  <c r="L3765" i="2"/>
  <c r="K3765" i="2"/>
  <c r="J3765" i="2"/>
  <c r="I3765" i="2"/>
  <c r="H3765" i="2"/>
  <c r="G3765" i="2"/>
  <c r="F3765" i="2"/>
  <c r="E3765" i="2"/>
  <c r="AB3759" i="2"/>
  <c r="AA3759" i="2"/>
  <c r="Z3759" i="2"/>
  <c r="Y3759" i="2"/>
  <c r="X3759" i="2"/>
  <c r="W3759" i="2"/>
  <c r="V3759" i="2"/>
  <c r="U3759" i="2"/>
  <c r="T3759" i="2"/>
  <c r="S3759" i="2"/>
  <c r="R3759" i="2"/>
  <c r="Q3759" i="2"/>
  <c r="P3759" i="2"/>
  <c r="O3759" i="2"/>
  <c r="N3759" i="2"/>
  <c r="M3759" i="2"/>
  <c r="L3759" i="2"/>
  <c r="K3759" i="2"/>
  <c r="J3759" i="2"/>
  <c r="I3759" i="2"/>
  <c r="H3759" i="2"/>
  <c r="G3759" i="2"/>
  <c r="F3759" i="2"/>
  <c r="E3759" i="2"/>
  <c r="AB3758" i="2"/>
  <c r="AA3758" i="2"/>
  <c r="Z3758" i="2"/>
  <c r="Y3758" i="2"/>
  <c r="X3758" i="2"/>
  <c r="W3758" i="2"/>
  <c r="V3758" i="2"/>
  <c r="U3758" i="2"/>
  <c r="T3758" i="2"/>
  <c r="S3758" i="2"/>
  <c r="R3758" i="2"/>
  <c r="Q3758" i="2"/>
  <c r="P3758" i="2"/>
  <c r="O3758" i="2"/>
  <c r="N3758" i="2"/>
  <c r="M3758" i="2"/>
  <c r="L3758" i="2"/>
  <c r="K3758" i="2"/>
  <c r="J3758" i="2"/>
  <c r="I3758" i="2"/>
  <c r="H3758" i="2"/>
  <c r="G3758" i="2"/>
  <c r="F3758" i="2"/>
  <c r="E3758" i="2"/>
  <c r="AB3752" i="2"/>
  <c r="AA3752" i="2"/>
  <c r="Z3752" i="2"/>
  <c r="Y3752" i="2"/>
  <c r="X3752" i="2"/>
  <c r="W3752" i="2"/>
  <c r="V3752" i="2"/>
  <c r="U3752" i="2"/>
  <c r="T3752" i="2"/>
  <c r="S3752" i="2"/>
  <c r="R3752" i="2"/>
  <c r="Q3752" i="2"/>
  <c r="P3752" i="2"/>
  <c r="O3752" i="2"/>
  <c r="N3752" i="2"/>
  <c r="M3752" i="2"/>
  <c r="L3752" i="2"/>
  <c r="K3752" i="2"/>
  <c r="J3752" i="2"/>
  <c r="I3752" i="2"/>
  <c r="H3752" i="2"/>
  <c r="G3752" i="2"/>
  <c r="F3752" i="2"/>
  <c r="E3752" i="2"/>
  <c r="AB3751" i="2"/>
  <c r="AA3751" i="2"/>
  <c r="Z3751" i="2"/>
  <c r="Y3751" i="2"/>
  <c r="X3751" i="2"/>
  <c r="W3751" i="2"/>
  <c r="V3751" i="2"/>
  <c r="U3751" i="2"/>
  <c r="T3751" i="2"/>
  <c r="S3751" i="2"/>
  <c r="R3751" i="2"/>
  <c r="Q3751" i="2"/>
  <c r="P3751" i="2"/>
  <c r="O3751" i="2"/>
  <c r="N3751" i="2"/>
  <c r="M3751" i="2"/>
  <c r="L3751" i="2"/>
  <c r="K3751" i="2"/>
  <c r="J3751" i="2"/>
  <c r="I3751" i="2"/>
  <c r="H3751" i="2"/>
  <c r="G3751" i="2"/>
  <c r="F3751" i="2"/>
  <c r="E3751" i="2"/>
  <c r="AB3745" i="2"/>
  <c r="AA3745" i="2"/>
  <c r="Z3745" i="2"/>
  <c r="Y3745" i="2"/>
  <c r="X3745" i="2"/>
  <c r="W3745" i="2"/>
  <c r="V3745" i="2"/>
  <c r="U3745" i="2"/>
  <c r="T3745" i="2"/>
  <c r="S3745" i="2"/>
  <c r="R3745" i="2"/>
  <c r="Q3745" i="2"/>
  <c r="P3745" i="2"/>
  <c r="O3745" i="2"/>
  <c r="N3745" i="2"/>
  <c r="M3745" i="2"/>
  <c r="L3745" i="2"/>
  <c r="K3745" i="2"/>
  <c r="J3745" i="2"/>
  <c r="I3745" i="2"/>
  <c r="H3745" i="2"/>
  <c r="G3745" i="2"/>
  <c r="F3745" i="2"/>
  <c r="E3745" i="2"/>
  <c r="AB3744" i="2"/>
  <c r="AA3744" i="2"/>
  <c r="Z3744" i="2"/>
  <c r="Y3744" i="2"/>
  <c r="X3744" i="2"/>
  <c r="W3744" i="2"/>
  <c r="V3744" i="2"/>
  <c r="U3744" i="2"/>
  <c r="T3744" i="2"/>
  <c r="S3744" i="2"/>
  <c r="R3744" i="2"/>
  <c r="Q3744" i="2"/>
  <c r="P3744" i="2"/>
  <c r="O3744" i="2"/>
  <c r="N3744" i="2"/>
  <c r="M3744" i="2"/>
  <c r="L3744" i="2"/>
  <c r="K3744" i="2"/>
  <c r="J3744" i="2"/>
  <c r="I3744" i="2"/>
  <c r="H3744" i="2"/>
  <c r="G3744" i="2"/>
  <c r="F3744" i="2"/>
  <c r="E3744" i="2"/>
  <c r="AB3738" i="2"/>
  <c r="AA3738" i="2"/>
  <c r="Z3738" i="2"/>
  <c r="Y3738" i="2"/>
  <c r="X3738" i="2"/>
  <c r="W3738" i="2"/>
  <c r="V3738" i="2"/>
  <c r="U3738" i="2"/>
  <c r="T3738" i="2"/>
  <c r="S3738" i="2"/>
  <c r="R3738" i="2"/>
  <c r="Q3738" i="2"/>
  <c r="P3738" i="2"/>
  <c r="O3738" i="2"/>
  <c r="N3738" i="2"/>
  <c r="M3738" i="2"/>
  <c r="L3738" i="2"/>
  <c r="K3738" i="2"/>
  <c r="J3738" i="2"/>
  <c r="I3738" i="2"/>
  <c r="H3738" i="2"/>
  <c r="G3738" i="2"/>
  <c r="F3738" i="2"/>
  <c r="E3738" i="2"/>
  <c r="AB3737" i="2"/>
  <c r="AA3737" i="2"/>
  <c r="Z3737" i="2"/>
  <c r="Y3737" i="2"/>
  <c r="X3737" i="2"/>
  <c r="W3737" i="2"/>
  <c r="V3737" i="2"/>
  <c r="U3737" i="2"/>
  <c r="T3737" i="2"/>
  <c r="S3737" i="2"/>
  <c r="R3737" i="2"/>
  <c r="Q3737" i="2"/>
  <c r="P3737" i="2"/>
  <c r="O3737" i="2"/>
  <c r="N3737" i="2"/>
  <c r="M3737" i="2"/>
  <c r="L3737" i="2"/>
  <c r="K3737" i="2"/>
  <c r="J3737" i="2"/>
  <c r="I3737" i="2"/>
  <c r="H3737" i="2"/>
  <c r="G3737" i="2"/>
  <c r="F3737" i="2"/>
  <c r="E3737" i="2"/>
  <c r="AB3731" i="2"/>
  <c r="AA3731" i="2"/>
  <c r="Z3731" i="2"/>
  <c r="Y3731" i="2"/>
  <c r="X3731" i="2"/>
  <c r="W3731" i="2"/>
  <c r="V3731" i="2"/>
  <c r="U3731" i="2"/>
  <c r="T3731" i="2"/>
  <c r="S3731" i="2"/>
  <c r="R3731" i="2"/>
  <c r="Q3731" i="2"/>
  <c r="P3731" i="2"/>
  <c r="O3731" i="2"/>
  <c r="N3731" i="2"/>
  <c r="M3731" i="2"/>
  <c r="L3731" i="2"/>
  <c r="K3731" i="2"/>
  <c r="J3731" i="2"/>
  <c r="I3731" i="2"/>
  <c r="H3731" i="2"/>
  <c r="G3731" i="2"/>
  <c r="F3731" i="2"/>
  <c r="E3731" i="2"/>
  <c r="AB3730" i="2"/>
  <c r="AA3730" i="2"/>
  <c r="Z3730" i="2"/>
  <c r="Y3730" i="2"/>
  <c r="X3730" i="2"/>
  <c r="W3730" i="2"/>
  <c r="V3730" i="2"/>
  <c r="U3730" i="2"/>
  <c r="T3730" i="2"/>
  <c r="S3730" i="2"/>
  <c r="R3730" i="2"/>
  <c r="Q3730" i="2"/>
  <c r="P3730" i="2"/>
  <c r="O3730" i="2"/>
  <c r="N3730" i="2"/>
  <c r="M3730" i="2"/>
  <c r="L3730" i="2"/>
  <c r="K3730" i="2"/>
  <c r="J3730" i="2"/>
  <c r="I3730" i="2"/>
  <c r="H3730" i="2"/>
  <c r="G3730" i="2"/>
  <c r="F3730" i="2"/>
  <c r="E3730" i="2"/>
  <c r="AB3724" i="2"/>
  <c r="AA3724" i="2"/>
  <c r="Z3724" i="2"/>
  <c r="Y3724" i="2"/>
  <c r="X3724" i="2"/>
  <c r="W3724" i="2"/>
  <c r="V3724" i="2"/>
  <c r="U3724" i="2"/>
  <c r="T3724" i="2"/>
  <c r="S3724" i="2"/>
  <c r="R3724" i="2"/>
  <c r="Q3724" i="2"/>
  <c r="P3724" i="2"/>
  <c r="O3724" i="2"/>
  <c r="N3724" i="2"/>
  <c r="M3724" i="2"/>
  <c r="L3724" i="2"/>
  <c r="K3724" i="2"/>
  <c r="J3724" i="2"/>
  <c r="I3724" i="2"/>
  <c r="H3724" i="2"/>
  <c r="G3724" i="2"/>
  <c r="F3724" i="2"/>
  <c r="E3724" i="2"/>
  <c r="AB3723" i="2"/>
  <c r="AA3723" i="2"/>
  <c r="Z3723" i="2"/>
  <c r="Y3723" i="2"/>
  <c r="X3723" i="2"/>
  <c r="W3723" i="2"/>
  <c r="V3723" i="2"/>
  <c r="U3723" i="2"/>
  <c r="T3723" i="2"/>
  <c r="S3723" i="2"/>
  <c r="R3723" i="2"/>
  <c r="Q3723" i="2"/>
  <c r="P3723" i="2"/>
  <c r="O3723" i="2"/>
  <c r="N3723" i="2"/>
  <c r="M3723" i="2"/>
  <c r="L3723" i="2"/>
  <c r="K3723" i="2"/>
  <c r="J3723" i="2"/>
  <c r="I3723" i="2"/>
  <c r="H3723" i="2"/>
  <c r="G3723" i="2"/>
  <c r="F3723" i="2"/>
  <c r="E3723" i="2"/>
  <c r="AB3717" i="2"/>
  <c r="AA3717" i="2"/>
  <c r="Z3717" i="2"/>
  <c r="Y3717" i="2"/>
  <c r="X3717" i="2"/>
  <c r="W3717" i="2"/>
  <c r="V3717" i="2"/>
  <c r="U3717" i="2"/>
  <c r="T3717" i="2"/>
  <c r="S3717" i="2"/>
  <c r="R3717" i="2"/>
  <c r="Q3717" i="2"/>
  <c r="P3717" i="2"/>
  <c r="O3717" i="2"/>
  <c r="N3717" i="2"/>
  <c r="M3717" i="2"/>
  <c r="L3717" i="2"/>
  <c r="K3717" i="2"/>
  <c r="J3717" i="2"/>
  <c r="I3717" i="2"/>
  <c r="H3717" i="2"/>
  <c r="G3717" i="2"/>
  <c r="F3717" i="2"/>
  <c r="E3717" i="2"/>
  <c r="AB3716" i="2"/>
  <c r="AA3716" i="2"/>
  <c r="Z3716" i="2"/>
  <c r="Y3716" i="2"/>
  <c r="X3716" i="2"/>
  <c r="W3716" i="2"/>
  <c r="V3716" i="2"/>
  <c r="U3716" i="2"/>
  <c r="T3716" i="2"/>
  <c r="S3716" i="2"/>
  <c r="R3716" i="2"/>
  <c r="Q3716" i="2"/>
  <c r="P3716" i="2"/>
  <c r="O3716" i="2"/>
  <c r="N3716" i="2"/>
  <c r="M3716" i="2"/>
  <c r="L3716" i="2"/>
  <c r="K3716" i="2"/>
  <c r="J3716" i="2"/>
  <c r="I3716" i="2"/>
  <c r="H3716" i="2"/>
  <c r="G3716" i="2"/>
  <c r="F3716" i="2"/>
  <c r="E3716" i="2"/>
  <c r="AB3710" i="2"/>
  <c r="AA3710" i="2"/>
  <c r="Z3710" i="2"/>
  <c r="Y3710" i="2"/>
  <c r="X3710" i="2"/>
  <c r="W3710" i="2"/>
  <c r="V3710" i="2"/>
  <c r="U3710" i="2"/>
  <c r="T3710" i="2"/>
  <c r="S3710" i="2"/>
  <c r="R3710" i="2"/>
  <c r="Q3710" i="2"/>
  <c r="P3710" i="2"/>
  <c r="O3710" i="2"/>
  <c r="N3710" i="2"/>
  <c r="M3710" i="2"/>
  <c r="L3710" i="2"/>
  <c r="K3710" i="2"/>
  <c r="J3710" i="2"/>
  <c r="I3710" i="2"/>
  <c r="H3710" i="2"/>
  <c r="G3710" i="2"/>
  <c r="F3710" i="2"/>
  <c r="E3710" i="2"/>
  <c r="AB3709" i="2"/>
  <c r="AA3709" i="2"/>
  <c r="Z3709" i="2"/>
  <c r="Y3709" i="2"/>
  <c r="X3709" i="2"/>
  <c r="W3709" i="2"/>
  <c r="V3709" i="2"/>
  <c r="U3709" i="2"/>
  <c r="T3709" i="2"/>
  <c r="S3709" i="2"/>
  <c r="R3709" i="2"/>
  <c r="Q3709" i="2"/>
  <c r="P3709" i="2"/>
  <c r="O3709" i="2"/>
  <c r="N3709" i="2"/>
  <c r="M3709" i="2"/>
  <c r="L3709" i="2"/>
  <c r="K3709" i="2"/>
  <c r="J3709" i="2"/>
  <c r="I3709" i="2"/>
  <c r="H3709" i="2"/>
  <c r="G3709" i="2"/>
  <c r="F3709" i="2"/>
  <c r="E3709" i="2"/>
  <c r="AB3703" i="2"/>
  <c r="AA3703" i="2"/>
  <c r="Z3703" i="2"/>
  <c r="Y3703" i="2"/>
  <c r="X3703" i="2"/>
  <c r="W3703" i="2"/>
  <c r="V3703" i="2"/>
  <c r="U3703" i="2"/>
  <c r="T3703" i="2"/>
  <c r="S3703" i="2"/>
  <c r="R3703" i="2"/>
  <c r="Q3703" i="2"/>
  <c r="P3703" i="2"/>
  <c r="O3703" i="2"/>
  <c r="N3703" i="2"/>
  <c r="M3703" i="2"/>
  <c r="L3703" i="2"/>
  <c r="K3703" i="2"/>
  <c r="J3703" i="2"/>
  <c r="I3703" i="2"/>
  <c r="H3703" i="2"/>
  <c r="G3703" i="2"/>
  <c r="F3703" i="2"/>
  <c r="E3703" i="2"/>
  <c r="AB3702" i="2"/>
  <c r="AA3702" i="2"/>
  <c r="Z3702" i="2"/>
  <c r="Y3702" i="2"/>
  <c r="X3702" i="2"/>
  <c r="W3702" i="2"/>
  <c r="V3702" i="2"/>
  <c r="U3702" i="2"/>
  <c r="T3702" i="2"/>
  <c r="S3702" i="2"/>
  <c r="R3702" i="2"/>
  <c r="Q3702" i="2"/>
  <c r="P3702" i="2"/>
  <c r="O3702" i="2"/>
  <c r="N3702" i="2"/>
  <c r="M3702" i="2"/>
  <c r="L3702" i="2"/>
  <c r="K3702" i="2"/>
  <c r="J3702" i="2"/>
  <c r="I3702" i="2"/>
  <c r="H3702" i="2"/>
  <c r="G3702" i="2"/>
  <c r="F3702" i="2"/>
  <c r="E3702" i="2"/>
  <c r="AB3691" i="2"/>
  <c r="AA3691" i="2"/>
  <c r="Z3691" i="2"/>
  <c r="Y3691" i="2"/>
  <c r="X3691" i="2"/>
  <c r="W3691" i="2"/>
  <c r="V3691" i="2"/>
  <c r="U3691" i="2"/>
  <c r="T3691" i="2"/>
  <c r="S3691" i="2"/>
  <c r="R3691" i="2"/>
  <c r="Q3691" i="2"/>
  <c r="P3691" i="2"/>
  <c r="O3691" i="2"/>
  <c r="N3691" i="2"/>
  <c r="M3691" i="2"/>
  <c r="L3691" i="2"/>
  <c r="K3691" i="2"/>
  <c r="J3691" i="2"/>
  <c r="I3691" i="2"/>
  <c r="H3691" i="2"/>
  <c r="G3691" i="2"/>
  <c r="F3691" i="2"/>
  <c r="E3691" i="2"/>
  <c r="AB3690" i="2"/>
  <c r="AA3690" i="2"/>
  <c r="Z3690" i="2"/>
  <c r="Y3690" i="2"/>
  <c r="X3690" i="2"/>
  <c r="W3690" i="2"/>
  <c r="V3690" i="2"/>
  <c r="U3690" i="2"/>
  <c r="T3690" i="2"/>
  <c r="S3690" i="2"/>
  <c r="R3690" i="2"/>
  <c r="Q3690" i="2"/>
  <c r="P3690" i="2"/>
  <c r="O3690" i="2"/>
  <c r="N3690" i="2"/>
  <c r="M3690" i="2"/>
  <c r="L3690" i="2"/>
  <c r="K3690" i="2"/>
  <c r="J3690" i="2"/>
  <c r="I3690" i="2"/>
  <c r="H3690" i="2"/>
  <c r="G3690" i="2"/>
  <c r="F3690" i="2"/>
  <c r="E3690" i="2"/>
  <c r="AB3684" i="2"/>
  <c r="AA3684" i="2"/>
  <c r="Z3684" i="2"/>
  <c r="Y3684" i="2"/>
  <c r="X3684" i="2"/>
  <c r="W3684" i="2"/>
  <c r="V3684" i="2"/>
  <c r="U3684" i="2"/>
  <c r="T3684" i="2"/>
  <c r="S3684" i="2"/>
  <c r="R3684" i="2"/>
  <c r="Q3684" i="2"/>
  <c r="P3684" i="2"/>
  <c r="O3684" i="2"/>
  <c r="N3684" i="2"/>
  <c r="M3684" i="2"/>
  <c r="L3684" i="2"/>
  <c r="K3684" i="2"/>
  <c r="J3684" i="2"/>
  <c r="I3684" i="2"/>
  <c r="H3684" i="2"/>
  <c r="G3684" i="2"/>
  <c r="F3684" i="2"/>
  <c r="AB3683" i="2"/>
  <c r="AA3683" i="2"/>
  <c r="Z3683" i="2"/>
  <c r="Y3683" i="2"/>
  <c r="X3683" i="2"/>
  <c r="W3683" i="2"/>
  <c r="V3683" i="2"/>
  <c r="U3683" i="2"/>
  <c r="T3683" i="2"/>
  <c r="S3683" i="2"/>
  <c r="R3683" i="2"/>
  <c r="Q3683" i="2"/>
  <c r="P3683" i="2"/>
  <c r="O3683" i="2"/>
  <c r="N3683" i="2"/>
  <c r="M3683" i="2"/>
  <c r="L3683" i="2"/>
  <c r="K3683" i="2"/>
  <c r="J3683" i="2"/>
  <c r="I3683" i="2"/>
  <c r="H3683" i="2"/>
  <c r="G3683" i="2"/>
  <c r="F3683" i="2"/>
  <c r="AB3657" i="2"/>
  <c r="AA3657" i="2"/>
  <c r="Z3657" i="2"/>
  <c r="Y3657" i="2"/>
  <c r="X3657" i="2"/>
  <c r="W3657" i="2"/>
  <c r="V3657" i="2"/>
  <c r="U3657" i="2"/>
  <c r="T3657" i="2"/>
  <c r="S3657" i="2"/>
  <c r="R3657" i="2"/>
  <c r="Q3657" i="2"/>
  <c r="P3657" i="2"/>
  <c r="O3657" i="2"/>
  <c r="N3657" i="2"/>
  <c r="M3657" i="2"/>
  <c r="L3657" i="2"/>
  <c r="K3657" i="2"/>
  <c r="J3657" i="2"/>
  <c r="I3657" i="2"/>
  <c r="H3657" i="2"/>
  <c r="G3657" i="2"/>
  <c r="F3657" i="2"/>
  <c r="AB3655" i="2"/>
  <c r="AA3655" i="2"/>
  <c r="Z3655" i="2"/>
  <c r="Y3655" i="2"/>
  <c r="X3655" i="2"/>
  <c r="W3655" i="2"/>
  <c r="V3655" i="2"/>
  <c r="U3655" i="2"/>
  <c r="T3655" i="2"/>
  <c r="S3655" i="2"/>
  <c r="R3655" i="2"/>
  <c r="Q3655" i="2"/>
  <c r="P3655" i="2"/>
  <c r="O3655" i="2"/>
  <c r="N3655" i="2"/>
  <c r="M3655" i="2"/>
  <c r="L3655" i="2"/>
  <c r="K3655" i="2"/>
  <c r="J3655" i="2"/>
  <c r="I3655" i="2"/>
  <c r="H3655" i="2"/>
  <c r="G3655" i="2"/>
  <c r="F3655" i="2"/>
  <c r="AB3635" i="2"/>
  <c r="AA3635" i="2"/>
  <c r="Z3635" i="2"/>
  <c r="Y3635" i="2"/>
  <c r="X3635" i="2"/>
  <c r="W3635" i="2"/>
  <c r="V3635" i="2"/>
  <c r="U3635" i="2"/>
  <c r="T3635" i="2"/>
  <c r="S3635" i="2"/>
  <c r="R3635" i="2"/>
  <c r="Q3635" i="2"/>
  <c r="P3635" i="2"/>
  <c r="O3635" i="2"/>
  <c r="N3635" i="2"/>
  <c r="M3635" i="2"/>
  <c r="L3635" i="2"/>
  <c r="K3635" i="2"/>
  <c r="J3635" i="2"/>
  <c r="I3635" i="2"/>
  <c r="H3635" i="2"/>
  <c r="G3635" i="2"/>
  <c r="F3635" i="2"/>
  <c r="E3635" i="2"/>
  <c r="AB3634" i="2"/>
  <c r="AA3634" i="2"/>
  <c r="Z3634" i="2"/>
  <c r="Y3634" i="2"/>
  <c r="X3634" i="2"/>
  <c r="W3634" i="2"/>
  <c r="V3634" i="2"/>
  <c r="U3634" i="2"/>
  <c r="T3634" i="2"/>
  <c r="S3634" i="2"/>
  <c r="R3634" i="2"/>
  <c r="Q3634" i="2"/>
  <c r="P3634" i="2"/>
  <c r="O3634" i="2"/>
  <c r="N3634" i="2"/>
  <c r="M3634" i="2"/>
  <c r="L3634" i="2"/>
  <c r="K3634" i="2"/>
  <c r="J3634" i="2"/>
  <c r="I3634" i="2"/>
  <c r="H3634" i="2"/>
  <c r="G3634" i="2"/>
  <c r="F3634" i="2"/>
  <c r="E3634" i="2"/>
  <c r="AB3628" i="2"/>
  <c r="AA3628" i="2"/>
  <c r="Z3628" i="2"/>
  <c r="Y3628" i="2"/>
  <c r="X3628" i="2"/>
  <c r="W3628" i="2"/>
  <c r="V3628" i="2"/>
  <c r="U3628" i="2"/>
  <c r="T3628" i="2"/>
  <c r="S3628" i="2"/>
  <c r="R3628" i="2"/>
  <c r="Q3628" i="2"/>
  <c r="P3628" i="2"/>
  <c r="O3628" i="2"/>
  <c r="N3628" i="2"/>
  <c r="M3628" i="2"/>
  <c r="L3628" i="2"/>
  <c r="K3628" i="2"/>
  <c r="J3628" i="2"/>
  <c r="I3628" i="2"/>
  <c r="H3628" i="2"/>
  <c r="G3628" i="2"/>
  <c r="F3628" i="2"/>
  <c r="E3628" i="2"/>
  <c r="AB3627" i="2"/>
  <c r="AA3627" i="2"/>
  <c r="Z3627" i="2"/>
  <c r="Y3627" i="2"/>
  <c r="X3627" i="2"/>
  <c r="W3627" i="2"/>
  <c r="V3627" i="2"/>
  <c r="U3627" i="2"/>
  <c r="T3627" i="2"/>
  <c r="S3627" i="2"/>
  <c r="R3627" i="2"/>
  <c r="Q3627" i="2"/>
  <c r="P3627" i="2"/>
  <c r="O3627" i="2"/>
  <c r="N3627" i="2"/>
  <c r="M3627" i="2"/>
  <c r="L3627" i="2"/>
  <c r="K3627" i="2"/>
  <c r="J3627" i="2"/>
  <c r="I3627" i="2"/>
  <c r="H3627" i="2"/>
  <c r="G3627" i="2"/>
  <c r="F3627" i="2"/>
  <c r="E3627" i="2"/>
  <c r="AB3621" i="2"/>
  <c r="AA3621" i="2"/>
  <c r="Z3621" i="2"/>
  <c r="Y3621" i="2"/>
  <c r="X3621" i="2"/>
  <c r="W3621" i="2"/>
  <c r="V3621" i="2"/>
  <c r="U3621" i="2"/>
  <c r="T3621" i="2"/>
  <c r="S3621" i="2"/>
  <c r="R3621" i="2"/>
  <c r="Q3621" i="2"/>
  <c r="P3621" i="2"/>
  <c r="O3621" i="2"/>
  <c r="N3621" i="2"/>
  <c r="M3621" i="2"/>
  <c r="L3621" i="2"/>
  <c r="K3621" i="2"/>
  <c r="J3621" i="2"/>
  <c r="I3621" i="2"/>
  <c r="H3621" i="2"/>
  <c r="G3621" i="2"/>
  <c r="F3621" i="2"/>
  <c r="E3621" i="2"/>
  <c r="AB3620" i="2"/>
  <c r="AA3620" i="2"/>
  <c r="Z3620" i="2"/>
  <c r="Y3620" i="2"/>
  <c r="X3620" i="2"/>
  <c r="W3620" i="2"/>
  <c r="V3620" i="2"/>
  <c r="U3620" i="2"/>
  <c r="T3620" i="2"/>
  <c r="S3620" i="2"/>
  <c r="R3620" i="2"/>
  <c r="Q3620" i="2"/>
  <c r="P3620" i="2"/>
  <c r="O3620" i="2"/>
  <c r="N3620" i="2"/>
  <c r="M3620" i="2"/>
  <c r="L3620" i="2"/>
  <c r="K3620" i="2"/>
  <c r="J3620" i="2"/>
  <c r="I3620" i="2"/>
  <c r="H3620" i="2"/>
  <c r="G3620" i="2"/>
  <c r="F3620" i="2"/>
  <c r="E3620" i="2"/>
  <c r="AB3614" i="2"/>
  <c r="AA3614" i="2"/>
  <c r="Z3614" i="2"/>
  <c r="Y3614" i="2"/>
  <c r="X3614" i="2"/>
  <c r="W3614" i="2"/>
  <c r="V3614" i="2"/>
  <c r="U3614" i="2"/>
  <c r="T3614" i="2"/>
  <c r="S3614" i="2"/>
  <c r="R3614" i="2"/>
  <c r="Q3614" i="2"/>
  <c r="P3614" i="2"/>
  <c r="O3614" i="2"/>
  <c r="N3614" i="2"/>
  <c r="M3614" i="2"/>
  <c r="L3614" i="2"/>
  <c r="K3614" i="2"/>
  <c r="J3614" i="2"/>
  <c r="I3614" i="2"/>
  <c r="H3614" i="2"/>
  <c r="G3614" i="2"/>
  <c r="F3614" i="2"/>
  <c r="E3614" i="2"/>
  <c r="AB3613" i="2"/>
  <c r="AA3613" i="2"/>
  <c r="Z3613" i="2"/>
  <c r="Y3613" i="2"/>
  <c r="X3613" i="2"/>
  <c r="W3613" i="2"/>
  <c r="V3613" i="2"/>
  <c r="U3613" i="2"/>
  <c r="T3613" i="2"/>
  <c r="S3613" i="2"/>
  <c r="R3613" i="2"/>
  <c r="Q3613" i="2"/>
  <c r="P3613" i="2"/>
  <c r="O3613" i="2"/>
  <c r="N3613" i="2"/>
  <c r="M3613" i="2"/>
  <c r="L3613" i="2"/>
  <c r="K3613" i="2"/>
  <c r="J3613" i="2"/>
  <c r="I3613" i="2"/>
  <c r="H3613" i="2"/>
  <c r="G3613" i="2"/>
  <c r="F3613" i="2"/>
  <c r="E3613" i="2"/>
  <c r="AB3607" i="2"/>
  <c r="AA3607" i="2"/>
  <c r="Z3607" i="2"/>
  <c r="Y3607" i="2"/>
  <c r="X3607" i="2"/>
  <c r="W3607" i="2"/>
  <c r="V3607" i="2"/>
  <c r="U3607" i="2"/>
  <c r="T3607" i="2"/>
  <c r="S3607" i="2"/>
  <c r="R3607" i="2"/>
  <c r="Q3607" i="2"/>
  <c r="P3607" i="2"/>
  <c r="O3607" i="2"/>
  <c r="N3607" i="2"/>
  <c r="M3607" i="2"/>
  <c r="L3607" i="2"/>
  <c r="K3607" i="2"/>
  <c r="J3607" i="2"/>
  <c r="I3607" i="2"/>
  <c r="H3607" i="2"/>
  <c r="G3607" i="2"/>
  <c r="F3607" i="2"/>
  <c r="E3607" i="2"/>
  <c r="AB3606" i="2"/>
  <c r="AA3606" i="2"/>
  <c r="Z3606" i="2"/>
  <c r="Y3606" i="2"/>
  <c r="X3606" i="2"/>
  <c r="W3606" i="2"/>
  <c r="V3606" i="2"/>
  <c r="U3606" i="2"/>
  <c r="T3606" i="2"/>
  <c r="S3606" i="2"/>
  <c r="R3606" i="2"/>
  <c r="Q3606" i="2"/>
  <c r="P3606" i="2"/>
  <c r="O3606" i="2"/>
  <c r="N3606" i="2"/>
  <c r="M3606" i="2"/>
  <c r="L3606" i="2"/>
  <c r="K3606" i="2"/>
  <c r="J3606" i="2"/>
  <c r="I3606" i="2"/>
  <c r="H3606" i="2"/>
  <c r="G3606" i="2"/>
  <c r="F3606" i="2"/>
  <c r="E3606" i="2"/>
  <c r="AB3565" i="2"/>
  <c r="AA3565" i="2"/>
  <c r="Z3565" i="2"/>
  <c r="Y3565" i="2"/>
  <c r="X3565" i="2"/>
  <c r="W3565" i="2"/>
  <c r="V3565" i="2"/>
  <c r="U3565" i="2"/>
  <c r="T3565" i="2"/>
  <c r="S3565" i="2"/>
  <c r="R3565" i="2"/>
  <c r="Q3565" i="2"/>
  <c r="P3565" i="2"/>
  <c r="O3565" i="2"/>
  <c r="N3565" i="2"/>
  <c r="M3565" i="2"/>
  <c r="L3565" i="2"/>
  <c r="K3565" i="2"/>
  <c r="J3565" i="2"/>
  <c r="I3565" i="2"/>
  <c r="H3565" i="2"/>
  <c r="G3565" i="2"/>
  <c r="F3565" i="2"/>
  <c r="E3565" i="2"/>
  <c r="AB3564" i="2"/>
  <c r="AA3564" i="2"/>
  <c r="Z3564" i="2"/>
  <c r="Y3564" i="2"/>
  <c r="X3564" i="2"/>
  <c r="W3564" i="2"/>
  <c r="V3564" i="2"/>
  <c r="U3564" i="2"/>
  <c r="T3564" i="2"/>
  <c r="S3564" i="2"/>
  <c r="R3564" i="2"/>
  <c r="Q3564" i="2"/>
  <c r="P3564" i="2"/>
  <c r="O3564" i="2"/>
  <c r="N3564" i="2"/>
  <c r="M3564" i="2"/>
  <c r="L3564" i="2"/>
  <c r="K3564" i="2"/>
  <c r="J3564" i="2"/>
  <c r="I3564" i="2"/>
  <c r="H3564" i="2"/>
  <c r="G3564" i="2"/>
  <c r="F3564" i="2"/>
  <c r="E3564" i="2"/>
  <c r="AB3551" i="2"/>
  <c r="AA3551" i="2"/>
  <c r="Z3551" i="2"/>
  <c r="Y3551" i="2"/>
  <c r="X3551" i="2"/>
  <c r="W3551" i="2"/>
  <c r="V3551" i="2"/>
  <c r="U3551" i="2"/>
  <c r="T3551" i="2"/>
  <c r="S3551" i="2"/>
  <c r="R3551" i="2"/>
  <c r="Q3551" i="2"/>
  <c r="P3551" i="2"/>
  <c r="O3551" i="2"/>
  <c r="N3551" i="2"/>
  <c r="M3551" i="2"/>
  <c r="L3551" i="2"/>
  <c r="K3551" i="2"/>
  <c r="J3551" i="2"/>
  <c r="I3551" i="2"/>
  <c r="H3551" i="2"/>
  <c r="G3551" i="2"/>
  <c r="F3551" i="2"/>
  <c r="E3551" i="2"/>
  <c r="AB3550" i="2"/>
  <c r="AA3550" i="2"/>
  <c r="Z3550" i="2"/>
  <c r="Y3550" i="2"/>
  <c r="X3550" i="2"/>
  <c r="W3550" i="2"/>
  <c r="V3550" i="2"/>
  <c r="U3550" i="2"/>
  <c r="T3550" i="2"/>
  <c r="S3550" i="2"/>
  <c r="R3550" i="2"/>
  <c r="Q3550" i="2"/>
  <c r="P3550" i="2"/>
  <c r="O3550" i="2"/>
  <c r="N3550" i="2"/>
  <c r="M3550" i="2"/>
  <c r="L3550" i="2"/>
  <c r="K3550" i="2"/>
  <c r="J3550" i="2"/>
  <c r="I3550" i="2"/>
  <c r="H3550" i="2"/>
  <c r="G3550" i="2"/>
  <c r="F3550" i="2"/>
  <c r="E3550" i="2"/>
  <c r="AB3544" i="2"/>
  <c r="AA3544" i="2"/>
  <c r="Z3544" i="2"/>
  <c r="Y3544" i="2"/>
  <c r="X3544" i="2"/>
  <c r="W3544" i="2"/>
  <c r="V3544" i="2"/>
  <c r="U3544" i="2"/>
  <c r="T3544" i="2"/>
  <c r="S3544" i="2"/>
  <c r="R3544" i="2"/>
  <c r="Q3544" i="2"/>
  <c r="P3544" i="2"/>
  <c r="O3544" i="2"/>
  <c r="N3544" i="2"/>
  <c r="M3544" i="2"/>
  <c r="L3544" i="2"/>
  <c r="K3544" i="2"/>
  <c r="J3544" i="2"/>
  <c r="I3544" i="2"/>
  <c r="H3544" i="2"/>
  <c r="G3544" i="2"/>
  <c r="F3544" i="2"/>
  <c r="E3544" i="2"/>
  <c r="AB3543" i="2"/>
  <c r="AA3543" i="2"/>
  <c r="Z3543" i="2"/>
  <c r="Y3543" i="2"/>
  <c r="X3543" i="2"/>
  <c r="W3543" i="2"/>
  <c r="V3543" i="2"/>
  <c r="U3543" i="2"/>
  <c r="T3543" i="2"/>
  <c r="S3543" i="2"/>
  <c r="R3543" i="2"/>
  <c r="Q3543" i="2"/>
  <c r="P3543" i="2"/>
  <c r="O3543" i="2"/>
  <c r="N3543" i="2"/>
  <c r="M3543" i="2"/>
  <c r="L3543" i="2"/>
  <c r="K3543" i="2"/>
  <c r="J3543" i="2"/>
  <c r="I3543" i="2"/>
  <c r="H3543" i="2"/>
  <c r="G3543" i="2"/>
  <c r="F3543" i="2"/>
  <c r="E3543" i="2"/>
  <c r="AB3537" i="2"/>
  <c r="AA3537" i="2"/>
  <c r="Z3537" i="2"/>
  <c r="Y3537" i="2"/>
  <c r="X3537" i="2"/>
  <c r="W3537" i="2"/>
  <c r="V3537" i="2"/>
  <c r="U3537" i="2"/>
  <c r="T3537" i="2"/>
  <c r="S3537" i="2"/>
  <c r="R3537" i="2"/>
  <c r="Q3537" i="2"/>
  <c r="P3537" i="2"/>
  <c r="O3537" i="2"/>
  <c r="N3537" i="2"/>
  <c r="M3537" i="2"/>
  <c r="L3537" i="2"/>
  <c r="K3537" i="2"/>
  <c r="J3537" i="2"/>
  <c r="I3537" i="2"/>
  <c r="H3537" i="2"/>
  <c r="G3537" i="2"/>
  <c r="F3537" i="2"/>
  <c r="E3537" i="2"/>
  <c r="AB3536" i="2"/>
  <c r="AA3536" i="2"/>
  <c r="Z3536" i="2"/>
  <c r="Y3536" i="2"/>
  <c r="X3536" i="2"/>
  <c r="W3536" i="2"/>
  <c r="V3536" i="2"/>
  <c r="U3536" i="2"/>
  <c r="T3536" i="2"/>
  <c r="S3536" i="2"/>
  <c r="R3536" i="2"/>
  <c r="Q3536" i="2"/>
  <c r="P3536" i="2"/>
  <c r="O3536" i="2"/>
  <c r="N3536" i="2"/>
  <c r="M3536" i="2"/>
  <c r="L3536" i="2"/>
  <c r="K3536" i="2"/>
  <c r="J3536" i="2"/>
  <c r="I3536" i="2"/>
  <c r="H3536" i="2"/>
  <c r="G3536" i="2"/>
  <c r="F3536" i="2"/>
  <c r="E3536" i="2"/>
  <c r="AB3530" i="2"/>
  <c r="AA3530" i="2"/>
  <c r="Z3530" i="2"/>
  <c r="Y3530" i="2"/>
  <c r="X3530" i="2"/>
  <c r="W3530" i="2"/>
  <c r="V3530" i="2"/>
  <c r="U3530" i="2"/>
  <c r="T3530" i="2"/>
  <c r="S3530" i="2"/>
  <c r="R3530" i="2"/>
  <c r="Q3530" i="2"/>
  <c r="P3530" i="2"/>
  <c r="O3530" i="2"/>
  <c r="N3530" i="2"/>
  <c r="M3530" i="2"/>
  <c r="L3530" i="2"/>
  <c r="K3530" i="2"/>
  <c r="J3530" i="2"/>
  <c r="I3530" i="2"/>
  <c r="H3530" i="2"/>
  <c r="G3530" i="2"/>
  <c r="F3530" i="2"/>
  <c r="E3530" i="2"/>
  <c r="AB3529" i="2"/>
  <c r="AA3529" i="2"/>
  <c r="Z3529" i="2"/>
  <c r="Y3529" i="2"/>
  <c r="X3529" i="2"/>
  <c r="W3529" i="2"/>
  <c r="V3529" i="2"/>
  <c r="U3529" i="2"/>
  <c r="T3529" i="2"/>
  <c r="S3529" i="2"/>
  <c r="R3529" i="2"/>
  <c r="Q3529" i="2"/>
  <c r="P3529" i="2"/>
  <c r="O3529" i="2"/>
  <c r="N3529" i="2"/>
  <c r="M3529" i="2"/>
  <c r="L3529" i="2"/>
  <c r="K3529" i="2"/>
  <c r="J3529" i="2"/>
  <c r="I3529" i="2"/>
  <c r="H3529" i="2"/>
  <c r="G3529" i="2"/>
  <c r="F3529" i="2"/>
  <c r="E3529" i="2"/>
  <c r="AB3523" i="2"/>
  <c r="AA3523" i="2"/>
  <c r="Z3523" i="2"/>
  <c r="Y3523" i="2"/>
  <c r="X3523" i="2"/>
  <c r="W3523" i="2"/>
  <c r="V3523" i="2"/>
  <c r="U3523" i="2"/>
  <c r="T3523" i="2"/>
  <c r="S3523" i="2"/>
  <c r="R3523" i="2"/>
  <c r="Q3523" i="2"/>
  <c r="P3523" i="2"/>
  <c r="O3523" i="2"/>
  <c r="N3523" i="2"/>
  <c r="M3523" i="2"/>
  <c r="L3523" i="2"/>
  <c r="K3523" i="2"/>
  <c r="J3523" i="2"/>
  <c r="I3523" i="2"/>
  <c r="H3523" i="2"/>
  <c r="G3523" i="2"/>
  <c r="F3523" i="2"/>
  <c r="E3523" i="2"/>
  <c r="AB3522" i="2"/>
  <c r="AA3522" i="2"/>
  <c r="Z3522" i="2"/>
  <c r="Y3522" i="2"/>
  <c r="X3522" i="2"/>
  <c r="W3522" i="2"/>
  <c r="V3522" i="2"/>
  <c r="U3522" i="2"/>
  <c r="T3522" i="2"/>
  <c r="S3522" i="2"/>
  <c r="R3522" i="2"/>
  <c r="Q3522" i="2"/>
  <c r="P3522" i="2"/>
  <c r="O3522" i="2"/>
  <c r="N3522" i="2"/>
  <c r="M3522" i="2"/>
  <c r="L3522" i="2"/>
  <c r="K3522" i="2"/>
  <c r="J3522" i="2"/>
  <c r="I3522" i="2"/>
  <c r="H3522" i="2"/>
  <c r="G3522" i="2"/>
  <c r="F3522" i="2"/>
  <c r="E3522" i="2"/>
  <c r="AB3516" i="2"/>
  <c r="AA3516" i="2"/>
  <c r="Z3516" i="2"/>
  <c r="Y3516" i="2"/>
  <c r="X3516" i="2"/>
  <c r="W3516" i="2"/>
  <c r="V3516" i="2"/>
  <c r="U3516" i="2"/>
  <c r="T3516" i="2"/>
  <c r="S3516" i="2"/>
  <c r="R3516" i="2"/>
  <c r="Q3516" i="2"/>
  <c r="P3516" i="2"/>
  <c r="O3516" i="2"/>
  <c r="N3516" i="2"/>
  <c r="M3516" i="2"/>
  <c r="L3516" i="2"/>
  <c r="K3516" i="2"/>
  <c r="J3516" i="2"/>
  <c r="I3516" i="2"/>
  <c r="H3516" i="2"/>
  <c r="G3516" i="2"/>
  <c r="F3516" i="2"/>
  <c r="E3516" i="2"/>
  <c r="AB3515" i="2"/>
  <c r="AA3515" i="2"/>
  <c r="Z3515" i="2"/>
  <c r="Y3515" i="2"/>
  <c r="X3515" i="2"/>
  <c r="W3515" i="2"/>
  <c r="V3515" i="2"/>
  <c r="U3515" i="2"/>
  <c r="T3515" i="2"/>
  <c r="S3515" i="2"/>
  <c r="R3515" i="2"/>
  <c r="Q3515" i="2"/>
  <c r="P3515" i="2"/>
  <c r="O3515" i="2"/>
  <c r="N3515" i="2"/>
  <c r="M3515" i="2"/>
  <c r="L3515" i="2"/>
  <c r="K3515" i="2"/>
  <c r="J3515" i="2"/>
  <c r="I3515" i="2"/>
  <c r="H3515" i="2"/>
  <c r="G3515" i="2"/>
  <c r="F3515" i="2"/>
  <c r="E3515" i="2"/>
  <c r="AB3502" i="2"/>
  <c r="AA3502" i="2"/>
  <c r="Z3502" i="2"/>
  <c r="Y3502" i="2"/>
  <c r="X3502" i="2"/>
  <c r="W3502" i="2"/>
  <c r="V3502" i="2"/>
  <c r="U3502" i="2"/>
  <c r="T3502" i="2"/>
  <c r="S3502" i="2"/>
  <c r="R3502" i="2"/>
  <c r="Q3502" i="2"/>
  <c r="P3502" i="2"/>
  <c r="O3502" i="2"/>
  <c r="N3502" i="2"/>
  <c r="M3502" i="2"/>
  <c r="L3502" i="2"/>
  <c r="K3502" i="2"/>
  <c r="J3502" i="2"/>
  <c r="I3502" i="2"/>
  <c r="H3502" i="2"/>
  <c r="G3502" i="2"/>
  <c r="F3502" i="2"/>
  <c r="E3502" i="2"/>
  <c r="AB3501" i="2"/>
  <c r="AA3501" i="2"/>
  <c r="Z3501" i="2"/>
  <c r="Y3501" i="2"/>
  <c r="X3501" i="2"/>
  <c r="W3501" i="2"/>
  <c r="V3501" i="2"/>
  <c r="U3501" i="2"/>
  <c r="T3501" i="2"/>
  <c r="S3501" i="2"/>
  <c r="R3501" i="2"/>
  <c r="Q3501" i="2"/>
  <c r="P3501" i="2"/>
  <c r="O3501" i="2"/>
  <c r="N3501" i="2"/>
  <c r="M3501" i="2"/>
  <c r="L3501" i="2"/>
  <c r="K3501" i="2"/>
  <c r="J3501" i="2"/>
  <c r="I3501" i="2"/>
  <c r="H3501" i="2"/>
  <c r="G3501" i="2"/>
  <c r="F3501" i="2"/>
  <c r="E3501" i="2"/>
  <c r="AB3488" i="2"/>
  <c r="AA3488" i="2"/>
  <c r="Z3488" i="2"/>
  <c r="Y3488" i="2"/>
  <c r="X3488" i="2"/>
  <c r="W3488" i="2"/>
  <c r="V3488" i="2"/>
  <c r="U3488" i="2"/>
  <c r="T3488" i="2"/>
  <c r="S3488" i="2"/>
  <c r="R3488" i="2"/>
  <c r="Q3488" i="2"/>
  <c r="P3488" i="2"/>
  <c r="O3488" i="2"/>
  <c r="N3488" i="2"/>
  <c r="M3488" i="2"/>
  <c r="L3488" i="2"/>
  <c r="K3488" i="2"/>
  <c r="J3488" i="2"/>
  <c r="I3488" i="2"/>
  <c r="H3488" i="2"/>
  <c r="G3488" i="2"/>
  <c r="F3488" i="2"/>
  <c r="E3488" i="2"/>
  <c r="AB3487" i="2"/>
  <c r="AA3487" i="2"/>
  <c r="Z3487" i="2"/>
  <c r="Y3487" i="2"/>
  <c r="X3487" i="2"/>
  <c r="W3487" i="2"/>
  <c r="V3487" i="2"/>
  <c r="U3487" i="2"/>
  <c r="T3487" i="2"/>
  <c r="S3487" i="2"/>
  <c r="R3487" i="2"/>
  <c r="Q3487" i="2"/>
  <c r="P3487" i="2"/>
  <c r="O3487" i="2"/>
  <c r="N3487" i="2"/>
  <c r="M3487" i="2"/>
  <c r="L3487" i="2"/>
  <c r="K3487" i="2"/>
  <c r="J3487" i="2"/>
  <c r="I3487" i="2"/>
  <c r="H3487" i="2"/>
  <c r="G3487" i="2"/>
  <c r="F3487" i="2"/>
  <c r="E3487" i="2"/>
  <c r="AB3474" i="2"/>
  <c r="AA3474" i="2"/>
  <c r="Z3474" i="2"/>
  <c r="Y3474" i="2"/>
  <c r="X3474" i="2"/>
  <c r="W3474" i="2"/>
  <c r="V3474" i="2"/>
  <c r="U3474" i="2"/>
  <c r="T3474" i="2"/>
  <c r="S3474" i="2"/>
  <c r="R3474" i="2"/>
  <c r="Q3474" i="2"/>
  <c r="P3474" i="2"/>
  <c r="O3474" i="2"/>
  <c r="N3474" i="2"/>
  <c r="M3474" i="2"/>
  <c r="L3474" i="2"/>
  <c r="K3474" i="2"/>
  <c r="J3474" i="2"/>
  <c r="I3474" i="2"/>
  <c r="H3474" i="2"/>
  <c r="G3474" i="2"/>
  <c r="F3474" i="2"/>
  <c r="E3474" i="2"/>
  <c r="AB3473" i="2"/>
  <c r="AA3473" i="2"/>
  <c r="Z3473" i="2"/>
  <c r="Y3473" i="2"/>
  <c r="X3473" i="2"/>
  <c r="W3473" i="2"/>
  <c r="V3473" i="2"/>
  <c r="U3473" i="2"/>
  <c r="T3473" i="2"/>
  <c r="S3473" i="2"/>
  <c r="R3473" i="2"/>
  <c r="Q3473" i="2"/>
  <c r="P3473" i="2"/>
  <c r="O3473" i="2"/>
  <c r="N3473" i="2"/>
  <c r="M3473" i="2"/>
  <c r="L3473" i="2"/>
  <c r="K3473" i="2"/>
  <c r="J3473" i="2"/>
  <c r="I3473" i="2"/>
  <c r="H3473" i="2"/>
  <c r="G3473" i="2"/>
  <c r="F3473" i="2"/>
  <c r="E3473" i="2"/>
  <c r="AB3417" i="2"/>
  <c r="AA3417" i="2"/>
  <c r="Z3417" i="2"/>
  <c r="Y3417" i="2"/>
  <c r="X3417" i="2"/>
  <c r="W3417" i="2"/>
  <c r="V3417" i="2"/>
  <c r="U3417" i="2"/>
  <c r="T3417" i="2"/>
  <c r="S3417" i="2"/>
  <c r="R3417" i="2"/>
  <c r="Q3417" i="2"/>
  <c r="P3417" i="2"/>
  <c r="O3417" i="2"/>
  <c r="N3417" i="2"/>
  <c r="M3417" i="2"/>
  <c r="L3417" i="2"/>
  <c r="K3417" i="2"/>
  <c r="J3417" i="2"/>
  <c r="I3417" i="2"/>
  <c r="H3417" i="2"/>
  <c r="G3417" i="2"/>
  <c r="F3417" i="2"/>
  <c r="E3417" i="2"/>
  <c r="AB3416" i="2"/>
  <c r="AA3416" i="2"/>
  <c r="Z3416" i="2"/>
  <c r="Y3416" i="2"/>
  <c r="X3416" i="2"/>
  <c r="W3416" i="2"/>
  <c r="V3416" i="2"/>
  <c r="U3416" i="2"/>
  <c r="T3416" i="2"/>
  <c r="S3416" i="2"/>
  <c r="R3416" i="2"/>
  <c r="Q3416" i="2"/>
  <c r="P3416" i="2"/>
  <c r="O3416" i="2"/>
  <c r="N3416" i="2"/>
  <c r="M3416" i="2"/>
  <c r="L3416" i="2"/>
  <c r="K3416" i="2"/>
  <c r="J3416" i="2"/>
  <c r="I3416" i="2"/>
  <c r="H3416" i="2"/>
  <c r="G3416" i="2"/>
  <c r="F3416" i="2"/>
  <c r="E3416" i="2"/>
  <c r="AB3410" i="2"/>
  <c r="AA3410" i="2"/>
  <c r="Z3410" i="2"/>
  <c r="Y3410" i="2"/>
  <c r="X3410" i="2"/>
  <c r="W3410" i="2"/>
  <c r="V3410" i="2"/>
  <c r="U3410" i="2"/>
  <c r="T3410" i="2"/>
  <c r="S3410" i="2"/>
  <c r="R3410" i="2"/>
  <c r="Q3410" i="2"/>
  <c r="P3410" i="2"/>
  <c r="O3410" i="2"/>
  <c r="N3410" i="2"/>
  <c r="M3410" i="2"/>
  <c r="L3410" i="2"/>
  <c r="K3410" i="2"/>
  <c r="J3410" i="2"/>
  <c r="I3410" i="2"/>
  <c r="H3410" i="2"/>
  <c r="G3410" i="2"/>
  <c r="F3410" i="2"/>
  <c r="AB3409" i="2"/>
  <c r="AA3409" i="2"/>
  <c r="Z3409" i="2"/>
  <c r="Y3409" i="2"/>
  <c r="X3409" i="2"/>
  <c r="W3409" i="2"/>
  <c r="V3409" i="2"/>
  <c r="U3409" i="2"/>
  <c r="T3409" i="2"/>
  <c r="S3409" i="2"/>
  <c r="R3409" i="2"/>
  <c r="Q3409" i="2"/>
  <c r="P3409" i="2"/>
  <c r="O3409" i="2"/>
  <c r="N3409" i="2"/>
  <c r="M3409" i="2"/>
  <c r="L3409" i="2"/>
  <c r="K3409" i="2"/>
  <c r="J3409" i="2"/>
  <c r="I3409" i="2"/>
  <c r="H3409" i="2"/>
  <c r="G3409" i="2"/>
  <c r="F3409" i="2"/>
  <c r="AB3371" i="2"/>
  <c r="AA3371" i="2"/>
  <c r="Z3371" i="2"/>
  <c r="Y3371" i="2"/>
  <c r="X3371" i="2"/>
  <c r="W3371" i="2"/>
  <c r="V3371" i="2"/>
  <c r="U3371" i="2"/>
  <c r="T3371" i="2"/>
  <c r="S3371" i="2"/>
  <c r="R3371" i="2"/>
  <c r="Q3371" i="2"/>
  <c r="P3371" i="2"/>
  <c r="O3371" i="2"/>
  <c r="N3371" i="2"/>
  <c r="M3371" i="2"/>
  <c r="L3371" i="2"/>
  <c r="K3371" i="2"/>
  <c r="J3371" i="2"/>
  <c r="I3371" i="2"/>
  <c r="H3371" i="2"/>
  <c r="G3371" i="2"/>
  <c r="F3371" i="2"/>
  <c r="AB3369" i="2"/>
  <c r="AA3369" i="2"/>
  <c r="Z3369" i="2"/>
  <c r="Y3369" i="2"/>
  <c r="X3369" i="2"/>
  <c r="W3369" i="2"/>
  <c r="V3369" i="2"/>
  <c r="U3369" i="2"/>
  <c r="T3369" i="2"/>
  <c r="S3369" i="2"/>
  <c r="R3369" i="2"/>
  <c r="Q3369" i="2"/>
  <c r="P3369" i="2"/>
  <c r="O3369" i="2"/>
  <c r="N3369" i="2"/>
  <c r="M3369" i="2"/>
  <c r="L3369" i="2"/>
  <c r="K3369" i="2"/>
  <c r="J3369" i="2"/>
  <c r="I3369" i="2"/>
  <c r="H3369" i="2"/>
  <c r="G3369" i="2"/>
  <c r="F3369" i="2"/>
  <c r="AB3363" i="2"/>
  <c r="AA3363" i="2"/>
  <c r="Z3363" i="2"/>
  <c r="Y3363" i="2"/>
  <c r="X3363" i="2"/>
  <c r="W3363" i="2"/>
  <c r="V3363" i="2"/>
  <c r="U3363" i="2"/>
  <c r="T3363" i="2"/>
  <c r="S3363" i="2"/>
  <c r="R3363" i="2"/>
  <c r="Q3363" i="2"/>
  <c r="P3363" i="2"/>
  <c r="O3363" i="2"/>
  <c r="N3363" i="2"/>
  <c r="M3363" i="2"/>
  <c r="L3363" i="2"/>
  <c r="K3363" i="2"/>
  <c r="J3363" i="2"/>
  <c r="I3363" i="2"/>
  <c r="H3363" i="2"/>
  <c r="G3363" i="2"/>
  <c r="F3363" i="2"/>
  <c r="E3363" i="2"/>
  <c r="AB3362" i="2"/>
  <c r="AA3362" i="2"/>
  <c r="Z3362" i="2"/>
  <c r="Y3362" i="2"/>
  <c r="X3362" i="2"/>
  <c r="W3362" i="2"/>
  <c r="V3362" i="2"/>
  <c r="U3362" i="2"/>
  <c r="T3362" i="2"/>
  <c r="S3362" i="2"/>
  <c r="R3362" i="2"/>
  <c r="Q3362" i="2"/>
  <c r="P3362" i="2"/>
  <c r="O3362" i="2"/>
  <c r="N3362" i="2"/>
  <c r="M3362" i="2"/>
  <c r="L3362" i="2"/>
  <c r="K3362" i="2"/>
  <c r="J3362" i="2"/>
  <c r="I3362" i="2"/>
  <c r="H3362" i="2"/>
  <c r="G3362" i="2"/>
  <c r="F3362" i="2"/>
  <c r="E3362" i="2"/>
  <c r="AB3328" i="2"/>
  <c r="AA3328" i="2"/>
  <c r="Z3328" i="2"/>
  <c r="Y3328" i="2"/>
  <c r="X3328" i="2"/>
  <c r="W3328" i="2"/>
  <c r="V3328" i="2"/>
  <c r="U3328" i="2"/>
  <c r="T3328" i="2"/>
  <c r="S3328" i="2"/>
  <c r="R3328" i="2"/>
  <c r="Q3328" i="2"/>
  <c r="P3328" i="2"/>
  <c r="O3328" i="2"/>
  <c r="N3328" i="2"/>
  <c r="M3328" i="2"/>
  <c r="L3328" i="2"/>
  <c r="K3328" i="2"/>
  <c r="J3328" i="2"/>
  <c r="I3328" i="2"/>
  <c r="H3328" i="2"/>
  <c r="G3328" i="2"/>
  <c r="F3328" i="2"/>
  <c r="E3328" i="2"/>
  <c r="AB3327" i="2"/>
  <c r="AA3327" i="2"/>
  <c r="Z3327" i="2"/>
  <c r="Y3327" i="2"/>
  <c r="X3327" i="2"/>
  <c r="W3327" i="2"/>
  <c r="V3327" i="2"/>
  <c r="U3327" i="2"/>
  <c r="T3327" i="2"/>
  <c r="S3327" i="2"/>
  <c r="R3327" i="2"/>
  <c r="Q3327" i="2"/>
  <c r="P3327" i="2"/>
  <c r="O3327" i="2"/>
  <c r="N3327" i="2"/>
  <c r="M3327" i="2"/>
  <c r="L3327" i="2"/>
  <c r="K3327" i="2"/>
  <c r="J3327" i="2"/>
  <c r="I3327" i="2"/>
  <c r="H3327" i="2"/>
  <c r="G3327" i="2"/>
  <c r="F3327" i="2"/>
  <c r="E3327" i="2"/>
  <c r="AB3321" i="2"/>
  <c r="AA3321" i="2"/>
  <c r="Z3321" i="2"/>
  <c r="Y3321" i="2"/>
  <c r="X3321" i="2"/>
  <c r="W3321" i="2"/>
  <c r="V3321" i="2"/>
  <c r="U3321" i="2"/>
  <c r="T3321" i="2"/>
  <c r="S3321" i="2"/>
  <c r="R3321" i="2"/>
  <c r="Q3321" i="2"/>
  <c r="P3321" i="2"/>
  <c r="O3321" i="2"/>
  <c r="N3321" i="2"/>
  <c r="M3321" i="2"/>
  <c r="L3321" i="2"/>
  <c r="K3321" i="2"/>
  <c r="J3321" i="2"/>
  <c r="I3321" i="2"/>
  <c r="H3321" i="2"/>
  <c r="G3321" i="2"/>
  <c r="F3321" i="2"/>
  <c r="E3321" i="2"/>
  <c r="AB3320" i="2"/>
  <c r="AA3320" i="2"/>
  <c r="Z3320" i="2"/>
  <c r="Y3320" i="2"/>
  <c r="X3320" i="2"/>
  <c r="W3320" i="2"/>
  <c r="V3320" i="2"/>
  <c r="U3320" i="2"/>
  <c r="T3320" i="2"/>
  <c r="S3320" i="2"/>
  <c r="R3320" i="2"/>
  <c r="Q3320" i="2"/>
  <c r="P3320" i="2"/>
  <c r="O3320" i="2"/>
  <c r="N3320" i="2"/>
  <c r="M3320" i="2"/>
  <c r="L3320" i="2"/>
  <c r="K3320" i="2"/>
  <c r="J3320" i="2"/>
  <c r="I3320" i="2"/>
  <c r="H3320" i="2"/>
  <c r="G3320" i="2"/>
  <c r="F3320" i="2"/>
  <c r="E3320" i="2"/>
  <c r="AB3314" i="2"/>
  <c r="AA3314" i="2"/>
  <c r="Z3314" i="2"/>
  <c r="Y3314" i="2"/>
  <c r="X3314" i="2"/>
  <c r="W3314" i="2"/>
  <c r="V3314" i="2"/>
  <c r="U3314" i="2"/>
  <c r="T3314" i="2"/>
  <c r="S3314" i="2"/>
  <c r="R3314" i="2"/>
  <c r="Q3314" i="2"/>
  <c r="P3314" i="2"/>
  <c r="O3314" i="2"/>
  <c r="N3314" i="2"/>
  <c r="M3314" i="2"/>
  <c r="L3314" i="2"/>
  <c r="K3314" i="2"/>
  <c r="J3314" i="2"/>
  <c r="I3314" i="2"/>
  <c r="H3314" i="2"/>
  <c r="G3314" i="2"/>
  <c r="F3314" i="2"/>
  <c r="E3314" i="2"/>
  <c r="AB3313" i="2"/>
  <c r="AA3313" i="2"/>
  <c r="Z3313" i="2"/>
  <c r="Y3313" i="2"/>
  <c r="X3313" i="2"/>
  <c r="W3313" i="2"/>
  <c r="V3313" i="2"/>
  <c r="U3313" i="2"/>
  <c r="T3313" i="2"/>
  <c r="S3313" i="2"/>
  <c r="R3313" i="2"/>
  <c r="Q3313" i="2"/>
  <c r="P3313" i="2"/>
  <c r="O3313" i="2"/>
  <c r="N3313" i="2"/>
  <c r="M3313" i="2"/>
  <c r="L3313" i="2"/>
  <c r="K3313" i="2"/>
  <c r="J3313" i="2"/>
  <c r="I3313" i="2"/>
  <c r="H3313" i="2"/>
  <c r="G3313" i="2"/>
  <c r="F3313" i="2"/>
  <c r="E3313" i="2"/>
  <c r="AB3307" i="2"/>
  <c r="AA3307" i="2"/>
  <c r="Z3307" i="2"/>
  <c r="Y3307" i="2"/>
  <c r="X3307" i="2"/>
  <c r="W3307" i="2"/>
  <c r="V3307" i="2"/>
  <c r="U3307" i="2"/>
  <c r="T3307" i="2"/>
  <c r="S3307" i="2"/>
  <c r="R3307" i="2"/>
  <c r="Q3307" i="2"/>
  <c r="P3307" i="2"/>
  <c r="O3307" i="2"/>
  <c r="N3307" i="2"/>
  <c r="M3307" i="2"/>
  <c r="L3307" i="2"/>
  <c r="K3307" i="2"/>
  <c r="J3307" i="2"/>
  <c r="I3307" i="2"/>
  <c r="H3307" i="2"/>
  <c r="G3307" i="2"/>
  <c r="F3307" i="2"/>
  <c r="E3307" i="2"/>
  <c r="AB3306" i="2"/>
  <c r="AA3306" i="2"/>
  <c r="Z3306" i="2"/>
  <c r="Y3306" i="2"/>
  <c r="X3306" i="2"/>
  <c r="W3306" i="2"/>
  <c r="V3306" i="2"/>
  <c r="U3306" i="2"/>
  <c r="T3306" i="2"/>
  <c r="S3306" i="2"/>
  <c r="R3306" i="2"/>
  <c r="Q3306" i="2"/>
  <c r="P3306" i="2"/>
  <c r="O3306" i="2"/>
  <c r="N3306" i="2"/>
  <c r="M3306" i="2"/>
  <c r="L3306" i="2"/>
  <c r="K3306" i="2"/>
  <c r="J3306" i="2"/>
  <c r="I3306" i="2"/>
  <c r="H3306" i="2"/>
  <c r="G3306" i="2"/>
  <c r="F3306" i="2"/>
  <c r="E3306" i="2"/>
  <c r="AB3300" i="2"/>
  <c r="AA3300" i="2"/>
  <c r="Z3300" i="2"/>
  <c r="Y3300" i="2"/>
  <c r="X3300" i="2"/>
  <c r="W3300" i="2"/>
  <c r="V3300" i="2"/>
  <c r="U3300" i="2"/>
  <c r="T3300" i="2"/>
  <c r="S3300" i="2"/>
  <c r="R3300" i="2"/>
  <c r="Q3300" i="2"/>
  <c r="P3300" i="2"/>
  <c r="O3300" i="2"/>
  <c r="N3300" i="2"/>
  <c r="M3300" i="2"/>
  <c r="L3300" i="2"/>
  <c r="K3300" i="2"/>
  <c r="J3300" i="2"/>
  <c r="I3300" i="2"/>
  <c r="H3300" i="2"/>
  <c r="G3300" i="2"/>
  <c r="F3300" i="2"/>
  <c r="E3300" i="2"/>
  <c r="AB3299" i="2"/>
  <c r="AA3299" i="2"/>
  <c r="Z3299" i="2"/>
  <c r="Y3299" i="2"/>
  <c r="X3299" i="2"/>
  <c r="W3299" i="2"/>
  <c r="V3299" i="2"/>
  <c r="U3299" i="2"/>
  <c r="T3299" i="2"/>
  <c r="S3299" i="2"/>
  <c r="R3299" i="2"/>
  <c r="Q3299" i="2"/>
  <c r="P3299" i="2"/>
  <c r="O3299" i="2"/>
  <c r="N3299" i="2"/>
  <c r="M3299" i="2"/>
  <c r="L3299" i="2"/>
  <c r="K3299" i="2"/>
  <c r="J3299" i="2"/>
  <c r="I3299" i="2"/>
  <c r="H3299" i="2"/>
  <c r="G3299" i="2"/>
  <c r="F3299" i="2"/>
  <c r="E3299" i="2"/>
  <c r="AB3293" i="2"/>
  <c r="AA3293" i="2"/>
  <c r="Z3293" i="2"/>
  <c r="Y3293" i="2"/>
  <c r="X3293" i="2"/>
  <c r="W3293" i="2"/>
  <c r="V3293" i="2"/>
  <c r="U3293" i="2"/>
  <c r="T3293" i="2"/>
  <c r="S3293" i="2"/>
  <c r="R3293" i="2"/>
  <c r="Q3293" i="2"/>
  <c r="P3293" i="2"/>
  <c r="O3293" i="2"/>
  <c r="N3293" i="2"/>
  <c r="M3293" i="2"/>
  <c r="L3293" i="2"/>
  <c r="K3293" i="2"/>
  <c r="J3293" i="2"/>
  <c r="I3293" i="2"/>
  <c r="H3293" i="2"/>
  <c r="G3293" i="2"/>
  <c r="F3293" i="2"/>
  <c r="E3293" i="2"/>
  <c r="AB3292" i="2"/>
  <c r="AA3292" i="2"/>
  <c r="Z3292" i="2"/>
  <c r="Y3292" i="2"/>
  <c r="X3292" i="2"/>
  <c r="W3292" i="2"/>
  <c r="V3292" i="2"/>
  <c r="U3292" i="2"/>
  <c r="T3292" i="2"/>
  <c r="S3292" i="2"/>
  <c r="R3292" i="2"/>
  <c r="Q3292" i="2"/>
  <c r="P3292" i="2"/>
  <c r="O3292" i="2"/>
  <c r="N3292" i="2"/>
  <c r="M3292" i="2"/>
  <c r="L3292" i="2"/>
  <c r="K3292" i="2"/>
  <c r="J3292" i="2"/>
  <c r="I3292" i="2"/>
  <c r="H3292" i="2"/>
  <c r="G3292" i="2"/>
  <c r="F3292" i="2"/>
  <c r="E3292" i="2"/>
  <c r="AB3286" i="2"/>
  <c r="AA3286" i="2"/>
  <c r="Z3286" i="2"/>
  <c r="Y3286" i="2"/>
  <c r="X3286" i="2"/>
  <c r="W3286" i="2"/>
  <c r="V3286" i="2"/>
  <c r="U3286" i="2"/>
  <c r="T3286" i="2"/>
  <c r="S3286" i="2"/>
  <c r="R3286" i="2"/>
  <c r="Q3286" i="2"/>
  <c r="P3286" i="2"/>
  <c r="O3286" i="2"/>
  <c r="N3286" i="2"/>
  <c r="M3286" i="2"/>
  <c r="L3286" i="2"/>
  <c r="K3286" i="2"/>
  <c r="J3286" i="2"/>
  <c r="I3286" i="2"/>
  <c r="H3286" i="2"/>
  <c r="G3286" i="2"/>
  <c r="F3286" i="2"/>
  <c r="E3286" i="2"/>
  <c r="AB3285" i="2"/>
  <c r="AA3285" i="2"/>
  <c r="Z3285" i="2"/>
  <c r="Y3285" i="2"/>
  <c r="X3285" i="2"/>
  <c r="W3285" i="2"/>
  <c r="V3285" i="2"/>
  <c r="U3285" i="2"/>
  <c r="T3285" i="2"/>
  <c r="S3285" i="2"/>
  <c r="R3285" i="2"/>
  <c r="Q3285" i="2"/>
  <c r="P3285" i="2"/>
  <c r="O3285" i="2"/>
  <c r="N3285" i="2"/>
  <c r="M3285" i="2"/>
  <c r="L3285" i="2"/>
  <c r="K3285" i="2"/>
  <c r="J3285" i="2"/>
  <c r="I3285" i="2"/>
  <c r="H3285" i="2"/>
  <c r="G3285" i="2"/>
  <c r="F3285" i="2"/>
  <c r="E3285" i="2"/>
  <c r="AB3279" i="2"/>
  <c r="AA3279" i="2"/>
  <c r="Z3279" i="2"/>
  <c r="Y3279" i="2"/>
  <c r="X3279" i="2"/>
  <c r="W3279" i="2"/>
  <c r="V3279" i="2"/>
  <c r="U3279" i="2"/>
  <c r="T3279" i="2"/>
  <c r="S3279" i="2"/>
  <c r="R3279" i="2"/>
  <c r="Q3279" i="2"/>
  <c r="P3279" i="2"/>
  <c r="O3279" i="2"/>
  <c r="N3279" i="2"/>
  <c r="M3279" i="2"/>
  <c r="L3279" i="2"/>
  <c r="K3279" i="2"/>
  <c r="J3279" i="2"/>
  <c r="I3279" i="2"/>
  <c r="H3279" i="2"/>
  <c r="G3279" i="2"/>
  <c r="F3279" i="2"/>
  <c r="E3279" i="2"/>
  <c r="AB3278" i="2"/>
  <c r="AA3278" i="2"/>
  <c r="Z3278" i="2"/>
  <c r="Y3278" i="2"/>
  <c r="X3278" i="2"/>
  <c r="W3278" i="2"/>
  <c r="V3278" i="2"/>
  <c r="U3278" i="2"/>
  <c r="T3278" i="2"/>
  <c r="S3278" i="2"/>
  <c r="R3278" i="2"/>
  <c r="Q3278" i="2"/>
  <c r="P3278" i="2"/>
  <c r="O3278" i="2"/>
  <c r="N3278" i="2"/>
  <c r="M3278" i="2"/>
  <c r="L3278" i="2"/>
  <c r="K3278" i="2"/>
  <c r="J3278" i="2"/>
  <c r="I3278" i="2"/>
  <c r="H3278" i="2"/>
  <c r="G3278" i="2"/>
  <c r="F3278" i="2"/>
  <c r="E3278" i="2"/>
  <c r="AB3272" i="2"/>
  <c r="AA3272" i="2"/>
  <c r="Z3272" i="2"/>
  <c r="Y3272" i="2"/>
  <c r="X3272" i="2"/>
  <c r="W3272" i="2"/>
  <c r="V3272" i="2"/>
  <c r="U3272" i="2"/>
  <c r="T3272" i="2"/>
  <c r="S3272" i="2"/>
  <c r="R3272" i="2"/>
  <c r="Q3272" i="2"/>
  <c r="P3272" i="2"/>
  <c r="O3272" i="2"/>
  <c r="N3272" i="2"/>
  <c r="M3272" i="2"/>
  <c r="L3272" i="2"/>
  <c r="K3272" i="2"/>
  <c r="J3272" i="2"/>
  <c r="I3272" i="2"/>
  <c r="H3272" i="2"/>
  <c r="G3272" i="2"/>
  <c r="F3272" i="2"/>
  <c r="E3272" i="2"/>
  <c r="AB3271" i="2"/>
  <c r="AA3271" i="2"/>
  <c r="Z3271" i="2"/>
  <c r="Y3271" i="2"/>
  <c r="X3271" i="2"/>
  <c r="W3271" i="2"/>
  <c r="V3271" i="2"/>
  <c r="U3271" i="2"/>
  <c r="T3271" i="2"/>
  <c r="S3271" i="2"/>
  <c r="R3271" i="2"/>
  <c r="Q3271" i="2"/>
  <c r="P3271" i="2"/>
  <c r="O3271" i="2"/>
  <c r="N3271" i="2"/>
  <c r="M3271" i="2"/>
  <c r="L3271" i="2"/>
  <c r="K3271" i="2"/>
  <c r="J3271" i="2"/>
  <c r="I3271" i="2"/>
  <c r="H3271" i="2"/>
  <c r="G3271" i="2"/>
  <c r="F3271" i="2"/>
  <c r="E3271" i="2"/>
  <c r="AB3265" i="2"/>
  <c r="AA3265" i="2"/>
  <c r="Z3265" i="2"/>
  <c r="Y3265" i="2"/>
  <c r="X3265" i="2"/>
  <c r="W3265" i="2"/>
  <c r="V3265" i="2"/>
  <c r="U3265" i="2"/>
  <c r="T3265" i="2"/>
  <c r="S3265" i="2"/>
  <c r="R3265" i="2"/>
  <c r="Q3265" i="2"/>
  <c r="P3265" i="2"/>
  <c r="O3265" i="2"/>
  <c r="N3265" i="2"/>
  <c r="M3265" i="2"/>
  <c r="L3265" i="2"/>
  <c r="K3265" i="2"/>
  <c r="J3265" i="2"/>
  <c r="I3265" i="2"/>
  <c r="H3265" i="2"/>
  <c r="G3265" i="2"/>
  <c r="F3265" i="2"/>
  <c r="AB3264" i="2"/>
  <c r="AA3264" i="2"/>
  <c r="Z3264" i="2"/>
  <c r="Y3264" i="2"/>
  <c r="X3264" i="2"/>
  <c r="W3264" i="2"/>
  <c r="V3264" i="2"/>
  <c r="U3264" i="2"/>
  <c r="T3264" i="2"/>
  <c r="S3264" i="2"/>
  <c r="R3264" i="2"/>
  <c r="Q3264" i="2"/>
  <c r="P3264" i="2"/>
  <c r="O3264" i="2"/>
  <c r="N3264" i="2"/>
  <c r="M3264" i="2"/>
  <c r="L3264" i="2"/>
  <c r="K3264" i="2"/>
  <c r="J3264" i="2"/>
  <c r="I3264" i="2"/>
  <c r="H3264" i="2"/>
  <c r="G3264" i="2"/>
  <c r="F3264" i="2"/>
  <c r="AB3239" i="2"/>
  <c r="AA3239" i="2"/>
  <c r="Z3239" i="2"/>
  <c r="Y3239" i="2"/>
  <c r="X3239" i="2"/>
  <c r="W3239" i="2"/>
  <c r="V3239" i="2"/>
  <c r="U3239" i="2"/>
  <c r="T3239" i="2"/>
  <c r="S3239" i="2"/>
  <c r="R3239" i="2"/>
  <c r="Q3239" i="2"/>
  <c r="P3239" i="2"/>
  <c r="O3239" i="2"/>
  <c r="N3239" i="2"/>
  <c r="M3239" i="2"/>
  <c r="L3239" i="2"/>
  <c r="K3239" i="2"/>
  <c r="J3239" i="2"/>
  <c r="I3239" i="2"/>
  <c r="H3239" i="2"/>
  <c r="G3239" i="2"/>
  <c r="F3239" i="2"/>
  <c r="AB3238" i="2"/>
  <c r="AA3238" i="2"/>
  <c r="Z3238" i="2"/>
  <c r="Y3238" i="2"/>
  <c r="X3238" i="2"/>
  <c r="W3238" i="2"/>
  <c r="V3238" i="2"/>
  <c r="U3238" i="2"/>
  <c r="T3238" i="2"/>
  <c r="S3238" i="2"/>
  <c r="R3238" i="2"/>
  <c r="Q3238" i="2"/>
  <c r="P3238" i="2"/>
  <c r="O3238" i="2"/>
  <c r="N3238" i="2"/>
  <c r="M3238" i="2"/>
  <c r="L3238" i="2"/>
  <c r="K3238" i="2"/>
  <c r="J3238" i="2"/>
  <c r="I3238" i="2"/>
  <c r="H3238" i="2"/>
  <c r="G3238" i="2"/>
  <c r="F3238" i="2"/>
  <c r="AB3232" i="2"/>
  <c r="AA3232" i="2"/>
  <c r="Z3232" i="2"/>
  <c r="Y3232" i="2"/>
  <c r="X3232" i="2"/>
  <c r="W3232" i="2"/>
  <c r="V3232" i="2"/>
  <c r="U3232" i="2"/>
  <c r="T3232" i="2"/>
  <c r="S3232" i="2"/>
  <c r="R3232" i="2"/>
  <c r="Q3232" i="2"/>
  <c r="P3232" i="2"/>
  <c r="O3232" i="2"/>
  <c r="N3232" i="2"/>
  <c r="M3232" i="2"/>
  <c r="L3232" i="2"/>
  <c r="K3232" i="2"/>
  <c r="J3232" i="2"/>
  <c r="I3232" i="2"/>
  <c r="H3232" i="2"/>
  <c r="G3232" i="2"/>
  <c r="F3232" i="2"/>
  <c r="AB3231" i="2"/>
  <c r="AA3231" i="2"/>
  <c r="Z3231" i="2"/>
  <c r="Y3231" i="2"/>
  <c r="X3231" i="2"/>
  <c r="W3231" i="2"/>
  <c r="V3231" i="2"/>
  <c r="U3231" i="2"/>
  <c r="T3231" i="2"/>
  <c r="S3231" i="2"/>
  <c r="R3231" i="2"/>
  <c r="Q3231" i="2"/>
  <c r="P3231" i="2"/>
  <c r="O3231" i="2"/>
  <c r="N3231" i="2"/>
  <c r="M3231" i="2"/>
  <c r="L3231" i="2"/>
  <c r="K3231" i="2"/>
  <c r="J3231" i="2"/>
  <c r="I3231" i="2"/>
  <c r="H3231" i="2"/>
  <c r="G3231" i="2"/>
  <c r="F3231" i="2"/>
  <c r="AB3097" i="2"/>
  <c r="AA3097" i="2"/>
  <c r="Z3097" i="2"/>
  <c r="Y3097" i="2"/>
  <c r="X3097" i="2"/>
  <c r="W3097" i="2"/>
  <c r="V3097" i="2"/>
  <c r="U3097" i="2"/>
  <c r="T3097" i="2"/>
  <c r="S3097" i="2"/>
  <c r="R3097" i="2"/>
  <c r="Q3097" i="2"/>
  <c r="P3097" i="2"/>
  <c r="O3097" i="2"/>
  <c r="N3097" i="2"/>
  <c r="M3097" i="2"/>
  <c r="L3097" i="2"/>
  <c r="K3097" i="2"/>
  <c r="J3097" i="2"/>
  <c r="I3097" i="2"/>
  <c r="H3097" i="2"/>
  <c r="G3097" i="2"/>
  <c r="F3097" i="2"/>
  <c r="E3097" i="2"/>
  <c r="AB3096" i="2"/>
  <c r="AA3096" i="2"/>
  <c r="Z3096" i="2"/>
  <c r="Y3096" i="2"/>
  <c r="X3096" i="2"/>
  <c r="W3096" i="2"/>
  <c r="V3096" i="2"/>
  <c r="U3096" i="2"/>
  <c r="T3096" i="2"/>
  <c r="S3096" i="2"/>
  <c r="R3096" i="2"/>
  <c r="Q3096" i="2"/>
  <c r="P3096" i="2"/>
  <c r="O3096" i="2"/>
  <c r="N3096" i="2"/>
  <c r="M3096" i="2"/>
  <c r="L3096" i="2"/>
  <c r="K3096" i="2"/>
  <c r="J3096" i="2"/>
  <c r="I3096" i="2"/>
  <c r="H3096" i="2"/>
  <c r="G3096" i="2"/>
  <c r="F3096" i="2"/>
  <c r="E3096" i="2"/>
  <c r="AB3090" i="2"/>
  <c r="AA3090" i="2"/>
  <c r="Z3090" i="2"/>
  <c r="Y3090" i="2"/>
  <c r="X3090" i="2"/>
  <c r="W3090" i="2"/>
  <c r="V3090" i="2"/>
  <c r="U3090" i="2"/>
  <c r="T3090" i="2"/>
  <c r="S3090" i="2"/>
  <c r="R3090" i="2"/>
  <c r="Q3090" i="2"/>
  <c r="P3090" i="2"/>
  <c r="O3090" i="2"/>
  <c r="N3090" i="2"/>
  <c r="M3090" i="2"/>
  <c r="L3090" i="2"/>
  <c r="K3090" i="2"/>
  <c r="J3090" i="2"/>
  <c r="I3090" i="2"/>
  <c r="H3090" i="2"/>
  <c r="G3090" i="2"/>
  <c r="F3090" i="2"/>
  <c r="E3090" i="2"/>
  <c r="AB3089" i="2"/>
  <c r="AA3089" i="2"/>
  <c r="Z3089" i="2"/>
  <c r="Y3089" i="2"/>
  <c r="X3089" i="2"/>
  <c r="W3089" i="2"/>
  <c r="V3089" i="2"/>
  <c r="U3089" i="2"/>
  <c r="T3089" i="2"/>
  <c r="S3089" i="2"/>
  <c r="R3089" i="2"/>
  <c r="Q3089" i="2"/>
  <c r="P3089" i="2"/>
  <c r="O3089" i="2"/>
  <c r="N3089" i="2"/>
  <c r="M3089" i="2"/>
  <c r="L3089" i="2"/>
  <c r="K3089" i="2"/>
  <c r="J3089" i="2"/>
  <c r="I3089" i="2"/>
  <c r="H3089" i="2"/>
  <c r="G3089" i="2"/>
  <c r="F3089" i="2"/>
  <c r="E3089" i="2"/>
  <c r="AB3020" i="2"/>
  <c r="AA3020" i="2"/>
  <c r="Z3020" i="2"/>
  <c r="Y3020" i="2"/>
  <c r="X3020" i="2"/>
  <c r="W3020" i="2"/>
  <c r="V3020" i="2"/>
  <c r="U3020" i="2"/>
  <c r="T3020" i="2"/>
  <c r="S3020" i="2"/>
  <c r="R3020" i="2"/>
  <c r="Q3020" i="2"/>
  <c r="P3020" i="2"/>
  <c r="O3020" i="2"/>
  <c r="N3020" i="2"/>
  <c r="M3020" i="2"/>
  <c r="L3020" i="2"/>
  <c r="K3020" i="2"/>
  <c r="J3020" i="2"/>
  <c r="I3020" i="2"/>
  <c r="H3020" i="2"/>
  <c r="G3020" i="2"/>
  <c r="F3020" i="2"/>
  <c r="E3020" i="2"/>
  <c r="AB3019" i="2"/>
  <c r="AA3019" i="2"/>
  <c r="Z3019" i="2"/>
  <c r="Y3019" i="2"/>
  <c r="X3019" i="2"/>
  <c r="W3019" i="2"/>
  <c r="V3019" i="2"/>
  <c r="U3019" i="2"/>
  <c r="T3019" i="2"/>
  <c r="S3019" i="2"/>
  <c r="R3019" i="2"/>
  <c r="Q3019" i="2"/>
  <c r="P3019" i="2"/>
  <c r="O3019" i="2"/>
  <c r="N3019" i="2"/>
  <c r="M3019" i="2"/>
  <c r="L3019" i="2"/>
  <c r="K3019" i="2"/>
  <c r="J3019" i="2"/>
  <c r="I3019" i="2"/>
  <c r="H3019" i="2"/>
  <c r="G3019" i="2"/>
  <c r="F3019" i="2"/>
  <c r="E3019" i="2"/>
  <c r="AB2992" i="2"/>
  <c r="AA2992" i="2"/>
  <c r="Z2992" i="2"/>
  <c r="Y2992" i="2"/>
  <c r="X2992" i="2"/>
  <c r="W2992" i="2"/>
  <c r="V2992" i="2"/>
  <c r="U2992" i="2"/>
  <c r="T2992" i="2"/>
  <c r="S2992" i="2"/>
  <c r="R2992" i="2"/>
  <c r="Q2992" i="2"/>
  <c r="P2992" i="2"/>
  <c r="O2992" i="2"/>
  <c r="N2992" i="2"/>
  <c r="M2992" i="2"/>
  <c r="L2992" i="2"/>
  <c r="K2992" i="2"/>
  <c r="J2992" i="2"/>
  <c r="I2992" i="2"/>
  <c r="H2992" i="2"/>
  <c r="G2992" i="2"/>
  <c r="F2992" i="2"/>
  <c r="E2992" i="2"/>
  <c r="AB2991" i="2"/>
  <c r="AA2991" i="2"/>
  <c r="Z2991" i="2"/>
  <c r="Y2991" i="2"/>
  <c r="X2991" i="2"/>
  <c r="W2991" i="2"/>
  <c r="V2991" i="2"/>
  <c r="U2991" i="2"/>
  <c r="T2991" i="2"/>
  <c r="S2991" i="2"/>
  <c r="R2991" i="2"/>
  <c r="Q2991" i="2"/>
  <c r="P2991" i="2"/>
  <c r="O2991" i="2"/>
  <c r="N2991" i="2"/>
  <c r="M2991" i="2"/>
  <c r="L2991" i="2"/>
  <c r="K2991" i="2"/>
  <c r="J2991" i="2"/>
  <c r="I2991" i="2"/>
  <c r="H2991" i="2"/>
  <c r="G2991" i="2"/>
  <c r="F2991" i="2"/>
  <c r="E2991" i="2"/>
  <c r="AB2985" i="2"/>
  <c r="AA2985" i="2"/>
  <c r="Z2985" i="2"/>
  <c r="Y2985" i="2"/>
  <c r="X2985" i="2"/>
  <c r="W2985" i="2"/>
  <c r="V2985" i="2"/>
  <c r="U2985" i="2"/>
  <c r="T2985" i="2"/>
  <c r="S2985" i="2"/>
  <c r="R2985" i="2"/>
  <c r="Q2985" i="2"/>
  <c r="P2985" i="2"/>
  <c r="O2985" i="2"/>
  <c r="N2985" i="2"/>
  <c r="M2985" i="2"/>
  <c r="L2985" i="2"/>
  <c r="K2985" i="2"/>
  <c r="J2985" i="2"/>
  <c r="I2985" i="2"/>
  <c r="H2985" i="2"/>
  <c r="G2985" i="2"/>
  <c r="F2985" i="2"/>
  <c r="AB2984" i="2"/>
  <c r="AA2984" i="2"/>
  <c r="Z2984" i="2"/>
  <c r="Y2984" i="2"/>
  <c r="X2984" i="2"/>
  <c r="W2984" i="2"/>
  <c r="V2984" i="2"/>
  <c r="U2984" i="2"/>
  <c r="T2984" i="2"/>
  <c r="S2984" i="2"/>
  <c r="R2984" i="2"/>
  <c r="Q2984" i="2"/>
  <c r="P2984" i="2"/>
  <c r="O2984" i="2"/>
  <c r="N2984" i="2"/>
  <c r="M2984" i="2"/>
  <c r="L2984" i="2"/>
  <c r="K2984" i="2"/>
  <c r="J2984" i="2"/>
  <c r="I2984" i="2"/>
  <c r="H2984" i="2"/>
  <c r="G2984" i="2"/>
  <c r="F2984" i="2"/>
  <c r="AB2862" i="2"/>
  <c r="AA2862" i="2"/>
  <c r="Z2862" i="2"/>
  <c r="Y2862" i="2"/>
  <c r="X2862" i="2"/>
  <c r="W2862" i="2"/>
  <c r="V2862" i="2"/>
  <c r="U2862" i="2"/>
  <c r="T2862" i="2"/>
  <c r="S2862" i="2"/>
  <c r="R2862" i="2"/>
  <c r="Q2862" i="2"/>
  <c r="P2862" i="2"/>
  <c r="O2862" i="2"/>
  <c r="N2862" i="2"/>
  <c r="M2862" i="2"/>
  <c r="L2862" i="2"/>
  <c r="K2862" i="2"/>
  <c r="J2862" i="2"/>
  <c r="I2862" i="2"/>
  <c r="H2862" i="2"/>
  <c r="G2862" i="2"/>
  <c r="F2862" i="2"/>
  <c r="AB2860" i="2"/>
  <c r="AA2860" i="2"/>
  <c r="Z2860" i="2"/>
  <c r="Y2860" i="2"/>
  <c r="X2860" i="2"/>
  <c r="W2860" i="2"/>
  <c r="V2860" i="2"/>
  <c r="U2860" i="2"/>
  <c r="T2860" i="2"/>
  <c r="S2860" i="2"/>
  <c r="R2860" i="2"/>
  <c r="Q2860" i="2"/>
  <c r="P2860" i="2"/>
  <c r="O2860" i="2"/>
  <c r="N2860" i="2"/>
  <c r="M2860" i="2"/>
  <c r="L2860" i="2"/>
  <c r="K2860" i="2"/>
  <c r="J2860" i="2"/>
  <c r="I2860" i="2"/>
  <c r="H2860" i="2"/>
  <c r="G2860" i="2"/>
  <c r="F2860" i="2"/>
  <c r="AB2854" i="2"/>
  <c r="AA2854" i="2"/>
  <c r="Z2854" i="2"/>
  <c r="Y2854" i="2"/>
  <c r="X2854" i="2"/>
  <c r="W2854" i="2"/>
  <c r="V2854" i="2"/>
  <c r="U2854" i="2"/>
  <c r="T2854" i="2"/>
  <c r="S2854" i="2"/>
  <c r="R2854" i="2"/>
  <c r="Q2854" i="2"/>
  <c r="P2854" i="2"/>
  <c r="O2854" i="2"/>
  <c r="N2854" i="2"/>
  <c r="M2854" i="2"/>
  <c r="L2854" i="2"/>
  <c r="K2854" i="2"/>
  <c r="J2854" i="2"/>
  <c r="I2854" i="2"/>
  <c r="H2854" i="2"/>
  <c r="G2854" i="2"/>
  <c r="F2854" i="2"/>
  <c r="E2854" i="2"/>
  <c r="AB2853" i="2"/>
  <c r="AA2853" i="2"/>
  <c r="Z2853" i="2"/>
  <c r="Y2853" i="2"/>
  <c r="X2853" i="2"/>
  <c r="W2853" i="2"/>
  <c r="V2853" i="2"/>
  <c r="U2853" i="2"/>
  <c r="T2853" i="2"/>
  <c r="S2853" i="2"/>
  <c r="R2853" i="2"/>
  <c r="Q2853" i="2"/>
  <c r="P2853" i="2"/>
  <c r="O2853" i="2"/>
  <c r="N2853" i="2"/>
  <c r="M2853" i="2"/>
  <c r="L2853" i="2"/>
  <c r="K2853" i="2"/>
  <c r="J2853" i="2"/>
  <c r="I2853" i="2"/>
  <c r="H2853" i="2"/>
  <c r="G2853" i="2"/>
  <c r="F2853" i="2"/>
  <c r="E2853" i="2"/>
  <c r="AB2847" i="2"/>
  <c r="AA2847" i="2"/>
  <c r="Z2847" i="2"/>
  <c r="Y2847" i="2"/>
  <c r="X2847" i="2"/>
  <c r="W2847" i="2"/>
  <c r="V2847" i="2"/>
  <c r="U2847" i="2"/>
  <c r="T2847" i="2"/>
  <c r="S2847" i="2"/>
  <c r="R2847" i="2"/>
  <c r="Q2847" i="2"/>
  <c r="P2847" i="2"/>
  <c r="O2847" i="2"/>
  <c r="N2847" i="2"/>
  <c r="M2847" i="2"/>
  <c r="L2847" i="2"/>
  <c r="K2847" i="2"/>
  <c r="J2847" i="2"/>
  <c r="I2847" i="2"/>
  <c r="H2847" i="2"/>
  <c r="G2847" i="2"/>
  <c r="F2847" i="2"/>
  <c r="E2847" i="2"/>
  <c r="AB2846" i="2"/>
  <c r="AA2846" i="2"/>
  <c r="Z2846" i="2"/>
  <c r="Y2846" i="2"/>
  <c r="X2846" i="2"/>
  <c r="W2846" i="2"/>
  <c r="V2846" i="2"/>
  <c r="U2846" i="2"/>
  <c r="T2846" i="2"/>
  <c r="S2846" i="2"/>
  <c r="R2846" i="2"/>
  <c r="Q2846" i="2"/>
  <c r="P2846" i="2"/>
  <c r="O2846" i="2"/>
  <c r="N2846" i="2"/>
  <c r="M2846" i="2"/>
  <c r="L2846" i="2"/>
  <c r="K2846" i="2"/>
  <c r="J2846" i="2"/>
  <c r="I2846" i="2"/>
  <c r="H2846" i="2"/>
  <c r="G2846" i="2"/>
  <c r="F2846" i="2"/>
  <c r="E2846" i="2"/>
  <c r="AB2840" i="2"/>
  <c r="AA2840" i="2"/>
  <c r="Z2840" i="2"/>
  <c r="Y2840" i="2"/>
  <c r="X2840" i="2"/>
  <c r="W2840" i="2"/>
  <c r="V2840" i="2"/>
  <c r="U2840" i="2"/>
  <c r="T2840" i="2"/>
  <c r="S2840" i="2"/>
  <c r="R2840" i="2"/>
  <c r="Q2840" i="2"/>
  <c r="P2840" i="2"/>
  <c r="O2840" i="2"/>
  <c r="N2840" i="2"/>
  <c r="M2840" i="2"/>
  <c r="L2840" i="2"/>
  <c r="K2840" i="2"/>
  <c r="J2840" i="2"/>
  <c r="I2840" i="2"/>
  <c r="H2840" i="2"/>
  <c r="G2840" i="2"/>
  <c r="F2840" i="2"/>
  <c r="E2840" i="2"/>
  <c r="AB2839" i="2"/>
  <c r="AA2839" i="2"/>
  <c r="Z2839" i="2"/>
  <c r="Y2839" i="2"/>
  <c r="X2839" i="2"/>
  <c r="W2839" i="2"/>
  <c r="U2839" i="2"/>
  <c r="T2839" i="2"/>
  <c r="S2839" i="2"/>
  <c r="R2839" i="2"/>
  <c r="Q2839" i="2"/>
  <c r="P2839" i="2"/>
  <c r="O2839" i="2"/>
  <c r="N2839" i="2"/>
  <c r="M2839" i="2"/>
  <c r="L2839" i="2"/>
  <c r="K2839" i="2"/>
  <c r="J2839" i="2"/>
  <c r="I2839" i="2"/>
  <c r="H2839" i="2"/>
  <c r="G2839" i="2"/>
  <c r="F2839" i="2"/>
  <c r="E2839" i="2"/>
  <c r="AB2833" i="2"/>
  <c r="AA2833" i="2"/>
  <c r="Z2833" i="2"/>
  <c r="Y2833" i="2"/>
  <c r="X2833" i="2"/>
  <c r="W2833" i="2"/>
  <c r="V2833" i="2"/>
  <c r="U2833" i="2"/>
  <c r="T2833" i="2"/>
  <c r="S2833" i="2"/>
  <c r="R2833" i="2"/>
  <c r="Q2833" i="2"/>
  <c r="P2833" i="2"/>
  <c r="O2833" i="2"/>
  <c r="N2833" i="2"/>
  <c r="M2833" i="2"/>
  <c r="L2833" i="2"/>
  <c r="K2833" i="2"/>
  <c r="J2833" i="2"/>
  <c r="I2833" i="2"/>
  <c r="H2833" i="2"/>
  <c r="G2833" i="2"/>
  <c r="F2833" i="2"/>
  <c r="E2833" i="2"/>
  <c r="AB2832" i="2"/>
  <c r="AA2832" i="2"/>
  <c r="Z2832" i="2"/>
  <c r="Y2832" i="2"/>
  <c r="X2832" i="2"/>
  <c r="W2832" i="2"/>
  <c r="V2832" i="2"/>
  <c r="U2832" i="2"/>
  <c r="T2832" i="2"/>
  <c r="S2832" i="2"/>
  <c r="R2832" i="2"/>
  <c r="Q2832" i="2"/>
  <c r="P2832" i="2"/>
  <c r="O2832" i="2"/>
  <c r="N2832" i="2"/>
  <c r="M2832" i="2"/>
  <c r="L2832" i="2"/>
  <c r="K2832" i="2"/>
  <c r="J2832" i="2"/>
  <c r="I2832" i="2"/>
  <c r="H2832" i="2"/>
  <c r="G2832" i="2"/>
  <c r="F2832" i="2"/>
  <c r="E2832" i="2"/>
  <c r="AB2826" i="2"/>
  <c r="AA2826" i="2"/>
  <c r="Z2826" i="2"/>
  <c r="Y2826" i="2"/>
  <c r="X2826" i="2"/>
  <c r="W2826" i="2"/>
  <c r="V2826" i="2"/>
  <c r="U2826" i="2"/>
  <c r="T2826" i="2"/>
  <c r="S2826" i="2"/>
  <c r="R2826" i="2"/>
  <c r="Q2826" i="2"/>
  <c r="P2826" i="2"/>
  <c r="O2826" i="2"/>
  <c r="N2826" i="2"/>
  <c r="M2826" i="2"/>
  <c r="L2826" i="2"/>
  <c r="K2826" i="2"/>
  <c r="J2826" i="2"/>
  <c r="I2826" i="2"/>
  <c r="H2826" i="2"/>
  <c r="G2826" i="2"/>
  <c r="F2826" i="2"/>
  <c r="E2826" i="2"/>
  <c r="AB2825" i="2"/>
  <c r="AA2825" i="2"/>
  <c r="Z2825" i="2"/>
  <c r="Y2825" i="2"/>
  <c r="X2825" i="2"/>
  <c r="W2825" i="2"/>
  <c r="V2825" i="2"/>
  <c r="U2825" i="2"/>
  <c r="T2825" i="2"/>
  <c r="S2825" i="2"/>
  <c r="R2825" i="2"/>
  <c r="Q2825" i="2"/>
  <c r="P2825" i="2"/>
  <c r="O2825" i="2"/>
  <c r="N2825" i="2"/>
  <c r="M2825" i="2"/>
  <c r="L2825" i="2"/>
  <c r="K2825" i="2"/>
  <c r="J2825" i="2"/>
  <c r="I2825" i="2"/>
  <c r="H2825" i="2"/>
  <c r="G2825" i="2"/>
  <c r="F2825" i="2"/>
  <c r="E2825" i="2"/>
  <c r="AB2819" i="2"/>
  <c r="AA2819" i="2"/>
  <c r="Z2819" i="2"/>
  <c r="Y2819" i="2"/>
  <c r="X2819" i="2"/>
  <c r="W2819" i="2"/>
  <c r="V2819" i="2"/>
  <c r="U2819" i="2"/>
  <c r="T2819" i="2"/>
  <c r="S2819" i="2"/>
  <c r="R2819" i="2"/>
  <c r="Q2819" i="2"/>
  <c r="P2819" i="2"/>
  <c r="O2819" i="2"/>
  <c r="N2819" i="2"/>
  <c r="M2819" i="2"/>
  <c r="L2819" i="2"/>
  <c r="K2819" i="2"/>
  <c r="J2819" i="2"/>
  <c r="I2819" i="2"/>
  <c r="H2819" i="2"/>
  <c r="G2819" i="2"/>
  <c r="F2819" i="2"/>
  <c r="E2819" i="2"/>
  <c r="AB2818" i="2"/>
  <c r="AA2818" i="2"/>
  <c r="Z2818" i="2"/>
  <c r="Y2818" i="2"/>
  <c r="X2818" i="2"/>
  <c r="W2818" i="2"/>
  <c r="U2818" i="2"/>
  <c r="T2818" i="2"/>
  <c r="S2818" i="2"/>
  <c r="R2818" i="2"/>
  <c r="Q2818" i="2"/>
  <c r="P2818" i="2"/>
  <c r="O2818" i="2"/>
  <c r="N2818" i="2"/>
  <c r="M2818" i="2"/>
  <c r="L2818" i="2"/>
  <c r="K2818" i="2"/>
  <c r="J2818" i="2"/>
  <c r="I2818" i="2"/>
  <c r="H2818" i="2"/>
  <c r="G2818" i="2"/>
  <c r="F2818" i="2"/>
  <c r="E2818" i="2"/>
  <c r="AB2812" i="2"/>
  <c r="AA2812" i="2"/>
  <c r="Z2812" i="2"/>
  <c r="Y2812" i="2"/>
  <c r="X2812" i="2"/>
  <c r="W2812" i="2"/>
  <c r="V2812" i="2"/>
  <c r="U2812" i="2"/>
  <c r="T2812" i="2"/>
  <c r="S2812" i="2"/>
  <c r="R2812" i="2"/>
  <c r="Q2812" i="2"/>
  <c r="P2812" i="2"/>
  <c r="O2812" i="2"/>
  <c r="N2812" i="2"/>
  <c r="M2812" i="2"/>
  <c r="L2812" i="2"/>
  <c r="K2812" i="2"/>
  <c r="J2812" i="2"/>
  <c r="I2812" i="2"/>
  <c r="H2812" i="2"/>
  <c r="G2812" i="2"/>
  <c r="F2812" i="2"/>
  <c r="E2812" i="2"/>
  <c r="AB2811" i="2"/>
  <c r="AA2811" i="2"/>
  <c r="Z2811" i="2"/>
  <c r="Y2811" i="2"/>
  <c r="X2811" i="2"/>
  <c r="W2811" i="2"/>
  <c r="V2811" i="2"/>
  <c r="U2811" i="2"/>
  <c r="T2811" i="2"/>
  <c r="S2811" i="2"/>
  <c r="R2811" i="2"/>
  <c r="Q2811" i="2"/>
  <c r="P2811" i="2"/>
  <c r="O2811" i="2"/>
  <c r="N2811" i="2"/>
  <c r="M2811" i="2"/>
  <c r="L2811" i="2"/>
  <c r="K2811" i="2"/>
  <c r="J2811" i="2"/>
  <c r="I2811" i="2"/>
  <c r="H2811" i="2"/>
  <c r="G2811" i="2"/>
  <c r="F2811" i="2"/>
  <c r="E2811" i="2"/>
  <c r="AB2805" i="2"/>
  <c r="AA2805" i="2"/>
  <c r="Z2805" i="2"/>
  <c r="Y2805" i="2"/>
  <c r="X2805" i="2"/>
  <c r="W2805" i="2"/>
  <c r="V2805" i="2"/>
  <c r="U2805" i="2"/>
  <c r="T2805" i="2"/>
  <c r="S2805" i="2"/>
  <c r="R2805" i="2"/>
  <c r="Q2805" i="2"/>
  <c r="P2805" i="2"/>
  <c r="O2805" i="2"/>
  <c r="N2805" i="2"/>
  <c r="M2805" i="2"/>
  <c r="L2805" i="2"/>
  <c r="K2805" i="2"/>
  <c r="J2805" i="2"/>
  <c r="I2805" i="2"/>
  <c r="H2805" i="2"/>
  <c r="G2805" i="2"/>
  <c r="F2805" i="2"/>
  <c r="E2805" i="2"/>
  <c r="AB2804" i="2"/>
  <c r="AA2804" i="2"/>
  <c r="Z2804" i="2"/>
  <c r="Y2804" i="2"/>
  <c r="X2804" i="2"/>
  <c r="W2804" i="2"/>
  <c r="V2804" i="2"/>
  <c r="U2804" i="2"/>
  <c r="T2804" i="2"/>
  <c r="S2804" i="2"/>
  <c r="R2804" i="2"/>
  <c r="Q2804" i="2"/>
  <c r="P2804" i="2"/>
  <c r="O2804" i="2"/>
  <c r="N2804" i="2"/>
  <c r="M2804" i="2"/>
  <c r="L2804" i="2"/>
  <c r="K2804" i="2"/>
  <c r="J2804" i="2"/>
  <c r="I2804" i="2"/>
  <c r="H2804" i="2"/>
  <c r="G2804" i="2"/>
  <c r="F2804" i="2"/>
  <c r="E2804" i="2"/>
  <c r="AB2798" i="2"/>
  <c r="AA2798" i="2"/>
  <c r="Z2798" i="2"/>
  <c r="Y2798" i="2"/>
  <c r="X2798" i="2"/>
  <c r="W2798" i="2"/>
  <c r="V2798" i="2"/>
  <c r="U2798" i="2"/>
  <c r="T2798" i="2"/>
  <c r="S2798" i="2"/>
  <c r="R2798" i="2"/>
  <c r="Q2798" i="2"/>
  <c r="P2798" i="2"/>
  <c r="O2798" i="2"/>
  <c r="N2798" i="2"/>
  <c r="M2798" i="2"/>
  <c r="L2798" i="2"/>
  <c r="K2798" i="2"/>
  <c r="J2798" i="2"/>
  <c r="I2798" i="2"/>
  <c r="H2798" i="2"/>
  <c r="G2798" i="2"/>
  <c r="F2798" i="2"/>
  <c r="E2798" i="2"/>
  <c r="AB2797" i="2"/>
  <c r="AA2797" i="2"/>
  <c r="Z2797" i="2"/>
  <c r="Y2797" i="2"/>
  <c r="X2797" i="2"/>
  <c r="W2797" i="2"/>
  <c r="V2797" i="2"/>
  <c r="U2797" i="2"/>
  <c r="T2797" i="2"/>
  <c r="S2797" i="2"/>
  <c r="R2797" i="2"/>
  <c r="Q2797" i="2"/>
  <c r="P2797" i="2"/>
  <c r="O2797" i="2"/>
  <c r="N2797" i="2"/>
  <c r="M2797" i="2"/>
  <c r="L2797" i="2"/>
  <c r="K2797" i="2"/>
  <c r="J2797" i="2"/>
  <c r="I2797" i="2"/>
  <c r="H2797" i="2"/>
  <c r="G2797" i="2"/>
  <c r="F2797" i="2"/>
  <c r="E2797" i="2"/>
  <c r="AB2791" i="2"/>
  <c r="AA2791" i="2"/>
  <c r="Z2791" i="2"/>
  <c r="Y2791" i="2"/>
  <c r="X2791" i="2"/>
  <c r="W2791" i="2"/>
  <c r="V2791" i="2"/>
  <c r="U2791" i="2"/>
  <c r="T2791" i="2"/>
  <c r="S2791" i="2"/>
  <c r="R2791" i="2"/>
  <c r="Q2791" i="2"/>
  <c r="P2791" i="2"/>
  <c r="O2791" i="2"/>
  <c r="N2791" i="2"/>
  <c r="M2791" i="2"/>
  <c r="L2791" i="2"/>
  <c r="K2791" i="2"/>
  <c r="J2791" i="2"/>
  <c r="I2791" i="2"/>
  <c r="H2791" i="2"/>
  <c r="G2791" i="2"/>
  <c r="F2791" i="2"/>
  <c r="E2791" i="2"/>
  <c r="AB2790" i="2"/>
  <c r="AA2790" i="2"/>
  <c r="Z2790" i="2"/>
  <c r="Y2790" i="2"/>
  <c r="X2790" i="2"/>
  <c r="W2790" i="2"/>
  <c r="U2790" i="2"/>
  <c r="T2790" i="2"/>
  <c r="S2790" i="2"/>
  <c r="R2790" i="2"/>
  <c r="Q2790" i="2"/>
  <c r="P2790" i="2"/>
  <c r="O2790" i="2"/>
  <c r="N2790" i="2"/>
  <c r="M2790" i="2"/>
  <c r="L2790" i="2"/>
  <c r="K2790" i="2"/>
  <c r="J2790" i="2"/>
  <c r="I2790" i="2"/>
  <c r="H2790" i="2"/>
  <c r="G2790" i="2"/>
  <c r="F2790" i="2"/>
  <c r="E2790" i="2"/>
  <c r="AB2784" i="2"/>
  <c r="AA2784" i="2"/>
  <c r="Z2784" i="2"/>
  <c r="Y2784" i="2"/>
  <c r="X2784" i="2"/>
  <c r="W2784" i="2"/>
  <c r="V2784" i="2"/>
  <c r="U2784" i="2"/>
  <c r="T2784" i="2"/>
  <c r="S2784" i="2"/>
  <c r="R2784" i="2"/>
  <c r="Q2784" i="2"/>
  <c r="P2784" i="2"/>
  <c r="O2784" i="2"/>
  <c r="N2784" i="2"/>
  <c r="M2784" i="2"/>
  <c r="L2784" i="2"/>
  <c r="K2784" i="2"/>
  <c r="J2784" i="2"/>
  <c r="I2784" i="2"/>
  <c r="H2784" i="2"/>
  <c r="G2784" i="2"/>
  <c r="F2784" i="2"/>
  <c r="E2784" i="2"/>
  <c r="AB2783" i="2"/>
  <c r="AA2783" i="2"/>
  <c r="Z2783" i="2"/>
  <c r="Y2783" i="2"/>
  <c r="X2783" i="2"/>
  <c r="W2783" i="2"/>
  <c r="U2783" i="2"/>
  <c r="T2783" i="2"/>
  <c r="S2783" i="2"/>
  <c r="R2783" i="2"/>
  <c r="Q2783" i="2"/>
  <c r="P2783" i="2"/>
  <c r="O2783" i="2"/>
  <c r="N2783" i="2"/>
  <c r="M2783" i="2"/>
  <c r="L2783" i="2"/>
  <c r="K2783" i="2"/>
  <c r="J2783" i="2"/>
  <c r="I2783" i="2"/>
  <c r="H2783" i="2"/>
  <c r="G2783" i="2"/>
  <c r="F2783" i="2"/>
  <c r="E2783" i="2"/>
  <c r="AB2777" i="2"/>
  <c r="AA2777" i="2"/>
  <c r="Z2777" i="2"/>
  <c r="Y2777" i="2"/>
  <c r="X2777" i="2"/>
  <c r="W2777" i="2"/>
  <c r="V2777" i="2"/>
  <c r="U2777" i="2"/>
  <c r="T2777" i="2"/>
  <c r="S2777" i="2"/>
  <c r="R2777" i="2"/>
  <c r="Q2777" i="2"/>
  <c r="P2777" i="2"/>
  <c r="O2777" i="2"/>
  <c r="N2777" i="2"/>
  <c r="M2777" i="2"/>
  <c r="L2777" i="2"/>
  <c r="K2777" i="2"/>
  <c r="J2777" i="2"/>
  <c r="I2777" i="2"/>
  <c r="H2777" i="2"/>
  <c r="G2777" i="2"/>
  <c r="F2777" i="2"/>
  <c r="E2777" i="2"/>
  <c r="AB2776" i="2"/>
  <c r="AA2776" i="2"/>
  <c r="Z2776" i="2"/>
  <c r="Y2776" i="2"/>
  <c r="X2776" i="2"/>
  <c r="W2776" i="2"/>
  <c r="V2776" i="2"/>
  <c r="U2776" i="2"/>
  <c r="T2776" i="2"/>
  <c r="S2776" i="2"/>
  <c r="R2776" i="2"/>
  <c r="Q2776" i="2"/>
  <c r="P2776" i="2"/>
  <c r="O2776" i="2"/>
  <c r="N2776" i="2"/>
  <c r="M2776" i="2"/>
  <c r="L2776" i="2"/>
  <c r="K2776" i="2"/>
  <c r="J2776" i="2"/>
  <c r="I2776" i="2"/>
  <c r="H2776" i="2"/>
  <c r="G2776" i="2"/>
  <c r="F2776" i="2"/>
  <c r="E2776" i="2"/>
  <c r="AB2764" i="2"/>
  <c r="AA2764" i="2"/>
  <c r="Z2764" i="2"/>
  <c r="Y2764" i="2"/>
  <c r="X2764" i="2"/>
  <c r="W2764" i="2"/>
  <c r="V2764" i="2"/>
  <c r="U2764" i="2"/>
  <c r="T2764" i="2"/>
  <c r="S2764" i="2"/>
  <c r="R2764" i="2"/>
  <c r="Q2764" i="2"/>
  <c r="P2764" i="2"/>
  <c r="O2764" i="2"/>
  <c r="N2764" i="2"/>
  <c r="M2764" i="2"/>
  <c r="L2764" i="2"/>
  <c r="K2764" i="2"/>
  <c r="J2764" i="2"/>
  <c r="I2764" i="2"/>
  <c r="H2764" i="2"/>
  <c r="G2764" i="2"/>
  <c r="F2764" i="2"/>
  <c r="E2764" i="2"/>
  <c r="AB2763" i="2"/>
  <c r="AA2763" i="2"/>
  <c r="Z2763" i="2"/>
  <c r="Y2763" i="2"/>
  <c r="X2763" i="2"/>
  <c r="W2763" i="2"/>
  <c r="V2763" i="2"/>
  <c r="U2763" i="2"/>
  <c r="T2763" i="2"/>
  <c r="S2763" i="2"/>
  <c r="R2763" i="2"/>
  <c r="Q2763" i="2"/>
  <c r="P2763" i="2"/>
  <c r="O2763" i="2"/>
  <c r="N2763" i="2"/>
  <c r="M2763" i="2"/>
  <c r="L2763" i="2"/>
  <c r="K2763" i="2"/>
  <c r="J2763" i="2"/>
  <c r="I2763" i="2"/>
  <c r="H2763" i="2"/>
  <c r="G2763" i="2"/>
  <c r="F2763" i="2"/>
  <c r="E2763" i="2"/>
  <c r="AB2757" i="2"/>
  <c r="AA2757" i="2"/>
  <c r="Z2757" i="2"/>
  <c r="Y2757" i="2"/>
  <c r="X2757" i="2"/>
  <c r="W2757" i="2"/>
  <c r="V2757" i="2"/>
  <c r="U2757" i="2"/>
  <c r="T2757" i="2"/>
  <c r="S2757" i="2"/>
  <c r="R2757" i="2"/>
  <c r="Q2757" i="2"/>
  <c r="P2757" i="2"/>
  <c r="O2757" i="2"/>
  <c r="N2757" i="2"/>
  <c r="M2757" i="2"/>
  <c r="L2757" i="2"/>
  <c r="K2757" i="2"/>
  <c r="J2757" i="2"/>
  <c r="I2757" i="2"/>
  <c r="H2757" i="2"/>
  <c r="G2757" i="2"/>
  <c r="F2757" i="2"/>
  <c r="AB2756" i="2"/>
  <c r="AA2756" i="2"/>
  <c r="Z2756" i="2"/>
  <c r="Y2756" i="2"/>
  <c r="X2756" i="2"/>
  <c r="W2756" i="2"/>
  <c r="V2756" i="2"/>
  <c r="U2756" i="2"/>
  <c r="T2756" i="2"/>
  <c r="S2756" i="2"/>
  <c r="R2756" i="2"/>
  <c r="Q2756" i="2"/>
  <c r="P2756" i="2"/>
  <c r="O2756" i="2"/>
  <c r="N2756" i="2"/>
  <c r="M2756" i="2"/>
  <c r="L2756" i="2"/>
  <c r="K2756" i="2"/>
  <c r="J2756" i="2"/>
  <c r="I2756" i="2"/>
  <c r="H2756" i="2"/>
  <c r="G2756" i="2"/>
  <c r="F2756" i="2"/>
  <c r="AB2729" i="2"/>
  <c r="AA2729" i="2"/>
  <c r="Z2729" i="2"/>
  <c r="Y2729" i="2"/>
  <c r="X2729" i="2"/>
  <c r="W2729" i="2"/>
  <c r="V2729" i="2"/>
  <c r="U2729" i="2"/>
  <c r="T2729" i="2"/>
  <c r="S2729" i="2"/>
  <c r="R2729" i="2"/>
  <c r="Q2729" i="2"/>
  <c r="P2729" i="2"/>
  <c r="O2729" i="2"/>
  <c r="N2729" i="2"/>
  <c r="M2729" i="2"/>
  <c r="L2729" i="2"/>
  <c r="K2729" i="2"/>
  <c r="J2729" i="2"/>
  <c r="I2729" i="2"/>
  <c r="H2729" i="2"/>
  <c r="G2729" i="2"/>
  <c r="F2729" i="2"/>
  <c r="AB2727" i="2"/>
  <c r="AA2727" i="2"/>
  <c r="Z2727" i="2"/>
  <c r="Y2727" i="2"/>
  <c r="X2727" i="2"/>
  <c r="W2727" i="2"/>
  <c r="V2727" i="2"/>
  <c r="U2727" i="2"/>
  <c r="T2727" i="2"/>
  <c r="S2727" i="2"/>
  <c r="R2727" i="2"/>
  <c r="Q2727" i="2"/>
  <c r="P2727" i="2"/>
  <c r="O2727" i="2"/>
  <c r="N2727" i="2"/>
  <c r="M2727" i="2"/>
  <c r="L2727" i="2"/>
  <c r="K2727" i="2"/>
  <c r="J2727" i="2"/>
  <c r="I2727" i="2"/>
  <c r="H2727" i="2"/>
  <c r="G2727" i="2"/>
  <c r="F2727" i="2"/>
  <c r="AB2721" i="2"/>
  <c r="AA2721" i="2"/>
  <c r="Z2721" i="2"/>
  <c r="Y2721" i="2"/>
  <c r="X2721" i="2"/>
  <c r="W2721" i="2"/>
  <c r="V2721" i="2"/>
  <c r="U2721" i="2"/>
  <c r="T2721" i="2"/>
  <c r="S2721" i="2"/>
  <c r="R2721" i="2"/>
  <c r="Q2721" i="2"/>
  <c r="P2721" i="2"/>
  <c r="O2721" i="2"/>
  <c r="N2721" i="2"/>
  <c r="M2721" i="2"/>
  <c r="L2721" i="2"/>
  <c r="K2721" i="2"/>
  <c r="J2721" i="2"/>
  <c r="I2721" i="2"/>
  <c r="H2721" i="2"/>
  <c r="G2721" i="2"/>
  <c r="F2721" i="2"/>
  <c r="E2721" i="2"/>
  <c r="AB2720" i="2"/>
  <c r="AA2720" i="2"/>
  <c r="Z2720" i="2"/>
  <c r="Y2720" i="2"/>
  <c r="X2720" i="2"/>
  <c r="W2720" i="2"/>
  <c r="V2720" i="2"/>
  <c r="U2720" i="2"/>
  <c r="T2720" i="2"/>
  <c r="S2720" i="2"/>
  <c r="R2720" i="2"/>
  <c r="Q2720" i="2"/>
  <c r="P2720" i="2"/>
  <c r="O2720" i="2"/>
  <c r="N2720" i="2"/>
  <c r="M2720" i="2"/>
  <c r="L2720" i="2"/>
  <c r="K2720" i="2"/>
  <c r="J2720" i="2"/>
  <c r="I2720" i="2"/>
  <c r="H2720" i="2"/>
  <c r="G2720" i="2"/>
  <c r="F2720" i="2"/>
  <c r="E2720" i="2"/>
  <c r="AB2693" i="2"/>
  <c r="AA2693" i="2"/>
  <c r="Z2693" i="2"/>
  <c r="Y2693" i="2"/>
  <c r="X2693" i="2"/>
  <c r="W2693" i="2"/>
  <c r="V2693" i="2"/>
  <c r="U2693" i="2"/>
  <c r="T2693" i="2"/>
  <c r="S2693" i="2"/>
  <c r="R2693" i="2"/>
  <c r="Q2693" i="2"/>
  <c r="P2693" i="2"/>
  <c r="O2693" i="2"/>
  <c r="N2693" i="2"/>
  <c r="M2693" i="2"/>
  <c r="L2693" i="2"/>
  <c r="K2693" i="2"/>
  <c r="J2693" i="2"/>
  <c r="I2693" i="2"/>
  <c r="H2693" i="2"/>
  <c r="G2693" i="2"/>
  <c r="F2693" i="2"/>
  <c r="E2693" i="2"/>
  <c r="AB2692" i="2"/>
  <c r="AA2692" i="2"/>
  <c r="Z2692" i="2"/>
  <c r="Y2692" i="2"/>
  <c r="X2692" i="2"/>
  <c r="W2692" i="2"/>
  <c r="V2692" i="2"/>
  <c r="U2692" i="2"/>
  <c r="T2692" i="2"/>
  <c r="S2692" i="2"/>
  <c r="R2692" i="2"/>
  <c r="Q2692" i="2"/>
  <c r="P2692" i="2"/>
  <c r="O2692" i="2"/>
  <c r="N2692" i="2"/>
  <c r="M2692" i="2"/>
  <c r="L2692" i="2"/>
  <c r="K2692" i="2"/>
  <c r="J2692" i="2"/>
  <c r="I2692" i="2"/>
  <c r="H2692" i="2"/>
  <c r="G2692" i="2"/>
  <c r="F2692" i="2"/>
  <c r="E2692" i="2"/>
  <c r="AB2686" i="2"/>
  <c r="AA2686" i="2"/>
  <c r="Z2686" i="2"/>
  <c r="Y2686" i="2"/>
  <c r="X2686" i="2"/>
  <c r="W2686" i="2"/>
  <c r="V2686" i="2"/>
  <c r="U2686" i="2"/>
  <c r="T2686" i="2"/>
  <c r="S2686" i="2"/>
  <c r="R2686" i="2"/>
  <c r="Q2686" i="2"/>
  <c r="P2686" i="2"/>
  <c r="O2686" i="2"/>
  <c r="N2686" i="2"/>
  <c r="M2686" i="2"/>
  <c r="L2686" i="2"/>
  <c r="K2686" i="2"/>
  <c r="J2686" i="2"/>
  <c r="I2686" i="2"/>
  <c r="H2686" i="2"/>
  <c r="G2686" i="2"/>
  <c r="F2686" i="2"/>
  <c r="AB2685" i="2"/>
  <c r="AA2685" i="2"/>
  <c r="Z2685" i="2"/>
  <c r="Y2685" i="2"/>
  <c r="X2685" i="2"/>
  <c r="W2685" i="2"/>
  <c r="V2685" i="2"/>
  <c r="U2685" i="2"/>
  <c r="T2685" i="2"/>
  <c r="S2685" i="2"/>
  <c r="R2685" i="2"/>
  <c r="Q2685" i="2"/>
  <c r="P2685" i="2"/>
  <c r="O2685" i="2"/>
  <c r="N2685" i="2"/>
  <c r="M2685" i="2"/>
  <c r="L2685" i="2"/>
  <c r="K2685" i="2"/>
  <c r="J2685" i="2"/>
  <c r="I2685" i="2"/>
  <c r="H2685" i="2"/>
  <c r="G2685" i="2"/>
  <c r="F2685" i="2"/>
  <c r="AB2679" i="2"/>
  <c r="AA2679" i="2"/>
  <c r="Z2679" i="2"/>
  <c r="Y2679" i="2"/>
  <c r="X2679" i="2"/>
  <c r="W2679" i="2"/>
  <c r="V2679" i="2"/>
  <c r="U2679" i="2"/>
  <c r="T2679" i="2"/>
  <c r="S2679" i="2"/>
  <c r="R2679" i="2"/>
  <c r="Q2679" i="2"/>
  <c r="P2679" i="2"/>
  <c r="O2679" i="2"/>
  <c r="N2679" i="2"/>
  <c r="M2679" i="2"/>
  <c r="L2679" i="2"/>
  <c r="K2679" i="2"/>
  <c r="J2679" i="2"/>
  <c r="I2679" i="2"/>
  <c r="H2679" i="2"/>
  <c r="G2679" i="2"/>
  <c r="F2679" i="2"/>
  <c r="AB2678" i="2"/>
  <c r="AA2678" i="2"/>
  <c r="Z2678" i="2"/>
  <c r="Y2678" i="2"/>
  <c r="X2678" i="2"/>
  <c r="W2678" i="2"/>
  <c r="V2678" i="2"/>
  <c r="U2678" i="2"/>
  <c r="T2678" i="2"/>
  <c r="S2678" i="2"/>
  <c r="R2678" i="2"/>
  <c r="Q2678" i="2"/>
  <c r="P2678" i="2"/>
  <c r="O2678" i="2"/>
  <c r="N2678" i="2"/>
  <c r="M2678" i="2"/>
  <c r="L2678" i="2"/>
  <c r="K2678" i="2"/>
  <c r="J2678" i="2"/>
  <c r="I2678" i="2"/>
  <c r="H2678" i="2"/>
  <c r="G2678" i="2"/>
  <c r="F2678" i="2"/>
  <c r="AB2665" i="2"/>
  <c r="AB2673" i="2" s="1"/>
  <c r="AA2665" i="2"/>
  <c r="AA2673" i="2" s="1"/>
  <c r="Z2665" i="2"/>
  <c r="Z2673" i="2" s="1"/>
  <c r="Y2665" i="2"/>
  <c r="Y2673" i="2" s="1"/>
  <c r="X2665" i="2"/>
  <c r="W2665" i="2"/>
  <c r="V2665" i="2"/>
  <c r="U2665" i="2"/>
  <c r="T2665" i="2"/>
  <c r="S2665" i="2"/>
  <c r="R2665" i="2"/>
  <c r="Q2665" i="2"/>
  <c r="P2665" i="2"/>
  <c r="O2665" i="2"/>
  <c r="N2665" i="2"/>
  <c r="M2665" i="2"/>
  <c r="L2665" i="2"/>
  <c r="K2665" i="2"/>
  <c r="J2665" i="2"/>
  <c r="I2665" i="2"/>
  <c r="H2665" i="2"/>
  <c r="G2665" i="2"/>
  <c r="F2665" i="2"/>
  <c r="AB2664" i="2"/>
  <c r="AB2672" i="2" s="1"/>
  <c r="AA2664" i="2"/>
  <c r="AA2672" i="2" s="1"/>
  <c r="AA2674" i="2" s="1"/>
  <c r="Z2664" i="2"/>
  <c r="Z2672" i="2" s="1"/>
  <c r="Y2664" i="2"/>
  <c r="Y2672" i="2" s="1"/>
  <c r="Y2674" i="2" s="1"/>
  <c r="X2664" i="2"/>
  <c r="W2664" i="2"/>
  <c r="V2664" i="2"/>
  <c r="U2664" i="2"/>
  <c r="T2664" i="2"/>
  <c r="S2664" i="2"/>
  <c r="R2664" i="2"/>
  <c r="Q2664" i="2"/>
  <c r="P2664" i="2"/>
  <c r="O2664" i="2"/>
  <c r="N2664" i="2"/>
  <c r="M2664" i="2"/>
  <c r="L2664" i="2"/>
  <c r="K2664" i="2"/>
  <c r="J2664" i="2"/>
  <c r="I2664" i="2"/>
  <c r="H2664" i="2"/>
  <c r="G2664" i="2"/>
  <c r="F2664" i="2"/>
  <c r="AB2651" i="2"/>
  <c r="AA2651" i="2"/>
  <c r="Z2651" i="2"/>
  <c r="Y2651" i="2"/>
  <c r="X2651" i="2"/>
  <c r="W2651" i="2"/>
  <c r="V2651" i="2"/>
  <c r="U2651" i="2"/>
  <c r="T2651" i="2"/>
  <c r="S2651" i="2"/>
  <c r="R2651" i="2"/>
  <c r="Q2651" i="2"/>
  <c r="P2651" i="2"/>
  <c r="O2651" i="2"/>
  <c r="N2651" i="2"/>
  <c r="M2651" i="2"/>
  <c r="L2651" i="2"/>
  <c r="K2651" i="2"/>
  <c r="J2651" i="2"/>
  <c r="I2651" i="2"/>
  <c r="H2651" i="2"/>
  <c r="G2651" i="2"/>
  <c r="F2651" i="2"/>
  <c r="AB2650" i="2"/>
  <c r="AA2650" i="2"/>
  <c r="Z2650" i="2"/>
  <c r="Y2650" i="2"/>
  <c r="X2650" i="2"/>
  <c r="W2650" i="2"/>
  <c r="V2650" i="2"/>
  <c r="U2650" i="2"/>
  <c r="T2650" i="2"/>
  <c r="S2650" i="2"/>
  <c r="R2650" i="2"/>
  <c r="Q2650" i="2"/>
  <c r="P2650" i="2"/>
  <c r="O2650" i="2"/>
  <c r="N2650" i="2"/>
  <c r="M2650" i="2"/>
  <c r="L2650" i="2"/>
  <c r="K2650" i="2"/>
  <c r="J2650" i="2"/>
  <c r="I2650" i="2"/>
  <c r="H2650" i="2"/>
  <c r="G2650" i="2"/>
  <c r="F2650" i="2"/>
  <c r="AB2644" i="2"/>
  <c r="AA2644" i="2"/>
  <c r="Z2644" i="2"/>
  <c r="Y2644" i="2"/>
  <c r="X2644" i="2"/>
  <c r="W2644" i="2"/>
  <c r="V2644" i="2"/>
  <c r="U2644" i="2"/>
  <c r="T2644" i="2"/>
  <c r="S2644" i="2"/>
  <c r="R2644" i="2"/>
  <c r="Q2644" i="2"/>
  <c r="P2644" i="2"/>
  <c r="O2644" i="2"/>
  <c r="N2644" i="2"/>
  <c r="M2644" i="2"/>
  <c r="L2644" i="2"/>
  <c r="K2644" i="2"/>
  <c r="J2644" i="2"/>
  <c r="I2644" i="2"/>
  <c r="H2644" i="2"/>
  <c r="G2644" i="2"/>
  <c r="F2644" i="2"/>
  <c r="AB2643" i="2"/>
  <c r="AA2643" i="2"/>
  <c r="Z2643" i="2"/>
  <c r="Y2643" i="2"/>
  <c r="X2643" i="2"/>
  <c r="W2643" i="2"/>
  <c r="V2643" i="2"/>
  <c r="U2643" i="2"/>
  <c r="T2643" i="2"/>
  <c r="S2643" i="2"/>
  <c r="R2643" i="2"/>
  <c r="Q2643" i="2"/>
  <c r="P2643" i="2"/>
  <c r="O2643" i="2"/>
  <c r="N2643" i="2"/>
  <c r="M2643" i="2"/>
  <c r="L2643" i="2"/>
  <c r="K2643" i="2"/>
  <c r="J2643" i="2"/>
  <c r="I2643" i="2"/>
  <c r="H2643" i="2"/>
  <c r="G2643" i="2"/>
  <c r="F2643" i="2"/>
  <c r="AB2631" i="2"/>
  <c r="AA2631" i="2"/>
  <c r="Z2631" i="2"/>
  <c r="Y2631" i="2"/>
  <c r="X2631" i="2"/>
  <c r="W2631" i="2"/>
  <c r="V2631" i="2"/>
  <c r="U2631" i="2"/>
  <c r="T2631" i="2"/>
  <c r="S2631" i="2"/>
  <c r="R2631" i="2"/>
  <c r="Q2631" i="2"/>
  <c r="P2631" i="2"/>
  <c r="O2631" i="2"/>
  <c r="N2631" i="2"/>
  <c r="M2631" i="2"/>
  <c r="L2631" i="2"/>
  <c r="K2631" i="2"/>
  <c r="J2631" i="2"/>
  <c r="I2631" i="2"/>
  <c r="H2631" i="2"/>
  <c r="G2631" i="2"/>
  <c r="F2631" i="2"/>
  <c r="AB2629" i="2"/>
  <c r="AA2629" i="2"/>
  <c r="Z2629" i="2"/>
  <c r="Y2629" i="2"/>
  <c r="X2629" i="2"/>
  <c r="W2629" i="2"/>
  <c r="V2629" i="2"/>
  <c r="U2629" i="2"/>
  <c r="T2629" i="2"/>
  <c r="S2629" i="2"/>
  <c r="R2629" i="2"/>
  <c r="Q2629" i="2"/>
  <c r="P2629" i="2"/>
  <c r="O2629" i="2"/>
  <c r="N2629" i="2"/>
  <c r="M2629" i="2"/>
  <c r="L2629" i="2"/>
  <c r="K2629" i="2"/>
  <c r="J2629" i="2"/>
  <c r="I2629" i="2"/>
  <c r="H2629" i="2"/>
  <c r="G2629" i="2"/>
  <c r="F2629" i="2"/>
  <c r="E2629" i="2"/>
  <c r="AB2623" i="2"/>
  <c r="AA2623" i="2"/>
  <c r="Z2623" i="2"/>
  <c r="Y2623" i="2"/>
  <c r="X2623" i="2"/>
  <c r="W2623" i="2"/>
  <c r="V2623" i="2"/>
  <c r="U2623" i="2"/>
  <c r="T2623" i="2"/>
  <c r="S2623" i="2"/>
  <c r="R2623" i="2"/>
  <c r="Q2623" i="2"/>
  <c r="P2623" i="2"/>
  <c r="O2623" i="2"/>
  <c r="N2623" i="2"/>
  <c r="M2623" i="2"/>
  <c r="L2623" i="2"/>
  <c r="K2623" i="2"/>
  <c r="J2623" i="2"/>
  <c r="I2623" i="2"/>
  <c r="H2623" i="2"/>
  <c r="G2623" i="2"/>
  <c r="F2623" i="2"/>
  <c r="E2623" i="2"/>
  <c r="AB2622" i="2"/>
  <c r="AA2622" i="2"/>
  <c r="Z2622" i="2"/>
  <c r="Y2622" i="2"/>
  <c r="X2622" i="2"/>
  <c r="W2622" i="2"/>
  <c r="V2622" i="2"/>
  <c r="U2622" i="2"/>
  <c r="T2622" i="2"/>
  <c r="S2622" i="2"/>
  <c r="R2622" i="2"/>
  <c r="Q2622" i="2"/>
  <c r="P2622" i="2"/>
  <c r="O2622" i="2"/>
  <c r="N2622" i="2"/>
  <c r="M2622" i="2"/>
  <c r="L2622" i="2"/>
  <c r="K2622" i="2"/>
  <c r="J2622" i="2"/>
  <c r="I2622" i="2"/>
  <c r="H2622" i="2"/>
  <c r="G2622" i="2"/>
  <c r="F2622" i="2"/>
  <c r="E2622" i="2"/>
  <c r="AB2616" i="2"/>
  <c r="AA2616" i="2"/>
  <c r="Z2616" i="2"/>
  <c r="Y2616" i="2"/>
  <c r="X2616" i="2"/>
  <c r="W2616" i="2"/>
  <c r="V2616" i="2"/>
  <c r="U2616" i="2"/>
  <c r="T2616" i="2"/>
  <c r="S2616" i="2"/>
  <c r="R2616" i="2"/>
  <c r="Q2616" i="2"/>
  <c r="P2616" i="2"/>
  <c r="O2616" i="2"/>
  <c r="N2616" i="2"/>
  <c r="M2616" i="2"/>
  <c r="L2616" i="2"/>
  <c r="K2616" i="2"/>
  <c r="J2616" i="2"/>
  <c r="I2616" i="2"/>
  <c r="H2616" i="2"/>
  <c r="G2616" i="2"/>
  <c r="F2616" i="2"/>
  <c r="E2616" i="2"/>
  <c r="AB2615" i="2"/>
  <c r="AA2615" i="2"/>
  <c r="Z2615" i="2"/>
  <c r="Y2615" i="2"/>
  <c r="X2615" i="2"/>
  <c r="W2615" i="2"/>
  <c r="V2615" i="2"/>
  <c r="U2615" i="2"/>
  <c r="T2615" i="2"/>
  <c r="S2615" i="2"/>
  <c r="R2615" i="2"/>
  <c r="Q2615" i="2"/>
  <c r="P2615" i="2"/>
  <c r="O2615" i="2"/>
  <c r="N2615" i="2"/>
  <c r="M2615" i="2"/>
  <c r="L2615" i="2"/>
  <c r="K2615" i="2"/>
  <c r="J2615" i="2"/>
  <c r="I2615" i="2"/>
  <c r="H2615" i="2"/>
  <c r="G2615" i="2"/>
  <c r="F2615" i="2"/>
  <c r="E2615" i="2"/>
  <c r="AB2609" i="2"/>
  <c r="AA2609" i="2"/>
  <c r="Z2609" i="2"/>
  <c r="Y2609" i="2"/>
  <c r="X2609" i="2"/>
  <c r="W2609" i="2"/>
  <c r="V2609" i="2"/>
  <c r="U2609" i="2"/>
  <c r="T2609" i="2"/>
  <c r="S2609" i="2"/>
  <c r="R2609" i="2"/>
  <c r="Q2609" i="2"/>
  <c r="P2609" i="2"/>
  <c r="O2609" i="2"/>
  <c r="N2609" i="2"/>
  <c r="M2609" i="2"/>
  <c r="L2609" i="2"/>
  <c r="K2609" i="2"/>
  <c r="J2609" i="2"/>
  <c r="I2609" i="2"/>
  <c r="H2609" i="2"/>
  <c r="G2609" i="2"/>
  <c r="F2609" i="2"/>
  <c r="E2609" i="2"/>
  <c r="AB2608" i="2"/>
  <c r="AA2608" i="2"/>
  <c r="Z2608" i="2"/>
  <c r="Y2608" i="2"/>
  <c r="X2608" i="2"/>
  <c r="W2608" i="2"/>
  <c r="V2608" i="2"/>
  <c r="U2608" i="2"/>
  <c r="T2608" i="2"/>
  <c r="S2608" i="2"/>
  <c r="R2608" i="2"/>
  <c r="Q2608" i="2"/>
  <c r="P2608" i="2"/>
  <c r="O2608" i="2"/>
  <c r="N2608" i="2"/>
  <c r="M2608" i="2"/>
  <c r="L2608" i="2"/>
  <c r="K2608" i="2"/>
  <c r="J2608" i="2"/>
  <c r="I2608" i="2"/>
  <c r="H2608" i="2"/>
  <c r="G2608" i="2"/>
  <c r="F2608" i="2"/>
  <c r="E2608" i="2"/>
  <c r="AB2602" i="2"/>
  <c r="AA2602" i="2"/>
  <c r="Z2602" i="2"/>
  <c r="Y2602" i="2"/>
  <c r="X2602" i="2"/>
  <c r="W2602" i="2"/>
  <c r="V2602" i="2"/>
  <c r="U2602" i="2"/>
  <c r="T2602" i="2"/>
  <c r="S2602" i="2"/>
  <c r="R2602" i="2"/>
  <c r="Q2602" i="2"/>
  <c r="P2602" i="2"/>
  <c r="O2602" i="2"/>
  <c r="N2602" i="2"/>
  <c r="M2602" i="2"/>
  <c r="L2602" i="2"/>
  <c r="K2602" i="2"/>
  <c r="J2602" i="2"/>
  <c r="I2602" i="2"/>
  <c r="H2602" i="2"/>
  <c r="G2602" i="2"/>
  <c r="F2602" i="2"/>
  <c r="E2602" i="2"/>
  <c r="AB2601" i="2"/>
  <c r="AA2601" i="2"/>
  <c r="Z2601" i="2"/>
  <c r="Y2601" i="2"/>
  <c r="X2601" i="2"/>
  <c r="W2601" i="2"/>
  <c r="V2601" i="2"/>
  <c r="U2601" i="2"/>
  <c r="T2601" i="2"/>
  <c r="S2601" i="2"/>
  <c r="R2601" i="2"/>
  <c r="Q2601" i="2"/>
  <c r="P2601" i="2"/>
  <c r="O2601" i="2"/>
  <c r="N2601" i="2"/>
  <c r="M2601" i="2"/>
  <c r="L2601" i="2"/>
  <c r="K2601" i="2"/>
  <c r="J2601" i="2"/>
  <c r="I2601" i="2"/>
  <c r="H2601" i="2"/>
  <c r="G2601" i="2"/>
  <c r="F2601" i="2"/>
  <c r="E2601" i="2"/>
  <c r="AB2595" i="2"/>
  <c r="AA2595" i="2"/>
  <c r="Z2595" i="2"/>
  <c r="Y2595" i="2"/>
  <c r="X2595" i="2"/>
  <c r="W2595" i="2"/>
  <c r="V2595" i="2"/>
  <c r="U2595" i="2"/>
  <c r="T2595" i="2"/>
  <c r="S2595" i="2"/>
  <c r="R2595" i="2"/>
  <c r="Q2595" i="2"/>
  <c r="P2595" i="2"/>
  <c r="O2595" i="2"/>
  <c r="N2595" i="2"/>
  <c r="M2595" i="2"/>
  <c r="L2595" i="2"/>
  <c r="K2595" i="2"/>
  <c r="J2595" i="2"/>
  <c r="I2595" i="2"/>
  <c r="H2595" i="2"/>
  <c r="G2595" i="2"/>
  <c r="F2595" i="2"/>
  <c r="E2595" i="2"/>
  <c r="AB2594" i="2"/>
  <c r="AA2594" i="2"/>
  <c r="Z2594" i="2"/>
  <c r="Y2594" i="2"/>
  <c r="X2594" i="2"/>
  <c r="W2594" i="2"/>
  <c r="V2594" i="2"/>
  <c r="U2594" i="2"/>
  <c r="T2594" i="2"/>
  <c r="S2594" i="2"/>
  <c r="R2594" i="2"/>
  <c r="Q2594" i="2"/>
  <c r="P2594" i="2"/>
  <c r="O2594" i="2"/>
  <c r="N2594" i="2"/>
  <c r="M2594" i="2"/>
  <c r="L2594" i="2"/>
  <c r="K2594" i="2"/>
  <c r="J2594" i="2"/>
  <c r="I2594" i="2"/>
  <c r="H2594" i="2"/>
  <c r="G2594" i="2"/>
  <c r="F2594" i="2"/>
  <c r="E2594" i="2"/>
  <c r="AB2582" i="2"/>
  <c r="AA2582" i="2"/>
  <c r="Z2582" i="2"/>
  <c r="Y2582" i="2"/>
  <c r="X2582" i="2"/>
  <c r="W2582" i="2"/>
  <c r="V2582" i="2"/>
  <c r="U2582" i="2"/>
  <c r="T2582" i="2"/>
  <c r="S2582" i="2"/>
  <c r="R2582" i="2"/>
  <c r="Q2582" i="2"/>
  <c r="P2582" i="2"/>
  <c r="O2582" i="2"/>
  <c r="N2582" i="2"/>
  <c r="M2582" i="2"/>
  <c r="L2582" i="2"/>
  <c r="K2582" i="2"/>
  <c r="J2582" i="2"/>
  <c r="I2582" i="2"/>
  <c r="H2582" i="2"/>
  <c r="G2582" i="2"/>
  <c r="F2582" i="2"/>
  <c r="E2582" i="2"/>
  <c r="AB2581" i="2"/>
  <c r="AA2581" i="2"/>
  <c r="Z2581" i="2"/>
  <c r="Y2581" i="2"/>
  <c r="X2581" i="2"/>
  <c r="W2581" i="2"/>
  <c r="V2581" i="2"/>
  <c r="U2581" i="2"/>
  <c r="T2581" i="2"/>
  <c r="S2581" i="2"/>
  <c r="R2581" i="2"/>
  <c r="Q2581" i="2"/>
  <c r="P2581" i="2"/>
  <c r="O2581" i="2"/>
  <c r="N2581" i="2"/>
  <c r="M2581" i="2"/>
  <c r="L2581" i="2"/>
  <c r="K2581" i="2"/>
  <c r="J2581" i="2"/>
  <c r="I2581" i="2"/>
  <c r="H2581" i="2"/>
  <c r="G2581" i="2"/>
  <c r="F2581" i="2"/>
  <c r="E2581" i="2"/>
  <c r="AB2575" i="2"/>
  <c r="AA2575" i="2"/>
  <c r="Z2575" i="2"/>
  <c r="Y2575" i="2"/>
  <c r="X2575" i="2"/>
  <c r="W2575" i="2"/>
  <c r="V2575" i="2"/>
  <c r="U2575" i="2"/>
  <c r="T2575" i="2"/>
  <c r="S2575" i="2"/>
  <c r="R2575" i="2"/>
  <c r="Q2575" i="2"/>
  <c r="P2575" i="2"/>
  <c r="O2575" i="2"/>
  <c r="N2575" i="2"/>
  <c r="M2575" i="2"/>
  <c r="L2575" i="2"/>
  <c r="K2575" i="2"/>
  <c r="J2575" i="2"/>
  <c r="I2575" i="2"/>
  <c r="H2575" i="2"/>
  <c r="G2575" i="2"/>
  <c r="F2575" i="2"/>
  <c r="AB2574" i="2"/>
  <c r="AA2574" i="2"/>
  <c r="Z2574" i="2"/>
  <c r="Y2574" i="2"/>
  <c r="X2574" i="2"/>
  <c r="W2574" i="2"/>
  <c r="V2574" i="2"/>
  <c r="U2574" i="2"/>
  <c r="T2574" i="2"/>
  <c r="S2574" i="2"/>
  <c r="R2574" i="2"/>
  <c r="Q2574" i="2"/>
  <c r="P2574" i="2"/>
  <c r="O2574" i="2"/>
  <c r="N2574" i="2"/>
  <c r="M2574" i="2"/>
  <c r="L2574" i="2"/>
  <c r="K2574" i="2"/>
  <c r="J2574" i="2"/>
  <c r="I2574" i="2"/>
  <c r="H2574" i="2"/>
  <c r="G2574" i="2"/>
  <c r="F2574" i="2"/>
  <c r="AB2562" i="2"/>
  <c r="AA2562" i="2"/>
  <c r="Z2562" i="2"/>
  <c r="Y2562" i="2"/>
  <c r="X2562" i="2"/>
  <c r="W2562" i="2"/>
  <c r="V2562" i="2"/>
  <c r="U2562" i="2"/>
  <c r="T2562" i="2"/>
  <c r="S2562" i="2"/>
  <c r="R2562" i="2"/>
  <c r="Q2562" i="2"/>
  <c r="P2562" i="2"/>
  <c r="O2562" i="2"/>
  <c r="N2562" i="2"/>
  <c r="M2562" i="2"/>
  <c r="L2562" i="2"/>
  <c r="K2562" i="2"/>
  <c r="J2562" i="2"/>
  <c r="I2562" i="2"/>
  <c r="H2562" i="2"/>
  <c r="G2562" i="2"/>
  <c r="F2562" i="2"/>
  <c r="AB2556" i="2"/>
  <c r="AA2556" i="2"/>
  <c r="Z2556" i="2"/>
  <c r="Y2556" i="2"/>
  <c r="X2556" i="2"/>
  <c r="W2556" i="2"/>
  <c r="V2556" i="2"/>
  <c r="U2556" i="2"/>
  <c r="T2556" i="2"/>
  <c r="S2556" i="2"/>
  <c r="R2556" i="2"/>
  <c r="Q2556" i="2"/>
  <c r="P2556" i="2"/>
  <c r="O2556" i="2"/>
  <c r="N2556" i="2"/>
  <c r="M2556" i="2"/>
  <c r="L2556" i="2"/>
  <c r="K2556" i="2"/>
  <c r="J2556" i="2"/>
  <c r="I2556" i="2"/>
  <c r="H2556" i="2"/>
  <c r="G2556" i="2"/>
  <c r="F2556" i="2"/>
  <c r="AB2555" i="2"/>
  <c r="AA2555" i="2"/>
  <c r="Z2555" i="2"/>
  <c r="Y2555" i="2"/>
  <c r="X2555" i="2"/>
  <c r="W2555" i="2"/>
  <c r="V2555" i="2"/>
  <c r="U2555" i="2"/>
  <c r="T2555" i="2"/>
  <c r="S2555" i="2"/>
  <c r="R2555" i="2"/>
  <c r="Q2555" i="2"/>
  <c r="P2555" i="2"/>
  <c r="O2555" i="2"/>
  <c r="N2555" i="2"/>
  <c r="M2555" i="2"/>
  <c r="L2555" i="2"/>
  <c r="K2555" i="2"/>
  <c r="J2555" i="2"/>
  <c r="I2555" i="2"/>
  <c r="H2555" i="2"/>
  <c r="G2555" i="2"/>
  <c r="F2555" i="2"/>
  <c r="AB2542" i="2"/>
  <c r="AA2542" i="2"/>
  <c r="Z2542" i="2"/>
  <c r="Y2542" i="2"/>
  <c r="X2542" i="2"/>
  <c r="W2542" i="2"/>
  <c r="V2542" i="2"/>
  <c r="U2542" i="2"/>
  <c r="T2542" i="2"/>
  <c r="S2542" i="2"/>
  <c r="R2542" i="2"/>
  <c r="Q2542" i="2"/>
  <c r="P2542" i="2"/>
  <c r="O2542" i="2"/>
  <c r="N2542" i="2"/>
  <c r="M2542" i="2"/>
  <c r="L2542" i="2"/>
  <c r="K2542" i="2"/>
  <c r="J2542" i="2"/>
  <c r="I2542" i="2"/>
  <c r="H2542" i="2"/>
  <c r="G2542" i="2"/>
  <c r="F2542" i="2"/>
  <c r="AB2541" i="2"/>
  <c r="AA2541" i="2"/>
  <c r="Z2541" i="2"/>
  <c r="Y2541" i="2"/>
  <c r="X2541" i="2"/>
  <c r="W2541" i="2"/>
  <c r="V2541" i="2"/>
  <c r="U2541" i="2"/>
  <c r="T2541" i="2"/>
  <c r="S2541" i="2"/>
  <c r="R2541" i="2"/>
  <c r="Q2541" i="2"/>
  <c r="P2541" i="2"/>
  <c r="O2541" i="2"/>
  <c r="N2541" i="2"/>
  <c r="M2541" i="2"/>
  <c r="L2541" i="2"/>
  <c r="K2541" i="2"/>
  <c r="J2541" i="2"/>
  <c r="I2541" i="2"/>
  <c r="H2541" i="2"/>
  <c r="G2541" i="2"/>
  <c r="F2541" i="2"/>
  <c r="AB2535" i="2"/>
  <c r="AA2535" i="2"/>
  <c r="Z2535" i="2"/>
  <c r="Y2535" i="2"/>
  <c r="X2535" i="2"/>
  <c r="W2535" i="2"/>
  <c r="V2535" i="2"/>
  <c r="U2535" i="2"/>
  <c r="T2535" i="2"/>
  <c r="S2535" i="2"/>
  <c r="R2535" i="2"/>
  <c r="Q2535" i="2"/>
  <c r="P2535" i="2"/>
  <c r="O2535" i="2"/>
  <c r="N2535" i="2"/>
  <c r="M2535" i="2"/>
  <c r="L2535" i="2"/>
  <c r="K2535" i="2"/>
  <c r="J2535" i="2"/>
  <c r="I2535" i="2"/>
  <c r="H2535" i="2"/>
  <c r="G2535" i="2"/>
  <c r="F2535" i="2"/>
  <c r="AB2534" i="2"/>
  <c r="AA2534" i="2"/>
  <c r="Z2534" i="2"/>
  <c r="Y2534" i="2"/>
  <c r="X2534" i="2"/>
  <c r="W2534" i="2"/>
  <c r="V2534" i="2"/>
  <c r="U2534" i="2"/>
  <c r="T2534" i="2"/>
  <c r="S2534" i="2"/>
  <c r="R2534" i="2"/>
  <c r="Q2534" i="2"/>
  <c r="P2534" i="2"/>
  <c r="O2534" i="2"/>
  <c r="N2534" i="2"/>
  <c r="M2534" i="2"/>
  <c r="L2534" i="2"/>
  <c r="K2534" i="2"/>
  <c r="J2534" i="2"/>
  <c r="I2534" i="2"/>
  <c r="H2534" i="2"/>
  <c r="G2534" i="2"/>
  <c r="F2534" i="2"/>
  <c r="E2534" i="2"/>
  <c r="AB2528" i="2"/>
  <c r="AA2528" i="2"/>
  <c r="Z2528" i="2"/>
  <c r="Y2528" i="2"/>
  <c r="X2528" i="2"/>
  <c r="W2528" i="2"/>
  <c r="V2528" i="2"/>
  <c r="U2528" i="2"/>
  <c r="T2528" i="2"/>
  <c r="S2528" i="2"/>
  <c r="R2528" i="2"/>
  <c r="Q2528" i="2"/>
  <c r="P2528" i="2"/>
  <c r="O2528" i="2"/>
  <c r="N2528" i="2"/>
  <c r="M2528" i="2"/>
  <c r="L2528" i="2"/>
  <c r="K2528" i="2"/>
  <c r="J2528" i="2"/>
  <c r="I2528" i="2"/>
  <c r="H2528" i="2"/>
  <c r="G2528" i="2"/>
  <c r="F2528" i="2"/>
  <c r="E2528" i="2"/>
  <c r="AB2527" i="2"/>
  <c r="AA2527" i="2"/>
  <c r="Z2527" i="2"/>
  <c r="Y2527" i="2"/>
  <c r="X2527" i="2"/>
  <c r="W2527" i="2"/>
  <c r="V2527" i="2"/>
  <c r="U2527" i="2"/>
  <c r="T2527" i="2"/>
  <c r="S2527" i="2"/>
  <c r="R2527" i="2"/>
  <c r="Q2527" i="2"/>
  <c r="P2527" i="2"/>
  <c r="O2527" i="2"/>
  <c r="N2527" i="2"/>
  <c r="M2527" i="2"/>
  <c r="L2527" i="2"/>
  <c r="K2527" i="2"/>
  <c r="J2527" i="2"/>
  <c r="I2527" i="2"/>
  <c r="H2527" i="2"/>
  <c r="G2527" i="2"/>
  <c r="F2527" i="2"/>
  <c r="E2527" i="2"/>
  <c r="AB2515" i="2"/>
  <c r="AA2515" i="2"/>
  <c r="Z2515" i="2"/>
  <c r="Y2515" i="2"/>
  <c r="X2515" i="2"/>
  <c r="W2515" i="2"/>
  <c r="V2515" i="2"/>
  <c r="U2515" i="2"/>
  <c r="T2515" i="2"/>
  <c r="S2515" i="2"/>
  <c r="R2515" i="2"/>
  <c r="Q2515" i="2"/>
  <c r="P2515" i="2"/>
  <c r="O2515" i="2"/>
  <c r="N2515" i="2"/>
  <c r="M2515" i="2"/>
  <c r="L2515" i="2"/>
  <c r="K2515" i="2"/>
  <c r="J2515" i="2"/>
  <c r="I2515" i="2"/>
  <c r="H2515" i="2"/>
  <c r="G2515" i="2"/>
  <c r="F2515" i="2"/>
  <c r="AB2514" i="2"/>
  <c r="AA2514" i="2"/>
  <c r="Z2514" i="2"/>
  <c r="Y2514" i="2"/>
  <c r="X2514" i="2"/>
  <c r="W2514" i="2"/>
  <c r="V2514" i="2"/>
  <c r="U2514" i="2"/>
  <c r="T2514" i="2"/>
  <c r="S2514" i="2"/>
  <c r="R2514" i="2"/>
  <c r="Q2514" i="2"/>
  <c r="P2514" i="2"/>
  <c r="O2514" i="2"/>
  <c r="N2514" i="2"/>
  <c r="M2514" i="2"/>
  <c r="L2514" i="2"/>
  <c r="K2514" i="2"/>
  <c r="J2514" i="2"/>
  <c r="I2514" i="2"/>
  <c r="H2514" i="2"/>
  <c r="G2514" i="2"/>
  <c r="F2514" i="2"/>
  <c r="AB2503" i="2"/>
  <c r="AA2503" i="2"/>
  <c r="Z2503" i="2"/>
  <c r="Y2503" i="2"/>
  <c r="X2503" i="2"/>
  <c r="W2503" i="2"/>
  <c r="V2503" i="2"/>
  <c r="U2503" i="2"/>
  <c r="T2503" i="2"/>
  <c r="S2503" i="2"/>
  <c r="R2503" i="2"/>
  <c r="Q2503" i="2"/>
  <c r="P2503" i="2"/>
  <c r="O2503" i="2"/>
  <c r="N2503" i="2"/>
  <c r="M2503" i="2"/>
  <c r="L2503" i="2"/>
  <c r="K2503" i="2"/>
  <c r="J2503" i="2"/>
  <c r="I2503" i="2"/>
  <c r="H2503" i="2"/>
  <c r="G2503" i="2"/>
  <c r="F2503" i="2"/>
  <c r="AB2496" i="2"/>
  <c r="AA2496" i="2"/>
  <c r="Z2496" i="2"/>
  <c r="Y2496" i="2"/>
  <c r="X2496" i="2"/>
  <c r="W2496" i="2"/>
  <c r="V2496" i="2"/>
  <c r="U2496" i="2"/>
  <c r="T2496" i="2"/>
  <c r="S2496" i="2"/>
  <c r="R2496" i="2"/>
  <c r="Q2496" i="2"/>
  <c r="P2496" i="2"/>
  <c r="O2496" i="2"/>
  <c r="N2496" i="2"/>
  <c r="M2496" i="2"/>
  <c r="L2496" i="2"/>
  <c r="K2496" i="2"/>
  <c r="J2496" i="2"/>
  <c r="I2496" i="2"/>
  <c r="H2496" i="2"/>
  <c r="G2496" i="2"/>
  <c r="F2496" i="2"/>
  <c r="AB2489" i="2"/>
  <c r="AA2489" i="2"/>
  <c r="Z2489" i="2"/>
  <c r="Y2489" i="2"/>
  <c r="X2489" i="2"/>
  <c r="W2489" i="2"/>
  <c r="V2489" i="2"/>
  <c r="U2489" i="2"/>
  <c r="T2489" i="2"/>
  <c r="S2489" i="2"/>
  <c r="R2489" i="2"/>
  <c r="Q2489" i="2"/>
  <c r="P2489" i="2"/>
  <c r="O2489" i="2"/>
  <c r="N2489" i="2"/>
  <c r="M2489" i="2"/>
  <c r="L2489" i="2"/>
  <c r="K2489" i="2"/>
  <c r="J2489" i="2"/>
  <c r="I2489" i="2"/>
  <c r="H2489" i="2"/>
  <c r="G2489" i="2"/>
  <c r="F2489" i="2"/>
  <c r="AB2482" i="2"/>
  <c r="AA2482" i="2"/>
  <c r="Z2482" i="2"/>
  <c r="Y2482" i="2"/>
  <c r="X2482" i="2"/>
  <c r="W2482" i="2"/>
  <c r="V2482" i="2"/>
  <c r="U2482" i="2"/>
  <c r="T2482" i="2"/>
  <c r="S2482" i="2"/>
  <c r="R2482" i="2"/>
  <c r="Q2482" i="2"/>
  <c r="P2482" i="2"/>
  <c r="O2482" i="2"/>
  <c r="N2482" i="2"/>
  <c r="M2482" i="2"/>
  <c r="L2482" i="2"/>
  <c r="K2482" i="2"/>
  <c r="J2482" i="2"/>
  <c r="I2482" i="2"/>
  <c r="H2482" i="2"/>
  <c r="G2482" i="2"/>
  <c r="F2482" i="2"/>
  <c r="AB2476" i="2"/>
  <c r="AA2476" i="2"/>
  <c r="Z2476" i="2"/>
  <c r="Y2476" i="2"/>
  <c r="X2476" i="2"/>
  <c r="W2476" i="2"/>
  <c r="V2476" i="2"/>
  <c r="U2476" i="2"/>
  <c r="T2476" i="2"/>
  <c r="S2476" i="2"/>
  <c r="R2476" i="2"/>
  <c r="Q2476" i="2"/>
  <c r="P2476" i="2"/>
  <c r="O2476" i="2"/>
  <c r="N2476" i="2"/>
  <c r="M2476" i="2"/>
  <c r="L2476" i="2"/>
  <c r="K2476" i="2"/>
  <c r="J2476" i="2"/>
  <c r="I2476" i="2"/>
  <c r="H2476" i="2"/>
  <c r="G2476" i="2"/>
  <c r="F2476" i="2"/>
  <c r="AB2475" i="2"/>
  <c r="AA2475" i="2"/>
  <c r="Z2475" i="2"/>
  <c r="Y2475" i="2"/>
  <c r="X2475" i="2"/>
  <c r="W2475" i="2"/>
  <c r="V2475" i="2"/>
  <c r="U2475" i="2"/>
  <c r="T2475" i="2"/>
  <c r="S2475" i="2"/>
  <c r="R2475" i="2"/>
  <c r="Q2475" i="2"/>
  <c r="P2475" i="2"/>
  <c r="O2475" i="2"/>
  <c r="N2475" i="2"/>
  <c r="M2475" i="2"/>
  <c r="L2475" i="2"/>
  <c r="K2475" i="2"/>
  <c r="J2475" i="2"/>
  <c r="I2475" i="2"/>
  <c r="H2475" i="2"/>
  <c r="G2475" i="2"/>
  <c r="F2475" i="2"/>
  <c r="AB2463" i="2"/>
  <c r="AA2463" i="2"/>
  <c r="Z2463" i="2"/>
  <c r="Y2463" i="2"/>
  <c r="X2463" i="2"/>
  <c r="W2463" i="2"/>
  <c r="V2463" i="2"/>
  <c r="U2463" i="2"/>
  <c r="T2463" i="2"/>
  <c r="S2463" i="2"/>
  <c r="R2463" i="2"/>
  <c r="Q2463" i="2"/>
  <c r="P2463" i="2"/>
  <c r="O2463" i="2"/>
  <c r="N2463" i="2"/>
  <c r="M2463" i="2"/>
  <c r="L2463" i="2"/>
  <c r="K2463" i="2"/>
  <c r="J2463" i="2"/>
  <c r="I2463" i="2"/>
  <c r="H2463" i="2"/>
  <c r="G2463" i="2"/>
  <c r="F2463" i="2"/>
  <c r="AB2462" i="2"/>
  <c r="AA2462" i="2"/>
  <c r="Z2462" i="2"/>
  <c r="Y2462" i="2"/>
  <c r="X2462" i="2"/>
  <c r="W2462" i="2"/>
  <c r="V2462" i="2"/>
  <c r="U2462" i="2"/>
  <c r="T2462" i="2"/>
  <c r="S2462" i="2"/>
  <c r="R2462" i="2"/>
  <c r="Q2462" i="2"/>
  <c r="P2462" i="2"/>
  <c r="O2462" i="2"/>
  <c r="N2462" i="2"/>
  <c r="M2462" i="2"/>
  <c r="L2462" i="2"/>
  <c r="K2462" i="2"/>
  <c r="J2462" i="2"/>
  <c r="I2462" i="2"/>
  <c r="H2462" i="2"/>
  <c r="G2462" i="2"/>
  <c r="F2462" i="2"/>
  <c r="AB2456" i="2"/>
  <c r="AA2456" i="2"/>
  <c r="Z2456" i="2"/>
  <c r="Y2456" i="2"/>
  <c r="X2456" i="2"/>
  <c r="W2456" i="2"/>
  <c r="V2456" i="2"/>
  <c r="U2456" i="2"/>
  <c r="T2456" i="2"/>
  <c r="S2456" i="2"/>
  <c r="R2456" i="2"/>
  <c r="Q2456" i="2"/>
  <c r="P2456" i="2"/>
  <c r="O2456" i="2"/>
  <c r="N2456" i="2"/>
  <c r="M2456" i="2"/>
  <c r="L2456" i="2"/>
  <c r="K2456" i="2"/>
  <c r="J2456" i="2"/>
  <c r="I2456" i="2"/>
  <c r="H2456" i="2"/>
  <c r="G2456" i="2"/>
  <c r="F2456" i="2"/>
  <c r="AB2455" i="2"/>
  <c r="AA2455" i="2"/>
  <c r="Z2455" i="2"/>
  <c r="Y2455" i="2"/>
  <c r="X2455" i="2"/>
  <c r="W2455" i="2"/>
  <c r="V2455" i="2"/>
  <c r="U2455" i="2"/>
  <c r="T2455" i="2"/>
  <c r="S2455" i="2"/>
  <c r="R2455" i="2"/>
  <c r="Q2455" i="2"/>
  <c r="P2455" i="2"/>
  <c r="O2455" i="2"/>
  <c r="N2455" i="2"/>
  <c r="M2455" i="2"/>
  <c r="L2455" i="2"/>
  <c r="K2455" i="2"/>
  <c r="J2455" i="2"/>
  <c r="I2455" i="2"/>
  <c r="H2455" i="2"/>
  <c r="G2455" i="2"/>
  <c r="F2455" i="2"/>
  <c r="AB2429" i="2"/>
  <c r="AA2429" i="2"/>
  <c r="Z2429" i="2"/>
  <c r="Y2429" i="2"/>
  <c r="X2429" i="2"/>
  <c r="W2429" i="2"/>
  <c r="V2429" i="2"/>
  <c r="U2429" i="2"/>
  <c r="T2429" i="2"/>
  <c r="S2429" i="2"/>
  <c r="R2429" i="2"/>
  <c r="Q2429" i="2"/>
  <c r="P2429" i="2"/>
  <c r="O2429" i="2"/>
  <c r="N2429" i="2"/>
  <c r="M2429" i="2"/>
  <c r="L2429" i="2"/>
  <c r="K2429" i="2"/>
  <c r="J2429" i="2"/>
  <c r="I2429" i="2"/>
  <c r="H2429" i="2"/>
  <c r="G2429" i="2"/>
  <c r="F2429" i="2"/>
  <c r="AB2414" i="2"/>
  <c r="AA2414" i="2"/>
  <c r="Z2414" i="2"/>
  <c r="Y2414" i="2"/>
  <c r="X2414" i="2"/>
  <c r="W2414" i="2"/>
  <c r="V2414" i="2"/>
  <c r="U2414" i="2"/>
  <c r="T2414" i="2"/>
  <c r="S2414" i="2"/>
  <c r="R2414" i="2"/>
  <c r="Q2414" i="2"/>
  <c r="P2414" i="2"/>
  <c r="O2414" i="2"/>
  <c r="N2414" i="2"/>
  <c r="M2414" i="2"/>
  <c r="L2414" i="2"/>
  <c r="K2414" i="2"/>
  <c r="J2414" i="2"/>
  <c r="I2414" i="2"/>
  <c r="H2414" i="2"/>
  <c r="G2414" i="2"/>
  <c r="F2414" i="2"/>
  <c r="AB2413" i="2"/>
  <c r="AA2413" i="2"/>
  <c r="Z2413" i="2"/>
  <c r="Y2413" i="2"/>
  <c r="X2413" i="2"/>
  <c r="W2413" i="2"/>
  <c r="V2413" i="2"/>
  <c r="U2413" i="2"/>
  <c r="T2413" i="2"/>
  <c r="S2413" i="2"/>
  <c r="R2413" i="2"/>
  <c r="Q2413" i="2"/>
  <c r="P2413" i="2"/>
  <c r="O2413" i="2"/>
  <c r="N2413" i="2"/>
  <c r="M2413" i="2"/>
  <c r="L2413" i="2"/>
  <c r="K2413" i="2"/>
  <c r="J2413" i="2"/>
  <c r="I2413" i="2"/>
  <c r="H2413" i="2"/>
  <c r="G2413" i="2"/>
  <c r="F2413" i="2"/>
  <c r="AB2353" i="2"/>
  <c r="AA2353" i="2"/>
  <c r="Z2353" i="2"/>
  <c r="Y2353" i="2"/>
  <c r="X2353" i="2"/>
  <c r="W2353" i="2"/>
  <c r="V2353" i="2"/>
  <c r="U2353" i="2"/>
  <c r="T2353" i="2"/>
  <c r="S2353" i="2"/>
  <c r="R2353" i="2"/>
  <c r="Q2353" i="2"/>
  <c r="P2353" i="2"/>
  <c r="O2353" i="2"/>
  <c r="N2353" i="2"/>
  <c r="M2353" i="2"/>
  <c r="L2353" i="2"/>
  <c r="K2353" i="2"/>
  <c r="J2353" i="2"/>
  <c r="I2353" i="2"/>
  <c r="H2353" i="2"/>
  <c r="G2353" i="2"/>
  <c r="F2353" i="2"/>
  <c r="AB2295" i="2"/>
  <c r="AA2295" i="2"/>
  <c r="Z2295" i="2"/>
  <c r="Y2295" i="2"/>
  <c r="X2295" i="2"/>
  <c r="W2295" i="2"/>
  <c r="V2295" i="2"/>
  <c r="U2295" i="2"/>
  <c r="T2295" i="2"/>
  <c r="S2295" i="2"/>
  <c r="R2295" i="2"/>
  <c r="Q2295" i="2"/>
  <c r="P2295" i="2"/>
  <c r="O2295" i="2"/>
  <c r="N2295" i="2"/>
  <c r="M2295" i="2"/>
  <c r="L2295" i="2"/>
  <c r="K2295" i="2"/>
  <c r="J2295" i="2"/>
  <c r="I2295" i="2"/>
  <c r="H2295" i="2"/>
  <c r="G2295" i="2"/>
  <c r="F2295" i="2"/>
  <c r="AB2293" i="2"/>
  <c r="AA2293" i="2"/>
  <c r="Z2293" i="2"/>
  <c r="Y2293" i="2"/>
  <c r="X2293" i="2"/>
  <c r="W2293" i="2"/>
  <c r="V2293" i="2"/>
  <c r="U2293" i="2"/>
  <c r="T2293" i="2"/>
  <c r="S2293" i="2"/>
  <c r="R2293" i="2"/>
  <c r="Q2293" i="2"/>
  <c r="P2293" i="2"/>
  <c r="O2293" i="2"/>
  <c r="N2293" i="2"/>
  <c r="M2293" i="2"/>
  <c r="L2293" i="2"/>
  <c r="K2293" i="2"/>
  <c r="J2293" i="2"/>
  <c r="I2293" i="2"/>
  <c r="H2293" i="2"/>
  <c r="G2293" i="2"/>
  <c r="F2293" i="2"/>
  <c r="AB2287" i="2"/>
  <c r="AA2287" i="2"/>
  <c r="Z2287" i="2"/>
  <c r="Y2287" i="2"/>
  <c r="X2287" i="2"/>
  <c r="W2287" i="2"/>
  <c r="V2287" i="2"/>
  <c r="U2287" i="2"/>
  <c r="T2287" i="2"/>
  <c r="S2287" i="2"/>
  <c r="R2287" i="2"/>
  <c r="Q2287" i="2"/>
  <c r="P2287" i="2"/>
  <c r="O2287" i="2"/>
  <c r="N2287" i="2"/>
  <c r="M2287" i="2"/>
  <c r="L2287" i="2"/>
  <c r="K2287" i="2"/>
  <c r="J2287" i="2"/>
  <c r="I2287" i="2"/>
  <c r="H2287" i="2"/>
  <c r="G2287" i="2"/>
  <c r="F2287" i="2"/>
  <c r="AB2286" i="2"/>
  <c r="AA2286" i="2"/>
  <c r="Z2286" i="2"/>
  <c r="Y2286" i="2"/>
  <c r="X2286" i="2"/>
  <c r="W2286" i="2"/>
  <c r="V2286" i="2"/>
  <c r="U2286" i="2"/>
  <c r="T2286" i="2"/>
  <c r="S2286" i="2"/>
  <c r="R2286" i="2"/>
  <c r="Q2286" i="2"/>
  <c r="P2286" i="2"/>
  <c r="O2286" i="2"/>
  <c r="N2286" i="2"/>
  <c r="M2286" i="2"/>
  <c r="L2286" i="2"/>
  <c r="K2286" i="2"/>
  <c r="J2286" i="2"/>
  <c r="I2286" i="2"/>
  <c r="H2286" i="2"/>
  <c r="G2286" i="2"/>
  <c r="F2286" i="2"/>
  <c r="E2287" i="2"/>
  <c r="E2286" i="2"/>
  <c r="AB2280" i="2"/>
  <c r="AA2280" i="2"/>
  <c r="Z2280" i="2"/>
  <c r="Y2280" i="2"/>
  <c r="X2280" i="2"/>
  <c r="W2280" i="2"/>
  <c r="V2280" i="2"/>
  <c r="U2280" i="2"/>
  <c r="T2280" i="2"/>
  <c r="S2280" i="2"/>
  <c r="R2280" i="2"/>
  <c r="Q2280" i="2"/>
  <c r="P2280" i="2"/>
  <c r="O2280" i="2"/>
  <c r="N2280" i="2"/>
  <c r="M2280" i="2"/>
  <c r="L2280" i="2"/>
  <c r="K2280" i="2"/>
  <c r="J2280" i="2"/>
  <c r="I2280" i="2"/>
  <c r="H2280" i="2"/>
  <c r="G2280" i="2"/>
  <c r="F2280" i="2"/>
  <c r="E2280" i="2"/>
  <c r="AB2279" i="2"/>
  <c r="AA2279" i="2"/>
  <c r="Z2279" i="2"/>
  <c r="Y2279" i="2"/>
  <c r="X2279" i="2"/>
  <c r="W2279" i="2"/>
  <c r="V2279" i="2"/>
  <c r="U2279" i="2"/>
  <c r="T2279" i="2"/>
  <c r="S2279" i="2"/>
  <c r="R2279" i="2"/>
  <c r="Q2279" i="2"/>
  <c r="P2279" i="2"/>
  <c r="O2279" i="2"/>
  <c r="N2279" i="2"/>
  <c r="M2279" i="2"/>
  <c r="L2279" i="2"/>
  <c r="K2279" i="2"/>
  <c r="J2279" i="2"/>
  <c r="I2279" i="2"/>
  <c r="H2279" i="2"/>
  <c r="G2279" i="2"/>
  <c r="F2279" i="2"/>
  <c r="E2279" i="2"/>
  <c r="AB2273" i="2"/>
  <c r="AA2273" i="2"/>
  <c r="Z2273" i="2"/>
  <c r="Y2273" i="2"/>
  <c r="X2273" i="2"/>
  <c r="W2273" i="2"/>
  <c r="V2273" i="2"/>
  <c r="U2273" i="2"/>
  <c r="T2273" i="2"/>
  <c r="S2273" i="2"/>
  <c r="R2273" i="2"/>
  <c r="Q2273" i="2"/>
  <c r="P2273" i="2"/>
  <c r="O2273" i="2"/>
  <c r="N2273" i="2"/>
  <c r="M2273" i="2"/>
  <c r="L2273" i="2"/>
  <c r="K2273" i="2"/>
  <c r="J2273" i="2"/>
  <c r="I2273" i="2"/>
  <c r="H2273" i="2"/>
  <c r="G2273" i="2"/>
  <c r="F2273" i="2"/>
  <c r="E2273" i="2"/>
  <c r="AB2272" i="2"/>
  <c r="AA2272" i="2"/>
  <c r="Z2272" i="2"/>
  <c r="Y2272" i="2"/>
  <c r="X2272" i="2"/>
  <c r="W2272" i="2"/>
  <c r="V2272" i="2"/>
  <c r="U2272" i="2"/>
  <c r="T2272" i="2"/>
  <c r="S2272" i="2"/>
  <c r="R2272" i="2"/>
  <c r="Q2272" i="2"/>
  <c r="P2272" i="2"/>
  <c r="O2272" i="2"/>
  <c r="N2272" i="2"/>
  <c r="M2272" i="2"/>
  <c r="L2272" i="2"/>
  <c r="K2272" i="2"/>
  <c r="J2272" i="2"/>
  <c r="I2272" i="2"/>
  <c r="H2272" i="2"/>
  <c r="G2272" i="2"/>
  <c r="F2272" i="2"/>
  <c r="E2272" i="2"/>
  <c r="AB2266" i="2"/>
  <c r="AA2266" i="2"/>
  <c r="Z2266" i="2"/>
  <c r="Y2266" i="2"/>
  <c r="X2266" i="2"/>
  <c r="W2266" i="2"/>
  <c r="V2266" i="2"/>
  <c r="U2266" i="2"/>
  <c r="T2266" i="2"/>
  <c r="S2266" i="2"/>
  <c r="R2266" i="2"/>
  <c r="Q2266" i="2"/>
  <c r="P2266" i="2"/>
  <c r="O2266" i="2"/>
  <c r="N2266" i="2"/>
  <c r="M2266" i="2"/>
  <c r="L2266" i="2"/>
  <c r="K2266" i="2"/>
  <c r="J2266" i="2"/>
  <c r="I2266" i="2"/>
  <c r="H2266" i="2"/>
  <c r="G2266" i="2"/>
  <c r="F2266" i="2"/>
  <c r="E2266" i="2"/>
  <c r="AB2265" i="2"/>
  <c r="AA2265" i="2"/>
  <c r="Z2265" i="2"/>
  <c r="Y2265" i="2"/>
  <c r="X2265" i="2"/>
  <c r="W2265" i="2"/>
  <c r="V2265" i="2"/>
  <c r="U2265" i="2"/>
  <c r="T2265" i="2"/>
  <c r="S2265" i="2"/>
  <c r="R2265" i="2"/>
  <c r="Q2265" i="2"/>
  <c r="P2265" i="2"/>
  <c r="O2265" i="2"/>
  <c r="N2265" i="2"/>
  <c r="M2265" i="2"/>
  <c r="L2265" i="2"/>
  <c r="K2265" i="2"/>
  <c r="J2265" i="2"/>
  <c r="I2265" i="2"/>
  <c r="H2265" i="2"/>
  <c r="G2265" i="2"/>
  <c r="F2265" i="2"/>
  <c r="E2265" i="2"/>
  <c r="AB2259" i="2"/>
  <c r="AA2259" i="2"/>
  <c r="Z2259" i="2"/>
  <c r="Y2259" i="2"/>
  <c r="X2259" i="2"/>
  <c r="W2259" i="2"/>
  <c r="V2259" i="2"/>
  <c r="U2259" i="2"/>
  <c r="T2259" i="2"/>
  <c r="S2259" i="2"/>
  <c r="R2259" i="2"/>
  <c r="Q2259" i="2"/>
  <c r="P2259" i="2"/>
  <c r="O2259" i="2"/>
  <c r="N2259" i="2"/>
  <c r="M2259" i="2"/>
  <c r="L2259" i="2"/>
  <c r="K2259" i="2"/>
  <c r="J2259" i="2"/>
  <c r="I2259" i="2"/>
  <c r="H2259" i="2"/>
  <c r="G2259" i="2"/>
  <c r="F2259" i="2"/>
  <c r="E2259" i="2"/>
  <c r="AB2258" i="2"/>
  <c r="AA2258" i="2"/>
  <c r="Z2258" i="2"/>
  <c r="Y2258" i="2"/>
  <c r="X2258" i="2"/>
  <c r="W2258" i="2"/>
  <c r="V2258" i="2"/>
  <c r="U2258" i="2"/>
  <c r="T2258" i="2"/>
  <c r="S2258" i="2"/>
  <c r="R2258" i="2"/>
  <c r="Q2258" i="2"/>
  <c r="P2258" i="2"/>
  <c r="O2258" i="2"/>
  <c r="N2258" i="2"/>
  <c r="M2258" i="2"/>
  <c r="L2258" i="2"/>
  <c r="K2258" i="2"/>
  <c r="J2258" i="2"/>
  <c r="I2258" i="2"/>
  <c r="H2258" i="2"/>
  <c r="G2258" i="2"/>
  <c r="F2258" i="2"/>
  <c r="E2258" i="2"/>
  <c r="AB2252" i="2"/>
  <c r="AA2252" i="2"/>
  <c r="Z2252" i="2"/>
  <c r="Y2252" i="2"/>
  <c r="X2252" i="2"/>
  <c r="W2252" i="2"/>
  <c r="V2252" i="2"/>
  <c r="U2252" i="2"/>
  <c r="T2252" i="2"/>
  <c r="S2252" i="2"/>
  <c r="R2252" i="2"/>
  <c r="Q2252" i="2"/>
  <c r="P2252" i="2"/>
  <c r="O2252" i="2"/>
  <c r="N2252" i="2"/>
  <c r="M2252" i="2"/>
  <c r="L2252" i="2"/>
  <c r="K2252" i="2"/>
  <c r="J2252" i="2"/>
  <c r="I2252" i="2"/>
  <c r="H2252" i="2"/>
  <c r="G2252" i="2"/>
  <c r="F2252" i="2"/>
  <c r="E2252" i="2"/>
  <c r="AB2251" i="2"/>
  <c r="AA2251" i="2"/>
  <c r="Z2251" i="2"/>
  <c r="Y2251" i="2"/>
  <c r="X2251" i="2"/>
  <c r="W2251" i="2"/>
  <c r="V2251" i="2"/>
  <c r="U2251" i="2"/>
  <c r="T2251" i="2"/>
  <c r="S2251" i="2"/>
  <c r="R2251" i="2"/>
  <c r="Q2251" i="2"/>
  <c r="P2251" i="2"/>
  <c r="O2251" i="2"/>
  <c r="N2251" i="2"/>
  <c r="M2251" i="2"/>
  <c r="L2251" i="2"/>
  <c r="K2251" i="2"/>
  <c r="J2251" i="2"/>
  <c r="I2251" i="2"/>
  <c r="H2251" i="2"/>
  <c r="G2251" i="2"/>
  <c r="F2251" i="2"/>
  <c r="E2251" i="2"/>
  <c r="AB2245" i="2"/>
  <c r="AA2245" i="2"/>
  <c r="Z2245" i="2"/>
  <c r="Y2245" i="2"/>
  <c r="X2245" i="2"/>
  <c r="W2245" i="2"/>
  <c r="V2245" i="2"/>
  <c r="U2245" i="2"/>
  <c r="T2245" i="2"/>
  <c r="S2245" i="2"/>
  <c r="R2245" i="2"/>
  <c r="Q2245" i="2"/>
  <c r="P2245" i="2"/>
  <c r="O2245" i="2"/>
  <c r="N2245" i="2"/>
  <c r="M2245" i="2"/>
  <c r="L2245" i="2"/>
  <c r="K2245" i="2"/>
  <c r="J2245" i="2"/>
  <c r="I2245" i="2"/>
  <c r="H2245" i="2"/>
  <c r="G2245" i="2"/>
  <c r="F2245" i="2"/>
  <c r="E2245" i="2"/>
  <c r="AB2244" i="2"/>
  <c r="AA2244" i="2"/>
  <c r="Z2244" i="2"/>
  <c r="Y2244" i="2"/>
  <c r="X2244" i="2"/>
  <c r="W2244" i="2"/>
  <c r="V2244" i="2"/>
  <c r="U2244" i="2"/>
  <c r="T2244" i="2"/>
  <c r="S2244" i="2"/>
  <c r="R2244" i="2"/>
  <c r="Q2244" i="2"/>
  <c r="P2244" i="2"/>
  <c r="O2244" i="2"/>
  <c r="N2244" i="2"/>
  <c r="M2244" i="2"/>
  <c r="L2244" i="2"/>
  <c r="K2244" i="2"/>
  <c r="J2244" i="2"/>
  <c r="I2244" i="2"/>
  <c r="H2244" i="2"/>
  <c r="G2244" i="2"/>
  <c r="F2244" i="2"/>
  <c r="E2244" i="2"/>
  <c r="AB2232" i="2"/>
  <c r="AA2232" i="2"/>
  <c r="Z2232" i="2"/>
  <c r="Y2232" i="2"/>
  <c r="X2232" i="2"/>
  <c r="W2232" i="2"/>
  <c r="V2232" i="2"/>
  <c r="U2232" i="2"/>
  <c r="T2232" i="2"/>
  <c r="S2232" i="2"/>
  <c r="R2232" i="2"/>
  <c r="Q2232" i="2"/>
  <c r="P2232" i="2"/>
  <c r="O2232" i="2"/>
  <c r="N2232" i="2"/>
  <c r="M2232" i="2"/>
  <c r="L2232" i="2"/>
  <c r="K2232" i="2"/>
  <c r="J2232" i="2"/>
  <c r="I2232" i="2"/>
  <c r="H2232" i="2"/>
  <c r="G2232" i="2"/>
  <c r="F2232" i="2"/>
  <c r="E2232" i="2"/>
  <c r="AB2231" i="2"/>
  <c r="AA2231" i="2"/>
  <c r="Z2231" i="2"/>
  <c r="Y2231" i="2"/>
  <c r="X2231" i="2"/>
  <c r="W2231" i="2"/>
  <c r="V2231" i="2"/>
  <c r="U2231" i="2"/>
  <c r="T2231" i="2"/>
  <c r="S2231" i="2"/>
  <c r="R2231" i="2"/>
  <c r="Q2231" i="2"/>
  <c r="P2231" i="2"/>
  <c r="O2231" i="2"/>
  <c r="N2231" i="2"/>
  <c r="M2231" i="2"/>
  <c r="L2231" i="2"/>
  <c r="K2231" i="2"/>
  <c r="J2231" i="2"/>
  <c r="I2231" i="2"/>
  <c r="H2231" i="2"/>
  <c r="G2231" i="2"/>
  <c r="F2231" i="2"/>
  <c r="E2231" i="2"/>
  <c r="AB2225" i="2"/>
  <c r="AA2225" i="2"/>
  <c r="Z2225" i="2"/>
  <c r="Y2225" i="2"/>
  <c r="X2225" i="2"/>
  <c r="W2225" i="2"/>
  <c r="V2225" i="2"/>
  <c r="U2225" i="2"/>
  <c r="T2225" i="2"/>
  <c r="S2225" i="2"/>
  <c r="R2225" i="2"/>
  <c r="Q2225" i="2"/>
  <c r="P2225" i="2"/>
  <c r="O2225" i="2"/>
  <c r="N2225" i="2"/>
  <c r="M2225" i="2"/>
  <c r="L2225" i="2"/>
  <c r="K2225" i="2"/>
  <c r="J2225" i="2"/>
  <c r="I2225" i="2"/>
  <c r="H2225" i="2"/>
  <c r="G2225" i="2"/>
  <c r="F2225" i="2"/>
  <c r="AB2224" i="2"/>
  <c r="AA2224" i="2"/>
  <c r="Z2224" i="2"/>
  <c r="Y2224" i="2"/>
  <c r="X2224" i="2"/>
  <c r="W2224" i="2"/>
  <c r="V2224" i="2"/>
  <c r="U2224" i="2"/>
  <c r="T2224" i="2"/>
  <c r="S2224" i="2"/>
  <c r="R2224" i="2"/>
  <c r="Q2224" i="2"/>
  <c r="P2224" i="2"/>
  <c r="O2224" i="2"/>
  <c r="N2224" i="2"/>
  <c r="M2224" i="2"/>
  <c r="L2224" i="2"/>
  <c r="K2224" i="2"/>
  <c r="J2224" i="2"/>
  <c r="I2224" i="2"/>
  <c r="H2224" i="2"/>
  <c r="G2224" i="2"/>
  <c r="F2224" i="2"/>
  <c r="AB2198" i="2"/>
  <c r="AA2198" i="2"/>
  <c r="Z2198" i="2"/>
  <c r="Y2198" i="2"/>
  <c r="X2198" i="2"/>
  <c r="W2198" i="2"/>
  <c r="V2198" i="2"/>
  <c r="U2198" i="2"/>
  <c r="T2198" i="2"/>
  <c r="S2198" i="2"/>
  <c r="R2198" i="2"/>
  <c r="Q2198" i="2"/>
  <c r="P2198" i="2"/>
  <c r="O2198" i="2"/>
  <c r="N2198" i="2"/>
  <c r="M2198" i="2"/>
  <c r="L2198" i="2"/>
  <c r="K2198" i="2"/>
  <c r="J2198" i="2"/>
  <c r="I2198" i="2"/>
  <c r="H2198" i="2"/>
  <c r="G2198" i="2"/>
  <c r="F2198" i="2"/>
  <c r="AB2078" i="2"/>
  <c r="AA2078" i="2"/>
  <c r="Z2078" i="2"/>
  <c r="Y2078" i="2"/>
  <c r="X2078" i="2"/>
  <c r="W2078" i="2"/>
  <c r="V2078" i="2"/>
  <c r="U2078" i="2"/>
  <c r="T2078" i="2"/>
  <c r="S2078" i="2"/>
  <c r="R2078" i="2"/>
  <c r="Q2078" i="2"/>
  <c r="P2078" i="2"/>
  <c r="O2078" i="2"/>
  <c r="N2078" i="2"/>
  <c r="M2078" i="2"/>
  <c r="L2078" i="2"/>
  <c r="K2078" i="2"/>
  <c r="J2078" i="2"/>
  <c r="I2078" i="2"/>
  <c r="H2078" i="2"/>
  <c r="G2078" i="2"/>
  <c r="F2078" i="2"/>
  <c r="AB2076" i="2"/>
  <c r="AA2076" i="2"/>
  <c r="Z2076" i="2"/>
  <c r="Y2076" i="2"/>
  <c r="X2076" i="2"/>
  <c r="W2076" i="2"/>
  <c r="V2076" i="2"/>
  <c r="U2076" i="2"/>
  <c r="T2076" i="2"/>
  <c r="S2076" i="2"/>
  <c r="R2076" i="2"/>
  <c r="Q2076" i="2"/>
  <c r="P2076" i="2"/>
  <c r="O2076" i="2"/>
  <c r="N2076" i="2"/>
  <c r="M2076" i="2"/>
  <c r="L2076" i="2"/>
  <c r="K2076" i="2"/>
  <c r="J2076" i="2"/>
  <c r="I2076" i="2"/>
  <c r="H2076" i="2"/>
  <c r="G2076" i="2"/>
  <c r="F2076" i="2"/>
  <c r="AB2070" i="2"/>
  <c r="AA2070" i="2"/>
  <c r="Z2070" i="2"/>
  <c r="Y2070" i="2"/>
  <c r="X2070" i="2"/>
  <c r="W2070" i="2"/>
  <c r="V2070" i="2"/>
  <c r="U2070" i="2"/>
  <c r="T2070" i="2"/>
  <c r="S2070" i="2"/>
  <c r="R2070" i="2"/>
  <c r="Q2070" i="2"/>
  <c r="P2070" i="2"/>
  <c r="O2070" i="2"/>
  <c r="N2070" i="2"/>
  <c r="M2070" i="2"/>
  <c r="L2070" i="2"/>
  <c r="K2070" i="2"/>
  <c r="J2070" i="2"/>
  <c r="I2070" i="2"/>
  <c r="H2070" i="2"/>
  <c r="G2070" i="2"/>
  <c r="F2070" i="2"/>
  <c r="E2070" i="2"/>
  <c r="AB2069" i="2"/>
  <c r="AA2069" i="2"/>
  <c r="Z2069" i="2"/>
  <c r="Y2069" i="2"/>
  <c r="X2069" i="2"/>
  <c r="W2069" i="2"/>
  <c r="V2069" i="2"/>
  <c r="U2069" i="2"/>
  <c r="T2069" i="2"/>
  <c r="S2069" i="2"/>
  <c r="R2069" i="2"/>
  <c r="Q2069" i="2"/>
  <c r="P2069" i="2"/>
  <c r="O2069" i="2"/>
  <c r="N2069" i="2"/>
  <c r="M2069" i="2"/>
  <c r="L2069" i="2"/>
  <c r="K2069" i="2"/>
  <c r="J2069" i="2"/>
  <c r="I2069" i="2"/>
  <c r="H2069" i="2"/>
  <c r="G2069" i="2"/>
  <c r="F2069" i="2"/>
  <c r="E2069" i="2"/>
  <c r="AB2063" i="2"/>
  <c r="AA2063" i="2"/>
  <c r="Z2063" i="2"/>
  <c r="Y2063" i="2"/>
  <c r="X2063" i="2"/>
  <c r="W2063" i="2"/>
  <c r="V2063" i="2"/>
  <c r="U2063" i="2"/>
  <c r="T2063" i="2"/>
  <c r="S2063" i="2"/>
  <c r="R2063" i="2"/>
  <c r="Q2063" i="2"/>
  <c r="P2063" i="2"/>
  <c r="O2063" i="2"/>
  <c r="N2063" i="2"/>
  <c r="M2063" i="2"/>
  <c r="L2063" i="2"/>
  <c r="K2063" i="2"/>
  <c r="J2063" i="2"/>
  <c r="I2063" i="2"/>
  <c r="H2063" i="2"/>
  <c r="G2063" i="2"/>
  <c r="F2063" i="2"/>
  <c r="E2063" i="2"/>
  <c r="AB2062" i="2"/>
  <c r="AA2062" i="2"/>
  <c r="Z2062" i="2"/>
  <c r="Y2062" i="2"/>
  <c r="X2062" i="2"/>
  <c r="W2062" i="2"/>
  <c r="V2062" i="2"/>
  <c r="U2062" i="2"/>
  <c r="T2062" i="2"/>
  <c r="S2062" i="2"/>
  <c r="R2062" i="2"/>
  <c r="Q2062" i="2"/>
  <c r="P2062" i="2"/>
  <c r="O2062" i="2"/>
  <c r="N2062" i="2"/>
  <c r="M2062" i="2"/>
  <c r="L2062" i="2"/>
  <c r="K2062" i="2"/>
  <c r="J2062" i="2"/>
  <c r="I2062" i="2"/>
  <c r="H2062" i="2"/>
  <c r="G2062" i="2"/>
  <c r="F2062" i="2"/>
  <c r="E2062" i="2"/>
  <c r="AB2056" i="2"/>
  <c r="AA2056" i="2"/>
  <c r="Z2056" i="2"/>
  <c r="Y2056" i="2"/>
  <c r="X2056" i="2"/>
  <c r="W2056" i="2"/>
  <c r="V2056" i="2"/>
  <c r="U2056" i="2"/>
  <c r="T2056" i="2"/>
  <c r="S2056" i="2"/>
  <c r="R2056" i="2"/>
  <c r="Q2056" i="2"/>
  <c r="P2056" i="2"/>
  <c r="O2056" i="2"/>
  <c r="N2056" i="2"/>
  <c r="M2056" i="2"/>
  <c r="L2056" i="2"/>
  <c r="K2056" i="2"/>
  <c r="J2056" i="2"/>
  <c r="I2056" i="2"/>
  <c r="H2056" i="2"/>
  <c r="G2056" i="2"/>
  <c r="F2056" i="2"/>
  <c r="E2056" i="2"/>
  <c r="AB2055" i="2"/>
  <c r="AA2055" i="2"/>
  <c r="Z2055" i="2"/>
  <c r="Y2055" i="2"/>
  <c r="X2055" i="2"/>
  <c r="W2055" i="2"/>
  <c r="V2055" i="2"/>
  <c r="U2055" i="2"/>
  <c r="T2055" i="2"/>
  <c r="S2055" i="2"/>
  <c r="R2055" i="2"/>
  <c r="Q2055" i="2"/>
  <c r="P2055" i="2"/>
  <c r="O2055" i="2"/>
  <c r="N2055" i="2"/>
  <c r="M2055" i="2"/>
  <c r="L2055" i="2"/>
  <c r="K2055" i="2"/>
  <c r="J2055" i="2"/>
  <c r="I2055" i="2"/>
  <c r="H2055" i="2"/>
  <c r="G2055" i="2"/>
  <c r="F2055" i="2"/>
  <c r="E2055" i="2"/>
  <c r="AB2049" i="2"/>
  <c r="AA2049" i="2"/>
  <c r="Z2049" i="2"/>
  <c r="Y2049" i="2"/>
  <c r="X2049" i="2"/>
  <c r="W2049" i="2"/>
  <c r="V2049" i="2"/>
  <c r="U2049" i="2"/>
  <c r="T2049" i="2"/>
  <c r="S2049" i="2"/>
  <c r="R2049" i="2"/>
  <c r="Q2049" i="2"/>
  <c r="P2049" i="2"/>
  <c r="O2049" i="2"/>
  <c r="N2049" i="2"/>
  <c r="M2049" i="2"/>
  <c r="L2049" i="2"/>
  <c r="K2049" i="2"/>
  <c r="J2049" i="2"/>
  <c r="I2049" i="2"/>
  <c r="H2049" i="2"/>
  <c r="G2049" i="2"/>
  <c r="F2049" i="2"/>
  <c r="E2049" i="2"/>
  <c r="AB2048" i="2"/>
  <c r="AA2048" i="2"/>
  <c r="Z2048" i="2"/>
  <c r="Y2048" i="2"/>
  <c r="X2048" i="2"/>
  <c r="W2048" i="2"/>
  <c r="V2048" i="2"/>
  <c r="U2048" i="2"/>
  <c r="T2048" i="2"/>
  <c r="S2048" i="2"/>
  <c r="R2048" i="2"/>
  <c r="Q2048" i="2"/>
  <c r="P2048" i="2"/>
  <c r="O2048" i="2"/>
  <c r="N2048" i="2"/>
  <c r="M2048" i="2"/>
  <c r="L2048" i="2"/>
  <c r="K2048" i="2"/>
  <c r="J2048" i="2"/>
  <c r="I2048" i="2"/>
  <c r="H2048" i="2"/>
  <c r="G2048" i="2"/>
  <c r="F2048" i="2"/>
  <c r="E2048" i="2"/>
  <c r="AB2042" i="2"/>
  <c r="AA2042" i="2"/>
  <c r="Z2042" i="2"/>
  <c r="Y2042" i="2"/>
  <c r="X2042" i="2"/>
  <c r="W2042" i="2"/>
  <c r="V2042" i="2"/>
  <c r="U2042" i="2"/>
  <c r="T2042" i="2"/>
  <c r="S2042" i="2"/>
  <c r="R2042" i="2"/>
  <c r="Q2042" i="2"/>
  <c r="P2042" i="2"/>
  <c r="O2042" i="2"/>
  <c r="N2042" i="2"/>
  <c r="M2042" i="2"/>
  <c r="L2042" i="2"/>
  <c r="K2042" i="2"/>
  <c r="J2042" i="2"/>
  <c r="I2042" i="2"/>
  <c r="H2042" i="2"/>
  <c r="G2042" i="2"/>
  <c r="F2042" i="2"/>
  <c r="E2042" i="2"/>
  <c r="AB2041" i="2"/>
  <c r="AA2041" i="2"/>
  <c r="Z2041" i="2"/>
  <c r="Y2041" i="2"/>
  <c r="X2041" i="2"/>
  <c r="W2041" i="2"/>
  <c r="V2041" i="2"/>
  <c r="U2041" i="2"/>
  <c r="T2041" i="2"/>
  <c r="S2041" i="2"/>
  <c r="R2041" i="2"/>
  <c r="Q2041" i="2"/>
  <c r="P2041" i="2"/>
  <c r="O2041" i="2"/>
  <c r="N2041" i="2"/>
  <c r="M2041" i="2"/>
  <c r="L2041" i="2"/>
  <c r="K2041" i="2"/>
  <c r="J2041" i="2"/>
  <c r="I2041" i="2"/>
  <c r="H2041" i="2"/>
  <c r="G2041" i="2"/>
  <c r="F2041" i="2"/>
  <c r="E2041" i="2"/>
  <c r="AB2028" i="2"/>
  <c r="AA2028" i="2"/>
  <c r="Z2028" i="2"/>
  <c r="Y2028" i="2"/>
  <c r="X2028" i="2"/>
  <c r="W2028" i="2"/>
  <c r="V2028" i="2"/>
  <c r="U2028" i="2"/>
  <c r="T2028" i="2"/>
  <c r="S2028" i="2"/>
  <c r="R2028" i="2"/>
  <c r="Q2028" i="2"/>
  <c r="P2028" i="2"/>
  <c r="O2028" i="2"/>
  <c r="N2028" i="2"/>
  <c r="M2028" i="2"/>
  <c r="L2028" i="2"/>
  <c r="K2028" i="2"/>
  <c r="J2028" i="2"/>
  <c r="I2028" i="2"/>
  <c r="H2028" i="2"/>
  <c r="G2028" i="2"/>
  <c r="F2028" i="2"/>
  <c r="E2028" i="2"/>
  <c r="AB2027" i="2"/>
  <c r="AA2027" i="2"/>
  <c r="Z2027" i="2"/>
  <c r="Y2027" i="2"/>
  <c r="X2027" i="2"/>
  <c r="W2027" i="2"/>
  <c r="V2027" i="2"/>
  <c r="U2027" i="2"/>
  <c r="T2027" i="2"/>
  <c r="S2027" i="2"/>
  <c r="R2027" i="2"/>
  <c r="Q2027" i="2"/>
  <c r="P2027" i="2"/>
  <c r="O2027" i="2"/>
  <c r="N2027" i="2"/>
  <c r="M2027" i="2"/>
  <c r="L2027" i="2"/>
  <c r="K2027" i="2"/>
  <c r="J2027" i="2"/>
  <c r="I2027" i="2"/>
  <c r="H2027" i="2"/>
  <c r="G2027" i="2"/>
  <c r="F2027" i="2"/>
  <c r="E2027" i="2"/>
  <c r="AB2035" i="2"/>
  <c r="AA2035" i="2"/>
  <c r="Z2035" i="2"/>
  <c r="Y2035" i="2"/>
  <c r="X2035" i="2"/>
  <c r="W2035" i="2"/>
  <c r="V2035" i="2"/>
  <c r="U2035" i="2"/>
  <c r="T2035" i="2"/>
  <c r="S2035" i="2"/>
  <c r="R2035" i="2"/>
  <c r="Q2035" i="2"/>
  <c r="P2035" i="2"/>
  <c r="O2035" i="2"/>
  <c r="N2035" i="2"/>
  <c r="M2035" i="2"/>
  <c r="L2035" i="2"/>
  <c r="K2035" i="2"/>
  <c r="J2035" i="2"/>
  <c r="I2035" i="2"/>
  <c r="H2035" i="2"/>
  <c r="G2035" i="2"/>
  <c r="F2035" i="2"/>
  <c r="E2035" i="2"/>
  <c r="AB2034" i="2"/>
  <c r="AA2034" i="2"/>
  <c r="Z2034" i="2"/>
  <c r="Y2034" i="2"/>
  <c r="X2034" i="2"/>
  <c r="W2034" i="2"/>
  <c r="V2034" i="2"/>
  <c r="U2034" i="2"/>
  <c r="T2034" i="2"/>
  <c r="S2034" i="2"/>
  <c r="R2034" i="2"/>
  <c r="Q2034" i="2"/>
  <c r="P2034" i="2"/>
  <c r="O2034" i="2"/>
  <c r="N2034" i="2"/>
  <c r="M2034" i="2"/>
  <c r="L2034" i="2"/>
  <c r="K2034" i="2"/>
  <c r="J2034" i="2"/>
  <c r="I2034" i="2"/>
  <c r="H2034" i="2"/>
  <c r="G2034" i="2"/>
  <c r="F2034" i="2"/>
  <c r="E2034" i="2"/>
  <c r="AB2021" i="2"/>
  <c r="AA2021" i="2"/>
  <c r="Z2021" i="2"/>
  <c r="Y2021" i="2"/>
  <c r="X2021" i="2"/>
  <c r="W2021" i="2"/>
  <c r="V2021" i="2"/>
  <c r="U2021" i="2"/>
  <c r="T2021" i="2"/>
  <c r="S2021" i="2"/>
  <c r="R2021" i="2"/>
  <c r="Q2021" i="2"/>
  <c r="P2021" i="2"/>
  <c r="O2021" i="2"/>
  <c r="N2021" i="2"/>
  <c r="M2021" i="2"/>
  <c r="L2021" i="2"/>
  <c r="K2021" i="2"/>
  <c r="J2021" i="2"/>
  <c r="I2021" i="2"/>
  <c r="H2021" i="2"/>
  <c r="G2021" i="2"/>
  <c r="F2021" i="2"/>
  <c r="AB2020" i="2"/>
  <c r="AA2020" i="2"/>
  <c r="Z2020" i="2"/>
  <c r="Y2020" i="2"/>
  <c r="X2020" i="2"/>
  <c r="W2020" i="2"/>
  <c r="V2020" i="2"/>
  <c r="U2020" i="2"/>
  <c r="T2020" i="2"/>
  <c r="S2020" i="2"/>
  <c r="R2020" i="2"/>
  <c r="Q2020" i="2"/>
  <c r="P2020" i="2"/>
  <c r="O2020" i="2"/>
  <c r="N2020" i="2"/>
  <c r="M2020" i="2"/>
  <c r="L2020" i="2"/>
  <c r="K2020" i="2"/>
  <c r="J2020" i="2"/>
  <c r="I2020" i="2"/>
  <c r="H2020" i="2"/>
  <c r="G2020" i="2"/>
  <c r="F2020" i="2"/>
  <c r="AB2008" i="2"/>
  <c r="AA2008" i="2"/>
  <c r="Z2008" i="2"/>
  <c r="Y2008" i="2"/>
  <c r="X2008" i="2"/>
  <c r="W2008" i="2"/>
  <c r="V2008" i="2"/>
  <c r="U2008" i="2"/>
  <c r="T2008" i="2"/>
  <c r="S2008" i="2"/>
  <c r="R2008" i="2"/>
  <c r="Q2008" i="2"/>
  <c r="P2008" i="2"/>
  <c r="O2008" i="2"/>
  <c r="N2008" i="2"/>
  <c r="M2008" i="2"/>
  <c r="L2008" i="2"/>
  <c r="K2008" i="2"/>
  <c r="J2008" i="2"/>
  <c r="I2008" i="2"/>
  <c r="H2008" i="2"/>
  <c r="G2008" i="2"/>
  <c r="F2008" i="2"/>
  <c r="AB2007" i="2"/>
  <c r="AA2007" i="2"/>
  <c r="Z2007" i="2"/>
  <c r="Y2007" i="2"/>
  <c r="X2007" i="2"/>
  <c r="W2007" i="2"/>
  <c r="V2007" i="2"/>
  <c r="U2007" i="2"/>
  <c r="T2007" i="2"/>
  <c r="S2007" i="2"/>
  <c r="R2007" i="2"/>
  <c r="Q2007" i="2"/>
  <c r="P2007" i="2"/>
  <c r="O2007" i="2"/>
  <c r="N2007" i="2"/>
  <c r="M2007" i="2"/>
  <c r="L2007" i="2"/>
  <c r="K2007" i="2"/>
  <c r="J2007" i="2"/>
  <c r="I2007" i="2"/>
  <c r="H2007" i="2"/>
  <c r="G2007" i="2"/>
  <c r="F2007" i="2"/>
  <c r="AB2001" i="2"/>
  <c r="AA2001" i="2"/>
  <c r="Z2001" i="2"/>
  <c r="Y2001" i="2"/>
  <c r="X2001" i="2"/>
  <c r="W2001" i="2"/>
  <c r="V2001" i="2"/>
  <c r="U2001" i="2"/>
  <c r="T2001" i="2"/>
  <c r="S2001" i="2"/>
  <c r="R2001" i="2"/>
  <c r="Q2001" i="2"/>
  <c r="P2001" i="2"/>
  <c r="O2001" i="2"/>
  <c r="N2001" i="2"/>
  <c r="M2001" i="2"/>
  <c r="L2001" i="2"/>
  <c r="K2001" i="2"/>
  <c r="J2001" i="2"/>
  <c r="I2001" i="2"/>
  <c r="H2001" i="2"/>
  <c r="G2001" i="2"/>
  <c r="F2001" i="2"/>
  <c r="AB2000" i="2"/>
  <c r="AA2000" i="2"/>
  <c r="Z2000" i="2"/>
  <c r="Y2000" i="2"/>
  <c r="X2000" i="2"/>
  <c r="W2000" i="2"/>
  <c r="V2000" i="2"/>
  <c r="U2000" i="2"/>
  <c r="T2000" i="2"/>
  <c r="S2000" i="2"/>
  <c r="R2000" i="2"/>
  <c r="Q2000" i="2"/>
  <c r="P2000" i="2"/>
  <c r="O2000" i="2"/>
  <c r="N2000" i="2"/>
  <c r="M2000" i="2"/>
  <c r="L2000" i="2"/>
  <c r="K2000" i="2"/>
  <c r="J2000" i="2"/>
  <c r="I2000" i="2"/>
  <c r="H2000" i="2"/>
  <c r="G2000" i="2"/>
  <c r="F2000" i="2"/>
  <c r="AB1995" i="2"/>
  <c r="AA1995" i="2"/>
  <c r="Z1995" i="2"/>
  <c r="Y1995" i="2"/>
  <c r="X1995" i="2"/>
  <c r="W1995" i="2"/>
  <c r="V1995" i="2"/>
  <c r="U1995" i="2"/>
  <c r="T1995" i="2"/>
  <c r="S1995" i="2"/>
  <c r="R1995" i="2"/>
  <c r="Q1995" i="2"/>
  <c r="P1995" i="2"/>
  <c r="O1995" i="2"/>
  <c r="N1995" i="2"/>
  <c r="M1995" i="2"/>
  <c r="L1995" i="2"/>
  <c r="K1995" i="2"/>
  <c r="J1995" i="2"/>
  <c r="I1995" i="2"/>
  <c r="H1995" i="2"/>
  <c r="G1995" i="2"/>
  <c r="F1995" i="2"/>
  <c r="AB1994" i="2"/>
  <c r="AA1994" i="2"/>
  <c r="Z1994" i="2"/>
  <c r="Y1994" i="2"/>
  <c r="X1994" i="2"/>
  <c r="W1994" i="2"/>
  <c r="V1994" i="2"/>
  <c r="U1994" i="2"/>
  <c r="T1994" i="2"/>
  <c r="S1994" i="2"/>
  <c r="R1994" i="2"/>
  <c r="Q1994" i="2"/>
  <c r="P1994" i="2"/>
  <c r="O1994" i="2"/>
  <c r="N1994" i="2"/>
  <c r="M1994" i="2"/>
  <c r="L1994" i="2"/>
  <c r="K1994" i="2"/>
  <c r="J1994" i="2"/>
  <c r="I1994" i="2"/>
  <c r="H1994" i="2"/>
  <c r="G1994" i="2"/>
  <c r="F1994" i="2"/>
  <c r="AB1989" i="2"/>
  <c r="AA1989" i="2"/>
  <c r="Z1989" i="2"/>
  <c r="Y1989" i="2"/>
  <c r="X1989" i="2"/>
  <c r="W1989" i="2"/>
  <c r="V1989" i="2"/>
  <c r="U1989" i="2"/>
  <c r="T1989" i="2"/>
  <c r="S1989" i="2"/>
  <c r="R1989" i="2"/>
  <c r="Q1989" i="2"/>
  <c r="P1989" i="2"/>
  <c r="O1989" i="2"/>
  <c r="N1989" i="2"/>
  <c r="M1989" i="2"/>
  <c r="L1989" i="2"/>
  <c r="K1989" i="2"/>
  <c r="J1989" i="2"/>
  <c r="I1989" i="2"/>
  <c r="H1989" i="2"/>
  <c r="G1989" i="2"/>
  <c r="F1989" i="2"/>
  <c r="AB1988" i="2"/>
  <c r="AA1988" i="2"/>
  <c r="Z1988" i="2"/>
  <c r="Y1988" i="2"/>
  <c r="X1988" i="2"/>
  <c r="W1988" i="2"/>
  <c r="V1988" i="2"/>
  <c r="U1988" i="2"/>
  <c r="T1988" i="2"/>
  <c r="S1988" i="2"/>
  <c r="R1988" i="2"/>
  <c r="Q1988" i="2"/>
  <c r="P1988" i="2"/>
  <c r="O1988" i="2"/>
  <c r="N1988" i="2"/>
  <c r="M1988" i="2"/>
  <c r="L1988" i="2"/>
  <c r="K1988" i="2"/>
  <c r="J1988" i="2"/>
  <c r="I1988" i="2"/>
  <c r="H1988" i="2"/>
  <c r="G1988" i="2"/>
  <c r="F1988" i="2"/>
  <c r="AB1982" i="2"/>
  <c r="AA1982" i="2"/>
  <c r="Z1982" i="2"/>
  <c r="Y1982" i="2"/>
  <c r="X1982" i="2"/>
  <c r="W1982" i="2"/>
  <c r="V1982" i="2"/>
  <c r="U1982" i="2"/>
  <c r="T1982" i="2"/>
  <c r="S1982" i="2"/>
  <c r="R1982" i="2"/>
  <c r="Q1982" i="2"/>
  <c r="P1982" i="2"/>
  <c r="O1982" i="2"/>
  <c r="N1982" i="2"/>
  <c r="M1982" i="2"/>
  <c r="L1982" i="2"/>
  <c r="K1982" i="2"/>
  <c r="J1982" i="2"/>
  <c r="I1982" i="2"/>
  <c r="H1982" i="2"/>
  <c r="G1982" i="2"/>
  <c r="F1982" i="2"/>
  <c r="AB1981" i="2"/>
  <c r="AA1981" i="2"/>
  <c r="Z1981" i="2"/>
  <c r="Y1981" i="2"/>
  <c r="X1981" i="2"/>
  <c r="W1981" i="2"/>
  <c r="V1981" i="2"/>
  <c r="U1981" i="2"/>
  <c r="T1981" i="2"/>
  <c r="S1981" i="2"/>
  <c r="R1981" i="2"/>
  <c r="Q1981" i="2"/>
  <c r="P1981" i="2"/>
  <c r="O1981" i="2"/>
  <c r="N1981" i="2"/>
  <c r="M1981" i="2"/>
  <c r="L1981" i="2"/>
  <c r="K1981" i="2"/>
  <c r="J1981" i="2"/>
  <c r="I1981" i="2"/>
  <c r="H1981" i="2"/>
  <c r="G1981" i="2"/>
  <c r="F1981" i="2"/>
  <c r="AB1968" i="2"/>
  <c r="AA1968" i="2"/>
  <c r="Z1968" i="2"/>
  <c r="Y1968" i="2"/>
  <c r="X1968" i="2"/>
  <c r="W1968" i="2"/>
  <c r="V1968" i="2"/>
  <c r="U1968" i="2"/>
  <c r="T1968" i="2"/>
  <c r="S1968" i="2"/>
  <c r="R1968" i="2"/>
  <c r="Q1968" i="2"/>
  <c r="P1968" i="2"/>
  <c r="O1968" i="2"/>
  <c r="N1968" i="2"/>
  <c r="M1968" i="2"/>
  <c r="L1968" i="2"/>
  <c r="K1968" i="2"/>
  <c r="J1968" i="2"/>
  <c r="I1968" i="2"/>
  <c r="H1968" i="2"/>
  <c r="G1968" i="2"/>
  <c r="F1968" i="2"/>
  <c r="AB1967" i="2"/>
  <c r="AA1967" i="2"/>
  <c r="Z1967" i="2"/>
  <c r="Y1967" i="2"/>
  <c r="X1967" i="2"/>
  <c r="W1967" i="2"/>
  <c r="V1967" i="2"/>
  <c r="U1967" i="2"/>
  <c r="T1967" i="2"/>
  <c r="S1967" i="2"/>
  <c r="R1967" i="2"/>
  <c r="Q1967" i="2"/>
  <c r="P1967" i="2"/>
  <c r="O1967" i="2"/>
  <c r="N1967" i="2"/>
  <c r="M1967" i="2"/>
  <c r="L1967" i="2"/>
  <c r="K1967" i="2"/>
  <c r="J1967" i="2"/>
  <c r="I1967" i="2"/>
  <c r="H1967" i="2"/>
  <c r="G1967" i="2"/>
  <c r="F1967" i="2"/>
  <c r="E1967" i="2"/>
  <c r="E1968" i="2"/>
  <c r="AB1961" i="2"/>
  <c r="AA1961" i="2"/>
  <c r="Z1961" i="2"/>
  <c r="Y1961" i="2"/>
  <c r="X1961" i="2"/>
  <c r="W1961" i="2"/>
  <c r="V1961" i="2"/>
  <c r="U1961" i="2"/>
  <c r="T1961" i="2"/>
  <c r="S1961" i="2"/>
  <c r="R1961" i="2"/>
  <c r="Q1961" i="2"/>
  <c r="P1961" i="2"/>
  <c r="O1961" i="2"/>
  <c r="N1961" i="2"/>
  <c r="M1961" i="2"/>
  <c r="L1961" i="2"/>
  <c r="K1961" i="2"/>
  <c r="J1961" i="2"/>
  <c r="I1961" i="2"/>
  <c r="H1961" i="2"/>
  <c r="G1961" i="2"/>
  <c r="F1961" i="2"/>
  <c r="AB1960" i="2"/>
  <c r="AA1960" i="2"/>
  <c r="Z1960" i="2"/>
  <c r="Y1960" i="2"/>
  <c r="X1960" i="2"/>
  <c r="W1960" i="2"/>
  <c r="V1960" i="2"/>
  <c r="U1960" i="2"/>
  <c r="T1960" i="2"/>
  <c r="S1960" i="2"/>
  <c r="R1960" i="2"/>
  <c r="Q1960" i="2"/>
  <c r="P1960" i="2"/>
  <c r="O1960" i="2"/>
  <c r="N1960" i="2"/>
  <c r="M1960" i="2"/>
  <c r="L1960" i="2"/>
  <c r="K1960" i="2"/>
  <c r="J1960" i="2"/>
  <c r="I1960" i="2"/>
  <c r="H1960" i="2"/>
  <c r="G1960" i="2"/>
  <c r="F1960" i="2"/>
  <c r="E1960" i="2"/>
  <c r="E1961" i="2"/>
  <c r="AB1954" i="2"/>
  <c r="AA1954" i="2"/>
  <c r="Z1954" i="2"/>
  <c r="Y1954" i="2"/>
  <c r="X1954" i="2"/>
  <c r="W1954" i="2"/>
  <c r="V1954" i="2"/>
  <c r="U1954" i="2"/>
  <c r="T1954" i="2"/>
  <c r="S1954" i="2"/>
  <c r="R1954" i="2"/>
  <c r="Q1954" i="2"/>
  <c r="P1954" i="2"/>
  <c r="O1954" i="2"/>
  <c r="N1954" i="2"/>
  <c r="M1954" i="2"/>
  <c r="L1954" i="2"/>
  <c r="K1954" i="2"/>
  <c r="J1954" i="2"/>
  <c r="I1954" i="2"/>
  <c r="H1954" i="2"/>
  <c r="G1954" i="2"/>
  <c r="F1954" i="2"/>
  <c r="AB1953" i="2"/>
  <c r="AA1953" i="2"/>
  <c r="Z1953" i="2"/>
  <c r="Y1953" i="2"/>
  <c r="X1953" i="2"/>
  <c r="W1953" i="2"/>
  <c r="V1953" i="2"/>
  <c r="U1953" i="2"/>
  <c r="T1953" i="2"/>
  <c r="S1953" i="2"/>
  <c r="R1953" i="2"/>
  <c r="Q1953" i="2"/>
  <c r="P1953" i="2"/>
  <c r="O1953" i="2"/>
  <c r="N1953" i="2"/>
  <c r="M1953" i="2"/>
  <c r="L1953" i="2"/>
  <c r="K1953" i="2"/>
  <c r="J1953" i="2"/>
  <c r="I1953" i="2"/>
  <c r="H1953" i="2"/>
  <c r="G1953" i="2"/>
  <c r="F1953" i="2"/>
  <c r="AB1937" i="2"/>
  <c r="AA1937" i="2"/>
  <c r="Z1937" i="2"/>
  <c r="Y1937" i="2"/>
  <c r="X1937" i="2"/>
  <c r="W1937" i="2"/>
  <c r="V1937" i="2"/>
  <c r="U1937" i="2"/>
  <c r="T1937" i="2"/>
  <c r="S1937" i="2"/>
  <c r="R1937" i="2"/>
  <c r="Q1937" i="2"/>
  <c r="P1937" i="2"/>
  <c r="O1937" i="2"/>
  <c r="N1937" i="2"/>
  <c r="M1937" i="2"/>
  <c r="L1937" i="2"/>
  <c r="K1937" i="2"/>
  <c r="J1937" i="2"/>
  <c r="I1937" i="2"/>
  <c r="H1937" i="2"/>
  <c r="G1937" i="2"/>
  <c r="F1937" i="2"/>
  <c r="AB1935" i="2"/>
  <c r="AA1935" i="2"/>
  <c r="Z1935" i="2"/>
  <c r="Y1935" i="2"/>
  <c r="X1935" i="2"/>
  <c r="W1935" i="2"/>
  <c r="V1935" i="2"/>
  <c r="U1935" i="2"/>
  <c r="T1935" i="2"/>
  <c r="S1935" i="2"/>
  <c r="R1935" i="2"/>
  <c r="Q1935" i="2"/>
  <c r="P1935" i="2"/>
  <c r="O1935" i="2"/>
  <c r="N1935" i="2"/>
  <c r="M1935" i="2"/>
  <c r="L1935" i="2"/>
  <c r="K1935" i="2"/>
  <c r="J1935" i="2"/>
  <c r="I1935" i="2"/>
  <c r="H1935" i="2"/>
  <c r="G1935" i="2"/>
  <c r="F1935" i="2"/>
  <c r="AB1929" i="2"/>
  <c r="AA1929" i="2"/>
  <c r="Z1929" i="2"/>
  <c r="Y1929" i="2"/>
  <c r="X1929" i="2"/>
  <c r="W1929" i="2"/>
  <c r="V1929" i="2"/>
  <c r="U1929" i="2"/>
  <c r="T1929" i="2"/>
  <c r="S1929" i="2"/>
  <c r="R1929" i="2"/>
  <c r="Q1929" i="2"/>
  <c r="P1929" i="2"/>
  <c r="O1929" i="2"/>
  <c r="N1929" i="2"/>
  <c r="M1929" i="2"/>
  <c r="L1929" i="2"/>
  <c r="K1929" i="2"/>
  <c r="J1929" i="2"/>
  <c r="I1929" i="2"/>
  <c r="H1929" i="2"/>
  <c r="G1929" i="2"/>
  <c r="F1929" i="2"/>
  <c r="E1929" i="2"/>
  <c r="AB1928" i="2"/>
  <c r="AA1928" i="2"/>
  <c r="Z1928" i="2"/>
  <c r="Y1928" i="2"/>
  <c r="X1928" i="2"/>
  <c r="W1928" i="2"/>
  <c r="V1928" i="2"/>
  <c r="U1928" i="2"/>
  <c r="T1928" i="2"/>
  <c r="S1928" i="2"/>
  <c r="R1928" i="2"/>
  <c r="Q1928" i="2"/>
  <c r="P1928" i="2"/>
  <c r="O1928" i="2"/>
  <c r="N1928" i="2"/>
  <c r="M1928" i="2"/>
  <c r="L1928" i="2"/>
  <c r="K1928" i="2"/>
  <c r="J1928" i="2"/>
  <c r="I1928" i="2"/>
  <c r="H1928" i="2"/>
  <c r="G1928" i="2"/>
  <c r="F1928" i="2"/>
  <c r="E1928" i="2"/>
  <c r="AB1922" i="2"/>
  <c r="AA1922" i="2"/>
  <c r="Z1922" i="2"/>
  <c r="Y1922" i="2"/>
  <c r="X1922" i="2"/>
  <c r="W1922" i="2"/>
  <c r="V1922" i="2"/>
  <c r="U1922" i="2"/>
  <c r="T1922" i="2"/>
  <c r="S1922" i="2"/>
  <c r="R1922" i="2"/>
  <c r="Q1922" i="2"/>
  <c r="P1922" i="2"/>
  <c r="O1922" i="2"/>
  <c r="N1922" i="2"/>
  <c r="M1922" i="2"/>
  <c r="L1922" i="2"/>
  <c r="K1922" i="2"/>
  <c r="J1922" i="2"/>
  <c r="I1922" i="2"/>
  <c r="H1922" i="2"/>
  <c r="G1922" i="2"/>
  <c r="F1922" i="2"/>
  <c r="E1922" i="2"/>
  <c r="AB1921" i="2"/>
  <c r="AA1921" i="2"/>
  <c r="Z1921" i="2"/>
  <c r="Y1921" i="2"/>
  <c r="X1921" i="2"/>
  <c r="W1921" i="2"/>
  <c r="V1921" i="2"/>
  <c r="U1921" i="2"/>
  <c r="T1921" i="2"/>
  <c r="S1921" i="2"/>
  <c r="R1921" i="2"/>
  <c r="Q1921" i="2"/>
  <c r="P1921" i="2"/>
  <c r="O1921" i="2"/>
  <c r="N1921" i="2"/>
  <c r="M1921" i="2"/>
  <c r="L1921" i="2"/>
  <c r="K1921" i="2"/>
  <c r="J1921" i="2"/>
  <c r="I1921" i="2"/>
  <c r="H1921" i="2"/>
  <c r="G1921" i="2"/>
  <c r="F1921" i="2"/>
  <c r="E1921" i="2"/>
  <c r="AB1915" i="2"/>
  <c r="AA1915" i="2"/>
  <c r="Z1915" i="2"/>
  <c r="Y1915" i="2"/>
  <c r="X1915" i="2"/>
  <c r="W1915" i="2"/>
  <c r="V1915" i="2"/>
  <c r="U1915" i="2"/>
  <c r="T1915" i="2"/>
  <c r="S1915" i="2"/>
  <c r="R1915" i="2"/>
  <c r="Q1915" i="2"/>
  <c r="P1915" i="2"/>
  <c r="O1915" i="2"/>
  <c r="N1915" i="2"/>
  <c r="M1915" i="2"/>
  <c r="L1915" i="2"/>
  <c r="K1915" i="2"/>
  <c r="J1915" i="2"/>
  <c r="I1915" i="2"/>
  <c r="H1915" i="2"/>
  <c r="G1915" i="2"/>
  <c r="F1915" i="2"/>
  <c r="E1915" i="2"/>
  <c r="AB1914" i="2"/>
  <c r="AA1914" i="2"/>
  <c r="Z1914" i="2"/>
  <c r="Y1914" i="2"/>
  <c r="X1914" i="2"/>
  <c r="W1914" i="2"/>
  <c r="V1914" i="2"/>
  <c r="U1914" i="2"/>
  <c r="T1914" i="2"/>
  <c r="S1914" i="2"/>
  <c r="R1914" i="2"/>
  <c r="Q1914" i="2"/>
  <c r="P1914" i="2"/>
  <c r="O1914" i="2"/>
  <c r="N1914" i="2"/>
  <c r="M1914" i="2"/>
  <c r="L1914" i="2"/>
  <c r="K1914" i="2"/>
  <c r="J1914" i="2"/>
  <c r="I1914" i="2"/>
  <c r="H1914" i="2"/>
  <c r="G1914" i="2"/>
  <c r="F1914" i="2"/>
  <c r="E1914" i="2"/>
  <c r="AB1908" i="2"/>
  <c r="AA1908" i="2"/>
  <c r="Z1908" i="2"/>
  <c r="Y1908" i="2"/>
  <c r="X1908" i="2"/>
  <c r="W1908" i="2"/>
  <c r="V1908" i="2"/>
  <c r="U1908" i="2"/>
  <c r="T1908" i="2"/>
  <c r="S1908" i="2"/>
  <c r="R1908" i="2"/>
  <c r="Q1908" i="2"/>
  <c r="P1908" i="2"/>
  <c r="O1908" i="2"/>
  <c r="N1908" i="2"/>
  <c r="M1908" i="2"/>
  <c r="L1908" i="2"/>
  <c r="K1908" i="2"/>
  <c r="J1908" i="2"/>
  <c r="I1908" i="2"/>
  <c r="H1908" i="2"/>
  <c r="G1908" i="2"/>
  <c r="F1908" i="2"/>
  <c r="E1908" i="2"/>
  <c r="AB1907" i="2"/>
  <c r="AA1907" i="2"/>
  <c r="Z1907" i="2"/>
  <c r="Y1907" i="2"/>
  <c r="X1907" i="2"/>
  <c r="W1907" i="2"/>
  <c r="V1907" i="2"/>
  <c r="U1907" i="2"/>
  <c r="T1907" i="2"/>
  <c r="S1907" i="2"/>
  <c r="R1907" i="2"/>
  <c r="Q1907" i="2"/>
  <c r="P1907" i="2"/>
  <c r="O1907" i="2"/>
  <c r="N1907" i="2"/>
  <c r="M1907" i="2"/>
  <c r="L1907" i="2"/>
  <c r="K1907" i="2"/>
  <c r="J1907" i="2"/>
  <c r="I1907" i="2"/>
  <c r="H1907" i="2"/>
  <c r="G1907" i="2"/>
  <c r="F1907" i="2"/>
  <c r="E1907" i="2"/>
  <c r="AB1901" i="2"/>
  <c r="AA1901" i="2"/>
  <c r="Z1901" i="2"/>
  <c r="Y1901" i="2"/>
  <c r="X1901" i="2"/>
  <c r="W1901" i="2"/>
  <c r="V1901" i="2"/>
  <c r="U1901" i="2"/>
  <c r="T1901" i="2"/>
  <c r="S1901" i="2"/>
  <c r="R1901" i="2"/>
  <c r="Q1901" i="2"/>
  <c r="P1901" i="2"/>
  <c r="O1901" i="2"/>
  <c r="N1901" i="2"/>
  <c r="M1901" i="2"/>
  <c r="L1901" i="2"/>
  <c r="K1901" i="2"/>
  <c r="J1901" i="2"/>
  <c r="I1901" i="2"/>
  <c r="H1901" i="2"/>
  <c r="G1901" i="2"/>
  <c r="F1901" i="2"/>
  <c r="E1901" i="2"/>
  <c r="AB1900" i="2"/>
  <c r="AA1900" i="2"/>
  <c r="Z1900" i="2"/>
  <c r="Y1900" i="2"/>
  <c r="X1900" i="2"/>
  <c r="W1900" i="2"/>
  <c r="V1900" i="2"/>
  <c r="U1900" i="2"/>
  <c r="T1900" i="2"/>
  <c r="S1900" i="2"/>
  <c r="R1900" i="2"/>
  <c r="Q1900" i="2"/>
  <c r="P1900" i="2"/>
  <c r="O1900" i="2"/>
  <c r="N1900" i="2"/>
  <c r="M1900" i="2"/>
  <c r="L1900" i="2"/>
  <c r="K1900" i="2"/>
  <c r="J1900" i="2"/>
  <c r="I1900" i="2"/>
  <c r="H1900" i="2"/>
  <c r="G1900" i="2"/>
  <c r="F1900" i="2"/>
  <c r="E1900" i="2"/>
  <c r="AB1894" i="2"/>
  <c r="AA1894" i="2"/>
  <c r="Z1894" i="2"/>
  <c r="Y1894" i="2"/>
  <c r="X1894" i="2"/>
  <c r="W1894" i="2"/>
  <c r="V1894" i="2"/>
  <c r="U1894" i="2"/>
  <c r="T1894" i="2"/>
  <c r="S1894" i="2"/>
  <c r="R1894" i="2"/>
  <c r="Q1894" i="2"/>
  <c r="P1894" i="2"/>
  <c r="O1894" i="2"/>
  <c r="N1894" i="2"/>
  <c r="M1894" i="2"/>
  <c r="L1894" i="2"/>
  <c r="K1894" i="2"/>
  <c r="J1894" i="2"/>
  <c r="I1894" i="2"/>
  <c r="H1894" i="2"/>
  <c r="G1894" i="2"/>
  <c r="F1894" i="2"/>
  <c r="E1894" i="2"/>
  <c r="AB1893" i="2"/>
  <c r="AA1893" i="2"/>
  <c r="Z1893" i="2"/>
  <c r="Y1893" i="2"/>
  <c r="X1893" i="2"/>
  <c r="W1893" i="2"/>
  <c r="V1893" i="2"/>
  <c r="U1893" i="2"/>
  <c r="T1893" i="2"/>
  <c r="S1893" i="2"/>
  <c r="R1893" i="2"/>
  <c r="Q1893" i="2"/>
  <c r="P1893" i="2"/>
  <c r="O1893" i="2"/>
  <c r="N1893" i="2"/>
  <c r="M1893" i="2"/>
  <c r="L1893" i="2"/>
  <c r="K1893" i="2"/>
  <c r="J1893" i="2"/>
  <c r="I1893" i="2"/>
  <c r="H1893" i="2"/>
  <c r="G1893" i="2"/>
  <c r="F1893" i="2"/>
  <c r="E1893" i="2"/>
  <c r="AB1887" i="2"/>
  <c r="AA1887" i="2"/>
  <c r="Z1887" i="2"/>
  <c r="Y1887" i="2"/>
  <c r="X1887" i="2"/>
  <c r="W1887" i="2"/>
  <c r="V1887" i="2"/>
  <c r="U1887" i="2"/>
  <c r="T1887" i="2"/>
  <c r="S1887" i="2"/>
  <c r="R1887" i="2"/>
  <c r="Q1887" i="2"/>
  <c r="P1887" i="2"/>
  <c r="O1887" i="2"/>
  <c r="N1887" i="2"/>
  <c r="M1887" i="2"/>
  <c r="L1887" i="2"/>
  <c r="K1887" i="2"/>
  <c r="J1887" i="2"/>
  <c r="I1887" i="2"/>
  <c r="H1887" i="2"/>
  <c r="G1887" i="2"/>
  <c r="F1887" i="2"/>
  <c r="E1887" i="2"/>
  <c r="AB1886" i="2"/>
  <c r="AA1886" i="2"/>
  <c r="Z1886" i="2"/>
  <c r="Y1886" i="2"/>
  <c r="X1886" i="2"/>
  <c r="W1886" i="2"/>
  <c r="V1886" i="2"/>
  <c r="U1886" i="2"/>
  <c r="T1886" i="2"/>
  <c r="S1886" i="2"/>
  <c r="R1886" i="2"/>
  <c r="Q1886" i="2"/>
  <c r="P1886" i="2"/>
  <c r="O1886" i="2"/>
  <c r="N1886" i="2"/>
  <c r="M1886" i="2"/>
  <c r="L1886" i="2"/>
  <c r="K1886" i="2"/>
  <c r="J1886" i="2"/>
  <c r="I1886" i="2"/>
  <c r="H1886" i="2"/>
  <c r="G1886" i="2"/>
  <c r="F1886" i="2"/>
  <c r="E1886" i="2"/>
  <c r="AB1880" i="2"/>
  <c r="AA1880" i="2"/>
  <c r="Z1880" i="2"/>
  <c r="Y1880" i="2"/>
  <c r="X1880" i="2"/>
  <c r="W1880" i="2"/>
  <c r="V1880" i="2"/>
  <c r="U1880" i="2"/>
  <c r="T1880" i="2"/>
  <c r="S1880" i="2"/>
  <c r="R1880" i="2"/>
  <c r="Q1880" i="2"/>
  <c r="P1880" i="2"/>
  <c r="O1880" i="2"/>
  <c r="N1880" i="2"/>
  <c r="M1880" i="2"/>
  <c r="L1880" i="2"/>
  <c r="K1880" i="2"/>
  <c r="J1880" i="2"/>
  <c r="I1880" i="2"/>
  <c r="H1880" i="2"/>
  <c r="G1880" i="2"/>
  <c r="F1880" i="2"/>
  <c r="E1880" i="2"/>
  <c r="AB1879" i="2"/>
  <c r="AA1879" i="2"/>
  <c r="Z1879" i="2"/>
  <c r="Y1879" i="2"/>
  <c r="X1879" i="2"/>
  <c r="W1879" i="2"/>
  <c r="V1879" i="2"/>
  <c r="U1879" i="2"/>
  <c r="T1879" i="2"/>
  <c r="S1879" i="2"/>
  <c r="R1879" i="2"/>
  <c r="Q1879" i="2"/>
  <c r="P1879" i="2"/>
  <c r="O1879" i="2"/>
  <c r="N1879" i="2"/>
  <c r="M1879" i="2"/>
  <c r="L1879" i="2"/>
  <c r="K1879" i="2"/>
  <c r="J1879" i="2"/>
  <c r="I1879" i="2"/>
  <c r="H1879" i="2"/>
  <c r="G1879" i="2"/>
  <c r="F1879" i="2"/>
  <c r="E1879" i="2"/>
  <c r="AB1866" i="2"/>
  <c r="AA1866" i="2"/>
  <c r="Z1866" i="2"/>
  <c r="Y1866" i="2"/>
  <c r="X1866" i="2"/>
  <c r="W1866" i="2"/>
  <c r="V1866" i="2"/>
  <c r="U1866" i="2"/>
  <c r="T1866" i="2"/>
  <c r="S1866" i="2"/>
  <c r="R1866" i="2"/>
  <c r="Q1866" i="2"/>
  <c r="P1866" i="2"/>
  <c r="O1866" i="2"/>
  <c r="N1866" i="2"/>
  <c r="M1866" i="2"/>
  <c r="L1866" i="2"/>
  <c r="K1866" i="2"/>
  <c r="J1866" i="2"/>
  <c r="I1866" i="2"/>
  <c r="H1866" i="2"/>
  <c r="G1866" i="2"/>
  <c r="F1866" i="2"/>
  <c r="E1866" i="2"/>
  <c r="AB1865" i="2"/>
  <c r="AA1865" i="2"/>
  <c r="Z1865" i="2"/>
  <c r="Y1865" i="2"/>
  <c r="X1865" i="2"/>
  <c r="W1865" i="2"/>
  <c r="V1865" i="2"/>
  <c r="U1865" i="2"/>
  <c r="T1865" i="2"/>
  <c r="S1865" i="2"/>
  <c r="R1865" i="2"/>
  <c r="Q1865" i="2"/>
  <c r="P1865" i="2"/>
  <c r="O1865" i="2"/>
  <c r="N1865" i="2"/>
  <c r="M1865" i="2"/>
  <c r="L1865" i="2"/>
  <c r="K1865" i="2"/>
  <c r="J1865" i="2"/>
  <c r="I1865" i="2"/>
  <c r="H1865" i="2"/>
  <c r="G1865" i="2"/>
  <c r="F1865" i="2"/>
  <c r="E1865" i="2"/>
  <c r="AB1859" i="2"/>
  <c r="AA1859" i="2"/>
  <c r="Z1859" i="2"/>
  <c r="Y1859" i="2"/>
  <c r="X1859" i="2"/>
  <c r="W1859" i="2"/>
  <c r="V1859" i="2"/>
  <c r="U1859" i="2"/>
  <c r="T1859" i="2"/>
  <c r="S1859" i="2"/>
  <c r="R1859" i="2"/>
  <c r="Q1859" i="2"/>
  <c r="P1859" i="2"/>
  <c r="O1859" i="2"/>
  <c r="N1859" i="2"/>
  <c r="M1859" i="2"/>
  <c r="L1859" i="2"/>
  <c r="K1859" i="2"/>
  <c r="J1859" i="2"/>
  <c r="I1859" i="2"/>
  <c r="H1859" i="2"/>
  <c r="G1859" i="2"/>
  <c r="F1859" i="2"/>
  <c r="AB1858" i="2"/>
  <c r="AA1858" i="2"/>
  <c r="Z1858" i="2"/>
  <c r="Y1858" i="2"/>
  <c r="X1858" i="2"/>
  <c r="W1858" i="2"/>
  <c r="V1858" i="2"/>
  <c r="U1858" i="2"/>
  <c r="T1858" i="2"/>
  <c r="S1858" i="2"/>
  <c r="R1858" i="2"/>
  <c r="Q1858" i="2"/>
  <c r="P1858" i="2"/>
  <c r="O1858" i="2"/>
  <c r="N1858" i="2"/>
  <c r="M1858" i="2"/>
  <c r="L1858" i="2"/>
  <c r="K1858" i="2"/>
  <c r="J1858" i="2"/>
  <c r="I1858" i="2"/>
  <c r="H1858" i="2"/>
  <c r="G1858" i="2"/>
  <c r="F1858" i="2"/>
  <c r="AB1853" i="2"/>
  <c r="AA1853" i="2"/>
  <c r="Z1853" i="2"/>
  <c r="Y1853" i="2"/>
  <c r="X1853" i="2"/>
  <c r="W1853" i="2"/>
  <c r="V1853" i="2"/>
  <c r="U1853" i="2"/>
  <c r="T1853" i="2"/>
  <c r="S1853" i="2"/>
  <c r="R1853" i="2"/>
  <c r="Q1853" i="2"/>
  <c r="P1853" i="2"/>
  <c r="O1853" i="2"/>
  <c r="N1853" i="2"/>
  <c r="M1853" i="2"/>
  <c r="L1853" i="2"/>
  <c r="K1853" i="2"/>
  <c r="J1853" i="2"/>
  <c r="I1853" i="2"/>
  <c r="H1853" i="2"/>
  <c r="G1853" i="2"/>
  <c r="F1853" i="2"/>
  <c r="AB1852" i="2"/>
  <c r="AA1852" i="2"/>
  <c r="Z1852" i="2"/>
  <c r="Y1852" i="2"/>
  <c r="X1852" i="2"/>
  <c r="W1852" i="2"/>
  <c r="V1852" i="2"/>
  <c r="U1852" i="2"/>
  <c r="T1852" i="2"/>
  <c r="S1852" i="2"/>
  <c r="R1852" i="2"/>
  <c r="Q1852" i="2"/>
  <c r="P1852" i="2"/>
  <c r="O1852" i="2"/>
  <c r="N1852" i="2"/>
  <c r="M1852" i="2"/>
  <c r="L1852" i="2"/>
  <c r="K1852" i="2"/>
  <c r="J1852" i="2"/>
  <c r="I1852" i="2"/>
  <c r="H1852" i="2"/>
  <c r="G1852" i="2"/>
  <c r="F1852" i="2"/>
  <c r="AB1847" i="2"/>
  <c r="AA1847" i="2"/>
  <c r="Z1847" i="2"/>
  <c r="Y1847" i="2"/>
  <c r="X1847" i="2"/>
  <c r="W1847" i="2"/>
  <c r="V1847" i="2"/>
  <c r="U1847" i="2"/>
  <c r="T1847" i="2"/>
  <c r="S1847" i="2"/>
  <c r="R1847" i="2"/>
  <c r="Q1847" i="2"/>
  <c r="P1847" i="2"/>
  <c r="O1847" i="2"/>
  <c r="N1847" i="2"/>
  <c r="M1847" i="2"/>
  <c r="L1847" i="2"/>
  <c r="K1847" i="2"/>
  <c r="J1847" i="2"/>
  <c r="I1847" i="2"/>
  <c r="H1847" i="2"/>
  <c r="G1847" i="2"/>
  <c r="F1847" i="2"/>
  <c r="AB1846" i="2"/>
  <c r="AA1846" i="2"/>
  <c r="Z1846" i="2"/>
  <c r="Y1846" i="2"/>
  <c r="X1846" i="2"/>
  <c r="W1846" i="2"/>
  <c r="V1846" i="2"/>
  <c r="U1846" i="2"/>
  <c r="T1846" i="2"/>
  <c r="S1846" i="2"/>
  <c r="R1846" i="2"/>
  <c r="Q1846" i="2"/>
  <c r="P1846" i="2"/>
  <c r="O1846" i="2"/>
  <c r="N1846" i="2"/>
  <c r="M1846" i="2"/>
  <c r="L1846" i="2"/>
  <c r="K1846" i="2"/>
  <c r="J1846" i="2"/>
  <c r="I1846" i="2"/>
  <c r="H1846" i="2"/>
  <c r="G1846" i="2"/>
  <c r="F1846" i="2"/>
  <c r="AB1834" i="2"/>
  <c r="AA1834" i="2"/>
  <c r="Z1834" i="2"/>
  <c r="Y1834" i="2"/>
  <c r="X1834" i="2"/>
  <c r="W1834" i="2"/>
  <c r="V1834" i="2"/>
  <c r="U1834" i="2"/>
  <c r="T1834" i="2"/>
  <c r="S1834" i="2"/>
  <c r="R1834" i="2"/>
  <c r="Q1834" i="2"/>
  <c r="P1834" i="2"/>
  <c r="O1834" i="2"/>
  <c r="N1834" i="2"/>
  <c r="M1834" i="2"/>
  <c r="L1834" i="2"/>
  <c r="K1834" i="2"/>
  <c r="J1834" i="2"/>
  <c r="I1834" i="2"/>
  <c r="H1834" i="2"/>
  <c r="G1834" i="2"/>
  <c r="F1834" i="2"/>
  <c r="AB1832" i="2"/>
  <c r="AA1832" i="2"/>
  <c r="Z1832" i="2"/>
  <c r="Y1832" i="2"/>
  <c r="X1832" i="2"/>
  <c r="W1832" i="2"/>
  <c r="V1832" i="2"/>
  <c r="U1832" i="2"/>
  <c r="T1832" i="2"/>
  <c r="S1832" i="2"/>
  <c r="R1832" i="2"/>
  <c r="Q1832" i="2"/>
  <c r="P1832" i="2"/>
  <c r="O1832" i="2"/>
  <c r="N1832" i="2"/>
  <c r="M1832" i="2"/>
  <c r="L1832" i="2"/>
  <c r="K1832" i="2"/>
  <c r="J1832" i="2"/>
  <c r="I1832" i="2"/>
  <c r="H1832" i="2"/>
  <c r="G1832" i="2"/>
  <c r="F1832" i="2"/>
  <c r="AB1826" i="2"/>
  <c r="AA1826" i="2"/>
  <c r="Z1826" i="2"/>
  <c r="Y1826" i="2"/>
  <c r="X1826" i="2"/>
  <c r="W1826" i="2"/>
  <c r="V1826" i="2"/>
  <c r="U1826" i="2"/>
  <c r="T1826" i="2"/>
  <c r="S1826" i="2"/>
  <c r="R1826" i="2"/>
  <c r="Q1826" i="2"/>
  <c r="P1826" i="2"/>
  <c r="O1826" i="2"/>
  <c r="N1826" i="2"/>
  <c r="M1826" i="2"/>
  <c r="L1826" i="2"/>
  <c r="K1826" i="2"/>
  <c r="J1826" i="2"/>
  <c r="I1826" i="2"/>
  <c r="H1826" i="2"/>
  <c r="G1826" i="2"/>
  <c r="F1826" i="2"/>
  <c r="E1826" i="2"/>
  <c r="AB1825" i="2"/>
  <c r="AA1825" i="2"/>
  <c r="Z1825" i="2"/>
  <c r="Y1825" i="2"/>
  <c r="X1825" i="2"/>
  <c r="W1825" i="2"/>
  <c r="V1825" i="2"/>
  <c r="U1825" i="2"/>
  <c r="T1825" i="2"/>
  <c r="S1825" i="2"/>
  <c r="R1825" i="2"/>
  <c r="Q1825" i="2"/>
  <c r="P1825" i="2"/>
  <c r="O1825" i="2"/>
  <c r="N1825" i="2"/>
  <c r="M1825" i="2"/>
  <c r="L1825" i="2"/>
  <c r="K1825" i="2"/>
  <c r="J1825" i="2"/>
  <c r="I1825" i="2"/>
  <c r="H1825" i="2"/>
  <c r="G1825" i="2"/>
  <c r="F1825" i="2"/>
  <c r="E1825" i="2"/>
  <c r="AB1819" i="2"/>
  <c r="AA1819" i="2"/>
  <c r="Z1819" i="2"/>
  <c r="Y1819" i="2"/>
  <c r="X1819" i="2"/>
  <c r="W1819" i="2"/>
  <c r="V1819" i="2"/>
  <c r="U1819" i="2"/>
  <c r="T1819" i="2"/>
  <c r="S1819" i="2"/>
  <c r="R1819" i="2"/>
  <c r="Q1819" i="2"/>
  <c r="P1819" i="2"/>
  <c r="O1819" i="2"/>
  <c r="N1819" i="2"/>
  <c r="M1819" i="2"/>
  <c r="L1819" i="2"/>
  <c r="K1819" i="2"/>
  <c r="J1819" i="2"/>
  <c r="I1819" i="2"/>
  <c r="H1819" i="2"/>
  <c r="G1819" i="2"/>
  <c r="F1819" i="2"/>
  <c r="E1819" i="2"/>
  <c r="AB1818" i="2"/>
  <c r="AA1818" i="2"/>
  <c r="Z1818" i="2"/>
  <c r="Y1818" i="2"/>
  <c r="X1818" i="2"/>
  <c r="W1818" i="2"/>
  <c r="V1818" i="2"/>
  <c r="U1818" i="2"/>
  <c r="T1818" i="2"/>
  <c r="S1818" i="2"/>
  <c r="R1818" i="2"/>
  <c r="Q1818" i="2"/>
  <c r="P1818" i="2"/>
  <c r="O1818" i="2"/>
  <c r="N1818" i="2"/>
  <c r="M1818" i="2"/>
  <c r="L1818" i="2"/>
  <c r="K1818" i="2"/>
  <c r="J1818" i="2"/>
  <c r="I1818" i="2"/>
  <c r="H1818" i="2"/>
  <c r="G1818" i="2"/>
  <c r="F1818" i="2"/>
  <c r="E1818" i="2"/>
  <c r="AB1812" i="2"/>
  <c r="AA1812" i="2"/>
  <c r="Z1812" i="2"/>
  <c r="Y1812" i="2"/>
  <c r="X1812" i="2"/>
  <c r="W1812" i="2"/>
  <c r="V1812" i="2"/>
  <c r="U1812" i="2"/>
  <c r="T1812" i="2"/>
  <c r="S1812" i="2"/>
  <c r="R1812" i="2"/>
  <c r="Q1812" i="2"/>
  <c r="P1812" i="2"/>
  <c r="O1812" i="2"/>
  <c r="N1812" i="2"/>
  <c r="M1812" i="2"/>
  <c r="L1812" i="2"/>
  <c r="K1812" i="2"/>
  <c r="J1812" i="2"/>
  <c r="I1812" i="2"/>
  <c r="H1812" i="2"/>
  <c r="G1812" i="2"/>
  <c r="F1812" i="2"/>
  <c r="E1812" i="2"/>
  <c r="AB1811" i="2"/>
  <c r="AA1811" i="2"/>
  <c r="Z1811" i="2"/>
  <c r="Y1811" i="2"/>
  <c r="X1811" i="2"/>
  <c r="W1811" i="2"/>
  <c r="V1811" i="2"/>
  <c r="U1811" i="2"/>
  <c r="T1811" i="2"/>
  <c r="S1811" i="2"/>
  <c r="R1811" i="2"/>
  <c r="Q1811" i="2"/>
  <c r="P1811" i="2"/>
  <c r="O1811" i="2"/>
  <c r="N1811" i="2"/>
  <c r="M1811" i="2"/>
  <c r="L1811" i="2"/>
  <c r="K1811" i="2"/>
  <c r="J1811" i="2"/>
  <c r="I1811" i="2"/>
  <c r="H1811" i="2"/>
  <c r="G1811" i="2"/>
  <c r="F1811" i="2"/>
  <c r="E1811" i="2"/>
  <c r="AB1805" i="2"/>
  <c r="AA1805" i="2"/>
  <c r="Z1805" i="2"/>
  <c r="Y1805" i="2"/>
  <c r="X1805" i="2"/>
  <c r="W1805" i="2"/>
  <c r="V1805" i="2"/>
  <c r="U1805" i="2"/>
  <c r="T1805" i="2"/>
  <c r="S1805" i="2"/>
  <c r="R1805" i="2"/>
  <c r="Q1805" i="2"/>
  <c r="P1805" i="2"/>
  <c r="O1805" i="2"/>
  <c r="N1805" i="2"/>
  <c r="M1805" i="2"/>
  <c r="L1805" i="2"/>
  <c r="K1805" i="2"/>
  <c r="J1805" i="2"/>
  <c r="I1805" i="2"/>
  <c r="H1805" i="2"/>
  <c r="G1805" i="2"/>
  <c r="F1805" i="2"/>
  <c r="E1805" i="2"/>
  <c r="AB1804" i="2"/>
  <c r="AA1804" i="2"/>
  <c r="Z1804" i="2"/>
  <c r="Y1804" i="2"/>
  <c r="X1804" i="2"/>
  <c r="W1804" i="2"/>
  <c r="V1804" i="2"/>
  <c r="U1804" i="2"/>
  <c r="T1804" i="2"/>
  <c r="S1804" i="2"/>
  <c r="R1804" i="2"/>
  <c r="Q1804" i="2"/>
  <c r="P1804" i="2"/>
  <c r="O1804" i="2"/>
  <c r="N1804" i="2"/>
  <c r="M1804" i="2"/>
  <c r="L1804" i="2"/>
  <c r="K1804" i="2"/>
  <c r="J1804" i="2"/>
  <c r="I1804" i="2"/>
  <c r="H1804" i="2"/>
  <c r="G1804" i="2"/>
  <c r="F1804" i="2"/>
  <c r="E1804" i="2"/>
  <c r="AB1798" i="2"/>
  <c r="AA1798" i="2"/>
  <c r="Z1798" i="2"/>
  <c r="Y1798" i="2"/>
  <c r="X1798" i="2"/>
  <c r="W1798" i="2"/>
  <c r="V1798" i="2"/>
  <c r="U1798" i="2"/>
  <c r="T1798" i="2"/>
  <c r="S1798" i="2"/>
  <c r="R1798" i="2"/>
  <c r="Q1798" i="2"/>
  <c r="P1798" i="2"/>
  <c r="O1798" i="2"/>
  <c r="N1798" i="2"/>
  <c r="M1798" i="2"/>
  <c r="L1798" i="2"/>
  <c r="K1798" i="2"/>
  <c r="J1798" i="2"/>
  <c r="I1798" i="2"/>
  <c r="H1798" i="2"/>
  <c r="G1798" i="2"/>
  <c r="F1798" i="2"/>
  <c r="E1798" i="2"/>
  <c r="AB1797" i="2"/>
  <c r="AA1797" i="2"/>
  <c r="Z1797" i="2"/>
  <c r="Y1797" i="2"/>
  <c r="X1797" i="2"/>
  <c r="W1797" i="2"/>
  <c r="V1797" i="2"/>
  <c r="U1797" i="2"/>
  <c r="T1797" i="2"/>
  <c r="S1797" i="2"/>
  <c r="R1797" i="2"/>
  <c r="Q1797" i="2"/>
  <c r="P1797" i="2"/>
  <c r="O1797" i="2"/>
  <c r="N1797" i="2"/>
  <c r="M1797" i="2"/>
  <c r="L1797" i="2"/>
  <c r="K1797" i="2"/>
  <c r="J1797" i="2"/>
  <c r="I1797" i="2"/>
  <c r="H1797" i="2"/>
  <c r="G1797" i="2"/>
  <c r="F1797" i="2"/>
  <c r="E1797" i="2"/>
  <c r="AB1791" i="2"/>
  <c r="AA1791" i="2"/>
  <c r="Z1791" i="2"/>
  <c r="Y1791" i="2"/>
  <c r="X1791" i="2"/>
  <c r="W1791" i="2"/>
  <c r="V1791" i="2"/>
  <c r="U1791" i="2"/>
  <c r="T1791" i="2"/>
  <c r="S1791" i="2"/>
  <c r="R1791" i="2"/>
  <c r="Q1791" i="2"/>
  <c r="P1791" i="2"/>
  <c r="O1791" i="2"/>
  <c r="N1791" i="2"/>
  <c r="M1791" i="2"/>
  <c r="L1791" i="2"/>
  <c r="K1791" i="2"/>
  <c r="J1791" i="2"/>
  <c r="I1791" i="2"/>
  <c r="H1791" i="2"/>
  <c r="G1791" i="2"/>
  <c r="F1791" i="2"/>
  <c r="E1791" i="2"/>
  <c r="AB1790" i="2"/>
  <c r="AA1790" i="2"/>
  <c r="Z1790" i="2"/>
  <c r="Y1790" i="2"/>
  <c r="X1790" i="2"/>
  <c r="W1790" i="2"/>
  <c r="V1790" i="2"/>
  <c r="U1790" i="2"/>
  <c r="T1790" i="2"/>
  <c r="S1790" i="2"/>
  <c r="R1790" i="2"/>
  <c r="Q1790" i="2"/>
  <c r="P1790" i="2"/>
  <c r="O1790" i="2"/>
  <c r="N1790" i="2"/>
  <c r="M1790" i="2"/>
  <c r="L1790" i="2"/>
  <c r="K1790" i="2"/>
  <c r="J1790" i="2"/>
  <c r="I1790" i="2"/>
  <c r="H1790" i="2"/>
  <c r="G1790" i="2"/>
  <c r="F1790" i="2"/>
  <c r="E1790" i="2"/>
  <c r="AB1778" i="2"/>
  <c r="AA1778" i="2"/>
  <c r="Z1778" i="2"/>
  <c r="Y1778" i="2"/>
  <c r="X1778" i="2"/>
  <c r="W1778" i="2"/>
  <c r="V1778" i="2"/>
  <c r="U1778" i="2"/>
  <c r="T1778" i="2"/>
  <c r="S1778" i="2"/>
  <c r="R1778" i="2"/>
  <c r="Q1778" i="2"/>
  <c r="P1778" i="2"/>
  <c r="O1778" i="2"/>
  <c r="N1778" i="2"/>
  <c r="M1778" i="2"/>
  <c r="L1778" i="2"/>
  <c r="K1778" i="2"/>
  <c r="J1778" i="2"/>
  <c r="I1778" i="2"/>
  <c r="H1778" i="2"/>
  <c r="G1778" i="2"/>
  <c r="F1778" i="2"/>
  <c r="E1778" i="2"/>
  <c r="AB1777" i="2"/>
  <c r="AA1777" i="2"/>
  <c r="Z1777" i="2"/>
  <c r="Y1777" i="2"/>
  <c r="X1777" i="2"/>
  <c r="W1777" i="2"/>
  <c r="V1777" i="2"/>
  <c r="U1777" i="2"/>
  <c r="T1777" i="2"/>
  <c r="S1777" i="2"/>
  <c r="R1777" i="2"/>
  <c r="Q1777" i="2"/>
  <c r="P1777" i="2"/>
  <c r="O1777" i="2"/>
  <c r="N1777" i="2"/>
  <c r="M1777" i="2"/>
  <c r="L1777" i="2"/>
  <c r="K1777" i="2"/>
  <c r="J1777" i="2"/>
  <c r="I1777" i="2"/>
  <c r="H1777" i="2"/>
  <c r="G1777" i="2"/>
  <c r="F1777" i="2"/>
  <c r="E1777" i="2"/>
  <c r="AB1771" i="2"/>
  <c r="AA1771" i="2"/>
  <c r="Z1771" i="2"/>
  <c r="Y1771" i="2"/>
  <c r="X1771" i="2"/>
  <c r="W1771" i="2"/>
  <c r="V1771" i="2"/>
  <c r="U1771" i="2"/>
  <c r="T1771" i="2"/>
  <c r="S1771" i="2"/>
  <c r="R1771" i="2"/>
  <c r="Q1771" i="2"/>
  <c r="P1771" i="2"/>
  <c r="O1771" i="2"/>
  <c r="N1771" i="2"/>
  <c r="M1771" i="2"/>
  <c r="L1771" i="2"/>
  <c r="K1771" i="2"/>
  <c r="J1771" i="2"/>
  <c r="I1771" i="2"/>
  <c r="H1771" i="2"/>
  <c r="G1771" i="2"/>
  <c r="F1771" i="2"/>
  <c r="AB1770" i="2"/>
  <c r="AA1770" i="2"/>
  <c r="Z1770" i="2"/>
  <c r="Y1770" i="2"/>
  <c r="X1770" i="2"/>
  <c r="W1770" i="2"/>
  <c r="V1770" i="2"/>
  <c r="U1770" i="2"/>
  <c r="T1770" i="2"/>
  <c r="S1770" i="2"/>
  <c r="R1770" i="2"/>
  <c r="Q1770" i="2"/>
  <c r="P1770" i="2"/>
  <c r="O1770" i="2"/>
  <c r="N1770" i="2"/>
  <c r="M1770" i="2"/>
  <c r="L1770" i="2"/>
  <c r="K1770" i="2"/>
  <c r="J1770" i="2"/>
  <c r="I1770" i="2"/>
  <c r="H1770" i="2"/>
  <c r="G1770" i="2"/>
  <c r="F1770" i="2"/>
  <c r="AB1764" i="2"/>
  <c r="AA1764" i="2"/>
  <c r="Z1764" i="2"/>
  <c r="Y1764" i="2"/>
  <c r="X1764" i="2"/>
  <c r="W1764" i="2"/>
  <c r="V1764" i="2"/>
  <c r="U1764" i="2"/>
  <c r="T1764" i="2"/>
  <c r="S1764" i="2"/>
  <c r="R1764" i="2"/>
  <c r="Q1764" i="2"/>
  <c r="P1764" i="2"/>
  <c r="O1764" i="2"/>
  <c r="N1764" i="2"/>
  <c r="M1764" i="2"/>
  <c r="L1764" i="2"/>
  <c r="K1764" i="2"/>
  <c r="J1764" i="2"/>
  <c r="I1764" i="2"/>
  <c r="H1764" i="2"/>
  <c r="G1764" i="2"/>
  <c r="F1764" i="2"/>
  <c r="AB1763" i="2"/>
  <c r="AA1763" i="2"/>
  <c r="Z1763" i="2"/>
  <c r="Y1763" i="2"/>
  <c r="X1763" i="2"/>
  <c r="W1763" i="2"/>
  <c r="V1763" i="2"/>
  <c r="U1763" i="2"/>
  <c r="T1763" i="2"/>
  <c r="S1763" i="2"/>
  <c r="R1763" i="2"/>
  <c r="Q1763" i="2"/>
  <c r="P1763" i="2"/>
  <c r="O1763" i="2"/>
  <c r="N1763" i="2"/>
  <c r="M1763" i="2"/>
  <c r="L1763" i="2"/>
  <c r="K1763" i="2"/>
  <c r="J1763" i="2"/>
  <c r="I1763" i="2"/>
  <c r="H1763" i="2"/>
  <c r="G1763" i="2"/>
  <c r="F1763" i="2"/>
  <c r="AB1757" i="2"/>
  <c r="AA1757" i="2"/>
  <c r="Z1757" i="2"/>
  <c r="Y1757" i="2"/>
  <c r="X1757" i="2"/>
  <c r="W1757" i="2"/>
  <c r="V1757" i="2"/>
  <c r="U1757" i="2"/>
  <c r="T1757" i="2"/>
  <c r="S1757" i="2"/>
  <c r="R1757" i="2"/>
  <c r="Q1757" i="2"/>
  <c r="P1757" i="2"/>
  <c r="O1757" i="2"/>
  <c r="N1757" i="2"/>
  <c r="M1757" i="2"/>
  <c r="L1757" i="2"/>
  <c r="K1757" i="2"/>
  <c r="J1757" i="2"/>
  <c r="I1757" i="2"/>
  <c r="H1757" i="2"/>
  <c r="G1757" i="2"/>
  <c r="F1757" i="2"/>
  <c r="AB1756" i="2"/>
  <c r="AA1756" i="2"/>
  <c r="Z1756" i="2"/>
  <c r="Y1756" i="2"/>
  <c r="X1756" i="2"/>
  <c r="W1756" i="2"/>
  <c r="V1756" i="2"/>
  <c r="U1756" i="2"/>
  <c r="T1756" i="2"/>
  <c r="S1756" i="2"/>
  <c r="R1756" i="2"/>
  <c r="Q1756" i="2"/>
  <c r="P1756" i="2"/>
  <c r="O1756" i="2"/>
  <c r="N1756" i="2"/>
  <c r="M1756" i="2"/>
  <c r="L1756" i="2"/>
  <c r="K1756" i="2"/>
  <c r="J1756" i="2"/>
  <c r="I1756" i="2"/>
  <c r="H1756" i="2"/>
  <c r="G1756" i="2"/>
  <c r="F1756" i="2"/>
  <c r="AB1744" i="2"/>
  <c r="AA1744" i="2"/>
  <c r="Z1744" i="2"/>
  <c r="Y1744" i="2"/>
  <c r="X1744" i="2"/>
  <c r="W1744" i="2"/>
  <c r="V1744" i="2"/>
  <c r="U1744" i="2"/>
  <c r="T1744" i="2"/>
  <c r="S1744" i="2"/>
  <c r="R1744" i="2"/>
  <c r="Q1744" i="2"/>
  <c r="P1744" i="2"/>
  <c r="O1744" i="2"/>
  <c r="N1744" i="2"/>
  <c r="M1744" i="2"/>
  <c r="L1744" i="2"/>
  <c r="K1744" i="2"/>
  <c r="J1744" i="2"/>
  <c r="I1744" i="2"/>
  <c r="H1744" i="2"/>
  <c r="G1744" i="2"/>
  <c r="F1744" i="2"/>
  <c r="AB1738" i="2"/>
  <c r="AA1738" i="2"/>
  <c r="Z1738" i="2"/>
  <c r="Y1738" i="2"/>
  <c r="X1738" i="2"/>
  <c r="W1738" i="2"/>
  <c r="V1738" i="2"/>
  <c r="U1738" i="2"/>
  <c r="T1738" i="2"/>
  <c r="S1738" i="2"/>
  <c r="R1738" i="2"/>
  <c r="Q1738" i="2"/>
  <c r="P1738" i="2"/>
  <c r="O1738" i="2"/>
  <c r="N1738" i="2"/>
  <c r="M1738" i="2"/>
  <c r="L1738" i="2"/>
  <c r="K1738" i="2"/>
  <c r="J1738" i="2"/>
  <c r="I1738" i="2"/>
  <c r="H1738" i="2"/>
  <c r="G1738" i="2"/>
  <c r="F1738" i="2"/>
  <c r="E1738" i="2"/>
  <c r="AB1737" i="2"/>
  <c r="AA1737" i="2"/>
  <c r="Z1737" i="2"/>
  <c r="Y1737" i="2"/>
  <c r="X1737" i="2"/>
  <c r="W1737" i="2"/>
  <c r="V1737" i="2"/>
  <c r="U1737" i="2"/>
  <c r="T1737" i="2"/>
  <c r="S1737" i="2"/>
  <c r="R1737" i="2"/>
  <c r="Q1737" i="2"/>
  <c r="P1737" i="2"/>
  <c r="O1737" i="2"/>
  <c r="N1737" i="2"/>
  <c r="M1737" i="2"/>
  <c r="L1737" i="2"/>
  <c r="K1737" i="2"/>
  <c r="J1737" i="2"/>
  <c r="I1737" i="2"/>
  <c r="H1737" i="2"/>
  <c r="G1737" i="2"/>
  <c r="F1737" i="2"/>
  <c r="E1737" i="2"/>
  <c r="AB1731" i="2"/>
  <c r="AA1731" i="2"/>
  <c r="Z1731" i="2"/>
  <c r="Y1731" i="2"/>
  <c r="X1731" i="2"/>
  <c r="W1731" i="2"/>
  <c r="V1731" i="2"/>
  <c r="U1731" i="2"/>
  <c r="T1731" i="2"/>
  <c r="S1731" i="2"/>
  <c r="R1731" i="2"/>
  <c r="Q1731" i="2"/>
  <c r="P1731" i="2"/>
  <c r="O1731" i="2"/>
  <c r="N1731" i="2"/>
  <c r="M1731" i="2"/>
  <c r="L1731" i="2"/>
  <c r="K1731" i="2"/>
  <c r="J1731" i="2"/>
  <c r="I1731" i="2"/>
  <c r="H1731" i="2"/>
  <c r="G1731" i="2"/>
  <c r="F1731" i="2"/>
  <c r="E1731" i="2"/>
  <c r="AB1730" i="2"/>
  <c r="AA1730" i="2"/>
  <c r="Z1730" i="2"/>
  <c r="Y1730" i="2"/>
  <c r="X1730" i="2"/>
  <c r="W1730" i="2"/>
  <c r="V1730" i="2"/>
  <c r="U1730" i="2"/>
  <c r="T1730" i="2"/>
  <c r="S1730" i="2"/>
  <c r="R1730" i="2"/>
  <c r="Q1730" i="2"/>
  <c r="P1730" i="2"/>
  <c r="O1730" i="2"/>
  <c r="N1730" i="2"/>
  <c r="M1730" i="2"/>
  <c r="L1730" i="2"/>
  <c r="K1730" i="2"/>
  <c r="J1730" i="2"/>
  <c r="I1730" i="2"/>
  <c r="H1730" i="2"/>
  <c r="G1730" i="2"/>
  <c r="F1730" i="2"/>
  <c r="E1730" i="2"/>
  <c r="AB1724" i="2"/>
  <c r="AA1724" i="2"/>
  <c r="Z1724" i="2"/>
  <c r="Y1724" i="2"/>
  <c r="X1724" i="2"/>
  <c r="W1724" i="2"/>
  <c r="V1724" i="2"/>
  <c r="U1724" i="2"/>
  <c r="T1724" i="2"/>
  <c r="S1724" i="2"/>
  <c r="R1724" i="2"/>
  <c r="Q1724" i="2"/>
  <c r="P1724" i="2"/>
  <c r="O1724" i="2"/>
  <c r="N1724" i="2"/>
  <c r="M1724" i="2"/>
  <c r="L1724" i="2"/>
  <c r="K1724" i="2"/>
  <c r="J1724" i="2"/>
  <c r="I1724" i="2"/>
  <c r="H1724" i="2"/>
  <c r="G1724" i="2"/>
  <c r="F1724" i="2"/>
  <c r="E1724" i="2"/>
  <c r="AB1723" i="2"/>
  <c r="AA1723" i="2"/>
  <c r="Z1723" i="2"/>
  <c r="Y1723" i="2"/>
  <c r="X1723" i="2"/>
  <c r="W1723" i="2"/>
  <c r="V1723" i="2"/>
  <c r="U1723" i="2"/>
  <c r="T1723" i="2"/>
  <c r="S1723" i="2"/>
  <c r="R1723" i="2"/>
  <c r="Q1723" i="2"/>
  <c r="P1723" i="2"/>
  <c r="O1723" i="2"/>
  <c r="N1723" i="2"/>
  <c r="M1723" i="2"/>
  <c r="L1723" i="2"/>
  <c r="K1723" i="2"/>
  <c r="J1723" i="2"/>
  <c r="I1723" i="2"/>
  <c r="H1723" i="2"/>
  <c r="G1723" i="2"/>
  <c r="F1723" i="2"/>
  <c r="E1723" i="2"/>
  <c r="AB1717" i="2"/>
  <c r="AA1717" i="2"/>
  <c r="Z1717" i="2"/>
  <c r="Y1717" i="2"/>
  <c r="X1717" i="2"/>
  <c r="W1717" i="2"/>
  <c r="V1717" i="2"/>
  <c r="U1717" i="2"/>
  <c r="T1717" i="2"/>
  <c r="S1717" i="2"/>
  <c r="R1717" i="2"/>
  <c r="Q1717" i="2"/>
  <c r="P1717" i="2"/>
  <c r="O1717" i="2"/>
  <c r="N1717" i="2"/>
  <c r="M1717" i="2"/>
  <c r="L1717" i="2"/>
  <c r="K1717" i="2"/>
  <c r="J1717" i="2"/>
  <c r="I1717" i="2"/>
  <c r="H1717" i="2"/>
  <c r="G1717" i="2"/>
  <c r="F1717" i="2"/>
  <c r="E1717" i="2"/>
  <c r="AB1716" i="2"/>
  <c r="AA1716" i="2"/>
  <c r="Z1716" i="2"/>
  <c r="Y1716" i="2"/>
  <c r="X1716" i="2"/>
  <c r="W1716" i="2"/>
  <c r="V1716" i="2"/>
  <c r="U1716" i="2"/>
  <c r="T1716" i="2"/>
  <c r="S1716" i="2"/>
  <c r="R1716" i="2"/>
  <c r="Q1716" i="2"/>
  <c r="P1716" i="2"/>
  <c r="O1716" i="2"/>
  <c r="N1716" i="2"/>
  <c r="M1716" i="2"/>
  <c r="L1716" i="2"/>
  <c r="K1716" i="2"/>
  <c r="J1716" i="2"/>
  <c r="I1716" i="2"/>
  <c r="H1716" i="2"/>
  <c r="G1716" i="2"/>
  <c r="F1716" i="2"/>
  <c r="E1716" i="2"/>
  <c r="AB1710" i="2"/>
  <c r="AA1710" i="2"/>
  <c r="Z1710" i="2"/>
  <c r="Y1710" i="2"/>
  <c r="X1710" i="2"/>
  <c r="W1710" i="2"/>
  <c r="V1710" i="2"/>
  <c r="U1710" i="2"/>
  <c r="T1710" i="2"/>
  <c r="S1710" i="2"/>
  <c r="R1710" i="2"/>
  <c r="Q1710" i="2"/>
  <c r="P1710" i="2"/>
  <c r="O1710" i="2"/>
  <c r="N1710" i="2"/>
  <c r="M1710" i="2"/>
  <c r="L1710" i="2"/>
  <c r="K1710" i="2"/>
  <c r="J1710" i="2"/>
  <c r="I1710" i="2"/>
  <c r="H1710" i="2"/>
  <c r="G1710" i="2"/>
  <c r="F1710" i="2"/>
  <c r="E1710" i="2"/>
  <c r="AB1709" i="2"/>
  <c r="AA1709" i="2"/>
  <c r="Z1709" i="2"/>
  <c r="Y1709" i="2"/>
  <c r="X1709" i="2"/>
  <c r="W1709" i="2"/>
  <c r="V1709" i="2"/>
  <c r="U1709" i="2"/>
  <c r="T1709" i="2"/>
  <c r="S1709" i="2"/>
  <c r="R1709" i="2"/>
  <c r="Q1709" i="2"/>
  <c r="P1709" i="2"/>
  <c r="O1709" i="2"/>
  <c r="N1709" i="2"/>
  <c r="M1709" i="2"/>
  <c r="L1709" i="2"/>
  <c r="K1709" i="2"/>
  <c r="J1709" i="2"/>
  <c r="I1709" i="2"/>
  <c r="H1709" i="2"/>
  <c r="G1709" i="2"/>
  <c r="F1709" i="2"/>
  <c r="E1709" i="2"/>
  <c r="AB1698" i="2"/>
  <c r="AA1698" i="2"/>
  <c r="Z1698" i="2"/>
  <c r="Y1698" i="2"/>
  <c r="X1698" i="2"/>
  <c r="W1698" i="2"/>
  <c r="V1698" i="2"/>
  <c r="U1698" i="2"/>
  <c r="T1698" i="2"/>
  <c r="S1698" i="2"/>
  <c r="R1698" i="2"/>
  <c r="Q1698" i="2"/>
  <c r="P1698" i="2"/>
  <c r="O1698" i="2"/>
  <c r="N1698" i="2"/>
  <c r="M1698" i="2"/>
  <c r="L1698" i="2"/>
  <c r="K1698" i="2"/>
  <c r="J1698" i="2"/>
  <c r="I1698" i="2"/>
  <c r="H1698" i="2"/>
  <c r="G1698" i="2"/>
  <c r="F1698" i="2"/>
  <c r="AB1697" i="2"/>
  <c r="AA1697" i="2"/>
  <c r="Z1697" i="2"/>
  <c r="Y1697" i="2"/>
  <c r="X1697" i="2"/>
  <c r="W1697" i="2"/>
  <c r="V1697" i="2"/>
  <c r="U1697" i="2"/>
  <c r="T1697" i="2"/>
  <c r="S1697" i="2"/>
  <c r="R1697" i="2"/>
  <c r="Q1697" i="2"/>
  <c r="P1697" i="2"/>
  <c r="O1697" i="2"/>
  <c r="N1697" i="2"/>
  <c r="M1697" i="2"/>
  <c r="L1697" i="2"/>
  <c r="K1697" i="2"/>
  <c r="J1697" i="2"/>
  <c r="I1697" i="2"/>
  <c r="H1697" i="2"/>
  <c r="G1697" i="2"/>
  <c r="F1697" i="2"/>
  <c r="AB1691" i="2"/>
  <c r="AA1691" i="2"/>
  <c r="Z1691" i="2"/>
  <c r="Y1691" i="2"/>
  <c r="X1691" i="2"/>
  <c r="W1691" i="2"/>
  <c r="V1691" i="2"/>
  <c r="U1691" i="2"/>
  <c r="T1691" i="2"/>
  <c r="S1691" i="2"/>
  <c r="R1691" i="2"/>
  <c r="Q1691" i="2"/>
  <c r="P1691" i="2"/>
  <c r="O1691" i="2"/>
  <c r="N1691" i="2"/>
  <c r="M1691" i="2"/>
  <c r="L1691" i="2"/>
  <c r="K1691" i="2"/>
  <c r="J1691" i="2"/>
  <c r="I1691" i="2"/>
  <c r="H1691" i="2"/>
  <c r="G1691" i="2"/>
  <c r="F1691" i="2"/>
  <c r="AB1690" i="2"/>
  <c r="AA1690" i="2"/>
  <c r="Z1690" i="2"/>
  <c r="Y1690" i="2"/>
  <c r="X1690" i="2"/>
  <c r="W1690" i="2"/>
  <c r="V1690" i="2"/>
  <c r="U1690" i="2"/>
  <c r="T1690" i="2"/>
  <c r="S1690" i="2"/>
  <c r="R1690" i="2"/>
  <c r="Q1690" i="2"/>
  <c r="P1690" i="2"/>
  <c r="O1690" i="2"/>
  <c r="N1690" i="2"/>
  <c r="M1690" i="2"/>
  <c r="L1690" i="2"/>
  <c r="K1690" i="2"/>
  <c r="J1690" i="2"/>
  <c r="I1690" i="2"/>
  <c r="H1690" i="2"/>
  <c r="G1690" i="2"/>
  <c r="F1690" i="2"/>
  <c r="AB1677" i="2"/>
  <c r="AA1677" i="2"/>
  <c r="Z1677" i="2"/>
  <c r="Y1677" i="2"/>
  <c r="X1677" i="2"/>
  <c r="W1677" i="2"/>
  <c r="V1677" i="2"/>
  <c r="U1677" i="2"/>
  <c r="T1677" i="2"/>
  <c r="S1677" i="2"/>
  <c r="R1677" i="2"/>
  <c r="Q1677" i="2"/>
  <c r="P1677" i="2"/>
  <c r="O1677" i="2"/>
  <c r="N1677" i="2"/>
  <c r="M1677" i="2"/>
  <c r="L1677" i="2"/>
  <c r="K1677" i="2"/>
  <c r="J1677" i="2"/>
  <c r="I1677" i="2"/>
  <c r="H1677" i="2"/>
  <c r="G1677" i="2"/>
  <c r="F1677" i="2"/>
  <c r="AB1675" i="2"/>
  <c r="AA1675" i="2"/>
  <c r="Z1675" i="2"/>
  <c r="Y1675" i="2"/>
  <c r="X1675" i="2"/>
  <c r="W1675" i="2"/>
  <c r="V1675" i="2"/>
  <c r="U1675" i="2"/>
  <c r="T1675" i="2"/>
  <c r="S1675" i="2"/>
  <c r="R1675" i="2"/>
  <c r="Q1675" i="2"/>
  <c r="P1675" i="2"/>
  <c r="O1675" i="2"/>
  <c r="N1675" i="2"/>
  <c r="M1675" i="2"/>
  <c r="L1675" i="2"/>
  <c r="K1675" i="2"/>
  <c r="J1675" i="2"/>
  <c r="I1675" i="2"/>
  <c r="H1675" i="2"/>
  <c r="G1675" i="2"/>
  <c r="F1675" i="2"/>
  <c r="AB1669" i="2"/>
  <c r="AA1669" i="2"/>
  <c r="Z1669" i="2"/>
  <c r="Y1669" i="2"/>
  <c r="X1669" i="2"/>
  <c r="W1669" i="2"/>
  <c r="V1669" i="2"/>
  <c r="U1669" i="2"/>
  <c r="T1669" i="2"/>
  <c r="S1669" i="2"/>
  <c r="R1669" i="2"/>
  <c r="Q1669" i="2"/>
  <c r="P1669" i="2"/>
  <c r="O1669" i="2"/>
  <c r="N1669" i="2"/>
  <c r="M1669" i="2"/>
  <c r="L1669" i="2"/>
  <c r="K1669" i="2"/>
  <c r="J1669" i="2"/>
  <c r="I1669" i="2"/>
  <c r="H1669" i="2"/>
  <c r="G1669" i="2"/>
  <c r="F1669" i="2"/>
  <c r="E1669" i="2"/>
  <c r="AB1668" i="2"/>
  <c r="AA1668" i="2"/>
  <c r="Z1668" i="2"/>
  <c r="Y1668" i="2"/>
  <c r="X1668" i="2"/>
  <c r="W1668" i="2"/>
  <c r="V1668" i="2"/>
  <c r="U1668" i="2"/>
  <c r="T1668" i="2"/>
  <c r="S1668" i="2"/>
  <c r="R1668" i="2"/>
  <c r="Q1668" i="2"/>
  <c r="P1668" i="2"/>
  <c r="O1668" i="2"/>
  <c r="N1668" i="2"/>
  <c r="M1668" i="2"/>
  <c r="L1668" i="2"/>
  <c r="K1668" i="2"/>
  <c r="J1668" i="2"/>
  <c r="I1668" i="2"/>
  <c r="H1668" i="2"/>
  <c r="G1668" i="2"/>
  <c r="F1668" i="2"/>
  <c r="E1668" i="2"/>
  <c r="AB1662" i="2"/>
  <c r="AA1662" i="2"/>
  <c r="Z1662" i="2"/>
  <c r="Y1662" i="2"/>
  <c r="X1662" i="2"/>
  <c r="W1662" i="2"/>
  <c r="V1662" i="2"/>
  <c r="U1662" i="2"/>
  <c r="T1662" i="2"/>
  <c r="S1662" i="2"/>
  <c r="R1662" i="2"/>
  <c r="Q1662" i="2"/>
  <c r="P1662" i="2"/>
  <c r="O1662" i="2"/>
  <c r="N1662" i="2"/>
  <c r="M1662" i="2"/>
  <c r="L1662" i="2"/>
  <c r="K1662" i="2"/>
  <c r="J1662" i="2"/>
  <c r="I1662" i="2"/>
  <c r="H1662" i="2"/>
  <c r="G1662" i="2"/>
  <c r="F1662" i="2"/>
  <c r="E1662" i="2"/>
  <c r="AB1661" i="2"/>
  <c r="AA1661" i="2"/>
  <c r="Z1661" i="2"/>
  <c r="Y1661" i="2"/>
  <c r="X1661" i="2"/>
  <c r="W1661" i="2"/>
  <c r="V1661" i="2"/>
  <c r="U1661" i="2"/>
  <c r="T1661" i="2"/>
  <c r="S1661" i="2"/>
  <c r="R1661" i="2"/>
  <c r="Q1661" i="2"/>
  <c r="P1661" i="2"/>
  <c r="O1661" i="2"/>
  <c r="N1661" i="2"/>
  <c r="M1661" i="2"/>
  <c r="L1661" i="2"/>
  <c r="K1661" i="2"/>
  <c r="J1661" i="2"/>
  <c r="I1661" i="2"/>
  <c r="H1661" i="2"/>
  <c r="G1661" i="2"/>
  <c r="F1661" i="2"/>
  <c r="E1661" i="2"/>
  <c r="AB1655" i="2"/>
  <c r="AA1655" i="2"/>
  <c r="Z1655" i="2"/>
  <c r="Y1655" i="2"/>
  <c r="X1655" i="2"/>
  <c r="W1655" i="2"/>
  <c r="V1655" i="2"/>
  <c r="U1655" i="2"/>
  <c r="T1655" i="2"/>
  <c r="S1655" i="2"/>
  <c r="R1655" i="2"/>
  <c r="Q1655" i="2"/>
  <c r="P1655" i="2"/>
  <c r="O1655" i="2"/>
  <c r="N1655" i="2"/>
  <c r="M1655" i="2"/>
  <c r="L1655" i="2"/>
  <c r="K1655" i="2"/>
  <c r="J1655" i="2"/>
  <c r="I1655" i="2"/>
  <c r="H1655" i="2"/>
  <c r="G1655" i="2"/>
  <c r="F1655" i="2"/>
  <c r="E1655" i="2"/>
  <c r="AB1654" i="2"/>
  <c r="AA1654" i="2"/>
  <c r="Z1654" i="2"/>
  <c r="Y1654" i="2"/>
  <c r="X1654" i="2"/>
  <c r="W1654" i="2"/>
  <c r="V1654" i="2"/>
  <c r="U1654" i="2"/>
  <c r="T1654" i="2"/>
  <c r="S1654" i="2"/>
  <c r="R1654" i="2"/>
  <c r="Q1654" i="2"/>
  <c r="P1654" i="2"/>
  <c r="O1654" i="2"/>
  <c r="N1654" i="2"/>
  <c r="M1654" i="2"/>
  <c r="L1654" i="2"/>
  <c r="K1654" i="2"/>
  <c r="J1654" i="2"/>
  <c r="I1654" i="2"/>
  <c r="H1654" i="2"/>
  <c r="G1654" i="2"/>
  <c r="F1654" i="2"/>
  <c r="E1654" i="2"/>
  <c r="AB1648" i="2"/>
  <c r="AA1648" i="2"/>
  <c r="Z1648" i="2"/>
  <c r="Y1648" i="2"/>
  <c r="X1648" i="2"/>
  <c r="W1648" i="2"/>
  <c r="V1648" i="2"/>
  <c r="U1648" i="2"/>
  <c r="T1648" i="2"/>
  <c r="S1648" i="2"/>
  <c r="R1648" i="2"/>
  <c r="Q1648" i="2"/>
  <c r="P1648" i="2"/>
  <c r="O1648" i="2"/>
  <c r="N1648" i="2"/>
  <c r="M1648" i="2"/>
  <c r="L1648" i="2"/>
  <c r="K1648" i="2"/>
  <c r="J1648" i="2"/>
  <c r="I1648" i="2"/>
  <c r="H1648" i="2"/>
  <c r="G1648" i="2"/>
  <c r="F1648" i="2"/>
  <c r="E1648" i="2"/>
  <c r="AB1647" i="2"/>
  <c r="AA1647" i="2"/>
  <c r="Z1647" i="2"/>
  <c r="Y1647" i="2"/>
  <c r="X1647" i="2"/>
  <c r="W1647" i="2"/>
  <c r="V1647" i="2"/>
  <c r="U1647" i="2"/>
  <c r="T1647" i="2"/>
  <c r="S1647" i="2"/>
  <c r="R1647" i="2"/>
  <c r="Q1647" i="2"/>
  <c r="P1647" i="2"/>
  <c r="O1647" i="2"/>
  <c r="N1647" i="2"/>
  <c r="M1647" i="2"/>
  <c r="L1647" i="2"/>
  <c r="K1647" i="2"/>
  <c r="J1647" i="2"/>
  <c r="I1647" i="2"/>
  <c r="H1647" i="2"/>
  <c r="G1647" i="2"/>
  <c r="F1647" i="2"/>
  <c r="E1647" i="2"/>
  <c r="AB1641" i="2"/>
  <c r="AA1641" i="2"/>
  <c r="Z1641" i="2"/>
  <c r="Y1641" i="2"/>
  <c r="X1641" i="2"/>
  <c r="W1641" i="2"/>
  <c r="V1641" i="2"/>
  <c r="U1641" i="2"/>
  <c r="T1641" i="2"/>
  <c r="S1641" i="2"/>
  <c r="R1641" i="2"/>
  <c r="Q1641" i="2"/>
  <c r="P1641" i="2"/>
  <c r="O1641" i="2"/>
  <c r="N1641" i="2"/>
  <c r="M1641" i="2"/>
  <c r="L1641" i="2"/>
  <c r="K1641" i="2"/>
  <c r="J1641" i="2"/>
  <c r="I1641" i="2"/>
  <c r="H1641" i="2"/>
  <c r="G1641" i="2"/>
  <c r="F1641" i="2"/>
  <c r="E1641" i="2"/>
  <c r="AB1640" i="2"/>
  <c r="AA1640" i="2"/>
  <c r="Z1640" i="2"/>
  <c r="Y1640" i="2"/>
  <c r="X1640" i="2"/>
  <c r="W1640" i="2"/>
  <c r="V1640" i="2"/>
  <c r="U1640" i="2"/>
  <c r="T1640" i="2"/>
  <c r="S1640" i="2"/>
  <c r="R1640" i="2"/>
  <c r="Q1640" i="2"/>
  <c r="P1640" i="2"/>
  <c r="O1640" i="2"/>
  <c r="N1640" i="2"/>
  <c r="M1640" i="2"/>
  <c r="L1640" i="2"/>
  <c r="K1640" i="2"/>
  <c r="J1640" i="2"/>
  <c r="I1640" i="2"/>
  <c r="H1640" i="2"/>
  <c r="G1640" i="2"/>
  <c r="F1640" i="2"/>
  <c r="E1640" i="2"/>
  <c r="AB1634" i="2"/>
  <c r="AA1634" i="2"/>
  <c r="Z1634" i="2"/>
  <c r="Y1634" i="2"/>
  <c r="X1634" i="2"/>
  <c r="W1634" i="2"/>
  <c r="V1634" i="2"/>
  <c r="U1634" i="2"/>
  <c r="T1634" i="2"/>
  <c r="S1634" i="2"/>
  <c r="R1634" i="2"/>
  <c r="Q1634" i="2"/>
  <c r="P1634" i="2"/>
  <c r="O1634" i="2"/>
  <c r="N1634" i="2"/>
  <c r="M1634" i="2"/>
  <c r="L1634" i="2"/>
  <c r="K1634" i="2"/>
  <c r="J1634" i="2"/>
  <c r="I1634" i="2"/>
  <c r="H1634" i="2"/>
  <c r="G1634" i="2"/>
  <c r="F1634" i="2"/>
  <c r="E1634" i="2"/>
  <c r="AB1633" i="2"/>
  <c r="AA1633" i="2"/>
  <c r="Z1633" i="2"/>
  <c r="Y1633" i="2"/>
  <c r="X1633" i="2"/>
  <c r="W1633" i="2"/>
  <c r="V1633" i="2"/>
  <c r="U1633" i="2"/>
  <c r="T1633" i="2"/>
  <c r="S1633" i="2"/>
  <c r="R1633" i="2"/>
  <c r="Q1633" i="2"/>
  <c r="P1633" i="2"/>
  <c r="O1633" i="2"/>
  <c r="N1633" i="2"/>
  <c r="M1633" i="2"/>
  <c r="L1633" i="2"/>
  <c r="K1633" i="2"/>
  <c r="J1633" i="2"/>
  <c r="I1633" i="2"/>
  <c r="H1633" i="2"/>
  <c r="G1633" i="2"/>
  <c r="F1633" i="2"/>
  <c r="E1633" i="2"/>
  <c r="AB1627" i="2"/>
  <c r="AA1627" i="2"/>
  <c r="Z1627" i="2"/>
  <c r="Y1627" i="2"/>
  <c r="X1627" i="2"/>
  <c r="W1627" i="2"/>
  <c r="V1627" i="2"/>
  <c r="U1627" i="2"/>
  <c r="T1627" i="2"/>
  <c r="S1627" i="2"/>
  <c r="R1627" i="2"/>
  <c r="Q1627" i="2"/>
  <c r="P1627" i="2"/>
  <c r="O1627" i="2"/>
  <c r="N1627" i="2"/>
  <c r="M1627" i="2"/>
  <c r="L1627" i="2"/>
  <c r="K1627" i="2"/>
  <c r="J1627" i="2"/>
  <c r="I1627" i="2"/>
  <c r="H1627" i="2"/>
  <c r="G1627" i="2"/>
  <c r="F1627" i="2"/>
  <c r="E1627" i="2"/>
  <c r="AB1626" i="2"/>
  <c r="AA1626" i="2"/>
  <c r="Z1626" i="2"/>
  <c r="Y1626" i="2"/>
  <c r="X1626" i="2"/>
  <c r="W1626" i="2"/>
  <c r="V1626" i="2"/>
  <c r="U1626" i="2"/>
  <c r="T1626" i="2"/>
  <c r="S1626" i="2"/>
  <c r="R1626" i="2"/>
  <c r="Q1626" i="2"/>
  <c r="P1626" i="2"/>
  <c r="O1626" i="2"/>
  <c r="N1626" i="2"/>
  <c r="M1626" i="2"/>
  <c r="L1626" i="2"/>
  <c r="K1626" i="2"/>
  <c r="J1626" i="2"/>
  <c r="I1626" i="2"/>
  <c r="H1626" i="2"/>
  <c r="G1626" i="2"/>
  <c r="F1626" i="2"/>
  <c r="E1626" i="2"/>
  <c r="AB1620" i="2"/>
  <c r="AA1620" i="2"/>
  <c r="Z1620" i="2"/>
  <c r="Y1620" i="2"/>
  <c r="X1620" i="2"/>
  <c r="W1620" i="2"/>
  <c r="V1620" i="2"/>
  <c r="U1620" i="2"/>
  <c r="T1620" i="2"/>
  <c r="S1620" i="2"/>
  <c r="R1620" i="2"/>
  <c r="Q1620" i="2"/>
  <c r="P1620" i="2"/>
  <c r="O1620" i="2"/>
  <c r="N1620" i="2"/>
  <c r="M1620" i="2"/>
  <c r="L1620" i="2"/>
  <c r="K1620" i="2"/>
  <c r="J1620" i="2"/>
  <c r="I1620" i="2"/>
  <c r="H1620" i="2"/>
  <c r="G1620" i="2"/>
  <c r="F1620" i="2"/>
  <c r="AB1619" i="2"/>
  <c r="AA1619" i="2"/>
  <c r="Z1619" i="2"/>
  <c r="Y1619" i="2"/>
  <c r="X1619" i="2"/>
  <c r="W1619" i="2"/>
  <c r="V1619" i="2"/>
  <c r="U1619" i="2"/>
  <c r="T1619" i="2"/>
  <c r="S1619" i="2"/>
  <c r="R1619" i="2"/>
  <c r="Q1619" i="2"/>
  <c r="P1619" i="2"/>
  <c r="O1619" i="2"/>
  <c r="N1619" i="2"/>
  <c r="M1619" i="2"/>
  <c r="L1619" i="2"/>
  <c r="K1619" i="2"/>
  <c r="J1619" i="2"/>
  <c r="I1619" i="2"/>
  <c r="H1619" i="2"/>
  <c r="G1619" i="2"/>
  <c r="F1619" i="2"/>
  <c r="AB1563" i="2"/>
  <c r="AA1563" i="2"/>
  <c r="Z1563" i="2"/>
  <c r="Y1563" i="2"/>
  <c r="X1563" i="2"/>
  <c r="W1563" i="2"/>
  <c r="V1563" i="2"/>
  <c r="U1563" i="2"/>
  <c r="T1563" i="2"/>
  <c r="S1563" i="2"/>
  <c r="R1563" i="2"/>
  <c r="Q1563" i="2"/>
  <c r="P1563" i="2"/>
  <c r="O1563" i="2"/>
  <c r="N1563" i="2"/>
  <c r="M1563" i="2"/>
  <c r="L1563" i="2"/>
  <c r="K1563" i="2"/>
  <c r="J1563" i="2"/>
  <c r="I1563" i="2"/>
  <c r="H1563" i="2"/>
  <c r="G1563" i="2"/>
  <c r="F1563" i="2"/>
  <c r="AB1561" i="2"/>
  <c r="AA1561" i="2"/>
  <c r="Z1561" i="2"/>
  <c r="Y1561" i="2"/>
  <c r="X1561" i="2"/>
  <c r="W1561" i="2"/>
  <c r="V1561" i="2"/>
  <c r="U1561" i="2"/>
  <c r="T1561" i="2"/>
  <c r="S1561" i="2"/>
  <c r="R1561" i="2"/>
  <c r="Q1561" i="2"/>
  <c r="P1561" i="2"/>
  <c r="O1561" i="2"/>
  <c r="N1561" i="2"/>
  <c r="M1561" i="2"/>
  <c r="L1561" i="2"/>
  <c r="K1561" i="2"/>
  <c r="J1561" i="2"/>
  <c r="I1561" i="2"/>
  <c r="H1561" i="2"/>
  <c r="G1561" i="2"/>
  <c r="F1561" i="2"/>
  <c r="AB1597" i="2"/>
  <c r="AA1597" i="2"/>
  <c r="Z1597" i="2"/>
  <c r="Y1597" i="2"/>
  <c r="X1597" i="2"/>
  <c r="W1597" i="2"/>
  <c r="V1597" i="2"/>
  <c r="U1597" i="2"/>
  <c r="T1597" i="2"/>
  <c r="S1597" i="2"/>
  <c r="R1597" i="2"/>
  <c r="Q1597" i="2"/>
  <c r="P1597" i="2"/>
  <c r="O1597" i="2"/>
  <c r="N1597" i="2"/>
  <c r="M1597" i="2"/>
  <c r="L1597" i="2"/>
  <c r="K1597" i="2"/>
  <c r="J1597" i="2"/>
  <c r="I1597" i="2"/>
  <c r="H1597" i="2"/>
  <c r="G1597" i="2"/>
  <c r="F1597" i="2"/>
  <c r="E1597" i="2"/>
  <c r="AB1596" i="2"/>
  <c r="AA1596" i="2"/>
  <c r="Z1596" i="2"/>
  <c r="Y1596" i="2"/>
  <c r="X1596" i="2"/>
  <c r="W1596" i="2"/>
  <c r="V1596" i="2"/>
  <c r="U1596" i="2"/>
  <c r="T1596" i="2"/>
  <c r="S1596" i="2"/>
  <c r="R1596" i="2"/>
  <c r="Q1596" i="2"/>
  <c r="P1596" i="2"/>
  <c r="O1596" i="2"/>
  <c r="N1596" i="2"/>
  <c r="M1596" i="2"/>
  <c r="L1596" i="2"/>
  <c r="K1596" i="2"/>
  <c r="J1596" i="2"/>
  <c r="I1596" i="2"/>
  <c r="H1596" i="2"/>
  <c r="G1596" i="2"/>
  <c r="F1596" i="2"/>
  <c r="E1596" i="2"/>
  <c r="AB1590" i="2"/>
  <c r="AA1590" i="2"/>
  <c r="Z1590" i="2"/>
  <c r="Y1590" i="2"/>
  <c r="X1590" i="2"/>
  <c r="W1590" i="2"/>
  <c r="V1590" i="2"/>
  <c r="U1590" i="2"/>
  <c r="T1590" i="2"/>
  <c r="S1590" i="2"/>
  <c r="R1590" i="2"/>
  <c r="Q1590" i="2"/>
  <c r="P1590" i="2"/>
  <c r="O1590" i="2"/>
  <c r="N1590" i="2"/>
  <c r="M1590" i="2"/>
  <c r="L1590" i="2"/>
  <c r="K1590" i="2"/>
  <c r="J1590" i="2"/>
  <c r="I1590" i="2"/>
  <c r="H1590" i="2"/>
  <c r="G1590" i="2"/>
  <c r="F1590" i="2"/>
  <c r="E1590" i="2"/>
  <c r="AB1589" i="2"/>
  <c r="AA1589" i="2"/>
  <c r="Z1589" i="2"/>
  <c r="Y1589" i="2"/>
  <c r="X1589" i="2"/>
  <c r="W1589" i="2"/>
  <c r="V1589" i="2"/>
  <c r="U1589" i="2"/>
  <c r="T1589" i="2"/>
  <c r="S1589" i="2"/>
  <c r="R1589" i="2"/>
  <c r="Q1589" i="2"/>
  <c r="P1589" i="2"/>
  <c r="O1589" i="2"/>
  <c r="N1589" i="2"/>
  <c r="M1589" i="2"/>
  <c r="L1589" i="2"/>
  <c r="K1589" i="2"/>
  <c r="J1589" i="2"/>
  <c r="I1589" i="2"/>
  <c r="H1589" i="2"/>
  <c r="G1589" i="2"/>
  <c r="F1589" i="2"/>
  <c r="E1589" i="2"/>
  <c r="AB1555" i="2"/>
  <c r="AA1555" i="2"/>
  <c r="Z1555" i="2"/>
  <c r="Y1555" i="2"/>
  <c r="X1555" i="2"/>
  <c r="W1555" i="2"/>
  <c r="V1555" i="2"/>
  <c r="U1555" i="2"/>
  <c r="T1555" i="2"/>
  <c r="S1555" i="2"/>
  <c r="R1555" i="2"/>
  <c r="Q1555" i="2"/>
  <c r="P1555" i="2"/>
  <c r="O1555" i="2"/>
  <c r="N1555" i="2"/>
  <c r="M1555" i="2"/>
  <c r="L1555" i="2"/>
  <c r="K1555" i="2"/>
  <c r="J1555" i="2"/>
  <c r="I1555" i="2"/>
  <c r="H1555" i="2"/>
  <c r="G1555" i="2"/>
  <c r="F1555" i="2"/>
  <c r="E1555" i="2"/>
  <c r="AB1554" i="2"/>
  <c r="AA1554" i="2"/>
  <c r="Z1554" i="2"/>
  <c r="Y1554" i="2"/>
  <c r="X1554" i="2"/>
  <c r="W1554" i="2"/>
  <c r="V1554" i="2"/>
  <c r="U1554" i="2"/>
  <c r="T1554" i="2"/>
  <c r="S1554" i="2"/>
  <c r="R1554" i="2"/>
  <c r="Q1554" i="2"/>
  <c r="P1554" i="2"/>
  <c r="O1554" i="2"/>
  <c r="N1554" i="2"/>
  <c r="M1554" i="2"/>
  <c r="L1554" i="2"/>
  <c r="K1554" i="2"/>
  <c r="J1554" i="2"/>
  <c r="I1554" i="2"/>
  <c r="H1554" i="2"/>
  <c r="G1554" i="2"/>
  <c r="F1554" i="2"/>
  <c r="E1554" i="2"/>
  <c r="AB1548" i="2"/>
  <c r="AA1548" i="2"/>
  <c r="Z1548" i="2"/>
  <c r="Y1548" i="2"/>
  <c r="X1548" i="2"/>
  <c r="W1548" i="2"/>
  <c r="V1548" i="2"/>
  <c r="U1548" i="2"/>
  <c r="T1548" i="2"/>
  <c r="S1548" i="2"/>
  <c r="R1548" i="2"/>
  <c r="Q1548" i="2"/>
  <c r="P1548" i="2"/>
  <c r="O1548" i="2"/>
  <c r="N1548" i="2"/>
  <c r="M1548" i="2"/>
  <c r="L1548" i="2"/>
  <c r="K1548" i="2"/>
  <c r="J1548" i="2"/>
  <c r="I1548" i="2"/>
  <c r="H1548" i="2"/>
  <c r="G1548" i="2"/>
  <c r="F1548" i="2"/>
  <c r="E1548" i="2"/>
  <c r="AB1547" i="2"/>
  <c r="AA1547" i="2"/>
  <c r="Z1547" i="2"/>
  <c r="Y1547" i="2"/>
  <c r="X1547" i="2"/>
  <c r="W1547" i="2"/>
  <c r="V1547" i="2"/>
  <c r="U1547" i="2"/>
  <c r="T1547" i="2"/>
  <c r="S1547" i="2"/>
  <c r="R1547" i="2"/>
  <c r="Q1547" i="2"/>
  <c r="P1547" i="2"/>
  <c r="O1547" i="2"/>
  <c r="N1547" i="2"/>
  <c r="M1547" i="2"/>
  <c r="L1547" i="2"/>
  <c r="K1547" i="2"/>
  <c r="J1547" i="2"/>
  <c r="I1547" i="2"/>
  <c r="H1547" i="2"/>
  <c r="G1547" i="2"/>
  <c r="F1547" i="2"/>
  <c r="E1547" i="2"/>
  <c r="AB1541" i="2"/>
  <c r="AA1541" i="2"/>
  <c r="Z1541" i="2"/>
  <c r="Y1541" i="2"/>
  <c r="X1541" i="2"/>
  <c r="W1541" i="2"/>
  <c r="V1541" i="2"/>
  <c r="U1541" i="2"/>
  <c r="T1541" i="2"/>
  <c r="S1541" i="2"/>
  <c r="R1541" i="2"/>
  <c r="Q1541" i="2"/>
  <c r="P1541" i="2"/>
  <c r="O1541" i="2"/>
  <c r="N1541" i="2"/>
  <c r="M1541" i="2"/>
  <c r="L1541" i="2"/>
  <c r="K1541" i="2"/>
  <c r="J1541" i="2"/>
  <c r="I1541" i="2"/>
  <c r="H1541" i="2"/>
  <c r="G1541" i="2"/>
  <c r="F1541" i="2"/>
  <c r="E1541" i="2"/>
  <c r="AB1540" i="2"/>
  <c r="AA1540" i="2"/>
  <c r="Z1540" i="2"/>
  <c r="Y1540" i="2"/>
  <c r="X1540" i="2"/>
  <c r="W1540" i="2"/>
  <c r="V1540" i="2"/>
  <c r="U1540" i="2"/>
  <c r="T1540" i="2"/>
  <c r="S1540" i="2"/>
  <c r="R1540" i="2"/>
  <c r="Q1540" i="2"/>
  <c r="P1540" i="2"/>
  <c r="O1540" i="2"/>
  <c r="N1540" i="2"/>
  <c r="M1540" i="2"/>
  <c r="L1540" i="2"/>
  <c r="K1540" i="2"/>
  <c r="J1540" i="2"/>
  <c r="I1540" i="2"/>
  <c r="H1540" i="2"/>
  <c r="G1540" i="2"/>
  <c r="F1540" i="2"/>
  <c r="E1540" i="2"/>
  <c r="AB1534" i="2"/>
  <c r="AA1534" i="2"/>
  <c r="Z1534" i="2"/>
  <c r="Y1534" i="2"/>
  <c r="X1534" i="2"/>
  <c r="W1534" i="2"/>
  <c r="V1534" i="2"/>
  <c r="U1534" i="2"/>
  <c r="T1534" i="2"/>
  <c r="S1534" i="2"/>
  <c r="R1534" i="2"/>
  <c r="Q1534" i="2"/>
  <c r="P1534" i="2"/>
  <c r="O1534" i="2"/>
  <c r="N1534" i="2"/>
  <c r="M1534" i="2"/>
  <c r="L1534" i="2"/>
  <c r="K1534" i="2"/>
  <c r="J1534" i="2"/>
  <c r="I1534" i="2"/>
  <c r="H1534" i="2"/>
  <c r="G1534" i="2"/>
  <c r="F1534" i="2"/>
  <c r="E1534" i="2"/>
  <c r="AB1533" i="2"/>
  <c r="AA1533" i="2"/>
  <c r="Z1533" i="2"/>
  <c r="Y1533" i="2"/>
  <c r="X1533" i="2"/>
  <c r="W1533" i="2"/>
  <c r="V1533" i="2"/>
  <c r="U1533" i="2"/>
  <c r="T1533" i="2"/>
  <c r="S1533" i="2"/>
  <c r="R1533" i="2"/>
  <c r="Q1533" i="2"/>
  <c r="P1533" i="2"/>
  <c r="O1533" i="2"/>
  <c r="N1533" i="2"/>
  <c r="M1533" i="2"/>
  <c r="L1533" i="2"/>
  <c r="K1533" i="2"/>
  <c r="J1533" i="2"/>
  <c r="I1533" i="2"/>
  <c r="H1533" i="2"/>
  <c r="G1533" i="2"/>
  <c r="F1533" i="2"/>
  <c r="E1533" i="2"/>
  <c r="AB1527" i="2"/>
  <c r="AA1527" i="2"/>
  <c r="Z1527" i="2"/>
  <c r="Y1527" i="2"/>
  <c r="X1527" i="2"/>
  <c r="W1527" i="2"/>
  <c r="V1527" i="2"/>
  <c r="U1527" i="2"/>
  <c r="T1527" i="2"/>
  <c r="S1527" i="2"/>
  <c r="R1527" i="2"/>
  <c r="Q1527" i="2"/>
  <c r="P1527" i="2"/>
  <c r="O1527" i="2"/>
  <c r="N1527" i="2"/>
  <c r="M1527" i="2"/>
  <c r="L1527" i="2"/>
  <c r="K1527" i="2"/>
  <c r="J1527" i="2"/>
  <c r="I1527" i="2"/>
  <c r="H1527" i="2"/>
  <c r="G1527" i="2"/>
  <c r="F1527" i="2"/>
  <c r="E1527" i="2"/>
  <c r="AB1526" i="2"/>
  <c r="AA1526" i="2"/>
  <c r="Z1526" i="2"/>
  <c r="Y1526" i="2"/>
  <c r="X1526" i="2"/>
  <c r="W1526" i="2"/>
  <c r="V1526" i="2"/>
  <c r="U1526" i="2"/>
  <c r="T1526" i="2"/>
  <c r="S1526" i="2"/>
  <c r="R1526" i="2"/>
  <c r="Q1526" i="2"/>
  <c r="P1526" i="2"/>
  <c r="O1526" i="2"/>
  <c r="N1526" i="2"/>
  <c r="M1526" i="2"/>
  <c r="L1526" i="2"/>
  <c r="K1526" i="2"/>
  <c r="J1526" i="2"/>
  <c r="I1526" i="2"/>
  <c r="H1526" i="2"/>
  <c r="G1526" i="2"/>
  <c r="F1526" i="2"/>
  <c r="E1526" i="2"/>
  <c r="AB1520" i="2"/>
  <c r="AA1520" i="2"/>
  <c r="Z1520" i="2"/>
  <c r="Y1520" i="2"/>
  <c r="X1520" i="2"/>
  <c r="W1520" i="2"/>
  <c r="V1520" i="2"/>
  <c r="U1520" i="2"/>
  <c r="T1520" i="2"/>
  <c r="S1520" i="2"/>
  <c r="R1520" i="2"/>
  <c r="Q1520" i="2"/>
  <c r="P1520" i="2"/>
  <c r="O1520" i="2"/>
  <c r="N1520" i="2"/>
  <c r="M1520" i="2"/>
  <c r="L1520" i="2"/>
  <c r="K1520" i="2"/>
  <c r="J1520" i="2"/>
  <c r="I1520" i="2"/>
  <c r="H1520" i="2"/>
  <c r="G1520" i="2"/>
  <c r="F1520" i="2"/>
  <c r="E1520" i="2"/>
  <c r="AB1519" i="2"/>
  <c r="AA1519" i="2"/>
  <c r="Z1519" i="2"/>
  <c r="Y1519" i="2"/>
  <c r="X1519" i="2"/>
  <c r="W1519" i="2"/>
  <c r="V1519" i="2"/>
  <c r="U1519" i="2"/>
  <c r="T1519" i="2"/>
  <c r="S1519" i="2"/>
  <c r="R1519" i="2"/>
  <c r="Q1519" i="2"/>
  <c r="P1519" i="2"/>
  <c r="O1519" i="2"/>
  <c r="N1519" i="2"/>
  <c r="M1519" i="2"/>
  <c r="L1519" i="2"/>
  <c r="K1519" i="2"/>
  <c r="J1519" i="2"/>
  <c r="I1519" i="2"/>
  <c r="H1519" i="2"/>
  <c r="G1519" i="2"/>
  <c r="F1519" i="2"/>
  <c r="E1519" i="2"/>
  <c r="AB1513" i="2"/>
  <c r="AA1513" i="2"/>
  <c r="Z1513" i="2"/>
  <c r="Y1513" i="2"/>
  <c r="X1513" i="2"/>
  <c r="W1513" i="2"/>
  <c r="V1513" i="2"/>
  <c r="U1513" i="2"/>
  <c r="T1513" i="2"/>
  <c r="S1513" i="2"/>
  <c r="R1513" i="2"/>
  <c r="Q1513" i="2"/>
  <c r="P1513" i="2"/>
  <c r="O1513" i="2"/>
  <c r="N1513" i="2"/>
  <c r="M1513" i="2"/>
  <c r="L1513" i="2"/>
  <c r="K1513" i="2"/>
  <c r="J1513" i="2"/>
  <c r="I1513" i="2"/>
  <c r="H1513" i="2"/>
  <c r="G1513" i="2"/>
  <c r="F1513" i="2"/>
  <c r="E1513" i="2"/>
  <c r="AB1512" i="2"/>
  <c r="AA1512" i="2"/>
  <c r="Z1512" i="2"/>
  <c r="Y1512" i="2"/>
  <c r="X1512" i="2"/>
  <c r="W1512" i="2"/>
  <c r="V1512" i="2"/>
  <c r="U1512" i="2"/>
  <c r="T1512" i="2"/>
  <c r="S1512" i="2"/>
  <c r="R1512" i="2"/>
  <c r="Q1512" i="2"/>
  <c r="P1512" i="2"/>
  <c r="O1512" i="2"/>
  <c r="N1512" i="2"/>
  <c r="M1512" i="2"/>
  <c r="L1512" i="2"/>
  <c r="K1512" i="2"/>
  <c r="J1512" i="2"/>
  <c r="I1512" i="2"/>
  <c r="H1512" i="2"/>
  <c r="G1512" i="2"/>
  <c r="F1512" i="2"/>
  <c r="E1512" i="2"/>
  <c r="AB1499" i="2"/>
  <c r="AA1499" i="2"/>
  <c r="Z1499" i="2"/>
  <c r="Y1499" i="2"/>
  <c r="X1499" i="2"/>
  <c r="W1499" i="2"/>
  <c r="V1499" i="2"/>
  <c r="U1499" i="2"/>
  <c r="T1499" i="2"/>
  <c r="S1499" i="2"/>
  <c r="R1499" i="2"/>
  <c r="Q1499" i="2"/>
  <c r="P1499" i="2"/>
  <c r="O1499" i="2"/>
  <c r="N1499" i="2"/>
  <c r="M1499" i="2"/>
  <c r="L1499" i="2"/>
  <c r="K1499" i="2"/>
  <c r="J1499" i="2"/>
  <c r="I1499" i="2"/>
  <c r="H1499" i="2"/>
  <c r="G1499" i="2"/>
  <c r="F1499" i="2"/>
  <c r="E1499" i="2"/>
  <c r="AB1498" i="2"/>
  <c r="AA1498" i="2"/>
  <c r="Z1498" i="2"/>
  <c r="Y1498" i="2"/>
  <c r="X1498" i="2"/>
  <c r="W1498" i="2"/>
  <c r="V1498" i="2"/>
  <c r="U1498" i="2"/>
  <c r="T1498" i="2"/>
  <c r="S1498" i="2"/>
  <c r="R1498" i="2"/>
  <c r="Q1498" i="2"/>
  <c r="P1498" i="2"/>
  <c r="O1498" i="2"/>
  <c r="N1498" i="2"/>
  <c r="M1498" i="2"/>
  <c r="L1498" i="2"/>
  <c r="K1498" i="2"/>
  <c r="J1498" i="2"/>
  <c r="I1498" i="2"/>
  <c r="H1498" i="2"/>
  <c r="G1498" i="2"/>
  <c r="F1498" i="2"/>
  <c r="E1498" i="2"/>
  <c r="AB1492" i="2"/>
  <c r="AA1492" i="2"/>
  <c r="Z1492" i="2"/>
  <c r="Y1492" i="2"/>
  <c r="X1492" i="2"/>
  <c r="W1492" i="2"/>
  <c r="V1492" i="2"/>
  <c r="U1492" i="2"/>
  <c r="T1492" i="2"/>
  <c r="S1492" i="2"/>
  <c r="R1492" i="2"/>
  <c r="Q1492" i="2"/>
  <c r="P1492" i="2"/>
  <c r="O1492" i="2"/>
  <c r="N1492" i="2"/>
  <c r="M1492" i="2"/>
  <c r="L1492" i="2"/>
  <c r="K1492" i="2"/>
  <c r="J1492" i="2"/>
  <c r="I1492" i="2"/>
  <c r="H1492" i="2"/>
  <c r="G1492" i="2"/>
  <c r="F1492" i="2"/>
  <c r="AB1491" i="2"/>
  <c r="AA1491" i="2"/>
  <c r="Z1491" i="2"/>
  <c r="Y1491" i="2"/>
  <c r="X1491" i="2"/>
  <c r="W1491" i="2"/>
  <c r="V1491" i="2"/>
  <c r="U1491" i="2"/>
  <c r="T1491" i="2"/>
  <c r="S1491" i="2"/>
  <c r="R1491" i="2"/>
  <c r="Q1491" i="2"/>
  <c r="P1491" i="2"/>
  <c r="O1491" i="2"/>
  <c r="N1491" i="2"/>
  <c r="M1491" i="2"/>
  <c r="L1491" i="2"/>
  <c r="K1491" i="2"/>
  <c r="J1491" i="2"/>
  <c r="I1491" i="2"/>
  <c r="H1491" i="2"/>
  <c r="G1491" i="2"/>
  <c r="F1491" i="2"/>
  <c r="AB1485" i="2"/>
  <c r="AA1485" i="2"/>
  <c r="Z1485" i="2"/>
  <c r="Y1485" i="2"/>
  <c r="X1485" i="2"/>
  <c r="W1485" i="2"/>
  <c r="V1485" i="2"/>
  <c r="U1485" i="2"/>
  <c r="T1485" i="2"/>
  <c r="S1485" i="2"/>
  <c r="R1485" i="2"/>
  <c r="Q1485" i="2"/>
  <c r="P1485" i="2"/>
  <c r="O1485" i="2"/>
  <c r="N1485" i="2"/>
  <c r="M1485" i="2"/>
  <c r="L1485" i="2"/>
  <c r="K1485" i="2"/>
  <c r="J1485" i="2"/>
  <c r="I1485" i="2"/>
  <c r="H1485" i="2"/>
  <c r="G1485" i="2"/>
  <c r="F1485" i="2"/>
  <c r="E1485" i="2"/>
  <c r="AB1484" i="2"/>
  <c r="AA1484" i="2"/>
  <c r="Z1484" i="2"/>
  <c r="Y1484" i="2"/>
  <c r="X1484" i="2"/>
  <c r="W1484" i="2"/>
  <c r="V1484" i="2"/>
  <c r="U1484" i="2"/>
  <c r="T1484" i="2"/>
  <c r="S1484" i="2"/>
  <c r="R1484" i="2"/>
  <c r="Q1484" i="2"/>
  <c r="P1484" i="2"/>
  <c r="O1484" i="2"/>
  <c r="N1484" i="2"/>
  <c r="M1484" i="2"/>
  <c r="L1484" i="2"/>
  <c r="K1484" i="2"/>
  <c r="J1484" i="2"/>
  <c r="I1484" i="2"/>
  <c r="H1484" i="2"/>
  <c r="G1484" i="2"/>
  <c r="F1484" i="2"/>
  <c r="E1484" i="2"/>
  <c r="AB1478" i="2"/>
  <c r="AA1478" i="2"/>
  <c r="Z1478" i="2"/>
  <c r="Y1478" i="2"/>
  <c r="X1478" i="2"/>
  <c r="W1478" i="2"/>
  <c r="V1478" i="2"/>
  <c r="U1478" i="2"/>
  <c r="T1478" i="2"/>
  <c r="S1478" i="2"/>
  <c r="R1478" i="2"/>
  <c r="Q1478" i="2"/>
  <c r="P1478" i="2"/>
  <c r="O1478" i="2"/>
  <c r="N1478" i="2"/>
  <c r="M1478" i="2"/>
  <c r="L1478" i="2"/>
  <c r="K1478" i="2"/>
  <c r="J1478" i="2"/>
  <c r="I1478" i="2"/>
  <c r="H1478" i="2"/>
  <c r="G1478" i="2"/>
  <c r="F1478" i="2"/>
  <c r="AB1477" i="2"/>
  <c r="AA1477" i="2"/>
  <c r="Z1477" i="2"/>
  <c r="Y1477" i="2"/>
  <c r="X1477" i="2"/>
  <c r="W1477" i="2"/>
  <c r="V1477" i="2"/>
  <c r="U1477" i="2"/>
  <c r="T1477" i="2"/>
  <c r="S1477" i="2"/>
  <c r="R1477" i="2"/>
  <c r="Q1477" i="2"/>
  <c r="P1477" i="2"/>
  <c r="O1477" i="2"/>
  <c r="N1477" i="2"/>
  <c r="M1477" i="2"/>
  <c r="L1477" i="2"/>
  <c r="K1477" i="2"/>
  <c r="J1477" i="2"/>
  <c r="I1477" i="2"/>
  <c r="H1477" i="2"/>
  <c r="G1477" i="2"/>
  <c r="F1477" i="2"/>
  <c r="AB1464" i="2"/>
  <c r="AA1464" i="2"/>
  <c r="Z1464" i="2"/>
  <c r="Y1464" i="2"/>
  <c r="X1464" i="2"/>
  <c r="W1464" i="2"/>
  <c r="V1464" i="2"/>
  <c r="U1464" i="2"/>
  <c r="T1464" i="2"/>
  <c r="S1464" i="2"/>
  <c r="R1464" i="2"/>
  <c r="Q1464" i="2"/>
  <c r="P1464" i="2"/>
  <c r="O1464" i="2"/>
  <c r="N1464" i="2"/>
  <c r="M1464" i="2"/>
  <c r="L1464" i="2"/>
  <c r="K1464" i="2"/>
  <c r="J1464" i="2"/>
  <c r="I1464" i="2"/>
  <c r="H1464" i="2"/>
  <c r="G1464" i="2"/>
  <c r="F1464" i="2"/>
  <c r="AB1458" i="2"/>
  <c r="AA1458" i="2"/>
  <c r="Z1458" i="2"/>
  <c r="Y1458" i="2"/>
  <c r="X1458" i="2"/>
  <c r="W1458" i="2"/>
  <c r="V1458" i="2"/>
  <c r="U1458" i="2"/>
  <c r="T1458" i="2"/>
  <c r="S1458" i="2"/>
  <c r="R1458" i="2"/>
  <c r="Q1458" i="2"/>
  <c r="P1458" i="2"/>
  <c r="O1458" i="2"/>
  <c r="N1458" i="2"/>
  <c r="M1458" i="2"/>
  <c r="L1458" i="2"/>
  <c r="K1458" i="2"/>
  <c r="J1458" i="2"/>
  <c r="I1458" i="2"/>
  <c r="H1458" i="2"/>
  <c r="G1458" i="2"/>
  <c r="F1458" i="2"/>
  <c r="E1458" i="2"/>
  <c r="AB1457" i="2"/>
  <c r="AA1457" i="2"/>
  <c r="Z1457" i="2"/>
  <c r="Y1457" i="2"/>
  <c r="X1457" i="2"/>
  <c r="W1457" i="2"/>
  <c r="V1457" i="2"/>
  <c r="U1457" i="2"/>
  <c r="T1457" i="2"/>
  <c r="S1457" i="2"/>
  <c r="R1457" i="2"/>
  <c r="Q1457" i="2"/>
  <c r="P1457" i="2"/>
  <c r="O1457" i="2"/>
  <c r="N1457" i="2"/>
  <c r="M1457" i="2"/>
  <c r="L1457" i="2"/>
  <c r="K1457" i="2"/>
  <c r="J1457" i="2"/>
  <c r="I1457" i="2"/>
  <c r="H1457" i="2"/>
  <c r="G1457" i="2"/>
  <c r="F1457" i="2"/>
  <c r="E1457" i="2"/>
  <c r="AB1451" i="2"/>
  <c r="AA1451" i="2"/>
  <c r="Z1451" i="2"/>
  <c r="Y1451" i="2"/>
  <c r="X1451" i="2"/>
  <c r="W1451" i="2"/>
  <c r="V1451" i="2"/>
  <c r="U1451" i="2"/>
  <c r="T1451" i="2"/>
  <c r="S1451" i="2"/>
  <c r="R1451" i="2"/>
  <c r="Q1451" i="2"/>
  <c r="P1451" i="2"/>
  <c r="O1451" i="2"/>
  <c r="N1451" i="2"/>
  <c r="M1451" i="2"/>
  <c r="L1451" i="2"/>
  <c r="K1451" i="2"/>
  <c r="J1451" i="2"/>
  <c r="I1451" i="2"/>
  <c r="H1451" i="2"/>
  <c r="G1451" i="2"/>
  <c r="F1451" i="2"/>
  <c r="E1451" i="2"/>
  <c r="AB1450" i="2"/>
  <c r="AA1450" i="2"/>
  <c r="Z1450" i="2"/>
  <c r="Y1450" i="2"/>
  <c r="X1450" i="2"/>
  <c r="W1450" i="2"/>
  <c r="V1450" i="2"/>
  <c r="U1450" i="2"/>
  <c r="T1450" i="2"/>
  <c r="S1450" i="2"/>
  <c r="R1450" i="2"/>
  <c r="Q1450" i="2"/>
  <c r="P1450" i="2"/>
  <c r="O1450" i="2"/>
  <c r="N1450" i="2"/>
  <c r="M1450" i="2"/>
  <c r="L1450" i="2"/>
  <c r="K1450" i="2"/>
  <c r="J1450" i="2"/>
  <c r="I1450" i="2"/>
  <c r="H1450" i="2"/>
  <c r="G1450" i="2"/>
  <c r="F1450" i="2"/>
  <c r="E1450" i="2"/>
  <c r="AB1444" i="2"/>
  <c r="AA1444" i="2"/>
  <c r="Z1444" i="2"/>
  <c r="Y1444" i="2"/>
  <c r="X1444" i="2"/>
  <c r="W1444" i="2"/>
  <c r="V1444" i="2"/>
  <c r="U1444" i="2"/>
  <c r="T1444" i="2"/>
  <c r="S1444" i="2"/>
  <c r="R1444" i="2"/>
  <c r="Q1444" i="2"/>
  <c r="P1444" i="2"/>
  <c r="O1444" i="2"/>
  <c r="N1444" i="2"/>
  <c r="M1444" i="2"/>
  <c r="L1444" i="2"/>
  <c r="K1444" i="2"/>
  <c r="J1444" i="2"/>
  <c r="I1444" i="2"/>
  <c r="H1444" i="2"/>
  <c r="G1444" i="2"/>
  <c r="F1444" i="2"/>
  <c r="E1444" i="2"/>
  <c r="AB1443" i="2"/>
  <c r="AA1443" i="2"/>
  <c r="Z1443" i="2"/>
  <c r="Y1443" i="2"/>
  <c r="X1443" i="2"/>
  <c r="W1443" i="2"/>
  <c r="V1443" i="2"/>
  <c r="U1443" i="2"/>
  <c r="T1443" i="2"/>
  <c r="S1443" i="2"/>
  <c r="R1443" i="2"/>
  <c r="Q1443" i="2"/>
  <c r="P1443" i="2"/>
  <c r="O1443" i="2"/>
  <c r="N1443" i="2"/>
  <c r="M1443" i="2"/>
  <c r="L1443" i="2"/>
  <c r="K1443" i="2"/>
  <c r="J1443" i="2"/>
  <c r="I1443" i="2"/>
  <c r="H1443" i="2"/>
  <c r="G1443" i="2"/>
  <c r="F1443" i="2"/>
  <c r="E1443" i="2"/>
  <c r="AB1437" i="2"/>
  <c r="AA1437" i="2"/>
  <c r="Z1437" i="2"/>
  <c r="Y1437" i="2"/>
  <c r="X1437" i="2"/>
  <c r="W1437" i="2"/>
  <c r="V1437" i="2"/>
  <c r="U1437" i="2"/>
  <c r="T1437" i="2"/>
  <c r="S1437" i="2"/>
  <c r="R1437" i="2"/>
  <c r="Q1437" i="2"/>
  <c r="P1437" i="2"/>
  <c r="O1437" i="2"/>
  <c r="N1437" i="2"/>
  <c r="M1437" i="2"/>
  <c r="L1437" i="2"/>
  <c r="K1437" i="2"/>
  <c r="J1437" i="2"/>
  <c r="I1437" i="2"/>
  <c r="H1437" i="2"/>
  <c r="G1437" i="2"/>
  <c r="F1437" i="2"/>
  <c r="E1437" i="2"/>
  <c r="AB1436" i="2"/>
  <c r="AA1436" i="2"/>
  <c r="Z1436" i="2"/>
  <c r="Y1436" i="2"/>
  <c r="X1436" i="2"/>
  <c r="W1436" i="2"/>
  <c r="V1436" i="2"/>
  <c r="U1436" i="2"/>
  <c r="T1436" i="2"/>
  <c r="S1436" i="2"/>
  <c r="R1436" i="2"/>
  <c r="Q1436" i="2"/>
  <c r="P1436" i="2"/>
  <c r="O1436" i="2"/>
  <c r="N1436" i="2"/>
  <c r="M1436" i="2"/>
  <c r="L1436" i="2"/>
  <c r="K1436" i="2"/>
  <c r="J1436" i="2"/>
  <c r="I1436" i="2"/>
  <c r="H1436" i="2"/>
  <c r="G1436" i="2"/>
  <c r="F1436" i="2"/>
  <c r="E1436" i="2"/>
  <c r="AB1430" i="2"/>
  <c r="AA1430" i="2"/>
  <c r="Z1430" i="2"/>
  <c r="Y1430" i="2"/>
  <c r="X1430" i="2"/>
  <c r="W1430" i="2"/>
  <c r="V1430" i="2"/>
  <c r="U1430" i="2"/>
  <c r="T1430" i="2"/>
  <c r="S1430" i="2"/>
  <c r="R1430" i="2"/>
  <c r="Q1430" i="2"/>
  <c r="P1430" i="2"/>
  <c r="O1430" i="2"/>
  <c r="N1430" i="2"/>
  <c r="M1430" i="2"/>
  <c r="L1430" i="2"/>
  <c r="K1430" i="2"/>
  <c r="J1430" i="2"/>
  <c r="I1430" i="2"/>
  <c r="H1430" i="2"/>
  <c r="G1430" i="2"/>
  <c r="F1430" i="2"/>
  <c r="E1430" i="2"/>
  <c r="AB1429" i="2"/>
  <c r="AA1429" i="2"/>
  <c r="Z1429" i="2"/>
  <c r="Y1429" i="2"/>
  <c r="X1429" i="2"/>
  <c r="W1429" i="2"/>
  <c r="V1429" i="2"/>
  <c r="U1429" i="2"/>
  <c r="T1429" i="2"/>
  <c r="S1429" i="2"/>
  <c r="R1429" i="2"/>
  <c r="Q1429" i="2"/>
  <c r="P1429" i="2"/>
  <c r="O1429" i="2"/>
  <c r="N1429" i="2"/>
  <c r="M1429" i="2"/>
  <c r="L1429" i="2"/>
  <c r="K1429" i="2"/>
  <c r="J1429" i="2"/>
  <c r="I1429" i="2"/>
  <c r="H1429" i="2"/>
  <c r="G1429" i="2"/>
  <c r="F1429" i="2"/>
  <c r="E1429" i="2"/>
  <c r="AB1418" i="2"/>
  <c r="AA1418" i="2"/>
  <c r="Z1418" i="2"/>
  <c r="Y1418" i="2"/>
  <c r="X1418" i="2"/>
  <c r="W1418" i="2"/>
  <c r="V1418" i="2"/>
  <c r="U1418" i="2"/>
  <c r="T1418" i="2"/>
  <c r="S1418" i="2"/>
  <c r="R1418" i="2"/>
  <c r="Q1418" i="2"/>
  <c r="P1418" i="2"/>
  <c r="O1418" i="2"/>
  <c r="N1418" i="2"/>
  <c r="M1418" i="2"/>
  <c r="L1418" i="2"/>
  <c r="K1418" i="2"/>
  <c r="J1418" i="2"/>
  <c r="I1418" i="2"/>
  <c r="H1418" i="2"/>
  <c r="G1418" i="2"/>
  <c r="F1418" i="2"/>
  <c r="AB1417" i="2"/>
  <c r="AA1417" i="2"/>
  <c r="Z1417" i="2"/>
  <c r="Y1417" i="2"/>
  <c r="X1417" i="2"/>
  <c r="W1417" i="2"/>
  <c r="V1417" i="2"/>
  <c r="U1417" i="2"/>
  <c r="T1417" i="2"/>
  <c r="S1417" i="2"/>
  <c r="R1417" i="2"/>
  <c r="Q1417" i="2"/>
  <c r="P1417" i="2"/>
  <c r="O1417" i="2"/>
  <c r="N1417" i="2"/>
  <c r="M1417" i="2"/>
  <c r="L1417" i="2"/>
  <c r="K1417" i="2"/>
  <c r="J1417" i="2"/>
  <c r="I1417" i="2"/>
  <c r="H1417" i="2"/>
  <c r="G1417" i="2"/>
  <c r="F1417" i="2"/>
  <c r="AB1406" i="2"/>
  <c r="AA1406" i="2"/>
  <c r="Z1406" i="2"/>
  <c r="Y1406" i="2"/>
  <c r="X1406" i="2"/>
  <c r="W1406" i="2"/>
  <c r="V1406" i="2"/>
  <c r="U1406" i="2"/>
  <c r="T1406" i="2"/>
  <c r="S1406" i="2"/>
  <c r="R1406" i="2"/>
  <c r="Q1406" i="2"/>
  <c r="P1406" i="2"/>
  <c r="O1406" i="2"/>
  <c r="N1406" i="2"/>
  <c r="M1406" i="2"/>
  <c r="L1406" i="2"/>
  <c r="K1406" i="2"/>
  <c r="J1406" i="2"/>
  <c r="I1406" i="2"/>
  <c r="H1406" i="2"/>
  <c r="G1406" i="2"/>
  <c r="F1406" i="2"/>
  <c r="AB1404" i="2"/>
  <c r="AA1404" i="2"/>
  <c r="Z1404" i="2"/>
  <c r="Y1404" i="2"/>
  <c r="X1404" i="2"/>
  <c r="W1404" i="2"/>
  <c r="V1404" i="2"/>
  <c r="U1404" i="2"/>
  <c r="T1404" i="2"/>
  <c r="S1404" i="2"/>
  <c r="R1404" i="2"/>
  <c r="Q1404" i="2"/>
  <c r="P1404" i="2"/>
  <c r="O1404" i="2"/>
  <c r="N1404" i="2"/>
  <c r="M1404" i="2"/>
  <c r="L1404" i="2"/>
  <c r="K1404" i="2"/>
  <c r="J1404" i="2"/>
  <c r="I1404" i="2"/>
  <c r="H1404" i="2"/>
  <c r="G1404" i="2"/>
  <c r="F1404" i="2"/>
  <c r="AB1398" i="2"/>
  <c r="AA1398" i="2"/>
  <c r="Z1398" i="2"/>
  <c r="Y1398" i="2"/>
  <c r="X1398" i="2"/>
  <c r="W1398" i="2"/>
  <c r="V1398" i="2"/>
  <c r="U1398" i="2"/>
  <c r="T1398" i="2"/>
  <c r="S1398" i="2"/>
  <c r="R1398" i="2"/>
  <c r="Q1398" i="2"/>
  <c r="P1398" i="2"/>
  <c r="O1398" i="2"/>
  <c r="N1398" i="2"/>
  <c r="M1398" i="2"/>
  <c r="L1398" i="2"/>
  <c r="K1398" i="2"/>
  <c r="J1398" i="2"/>
  <c r="I1398" i="2"/>
  <c r="H1398" i="2"/>
  <c r="G1398" i="2"/>
  <c r="F1398" i="2"/>
  <c r="E1398" i="2"/>
  <c r="AB1397" i="2"/>
  <c r="AA1397" i="2"/>
  <c r="Z1397" i="2"/>
  <c r="Y1397" i="2"/>
  <c r="X1397" i="2"/>
  <c r="W1397" i="2"/>
  <c r="V1397" i="2"/>
  <c r="U1397" i="2"/>
  <c r="T1397" i="2"/>
  <c r="S1397" i="2"/>
  <c r="R1397" i="2"/>
  <c r="Q1397" i="2"/>
  <c r="P1397" i="2"/>
  <c r="O1397" i="2"/>
  <c r="N1397" i="2"/>
  <c r="M1397" i="2"/>
  <c r="L1397" i="2"/>
  <c r="K1397" i="2"/>
  <c r="J1397" i="2"/>
  <c r="I1397" i="2"/>
  <c r="H1397" i="2"/>
  <c r="G1397" i="2"/>
  <c r="F1397" i="2"/>
  <c r="E1397" i="2"/>
  <c r="AB1391" i="2"/>
  <c r="AA1391" i="2"/>
  <c r="Z1391" i="2"/>
  <c r="Y1391" i="2"/>
  <c r="X1391" i="2"/>
  <c r="W1391" i="2"/>
  <c r="V1391" i="2"/>
  <c r="U1391" i="2"/>
  <c r="T1391" i="2"/>
  <c r="S1391" i="2"/>
  <c r="R1391" i="2"/>
  <c r="Q1391" i="2"/>
  <c r="P1391" i="2"/>
  <c r="O1391" i="2"/>
  <c r="N1391" i="2"/>
  <c r="M1391" i="2"/>
  <c r="L1391" i="2"/>
  <c r="K1391" i="2"/>
  <c r="J1391" i="2"/>
  <c r="I1391" i="2"/>
  <c r="H1391" i="2"/>
  <c r="G1391" i="2"/>
  <c r="F1391" i="2"/>
  <c r="E1391" i="2"/>
  <c r="AB1390" i="2"/>
  <c r="AA1390" i="2"/>
  <c r="Z1390" i="2"/>
  <c r="Y1390" i="2"/>
  <c r="X1390" i="2"/>
  <c r="W1390" i="2"/>
  <c r="V1390" i="2"/>
  <c r="U1390" i="2"/>
  <c r="T1390" i="2"/>
  <c r="S1390" i="2"/>
  <c r="R1390" i="2"/>
  <c r="Q1390" i="2"/>
  <c r="P1390" i="2"/>
  <c r="O1390" i="2"/>
  <c r="N1390" i="2"/>
  <c r="M1390" i="2"/>
  <c r="L1390" i="2"/>
  <c r="K1390" i="2"/>
  <c r="J1390" i="2"/>
  <c r="I1390" i="2"/>
  <c r="H1390" i="2"/>
  <c r="G1390" i="2"/>
  <c r="F1390" i="2"/>
  <c r="E1390" i="2"/>
  <c r="AB1384" i="2"/>
  <c r="AA1384" i="2"/>
  <c r="Z1384" i="2"/>
  <c r="Y1384" i="2"/>
  <c r="X1384" i="2"/>
  <c r="W1384" i="2"/>
  <c r="V1384" i="2"/>
  <c r="U1384" i="2"/>
  <c r="T1384" i="2"/>
  <c r="S1384" i="2"/>
  <c r="R1384" i="2"/>
  <c r="Q1384" i="2"/>
  <c r="P1384" i="2"/>
  <c r="O1384" i="2"/>
  <c r="N1384" i="2"/>
  <c r="M1384" i="2"/>
  <c r="L1384" i="2"/>
  <c r="K1384" i="2"/>
  <c r="J1384" i="2"/>
  <c r="I1384" i="2"/>
  <c r="H1384" i="2"/>
  <c r="G1384" i="2"/>
  <c r="F1384" i="2"/>
  <c r="E1384" i="2"/>
  <c r="AB1383" i="2"/>
  <c r="AA1383" i="2"/>
  <c r="Z1383" i="2"/>
  <c r="Y1383" i="2"/>
  <c r="X1383" i="2"/>
  <c r="W1383" i="2"/>
  <c r="V1383" i="2"/>
  <c r="U1383" i="2"/>
  <c r="T1383" i="2"/>
  <c r="S1383" i="2"/>
  <c r="R1383" i="2"/>
  <c r="Q1383" i="2"/>
  <c r="P1383" i="2"/>
  <c r="O1383" i="2"/>
  <c r="N1383" i="2"/>
  <c r="M1383" i="2"/>
  <c r="L1383" i="2"/>
  <c r="K1383" i="2"/>
  <c r="J1383" i="2"/>
  <c r="I1383" i="2"/>
  <c r="H1383" i="2"/>
  <c r="G1383" i="2"/>
  <c r="F1383" i="2"/>
  <c r="E1383" i="2"/>
  <c r="AB1377" i="2"/>
  <c r="AA1377" i="2"/>
  <c r="Z1377" i="2"/>
  <c r="Y1377" i="2"/>
  <c r="X1377" i="2"/>
  <c r="W1377" i="2"/>
  <c r="V1377" i="2"/>
  <c r="U1377" i="2"/>
  <c r="T1377" i="2"/>
  <c r="S1377" i="2"/>
  <c r="R1377" i="2"/>
  <c r="Q1377" i="2"/>
  <c r="P1377" i="2"/>
  <c r="O1377" i="2"/>
  <c r="N1377" i="2"/>
  <c r="M1377" i="2"/>
  <c r="L1377" i="2"/>
  <c r="K1377" i="2"/>
  <c r="J1377" i="2"/>
  <c r="I1377" i="2"/>
  <c r="H1377" i="2"/>
  <c r="G1377" i="2"/>
  <c r="F1377" i="2"/>
  <c r="E1377" i="2"/>
  <c r="AB1376" i="2"/>
  <c r="AA1376" i="2"/>
  <c r="Z1376" i="2"/>
  <c r="Y1376" i="2"/>
  <c r="X1376" i="2"/>
  <c r="W1376" i="2"/>
  <c r="V1376" i="2"/>
  <c r="U1376" i="2"/>
  <c r="T1376" i="2"/>
  <c r="S1376" i="2"/>
  <c r="R1376" i="2"/>
  <c r="Q1376" i="2"/>
  <c r="P1376" i="2"/>
  <c r="O1376" i="2"/>
  <c r="N1376" i="2"/>
  <c r="M1376" i="2"/>
  <c r="L1376" i="2"/>
  <c r="K1376" i="2"/>
  <c r="J1376" i="2"/>
  <c r="I1376" i="2"/>
  <c r="H1376" i="2"/>
  <c r="G1376" i="2"/>
  <c r="F1376" i="2"/>
  <c r="E1376" i="2"/>
  <c r="AB1370" i="2"/>
  <c r="AA1370" i="2"/>
  <c r="Z1370" i="2"/>
  <c r="Y1370" i="2"/>
  <c r="X1370" i="2"/>
  <c r="W1370" i="2"/>
  <c r="V1370" i="2"/>
  <c r="U1370" i="2"/>
  <c r="T1370" i="2"/>
  <c r="S1370" i="2"/>
  <c r="R1370" i="2"/>
  <c r="Q1370" i="2"/>
  <c r="P1370" i="2"/>
  <c r="O1370" i="2"/>
  <c r="N1370" i="2"/>
  <c r="M1370" i="2"/>
  <c r="L1370" i="2"/>
  <c r="K1370" i="2"/>
  <c r="J1370" i="2"/>
  <c r="I1370" i="2"/>
  <c r="H1370" i="2"/>
  <c r="G1370" i="2"/>
  <c r="F1370" i="2"/>
  <c r="E1370" i="2"/>
  <c r="AB1369" i="2"/>
  <c r="AA1369" i="2"/>
  <c r="Z1369" i="2"/>
  <c r="Y1369" i="2"/>
  <c r="X1369" i="2"/>
  <c r="W1369" i="2"/>
  <c r="V1369" i="2"/>
  <c r="U1369" i="2"/>
  <c r="T1369" i="2"/>
  <c r="S1369" i="2"/>
  <c r="R1369" i="2"/>
  <c r="Q1369" i="2"/>
  <c r="P1369" i="2"/>
  <c r="O1369" i="2"/>
  <c r="N1369" i="2"/>
  <c r="M1369" i="2"/>
  <c r="L1369" i="2"/>
  <c r="K1369" i="2"/>
  <c r="J1369" i="2"/>
  <c r="I1369" i="2"/>
  <c r="H1369" i="2"/>
  <c r="G1369" i="2"/>
  <c r="F1369" i="2"/>
  <c r="E1369" i="2"/>
  <c r="AB1363" i="2"/>
  <c r="AA1363" i="2"/>
  <c r="Z1363" i="2"/>
  <c r="Y1363" i="2"/>
  <c r="X1363" i="2"/>
  <c r="W1363" i="2"/>
  <c r="V1363" i="2"/>
  <c r="U1363" i="2"/>
  <c r="T1363" i="2"/>
  <c r="S1363" i="2"/>
  <c r="R1363" i="2"/>
  <c r="Q1363" i="2"/>
  <c r="P1363" i="2"/>
  <c r="O1363" i="2"/>
  <c r="N1363" i="2"/>
  <c r="M1363" i="2"/>
  <c r="L1363" i="2"/>
  <c r="K1363" i="2"/>
  <c r="J1363" i="2"/>
  <c r="I1363" i="2"/>
  <c r="H1363" i="2"/>
  <c r="G1363" i="2"/>
  <c r="F1363" i="2"/>
  <c r="E1363" i="2"/>
  <c r="AB1362" i="2"/>
  <c r="AA1362" i="2"/>
  <c r="Z1362" i="2"/>
  <c r="Y1362" i="2"/>
  <c r="X1362" i="2"/>
  <c r="W1362" i="2"/>
  <c r="V1362" i="2"/>
  <c r="U1362" i="2"/>
  <c r="T1362" i="2"/>
  <c r="S1362" i="2"/>
  <c r="R1362" i="2"/>
  <c r="Q1362" i="2"/>
  <c r="P1362" i="2"/>
  <c r="O1362" i="2"/>
  <c r="N1362" i="2"/>
  <c r="M1362" i="2"/>
  <c r="L1362" i="2"/>
  <c r="K1362" i="2"/>
  <c r="J1362" i="2"/>
  <c r="I1362" i="2"/>
  <c r="H1362" i="2"/>
  <c r="G1362" i="2"/>
  <c r="F1362" i="2"/>
  <c r="E1362" i="2"/>
  <c r="AB1356" i="2"/>
  <c r="AA1356" i="2"/>
  <c r="Z1356" i="2"/>
  <c r="Y1356" i="2"/>
  <c r="X1356" i="2"/>
  <c r="W1356" i="2"/>
  <c r="V1356" i="2"/>
  <c r="U1356" i="2"/>
  <c r="T1356" i="2"/>
  <c r="S1356" i="2"/>
  <c r="R1356" i="2"/>
  <c r="Q1356" i="2"/>
  <c r="P1356" i="2"/>
  <c r="O1356" i="2"/>
  <c r="N1356" i="2"/>
  <c r="M1356" i="2"/>
  <c r="L1356" i="2"/>
  <c r="K1356" i="2"/>
  <c r="J1356" i="2"/>
  <c r="I1356" i="2"/>
  <c r="H1356" i="2"/>
  <c r="G1356" i="2"/>
  <c r="F1356" i="2"/>
  <c r="E1356" i="2"/>
  <c r="AB1355" i="2"/>
  <c r="AA1355" i="2"/>
  <c r="Z1355" i="2"/>
  <c r="Y1355" i="2"/>
  <c r="X1355" i="2"/>
  <c r="W1355" i="2"/>
  <c r="V1355" i="2"/>
  <c r="U1355" i="2"/>
  <c r="T1355" i="2"/>
  <c r="S1355" i="2"/>
  <c r="R1355" i="2"/>
  <c r="Q1355" i="2"/>
  <c r="P1355" i="2"/>
  <c r="O1355" i="2"/>
  <c r="N1355" i="2"/>
  <c r="M1355" i="2"/>
  <c r="L1355" i="2"/>
  <c r="K1355" i="2"/>
  <c r="J1355" i="2"/>
  <c r="I1355" i="2"/>
  <c r="H1355" i="2"/>
  <c r="G1355" i="2"/>
  <c r="F1355" i="2"/>
  <c r="E1355" i="2"/>
  <c r="AB1349" i="2"/>
  <c r="AA1349" i="2"/>
  <c r="Z1349" i="2"/>
  <c r="Y1349" i="2"/>
  <c r="X1349" i="2"/>
  <c r="W1349" i="2"/>
  <c r="V1349" i="2"/>
  <c r="U1349" i="2"/>
  <c r="T1349" i="2"/>
  <c r="S1349" i="2"/>
  <c r="R1349" i="2"/>
  <c r="Q1349" i="2"/>
  <c r="P1349" i="2"/>
  <c r="O1349" i="2"/>
  <c r="N1349" i="2"/>
  <c r="M1349" i="2"/>
  <c r="L1349" i="2"/>
  <c r="K1349" i="2"/>
  <c r="J1349" i="2"/>
  <c r="I1349" i="2"/>
  <c r="H1349" i="2"/>
  <c r="G1349" i="2"/>
  <c r="F1349" i="2"/>
  <c r="E1349" i="2"/>
  <c r="AB1348" i="2"/>
  <c r="AA1348" i="2"/>
  <c r="Z1348" i="2"/>
  <c r="Y1348" i="2"/>
  <c r="X1348" i="2"/>
  <c r="W1348" i="2"/>
  <c r="V1348" i="2"/>
  <c r="U1348" i="2"/>
  <c r="T1348" i="2"/>
  <c r="S1348" i="2"/>
  <c r="R1348" i="2"/>
  <c r="Q1348" i="2"/>
  <c r="P1348" i="2"/>
  <c r="O1348" i="2"/>
  <c r="N1348" i="2"/>
  <c r="M1348" i="2"/>
  <c r="L1348" i="2"/>
  <c r="K1348" i="2"/>
  <c r="J1348" i="2"/>
  <c r="I1348" i="2"/>
  <c r="H1348" i="2"/>
  <c r="G1348" i="2"/>
  <c r="F1348" i="2"/>
  <c r="E1348" i="2"/>
  <c r="AB1342" i="2"/>
  <c r="AA1342" i="2"/>
  <c r="Z1342" i="2"/>
  <c r="Y1342" i="2"/>
  <c r="X1342" i="2"/>
  <c r="W1342" i="2"/>
  <c r="V1342" i="2"/>
  <c r="U1342" i="2"/>
  <c r="T1342" i="2"/>
  <c r="S1342" i="2"/>
  <c r="R1342" i="2"/>
  <c r="Q1342" i="2"/>
  <c r="P1342" i="2"/>
  <c r="O1342" i="2"/>
  <c r="N1342" i="2"/>
  <c r="M1342" i="2"/>
  <c r="L1342" i="2"/>
  <c r="K1342" i="2"/>
  <c r="J1342" i="2"/>
  <c r="I1342" i="2"/>
  <c r="H1342" i="2"/>
  <c r="G1342" i="2"/>
  <c r="F1342" i="2"/>
  <c r="E1342" i="2"/>
  <c r="AB1341" i="2"/>
  <c r="AA1341" i="2"/>
  <c r="Z1341" i="2"/>
  <c r="Y1341" i="2"/>
  <c r="X1341" i="2"/>
  <c r="W1341" i="2"/>
  <c r="V1341" i="2"/>
  <c r="U1341" i="2"/>
  <c r="T1341" i="2"/>
  <c r="S1341" i="2"/>
  <c r="R1341" i="2"/>
  <c r="Q1341" i="2"/>
  <c r="P1341" i="2"/>
  <c r="O1341" i="2"/>
  <c r="N1341" i="2"/>
  <c r="M1341" i="2"/>
  <c r="L1341" i="2"/>
  <c r="K1341" i="2"/>
  <c r="J1341" i="2"/>
  <c r="I1341" i="2"/>
  <c r="H1341" i="2"/>
  <c r="G1341" i="2"/>
  <c r="F1341" i="2"/>
  <c r="E1341" i="2"/>
  <c r="AB1335" i="2"/>
  <c r="AA1335" i="2"/>
  <c r="Z1335" i="2"/>
  <c r="Y1335" i="2"/>
  <c r="X1335" i="2"/>
  <c r="W1335" i="2"/>
  <c r="V1335" i="2"/>
  <c r="U1335" i="2"/>
  <c r="T1335" i="2"/>
  <c r="S1335" i="2"/>
  <c r="R1335" i="2"/>
  <c r="Q1335" i="2"/>
  <c r="P1335" i="2"/>
  <c r="O1335" i="2"/>
  <c r="N1335" i="2"/>
  <c r="M1335" i="2"/>
  <c r="L1335" i="2"/>
  <c r="K1335" i="2"/>
  <c r="J1335" i="2"/>
  <c r="I1335" i="2"/>
  <c r="H1335" i="2"/>
  <c r="G1335" i="2"/>
  <c r="F1335" i="2"/>
  <c r="E1335" i="2"/>
  <c r="AB1334" i="2"/>
  <c r="AA1334" i="2"/>
  <c r="Z1334" i="2"/>
  <c r="Y1334" i="2"/>
  <c r="X1334" i="2"/>
  <c r="W1334" i="2"/>
  <c r="V1334" i="2"/>
  <c r="U1334" i="2"/>
  <c r="T1334" i="2"/>
  <c r="S1334" i="2"/>
  <c r="R1334" i="2"/>
  <c r="Q1334" i="2"/>
  <c r="P1334" i="2"/>
  <c r="O1334" i="2"/>
  <c r="N1334" i="2"/>
  <c r="M1334" i="2"/>
  <c r="L1334" i="2"/>
  <c r="K1334" i="2"/>
  <c r="J1334" i="2"/>
  <c r="I1334" i="2"/>
  <c r="H1334" i="2"/>
  <c r="G1334" i="2"/>
  <c r="F1334" i="2"/>
  <c r="E1334" i="2"/>
  <c r="AB1328" i="2"/>
  <c r="AA1328" i="2"/>
  <c r="Z1328" i="2"/>
  <c r="Y1328" i="2"/>
  <c r="X1328" i="2"/>
  <c r="W1328" i="2"/>
  <c r="V1328" i="2"/>
  <c r="U1328" i="2"/>
  <c r="T1328" i="2"/>
  <c r="S1328" i="2"/>
  <c r="R1328" i="2"/>
  <c r="Q1328" i="2"/>
  <c r="P1328" i="2"/>
  <c r="O1328" i="2"/>
  <c r="N1328" i="2"/>
  <c r="M1328" i="2"/>
  <c r="L1328" i="2"/>
  <c r="K1328" i="2"/>
  <c r="J1328" i="2"/>
  <c r="I1328" i="2"/>
  <c r="H1328" i="2"/>
  <c r="G1328" i="2"/>
  <c r="F1328" i="2"/>
  <c r="E1328" i="2"/>
  <c r="AB1327" i="2"/>
  <c r="AA1327" i="2"/>
  <c r="Z1327" i="2"/>
  <c r="Y1327" i="2"/>
  <c r="X1327" i="2"/>
  <c r="W1327" i="2"/>
  <c r="V1327" i="2"/>
  <c r="U1327" i="2"/>
  <c r="T1327" i="2"/>
  <c r="S1327" i="2"/>
  <c r="R1327" i="2"/>
  <c r="Q1327" i="2"/>
  <c r="P1327" i="2"/>
  <c r="O1327" i="2"/>
  <c r="N1327" i="2"/>
  <c r="M1327" i="2"/>
  <c r="L1327" i="2"/>
  <c r="K1327" i="2"/>
  <c r="J1327" i="2"/>
  <c r="I1327" i="2"/>
  <c r="H1327" i="2"/>
  <c r="G1327" i="2"/>
  <c r="F1327" i="2"/>
  <c r="E1327" i="2"/>
  <c r="AB1321" i="2"/>
  <c r="AA1321" i="2"/>
  <c r="Z1321" i="2"/>
  <c r="Y1321" i="2"/>
  <c r="X1321" i="2"/>
  <c r="W1321" i="2"/>
  <c r="V1321" i="2"/>
  <c r="U1321" i="2"/>
  <c r="T1321" i="2"/>
  <c r="S1321" i="2"/>
  <c r="R1321" i="2"/>
  <c r="Q1321" i="2"/>
  <c r="P1321" i="2"/>
  <c r="O1321" i="2"/>
  <c r="N1321" i="2"/>
  <c r="M1321" i="2"/>
  <c r="L1321" i="2"/>
  <c r="K1321" i="2"/>
  <c r="J1321" i="2"/>
  <c r="I1321" i="2"/>
  <c r="H1321" i="2"/>
  <c r="G1321" i="2"/>
  <c r="F1321" i="2"/>
  <c r="E1321" i="2"/>
  <c r="AB1320" i="2"/>
  <c r="AA1320" i="2"/>
  <c r="Z1320" i="2"/>
  <c r="Y1320" i="2"/>
  <c r="X1320" i="2"/>
  <c r="W1320" i="2"/>
  <c r="V1320" i="2"/>
  <c r="U1320" i="2"/>
  <c r="T1320" i="2"/>
  <c r="S1320" i="2"/>
  <c r="R1320" i="2"/>
  <c r="Q1320" i="2"/>
  <c r="P1320" i="2"/>
  <c r="O1320" i="2"/>
  <c r="N1320" i="2"/>
  <c r="M1320" i="2"/>
  <c r="L1320" i="2"/>
  <c r="K1320" i="2"/>
  <c r="J1320" i="2"/>
  <c r="I1320" i="2"/>
  <c r="H1320" i="2"/>
  <c r="G1320" i="2"/>
  <c r="F1320" i="2"/>
  <c r="E1320" i="2"/>
  <c r="AB1307" i="2"/>
  <c r="AA1307" i="2"/>
  <c r="Z1307" i="2"/>
  <c r="Y1307" i="2"/>
  <c r="X1307" i="2"/>
  <c r="W1307" i="2"/>
  <c r="V1307" i="2"/>
  <c r="U1307" i="2"/>
  <c r="T1307" i="2"/>
  <c r="S1307" i="2"/>
  <c r="R1307" i="2"/>
  <c r="Q1307" i="2"/>
  <c r="P1307" i="2"/>
  <c r="O1307" i="2"/>
  <c r="N1307" i="2"/>
  <c r="M1307" i="2"/>
  <c r="L1307" i="2"/>
  <c r="K1307" i="2"/>
  <c r="J1307" i="2"/>
  <c r="I1307" i="2"/>
  <c r="H1307" i="2"/>
  <c r="G1307" i="2"/>
  <c r="F1307" i="2"/>
  <c r="E1307" i="2"/>
  <c r="AB1306" i="2"/>
  <c r="AA1306" i="2"/>
  <c r="Z1306" i="2"/>
  <c r="Y1306" i="2"/>
  <c r="X1306" i="2"/>
  <c r="W1306" i="2"/>
  <c r="V1306" i="2"/>
  <c r="U1306" i="2"/>
  <c r="T1306" i="2"/>
  <c r="S1306" i="2"/>
  <c r="R1306" i="2"/>
  <c r="Q1306" i="2"/>
  <c r="P1306" i="2"/>
  <c r="O1306" i="2"/>
  <c r="N1306" i="2"/>
  <c r="M1306" i="2"/>
  <c r="L1306" i="2"/>
  <c r="K1306" i="2"/>
  <c r="J1306" i="2"/>
  <c r="I1306" i="2"/>
  <c r="H1306" i="2"/>
  <c r="G1306" i="2"/>
  <c r="F1306" i="2"/>
  <c r="E1306" i="2"/>
  <c r="AB1300" i="2"/>
  <c r="AA1300" i="2"/>
  <c r="Z1300" i="2"/>
  <c r="Y1300" i="2"/>
  <c r="X1300" i="2"/>
  <c r="W1300" i="2"/>
  <c r="V1300" i="2"/>
  <c r="U1300" i="2"/>
  <c r="T1300" i="2"/>
  <c r="S1300" i="2"/>
  <c r="R1300" i="2"/>
  <c r="Q1300" i="2"/>
  <c r="P1300" i="2"/>
  <c r="O1300" i="2"/>
  <c r="N1300" i="2"/>
  <c r="M1300" i="2"/>
  <c r="L1300" i="2"/>
  <c r="K1300" i="2"/>
  <c r="J1300" i="2"/>
  <c r="I1300" i="2"/>
  <c r="H1300" i="2"/>
  <c r="G1300" i="2"/>
  <c r="F1300" i="2"/>
  <c r="AB1299" i="2"/>
  <c r="AA1299" i="2"/>
  <c r="Z1299" i="2"/>
  <c r="Y1299" i="2"/>
  <c r="X1299" i="2"/>
  <c r="W1299" i="2"/>
  <c r="V1299" i="2"/>
  <c r="U1299" i="2"/>
  <c r="T1299" i="2"/>
  <c r="S1299" i="2"/>
  <c r="R1299" i="2"/>
  <c r="Q1299" i="2"/>
  <c r="P1299" i="2"/>
  <c r="O1299" i="2"/>
  <c r="N1299" i="2"/>
  <c r="M1299" i="2"/>
  <c r="L1299" i="2"/>
  <c r="K1299" i="2"/>
  <c r="J1299" i="2"/>
  <c r="I1299" i="2"/>
  <c r="H1299" i="2"/>
  <c r="G1299" i="2"/>
  <c r="F1299" i="2"/>
  <c r="E1300" i="2"/>
  <c r="E1299" i="2"/>
  <c r="E1100" i="2"/>
  <c r="F1100" i="2"/>
  <c r="G1100" i="2"/>
  <c r="H1100" i="2"/>
  <c r="I1100" i="2"/>
  <c r="J1100" i="2"/>
  <c r="K1100" i="2"/>
  <c r="L1100" i="2"/>
  <c r="M1100" i="2"/>
  <c r="N1100" i="2"/>
  <c r="O1100" i="2"/>
  <c r="P1100" i="2"/>
  <c r="Q1100" i="2"/>
  <c r="R1100" i="2"/>
  <c r="S1100" i="2"/>
  <c r="T1100" i="2"/>
  <c r="U1100" i="2"/>
  <c r="V1100" i="2"/>
  <c r="W1100" i="2"/>
  <c r="X1100" i="2"/>
  <c r="Y1100" i="2"/>
  <c r="Z1100" i="2"/>
  <c r="AA1100" i="2"/>
  <c r="AB1100" i="2"/>
  <c r="E1101" i="2"/>
  <c r="F1101" i="2"/>
  <c r="G1101" i="2"/>
  <c r="H1101" i="2"/>
  <c r="I1101" i="2"/>
  <c r="J1101" i="2"/>
  <c r="K1101" i="2"/>
  <c r="L1101" i="2"/>
  <c r="M1101" i="2"/>
  <c r="N1101" i="2"/>
  <c r="O1101" i="2"/>
  <c r="P1101" i="2"/>
  <c r="Q1101" i="2"/>
  <c r="R1101" i="2"/>
  <c r="S1101" i="2"/>
  <c r="T1101" i="2"/>
  <c r="U1101" i="2"/>
  <c r="V1101" i="2"/>
  <c r="W1101" i="2"/>
  <c r="X1101" i="2"/>
  <c r="Y1101" i="2"/>
  <c r="Z1101" i="2"/>
  <c r="AA1101" i="2"/>
  <c r="AB1101" i="2"/>
  <c r="AB986" i="2"/>
  <c r="AA986" i="2"/>
  <c r="Z986" i="2"/>
  <c r="Y986" i="2"/>
  <c r="X986" i="2"/>
  <c r="W986" i="2"/>
  <c r="V986" i="2"/>
  <c r="U986" i="2"/>
  <c r="T986" i="2"/>
  <c r="S986" i="2"/>
  <c r="R986" i="2"/>
  <c r="Q986" i="2"/>
  <c r="P986" i="2"/>
  <c r="O986" i="2"/>
  <c r="N986" i="2"/>
  <c r="M986" i="2"/>
  <c r="L986" i="2"/>
  <c r="K986" i="2"/>
  <c r="J986" i="2"/>
  <c r="I986" i="2"/>
  <c r="H986" i="2"/>
  <c r="G986" i="2"/>
  <c r="F986" i="2"/>
  <c r="E986" i="2"/>
  <c r="AB985" i="2"/>
  <c r="AA985" i="2"/>
  <c r="Z985" i="2"/>
  <c r="Y985" i="2"/>
  <c r="X985" i="2"/>
  <c r="W985" i="2"/>
  <c r="V985" i="2"/>
  <c r="U985" i="2"/>
  <c r="T985" i="2"/>
  <c r="S985" i="2"/>
  <c r="R985" i="2"/>
  <c r="Q985" i="2"/>
  <c r="P985" i="2"/>
  <c r="O985" i="2"/>
  <c r="N985" i="2"/>
  <c r="M985" i="2"/>
  <c r="L985" i="2"/>
  <c r="K985" i="2"/>
  <c r="J985" i="2"/>
  <c r="I985" i="2"/>
  <c r="H985" i="2"/>
  <c r="G985" i="2"/>
  <c r="F985" i="2"/>
  <c r="E985" i="2"/>
  <c r="AB979" i="2"/>
  <c r="AA979" i="2"/>
  <c r="Z979" i="2"/>
  <c r="Y979" i="2"/>
  <c r="X979" i="2"/>
  <c r="W979" i="2"/>
  <c r="V979" i="2"/>
  <c r="U979" i="2"/>
  <c r="T979" i="2"/>
  <c r="S979" i="2"/>
  <c r="R979" i="2"/>
  <c r="Q979" i="2"/>
  <c r="P979" i="2"/>
  <c r="O979" i="2"/>
  <c r="N979" i="2"/>
  <c r="M979" i="2"/>
  <c r="L979" i="2"/>
  <c r="K979" i="2"/>
  <c r="J979" i="2"/>
  <c r="I979" i="2"/>
  <c r="H979" i="2"/>
  <c r="G979" i="2"/>
  <c r="F979" i="2"/>
  <c r="E979" i="2"/>
  <c r="AB978" i="2"/>
  <c r="AA978" i="2"/>
  <c r="Z978" i="2"/>
  <c r="Y978" i="2"/>
  <c r="X978" i="2"/>
  <c r="W978" i="2"/>
  <c r="V978" i="2"/>
  <c r="U978" i="2"/>
  <c r="T978" i="2"/>
  <c r="S978" i="2"/>
  <c r="R978" i="2"/>
  <c r="Q978" i="2"/>
  <c r="P978" i="2"/>
  <c r="O978" i="2"/>
  <c r="N978" i="2"/>
  <c r="M978" i="2"/>
  <c r="L978" i="2"/>
  <c r="K978" i="2"/>
  <c r="J978" i="2"/>
  <c r="I978" i="2"/>
  <c r="H978" i="2"/>
  <c r="G978" i="2"/>
  <c r="F978" i="2"/>
  <c r="E978" i="2"/>
  <c r="Z2674" i="2" l="1"/>
  <c r="AB2674" i="2"/>
  <c r="AC5424" i="2"/>
  <c r="AC5425" i="2"/>
  <c r="AC5208" i="2"/>
  <c r="AC5209" i="2"/>
  <c r="AB1279" i="2"/>
  <c r="AA1279" i="2"/>
  <c r="Z1279" i="2"/>
  <c r="Y1279" i="2"/>
  <c r="X1279" i="2"/>
  <c r="W1279" i="2"/>
  <c r="V1279" i="2"/>
  <c r="U1279" i="2"/>
  <c r="T1279" i="2"/>
  <c r="S1279" i="2"/>
  <c r="R1279" i="2"/>
  <c r="Q1279" i="2"/>
  <c r="P1279" i="2"/>
  <c r="O1279" i="2"/>
  <c r="N1279" i="2"/>
  <c r="M1279" i="2"/>
  <c r="L1279" i="2"/>
  <c r="K1279" i="2"/>
  <c r="J1279" i="2"/>
  <c r="I1279" i="2"/>
  <c r="H1279" i="2"/>
  <c r="G1279" i="2"/>
  <c r="F1279" i="2"/>
  <c r="E1279" i="2"/>
  <c r="AB1278" i="2"/>
  <c r="AA1278" i="2"/>
  <c r="Z1278" i="2"/>
  <c r="Y1278" i="2"/>
  <c r="X1278" i="2"/>
  <c r="W1278" i="2"/>
  <c r="U1278" i="2"/>
  <c r="T1278" i="2"/>
  <c r="S1278" i="2"/>
  <c r="R1278" i="2"/>
  <c r="Q1278" i="2"/>
  <c r="P1278" i="2"/>
  <c r="O1278" i="2"/>
  <c r="N1278" i="2"/>
  <c r="M1278" i="2"/>
  <c r="L1278" i="2"/>
  <c r="K1278" i="2"/>
  <c r="J1278" i="2"/>
  <c r="I1278" i="2"/>
  <c r="H1278" i="2"/>
  <c r="G1278" i="2"/>
  <c r="F1278" i="2"/>
  <c r="E1278" i="2"/>
  <c r="AB1272" i="2"/>
  <c r="AA1272" i="2"/>
  <c r="Z1272" i="2"/>
  <c r="Y1272" i="2"/>
  <c r="X1272" i="2"/>
  <c r="W1272" i="2"/>
  <c r="V1272" i="2"/>
  <c r="U1272" i="2"/>
  <c r="T1272" i="2"/>
  <c r="S1272" i="2"/>
  <c r="R1272" i="2"/>
  <c r="Q1272" i="2"/>
  <c r="P1272" i="2"/>
  <c r="O1272" i="2"/>
  <c r="N1272" i="2"/>
  <c r="M1272" i="2"/>
  <c r="L1272" i="2"/>
  <c r="K1272" i="2"/>
  <c r="J1272" i="2"/>
  <c r="I1272" i="2"/>
  <c r="H1272" i="2"/>
  <c r="G1272" i="2"/>
  <c r="F1272" i="2"/>
  <c r="E1272" i="2"/>
  <c r="AB1271" i="2"/>
  <c r="AA1271" i="2"/>
  <c r="Z1271" i="2"/>
  <c r="Y1271" i="2"/>
  <c r="X1271" i="2"/>
  <c r="W1271" i="2"/>
  <c r="V1271" i="2"/>
  <c r="U1271" i="2"/>
  <c r="T1271" i="2"/>
  <c r="S1271" i="2"/>
  <c r="R1271" i="2"/>
  <c r="Q1271" i="2"/>
  <c r="P1271" i="2"/>
  <c r="O1271" i="2"/>
  <c r="N1271" i="2"/>
  <c r="M1271" i="2"/>
  <c r="L1271" i="2"/>
  <c r="K1271" i="2"/>
  <c r="J1271" i="2"/>
  <c r="I1271" i="2"/>
  <c r="H1271" i="2"/>
  <c r="G1271" i="2"/>
  <c r="F1271" i="2"/>
  <c r="E1271" i="2"/>
  <c r="AB1237" i="2"/>
  <c r="AA1237" i="2"/>
  <c r="Z1237" i="2"/>
  <c r="Y1237" i="2"/>
  <c r="X1237" i="2"/>
  <c r="W1237" i="2"/>
  <c r="V1237" i="2"/>
  <c r="U1237" i="2"/>
  <c r="T1237" i="2"/>
  <c r="S1237" i="2"/>
  <c r="R1237" i="2"/>
  <c r="Q1237" i="2"/>
  <c r="P1237" i="2"/>
  <c r="O1237" i="2"/>
  <c r="N1237" i="2"/>
  <c r="M1237" i="2"/>
  <c r="L1237" i="2"/>
  <c r="K1237" i="2"/>
  <c r="J1237" i="2"/>
  <c r="I1237" i="2"/>
  <c r="H1237" i="2"/>
  <c r="G1237" i="2"/>
  <c r="F1237" i="2"/>
  <c r="E1237" i="2"/>
  <c r="AB1236" i="2"/>
  <c r="AA1236" i="2"/>
  <c r="Z1236" i="2"/>
  <c r="Y1236" i="2"/>
  <c r="X1236" i="2"/>
  <c r="W1236" i="2"/>
  <c r="V1236" i="2"/>
  <c r="U1236" i="2"/>
  <c r="T1236" i="2"/>
  <c r="S1236" i="2"/>
  <c r="R1236" i="2"/>
  <c r="Q1236" i="2"/>
  <c r="P1236" i="2"/>
  <c r="O1236" i="2"/>
  <c r="N1236" i="2"/>
  <c r="M1236" i="2"/>
  <c r="L1236" i="2"/>
  <c r="K1236" i="2"/>
  <c r="J1236" i="2"/>
  <c r="I1236" i="2"/>
  <c r="H1236" i="2"/>
  <c r="G1236" i="2"/>
  <c r="F1236" i="2"/>
  <c r="E1236" i="2"/>
  <c r="AB1230" i="2"/>
  <c r="AA1230" i="2"/>
  <c r="Z1230" i="2"/>
  <c r="Y1230" i="2"/>
  <c r="X1230" i="2"/>
  <c r="W1230" i="2"/>
  <c r="V1230" i="2"/>
  <c r="U1230" i="2"/>
  <c r="T1230" i="2"/>
  <c r="S1230" i="2"/>
  <c r="R1230" i="2"/>
  <c r="Q1230" i="2"/>
  <c r="P1230" i="2"/>
  <c r="O1230" i="2"/>
  <c r="N1230" i="2"/>
  <c r="M1230" i="2"/>
  <c r="L1230" i="2"/>
  <c r="K1230" i="2"/>
  <c r="J1230" i="2"/>
  <c r="I1230" i="2"/>
  <c r="H1230" i="2"/>
  <c r="G1230" i="2"/>
  <c r="F1230" i="2"/>
  <c r="E1230" i="2"/>
  <c r="AB1229" i="2"/>
  <c r="AA1229" i="2"/>
  <c r="Z1229" i="2"/>
  <c r="Y1229" i="2"/>
  <c r="X1229" i="2"/>
  <c r="W1229" i="2"/>
  <c r="U1229" i="2"/>
  <c r="T1229" i="2"/>
  <c r="S1229" i="2"/>
  <c r="R1229" i="2"/>
  <c r="Q1229" i="2"/>
  <c r="P1229" i="2"/>
  <c r="O1229" i="2"/>
  <c r="N1229" i="2"/>
  <c r="M1229" i="2"/>
  <c r="L1229" i="2"/>
  <c r="K1229" i="2"/>
  <c r="J1229" i="2"/>
  <c r="I1229" i="2"/>
  <c r="H1229" i="2"/>
  <c r="G1229" i="2"/>
  <c r="F1229" i="2"/>
  <c r="E1229" i="2"/>
  <c r="AB1223" i="2"/>
  <c r="AA1223" i="2"/>
  <c r="Z1223" i="2"/>
  <c r="Y1223" i="2"/>
  <c r="X1223" i="2"/>
  <c r="W1223" i="2"/>
  <c r="V1223" i="2"/>
  <c r="U1223" i="2"/>
  <c r="T1223" i="2"/>
  <c r="S1223" i="2"/>
  <c r="R1223" i="2"/>
  <c r="Q1223" i="2"/>
  <c r="P1223" i="2"/>
  <c r="O1223" i="2"/>
  <c r="N1223" i="2"/>
  <c r="M1223" i="2"/>
  <c r="L1223" i="2"/>
  <c r="K1223" i="2"/>
  <c r="J1223" i="2"/>
  <c r="I1223" i="2"/>
  <c r="H1223" i="2"/>
  <c r="G1223" i="2"/>
  <c r="F1223" i="2"/>
  <c r="E1223" i="2"/>
  <c r="AB1222" i="2"/>
  <c r="AA1222" i="2"/>
  <c r="Z1222" i="2"/>
  <c r="Y1222" i="2"/>
  <c r="X1222" i="2"/>
  <c r="W1222" i="2"/>
  <c r="V1222" i="2"/>
  <c r="U1222" i="2"/>
  <c r="T1222" i="2"/>
  <c r="S1222" i="2"/>
  <c r="R1222" i="2"/>
  <c r="Q1222" i="2"/>
  <c r="P1222" i="2"/>
  <c r="O1222" i="2"/>
  <c r="N1222" i="2"/>
  <c r="M1222" i="2"/>
  <c r="L1222" i="2"/>
  <c r="K1222" i="2"/>
  <c r="J1222" i="2"/>
  <c r="I1222" i="2"/>
  <c r="H1222" i="2"/>
  <c r="G1222" i="2"/>
  <c r="F1222" i="2"/>
  <c r="E1222" i="2"/>
  <c r="AB1216" i="2"/>
  <c r="AA1216" i="2"/>
  <c r="Z1216" i="2"/>
  <c r="Y1216" i="2"/>
  <c r="X1216" i="2"/>
  <c r="W1216" i="2"/>
  <c r="V1216" i="2"/>
  <c r="U1216" i="2"/>
  <c r="T1216" i="2"/>
  <c r="S1216" i="2"/>
  <c r="R1216" i="2"/>
  <c r="Q1216" i="2"/>
  <c r="P1216" i="2"/>
  <c r="O1216" i="2"/>
  <c r="N1216" i="2"/>
  <c r="M1216" i="2"/>
  <c r="L1216" i="2"/>
  <c r="K1216" i="2"/>
  <c r="J1216" i="2"/>
  <c r="I1216" i="2"/>
  <c r="H1216" i="2"/>
  <c r="G1216" i="2"/>
  <c r="F1216" i="2"/>
  <c r="E1216" i="2"/>
  <c r="AB1215" i="2"/>
  <c r="AA1215" i="2"/>
  <c r="Z1215" i="2"/>
  <c r="Y1215" i="2"/>
  <c r="X1215" i="2"/>
  <c r="W1215" i="2"/>
  <c r="V1215" i="2"/>
  <c r="U1215" i="2"/>
  <c r="T1215" i="2"/>
  <c r="S1215" i="2"/>
  <c r="R1215" i="2"/>
  <c r="Q1215" i="2"/>
  <c r="P1215" i="2"/>
  <c r="O1215" i="2"/>
  <c r="N1215" i="2"/>
  <c r="M1215" i="2"/>
  <c r="L1215" i="2"/>
  <c r="K1215" i="2"/>
  <c r="J1215" i="2"/>
  <c r="I1215" i="2"/>
  <c r="H1215" i="2"/>
  <c r="G1215" i="2"/>
  <c r="F1215" i="2"/>
  <c r="E1215" i="2"/>
  <c r="AB1209" i="2"/>
  <c r="AA1209" i="2"/>
  <c r="Z1209" i="2"/>
  <c r="Y1209" i="2"/>
  <c r="X1209" i="2"/>
  <c r="W1209" i="2"/>
  <c r="V1209" i="2"/>
  <c r="U1209" i="2"/>
  <c r="T1209" i="2"/>
  <c r="S1209" i="2"/>
  <c r="R1209" i="2"/>
  <c r="Q1209" i="2"/>
  <c r="P1209" i="2"/>
  <c r="O1209" i="2"/>
  <c r="N1209" i="2"/>
  <c r="M1209" i="2"/>
  <c r="L1209" i="2"/>
  <c r="K1209" i="2"/>
  <c r="J1209" i="2"/>
  <c r="I1209" i="2"/>
  <c r="H1209" i="2"/>
  <c r="G1209" i="2"/>
  <c r="F1209" i="2"/>
  <c r="E1209" i="2"/>
  <c r="AB1208" i="2"/>
  <c r="AA1208" i="2"/>
  <c r="Z1208" i="2"/>
  <c r="Y1208" i="2"/>
  <c r="X1208" i="2"/>
  <c r="W1208" i="2"/>
  <c r="V1208" i="2"/>
  <c r="U1208" i="2"/>
  <c r="T1208" i="2"/>
  <c r="S1208" i="2"/>
  <c r="R1208" i="2"/>
  <c r="Q1208" i="2"/>
  <c r="P1208" i="2"/>
  <c r="O1208" i="2"/>
  <c r="N1208" i="2"/>
  <c r="M1208" i="2"/>
  <c r="L1208" i="2"/>
  <c r="K1208" i="2"/>
  <c r="J1208" i="2"/>
  <c r="I1208" i="2"/>
  <c r="H1208" i="2"/>
  <c r="G1208" i="2"/>
  <c r="F1208" i="2"/>
  <c r="E1208" i="2"/>
  <c r="AB1202" i="2"/>
  <c r="AA1202" i="2"/>
  <c r="Z1202" i="2"/>
  <c r="Y1202" i="2"/>
  <c r="X1202" i="2"/>
  <c r="W1202" i="2"/>
  <c r="V1202" i="2"/>
  <c r="U1202" i="2"/>
  <c r="T1202" i="2"/>
  <c r="S1202" i="2"/>
  <c r="R1202" i="2"/>
  <c r="Q1202" i="2"/>
  <c r="P1202" i="2"/>
  <c r="O1202" i="2"/>
  <c r="N1202" i="2"/>
  <c r="M1202" i="2"/>
  <c r="L1202" i="2"/>
  <c r="K1202" i="2"/>
  <c r="J1202" i="2"/>
  <c r="I1202" i="2"/>
  <c r="H1202" i="2"/>
  <c r="G1202" i="2"/>
  <c r="F1202" i="2"/>
  <c r="E1202" i="2"/>
  <c r="AB1201" i="2"/>
  <c r="AA1201" i="2"/>
  <c r="Z1201" i="2"/>
  <c r="Y1201" i="2"/>
  <c r="X1201" i="2"/>
  <c r="W1201" i="2"/>
  <c r="U1201" i="2"/>
  <c r="T1201" i="2"/>
  <c r="S1201" i="2"/>
  <c r="R1201" i="2"/>
  <c r="Q1201" i="2"/>
  <c r="P1201" i="2"/>
  <c r="O1201" i="2"/>
  <c r="N1201" i="2"/>
  <c r="M1201" i="2"/>
  <c r="L1201" i="2"/>
  <c r="K1201" i="2"/>
  <c r="J1201" i="2"/>
  <c r="I1201" i="2"/>
  <c r="H1201" i="2"/>
  <c r="G1201" i="2"/>
  <c r="F1201" i="2"/>
  <c r="E1201" i="2"/>
  <c r="AB1188" i="2"/>
  <c r="AA1188" i="2"/>
  <c r="Z1188" i="2"/>
  <c r="Y1188" i="2"/>
  <c r="X1188" i="2"/>
  <c r="W1188" i="2"/>
  <c r="V1188" i="2"/>
  <c r="U1188" i="2"/>
  <c r="T1188" i="2"/>
  <c r="S1188" i="2"/>
  <c r="R1188" i="2"/>
  <c r="Q1188" i="2"/>
  <c r="P1188" i="2"/>
  <c r="O1188" i="2"/>
  <c r="N1188" i="2"/>
  <c r="M1188" i="2"/>
  <c r="L1188" i="2"/>
  <c r="K1188" i="2"/>
  <c r="J1188" i="2"/>
  <c r="I1188" i="2"/>
  <c r="H1188" i="2"/>
  <c r="G1188" i="2"/>
  <c r="F1188" i="2"/>
  <c r="AB1187" i="2"/>
  <c r="AA1187" i="2"/>
  <c r="Z1187" i="2"/>
  <c r="Y1187" i="2"/>
  <c r="X1187" i="2"/>
  <c r="W1187" i="2"/>
  <c r="V1187" i="2"/>
  <c r="U1187" i="2"/>
  <c r="T1187" i="2"/>
  <c r="S1187" i="2"/>
  <c r="R1187" i="2"/>
  <c r="Q1187" i="2"/>
  <c r="P1187" i="2"/>
  <c r="O1187" i="2"/>
  <c r="N1187" i="2"/>
  <c r="M1187" i="2"/>
  <c r="L1187" i="2"/>
  <c r="K1187" i="2"/>
  <c r="J1187" i="2"/>
  <c r="I1187" i="2"/>
  <c r="H1187" i="2"/>
  <c r="G1187" i="2"/>
  <c r="F1187" i="2"/>
  <c r="AB1172" i="2"/>
  <c r="AA1172" i="2"/>
  <c r="Z1172" i="2"/>
  <c r="Y1172" i="2"/>
  <c r="X1172" i="2"/>
  <c r="W1172" i="2"/>
  <c r="V1172" i="2"/>
  <c r="U1172" i="2"/>
  <c r="T1172" i="2"/>
  <c r="S1172" i="2"/>
  <c r="R1172" i="2"/>
  <c r="Q1172" i="2"/>
  <c r="P1172" i="2"/>
  <c r="O1172" i="2"/>
  <c r="N1172" i="2"/>
  <c r="M1172" i="2"/>
  <c r="L1172" i="2"/>
  <c r="K1172" i="2"/>
  <c r="J1172" i="2"/>
  <c r="I1172" i="2"/>
  <c r="H1172" i="2"/>
  <c r="G1172" i="2"/>
  <c r="F1172" i="2"/>
  <c r="AB1170" i="2"/>
  <c r="AA1170" i="2"/>
  <c r="Z1170" i="2"/>
  <c r="Y1170" i="2"/>
  <c r="X1170" i="2"/>
  <c r="W1170" i="2"/>
  <c r="V1170" i="2"/>
  <c r="U1170" i="2"/>
  <c r="T1170" i="2"/>
  <c r="S1170" i="2"/>
  <c r="R1170" i="2"/>
  <c r="Q1170" i="2"/>
  <c r="P1170" i="2"/>
  <c r="O1170" i="2"/>
  <c r="N1170" i="2"/>
  <c r="M1170" i="2"/>
  <c r="L1170" i="2"/>
  <c r="K1170" i="2"/>
  <c r="J1170" i="2"/>
  <c r="I1170" i="2"/>
  <c r="H1170" i="2"/>
  <c r="G1170" i="2"/>
  <c r="F1170" i="2"/>
  <c r="AB1157" i="2"/>
  <c r="AA1157" i="2"/>
  <c r="Z1157" i="2"/>
  <c r="Y1157" i="2"/>
  <c r="X1157" i="2"/>
  <c r="W1157" i="2"/>
  <c r="V1157" i="2"/>
  <c r="U1157" i="2"/>
  <c r="T1157" i="2"/>
  <c r="S1157" i="2"/>
  <c r="R1157" i="2"/>
  <c r="Q1157" i="2"/>
  <c r="P1157" i="2"/>
  <c r="O1157" i="2"/>
  <c r="N1157" i="2"/>
  <c r="M1157" i="2"/>
  <c r="L1157" i="2"/>
  <c r="K1157" i="2"/>
  <c r="J1157" i="2"/>
  <c r="I1157" i="2"/>
  <c r="H1157" i="2"/>
  <c r="G1157" i="2"/>
  <c r="F1157" i="2"/>
  <c r="E1157" i="2"/>
  <c r="AB1156" i="2"/>
  <c r="AA1156" i="2"/>
  <c r="Z1156" i="2"/>
  <c r="Y1156" i="2"/>
  <c r="X1156" i="2"/>
  <c r="W1156" i="2"/>
  <c r="V1156" i="2"/>
  <c r="U1156" i="2"/>
  <c r="T1156" i="2"/>
  <c r="S1156" i="2"/>
  <c r="R1156" i="2"/>
  <c r="Q1156" i="2"/>
  <c r="P1156" i="2"/>
  <c r="O1156" i="2"/>
  <c r="N1156" i="2"/>
  <c r="M1156" i="2"/>
  <c r="L1156" i="2"/>
  <c r="K1156" i="2"/>
  <c r="J1156" i="2"/>
  <c r="I1156" i="2"/>
  <c r="H1156" i="2"/>
  <c r="G1156" i="2"/>
  <c r="F1156" i="2"/>
  <c r="E1156" i="2"/>
  <c r="AB1143" i="2"/>
  <c r="AA1143" i="2"/>
  <c r="Z1143" i="2"/>
  <c r="Y1143" i="2"/>
  <c r="X1143" i="2"/>
  <c r="W1143" i="2"/>
  <c r="V1143" i="2"/>
  <c r="U1143" i="2"/>
  <c r="T1143" i="2"/>
  <c r="S1143" i="2"/>
  <c r="R1143" i="2"/>
  <c r="Q1143" i="2"/>
  <c r="P1143" i="2"/>
  <c r="O1143" i="2"/>
  <c r="N1143" i="2"/>
  <c r="M1143" i="2"/>
  <c r="L1143" i="2"/>
  <c r="K1143" i="2"/>
  <c r="J1143" i="2"/>
  <c r="I1143" i="2"/>
  <c r="H1143" i="2"/>
  <c r="G1143" i="2"/>
  <c r="F1143" i="2"/>
  <c r="E1143" i="2"/>
  <c r="AB1142" i="2"/>
  <c r="AA1142" i="2"/>
  <c r="Z1142" i="2"/>
  <c r="Y1142" i="2"/>
  <c r="X1142" i="2"/>
  <c r="W1142" i="2"/>
  <c r="V1142" i="2"/>
  <c r="U1142" i="2"/>
  <c r="T1142" i="2"/>
  <c r="S1142" i="2"/>
  <c r="R1142" i="2"/>
  <c r="Q1142" i="2"/>
  <c r="P1142" i="2"/>
  <c r="O1142" i="2"/>
  <c r="N1142" i="2"/>
  <c r="M1142" i="2"/>
  <c r="L1142" i="2"/>
  <c r="K1142" i="2"/>
  <c r="J1142" i="2"/>
  <c r="I1142" i="2"/>
  <c r="H1142" i="2"/>
  <c r="G1142" i="2"/>
  <c r="F1142" i="2"/>
  <c r="E1142" i="2"/>
  <c r="AB1136" i="2"/>
  <c r="AA1136" i="2"/>
  <c r="Z1136" i="2"/>
  <c r="Y1136" i="2"/>
  <c r="X1136" i="2"/>
  <c r="W1136" i="2"/>
  <c r="V1136" i="2"/>
  <c r="U1136" i="2"/>
  <c r="T1136" i="2"/>
  <c r="S1136" i="2"/>
  <c r="R1136" i="2"/>
  <c r="Q1136" i="2"/>
  <c r="P1136" i="2"/>
  <c r="O1136" i="2"/>
  <c r="N1136" i="2"/>
  <c r="M1136" i="2"/>
  <c r="L1136" i="2"/>
  <c r="K1136" i="2"/>
  <c r="J1136" i="2"/>
  <c r="I1136" i="2"/>
  <c r="H1136" i="2"/>
  <c r="G1136" i="2"/>
  <c r="F1136" i="2"/>
  <c r="E1136" i="2"/>
  <c r="AB1135" i="2"/>
  <c r="AA1135" i="2"/>
  <c r="Z1135" i="2"/>
  <c r="Y1135" i="2"/>
  <c r="X1135" i="2"/>
  <c r="W1135" i="2"/>
  <c r="V1135" i="2"/>
  <c r="U1135" i="2"/>
  <c r="T1135" i="2"/>
  <c r="S1135" i="2"/>
  <c r="R1135" i="2"/>
  <c r="Q1135" i="2"/>
  <c r="P1135" i="2"/>
  <c r="O1135" i="2"/>
  <c r="N1135" i="2"/>
  <c r="M1135" i="2"/>
  <c r="L1135" i="2"/>
  <c r="K1135" i="2"/>
  <c r="J1135" i="2"/>
  <c r="I1135" i="2"/>
  <c r="H1135" i="2"/>
  <c r="G1135" i="2"/>
  <c r="F1135" i="2"/>
  <c r="E1135" i="2"/>
  <c r="AB1129" i="2"/>
  <c r="AA1129" i="2"/>
  <c r="Z1129" i="2"/>
  <c r="Y1129" i="2"/>
  <c r="X1129" i="2"/>
  <c r="W1129" i="2"/>
  <c r="V1129" i="2"/>
  <c r="U1129" i="2"/>
  <c r="T1129" i="2"/>
  <c r="S1129" i="2"/>
  <c r="R1129" i="2"/>
  <c r="Q1129" i="2"/>
  <c r="P1129" i="2"/>
  <c r="O1129" i="2"/>
  <c r="N1129" i="2"/>
  <c r="M1129" i="2"/>
  <c r="L1129" i="2"/>
  <c r="K1129" i="2"/>
  <c r="J1129" i="2"/>
  <c r="I1129" i="2"/>
  <c r="H1129" i="2"/>
  <c r="G1129" i="2"/>
  <c r="F1129" i="2"/>
  <c r="E1129" i="2"/>
  <c r="AB1128" i="2"/>
  <c r="AA1128" i="2"/>
  <c r="Z1128" i="2"/>
  <c r="Y1128" i="2"/>
  <c r="X1128" i="2"/>
  <c r="W1128" i="2"/>
  <c r="V1128" i="2"/>
  <c r="U1128" i="2"/>
  <c r="T1128" i="2"/>
  <c r="S1128" i="2"/>
  <c r="R1128" i="2"/>
  <c r="Q1128" i="2"/>
  <c r="P1128" i="2"/>
  <c r="O1128" i="2"/>
  <c r="N1128" i="2"/>
  <c r="M1128" i="2"/>
  <c r="L1128" i="2"/>
  <c r="K1128" i="2"/>
  <c r="J1128" i="2"/>
  <c r="I1128" i="2"/>
  <c r="H1128" i="2"/>
  <c r="G1128" i="2"/>
  <c r="F1128" i="2"/>
  <c r="E1128" i="2"/>
  <c r="AB1108" i="2"/>
  <c r="AA1108" i="2"/>
  <c r="Z1108" i="2"/>
  <c r="Y1108" i="2"/>
  <c r="X1108" i="2"/>
  <c r="W1108" i="2"/>
  <c r="V1108" i="2"/>
  <c r="U1108" i="2"/>
  <c r="T1108" i="2"/>
  <c r="S1108" i="2"/>
  <c r="R1108" i="2"/>
  <c r="Q1108" i="2"/>
  <c r="P1108" i="2"/>
  <c r="O1108" i="2"/>
  <c r="N1108" i="2"/>
  <c r="M1108" i="2"/>
  <c r="L1108" i="2"/>
  <c r="K1108" i="2"/>
  <c r="J1108" i="2"/>
  <c r="I1108" i="2"/>
  <c r="H1108" i="2"/>
  <c r="G1108" i="2"/>
  <c r="F1108" i="2"/>
  <c r="E1108" i="2"/>
  <c r="AB1107" i="2"/>
  <c r="AA1107" i="2"/>
  <c r="Z1107" i="2"/>
  <c r="Y1107" i="2"/>
  <c r="X1107" i="2"/>
  <c r="W1107" i="2"/>
  <c r="V1107" i="2"/>
  <c r="U1107" i="2"/>
  <c r="T1107" i="2"/>
  <c r="S1107" i="2"/>
  <c r="R1107" i="2"/>
  <c r="Q1107" i="2"/>
  <c r="P1107" i="2"/>
  <c r="O1107" i="2"/>
  <c r="N1107" i="2"/>
  <c r="M1107" i="2"/>
  <c r="L1107" i="2"/>
  <c r="K1107" i="2"/>
  <c r="J1107" i="2"/>
  <c r="I1107" i="2"/>
  <c r="H1107" i="2"/>
  <c r="G1107" i="2"/>
  <c r="F1107" i="2"/>
  <c r="E1107" i="2"/>
  <c r="AB992" i="2"/>
  <c r="AA992" i="2"/>
  <c r="Z992" i="2"/>
  <c r="Y992" i="2"/>
  <c r="X992" i="2"/>
  <c r="W992" i="2"/>
  <c r="V992" i="2"/>
  <c r="U992" i="2"/>
  <c r="T992" i="2"/>
  <c r="S992" i="2"/>
  <c r="R992" i="2"/>
  <c r="Q992" i="2"/>
  <c r="P992" i="2"/>
  <c r="O992" i="2"/>
  <c r="N992" i="2"/>
  <c r="M992" i="2"/>
  <c r="L992" i="2"/>
  <c r="K992" i="2"/>
  <c r="J992" i="2"/>
  <c r="I992" i="2"/>
  <c r="H992" i="2"/>
  <c r="G992" i="2"/>
  <c r="F992" i="2"/>
  <c r="AB972" i="2"/>
  <c r="AA972" i="2"/>
  <c r="Z972" i="2"/>
  <c r="Y972" i="2"/>
  <c r="X972" i="2"/>
  <c r="W972" i="2"/>
  <c r="V972" i="2"/>
  <c r="U972" i="2"/>
  <c r="T972" i="2"/>
  <c r="S972" i="2"/>
  <c r="R972" i="2"/>
  <c r="Q972" i="2"/>
  <c r="P972" i="2"/>
  <c r="O972" i="2"/>
  <c r="N972" i="2"/>
  <c r="M972" i="2"/>
  <c r="L972" i="2"/>
  <c r="K972" i="2"/>
  <c r="J972" i="2"/>
  <c r="I972" i="2"/>
  <c r="H972" i="2"/>
  <c r="G972" i="2"/>
  <c r="F972" i="2"/>
  <c r="E972" i="2"/>
  <c r="AB971" i="2"/>
  <c r="AA971" i="2"/>
  <c r="Z971" i="2"/>
  <c r="Y971" i="2"/>
  <c r="X971" i="2"/>
  <c r="W971" i="2"/>
  <c r="V971" i="2"/>
  <c r="U971" i="2"/>
  <c r="T971" i="2"/>
  <c r="S971" i="2"/>
  <c r="R971" i="2"/>
  <c r="Q971" i="2"/>
  <c r="P971" i="2"/>
  <c r="O971" i="2"/>
  <c r="N971" i="2"/>
  <c r="M971" i="2"/>
  <c r="L971" i="2"/>
  <c r="K971" i="2"/>
  <c r="J971" i="2"/>
  <c r="I971" i="2"/>
  <c r="H971" i="2"/>
  <c r="G971" i="2"/>
  <c r="F971" i="2"/>
  <c r="E971" i="2"/>
  <c r="AB965" i="2"/>
  <c r="AA965" i="2"/>
  <c r="Z965" i="2"/>
  <c r="Y965" i="2"/>
  <c r="X965" i="2"/>
  <c r="W965" i="2"/>
  <c r="V965" i="2"/>
  <c r="U965" i="2"/>
  <c r="T965" i="2"/>
  <c r="S965" i="2"/>
  <c r="R965" i="2"/>
  <c r="Q965" i="2"/>
  <c r="P965" i="2"/>
  <c r="O965" i="2"/>
  <c r="N965" i="2"/>
  <c r="M965" i="2"/>
  <c r="L965" i="2"/>
  <c r="K965" i="2"/>
  <c r="J965" i="2"/>
  <c r="I965" i="2"/>
  <c r="H965" i="2"/>
  <c r="G965" i="2"/>
  <c r="F965" i="2"/>
  <c r="E965" i="2"/>
  <c r="AB964" i="2"/>
  <c r="AA964" i="2"/>
  <c r="Z964" i="2"/>
  <c r="Y964" i="2"/>
  <c r="X964" i="2"/>
  <c r="W964" i="2"/>
  <c r="V964" i="2"/>
  <c r="U964" i="2"/>
  <c r="T964" i="2"/>
  <c r="S964" i="2"/>
  <c r="R964" i="2"/>
  <c r="Q964" i="2"/>
  <c r="P964" i="2"/>
  <c r="O964" i="2"/>
  <c r="N964" i="2"/>
  <c r="M964" i="2"/>
  <c r="L964" i="2"/>
  <c r="K964" i="2"/>
  <c r="J964" i="2"/>
  <c r="I964" i="2"/>
  <c r="H964" i="2"/>
  <c r="G964" i="2"/>
  <c r="F964" i="2"/>
  <c r="E964" i="2"/>
  <c r="AB955" i="2"/>
  <c r="AA955" i="2"/>
  <c r="Z955" i="2"/>
  <c r="Y955" i="2"/>
  <c r="X955" i="2"/>
  <c r="W955" i="2"/>
  <c r="V955" i="2"/>
  <c r="U955" i="2"/>
  <c r="T955" i="2"/>
  <c r="S955" i="2"/>
  <c r="R955" i="2"/>
  <c r="Q955" i="2"/>
  <c r="P955" i="2"/>
  <c r="O955" i="2"/>
  <c r="N955" i="2"/>
  <c r="M955" i="2"/>
  <c r="L955" i="2"/>
  <c r="K955" i="2"/>
  <c r="J955" i="2"/>
  <c r="I955" i="2"/>
  <c r="H955" i="2"/>
  <c r="G955" i="2"/>
  <c r="F955" i="2"/>
  <c r="AB954" i="2"/>
  <c r="AA954" i="2"/>
  <c r="Z954" i="2"/>
  <c r="Y954" i="2"/>
  <c r="X954" i="2"/>
  <c r="W954" i="2"/>
  <c r="V954" i="2"/>
  <c r="U954" i="2"/>
  <c r="T954" i="2"/>
  <c r="S954" i="2"/>
  <c r="R954" i="2"/>
  <c r="Q954" i="2"/>
  <c r="P954" i="2"/>
  <c r="O954" i="2"/>
  <c r="N954" i="2"/>
  <c r="M954" i="2"/>
  <c r="L954" i="2"/>
  <c r="K954" i="2"/>
  <c r="J954" i="2"/>
  <c r="I954" i="2"/>
  <c r="H954" i="2"/>
  <c r="G954" i="2"/>
  <c r="F954" i="2"/>
  <c r="AB934" i="2"/>
  <c r="AA934" i="2"/>
  <c r="Z934" i="2"/>
  <c r="Y934" i="2"/>
  <c r="X934" i="2"/>
  <c r="W934" i="2"/>
  <c r="V934" i="2"/>
  <c r="U934" i="2"/>
  <c r="T934" i="2"/>
  <c r="S934" i="2"/>
  <c r="R934" i="2"/>
  <c r="Q934" i="2"/>
  <c r="P934" i="2"/>
  <c r="O934" i="2"/>
  <c r="N934" i="2"/>
  <c r="M934" i="2"/>
  <c r="L934" i="2"/>
  <c r="K934" i="2"/>
  <c r="J934" i="2"/>
  <c r="I934" i="2"/>
  <c r="H934" i="2"/>
  <c r="G934" i="2"/>
  <c r="F934" i="2"/>
  <c r="E934" i="2"/>
  <c r="AB933" i="2"/>
  <c r="AA933" i="2"/>
  <c r="Z933" i="2"/>
  <c r="Y933" i="2"/>
  <c r="X933" i="2"/>
  <c r="W933" i="2"/>
  <c r="V933" i="2"/>
  <c r="U933" i="2"/>
  <c r="T933" i="2"/>
  <c r="S933" i="2"/>
  <c r="R933" i="2"/>
  <c r="Q933" i="2"/>
  <c r="P933" i="2"/>
  <c r="O933" i="2"/>
  <c r="N933" i="2"/>
  <c r="M933" i="2"/>
  <c r="L933" i="2"/>
  <c r="K933" i="2"/>
  <c r="J933" i="2"/>
  <c r="I933" i="2"/>
  <c r="H933" i="2"/>
  <c r="G933" i="2"/>
  <c r="F933" i="2"/>
  <c r="E933" i="2"/>
  <c r="AB927" i="2"/>
  <c r="AA927" i="2"/>
  <c r="Z927" i="2"/>
  <c r="Y927" i="2"/>
  <c r="X927" i="2"/>
  <c r="W927" i="2"/>
  <c r="V927" i="2"/>
  <c r="U927" i="2"/>
  <c r="T927" i="2"/>
  <c r="S927" i="2"/>
  <c r="R927" i="2"/>
  <c r="Q927" i="2"/>
  <c r="P927" i="2"/>
  <c r="O927" i="2"/>
  <c r="N927" i="2"/>
  <c r="M927" i="2"/>
  <c r="L927" i="2"/>
  <c r="K927" i="2"/>
  <c r="J927" i="2"/>
  <c r="I927" i="2"/>
  <c r="H927" i="2"/>
  <c r="G927" i="2"/>
  <c r="F927" i="2"/>
  <c r="E927" i="2"/>
  <c r="AB926" i="2"/>
  <c r="AA926" i="2"/>
  <c r="Z926" i="2"/>
  <c r="Y926" i="2"/>
  <c r="X926" i="2"/>
  <c r="W926" i="2"/>
  <c r="V926" i="2"/>
  <c r="U926" i="2"/>
  <c r="T926" i="2"/>
  <c r="S926" i="2"/>
  <c r="R926" i="2"/>
  <c r="Q926" i="2"/>
  <c r="P926" i="2"/>
  <c r="O926" i="2"/>
  <c r="N926" i="2"/>
  <c r="M926" i="2"/>
  <c r="L926" i="2"/>
  <c r="K926" i="2"/>
  <c r="J926" i="2"/>
  <c r="I926" i="2"/>
  <c r="H926" i="2"/>
  <c r="G926" i="2"/>
  <c r="F926" i="2"/>
  <c r="E926" i="2"/>
  <c r="AB920" i="2"/>
  <c r="AA920" i="2"/>
  <c r="Z920" i="2"/>
  <c r="Y920" i="2"/>
  <c r="X920" i="2"/>
  <c r="W920" i="2"/>
  <c r="V920" i="2"/>
  <c r="U920" i="2"/>
  <c r="T920" i="2"/>
  <c r="S920" i="2"/>
  <c r="R920" i="2"/>
  <c r="Q920" i="2"/>
  <c r="P920" i="2"/>
  <c r="O920" i="2"/>
  <c r="N920" i="2"/>
  <c r="M920" i="2"/>
  <c r="L920" i="2"/>
  <c r="K920" i="2"/>
  <c r="J920" i="2"/>
  <c r="I920" i="2"/>
  <c r="H920" i="2"/>
  <c r="G920" i="2"/>
  <c r="F920" i="2"/>
  <c r="E920" i="2"/>
  <c r="AB919" i="2"/>
  <c r="AA919" i="2"/>
  <c r="Z919" i="2"/>
  <c r="Y919" i="2"/>
  <c r="X919" i="2"/>
  <c r="W919" i="2"/>
  <c r="V919" i="2"/>
  <c r="U919" i="2"/>
  <c r="T919" i="2"/>
  <c r="S919" i="2"/>
  <c r="R919" i="2"/>
  <c r="Q919" i="2"/>
  <c r="P919" i="2"/>
  <c r="O919" i="2"/>
  <c r="N919" i="2"/>
  <c r="M919" i="2"/>
  <c r="L919" i="2"/>
  <c r="K919" i="2"/>
  <c r="J919" i="2"/>
  <c r="I919" i="2"/>
  <c r="H919" i="2"/>
  <c r="G919" i="2"/>
  <c r="F919" i="2"/>
  <c r="E919" i="2"/>
  <c r="AB913" i="2"/>
  <c r="AA913" i="2"/>
  <c r="Z913" i="2"/>
  <c r="Y913" i="2"/>
  <c r="X913" i="2"/>
  <c r="W913" i="2"/>
  <c r="V913" i="2"/>
  <c r="U913" i="2"/>
  <c r="T913" i="2"/>
  <c r="S913" i="2"/>
  <c r="R913" i="2"/>
  <c r="Q913" i="2"/>
  <c r="P913" i="2"/>
  <c r="O913" i="2"/>
  <c r="N913" i="2"/>
  <c r="M913" i="2"/>
  <c r="L913" i="2"/>
  <c r="K913" i="2"/>
  <c r="J913" i="2"/>
  <c r="I913" i="2"/>
  <c r="H913" i="2"/>
  <c r="G913" i="2"/>
  <c r="F913" i="2"/>
  <c r="E913" i="2"/>
  <c r="AB912" i="2"/>
  <c r="AA912" i="2"/>
  <c r="Z912" i="2"/>
  <c r="Y912" i="2"/>
  <c r="X912" i="2"/>
  <c r="W912" i="2"/>
  <c r="V912" i="2"/>
  <c r="U912" i="2"/>
  <c r="T912" i="2"/>
  <c r="S912" i="2"/>
  <c r="R912" i="2"/>
  <c r="Q912" i="2"/>
  <c r="P912" i="2"/>
  <c r="O912" i="2"/>
  <c r="N912" i="2"/>
  <c r="M912" i="2"/>
  <c r="L912" i="2"/>
  <c r="K912" i="2"/>
  <c r="J912" i="2"/>
  <c r="I912" i="2"/>
  <c r="H912" i="2"/>
  <c r="G912" i="2"/>
  <c r="F912" i="2"/>
  <c r="E912" i="2"/>
  <c r="AB902" i="2"/>
  <c r="AA902" i="2"/>
  <c r="Z902" i="2"/>
  <c r="Y902" i="2"/>
  <c r="X902" i="2"/>
  <c r="W902" i="2"/>
  <c r="V902" i="2"/>
  <c r="U902" i="2"/>
  <c r="T902" i="2"/>
  <c r="S902" i="2"/>
  <c r="R902" i="2"/>
  <c r="Q902" i="2"/>
  <c r="P902" i="2"/>
  <c r="O902" i="2"/>
  <c r="N902" i="2"/>
  <c r="M902" i="2"/>
  <c r="L902" i="2"/>
  <c r="K902" i="2"/>
  <c r="J902" i="2"/>
  <c r="I902" i="2"/>
  <c r="H902" i="2"/>
  <c r="G902" i="2"/>
  <c r="F902" i="2"/>
  <c r="AB901" i="2"/>
  <c r="AA901" i="2"/>
  <c r="Z901" i="2"/>
  <c r="Y901" i="2"/>
  <c r="X901" i="2"/>
  <c r="W901" i="2"/>
  <c r="V901" i="2"/>
  <c r="U901" i="2"/>
  <c r="T901" i="2"/>
  <c r="S901" i="2"/>
  <c r="R901" i="2"/>
  <c r="Q901" i="2"/>
  <c r="P901" i="2"/>
  <c r="O901" i="2"/>
  <c r="N901" i="2"/>
  <c r="M901" i="2"/>
  <c r="L901" i="2"/>
  <c r="K901" i="2"/>
  <c r="J901" i="2"/>
  <c r="I901" i="2"/>
  <c r="H901" i="2"/>
  <c r="G901" i="2"/>
  <c r="F901" i="2"/>
  <c r="AB895" i="2"/>
  <c r="AA895" i="2"/>
  <c r="Z895" i="2"/>
  <c r="Y895" i="2"/>
  <c r="X895" i="2"/>
  <c r="W895" i="2"/>
  <c r="V895" i="2"/>
  <c r="U895" i="2"/>
  <c r="T895" i="2"/>
  <c r="S895" i="2"/>
  <c r="R895" i="2"/>
  <c r="Q895" i="2"/>
  <c r="P895" i="2"/>
  <c r="O895" i="2"/>
  <c r="N895" i="2"/>
  <c r="M895" i="2"/>
  <c r="L895" i="2"/>
  <c r="K895" i="2"/>
  <c r="J895" i="2"/>
  <c r="I895" i="2"/>
  <c r="H895" i="2"/>
  <c r="G895" i="2"/>
  <c r="F895" i="2"/>
  <c r="AB894" i="2"/>
  <c r="AA894" i="2"/>
  <c r="Z894" i="2"/>
  <c r="Y894" i="2"/>
  <c r="X894" i="2"/>
  <c r="W894" i="2"/>
  <c r="V894" i="2"/>
  <c r="U894" i="2"/>
  <c r="T894" i="2"/>
  <c r="S894" i="2"/>
  <c r="R894" i="2"/>
  <c r="Q894" i="2"/>
  <c r="P894" i="2"/>
  <c r="O894" i="2"/>
  <c r="N894" i="2"/>
  <c r="M894" i="2"/>
  <c r="L894" i="2"/>
  <c r="K894" i="2"/>
  <c r="J894" i="2"/>
  <c r="I894" i="2"/>
  <c r="H894" i="2"/>
  <c r="G894" i="2"/>
  <c r="F894" i="2"/>
  <c r="AB883" i="2"/>
  <c r="AA883" i="2"/>
  <c r="Z883" i="2"/>
  <c r="Y883" i="2"/>
  <c r="X883" i="2"/>
  <c r="W883" i="2"/>
  <c r="V883" i="2"/>
  <c r="U883" i="2"/>
  <c r="T883" i="2"/>
  <c r="S883" i="2"/>
  <c r="R883" i="2"/>
  <c r="Q883" i="2"/>
  <c r="P883" i="2"/>
  <c r="O883" i="2"/>
  <c r="N883" i="2"/>
  <c r="M883" i="2"/>
  <c r="L883" i="2"/>
  <c r="K883" i="2"/>
  <c r="J883" i="2"/>
  <c r="I883" i="2"/>
  <c r="H883" i="2"/>
  <c r="G883" i="2"/>
  <c r="F883" i="2"/>
  <c r="E883" i="2"/>
  <c r="AB881" i="2"/>
  <c r="AA881" i="2"/>
  <c r="Z881" i="2"/>
  <c r="Y881" i="2"/>
  <c r="X881" i="2"/>
  <c r="W881" i="2"/>
  <c r="V881" i="2"/>
  <c r="U881" i="2"/>
  <c r="T881" i="2"/>
  <c r="S881" i="2"/>
  <c r="R881" i="2"/>
  <c r="Q881" i="2"/>
  <c r="P881" i="2"/>
  <c r="O881" i="2"/>
  <c r="N881" i="2"/>
  <c r="M881" i="2"/>
  <c r="L881" i="2"/>
  <c r="K881" i="2"/>
  <c r="J881" i="2"/>
  <c r="I881" i="2"/>
  <c r="H881" i="2"/>
  <c r="G881" i="2"/>
  <c r="F881" i="2"/>
  <c r="AB875" i="2" l="1"/>
  <c r="AA875" i="2"/>
  <c r="Z875" i="2"/>
  <c r="Y875" i="2"/>
  <c r="X875" i="2"/>
  <c r="W875" i="2"/>
  <c r="V875" i="2"/>
  <c r="U875" i="2"/>
  <c r="T875" i="2"/>
  <c r="S875" i="2"/>
  <c r="R875" i="2"/>
  <c r="Q875" i="2"/>
  <c r="P875" i="2"/>
  <c r="O875" i="2"/>
  <c r="N875" i="2"/>
  <c r="M875" i="2"/>
  <c r="L875" i="2"/>
  <c r="K875" i="2"/>
  <c r="J875" i="2"/>
  <c r="I875" i="2"/>
  <c r="H875" i="2"/>
  <c r="G875" i="2"/>
  <c r="F875" i="2"/>
  <c r="E875" i="2"/>
  <c r="AB874" i="2"/>
  <c r="AA874" i="2"/>
  <c r="Z874" i="2"/>
  <c r="Y874" i="2"/>
  <c r="X874" i="2"/>
  <c r="W874" i="2"/>
  <c r="V874" i="2"/>
  <c r="U874" i="2"/>
  <c r="T874" i="2"/>
  <c r="S874" i="2"/>
  <c r="R874" i="2"/>
  <c r="Q874" i="2"/>
  <c r="P874" i="2"/>
  <c r="O874" i="2"/>
  <c r="N874" i="2"/>
  <c r="M874" i="2"/>
  <c r="L874" i="2"/>
  <c r="K874" i="2"/>
  <c r="J874" i="2"/>
  <c r="I874" i="2"/>
  <c r="H874" i="2"/>
  <c r="G874" i="2"/>
  <c r="F874" i="2"/>
  <c r="E874" i="2"/>
  <c r="AB868" i="2"/>
  <c r="AA868" i="2"/>
  <c r="Z868" i="2"/>
  <c r="Y868" i="2"/>
  <c r="X868" i="2"/>
  <c r="W868" i="2"/>
  <c r="V868" i="2"/>
  <c r="U868" i="2"/>
  <c r="T868" i="2"/>
  <c r="S868" i="2"/>
  <c r="R868" i="2"/>
  <c r="Q868" i="2"/>
  <c r="P868" i="2"/>
  <c r="O868" i="2"/>
  <c r="N868" i="2"/>
  <c r="M868" i="2"/>
  <c r="L868" i="2"/>
  <c r="K868" i="2"/>
  <c r="J868" i="2"/>
  <c r="I868" i="2"/>
  <c r="H868" i="2"/>
  <c r="G868" i="2"/>
  <c r="F868" i="2"/>
  <c r="E868" i="2"/>
  <c r="AB867" i="2"/>
  <c r="AA867" i="2"/>
  <c r="Z867" i="2"/>
  <c r="Y867" i="2"/>
  <c r="X867" i="2"/>
  <c r="W867" i="2"/>
  <c r="V867" i="2"/>
  <c r="U867" i="2"/>
  <c r="T867" i="2"/>
  <c r="S867" i="2"/>
  <c r="R867" i="2"/>
  <c r="Q867" i="2"/>
  <c r="P867" i="2"/>
  <c r="O867" i="2"/>
  <c r="N867" i="2"/>
  <c r="M867" i="2"/>
  <c r="L867" i="2"/>
  <c r="K867" i="2"/>
  <c r="J867" i="2"/>
  <c r="I867" i="2"/>
  <c r="H867" i="2"/>
  <c r="G867" i="2"/>
  <c r="F867" i="2"/>
  <c r="E867" i="2"/>
  <c r="AB861" i="2"/>
  <c r="AA861" i="2"/>
  <c r="Z861" i="2"/>
  <c r="Y861" i="2"/>
  <c r="X861" i="2"/>
  <c r="W861" i="2"/>
  <c r="V861" i="2"/>
  <c r="U861" i="2"/>
  <c r="T861" i="2"/>
  <c r="S861" i="2"/>
  <c r="R861" i="2"/>
  <c r="Q861" i="2"/>
  <c r="P861" i="2"/>
  <c r="O861" i="2"/>
  <c r="N861" i="2"/>
  <c r="M861" i="2"/>
  <c r="L861" i="2"/>
  <c r="K861" i="2"/>
  <c r="J861" i="2"/>
  <c r="I861" i="2"/>
  <c r="H861" i="2"/>
  <c r="G861" i="2"/>
  <c r="F861" i="2"/>
  <c r="E861" i="2"/>
  <c r="AB860" i="2"/>
  <c r="AA860" i="2"/>
  <c r="Z860" i="2"/>
  <c r="Y860" i="2"/>
  <c r="X860" i="2"/>
  <c r="W860" i="2"/>
  <c r="V860" i="2"/>
  <c r="U860" i="2"/>
  <c r="T860" i="2"/>
  <c r="S860" i="2"/>
  <c r="R860" i="2"/>
  <c r="Q860" i="2"/>
  <c r="P860" i="2"/>
  <c r="O860" i="2"/>
  <c r="N860" i="2"/>
  <c r="M860" i="2"/>
  <c r="L860" i="2"/>
  <c r="K860" i="2"/>
  <c r="J860" i="2"/>
  <c r="I860" i="2"/>
  <c r="H860" i="2"/>
  <c r="G860" i="2"/>
  <c r="F860" i="2"/>
  <c r="E860" i="2"/>
  <c r="AB854" i="2"/>
  <c r="AA854" i="2"/>
  <c r="Z854" i="2"/>
  <c r="Y854" i="2"/>
  <c r="X854" i="2"/>
  <c r="W854" i="2"/>
  <c r="V854" i="2"/>
  <c r="U854" i="2"/>
  <c r="T854" i="2"/>
  <c r="S854" i="2"/>
  <c r="R854" i="2"/>
  <c r="Q854" i="2"/>
  <c r="P854" i="2"/>
  <c r="O854" i="2"/>
  <c r="N854" i="2"/>
  <c r="M854" i="2"/>
  <c r="L854" i="2"/>
  <c r="K854" i="2"/>
  <c r="J854" i="2"/>
  <c r="I854" i="2"/>
  <c r="H854" i="2"/>
  <c r="G854" i="2"/>
  <c r="F854" i="2"/>
  <c r="E854" i="2"/>
  <c r="AB853" i="2"/>
  <c r="AA853" i="2"/>
  <c r="Z853" i="2"/>
  <c r="Y853" i="2"/>
  <c r="X853" i="2"/>
  <c r="W853" i="2"/>
  <c r="V853" i="2"/>
  <c r="U853" i="2"/>
  <c r="T853" i="2"/>
  <c r="S853" i="2"/>
  <c r="R853" i="2"/>
  <c r="Q853" i="2"/>
  <c r="P853" i="2"/>
  <c r="O853" i="2"/>
  <c r="N853" i="2"/>
  <c r="M853" i="2"/>
  <c r="L853" i="2"/>
  <c r="K853" i="2"/>
  <c r="J853" i="2"/>
  <c r="I853" i="2"/>
  <c r="H853" i="2"/>
  <c r="G853" i="2"/>
  <c r="F853" i="2"/>
  <c r="E853" i="2"/>
  <c r="AB847" i="2"/>
  <c r="AA847" i="2"/>
  <c r="Z847" i="2"/>
  <c r="Y847" i="2"/>
  <c r="X847" i="2"/>
  <c r="W847" i="2"/>
  <c r="V847" i="2"/>
  <c r="U847" i="2"/>
  <c r="T847" i="2"/>
  <c r="S847" i="2"/>
  <c r="R847" i="2"/>
  <c r="Q847" i="2"/>
  <c r="P847" i="2"/>
  <c r="O847" i="2"/>
  <c r="N847" i="2"/>
  <c r="M847" i="2"/>
  <c r="L847" i="2"/>
  <c r="K847" i="2"/>
  <c r="J847" i="2"/>
  <c r="I847" i="2"/>
  <c r="H847" i="2"/>
  <c r="G847" i="2"/>
  <c r="F847" i="2"/>
  <c r="E847" i="2"/>
  <c r="AB846" i="2"/>
  <c r="AA846" i="2"/>
  <c r="Z846" i="2"/>
  <c r="Y846" i="2"/>
  <c r="X846" i="2"/>
  <c r="W846" i="2"/>
  <c r="V846" i="2"/>
  <c r="U846" i="2"/>
  <c r="T846" i="2"/>
  <c r="S846" i="2"/>
  <c r="R846" i="2"/>
  <c r="Q846" i="2"/>
  <c r="P846" i="2"/>
  <c r="O846" i="2"/>
  <c r="N846" i="2"/>
  <c r="M846" i="2"/>
  <c r="L846" i="2"/>
  <c r="K846" i="2"/>
  <c r="J846" i="2"/>
  <c r="I846" i="2"/>
  <c r="H846" i="2"/>
  <c r="G846" i="2"/>
  <c r="F846" i="2"/>
  <c r="E846" i="2"/>
  <c r="AB840" i="2"/>
  <c r="AA840" i="2"/>
  <c r="Z840" i="2"/>
  <c r="Y840" i="2"/>
  <c r="X840" i="2"/>
  <c r="W840" i="2"/>
  <c r="V840" i="2"/>
  <c r="U840" i="2"/>
  <c r="T840" i="2"/>
  <c r="S840" i="2"/>
  <c r="R840" i="2"/>
  <c r="Q840" i="2"/>
  <c r="P840" i="2"/>
  <c r="O840" i="2"/>
  <c r="N840" i="2"/>
  <c r="M840" i="2"/>
  <c r="L840" i="2"/>
  <c r="K840" i="2"/>
  <c r="J840" i="2"/>
  <c r="I840" i="2"/>
  <c r="H840" i="2"/>
  <c r="G840" i="2"/>
  <c r="F840" i="2"/>
  <c r="E840" i="2"/>
  <c r="AB839" i="2"/>
  <c r="AA839" i="2"/>
  <c r="Z839" i="2"/>
  <c r="Y839" i="2"/>
  <c r="X839" i="2"/>
  <c r="W839" i="2"/>
  <c r="V839" i="2"/>
  <c r="U839" i="2"/>
  <c r="T839" i="2"/>
  <c r="S839" i="2"/>
  <c r="R839" i="2"/>
  <c r="Q839" i="2"/>
  <c r="P839" i="2"/>
  <c r="O839" i="2"/>
  <c r="N839" i="2"/>
  <c r="M839" i="2"/>
  <c r="L839" i="2"/>
  <c r="K839" i="2"/>
  <c r="J839" i="2"/>
  <c r="I839" i="2"/>
  <c r="H839" i="2"/>
  <c r="G839" i="2"/>
  <c r="F839" i="2"/>
  <c r="E839" i="2"/>
  <c r="AB833" i="2"/>
  <c r="AA833" i="2"/>
  <c r="Z833" i="2"/>
  <c r="Y833" i="2"/>
  <c r="X833" i="2"/>
  <c r="W833" i="2"/>
  <c r="V833" i="2"/>
  <c r="U833" i="2"/>
  <c r="T833" i="2"/>
  <c r="S833" i="2"/>
  <c r="R833" i="2"/>
  <c r="Q833" i="2"/>
  <c r="P833" i="2"/>
  <c r="O833" i="2"/>
  <c r="N833" i="2"/>
  <c r="M833" i="2"/>
  <c r="L833" i="2"/>
  <c r="K833" i="2"/>
  <c r="J833" i="2"/>
  <c r="I833" i="2"/>
  <c r="H833" i="2"/>
  <c r="G833" i="2"/>
  <c r="F833" i="2"/>
  <c r="E833" i="2"/>
  <c r="AB832" i="2"/>
  <c r="AA832" i="2"/>
  <c r="Z832" i="2"/>
  <c r="Y832" i="2"/>
  <c r="X832" i="2"/>
  <c r="W832" i="2"/>
  <c r="V832" i="2"/>
  <c r="U832" i="2"/>
  <c r="T832" i="2"/>
  <c r="S832" i="2"/>
  <c r="R832" i="2"/>
  <c r="Q832" i="2"/>
  <c r="P832" i="2"/>
  <c r="O832" i="2"/>
  <c r="N832" i="2"/>
  <c r="M832" i="2"/>
  <c r="L832" i="2"/>
  <c r="K832" i="2"/>
  <c r="J832" i="2"/>
  <c r="I832" i="2"/>
  <c r="H832" i="2"/>
  <c r="G832" i="2"/>
  <c r="F832" i="2"/>
  <c r="E832" i="2"/>
  <c r="AB826" i="2"/>
  <c r="AA826" i="2"/>
  <c r="Z826" i="2"/>
  <c r="Y826" i="2"/>
  <c r="X826" i="2"/>
  <c r="W826" i="2"/>
  <c r="V826" i="2"/>
  <c r="U826" i="2"/>
  <c r="T826" i="2"/>
  <c r="S826" i="2"/>
  <c r="R826" i="2"/>
  <c r="Q826" i="2"/>
  <c r="P826" i="2"/>
  <c r="O826" i="2"/>
  <c r="N826" i="2"/>
  <c r="M826" i="2"/>
  <c r="L826" i="2"/>
  <c r="K826" i="2"/>
  <c r="J826" i="2"/>
  <c r="I826" i="2"/>
  <c r="H826" i="2"/>
  <c r="G826" i="2"/>
  <c r="F826" i="2"/>
  <c r="E826" i="2"/>
  <c r="AB825" i="2"/>
  <c r="AA825" i="2"/>
  <c r="Z825" i="2"/>
  <c r="Y825" i="2"/>
  <c r="X825" i="2"/>
  <c r="W825" i="2"/>
  <c r="V825" i="2"/>
  <c r="U825" i="2"/>
  <c r="T825" i="2"/>
  <c r="S825" i="2"/>
  <c r="R825" i="2"/>
  <c r="Q825" i="2"/>
  <c r="P825" i="2"/>
  <c r="O825" i="2"/>
  <c r="N825" i="2"/>
  <c r="M825" i="2"/>
  <c r="L825" i="2"/>
  <c r="K825" i="2"/>
  <c r="J825" i="2"/>
  <c r="I825" i="2"/>
  <c r="H825" i="2"/>
  <c r="G825" i="2"/>
  <c r="F825" i="2"/>
  <c r="E825" i="2"/>
  <c r="AB813" i="2"/>
  <c r="AA813" i="2"/>
  <c r="Z813" i="2"/>
  <c r="Y813" i="2"/>
  <c r="X813" i="2"/>
  <c r="W813" i="2"/>
  <c r="V813" i="2"/>
  <c r="U813" i="2"/>
  <c r="T813" i="2"/>
  <c r="S813" i="2"/>
  <c r="R813" i="2"/>
  <c r="Q813" i="2"/>
  <c r="P813" i="2"/>
  <c r="O813" i="2"/>
  <c r="N813" i="2"/>
  <c r="M813" i="2"/>
  <c r="L813" i="2"/>
  <c r="K813" i="2"/>
  <c r="J813" i="2"/>
  <c r="I813" i="2"/>
  <c r="H813" i="2"/>
  <c r="G813" i="2"/>
  <c r="F813" i="2"/>
  <c r="E813" i="2"/>
  <c r="AB812" i="2"/>
  <c r="AA812" i="2"/>
  <c r="Z812" i="2"/>
  <c r="Y812" i="2"/>
  <c r="X812" i="2"/>
  <c r="W812" i="2"/>
  <c r="V812" i="2"/>
  <c r="U812" i="2"/>
  <c r="T812" i="2"/>
  <c r="S812" i="2"/>
  <c r="R812" i="2"/>
  <c r="Q812" i="2"/>
  <c r="P812" i="2"/>
  <c r="O812" i="2"/>
  <c r="N812" i="2"/>
  <c r="M812" i="2"/>
  <c r="L812" i="2"/>
  <c r="K812" i="2"/>
  <c r="J812" i="2"/>
  <c r="I812" i="2"/>
  <c r="H812" i="2"/>
  <c r="G812" i="2"/>
  <c r="F812" i="2"/>
  <c r="E812" i="2"/>
  <c r="AB806" i="2"/>
  <c r="AA806" i="2"/>
  <c r="Z806" i="2"/>
  <c r="Y806" i="2"/>
  <c r="X806" i="2"/>
  <c r="W806" i="2"/>
  <c r="V806" i="2"/>
  <c r="U806" i="2"/>
  <c r="T806" i="2"/>
  <c r="S806" i="2"/>
  <c r="R806" i="2"/>
  <c r="Q806" i="2"/>
  <c r="P806" i="2"/>
  <c r="O806" i="2"/>
  <c r="N806" i="2"/>
  <c r="M806" i="2"/>
  <c r="L806" i="2"/>
  <c r="K806" i="2"/>
  <c r="J806" i="2"/>
  <c r="I806" i="2"/>
  <c r="H806" i="2"/>
  <c r="G806" i="2"/>
  <c r="F806" i="2"/>
  <c r="AB805" i="2"/>
  <c r="AA805" i="2"/>
  <c r="Z805" i="2"/>
  <c r="Y805" i="2"/>
  <c r="X805" i="2"/>
  <c r="W805" i="2"/>
  <c r="V805" i="2"/>
  <c r="U805" i="2"/>
  <c r="T805" i="2"/>
  <c r="S805" i="2"/>
  <c r="R805" i="2"/>
  <c r="Q805" i="2"/>
  <c r="P805" i="2"/>
  <c r="O805" i="2"/>
  <c r="N805" i="2"/>
  <c r="M805" i="2"/>
  <c r="L805" i="2"/>
  <c r="K805" i="2"/>
  <c r="J805" i="2"/>
  <c r="I805" i="2"/>
  <c r="H805" i="2"/>
  <c r="G805" i="2"/>
  <c r="F805" i="2"/>
  <c r="AB790" i="2"/>
  <c r="AA790" i="2"/>
  <c r="Z790" i="2"/>
  <c r="Y790" i="2"/>
  <c r="X790" i="2"/>
  <c r="W790" i="2"/>
  <c r="V790" i="2"/>
  <c r="U790" i="2"/>
  <c r="T790" i="2"/>
  <c r="S790" i="2"/>
  <c r="R790" i="2"/>
  <c r="Q790" i="2"/>
  <c r="P790" i="2"/>
  <c r="O790" i="2"/>
  <c r="N790" i="2"/>
  <c r="M790" i="2"/>
  <c r="L790" i="2"/>
  <c r="K790" i="2"/>
  <c r="J790" i="2"/>
  <c r="I790" i="2"/>
  <c r="H790" i="2"/>
  <c r="G790" i="2"/>
  <c r="F790" i="2"/>
  <c r="AB784" i="2"/>
  <c r="AA784" i="2"/>
  <c r="Z784" i="2"/>
  <c r="Y784" i="2"/>
  <c r="X784" i="2"/>
  <c r="W784" i="2"/>
  <c r="V784" i="2"/>
  <c r="U784" i="2"/>
  <c r="T784" i="2"/>
  <c r="S784" i="2"/>
  <c r="R784" i="2"/>
  <c r="Q784" i="2"/>
  <c r="P784" i="2"/>
  <c r="O784" i="2"/>
  <c r="N784" i="2"/>
  <c r="M784" i="2"/>
  <c r="L784" i="2"/>
  <c r="K784" i="2"/>
  <c r="J784" i="2"/>
  <c r="I784" i="2"/>
  <c r="H784" i="2"/>
  <c r="G784" i="2"/>
  <c r="F784" i="2"/>
  <c r="E784" i="2"/>
  <c r="AB783" i="2"/>
  <c r="AA783" i="2"/>
  <c r="Z783" i="2"/>
  <c r="Y783" i="2"/>
  <c r="X783" i="2"/>
  <c r="W783" i="2"/>
  <c r="V783" i="2"/>
  <c r="U783" i="2"/>
  <c r="T783" i="2"/>
  <c r="S783" i="2"/>
  <c r="R783" i="2"/>
  <c r="Q783" i="2"/>
  <c r="P783" i="2"/>
  <c r="O783" i="2"/>
  <c r="N783" i="2"/>
  <c r="M783" i="2"/>
  <c r="L783" i="2"/>
  <c r="K783" i="2"/>
  <c r="J783" i="2"/>
  <c r="I783" i="2"/>
  <c r="H783" i="2"/>
  <c r="G783" i="2"/>
  <c r="F783" i="2"/>
  <c r="E783" i="2"/>
  <c r="AB777" i="2"/>
  <c r="AA777" i="2"/>
  <c r="Z777" i="2"/>
  <c r="Y777" i="2"/>
  <c r="X777" i="2"/>
  <c r="W777" i="2"/>
  <c r="V777" i="2"/>
  <c r="U777" i="2"/>
  <c r="T777" i="2"/>
  <c r="S777" i="2"/>
  <c r="R777" i="2"/>
  <c r="Q777" i="2"/>
  <c r="P777" i="2"/>
  <c r="O777" i="2"/>
  <c r="N777" i="2"/>
  <c r="M777" i="2"/>
  <c r="L777" i="2"/>
  <c r="K777" i="2"/>
  <c r="J777" i="2"/>
  <c r="I777" i="2"/>
  <c r="H777" i="2"/>
  <c r="G777" i="2"/>
  <c r="F777" i="2"/>
  <c r="E777" i="2"/>
  <c r="AB776" i="2"/>
  <c r="AA776" i="2"/>
  <c r="Z776" i="2"/>
  <c r="Y776" i="2"/>
  <c r="X776" i="2"/>
  <c r="W776" i="2"/>
  <c r="V776" i="2"/>
  <c r="U776" i="2"/>
  <c r="T776" i="2"/>
  <c r="S776" i="2"/>
  <c r="R776" i="2"/>
  <c r="Q776" i="2"/>
  <c r="P776" i="2"/>
  <c r="O776" i="2"/>
  <c r="N776" i="2"/>
  <c r="M776" i="2"/>
  <c r="L776" i="2"/>
  <c r="K776" i="2"/>
  <c r="J776" i="2"/>
  <c r="I776" i="2"/>
  <c r="H776" i="2"/>
  <c r="G776" i="2"/>
  <c r="F776" i="2"/>
  <c r="E776" i="2"/>
  <c r="AB770" i="2"/>
  <c r="AA770" i="2"/>
  <c r="Z770" i="2"/>
  <c r="Y770" i="2"/>
  <c r="X770" i="2"/>
  <c r="W770" i="2"/>
  <c r="V770" i="2"/>
  <c r="U770" i="2"/>
  <c r="T770" i="2"/>
  <c r="S770" i="2"/>
  <c r="R770" i="2"/>
  <c r="Q770" i="2"/>
  <c r="P770" i="2"/>
  <c r="O770" i="2"/>
  <c r="N770" i="2"/>
  <c r="M770" i="2"/>
  <c r="L770" i="2"/>
  <c r="K770" i="2"/>
  <c r="J770" i="2"/>
  <c r="I770" i="2"/>
  <c r="H770" i="2"/>
  <c r="G770" i="2"/>
  <c r="F770" i="2"/>
  <c r="E770" i="2"/>
  <c r="AB769" i="2"/>
  <c r="AA769" i="2"/>
  <c r="Z769" i="2"/>
  <c r="Y769" i="2"/>
  <c r="X769" i="2"/>
  <c r="W769" i="2"/>
  <c r="V769" i="2"/>
  <c r="U769" i="2"/>
  <c r="T769" i="2"/>
  <c r="S769" i="2"/>
  <c r="R769" i="2"/>
  <c r="Q769" i="2"/>
  <c r="P769" i="2"/>
  <c r="O769" i="2"/>
  <c r="N769" i="2"/>
  <c r="M769" i="2"/>
  <c r="L769" i="2"/>
  <c r="K769" i="2"/>
  <c r="J769" i="2"/>
  <c r="I769" i="2"/>
  <c r="H769" i="2"/>
  <c r="G769" i="2"/>
  <c r="F769" i="2"/>
  <c r="E769" i="2"/>
  <c r="AB763" i="2"/>
  <c r="AA763" i="2"/>
  <c r="Z763" i="2"/>
  <c r="Y763" i="2"/>
  <c r="X763" i="2"/>
  <c r="W763" i="2"/>
  <c r="V763" i="2"/>
  <c r="U763" i="2"/>
  <c r="T763" i="2"/>
  <c r="S763" i="2"/>
  <c r="R763" i="2"/>
  <c r="Q763" i="2"/>
  <c r="P763" i="2"/>
  <c r="O763" i="2"/>
  <c r="N763" i="2"/>
  <c r="M763" i="2"/>
  <c r="L763" i="2"/>
  <c r="K763" i="2"/>
  <c r="J763" i="2"/>
  <c r="I763" i="2"/>
  <c r="H763" i="2"/>
  <c r="G763" i="2"/>
  <c r="F763" i="2"/>
  <c r="E763" i="2"/>
  <c r="AB762" i="2"/>
  <c r="AA762" i="2"/>
  <c r="Z762" i="2"/>
  <c r="Y762" i="2"/>
  <c r="X762" i="2"/>
  <c r="W762" i="2"/>
  <c r="V762" i="2"/>
  <c r="U762" i="2"/>
  <c r="T762" i="2"/>
  <c r="S762" i="2"/>
  <c r="R762" i="2"/>
  <c r="Q762" i="2"/>
  <c r="P762" i="2"/>
  <c r="O762" i="2"/>
  <c r="N762" i="2"/>
  <c r="M762" i="2"/>
  <c r="L762" i="2"/>
  <c r="K762" i="2"/>
  <c r="J762" i="2"/>
  <c r="I762" i="2"/>
  <c r="H762" i="2"/>
  <c r="G762" i="2"/>
  <c r="F762" i="2"/>
  <c r="E762" i="2"/>
  <c r="AB752" i="2"/>
  <c r="AA752" i="2"/>
  <c r="Z752" i="2"/>
  <c r="Y752" i="2"/>
  <c r="X752" i="2"/>
  <c r="W752" i="2"/>
  <c r="V752" i="2"/>
  <c r="U752" i="2"/>
  <c r="T752" i="2"/>
  <c r="S752" i="2"/>
  <c r="R752" i="2"/>
  <c r="Q752" i="2"/>
  <c r="P752" i="2"/>
  <c r="O752" i="2"/>
  <c r="N752" i="2"/>
  <c r="M752" i="2"/>
  <c r="L752" i="2"/>
  <c r="K752" i="2"/>
  <c r="J752" i="2"/>
  <c r="I752" i="2"/>
  <c r="H752" i="2"/>
  <c r="G752" i="2"/>
  <c r="F752" i="2"/>
  <c r="AB751" i="2"/>
  <c r="AA751" i="2"/>
  <c r="Z751" i="2"/>
  <c r="Y751" i="2"/>
  <c r="X751" i="2"/>
  <c r="W751" i="2"/>
  <c r="V751" i="2"/>
  <c r="U751" i="2"/>
  <c r="T751" i="2"/>
  <c r="S751" i="2"/>
  <c r="R751" i="2"/>
  <c r="Q751" i="2"/>
  <c r="P751" i="2"/>
  <c r="O751" i="2"/>
  <c r="N751" i="2"/>
  <c r="M751" i="2"/>
  <c r="L751" i="2"/>
  <c r="K751" i="2"/>
  <c r="J751" i="2"/>
  <c r="I751" i="2"/>
  <c r="H751" i="2"/>
  <c r="G751" i="2"/>
  <c r="F751" i="2"/>
  <c r="AB683" i="2"/>
  <c r="AA683" i="2"/>
  <c r="Z683" i="2"/>
  <c r="Y683" i="2"/>
  <c r="X683" i="2"/>
  <c r="W683" i="2"/>
  <c r="V683" i="2"/>
  <c r="U683" i="2"/>
  <c r="T683" i="2"/>
  <c r="S683" i="2"/>
  <c r="R683" i="2"/>
  <c r="Q683" i="2"/>
  <c r="P683" i="2"/>
  <c r="O683" i="2"/>
  <c r="N683" i="2"/>
  <c r="M683" i="2"/>
  <c r="L683" i="2"/>
  <c r="K683" i="2"/>
  <c r="J683" i="2"/>
  <c r="I683" i="2"/>
  <c r="H683" i="2"/>
  <c r="G683" i="2"/>
  <c r="F683" i="2"/>
  <c r="AB681" i="2"/>
  <c r="AA681" i="2"/>
  <c r="Z681" i="2"/>
  <c r="Y681" i="2"/>
  <c r="X681" i="2"/>
  <c r="W681" i="2"/>
  <c r="V681" i="2"/>
  <c r="U681" i="2"/>
  <c r="T681" i="2"/>
  <c r="S681" i="2"/>
  <c r="R681" i="2"/>
  <c r="Q681" i="2"/>
  <c r="P681" i="2"/>
  <c r="O681" i="2"/>
  <c r="N681" i="2"/>
  <c r="M681" i="2"/>
  <c r="L681" i="2"/>
  <c r="K681" i="2"/>
  <c r="J681" i="2"/>
  <c r="I681" i="2"/>
  <c r="H681" i="2"/>
  <c r="G681" i="2"/>
  <c r="F681" i="2"/>
  <c r="AB675" i="2"/>
  <c r="AA675" i="2"/>
  <c r="Z675" i="2"/>
  <c r="Y675" i="2"/>
  <c r="X675" i="2"/>
  <c r="W675" i="2"/>
  <c r="V675" i="2"/>
  <c r="U675" i="2"/>
  <c r="T675" i="2"/>
  <c r="S675" i="2"/>
  <c r="R675" i="2"/>
  <c r="Q675" i="2"/>
  <c r="P675" i="2"/>
  <c r="O675" i="2"/>
  <c r="N675" i="2"/>
  <c r="M675" i="2"/>
  <c r="L675" i="2"/>
  <c r="K675" i="2"/>
  <c r="J675" i="2"/>
  <c r="I675" i="2"/>
  <c r="H675" i="2"/>
  <c r="G675" i="2"/>
  <c r="F675" i="2"/>
  <c r="E67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H674" i="2"/>
  <c r="G674" i="2"/>
  <c r="F674" i="2"/>
  <c r="E674" i="2"/>
  <c r="AB668" i="2"/>
  <c r="AA668" i="2"/>
  <c r="Z668" i="2"/>
  <c r="Y668" i="2"/>
  <c r="X668" i="2"/>
  <c r="W668" i="2"/>
  <c r="V668" i="2"/>
  <c r="U668" i="2"/>
  <c r="T668" i="2"/>
  <c r="S668" i="2"/>
  <c r="R668" i="2"/>
  <c r="Q668" i="2"/>
  <c r="P668" i="2"/>
  <c r="O668" i="2"/>
  <c r="N668" i="2"/>
  <c r="M668" i="2"/>
  <c r="L668" i="2"/>
  <c r="K668" i="2"/>
  <c r="J668" i="2"/>
  <c r="I668" i="2"/>
  <c r="H668" i="2"/>
  <c r="G668" i="2"/>
  <c r="F668" i="2"/>
  <c r="E668" i="2"/>
  <c r="AB667" i="2"/>
  <c r="AA667" i="2"/>
  <c r="Z667" i="2"/>
  <c r="Y667" i="2"/>
  <c r="X667" i="2"/>
  <c r="W667" i="2"/>
  <c r="V667" i="2"/>
  <c r="U667" i="2"/>
  <c r="T667" i="2"/>
  <c r="S667" i="2"/>
  <c r="R667" i="2"/>
  <c r="Q667" i="2"/>
  <c r="P667" i="2"/>
  <c r="O667" i="2"/>
  <c r="N667" i="2"/>
  <c r="M667" i="2"/>
  <c r="L667" i="2"/>
  <c r="K667" i="2"/>
  <c r="J667" i="2"/>
  <c r="I667" i="2"/>
  <c r="H667" i="2"/>
  <c r="G667" i="2"/>
  <c r="F667" i="2"/>
  <c r="E667" i="2"/>
  <c r="AB661" i="2"/>
  <c r="AA661" i="2"/>
  <c r="Z661" i="2"/>
  <c r="Y661" i="2"/>
  <c r="X661" i="2"/>
  <c r="W661" i="2"/>
  <c r="V661" i="2"/>
  <c r="U661" i="2"/>
  <c r="T661" i="2"/>
  <c r="S661" i="2"/>
  <c r="R661" i="2"/>
  <c r="Q661" i="2"/>
  <c r="P661" i="2"/>
  <c r="O661" i="2"/>
  <c r="N661" i="2"/>
  <c r="M661" i="2"/>
  <c r="L661" i="2"/>
  <c r="K661" i="2"/>
  <c r="J661" i="2"/>
  <c r="I661" i="2"/>
  <c r="H661" i="2"/>
  <c r="G661" i="2"/>
  <c r="F661" i="2"/>
  <c r="E661" i="2"/>
  <c r="AB660" i="2"/>
  <c r="AA660" i="2"/>
  <c r="Z660" i="2"/>
  <c r="Y660" i="2"/>
  <c r="X660" i="2"/>
  <c r="W660" i="2"/>
  <c r="V660" i="2"/>
  <c r="U660" i="2"/>
  <c r="T660" i="2"/>
  <c r="S660" i="2"/>
  <c r="R660" i="2"/>
  <c r="Q660" i="2"/>
  <c r="P660" i="2"/>
  <c r="O660" i="2"/>
  <c r="N660" i="2"/>
  <c r="M660" i="2"/>
  <c r="L660" i="2"/>
  <c r="K660" i="2"/>
  <c r="J660" i="2"/>
  <c r="I660" i="2"/>
  <c r="H660" i="2"/>
  <c r="G660" i="2"/>
  <c r="F660" i="2"/>
  <c r="E660" i="2"/>
  <c r="AB654" i="2"/>
  <c r="AA654" i="2"/>
  <c r="Z654" i="2"/>
  <c r="Y654" i="2"/>
  <c r="X654" i="2"/>
  <c r="W654" i="2"/>
  <c r="V654" i="2"/>
  <c r="U654" i="2"/>
  <c r="T654" i="2"/>
  <c r="S654" i="2"/>
  <c r="R654" i="2"/>
  <c r="Q654" i="2"/>
  <c r="P654" i="2"/>
  <c r="O654" i="2"/>
  <c r="N654" i="2"/>
  <c r="M654" i="2"/>
  <c r="L654" i="2"/>
  <c r="K654" i="2"/>
  <c r="J654" i="2"/>
  <c r="I654" i="2"/>
  <c r="H654" i="2"/>
  <c r="G654" i="2"/>
  <c r="F654" i="2"/>
  <c r="E654" i="2"/>
  <c r="AB653" i="2"/>
  <c r="AA653" i="2"/>
  <c r="Z653" i="2"/>
  <c r="Y653" i="2"/>
  <c r="X653" i="2"/>
  <c r="W653" i="2"/>
  <c r="V653" i="2"/>
  <c r="U653" i="2"/>
  <c r="T653" i="2"/>
  <c r="S653" i="2"/>
  <c r="R653" i="2"/>
  <c r="Q653" i="2"/>
  <c r="P653" i="2"/>
  <c r="O653" i="2"/>
  <c r="N653" i="2"/>
  <c r="M653" i="2"/>
  <c r="L653" i="2"/>
  <c r="K653" i="2"/>
  <c r="J653" i="2"/>
  <c r="I653" i="2"/>
  <c r="H653" i="2"/>
  <c r="G653" i="2"/>
  <c r="F653" i="2"/>
  <c r="E653" i="2"/>
  <c r="AB647" i="2"/>
  <c r="AA647" i="2"/>
  <c r="Z647" i="2"/>
  <c r="Y647" i="2"/>
  <c r="X647" i="2"/>
  <c r="W647" i="2"/>
  <c r="V647" i="2"/>
  <c r="U647" i="2"/>
  <c r="T647" i="2"/>
  <c r="S647" i="2"/>
  <c r="R647" i="2"/>
  <c r="Q647" i="2"/>
  <c r="P647" i="2"/>
  <c r="O647" i="2"/>
  <c r="N647" i="2"/>
  <c r="M647" i="2"/>
  <c r="L647" i="2"/>
  <c r="K647" i="2"/>
  <c r="J647" i="2"/>
  <c r="I647" i="2"/>
  <c r="H647" i="2"/>
  <c r="G647" i="2"/>
  <c r="F647" i="2"/>
  <c r="E647" i="2"/>
  <c r="AB646" i="2"/>
  <c r="AA646" i="2"/>
  <c r="Z646" i="2"/>
  <c r="Y646" i="2"/>
  <c r="X646" i="2"/>
  <c r="W646" i="2"/>
  <c r="V646" i="2"/>
  <c r="U646" i="2"/>
  <c r="T646" i="2"/>
  <c r="S646" i="2"/>
  <c r="R646" i="2"/>
  <c r="Q646" i="2"/>
  <c r="P646" i="2"/>
  <c r="O646" i="2"/>
  <c r="N646" i="2"/>
  <c r="M646" i="2"/>
  <c r="L646" i="2"/>
  <c r="K646" i="2"/>
  <c r="J646" i="2"/>
  <c r="I646" i="2"/>
  <c r="H646" i="2"/>
  <c r="G646" i="2"/>
  <c r="F646" i="2"/>
  <c r="E646" i="2"/>
  <c r="AB640" i="2"/>
  <c r="AA640" i="2"/>
  <c r="Z640" i="2"/>
  <c r="Y640" i="2"/>
  <c r="X640" i="2"/>
  <c r="W640" i="2"/>
  <c r="V640" i="2"/>
  <c r="U640" i="2"/>
  <c r="T640" i="2"/>
  <c r="S640" i="2"/>
  <c r="R640" i="2"/>
  <c r="Q640" i="2"/>
  <c r="P640" i="2"/>
  <c r="O640" i="2"/>
  <c r="N640" i="2"/>
  <c r="M640" i="2"/>
  <c r="L640" i="2"/>
  <c r="K640" i="2"/>
  <c r="J640" i="2"/>
  <c r="I640" i="2"/>
  <c r="H640" i="2"/>
  <c r="G640" i="2"/>
  <c r="F640" i="2"/>
  <c r="E640" i="2"/>
  <c r="AB639" i="2"/>
  <c r="AA639" i="2"/>
  <c r="Z639" i="2"/>
  <c r="Y639" i="2"/>
  <c r="X639" i="2"/>
  <c r="W639" i="2"/>
  <c r="V639" i="2"/>
  <c r="U639" i="2"/>
  <c r="T639" i="2"/>
  <c r="S639" i="2"/>
  <c r="R639" i="2"/>
  <c r="Q639" i="2"/>
  <c r="P639" i="2"/>
  <c r="O639" i="2"/>
  <c r="N639" i="2"/>
  <c r="M639" i="2"/>
  <c r="L639" i="2"/>
  <c r="K639" i="2"/>
  <c r="J639" i="2"/>
  <c r="I639" i="2"/>
  <c r="H639" i="2"/>
  <c r="G639" i="2"/>
  <c r="F639" i="2"/>
  <c r="E639" i="2"/>
  <c r="AB624" i="2"/>
  <c r="AA624" i="2"/>
  <c r="Z624" i="2"/>
  <c r="Y624" i="2"/>
  <c r="X624" i="2"/>
  <c r="W624" i="2"/>
  <c r="V624" i="2"/>
  <c r="U624" i="2"/>
  <c r="T624" i="2"/>
  <c r="S624" i="2"/>
  <c r="R624" i="2"/>
  <c r="Q624" i="2"/>
  <c r="P624" i="2"/>
  <c r="O624" i="2"/>
  <c r="N624" i="2"/>
  <c r="M624" i="2"/>
  <c r="L624" i="2"/>
  <c r="K624" i="2"/>
  <c r="J624" i="2"/>
  <c r="I624" i="2"/>
  <c r="H624" i="2"/>
  <c r="G624" i="2"/>
  <c r="F624" i="2"/>
  <c r="E624" i="2"/>
  <c r="AB623" i="2"/>
  <c r="AA623" i="2"/>
  <c r="Z623" i="2"/>
  <c r="Y623" i="2"/>
  <c r="X623" i="2"/>
  <c r="W623" i="2"/>
  <c r="V623" i="2"/>
  <c r="U623" i="2"/>
  <c r="T623" i="2"/>
  <c r="S623" i="2"/>
  <c r="R623" i="2"/>
  <c r="Q623" i="2"/>
  <c r="P623" i="2"/>
  <c r="O623" i="2"/>
  <c r="N623" i="2"/>
  <c r="M623" i="2"/>
  <c r="L623" i="2"/>
  <c r="K623" i="2"/>
  <c r="J623" i="2"/>
  <c r="I623" i="2"/>
  <c r="H623" i="2"/>
  <c r="G623" i="2"/>
  <c r="F623" i="2"/>
  <c r="E623" i="2"/>
  <c r="AB610" i="2"/>
  <c r="AA610" i="2"/>
  <c r="Z610" i="2"/>
  <c r="Y610" i="2"/>
  <c r="X610" i="2"/>
  <c r="W610" i="2"/>
  <c r="V610" i="2"/>
  <c r="U610" i="2"/>
  <c r="T610" i="2"/>
  <c r="S610" i="2"/>
  <c r="R610" i="2"/>
  <c r="Q610" i="2"/>
  <c r="P610" i="2"/>
  <c r="O610" i="2"/>
  <c r="N610" i="2"/>
  <c r="M610" i="2"/>
  <c r="L610" i="2"/>
  <c r="K610" i="2"/>
  <c r="J610" i="2"/>
  <c r="I610" i="2"/>
  <c r="H610" i="2"/>
  <c r="G610" i="2"/>
  <c r="F610" i="2"/>
  <c r="E610" i="2"/>
  <c r="AB609" i="2"/>
  <c r="AA609" i="2"/>
  <c r="Z609" i="2"/>
  <c r="Y609" i="2"/>
  <c r="X609" i="2"/>
  <c r="W609" i="2"/>
  <c r="V609" i="2"/>
  <c r="U609" i="2"/>
  <c r="T609" i="2"/>
  <c r="S609" i="2"/>
  <c r="R609" i="2"/>
  <c r="Q609" i="2"/>
  <c r="P609" i="2"/>
  <c r="O609" i="2"/>
  <c r="N609" i="2"/>
  <c r="M609" i="2"/>
  <c r="L609" i="2"/>
  <c r="K609" i="2"/>
  <c r="J609" i="2"/>
  <c r="I609" i="2"/>
  <c r="H609" i="2"/>
  <c r="G609" i="2"/>
  <c r="F609" i="2"/>
  <c r="E609" i="2"/>
  <c r="AB594" i="2"/>
  <c r="AA594" i="2"/>
  <c r="Z594" i="2"/>
  <c r="Y594" i="2"/>
  <c r="X594" i="2"/>
  <c r="W594" i="2"/>
  <c r="V594" i="2"/>
  <c r="U594" i="2"/>
  <c r="T594" i="2"/>
  <c r="S594" i="2"/>
  <c r="R594" i="2"/>
  <c r="Q594" i="2"/>
  <c r="P594" i="2"/>
  <c r="O594" i="2"/>
  <c r="N594" i="2"/>
  <c r="M594" i="2"/>
  <c r="L594" i="2"/>
  <c r="K594" i="2"/>
  <c r="J594" i="2"/>
  <c r="I594" i="2"/>
  <c r="H594" i="2"/>
  <c r="G594" i="2"/>
  <c r="F594" i="2"/>
  <c r="E594" i="2"/>
  <c r="AB593" i="2"/>
  <c r="AA593" i="2"/>
  <c r="Z593" i="2"/>
  <c r="Y593" i="2"/>
  <c r="X593" i="2"/>
  <c r="W593" i="2"/>
  <c r="V593" i="2"/>
  <c r="U593" i="2"/>
  <c r="T593" i="2"/>
  <c r="S593" i="2"/>
  <c r="R593" i="2"/>
  <c r="Q593" i="2"/>
  <c r="P593" i="2"/>
  <c r="O593" i="2"/>
  <c r="N593" i="2"/>
  <c r="M593" i="2"/>
  <c r="L593" i="2"/>
  <c r="K593" i="2"/>
  <c r="J593" i="2"/>
  <c r="I593" i="2"/>
  <c r="H593" i="2"/>
  <c r="G593" i="2"/>
  <c r="F593" i="2"/>
  <c r="E593" i="2"/>
  <c r="AB587" i="2"/>
  <c r="AA587" i="2"/>
  <c r="Z587" i="2"/>
  <c r="Y587" i="2"/>
  <c r="X587" i="2"/>
  <c r="W587" i="2"/>
  <c r="V587" i="2"/>
  <c r="U587" i="2"/>
  <c r="T587" i="2"/>
  <c r="S587" i="2"/>
  <c r="R587" i="2"/>
  <c r="Q587" i="2"/>
  <c r="P587" i="2"/>
  <c r="O587" i="2"/>
  <c r="N587" i="2"/>
  <c r="M587" i="2"/>
  <c r="L587" i="2"/>
  <c r="K587" i="2"/>
  <c r="J587" i="2"/>
  <c r="I587" i="2"/>
  <c r="H587" i="2"/>
  <c r="G587" i="2"/>
  <c r="F587" i="2"/>
  <c r="AB586" i="2"/>
  <c r="AA586" i="2"/>
  <c r="Z586" i="2"/>
  <c r="Y586" i="2"/>
  <c r="X586" i="2"/>
  <c r="W586" i="2"/>
  <c r="V586" i="2"/>
  <c r="U586" i="2"/>
  <c r="T586" i="2"/>
  <c r="S586" i="2"/>
  <c r="R586" i="2"/>
  <c r="Q586" i="2"/>
  <c r="P586" i="2"/>
  <c r="O586" i="2"/>
  <c r="N586" i="2"/>
  <c r="M586" i="2"/>
  <c r="L586" i="2"/>
  <c r="K586" i="2"/>
  <c r="J586" i="2"/>
  <c r="I586" i="2"/>
  <c r="H586" i="2"/>
  <c r="G586" i="2"/>
  <c r="F586" i="2"/>
  <c r="AB511" i="2"/>
  <c r="AA511" i="2"/>
  <c r="Z511" i="2"/>
  <c r="Y511" i="2"/>
  <c r="X511" i="2"/>
  <c r="W511" i="2"/>
  <c r="V511" i="2"/>
  <c r="U511" i="2"/>
  <c r="T511" i="2"/>
  <c r="S511" i="2"/>
  <c r="R511" i="2"/>
  <c r="Q511" i="2"/>
  <c r="P511" i="2"/>
  <c r="O511" i="2"/>
  <c r="N511" i="2"/>
  <c r="M511" i="2"/>
  <c r="L511" i="2"/>
  <c r="K511" i="2"/>
  <c r="J511" i="2"/>
  <c r="I511" i="2"/>
  <c r="H511" i="2"/>
  <c r="G511" i="2"/>
  <c r="F511" i="2"/>
  <c r="AB505" i="2"/>
  <c r="AA505" i="2"/>
  <c r="Z505" i="2"/>
  <c r="Y505" i="2"/>
  <c r="X505" i="2"/>
  <c r="W505" i="2"/>
  <c r="V505" i="2"/>
  <c r="U505" i="2"/>
  <c r="T505" i="2"/>
  <c r="S505" i="2"/>
  <c r="R505" i="2"/>
  <c r="Q505" i="2"/>
  <c r="P505" i="2"/>
  <c r="O505" i="2"/>
  <c r="N505" i="2"/>
  <c r="M505" i="2"/>
  <c r="L505" i="2"/>
  <c r="K505" i="2"/>
  <c r="J505" i="2"/>
  <c r="I505" i="2"/>
  <c r="H505" i="2"/>
  <c r="G505" i="2"/>
  <c r="F505" i="2"/>
  <c r="E505" i="2"/>
  <c r="AB504" i="2"/>
  <c r="AA504" i="2"/>
  <c r="Z504" i="2"/>
  <c r="Y504" i="2"/>
  <c r="X504" i="2"/>
  <c r="W504" i="2"/>
  <c r="V504" i="2"/>
  <c r="U504" i="2"/>
  <c r="T504" i="2"/>
  <c r="S504" i="2"/>
  <c r="R504" i="2"/>
  <c r="Q504" i="2"/>
  <c r="P504" i="2"/>
  <c r="O504" i="2"/>
  <c r="N504" i="2"/>
  <c r="M504" i="2"/>
  <c r="L504" i="2"/>
  <c r="K504" i="2"/>
  <c r="J504" i="2"/>
  <c r="I504" i="2"/>
  <c r="H504" i="2"/>
  <c r="G504" i="2"/>
  <c r="F504" i="2"/>
  <c r="E504" i="2"/>
  <c r="AB498" i="2"/>
  <c r="AA498" i="2"/>
  <c r="Z498" i="2"/>
  <c r="Y498" i="2"/>
  <c r="X498" i="2"/>
  <c r="W498" i="2"/>
  <c r="V498" i="2"/>
  <c r="U498" i="2"/>
  <c r="T498" i="2"/>
  <c r="S498" i="2"/>
  <c r="R498" i="2"/>
  <c r="Q498" i="2"/>
  <c r="P498" i="2"/>
  <c r="O498" i="2"/>
  <c r="N498" i="2"/>
  <c r="M498" i="2"/>
  <c r="L498" i="2"/>
  <c r="K498" i="2"/>
  <c r="J498" i="2"/>
  <c r="I498" i="2"/>
  <c r="H498" i="2"/>
  <c r="G498" i="2"/>
  <c r="F498" i="2"/>
  <c r="E498" i="2"/>
  <c r="AB497" i="2"/>
  <c r="AA497" i="2"/>
  <c r="Z497" i="2"/>
  <c r="Y497" i="2"/>
  <c r="X497" i="2"/>
  <c r="W497" i="2"/>
  <c r="V497" i="2"/>
  <c r="U497" i="2"/>
  <c r="T497" i="2"/>
  <c r="S497" i="2"/>
  <c r="R497" i="2"/>
  <c r="Q497" i="2"/>
  <c r="P497" i="2"/>
  <c r="O497" i="2"/>
  <c r="N497" i="2"/>
  <c r="M497" i="2"/>
  <c r="L497" i="2"/>
  <c r="K497" i="2"/>
  <c r="J497" i="2"/>
  <c r="I497" i="2"/>
  <c r="H497" i="2"/>
  <c r="G497" i="2"/>
  <c r="F497" i="2"/>
  <c r="E497" i="2"/>
  <c r="AB491" i="2"/>
  <c r="AA491" i="2"/>
  <c r="Z491" i="2"/>
  <c r="Y491" i="2"/>
  <c r="X491" i="2"/>
  <c r="W491" i="2"/>
  <c r="V491" i="2"/>
  <c r="U491" i="2"/>
  <c r="T491" i="2"/>
  <c r="S491" i="2"/>
  <c r="R491" i="2"/>
  <c r="Q491" i="2"/>
  <c r="P491" i="2"/>
  <c r="O491" i="2"/>
  <c r="N491" i="2"/>
  <c r="M491" i="2"/>
  <c r="L491" i="2"/>
  <c r="K491" i="2"/>
  <c r="J491" i="2"/>
  <c r="I491" i="2"/>
  <c r="H491" i="2"/>
  <c r="G491" i="2"/>
  <c r="F491" i="2"/>
  <c r="E491" i="2"/>
  <c r="AB490" i="2"/>
  <c r="AA490" i="2"/>
  <c r="Z490" i="2"/>
  <c r="Y490" i="2"/>
  <c r="X490" i="2"/>
  <c r="W490" i="2"/>
  <c r="V490" i="2"/>
  <c r="U490" i="2"/>
  <c r="T490" i="2"/>
  <c r="S490" i="2"/>
  <c r="R490" i="2"/>
  <c r="Q490" i="2"/>
  <c r="P490" i="2"/>
  <c r="O490" i="2"/>
  <c r="N490" i="2"/>
  <c r="M490" i="2"/>
  <c r="L490" i="2"/>
  <c r="K490" i="2"/>
  <c r="J490" i="2"/>
  <c r="I490" i="2"/>
  <c r="H490" i="2"/>
  <c r="G490" i="2"/>
  <c r="F490" i="2"/>
  <c r="E490" i="2"/>
  <c r="AB484" i="2"/>
  <c r="AA484" i="2"/>
  <c r="Z484" i="2"/>
  <c r="Y484" i="2"/>
  <c r="X484" i="2"/>
  <c r="W484" i="2"/>
  <c r="V484" i="2"/>
  <c r="U484" i="2"/>
  <c r="T484" i="2"/>
  <c r="S484" i="2"/>
  <c r="R484" i="2"/>
  <c r="Q484" i="2"/>
  <c r="P484" i="2"/>
  <c r="O484" i="2"/>
  <c r="N484" i="2"/>
  <c r="M484" i="2"/>
  <c r="L484" i="2"/>
  <c r="K484" i="2"/>
  <c r="J484" i="2"/>
  <c r="I484" i="2"/>
  <c r="H484" i="2"/>
  <c r="G484" i="2"/>
  <c r="F484" i="2"/>
  <c r="AB483" i="2"/>
  <c r="AA483" i="2"/>
  <c r="Z483" i="2"/>
  <c r="Y483" i="2"/>
  <c r="X483" i="2"/>
  <c r="W483" i="2"/>
  <c r="V483" i="2"/>
  <c r="U483" i="2"/>
  <c r="T483" i="2"/>
  <c r="S483" i="2"/>
  <c r="R483" i="2"/>
  <c r="Q483" i="2"/>
  <c r="P483" i="2"/>
  <c r="O483" i="2"/>
  <c r="N483" i="2"/>
  <c r="M483" i="2"/>
  <c r="L483" i="2"/>
  <c r="K483" i="2"/>
  <c r="J483" i="2"/>
  <c r="I483" i="2"/>
  <c r="H483" i="2"/>
  <c r="G483" i="2"/>
  <c r="F483" i="2"/>
  <c r="AB452" i="2"/>
  <c r="AA452" i="2"/>
  <c r="Z452" i="2"/>
  <c r="Y452" i="2"/>
  <c r="X452" i="2"/>
  <c r="W452" i="2"/>
  <c r="V452" i="2"/>
  <c r="U452" i="2"/>
  <c r="T452" i="2"/>
  <c r="S452" i="2"/>
  <c r="R452" i="2"/>
  <c r="Q452" i="2"/>
  <c r="P452" i="2"/>
  <c r="O452" i="2"/>
  <c r="N452" i="2"/>
  <c r="M452" i="2"/>
  <c r="L452" i="2"/>
  <c r="K452" i="2"/>
  <c r="J452" i="2"/>
  <c r="I452" i="2"/>
  <c r="H452" i="2"/>
  <c r="G452" i="2"/>
  <c r="F452" i="2"/>
  <c r="E452" i="2"/>
  <c r="AB450" i="2"/>
  <c r="AA450" i="2"/>
  <c r="Z450" i="2"/>
  <c r="Y450" i="2"/>
  <c r="X450" i="2"/>
  <c r="W450" i="2"/>
  <c r="V450" i="2"/>
  <c r="U450" i="2"/>
  <c r="T450" i="2"/>
  <c r="S450" i="2"/>
  <c r="R450" i="2"/>
  <c r="Q450" i="2"/>
  <c r="P450" i="2"/>
  <c r="O450" i="2"/>
  <c r="N450" i="2"/>
  <c r="M450" i="2"/>
  <c r="L450" i="2"/>
  <c r="K450" i="2"/>
  <c r="J450" i="2"/>
  <c r="I450" i="2"/>
  <c r="H450" i="2"/>
  <c r="G450" i="2"/>
  <c r="F450" i="2"/>
  <c r="E450" i="2"/>
  <c r="AB448" i="2"/>
  <c r="AA448" i="2"/>
  <c r="Z448" i="2"/>
  <c r="Y448" i="2"/>
  <c r="X448" i="2"/>
  <c r="W448" i="2"/>
  <c r="V448" i="2"/>
  <c r="U448" i="2"/>
  <c r="T448" i="2"/>
  <c r="S448" i="2"/>
  <c r="R448" i="2"/>
  <c r="Q448" i="2"/>
  <c r="P448" i="2"/>
  <c r="O448" i="2"/>
  <c r="N448" i="2"/>
  <c r="M448" i="2"/>
  <c r="L448" i="2"/>
  <c r="K448" i="2"/>
  <c r="J448" i="2"/>
  <c r="I448" i="2"/>
  <c r="H448" i="2"/>
  <c r="G448" i="2"/>
  <c r="F448" i="2"/>
  <c r="E448" i="2"/>
  <c r="AB446" i="2"/>
  <c r="AA446" i="2"/>
  <c r="Z446" i="2"/>
  <c r="Y446" i="2"/>
  <c r="X446" i="2"/>
  <c r="W446" i="2"/>
  <c r="V446" i="2"/>
  <c r="U446" i="2"/>
  <c r="T446" i="2"/>
  <c r="S446" i="2"/>
  <c r="R446" i="2"/>
  <c r="Q446" i="2"/>
  <c r="P446" i="2"/>
  <c r="O446" i="2"/>
  <c r="N446" i="2"/>
  <c r="M446" i="2"/>
  <c r="L446" i="2"/>
  <c r="K446" i="2"/>
  <c r="J446" i="2"/>
  <c r="I446" i="2"/>
  <c r="H446" i="2"/>
  <c r="G446" i="2"/>
  <c r="F446" i="2"/>
  <c r="AB440" i="2"/>
  <c r="AA440" i="2"/>
  <c r="Z440" i="2"/>
  <c r="Y440" i="2"/>
  <c r="X440" i="2"/>
  <c r="W440" i="2"/>
  <c r="V440" i="2"/>
  <c r="U440" i="2"/>
  <c r="T440" i="2"/>
  <c r="S440" i="2"/>
  <c r="R440" i="2"/>
  <c r="Q440" i="2"/>
  <c r="P440" i="2"/>
  <c r="O440" i="2"/>
  <c r="N440" i="2"/>
  <c r="M440" i="2"/>
  <c r="L440" i="2"/>
  <c r="K440" i="2"/>
  <c r="J440" i="2"/>
  <c r="I440" i="2"/>
  <c r="H440" i="2"/>
  <c r="G440" i="2"/>
  <c r="F440" i="2"/>
  <c r="E440" i="2"/>
  <c r="AB439" i="2"/>
  <c r="AA439" i="2"/>
  <c r="Z439" i="2"/>
  <c r="Y439" i="2"/>
  <c r="X439" i="2"/>
  <c r="W439" i="2"/>
  <c r="V439" i="2"/>
  <c r="U439" i="2"/>
  <c r="T439" i="2"/>
  <c r="S439" i="2"/>
  <c r="R439" i="2"/>
  <c r="Q439" i="2"/>
  <c r="P439" i="2"/>
  <c r="O439" i="2"/>
  <c r="N439" i="2"/>
  <c r="M439" i="2"/>
  <c r="L439" i="2"/>
  <c r="K439" i="2"/>
  <c r="J439" i="2"/>
  <c r="I439" i="2"/>
  <c r="H439" i="2"/>
  <c r="G439" i="2"/>
  <c r="F439" i="2"/>
  <c r="E439" i="2"/>
  <c r="AB433" i="2"/>
  <c r="AA433" i="2"/>
  <c r="Z433" i="2"/>
  <c r="Y433" i="2"/>
  <c r="X433" i="2"/>
  <c r="W433" i="2"/>
  <c r="V433" i="2"/>
  <c r="U433" i="2"/>
  <c r="T433" i="2"/>
  <c r="S433" i="2"/>
  <c r="R433" i="2"/>
  <c r="Q433" i="2"/>
  <c r="P433" i="2"/>
  <c r="O433" i="2"/>
  <c r="N433" i="2"/>
  <c r="M433" i="2"/>
  <c r="L433" i="2"/>
  <c r="K433" i="2"/>
  <c r="J433" i="2"/>
  <c r="I433" i="2"/>
  <c r="H433" i="2"/>
  <c r="G433" i="2"/>
  <c r="F433" i="2"/>
  <c r="E433" i="2"/>
  <c r="AB432" i="2"/>
  <c r="AA432" i="2"/>
  <c r="Z432" i="2"/>
  <c r="Y432" i="2"/>
  <c r="X432" i="2"/>
  <c r="W432" i="2"/>
  <c r="V432" i="2"/>
  <c r="U432" i="2"/>
  <c r="T432" i="2"/>
  <c r="S432" i="2"/>
  <c r="R432" i="2"/>
  <c r="Q432" i="2"/>
  <c r="P432" i="2"/>
  <c r="O432" i="2"/>
  <c r="N432" i="2"/>
  <c r="M432" i="2"/>
  <c r="L432" i="2"/>
  <c r="K432" i="2"/>
  <c r="J432" i="2"/>
  <c r="I432" i="2"/>
  <c r="H432" i="2"/>
  <c r="G432" i="2"/>
  <c r="F432" i="2"/>
  <c r="E432" i="2"/>
  <c r="AB426" i="2"/>
  <c r="AA426" i="2"/>
  <c r="Z426" i="2"/>
  <c r="Y426" i="2"/>
  <c r="X426" i="2"/>
  <c r="W426" i="2"/>
  <c r="V426" i="2"/>
  <c r="U426" i="2"/>
  <c r="T426" i="2"/>
  <c r="S426" i="2"/>
  <c r="R426" i="2"/>
  <c r="Q426" i="2"/>
  <c r="P426" i="2"/>
  <c r="O426" i="2"/>
  <c r="N426" i="2"/>
  <c r="M426" i="2"/>
  <c r="L426" i="2"/>
  <c r="K426" i="2"/>
  <c r="J426" i="2"/>
  <c r="I426" i="2"/>
  <c r="H426" i="2"/>
  <c r="G426" i="2"/>
  <c r="F426" i="2"/>
  <c r="E426" i="2"/>
  <c r="AB425" i="2"/>
  <c r="AA425" i="2"/>
  <c r="Z425" i="2"/>
  <c r="Y425" i="2"/>
  <c r="X425" i="2"/>
  <c r="W425" i="2"/>
  <c r="S425" i="2"/>
  <c r="R425" i="2"/>
  <c r="Q425" i="2"/>
  <c r="P425" i="2"/>
  <c r="O425" i="2"/>
  <c r="N425" i="2"/>
  <c r="M425" i="2"/>
  <c r="L425" i="2"/>
  <c r="K425" i="2"/>
  <c r="J425" i="2"/>
  <c r="I425" i="2"/>
  <c r="H425" i="2"/>
  <c r="G425" i="2"/>
  <c r="F425" i="2"/>
  <c r="E425" i="2"/>
  <c r="AB419" i="2"/>
  <c r="AA419" i="2"/>
  <c r="Z419" i="2"/>
  <c r="Y419" i="2"/>
  <c r="X419" i="2"/>
  <c r="W419" i="2"/>
  <c r="V419" i="2"/>
  <c r="U419" i="2"/>
  <c r="T419" i="2"/>
  <c r="S419" i="2"/>
  <c r="R419" i="2"/>
  <c r="Q419" i="2"/>
  <c r="P419" i="2"/>
  <c r="O419" i="2"/>
  <c r="N419" i="2"/>
  <c r="M419" i="2"/>
  <c r="L419" i="2"/>
  <c r="K419" i="2"/>
  <c r="J419" i="2"/>
  <c r="I419" i="2"/>
  <c r="H419" i="2"/>
  <c r="G419" i="2"/>
  <c r="F419" i="2"/>
  <c r="E419" i="2"/>
  <c r="AB418" i="2"/>
  <c r="AA418" i="2"/>
  <c r="Z418" i="2"/>
  <c r="Y418" i="2"/>
  <c r="X418" i="2"/>
  <c r="W418" i="2"/>
  <c r="U418" i="2"/>
  <c r="T418" i="2"/>
  <c r="S418" i="2"/>
  <c r="R418" i="2"/>
  <c r="Q418" i="2"/>
  <c r="P418" i="2"/>
  <c r="O418" i="2"/>
  <c r="N418" i="2"/>
  <c r="M418" i="2"/>
  <c r="L418" i="2"/>
  <c r="K418" i="2"/>
  <c r="J418" i="2"/>
  <c r="I418" i="2"/>
  <c r="H418" i="2"/>
  <c r="G418" i="2"/>
  <c r="F418" i="2"/>
  <c r="E418" i="2"/>
  <c r="AB412" i="2"/>
  <c r="AA412" i="2"/>
  <c r="Z412" i="2"/>
  <c r="Y412" i="2"/>
  <c r="X412" i="2"/>
  <c r="W412" i="2"/>
  <c r="V412" i="2"/>
  <c r="U412" i="2"/>
  <c r="T412" i="2"/>
  <c r="S412" i="2"/>
  <c r="R412" i="2"/>
  <c r="Q412" i="2"/>
  <c r="P412" i="2"/>
  <c r="O412" i="2"/>
  <c r="N412" i="2"/>
  <c r="M412" i="2"/>
  <c r="L412" i="2"/>
  <c r="K412" i="2"/>
  <c r="J412" i="2"/>
  <c r="I412" i="2"/>
  <c r="H412" i="2"/>
  <c r="G412" i="2"/>
  <c r="F412" i="2"/>
  <c r="E412" i="2"/>
  <c r="AB411" i="2"/>
  <c r="AA411" i="2"/>
  <c r="Z411" i="2"/>
  <c r="Y411" i="2"/>
  <c r="X411" i="2"/>
  <c r="W411" i="2"/>
  <c r="V411" i="2"/>
  <c r="U411" i="2"/>
  <c r="T411" i="2"/>
  <c r="S411" i="2"/>
  <c r="R411" i="2"/>
  <c r="Q411" i="2"/>
  <c r="P411" i="2"/>
  <c r="O411" i="2"/>
  <c r="N411" i="2"/>
  <c r="M411" i="2"/>
  <c r="L411" i="2"/>
  <c r="K411" i="2"/>
  <c r="J411" i="2"/>
  <c r="I411" i="2"/>
  <c r="H411" i="2"/>
  <c r="G411" i="2"/>
  <c r="F411" i="2"/>
  <c r="E411" i="2"/>
  <c r="AB405" i="2"/>
  <c r="AA405" i="2"/>
  <c r="Z405" i="2"/>
  <c r="Y405" i="2"/>
  <c r="X405" i="2"/>
  <c r="W405" i="2"/>
  <c r="V405" i="2"/>
  <c r="U405" i="2"/>
  <c r="T405" i="2"/>
  <c r="S405" i="2"/>
  <c r="R405" i="2"/>
  <c r="Q405" i="2"/>
  <c r="P405" i="2"/>
  <c r="O405" i="2"/>
  <c r="N405" i="2"/>
  <c r="M405" i="2"/>
  <c r="L405" i="2"/>
  <c r="K405" i="2"/>
  <c r="J405" i="2"/>
  <c r="I405" i="2"/>
  <c r="H405" i="2"/>
  <c r="G405" i="2"/>
  <c r="F405" i="2"/>
  <c r="E405" i="2"/>
  <c r="AB404" i="2"/>
  <c r="AA404" i="2"/>
  <c r="Z404" i="2"/>
  <c r="Y404" i="2"/>
  <c r="X404" i="2"/>
  <c r="W404" i="2"/>
  <c r="V404" i="2"/>
  <c r="U404" i="2"/>
  <c r="T404" i="2"/>
  <c r="S404" i="2"/>
  <c r="R404" i="2"/>
  <c r="Q404" i="2"/>
  <c r="P404" i="2"/>
  <c r="O404" i="2"/>
  <c r="N404" i="2"/>
  <c r="M404" i="2"/>
  <c r="L404" i="2"/>
  <c r="K404" i="2"/>
  <c r="J404" i="2"/>
  <c r="I404" i="2"/>
  <c r="H404" i="2"/>
  <c r="G404" i="2"/>
  <c r="F404" i="2"/>
  <c r="E404" i="2"/>
  <c r="AB398" i="2"/>
  <c r="AA398" i="2"/>
  <c r="Z398" i="2"/>
  <c r="Y398" i="2"/>
  <c r="X398" i="2"/>
  <c r="W398" i="2"/>
  <c r="V398" i="2"/>
  <c r="U398" i="2"/>
  <c r="T398" i="2"/>
  <c r="S398" i="2"/>
  <c r="R398" i="2"/>
  <c r="Q398" i="2"/>
  <c r="P398" i="2"/>
  <c r="O398" i="2"/>
  <c r="N398" i="2"/>
  <c r="M398" i="2"/>
  <c r="L398" i="2"/>
  <c r="K398" i="2"/>
  <c r="J398" i="2"/>
  <c r="I398" i="2"/>
  <c r="H398" i="2"/>
  <c r="G398" i="2"/>
  <c r="F398" i="2"/>
  <c r="E398" i="2"/>
  <c r="AB397" i="2"/>
  <c r="AA397" i="2"/>
  <c r="Z397" i="2"/>
  <c r="Y397" i="2"/>
  <c r="X397" i="2"/>
  <c r="W397" i="2"/>
  <c r="U397" i="2"/>
  <c r="T397" i="2"/>
  <c r="S397" i="2"/>
  <c r="R397" i="2"/>
  <c r="Q397" i="2"/>
  <c r="P397" i="2"/>
  <c r="O397" i="2"/>
  <c r="N397" i="2"/>
  <c r="M397" i="2"/>
  <c r="L397" i="2"/>
  <c r="K397" i="2"/>
  <c r="J397" i="2"/>
  <c r="I397" i="2"/>
  <c r="H397" i="2"/>
  <c r="G397" i="2"/>
  <c r="F397" i="2"/>
  <c r="E397" i="2"/>
  <c r="AB391" i="2"/>
  <c r="AA391" i="2"/>
  <c r="Z391" i="2"/>
  <c r="Y391" i="2"/>
  <c r="X391" i="2"/>
  <c r="W391" i="2"/>
  <c r="V391" i="2"/>
  <c r="U391" i="2"/>
  <c r="T391" i="2"/>
  <c r="S391" i="2"/>
  <c r="R391" i="2"/>
  <c r="Q391" i="2"/>
  <c r="P391" i="2"/>
  <c r="O391" i="2"/>
  <c r="N391" i="2"/>
  <c r="M391" i="2"/>
  <c r="L391" i="2"/>
  <c r="K391" i="2"/>
  <c r="J391" i="2"/>
  <c r="I391" i="2"/>
  <c r="H391" i="2"/>
  <c r="G391" i="2"/>
  <c r="F391" i="2"/>
  <c r="E391" i="2"/>
  <c r="AB390" i="2"/>
  <c r="AA390" i="2"/>
  <c r="Z390" i="2"/>
  <c r="Y390" i="2"/>
  <c r="X390" i="2"/>
  <c r="W390" i="2"/>
  <c r="U390" i="2"/>
  <c r="T390" i="2"/>
  <c r="S390" i="2"/>
  <c r="R390" i="2"/>
  <c r="Q390" i="2"/>
  <c r="P390" i="2"/>
  <c r="O390" i="2"/>
  <c r="M390" i="2"/>
  <c r="L390" i="2"/>
  <c r="K390" i="2"/>
  <c r="J390" i="2"/>
  <c r="I390" i="2"/>
  <c r="H390" i="2"/>
  <c r="G390" i="2"/>
  <c r="F390" i="2"/>
  <c r="E390" i="2"/>
  <c r="AB384" i="2"/>
  <c r="AA384" i="2"/>
  <c r="Z384" i="2"/>
  <c r="Y384" i="2"/>
  <c r="X384" i="2"/>
  <c r="W384" i="2"/>
  <c r="V384" i="2"/>
  <c r="U384" i="2"/>
  <c r="T384" i="2"/>
  <c r="S384" i="2"/>
  <c r="R384" i="2"/>
  <c r="Q384" i="2"/>
  <c r="P384" i="2"/>
  <c r="O384" i="2"/>
  <c r="N384" i="2"/>
  <c r="M384" i="2"/>
  <c r="L384" i="2"/>
  <c r="K384" i="2"/>
  <c r="J384" i="2"/>
  <c r="I384" i="2"/>
  <c r="H384" i="2"/>
  <c r="G384" i="2"/>
  <c r="F384" i="2"/>
  <c r="E384" i="2"/>
  <c r="AB383" i="2"/>
  <c r="AA383" i="2"/>
  <c r="Z383" i="2"/>
  <c r="Y383" i="2"/>
  <c r="X383" i="2"/>
  <c r="W383" i="2"/>
  <c r="V383" i="2"/>
  <c r="U383" i="2"/>
  <c r="T383" i="2"/>
  <c r="S383" i="2"/>
  <c r="R383" i="2"/>
  <c r="Q383" i="2"/>
  <c r="P383" i="2"/>
  <c r="O383" i="2"/>
  <c r="N383" i="2"/>
  <c r="M383" i="2"/>
  <c r="L383" i="2"/>
  <c r="K383" i="2"/>
  <c r="J383" i="2"/>
  <c r="I383" i="2"/>
  <c r="H383" i="2"/>
  <c r="G383" i="2"/>
  <c r="F383" i="2"/>
  <c r="E383" i="2"/>
  <c r="AB377" i="2"/>
  <c r="AA377" i="2"/>
  <c r="Z377" i="2"/>
  <c r="Y377" i="2"/>
  <c r="X377" i="2"/>
  <c r="W377" i="2"/>
  <c r="V377" i="2"/>
  <c r="U377" i="2"/>
  <c r="T377" i="2"/>
  <c r="S377" i="2"/>
  <c r="R377" i="2"/>
  <c r="Q377" i="2"/>
  <c r="P377" i="2"/>
  <c r="O377" i="2"/>
  <c r="N377" i="2"/>
  <c r="M377" i="2"/>
  <c r="L377" i="2"/>
  <c r="K377" i="2"/>
  <c r="J377" i="2"/>
  <c r="I377" i="2"/>
  <c r="H377" i="2"/>
  <c r="G377" i="2"/>
  <c r="F377" i="2"/>
  <c r="E377" i="2"/>
  <c r="AB376" i="2"/>
  <c r="AA376" i="2"/>
  <c r="Z376" i="2"/>
  <c r="Y376" i="2"/>
  <c r="X376" i="2"/>
  <c r="W376" i="2"/>
  <c r="V376" i="2"/>
  <c r="U376" i="2"/>
  <c r="T376" i="2"/>
  <c r="S376" i="2"/>
  <c r="R376" i="2"/>
  <c r="Q376" i="2"/>
  <c r="P376" i="2"/>
  <c r="O376" i="2"/>
  <c r="N376" i="2"/>
  <c r="M376" i="2"/>
  <c r="L376" i="2"/>
  <c r="K376" i="2"/>
  <c r="J376" i="2"/>
  <c r="I376" i="2"/>
  <c r="H376" i="2"/>
  <c r="G376" i="2"/>
  <c r="F376" i="2"/>
  <c r="E376" i="2"/>
  <c r="AB304" i="2"/>
  <c r="AA304" i="2"/>
  <c r="Z304" i="2"/>
  <c r="Y304" i="2"/>
  <c r="X304" i="2"/>
  <c r="W304" i="2"/>
  <c r="V304" i="2"/>
  <c r="U304" i="2"/>
  <c r="T304" i="2"/>
  <c r="S304" i="2"/>
  <c r="R304" i="2"/>
  <c r="Q304" i="2"/>
  <c r="P304" i="2"/>
  <c r="O304" i="2"/>
  <c r="N304" i="2"/>
  <c r="M304" i="2"/>
  <c r="L304" i="2"/>
  <c r="K304" i="2"/>
  <c r="J304" i="2"/>
  <c r="I304" i="2"/>
  <c r="H304" i="2"/>
  <c r="G304" i="2"/>
  <c r="F304" i="2"/>
  <c r="E304" i="2"/>
  <c r="AB303" i="2"/>
  <c r="AA303" i="2"/>
  <c r="Z303" i="2"/>
  <c r="Z317" i="2" s="1"/>
  <c r="Y303" i="2"/>
  <c r="Y317" i="2" s="1"/>
  <c r="X303" i="2"/>
  <c r="W303" i="2"/>
  <c r="V303" i="2"/>
  <c r="V317" i="2" s="1"/>
  <c r="U303" i="2"/>
  <c r="U317" i="2" s="1"/>
  <c r="T303" i="2"/>
  <c r="S303" i="2"/>
  <c r="R303" i="2"/>
  <c r="R317" i="2" s="1"/>
  <c r="Q303" i="2"/>
  <c r="Q317" i="2" s="1"/>
  <c r="P303" i="2"/>
  <c r="O303" i="2"/>
  <c r="N303" i="2"/>
  <c r="N317" i="2" s="1"/>
  <c r="M303" i="2"/>
  <c r="M317" i="2" s="1"/>
  <c r="L303" i="2"/>
  <c r="K303" i="2"/>
  <c r="J303" i="2"/>
  <c r="J317" i="2" s="1"/>
  <c r="I303" i="2"/>
  <c r="I317" i="2" s="1"/>
  <c r="H303" i="2"/>
  <c r="G303" i="2"/>
  <c r="F303" i="2"/>
  <c r="F317" i="2" s="1"/>
  <c r="E303" i="2"/>
  <c r="AB297" i="2"/>
  <c r="AA297" i="2"/>
  <c r="Z297" i="2"/>
  <c r="Y297" i="2"/>
  <c r="X297" i="2"/>
  <c r="W297" i="2"/>
  <c r="V297" i="2"/>
  <c r="U297" i="2"/>
  <c r="T297" i="2"/>
  <c r="S297" i="2"/>
  <c r="R297" i="2"/>
  <c r="Q297" i="2"/>
  <c r="P297" i="2"/>
  <c r="O297" i="2"/>
  <c r="N297" i="2"/>
  <c r="M297" i="2"/>
  <c r="L297" i="2"/>
  <c r="K297" i="2"/>
  <c r="J297" i="2"/>
  <c r="I297" i="2"/>
  <c r="H297" i="2"/>
  <c r="G297" i="2"/>
  <c r="F297" i="2"/>
  <c r="AB296" i="2"/>
  <c r="AA296" i="2"/>
  <c r="Z296" i="2"/>
  <c r="Y296" i="2"/>
  <c r="X296" i="2"/>
  <c r="W296" i="2"/>
  <c r="V296" i="2"/>
  <c r="U296" i="2"/>
  <c r="T296" i="2"/>
  <c r="S296" i="2"/>
  <c r="R296" i="2"/>
  <c r="Q296" i="2"/>
  <c r="P296" i="2"/>
  <c r="O296" i="2"/>
  <c r="N296" i="2"/>
  <c r="M296" i="2"/>
  <c r="L296" i="2"/>
  <c r="K296" i="2"/>
  <c r="J296" i="2"/>
  <c r="I296" i="2"/>
  <c r="H296" i="2"/>
  <c r="G296" i="2"/>
  <c r="F296" i="2"/>
  <c r="AB259" i="2"/>
  <c r="AA259" i="2"/>
  <c r="Z259" i="2"/>
  <c r="Y259" i="2"/>
  <c r="X259" i="2"/>
  <c r="W259" i="2"/>
  <c r="V259" i="2"/>
  <c r="U259" i="2"/>
  <c r="T259" i="2"/>
  <c r="S259" i="2"/>
  <c r="R259" i="2"/>
  <c r="Q259" i="2"/>
  <c r="P259" i="2"/>
  <c r="O259" i="2"/>
  <c r="N259" i="2"/>
  <c r="M259" i="2"/>
  <c r="L259" i="2"/>
  <c r="K259" i="2"/>
  <c r="J259" i="2"/>
  <c r="I259" i="2"/>
  <c r="H259" i="2"/>
  <c r="G259" i="2"/>
  <c r="F259" i="2"/>
  <c r="E259" i="2"/>
  <c r="AB258" i="2"/>
  <c r="AA258" i="2"/>
  <c r="Z258" i="2"/>
  <c r="Y258" i="2"/>
  <c r="X258" i="2"/>
  <c r="W258" i="2"/>
  <c r="V258" i="2"/>
  <c r="U258" i="2"/>
  <c r="T258" i="2"/>
  <c r="S258" i="2"/>
  <c r="R258" i="2"/>
  <c r="Q258" i="2"/>
  <c r="P258" i="2"/>
  <c r="O258" i="2"/>
  <c r="N258" i="2"/>
  <c r="M258" i="2"/>
  <c r="L258" i="2"/>
  <c r="K258" i="2"/>
  <c r="J258" i="2"/>
  <c r="I258" i="2"/>
  <c r="H258" i="2"/>
  <c r="G258" i="2"/>
  <c r="F258" i="2"/>
  <c r="E258" i="2"/>
  <c r="AB252" i="2"/>
  <c r="AA252" i="2"/>
  <c r="Z252" i="2"/>
  <c r="Y252" i="2"/>
  <c r="X252" i="2"/>
  <c r="W252" i="2"/>
  <c r="V252" i="2"/>
  <c r="U252" i="2"/>
  <c r="T252" i="2"/>
  <c r="S252" i="2"/>
  <c r="R252" i="2"/>
  <c r="Q252" i="2"/>
  <c r="P252" i="2"/>
  <c r="O252" i="2"/>
  <c r="N252" i="2"/>
  <c r="M252" i="2"/>
  <c r="L252" i="2"/>
  <c r="K252" i="2"/>
  <c r="J252" i="2"/>
  <c r="I252" i="2"/>
  <c r="H252" i="2"/>
  <c r="G252" i="2"/>
  <c r="F252" i="2"/>
  <c r="E252" i="2"/>
  <c r="AB251" i="2"/>
  <c r="AA251" i="2"/>
  <c r="Z251" i="2"/>
  <c r="Y251" i="2"/>
  <c r="X251" i="2"/>
  <c r="W251" i="2"/>
  <c r="V251" i="2"/>
  <c r="U251" i="2"/>
  <c r="T251" i="2"/>
  <c r="S251" i="2"/>
  <c r="R251" i="2"/>
  <c r="Q251" i="2"/>
  <c r="P251" i="2"/>
  <c r="O251" i="2"/>
  <c r="N251" i="2"/>
  <c r="M251" i="2"/>
  <c r="L251" i="2"/>
  <c r="K251" i="2"/>
  <c r="J251" i="2"/>
  <c r="I251" i="2"/>
  <c r="H251" i="2"/>
  <c r="G251" i="2"/>
  <c r="F251" i="2"/>
  <c r="E251" i="2"/>
  <c r="AB245" i="2"/>
  <c r="AA245" i="2"/>
  <c r="Z245" i="2"/>
  <c r="Y245" i="2"/>
  <c r="X245" i="2"/>
  <c r="W245" i="2"/>
  <c r="V245" i="2"/>
  <c r="U245" i="2"/>
  <c r="T245" i="2"/>
  <c r="S245" i="2"/>
  <c r="R245" i="2"/>
  <c r="Q245" i="2"/>
  <c r="P245" i="2"/>
  <c r="O245" i="2"/>
  <c r="N245" i="2"/>
  <c r="M245" i="2"/>
  <c r="L245" i="2"/>
  <c r="K245" i="2"/>
  <c r="J245" i="2"/>
  <c r="I245" i="2"/>
  <c r="H245" i="2"/>
  <c r="G245" i="2"/>
  <c r="F245" i="2"/>
  <c r="E245" i="2"/>
  <c r="AB244" i="2"/>
  <c r="AA244" i="2"/>
  <c r="Z244" i="2"/>
  <c r="Y244" i="2"/>
  <c r="X244" i="2"/>
  <c r="W244" i="2"/>
  <c r="V244" i="2"/>
  <c r="U244" i="2"/>
  <c r="T244" i="2"/>
  <c r="S244" i="2"/>
  <c r="R244" i="2"/>
  <c r="Q244" i="2"/>
  <c r="P244" i="2"/>
  <c r="O244" i="2"/>
  <c r="N244" i="2"/>
  <c r="M244" i="2"/>
  <c r="L244" i="2"/>
  <c r="K244" i="2"/>
  <c r="J244" i="2"/>
  <c r="I244" i="2"/>
  <c r="H244" i="2"/>
  <c r="G244" i="2"/>
  <c r="F244" i="2"/>
  <c r="E244" i="2"/>
  <c r="AB238" i="2"/>
  <c r="AA238" i="2"/>
  <c r="Z238" i="2"/>
  <c r="Y238" i="2"/>
  <c r="X238" i="2"/>
  <c r="W238" i="2"/>
  <c r="V238" i="2"/>
  <c r="U238" i="2"/>
  <c r="T238" i="2"/>
  <c r="S238" i="2"/>
  <c r="R238" i="2"/>
  <c r="Q238" i="2"/>
  <c r="P238" i="2"/>
  <c r="O238" i="2"/>
  <c r="N238" i="2"/>
  <c r="M238" i="2"/>
  <c r="L238" i="2"/>
  <c r="K238" i="2"/>
  <c r="J238" i="2"/>
  <c r="I238" i="2"/>
  <c r="H238" i="2"/>
  <c r="G238" i="2"/>
  <c r="F238" i="2"/>
  <c r="E238" i="2"/>
  <c r="AB237" i="2"/>
  <c r="AA237" i="2"/>
  <c r="Z237" i="2"/>
  <c r="Y237" i="2"/>
  <c r="X237" i="2"/>
  <c r="W237" i="2"/>
  <c r="V237" i="2"/>
  <c r="U237" i="2"/>
  <c r="T237" i="2"/>
  <c r="S237" i="2"/>
  <c r="R237" i="2"/>
  <c r="Q237" i="2"/>
  <c r="P237" i="2"/>
  <c r="O237" i="2"/>
  <c r="N237" i="2"/>
  <c r="M237" i="2"/>
  <c r="L237" i="2"/>
  <c r="K237" i="2"/>
  <c r="J237" i="2"/>
  <c r="I237" i="2"/>
  <c r="H237" i="2"/>
  <c r="G237" i="2"/>
  <c r="F237" i="2"/>
  <c r="E237" i="2"/>
  <c r="AB231" i="2"/>
  <c r="AA231" i="2"/>
  <c r="Z231" i="2"/>
  <c r="Y231" i="2"/>
  <c r="X231" i="2"/>
  <c r="W231" i="2"/>
  <c r="V231" i="2"/>
  <c r="U231" i="2"/>
  <c r="T231" i="2"/>
  <c r="S231" i="2"/>
  <c r="R231" i="2"/>
  <c r="Q231" i="2"/>
  <c r="P231" i="2"/>
  <c r="O231" i="2"/>
  <c r="N231" i="2"/>
  <c r="M231" i="2"/>
  <c r="L231" i="2"/>
  <c r="K231" i="2"/>
  <c r="J231" i="2"/>
  <c r="I231" i="2"/>
  <c r="H231" i="2"/>
  <c r="G231" i="2"/>
  <c r="F231" i="2"/>
  <c r="AB230" i="2"/>
  <c r="AA230" i="2"/>
  <c r="Z230" i="2"/>
  <c r="Y230" i="2"/>
  <c r="X230" i="2"/>
  <c r="W230" i="2"/>
  <c r="V230" i="2"/>
  <c r="U230" i="2"/>
  <c r="T230" i="2"/>
  <c r="S230" i="2"/>
  <c r="R230" i="2"/>
  <c r="Q230" i="2"/>
  <c r="P230" i="2"/>
  <c r="O230" i="2"/>
  <c r="N230" i="2"/>
  <c r="M230" i="2"/>
  <c r="L230" i="2"/>
  <c r="K230" i="2"/>
  <c r="J230" i="2"/>
  <c r="I230" i="2"/>
  <c r="H230" i="2"/>
  <c r="G230" i="2"/>
  <c r="F230" i="2"/>
  <c r="AB193" i="2"/>
  <c r="AA193" i="2"/>
  <c r="Z193" i="2"/>
  <c r="Y193" i="2"/>
  <c r="X193" i="2"/>
  <c r="W193" i="2"/>
  <c r="V193" i="2"/>
  <c r="U193" i="2"/>
  <c r="T193" i="2"/>
  <c r="S193" i="2"/>
  <c r="R193" i="2"/>
  <c r="Q193" i="2"/>
  <c r="P193" i="2"/>
  <c r="O193" i="2"/>
  <c r="N193" i="2"/>
  <c r="M193" i="2"/>
  <c r="L193" i="2"/>
  <c r="K193" i="2"/>
  <c r="J193" i="2"/>
  <c r="I193" i="2"/>
  <c r="H193" i="2"/>
  <c r="G193" i="2"/>
  <c r="F193" i="2"/>
  <c r="E193" i="2"/>
  <c r="AB192" i="2"/>
  <c r="AA192" i="2"/>
  <c r="Z192" i="2"/>
  <c r="Y192" i="2"/>
  <c r="X192" i="2"/>
  <c r="W192" i="2"/>
  <c r="V192" i="2"/>
  <c r="U192" i="2"/>
  <c r="T192" i="2"/>
  <c r="S192" i="2"/>
  <c r="R192" i="2"/>
  <c r="Q192" i="2"/>
  <c r="P192" i="2"/>
  <c r="O192" i="2"/>
  <c r="N192" i="2"/>
  <c r="M192" i="2"/>
  <c r="L192" i="2"/>
  <c r="K192" i="2"/>
  <c r="J192" i="2"/>
  <c r="I192" i="2"/>
  <c r="H192" i="2"/>
  <c r="G192" i="2"/>
  <c r="F192" i="2"/>
  <c r="E192" i="2"/>
  <c r="AB186" i="2"/>
  <c r="AA186" i="2"/>
  <c r="Z186" i="2"/>
  <c r="Y186" i="2"/>
  <c r="X186" i="2"/>
  <c r="W186" i="2"/>
  <c r="V186" i="2"/>
  <c r="U186" i="2"/>
  <c r="T186" i="2"/>
  <c r="S186" i="2"/>
  <c r="R186" i="2"/>
  <c r="Q186" i="2"/>
  <c r="P186" i="2"/>
  <c r="O186" i="2"/>
  <c r="N186" i="2"/>
  <c r="M186" i="2"/>
  <c r="L186" i="2"/>
  <c r="K186" i="2"/>
  <c r="J186" i="2"/>
  <c r="I186" i="2"/>
  <c r="H186" i="2"/>
  <c r="G186" i="2"/>
  <c r="F186" i="2"/>
  <c r="E186" i="2"/>
  <c r="AB185" i="2"/>
  <c r="AA185" i="2"/>
  <c r="Z185" i="2"/>
  <c r="Y185" i="2"/>
  <c r="X185" i="2"/>
  <c r="W185" i="2"/>
  <c r="V185" i="2"/>
  <c r="U185" i="2"/>
  <c r="T185" i="2"/>
  <c r="S185" i="2"/>
  <c r="R185" i="2"/>
  <c r="Q185" i="2"/>
  <c r="P185" i="2"/>
  <c r="O185" i="2"/>
  <c r="N185" i="2"/>
  <c r="M185" i="2"/>
  <c r="L185" i="2"/>
  <c r="K185" i="2"/>
  <c r="J185" i="2"/>
  <c r="I185" i="2"/>
  <c r="H185" i="2"/>
  <c r="G185" i="2"/>
  <c r="F185" i="2"/>
  <c r="E185" i="2"/>
  <c r="AB179" i="2"/>
  <c r="AA179" i="2"/>
  <c r="Z179" i="2"/>
  <c r="Y179" i="2"/>
  <c r="X179" i="2"/>
  <c r="W179" i="2"/>
  <c r="V179" i="2"/>
  <c r="U179" i="2"/>
  <c r="T179" i="2"/>
  <c r="S179" i="2"/>
  <c r="R179" i="2"/>
  <c r="Q179" i="2"/>
  <c r="P179" i="2"/>
  <c r="O179" i="2"/>
  <c r="N179" i="2"/>
  <c r="M179" i="2"/>
  <c r="L179" i="2"/>
  <c r="K179" i="2"/>
  <c r="J179" i="2"/>
  <c r="I179" i="2"/>
  <c r="H179" i="2"/>
  <c r="G179" i="2"/>
  <c r="F179" i="2"/>
  <c r="E179" i="2"/>
  <c r="AB178" i="2"/>
  <c r="AA178" i="2"/>
  <c r="Z178" i="2"/>
  <c r="Y178" i="2"/>
  <c r="X178" i="2"/>
  <c r="W178" i="2"/>
  <c r="V178" i="2"/>
  <c r="U178" i="2"/>
  <c r="T178" i="2"/>
  <c r="S178" i="2"/>
  <c r="R178" i="2"/>
  <c r="Q178" i="2"/>
  <c r="P178" i="2"/>
  <c r="O178" i="2"/>
  <c r="N178" i="2"/>
  <c r="M178" i="2"/>
  <c r="L178" i="2"/>
  <c r="K178" i="2"/>
  <c r="J178" i="2"/>
  <c r="I178" i="2"/>
  <c r="H178" i="2"/>
  <c r="G178" i="2"/>
  <c r="F178" i="2"/>
  <c r="E178" i="2"/>
  <c r="AB172" i="2"/>
  <c r="AA172" i="2"/>
  <c r="Z172" i="2"/>
  <c r="Y172" i="2"/>
  <c r="X172" i="2"/>
  <c r="W172" i="2"/>
  <c r="V172" i="2"/>
  <c r="U172" i="2"/>
  <c r="T172" i="2"/>
  <c r="S172" i="2"/>
  <c r="R172" i="2"/>
  <c r="Q172" i="2"/>
  <c r="P172" i="2"/>
  <c r="O172" i="2"/>
  <c r="N172" i="2"/>
  <c r="M172" i="2"/>
  <c r="L172" i="2"/>
  <c r="K172" i="2"/>
  <c r="J172" i="2"/>
  <c r="I172" i="2"/>
  <c r="H172" i="2"/>
  <c r="G172" i="2"/>
  <c r="F172" i="2"/>
  <c r="E172" i="2"/>
  <c r="AB171" i="2"/>
  <c r="AA171" i="2"/>
  <c r="Z171" i="2"/>
  <c r="Y171" i="2"/>
  <c r="X171" i="2"/>
  <c r="W171" i="2"/>
  <c r="V171" i="2"/>
  <c r="U171" i="2"/>
  <c r="T171" i="2"/>
  <c r="S171" i="2"/>
  <c r="R171" i="2"/>
  <c r="Q171" i="2"/>
  <c r="P171" i="2"/>
  <c r="O171" i="2"/>
  <c r="N171" i="2"/>
  <c r="M171" i="2"/>
  <c r="L171" i="2"/>
  <c r="K171" i="2"/>
  <c r="J171" i="2"/>
  <c r="I171" i="2"/>
  <c r="H171" i="2"/>
  <c r="G171" i="2"/>
  <c r="F171" i="2"/>
  <c r="E171" i="2"/>
  <c r="AB165" i="2"/>
  <c r="AA165" i="2"/>
  <c r="Z165" i="2"/>
  <c r="Y165" i="2"/>
  <c r="X165" i="2"/>
  <c r="W165" i="2"/>
  <c r="V165" i="2"/>
  <c r="U165" i="2"/>
  <c r="T165" i="2"/>
  <c r="S165" i="2"/>
  <c r="R165" i="2"/>
  <c r="Q165" i="2"/>
  <c r="P165" i="2"/>
  <c r="O165" i="2"/>
  <c r="N165" i="2"/>
  <c r="M165" i="2"/>
  <c r="L165" i="2"/>
  <c r="K165" i="2"/>
  <c r="J165" i="2"/>
  <c r="I165" i="2"/>
  <c r="H165" i="2"/>
  <c r="G165" i="2"/>
  <c r="F165" i="2"/>
  <c r="E165" i="2"/>
  <c r="AB164" i="2"/>
  <c r="AA164" i="2"/>
  <c r="Z164" i="2"/>
  <c r="Y164" i="2"/>
  <c r="X164" i="2"/>
  <c r="W164" i="2"/>
  <c r="V164" i="2"/>
  <c r="U164" i="2"/>
  <c r="T164" i="2"/>
  <c r="S164" i="2"/>
  <c r="R164" i="2"/>
  <c r="Q164" i="2"/>
  <c r="P164" i="2"/>
  <c r="O164" i="2"/>
  <c r="N164" i="2"/>
  <c r="M164" i="2"/>
  <c r="L164" i="2"/>
  <c r="K164" i="2"/>
  <c r="J164" i="2"/>
  <c r="I164" i="2"/>
  <c r="H164" i="2"/>
  <c r="G164" i="2"/>
  <c r="F164" i="2"/>
  <c r="E164" i="2"/>
  <c r="AB158" i="2"/>
  <c r="AA158" i="2"/>
  <c r="Z158" i="2"/>
  <c r="Y158" i="2"/>
  <c r="X158" i="2"/>
  <c r="W158" i="2"/>
  <c r="V158" i="2"/>
  <c r="U158" i="2"/>
  <c r="T158" i="2"/>
  <c r="S158" i="2"/>
  <c r="R158" i="2"/>
  <c r="Q158" i="2"/>
  <c r="P158" i="2"/>
  <c r="O158" i="2"/>
  <c r="N158" i="2"/>
  <c r="M158" i="2"/>
  <c r="L158" i="2"/>
  <c r="K158" i="2"/>
  <c r="J158" i="2"/>
  <c r="I158" i="2"/>
  <c r="H158" i="2"/>
  <c r="G158" i="2"/>
  <c r="F158" i="2"/>
  <c r="E158" i="2"/>
  <c r="AB157" i="2"/>
  <c r="AA157" i="2"/>
  <c r="Z157" i="2"/>
  <c r="Y157" i="2"/>
  <c r="X157" i="2"/>
  <c r="W157" i="2"/>
  <c r="V157" i="2"/>
  <c r="U157" i="2"/>
  <c r="T157" i="2"/>
  <c r="S157" i="2"/>
  <c r="R157" i="2"/>
  <c r="Q157" i="2"/>
  <c r="P157" i="2"/>
  <c r="O157" i="2"/>
  <c r="N157" i="2"/>
  <c r="M157" i="2"/>
  <c r="L157" i="2"/>
  <c r="K157" i="2"/>
  <c r="J157" i="2"/>
  <c r="I157" i="2"/>
  <c r="H157" i="2"/>
  <c r="G157" i="2"/>
  <c r="F157" i="2"/>
  <c r="E157" i="2"/>
  <c r="AB151" i="2"/>
  <c r="AA151" i="2"/>
  <c r="Z151" i="2"/>
  <c r="Y151" i="2"/>
  <c r="X151" i="2"/>
  <c r="W151" i="2"/>
  <c r="V151" i="2"/>
  <c r="U151" i="2"/>
  <c r="T151" i="2"/>
  <c r="S151" i="2"/>
  <c r="R151" i="2"/>
  <c r="Q151" i="2"/>
  <c r="P151" i="2"/>
  <c r="O151" i="2"/>
  <c r="N151" i="2"/>
  <c r="M151" i="2"/>
  <c r="L151" i="2"/>
  <c r="K151" i="2"/>
  <c r="J151" i="2"/>
  <c r="I151" i="2"/>
  <c r="H151" i="2"/>
  <c r="G151" i="2"/>
  <c r="F151" i="2"/>
  <c r="E151" i="2"/>
  <c r="AB150" i="2"/>
  <c r="AA150" i="2"/>
  <c r="Z150" i="2"/>
  <c r="Y150" i="2"/>
  <c r="X150" i="2"/>
  <c r="W150" i="2"/>
  <c r="V150" i="2"/>
  <c r="U150" i="2"/>
  <c r="T150" i="2"/>
  <c r="S150" i="2"/>
  <c r="R150" i="2"/>
  <c r="Q150" i="2"/>
  <c r="P150" i="2"/>
  <c r="O150" i="2"/>
  <c r="N150" i="2"/>
  <c r="M150" i="2"/>
  <c r="L150" i="2"/>
  <c r="K150" i="2"/>
  <c r="J150" i="2"/>
  <c r="I150" i="2"/>
  <c r="H150" i="2"/>
  <c r="G150" i="2"/>
  <c r="F150" i="2"/>
  <c r="E150" i="2"/>
  <c r="AB132" i="2"/>
  <c r="AA132" i="2"/>
  <c r="Z132" i="2"/>
  <c r="Y132" i="2"/>
  <c r="X132" i="2"/>
  <c r="W132" i="2"/>
  <c r="V132" i="2"/>
  <c r="U132" i="2"/>
  <c r="T132" i="2"/>
  <c r="S132" i="2"/>
  <c r="R132" i="2"/>
  <c r="Q132" i="2"/>
  <c r="P132" i="2"/>
  <c r="O132" i="2"/>
  <c r="N132" i="2"/>
  <c r="M132" i="2"/>
  <c r="L132" i="2"/>
  <c r="K132" i="2"/>
  <c r="J132" i="2"/>
  <c r="I132" i="2"/>
  <c r="H132" i="2"/>
  <c r="G132" i="2"/>
  <c r="F132" i="2"/>
  <c r="AB131" i="2"/>
  <c r="AA131" i="2"/>
  <c r="Z131" i="2"/>
  <c r="Y131" i="2"/>
  <c r="X131" i="2"/>
  <c r="W131" i="2"/>
  <c r="V131" i="2"/>
  <c r="U131" i="2"/>
  <c r="T131" i="2"/>
  <c r="S131" i="2"/>
  <c r="R131" i="2"/>
  <c r="Q131" i="2"/>
  <c r="P131" i="2"/>
  <c r="O131" i="2"/>
  <c r="N131" i="2"/>
  <c r="M131" i="2"/>
  <c r="L131" i="2"/>
  <c r="K131" i="2"/>
  <c r="J131" i="2"/>
  <c r="I131" i="2"/>
  <c r="H131" i="2"/>
  <c r="G131" i="2"/>
  <c r="F131" i="2"/>
  <c r="AB106" i="2"/>
  <c r="AA106" i="2"/>
  <c r="Z106" i="2"/>
  <c r="Y106" i="2"/>
  <c r="X106" i="2"/>
  <c r="W106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AB105" i="2"/>
  <c r="AA105" i="2"/>
  <c r="Z105" i="2"/>
  <c r="Y105" i="2"/>
  <c r="X105" i="2"/>
  <c r="W105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F105" i="2"/>
  <c r="E105" i="2"/>
  <c r="AB99" i="2"/>
  <c r="AA99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AB98" i="2"/>
  <c r="AA98" i="2"/>
  <c r="Z98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AB91" i="2"/>
  <c r="AA91" i="2"/>
  <c r="Z91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R318" i="2" l="1"/>
  <c r="Q318" i="2"/>
  <c r="Y318" i="2"/>
  <c r="J318" i="2"/>
  <c r="Z318" i="2"/>
  <c r="G317" i="2"/>
  <c r="K317" i="2"/>
  <c r="O317" i="2"/>
  <c r="S317" i="2"/>
  <c r="W317" i="2"/>
  <c r="AA317" i="2"/>
  <c r="G318" i="2"/>
  <c r="K318" i="2"/>
  <c r="O318" i="2"/>
  <c r="S318" i="2"/>
  <c r="W318" i="2"/>
  <c r="AA318" i="2"/>
  <c r="I318" i="2"/>
  <c r="M318" i="2"/>
  <c r="U318" i="2"/>
  <c r="F318" i="2"/>
  <c r="N318" i="2"/>
  <c r="V318" i="2"/>
  <c r="H317" i="2"/>
  <c r="L317" i="2"/>
  <c r="P317" i="2"/>
  <c r="T317" i="2"/>
  <c r="X317" i="2"/>
  <c r="AB317" i="2"/>
  <c r="H318" i="2"/>
  <c r="L318" i="2"/>
  <c r="P318" i="2"/>
  <c r="T318" i="2"/>
  <c r="X318" i="2"/>
  <c r="AB318" i="2"/>
  <c r="L44" i="4"/>
  <c r="K44" i="4"/>
  <c r="J44" i="4"/>
  <c r="Y52" i="7" l="1"/>
  <c r="Y47" i="7"/>
  <c r="Y43" i="7"/>
  <c r="Y38" i="7"/>
  <c r="Y37" i="7"/>
  <c r="Y36" i="7"/>
  <c r="Y34" i="7"/>
  <c r="Y33" i="7"/>
  <c r="Y32" i="7"/>
  <c r="Y29" i="7"/>
  <c r="Y28" i="7"/>
  <c r="Y27" i="7"/>
  <c r="Y25" i="7"/>
  <c r="Y24" i="7"/>
  <c r="Y23" i="7"/>
  <c r="Y20" i="7"/>
  <c r="Y15" i="7"/>
  <c r="Y10" i="7"/>
  <c r="Y9" i="7"/>
  <c r="Y8" i="7"/>
  <c r="Y6" i="7"/>
  <c r="Y5" i="7"/>
  <c r="Y4" i="7"/>
  <c r="Z29" i="5"/>
  <c r="Z18" i="5"/>
  <c r="Z12" i="5"/>
  <c r="L47" i="4"/>
  <c r="L45" i="4"/>
  <c r="L31" i="4"/>
  <c r="L16" i="4"/>
  <c r="L15" i="4"/>
  <c r="BY9" i="4"/>
  <c r="AY9" i="4"/>
  <c r="Y9" i="4"/>
  <c r="CY8" i="4"/>
  <c r="Y6120" i="2"/>
  <c r="Y6051" i="2"/>
  <c r="Y6050" i="2"/>
  <c r="Y6049" i="2"/>
  <c r="Y6046" i="2"/>
  <c r="AE6045" i="2"/>
  <c r="AD6045" i="2"/>
  <c r="Y6042" i="2"/>
  <c r="Y6039" i="2"/>
  <c r="AE6038" i="2"/>
  <c r="AD6038" i="2"/>
  <c r="Y6029" i="2"/>
  <c r="Z5927" i="2"/>
  <c r="Y5927" i="2"/>
  <c r="Y5921" i="2"/>
  <c r="Y5920" i="2"/>
  <c r="Y5919" i="2"/>
  <c r="Y5916" i="2"/>
  <c r="AE5915" i="2"/>
  <c r="AD5915" i="2"/>
  <c r="Y5912" i="2"/>
  <c r="Y5909" i="2"/>
  <c r="AE5908" i="2"/>
  <c r="AD5908" i="2"/>
  <c r="Y5905" i="2"/>
  <c r="Y5902" i="2"/>
  <c r="AE5901" i="2"/>
  <c r="AD5901" i="2"/>
  <c r="Y5898" i="2"/>
  <c r="Y5895" i="2"/>
  <c r="Y5891" i="2"/>
  <c r="Y5888" i="2"/>
  <c r="Y5879" i="2"/>
  <c r="Y5865" i="2"/>
  <c r="Y5862" i="2"/>
  <c r="Y5858" i="2"/>
  <c r="Y5855" i="2"/>
  <c r="Y5826" i="2"/>
  <c r="Y5825" i="2"/>
  <c r="Y5824" i="2"/>
  <c r="Y5823" i="2"/>
  <c r="Y5820" i="2"/>
  <c r="AE5819" i="2"/>
  <c r="AD5819" i="2"/>
  <c r="Y5816" i="2"/>
  <c r="Y5813" i="2"/>
  <c r="AE5812" i="2"/>
  <c r="AD5812" i="2"/>
  <c r="Y5805" i="2"/>
  <c r="Y5752" i="2"/>
  <c r="Y5749" i="2"/>
  <c r="Y5745" i="2"/>
  <c r="Y5742" i="2"/>
  <c r="Y5713" i="2"/>
  <c r="Y5659" i="2"/>
  <c r="Y5658" i="2"/>
  <c r="Y5656" i="2"/>
  <c r="Y5653" i="2"/>
  <c r="AE5652" i="2"/>
  <c r="AD5652" i="2"/>
  <c r="Y5649" i="2"/>
  <c r="Y5646" i="2"/>
  <c r="AE5645" i="2"/>
  <c r="AD5645" i="2"/>
  <c r="Y5637" i="2"/>
  <c r="Y5575" i="2"/>
  <c r="Y5574" i="2"/>
  <c r="Y5573" i="2"/>
  <c r="Y5570" i="2"/>
  <c r="AE5569" i="2"/>
  <c r="AD5569" i="2"/>
  <c r="Y5566" i="2"/>
  <c r="Y5563" i="2"/>
  <c r="AE5562" i="2"/>
  <c r="AD5562" i="2"/>
  <c r="Y5553" i="2"/>
  <c r="Y5474" i="2"/>
  <c r="Y5389" i="2"/>
  <c r="Z5261" i="2"/>
  <c r="Y5261" i="2"/>
  <c r="Z5260" i="2"/>
  <c r="Y5260" i="2"/>
  <c r="Z5254" i="2"/>
  <c r="Y5254" i="2"/>
  <c r="Z5253" i="2"/>
  <c r="Y5253" i="2"/>
  <c r="Y5223" i="2"/>
  <c r="Y5142" i="2"/>
  <c r="Z5107" i="2"/>
  <c r="Y5107" i="2"/>
  <c r="Z5106" i="2"/>
  <c r="Y5106" i="2"/>
  <c r="Y5052" i="2"/>
  <c r="Z4966" i="2"/>
  <c r="Y4966" i="2"/>
  <c r="Z4965" i="2"/>
  <c r="Y4965" i="2"/>
  <c r="Y4959" i="2"/>
  <c r="Z4947" i="2"/>
  <c r="Y4947" i="2"/>
  <c r="Z4946" i="2"/>
  <c r="Y4946" i="2"/>
  <c r="Y4945" i="2"/>
  <c r="Y4942" i="2"/>
  <c r="Y4938" i="2"/>
  <c r="Y4935" i="2"/>
  <c r="Y4931" i="2"/>
  <c r="Y4928" i="2"/>
  <c r="Y4924" i="2"/>
  <c r="Y4921" i="2"/>
  <c r="Y4917" i="2"/>
  <c r="Y4914" i="2"/>
  <c r="Y4910" i="2"/>
  <c r="Y4907" i="2"/>
  <c r="Y4903" i="2"/>
  <c r="Y4900" i="2"/>
  <c r="Y4896" i="2"/>
  <c r="Y4893" i="2"/>
  <c r="Y4889" i="2"/>
  <c r="Y4886" i="2"/>
  <c r="Y4882" i="2"/>
  <c r="Y4879" i="2"/>
  <c r="Y4875" i="2"/>
  <c r="Y4872" i="2"/>
  <c r="Y4868" i="2"/>
  <c r="Y4865" i="2"/>
  <c r="Y4861" i="2"/>
  <c r="Y4858" i="2"/>
  <c r="Y4854" i="2"/>
  <c r="Y4851" i="2"/>
  <c r="Y4847" i="2"/>
  <c r="Y4844" i="2"/>
  <c r="Y4840" i="2"/>
  <c r="Y4837" i="2"/>
  <c r="Y4833" i="2"/>
  <c r="Y4830" i="2"/>
  <c r="Y4826" i="2"/>
  <c r="Y4823" i="2"/>
  <c r="Y4819" i="2"/>
  <c r="Y4816" i="2"/>
  <c r="Y4812" i="2"/>
  <c r="Y4809" i="2"/>
  <c r="Y4805" i="2"/>
  <c r="Y4802" i="2"/>
  <c r="Y4798" i="2"/>
  <c r="Y4795" i="2"/>
  <c r="Y4791" i="2"/>
  <c r="Y4788" i="2"/>
  <c r="Z4779" i="2"/>
  <c r="Y4779" i="2"/>
  <c r="Z4778" i="2"/>
  <c r="Y4778" i="2"/>
  <c r="Z4772" i="2"/>
  <c r="Y4772" i="2"/>
  <c r="Z4771" i="2"/>
  <c r="Y4771" i="2"/>
  <c r="Y4766" i="2"/>
  <c r="Y4765" i="2"/>
  <c r="Y4764" i="2"/>
  <c r="Y4761" i="2"/>
  <c r="AE4760" i="2"/>
  <c r="AD4760" i="2"/>
  <c r="Y4757" i="2"/>
  <c r="Y4754" i="2"/>
  <c r="AE4753" i="2"/>
  <c r="AD4753" i="2"/>
  <c r="Y4749" i="2"/>
  <c r="Y4744" i="2"/>
  <c r="Y4735" i="2"/>
  <c r="Y4678" i="2"/>
  <c r="Z4369" i="2"/>
  <c r="Y4369" i="2"/>
  <c r="Z4368" i="2"/>
  <c r="Y4368" i="2"/>
  <c r="Z4362" i="2"/>
  <c r="Y4362" i="2"/>
  <c r="Z4361" i="2"/>
  <c r="Y4361" i="2"/>
  <c r="Y4355" i="2"/>
  <c r="Y4325" i="2"/>
  <c r="Y4322" i="2"/>
  <c r="Y4318" i="2"/>
  <c r="Y4315" i="2"/>
  <c r="Y4311" i="2"/>
  <c r="Y4308" i="2"/>
  <c r="Y4300" i="2"/>
  <c r="Y4299" i="2"/>
  <c r="Y4298" i="2"/>
  <c r="Y4295" i="2"/>
  <c r="AE4294" i="2"/>
  <c r="AD4294" i="2"/>
  <c r="Y4291" i="2"/>
  <c r="Y4288" i="2"/>
  <c r="AE4287" i="2"/>
  <c r="AD4287" i="2"/>
  <c r="Z4279" i="2"/>
  <c r="Y4279" i="2"/>
  <c r="Z4278" i="2"/>
  <c r="Y4278" i="2"/>
  <c r="Z4272" i="2"/>
  <c r="Y4272" i="2"/>
  <c r="Z4271" i="2"/>
  <c r="Y4271" i="2"/>
  <c r="Y4265" i="2"/>
  <c r="Y4256" i="2"/>
  <c r="Y4253" i="2"/>
  <c r="Y4249" i="2"/>
  <c r="Y4246" i="2"/>
  <c r="Y4228" i="2"/>
  <c r="Y4225" i="2"/>
  <c r="Y4214" i="2"/>
  <c r="Y4211" i="2"/>
  <c r="Y4207" i="2"/>
  <c r="Y4204" i="2"/>
  <c r="Y4155" i="2"/>
  <c r="Y4154" i="2"/>
  <c r="Y4153" i="2"/>
  <c r="Y4150" i="2"/>
  <c r="AE4149" i="2"/>
  <c r="AD4149" i="2"/>
  <c r="Y4146" i="2"/>
  <c r="Y4143" i="2"/>
  <c r="AE4142" i="2"/>
  <c r="AD4142" i="2"/>
  <c r="Y4108" i="2"/>
  <c r="Y4092" i="2"/>
  <c r="Y4089" i="2"/>
  <c r="Y4050" i="2"/>
  <c r="Y4047" i="2"/>
  <c r="Y4043" i="2"/>
  <c r="Y4040" i="2"/>
  <c r="Y4001" i="2"/>
  <c r="Y3998" i="2"/>
  <c r="Y3973" i="2"/>
  <c r="Y3970" i="2"/>
  <c r="Y3945" i="2"/>
  <c r="Y3942" i="2"/>
  <c r="Y3938" i="2"/>
  <c r="Y3935" i="2"/>
  <c r="Y3896" i="2"/>
  <c r="Y3893" i="2"/>
  <c r="Y3795" i="2"/>
  <c r="Y3789" i="2"/>
  <c r="Y3780" i="2"/>
  <c r="Z3677" i="2"/>
  <c r="Y3677" i="2"/>
  <c r="Z3676" i="2"/>
  <c r="Y3676" i="2"/>
  <c r="Z3669" i="2"/>
  <c r="Y3669" i="2"/>
  <c r="Y3663" i="2"/>
  <c r="Y3654" i="2"/>
  <c r="Y3651" i="2"/>
  <c r="Y3647" i="2"/>
  <c r="Y3644" i="2"/>
  <c r="Y3605" i="2"/>
  <c r="Y3602" i="2"/>
  <c r="Y3598" i="2"/>
  <c r="Y3595" i="2"/>
  <c r="Y3591" i="2"/>
  <c r="Y3588" i="2"/>
  <c r="Y3584" i="2"/>
  <c r="Y3581" i="2"/>
  <c r="Y3577" i="2"/>
  <c r="Y3574" i="2"/>
  <c r="Y3563" i="2"/>
  <c r="Y3560" i="2"/>
  <c r="Y3514" i="2"/>
  <c r="Y3511" i="2"/>
  <c r="Y3500" i="2"/>
  <c r="Y3497" i="2"/>
  <c r="Y3486" i="2"/>
  <c r="Y3483" i="2"/>
  <c r="Y3464" i="2"/>
  <c r="Y3461" i="2"/>
  <c r="AE3460" i="2"/>
  <c r="AD3460" i="2"/>
  <c r="Y3457" i="2"/>
  <c r="Y3454" i="2"/>
  <c r="AE3453" i="2"/>
  <c r="AD3453" i="2"/>
  <c r="Z3445" i="2"/>
  <c r="Y3445" i="2"/>
  <c r="Z3444" i="2"/>
  <c r="Y3444" i="2"/>
  <c r="Z3437" i="2"/>
  <c r="Y3437" i="2"/>
  <c r="Y3436" i="2"/>
  <c r="Y3433" i="2"/>
  <c r="AE3432" i="2"/>
  <c r="AD3432" i="2"/>
  <c r="Y3429" i="2"/>
  <c r="Y3426" i="2"/>
  <c r="AE3425" i="2"/>
  <c r="AD3425" i="2"/>
  <c r="Y3405" i="2"/>
  <c r="Y3399" i="2"/>
  <c r="Y3393" i="2"/>
  <c r="Y3386" i="2"/>
  <c r="Y3377" i="2"/>
  <c r="Y3361" i="2"/>
  <c r="Y3358" i="2"/>
  <c r="Y3354" i="2"/>
  <c r="Y3351" i="2"/>
  <c r="Y3347" i="2"/>
  <c r="Y3344" i="2"/>
  <c r="Y3340" i="2"/>
  <c r="Y3337" i="2"/>
  <c r="Y3259" i="2"/>
  <c r="Y3258" i="2"/>
  <c r="Y3257" i="2"/>
  <c r="Y3254" i="2"/>
  <c r="AE3253" i="2"/>
  <c r="AD3253" i="2"/>
  <c r="Y3250" i="2"/>
  <c r="Y3247" i="2"/>
  <c r="AE3246" i="2"/>
  <c r="AD3246" i="2"/>
  <c r="Y3225" i="2"/>
  <c r="Z3219" i="2"/>
  <c r="Y3219" i="2"/>
  <c r="Y3214" i="2"/>
  <c r="Y3211" i="2"/>
  <c r="Y3207" i="2"/>
  <c r="Y3204" i="2"/>
  <c r="Y3200" i="2"/>
  <c r="Y3197" i="2"/>
  <c r="Y3193" i="2"/>
  <c r="Y3190" i="2"/>
  <c r="Y3186" i="2"/>
  <c r="Y3183" i="2"/>
  <c r="Y3179" i="2"/>
  <c r="Y3176" i="2"/>
  <c r="Y3172" i="2"/>
  <c r="Y3169" i="2"/>
  <c r="Y3165" i="2"/>
  <c r="Y3162" i="2"/>
  <c r="Y3158" i="2"/>
  <c r="Y3155" i="2"/>
  <c r="Y3151" i="2"/>
  <c r="Y3148" i="2"/>
  <c r="Y3144" i="2"/>
  <c r="Y3141" i="2"/>
  <c r="Y3137" i="2"/>
  <c r="Y3134" i="2"/>
  <c r="Y3130" i="2"/>
  <c r="Y3127" i="2"/>
  <c r="Y3123" i="2"/>
  <c r="Y3120" i="2"/>
  <c r="Y3116" i="2"/>
  <c r="Y3113" i="2"/>
  <c r="Y3109" i="2"/>
  <c r="Y3106" i="2"/>
  <c r="Y3088" i="2"/>
  <c r="Y3085" i="2"/>
  <c r="Y3081" i="2"/>
  <c r="Y3078" i="2"/>
  <c r="Y3074" i="2"/>
  <c r="Y3071" i="2"/>
  <c r="Y3067" i="2"/>
  <c r="Y3064" i="2"/>
  <c r="Y3060" i="2"/>
  <c r="Y3057" i="2"/>
  <c r="Y3053" i="2"/>
  <c r="Y3050" i="2"/>
  <c r="Y3046" i="2"/>
  <c r="Y3043" i="2"/>
  <c r="Y3039" i="2"/>
  <c r="Y3036" i="2"/>
  <c r="Y3032" i="2"/>
  <c r="Y3029" i="2"/>
  <c r="Y3018" i="2"/>
  <c r="Y3015" i="2"/>
  <c r="Y3011" i="2"/>
  <c r="Y3008" i="2"/>
  <c r="Y3004" i="2"/>
  <c r="Y3001" i="2"/>
  <c r="Y2983" i="2"/>
  <c r="Y2980" i="2"/>
  <c r="Y2976" i="2"/>
  <c r="Y2973" i="2"/>
  <c r="Y2969" i="2"/>
  <c r="Y2966" i="2"/>
  <c r="Y2962" i="2"/>
  <c r="Y2959" i="2"/>
  <c r="Y2955" i="2"/>
  <c r="Y2952" i="2"/>
  <c r="Y2948" i="2"/>
  <c r="Y2945" i="2"/>
  <c r="Y2933" i="2"/>
  <c r="Y2932" i="2"/>
  <c r="Y2931" i="2"/>
  <c r="Y2928" i="2"/>
  <c r="AE2927" i="2"/>
  <c r="AD2927" i="2"/>
  <c r="Y2924" i="2"/>
  <c r="Y2921" i="2"/>
  <c r="AE2920" i="2"/>
  <c r="AD2920" i="2"/>
  <c r="Y2917" i="2"/>
  <c r="Y2914" i="2"/>
  <c r="AE2913" i="2"/>
  <c r="AD2913" i="2"/>
  <c r="Y2910" i="2"/>
  <c r="Y2907" i="2"/>
  <c r="AE2906" i="2"/>
  <c r="AD2906" i="2"/>
  <c r="Y2903" i="2"/>
  <c r="Y2900" i="2"/>
  <c r="AE2899" i="2"/>
  <c r="AD2899" i="2"/>
  <c r="Y2896" i="2"/>
  <c r="Y2893" i="2"/>
  <c r="AE2892" i="2"/>
  <c r="AD2892" i="2"/>
  <c r="Y2888" i="2"/>
  <c r="Y2883" i="2"/>
  <c r="Y2878" i="2"/>
  <c r="Y2868" i="2"/>
  <c r="Z2750" i="2"/>
  <c r="Y2750" i="2"/>
  <c r="Z2749" i="2"/>
  <c r="Y2749" i="2"/>
  <c r="Z2743" i="2"/>
  <c r="Y2743" i="2"/>
  <c r="Z2742" i="2"/>
  <c r="Y2742" i="2"/>
  <c r="Y2735" i="2"/>
  <c r="Y2719" i="2"/>
  <c r="Y2716" i="2"/>
  <c r="Y2712" i="2"/>
  <c r="Y2709" i="2"/>
  <c r="Y2705" i="2"/>
  <c r="Y2702" i="2"/>
  <c r="Y2663" i="2"/>
  <c r="Y2660" i="2"/>
  <c r="AD2659" i="2"/>
  <c r="Y2637" i="2"/>
  <c r="Y2568" i="2"/>
  <c r="Y2509" i="2"/>
  <c r="Z2449" i="2"/>
  <c r="Y2449" i="2"/>
  <c r="Z2448" i="2"/>
  <c r="Y2448" i="2"/>
  <c r="Z2442" i="2"/>
  <c r="Y2442" i="2"/>
  <c r="Z2441" i="2"/>
  <c r="Y2441" i="2"/>
  <c r="Y2435" i="2"/>
  <c r="Y2426" i="2"/>
  <c r="Y2423" i="2"/>
  <c r="Y2412" i="2"/>
  <c r="Y2409" i="2"/>
  <c r="Y2405" i="2"/>
  <c r="Y2402" i="2"/>
  <c r="Y2398" i="2"/>
  <c r="Y2395" i="2"/>
  <c r="Y2391" i="2"/>
  <c r="Y2388" i="2"/>
  <c r="Y2384" i="2"/>
  <c r="Y2381" i="2"/>
  <c r="Y2377" i="2"/>
  <c r="Y2374" i="2"/>
  <c r="Y2370" i="2"/>
  <c r="Y2367" i="2"/>
  <c r="Y2350" i="2"/>
  <c r="Y2349" i="2"/>
  <c r="Y2348" i="2"/>
  <c r="Y2345" i="2"/>
  <c r="AD2344" i="2"/>
  <c r="Y2341" i="2"/>
  <c r="Y2338" i="2"/>
  <c r="AD2337" i="2"/>
  <c r="Y2334" i="2"/>
  <c r="Y2331" i="2"/>
  <c r="AD2330" i="2"/>
  <c r="Z2322" i="2"/>
  <c r="Y2322" i="2"/>
  <c r="Z2321" i="2"/>
  <c r="Y2321" i="2"/>
  <c r="Z2315" i="2"/>
  <c r="Y2315" i="2"/>
  <c r="Z2314" i="2"/>
  <c r="Y2314" i="2"/>
  <c r="Z2308" i="2"/>
  <c r="Y2308" i="2"/>
  <c r="Z2307" i="2"/>
  <c r="Y2307" i="2"/>
  <c r="Y2301" i="2"/>
  <c r="Y2204" i="2"/>
  <c r="Z2190" i="2"/>
  <c r="Y2190" i="2"/>
  <c r="Z2189" i="2"/>
  <c r="Y2189" i="2"/>
  <c r="Y2188" i="2"/>
  <c r="Y2185" i="2"/>
  <c r="Y2181" i="2"/>
  <c r="Y2178" i="2"/>
  <c r="Y2174" i="2"/>
  <c r="Y2171" i="2"/>
  <c r="Y2167" i="2"/>
  <c r="Y2164" i="2"/>
  <c r="Y2160" i="2"/>
  <c r="Y2157" i="2"/>
  <c r="Y2150" i="2"/>
  <c r="Y2149" i="2"/>
  <c r="Y2148" i="2"/>
  <c r="Y2145" i="2"/>
  <c r="Y2141" i="2"/>
  <c r="Y2138" i="2"/>
  <c r="Y2134" i="2"/>
  <c r="Y2131" i="2"/>
  <c r="Y2123" i="2"/>
  <c r="Y2122" i="2"/>
  <c r="Y2121" i="2"/>
  <c r="Y2118" i="2"/>
  <c r="AD2117" i="2"/>
  <c r="Y2114" i="2"/>
  <c r="Y2111" i="2"/>
  <c r="AD2110" i="2"/>
  <c r="Y2106" i="2"/>
  <c r="Y2103" i="2"/>
  <c r="Y2099" i="2"/>
  <c r="Y2096" i="2"/>
  <c r="Y2086" i="2"/>
  <c r="Y1980" i="2"/>
  <c r="Y1977" i="2"/>
  <c r="Y1952" i="2"/>
  <c r="Y1943" i="2"/>
  <c r="Y1840" i="2"/>
  <c r="Y1750" i="2"/>
  <c r="Y1685" i="2"/>
  <c r="Z1679" i="2"/>
  <c r="Y1679" i="2"/>
  <c r="Y1615" i="2"/>
  <c r="Y1614" i="2"/>
  <c r="Y1610" i="2"/>
  <c r="Y1585" i="2"/>
  <c r="Z1576" i="2"/>
  <c r="Y1576" i="2"/>
  <c r="Z1575" i="2"/>
  <c r="Y1575" i="2"/>
  <c r="Y1569" i="2"/>
  <c r="Y1470" i="2"/>
  <c r="Y1412" i="2"/>
  <c r="Y1293" i="2"/>
  <c r="Y1291" i="2"/>
  <c r="Y1290" i="2"/>
  <c r="Y1289" i="2"/>
  <c r="Y1270" i="2"/>
  <c r="Y1267" i="2"/>
  <c r="Y1263" i="2"/>
  <c r="Y1260" i="2"/>
  <c r="Y1256" i="2"/>
  <c r="Y1253" i="2"/>
  <c r="Y1249" i="2"/>
  <c r="Y1246" i="2"/>
  <c r="Y1200" i="2"/>
  <c r="Y1197" i="2"/>
  <c r="Y1186" i="2"/>
  <c r="Y1183" i="2"/>
  <c r="Y1169" i="2"/>
  <c r="Y1166" i="2"/>
  <c r="Y1155" i="2"/>
  <c r="Y1152" i="2"/>
  <c r="Y1127" i="2"/>
  <c r="Y1124" i="2"/>
  <c r="Y1120" i="2"/>
  <c r="Y1117" i="2"/>
  <c r="Y1096" i="2"/>
  <c r="Y1093" i="2"/>
  <c r="Y1089" i="2"/>
  <c r="Y1086" i="2"/>
  <c r="Y1082" i="2"/>
  <c r="Y1079" i="2"/>
  <c r="Y1075" i="2"/>
  <c r="Y1072" i="2"/>
  <c r="Y1068" i="2"/>
  <c r="Y1065" i="2"/>
  <c r="Y1061" i="2"/>
  <c r="Y1058" i="2"/>
  <c r="Y1049" i="2"/>
  <c r="Y1048" i="2"/>
  <c r="Y1047" i="2"/>
  <c r="Y1046" i="2"/>
  <c r="Y1043" i="2"/>
  <c r="AD1042" i="2"/>
  <c r="Y1039" i="2"/>
  <c r="Y1036" i="2"/>
  <c r="AD1035" i="2"/>
  <c r="Y1032" i="2"/>
  <c r="Y1029" i="2"/>
  <c r="AD1028" i="2"/>
  <c r="Y1025" i="2"/>
  <c r="Y1022" i="2"/>
  <c r="AD1021" i="2"/>
  <c r="Y1018" i="2"/>
  <c r="Y1015" i="2"/>
  <c r="Y1011" i="2"/>
  <c r="Y1008" i="2"/>
  <c r="Y998" i="2"/>
  <c r="Y948" i="2"/>
  <c r="Z942" i="2"/>
  <c r="Y942" i="2"/>
  <c r="Y889" i="2"/>
  <c r="Y796" i="2"/>
  <c r="Y746" i="2"/>
  <c r="Z734" i="2"/>
  <c r="Y734" i="2"/>
  <c r="Z733" i="2"/>
  <c r="Y733" i="2"/>
  <c r="Y732" i="2"/>
  <c r="Y729" i="2"/>
  <c r="Y725" i="2"/>
  <c r="Y722" i="2"/>
  <c r="Y718" i="2"/>
  <c r="Y715" i="2"/>
  <c r="Y711" i="2"/>
  <c r="Y708" i="2"/>
  <c r="Y702" i="2"/>
  <c r="Y701" i="2"/>
  <c r="Y700" i="2"/>
  <c r="Y697" i="2"/>
  <c r="AE696" i="2"/>
  <c r="AD696" i="2"/>
  <c r="Y689" i="2"/>
  <c r="Y634" i="2"/>
  <c r="Y622" i="2"/>
  <c r="Y619" i="2"/>
  <c r="Z581" i="2"/>
  <c r="Y581" i="2"/>
  <c r="Z580" i="2"/>
  <c r="Y580" i="2"/>
  <c r="Z575" i="2"/>
  <c r="Y575" i="2"/>
  <c r="Z574" i="2"/>
  <c r="Y574" i="2"/>
  <c r="Y568" i="2"/>
  <c r="Y565" i="2"/>
  <c r="Y564" i="2"/>
  <c r="Y561" i="2"/>
  <c r="Y558" i="2"/>
  <c r="Y554" i="2"/>
  <c r="Y551" i="2"/>
  <c r="Y547" i="2"/>
  <c r="Y544" i="2"/>
  <c r="Y540" i="2"/>
  <c r="Y537" i="2"/>
  <c r="Y531" i="2"/>
  <c r="Y530" i="2"/>
  <c r="Y529" i="2"/>
  <c r="Y526" i="2"/>
  <c r="AE525" i="2"/>
  <c r="AD525" i="2"/>
  <c r="Y517" i="2"/>
  <c r="Y480" i="2"/>
  <c r="Y479" i="2"/>
  <c r="Y478" i="2"/>
  <c r="Y475" i="2"/>
  <c r="AD474" i="2"/>
  <c r="Z466" i="2"/>
  <c r="Y466" i="2"/>
  <c r="Z465" i="2"/>
  <c r="Y465" i="2"/>
  <c r="Y460" i="2"/>
  <c r="Y459" i="2"/>
  <c r="Y371" i="2"/>
  <c r="Y368" i="2"/>
  <c r="Y364" i="2"/>
  <c r="Y361" i="2"/>
  <c r="Y357" i="2"/>
  <c r="Y354" i="2"/>
  <c r="Y350" i="2"/>
  <c r="Y347" i="2"/>
  <c r="Y343" i="2"/>
  <c r="Y340" i="2"/>
  <c r="Y336" i="2"/>
  <c r="Y333" i="2"/>
  <c r="Y329" i="2"/>
  <c r="Y326" i="2"/>
  <c r="Y316" i="2"/>
  <c r="Y313" i="2"/>
  <c r="AD312" i="2"/>
  <c r="Y293" i="2"/>
  <c r="Y287" i="2"/>
  <c r="Y281" i="2"/>
  <c r="Y271" i="2"/>
  <c r="Y227" i="2"/>
  <c r="Y226" i="2"/>
  <c r="Y225" i="2"/>
  <c r="Y222" i="2"/>
  <c r="AD221" i="2"/>
  <c r="Z213" i="2"/>
  <c r="Y213" i="2"/>
  <c r="Z212" i="2"/>
  <c r="Y212" i="2"/>
  <c r="Y207" i="2"/>
  <c r="Z201" i="2"/>
  <c r="Y201" i="2"/>
  <c r="Z199" i="2"/>
  <c r="Y199" i="2"/>
  <c r="Y147" i="2"/>
  <c r="Y129" i="2"/>
  <c r="Y126" i="2"/>
  <c r="Y118" i="2"/>
  <c r="Y74" i="2"/>
  <c r="Y73" i="2"/>
  <c r="Y72" i="2"/>
  <c r="Y69" i="2"/>
  <c r="AD68" i="2"/>
  <c r="Z60" i="2"/>
  <c r="Y60" i="2"/>
  <c r="Z59" i="2"/>
  <c r="Y59" i="2"/>
  <c r="Y53" i="2"/>
  <c r="Y23" i="2"/>
  <c r="Y22" i="2"/>
  <c r="Y21" i="2"/>
  <c r="Y18" i="2"/>
  <c r="AD17" i="2"/>
  <c r="Z9" i="2"/>
  <c r="Y9" i="2"/>
  <c r="Z8" i="2"/>
  <c r="Y8" i="2"/>
  <c r="K45" i="4" l="1"/>
  <c r="J45" i="4"/>
  <c r="G29" i="5" l="1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AA29" i="5"/>
  <c r="AB29" i="5"/>
  <c r="AC29" i="5"/>
  <c r="F29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AA18" i="5"/>
  <c r="AB18" i="5"/>
  <c r="AC18" i="5"/>
  <c r="F18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AA12" i="5"/>
  <c r="AB12" i="5"/>
  <c r="AC12" i="5"/>
  <c r="F12" i="5"/>
  <c r="Y1966" i="2"/>
  <c r="Y1963" i="2" l="1"/>
  <c r="E147" i="2"/>
  <c r="E160" i="2"/>
  <c r="E156" i="2" l="1"/>
  <c r="E163" i="2"/>
  <c r="E153" i="2"/>
  <c r="Y3696" i="2"/>
  <c r="AD3692" i="2" l="1"/>
  <c r="AE3692" i="2"/>
  <c r="Y3693" i="2"/>
  <c r="AC4046" i="2"/>
  <c r="AB4108" i="2" l="1"/>
  <c r="F4108" i="2"/>
  <c r="G4108" i="2"/>
  <c r="H4108" i="2"/>
  <c r="I4108" i="2"/>
  <c r="J4108" i="2"/>
  <c r="K4108" i="2"/>
  <c r="L4108" i="2"/>
  <c r="M4108" i="2"/>
  <c r="N4108" i="2"/>
  <c r="O4108" i="2"/>
  <c r="P4108" i="2"/>
  <c r="Q4108" i="2"/>
  <c r="R4108" i="2"/>
  <c r="S4108" i="2"/>
  <c r="T4108" i="2"/>
  <c r="U4108" i="2"/>
  <c r="V4108" i="2"/>
  <c r="W4108" i="2"/>
  <c r="X4108" i="2"/>
  <c r="Z4108" i="2"/>
  <c r="AA4108" i="2"/>
  <c r="E4108" i="2"/>
  <c r="E3942" i="2"/>
  <c r="F3942" i="2"/>
  <c r="G3942" i="2"/>
  <c r="E3945" i="2"/>
  <c r="F3945" i="2"/>
  <c r="G3945" i="2"/>
  <c r="AC3934" i="2"/>
  <c r="Y3852" i="2" l="1"/>
  <c r="Y3866" i="2"/>
  <c r="Y3842" i="2"/>
  <c r="Y3849" i="2"/>
  <c r="Y3863" i="2"/>
  <c r="Y3845" i="2"/>
  <c r="E3959" i="2"/>
  <c r="G3949" i="2"/>
  <c r="E3952" i="2"/>
  <c r="G3956" i="2"/>
  <c r="F3956" i="2"/>
  <c r="F3949" i="2"/>
  <c r="F3959" i="2"/>
  <c r="E3956" i="2"/>
  <c r="F3952" i="2"/>
  <c r="E3949" i="2"/>
  <c r="G3959" i="2"/>
  <c r="G3952" i="2"/>
  <c r="AC4462" i="2"/>
  <c r="Y445" i="2" l="1"/>
  <c r="Y442" i="2"/>
  <c r="E4690" i="2"/>
  <c r="Y4697" i="2" l="1"/>
  <c r="E2860" i="2"/>
  <c r="E1172" i="2" l="1"/>
  <c r="E1170" i="2"/>
  <c r="E902" i="2" l="1"/>
  <c r="E901" i="2"/>
  <c r="AC616" i="2"/>
  <c r="E2141" i="2"/>
  <c r="Y907" i="2" l="1"/>
  <c r="Y908" i="2"/>
  <c r="AE903" i="2"/>
  <c r="AD903" i="2"/>
  <c r="Y904" i="2"/>
  <c r="Y909" i="2"/>
  <c r="E5417" i="2"/>
  <c r="E5418" i="2"/>
  <c r="E5420" i="2" l="1"/>
  <c r="E5427" i="2"/>
  <c r="E5423" i="2"/>
  <c r="AB4847" i="2"/>
  <c r="AA4847" i="2"/>
  <c r="Z4847" i="2"/>
  <c r="X4847" i="2"/>
  <c r="W4847" i="2"/>
  <c r="V4847" i="2"/>
  <c r="U4847" i="2"/>
  <c r="T4847" i="2"/>
  <c r="S4847" i="2"/>
  <c r="R4847" i="2"/>
  <c r="Q4847" i="2"/>
  <c r="P4847" i="2"/>
  <c r="O4847" i="2"/>
  <c r="N4847" i="2"/>
  <c r="M4847" i="2"/>
  <c r="L4847" i="2"/>
  <c r="K4847" i="2"/>
  <c r="J4847" i="2"/>
  <c r="I4847" i="2"/>
  <c r="H4847" i="2"/>
  <c r="G4847" i="2"/>
  <c r="F4847" i="2"/>
  <c r="E4847" i="2"/>
  <c r="AC4847" i="2" s="1"/>
  <c r="AB4844" i="2"/>
  <c r="AA4844" i="2"/>
  <c r="Z4844" i="2"/>
  <c r="X4844" i="2"/>
  <c r="W4844" i="2"/>
  <c r="V4844" i="2"/>
  <c r="U4844" i="2"/>
  <c r="T4844" i="2"/>
  <c r="S4844" i="2"/>
  <c r="R4844" i="2"/>
  <c r="Q4844" i="2"/>
  <c r="P4844" i="2"/>
  <c r="O4844" i="2"/>
  <c r="N4844" i="2"/>
  <c r="M4844" i="2"/>
  <c r="L4844" i="2"/>
  <c r="K4844" i="2"/>
  <c r="J4844" i="2"/>
  <c r="I4844" i="2"/>
  <c r="H4844" i="2"/>
  <c r="G4844" i="2"/>
  <c r="F4844" i="2"/>
  <c r="E4844" i="2"/>
  <c r="AC4843" i="2"/>
  <c r="AC4842" i="2"/>
  <c r="AC4841" i="2"/>
  <c r="AD4847" i="2" l="1"/>
  <c r="AC4844" i="2"/>
  <c r="E5727" i="2"/>
  <c r="E5726" i="2"/>
  <c r="E5742" i="2"/>
  <c r="E5745" i="2"/>
  <c r="E5749" i="2"/>
  <c r="AB5823" i="2"/>
  <c r="AA5823" i="2"/>
  <c r="Z5823" i="2"/>
  <c r="X5823" i="2"/>
  <c r="W5823" i="2"/>
  <c r="V5823" i="2"/>
  <c r="U5823" i="2"/>
  <c r="T5823" i="2"/>
  <c r="S5823" i="2"/>
  <c r="R5823" i="2"/>
  <c r="Q5823" i="2"/>
  <c r="P5823" i="2"/>
  <c r="O5823" i="2"/>
  <c r="N5823" i="2"/>
  <c r="M5823" i="2"/>
  <c r="L5823" i="2"/>
  <c r="K5823" i="2"/>
  <c r="J5823" i="2"/>
  <c r="I5823" i="2"/>
  <c r="H5823" i="2"/>
  <c r="G5823" i="2"/>
  <c r="F5823" i="2"/>
  <c r="E5823" i="2"/>
  <c r="AB5816" i="2"/>
  <c r="AA5816" i="2"/>
  <c r="Z5816" i="2"/>
  <c r="X5816" i="2"/>
  <c r="W5816" i="2"/>
  <c r="V5816" i="2"/>
  <c r="U5816" i="2"/>
  <c r="T5816" i="2"/>
  <c r="S5816" i="2"/>
  <c r="R5816" i="2"/>
  <c r="Q5816" i="2"/>
  <c r="P5816" i="2"/>
  <c r="O5816" i="2"/>
  <c r="N5816" i="2"/>
  <c r="M5816" i="2"/>
  <c r="L5816" i="2"/>
  <c r="K5816" i="2"/>
  <c r="J5816" i="2"/>
  <c r="I5816" i="2"/>
  <c r="H5816" i="2"/>
  <c r="G5816" i="2"/>
  <c r="F5816" i="2"/>
  <c r="E5816" i="2"/>
  <c r="AB5879" i="2"/>
  <c r="AA5879" i="2"/>
  <c r="Z5879" i="2"/>
  <c r="X5879" i="2"/>
  <c r="W5879" i="2"/>
  <c r="V5879" i="2"/>
  <c r="U5879" i="2"/>
  <c r="T5879" i="2"/>
  <c r="S5879" i="2"/>
  <c r="R5879" i="2"/>
  <c r="Q5879" i="2"/>
  <c r="P5879" i="2"/>
  <c r="O5879" i="2"/>
  <c r="N5879" i="2"/>
  <c r="M5879" i="2"/>
  <c r="L5879" i="2"/>
  <c r="K5879" i="2"/>
  <c r="J5879" i="2"/>
  <c r="I5879" i="2"/>
  <c r="H5879" i="2"/>
  <c r="G5879" i="2"/>
  <c r="F5879" i="2"/>
  <c r="E5879" i="2"/>
  <c r="Y5729" i="2" l="1"/>
  <c r="E5732" i="2"/>
  <c r="AD5728" i="2"/>
  <c r="AE5728" i="2"/>
  <c r="Y5732" i="2"/>
  <c r="E5729" i="2"/>
  <c r="AC5726" i="2"/>
  <c r="X5872" i="2"/>
  <c r="T5872" i="2"/>
  <c r="Z5872" i="2"/>
  <c r="AB5865" i="2"/>
  <c r="AA5865" i="2"/>
  <c r="Z5865" i="2"/>
  <c r="X5865" i="2"/>
  <c r="W5865" i="2"/>
  <c r="V5865" i="2"/>
  <c r="U5865" i="2"/>
  <c r="T5865" i="2"/>
  <c r="S5865" i="2"/>
  <c r="R5865" i="2"/>
  <c r="Q5865" i="2"/>
  <c r="P5865" i="2"/>
  <c r="O5865" i="2"/>
  <c r="N5865" i="2"/>
  <c r="M5865" i="2"/>
  <c r="L5865" i="2"/>
  <c r="K5865" i="2"/>
  <c r="J5865" i="2"/>
  <c r="I5865" i="2"/>
  <c r="H5865" i="2"/>
  <c r="G5865" i="2"/>
  <c r="F5865" i="2"/>
  <c r="E5865" i="2"/>
  <c r="E5855" i="2"/>
  <c r="E5858" i="2"/>
  <c r="E5862" i="2"/>
  <c r="AB5862" i="2"/>
  <c r="AA5862" i="2"/>
  <c r="Z5862" i="2"/>
  <c r="X5862" i="2"/>
  <c r="W5862" i="2"/>
  <c r="V5862" i="2"/>
  <c r="U5862" i="2"/>
  <c r="T5862" i="2"/>
  <c r="S5862" i="2"/>
  <c r="R5862" i="2"/>
  <c r="Q5862" i="2"/>
  <c r="P5862" i="2"/>
  <c r="O5862" i="2"/>
  <c r="N5862" i="2"/>
  <c r="M5862" i="2"/>
  <c r="L5862" i="2"/>
  <c r="K5862" i="2"/>
  <c r="J5862" i="2"/>
  <c r="I5862" i="2"/>
  <c r="H5862" i="2"/>
  <c r="G5862" i="2"/>
  <c r="F5862" i="2"/>
  <c r="AC5861" i="2"/>
  <c r="AC5860" i="2"/>
  <c r="AC5859" i="2"/>
  <c r="AC5827" i="2"/>
  <c r="AB5826" i="2"/>
  <c r="AA5826" i="2"/>
  <c r="Z5826" i="2"/>
  <c r="X5826" i="2"/>
  <c r="W5826" i="2"/>
  <c r="V5826" i="2"/>
  <c r="U5826" i="2"/>
  <c r="T5826" i="2"/>
  <c r="S5826" i="2"/>
  <c r="R5826" i="2"/>
  <c r="Q5826" i="2"/>
  <c r="P5826" i="2"/>
  <c r="O5826" i="2"/>
  <c r="N5826" i="2"/>
  <c r="M5826" i="2"/>
  <c r="L5826" i="2"/>
  <c r="K5826" i="2"/>
  <c r="J5826" i="2"/>
  <c r="I5826" i="2"/>
  <c r="H5826" i="2"/>
  <c r="G5826" i="2"/>
  <c r="F5826" i="2"/>
  <c r="E5826" i="2"/>
  <c r="AB5825" i="2"/>
  <c r="AA5825" i="2"/>
  <c r="Z5825" i="2"/>
  <c r="X5825" i="2"/>
  <c r="W5825" i="2"/>
  <c r="V5825" i="2"/>
  <c r="U5825" i="2"/>
  <c r="T5825" i="2"/>
  <c r="S5825" i="2"/>
  <c r="R5825" i="2"/>
  <c r="Q5825" i="2"/>
  <c r="P5825" i="2"/>
  <c r="O5825" i="2"/>
  <c r="N5825" i="2"/>
  <c r="M5825" i="2"/>
  <c r="L5825" i="2"/>
  <c r="K5825" i="2"/>
  <c r="J5825" i="2"/>
  <c r="I5825" i="2"/>
  <c r="H5825" i="2"/>
  <c r="G5825" i="2"/>
  <c r="F5825" i="2"/>
  <c r="E5825" i="2"/>
  <c r="AB5824" i="2"/>
  <c r="AA5824" i="2"/>
  <c r="Z5824" i="2"/>
  <c r="X5824" i="2"/>
  <c r="W5824" i="2"/>
  <c r="V5824" i="2"/>
  <c r="U5824" i="2"/>
  <c r="T5824" i="2"/>
  <c r="S5824" i="2"/>
  <c r="R5824" i="2"/>
  <c r="Q5824" i="2"/>
  <c r="P5824" i="2"/>
  <c r="O5824" i="2"/>
  <c r="N5824" i="2"/>
  <c r="M5824" i="2"/>
  <c r="L5824" i="2"/>
  <c r="K5824" i="2"/>
  <c r="J5824" i="2"/>
  <c r="I5824" i="2"/>
  <c r="H5824" i="2"/>
  <c r="G5824" i="2"/>
  <c r="F5824" i="2"/>
  <c r="E5824" i="2"/>
  <c r="AC5816" i="2"/>
  <c r="AB5813" i="2"/>
  <c r="AA5813" i="2"/>
  <c r="Z5813" i="2"/>
  <c r="X5813" i="2"/>
  <c r="W5813" i="2"/>
  <c r="V5813" i="2"/>
  <c r="U5813" i="2"/>
  <c r="T5813" i="2"/>
  <c r="S5813" i="2"/>
  <c r="R5813" i="2"/>
  <c r="Q5813" i="2"/>
  <c r="P5813" i="2"/>
  <c r="O5813" i="2"/>
  <c r="N5813" i="2"/>
  <c r="M5813" i="2"/>
  <c r="L5813" i="2"/>
  <c r="K5813" i="2"/>
  <c r="J5813" i="2"/>
  <c r="I5813" i="2"/>
  <c r="H5813" i="2"/>
  <c r="G5813" i="2"/>
  <c r="F5813" i="2"/>
  <c r="E5813" i="2"/>
  <c r="AC5812" i="2"/>
  <c r="AC5811" i="2"/>
  <c r="AC5810" i="2"/>
  <c r="P5872" i="2" l="1"/>
  <c r="J5872" i="2"/>
  <c r="E5872" i="2"/>
  <c r="I5872" i="2"/>
  <c r="M5872" i="2"/>
  <c r="Q5872" i="2"/>
  <c r="U5872" i="2"/>
  <c r="AA5872" i="2"/>
  <c r="O5872" i="2"/>
  <c r="S5872" i="2"/>
  <c r="W5872" i="2"/>
  <c r="F5872" i="2"/>
  <c r="N5872" i="2"/>
  <c r="R5872" i="2"/>
  <c r="AB5872" i="2"/>
  <c r="Y13" i="7"/>
  <c r="Y5872" i="2"/>
  <c r="H5872" i="2"/>
  <c r="Y5869" i="2"/>
  <c r="Y14" i="7"/>
  <c r="V5872" i="2"/>
  <c r="G5872" i="2"/>
  <c r="K5872" i="2"/>
  <c r="E5869" i="2"/>
  <c r="L5872" i="2"/>
  <c r="E5851" i="2"/>
  <c r="AC5862" i="2"/>
  <c r="E5841" i="2"/>
  <c r="E5848" i="2"/>
  <c r="AD5816" i="2"/>
  <c r="AC5813" i="2"/>
  <c r="E5844" i="2"/>
  <c r="AC5865" i="2"/>
  <c r="AD5865" i="2" s="1"/>
  <c r="E3008" i="2" l="1"/>
  <c r="E3011" i="2"/>
  <c r="E3015" i="2"/>
  <c r="E3018" i="2"/>
  <c r="E3025" i="2"/>
  <c r="E3029" i="2"/>
  <c r="E2584" i="2"/>
  <c r="F2134" i="2"/>
  <c r="E2131" i="2"/>
  <c r="F2131" i="2"/>
  <c r="F2149" i="2"/>
  <c r="E2138" i="2"/>
  <c r="F2148" i="2"/>
  <c r="E2149" i="2"/>
  <c r="AC1789" i="2"/>
  <c r="AC1788" i="2"/>
  <c r="AC4158" i="2"/>
  <c r="E4146" i="2"/>
  <c r="E4143" i="2"/>
  <c r="AC4123" i="2"/>
  <c r="AC4117" i="2"/>
  <c r="AC4139" i="2"/>
  <c r="AC4138" i="2"/>
  <c r="E4114" i="2"/>
  <c r="E4115" i="2"/>
  <c r="E3022" i="2" l="1"/>
  <c r="E1800" i="2"/>
  <c r="E2030" i="2"/>
  <c r="E2044" i="2"/>
  <c r="E2033" i="2"/>
  <c r="E4129" i="2"/>
  <c r="E1807" i="2"/>
  <c r="E1793" i="2"/>
  <c r="E2597" i="2"/>
  <c r="E2037" i="2"/>
  <c r="E4135" i="2"/>
  <c r="E1529" i="2"/>
  <c r="E1796" i="2"/>
  <c r="E1439" i="2"/>
  <c r="E1803" i="2"/>
  <c r="E2040" i="2"/>
  <c r="E1522" i="2"/>
  <c r="E1446" i="2"/>
  <c r="E1432" i="2"/>
  <c r="F2145" i="2"/>
  <c r="F2141" i="2"/>
  <c r="E1536" i="2"/>
  <c r="E1810" i="2"/>
  <c r="E2145" i="2"/>
  <c r="F2138" i="2"/>
  <c r="E2587" i="2"/>
  <c r="E2148" i="2"/>
  <c r="E2134" i="2"/>
  <c r="E1532" i="2"/>
  <c r="E1525" i="2"/>
  <c r="E1449" i="2"/>
  <c r="E1442" i="2"/>
  <c r="E1435" i="2"/>
  <c r="E4435" i="2" l="1"/>
  <c r="E4442" i="2"/>
  <c r="E4428" i="2"/>
  <c r="E4438" i="2"/>
  <c r="E4431" i="2"/>
  <c r="E4771" i="2" l="1"/>
  <c r="E4772" i="2"/>
  <c r="E4778" i="2"/>
  <c r="E4779" i="2"/>
  <c r="E4788" i="2"/>
  <c r="E4791" i="2"/>
  <c r="F25" i="5"/>
  <c r="E5707" i="2"/>
  <c r="E5713" i="2"/>
  <c r="E5719" i="2"/>
  <c r="E5720" i="2"/>
  <c r="E5735" i="2" s="1"/>
  <c r="AD5830" i="2"/>
  <c r="E5831" i="2"/>
  <c r="E5832" i="2"/>
  <c r="E5820" i="2"/>
  <c r="E5888" i="2"/>
  <c r="E5891" i="2"/>
  <c r="E5895" i="2"/>
  <c r="E5898" i="2"/>
  <c r="E5902" i="2"/>
  <c r="E5905" i="2"/>
  <c r="E5937" i="2"/>
  <c r="E5938" i="2"/>
  <c r="E6039" i="2"/>
  <c r="E6042" i="2"/>
  <c r="E6046" i="2"/>
  <c r="E6049" i="2"/>
  <c r="E6050" i="2"/>
  <c r="E6051" i="2"/>
  <c r="E6056" i="2"/>
  <c r="E6057" i="2"/>
  <c r="E6114" i="2"/>
  <c r="E6120" i="2"/>
  <c r="E4774" i="2" l="1"/>
  <c r="E5694" i="2"/>
  <c r="E5455" i="2"/>
  <c r="E5441" i="2"/>
  <c r="E5095" i="2"/>
  <c r="E5734" i="2"/>
  <c r="E5736" i="2" s="1"/>
  <c r="E5950" i="2"/>
  <c r="E6052" i="2"/>
  <c r="E5954" i="2"/>
  <c r="E5957" i="2"/>
  <c r="E5940" i="2"/>
  <c r="E5687" i="2"/>
  <c r="E5434" i="2"/>
  <c r="E5448" i="2"/>
  <c r="E6059" i="2"/>
  <c r="E4781" i="2"/>
  <c r="E5091" i="2"/>
  <c r="E5683" i="2"/>
  <c r="E5837" i="2"/>
  <c r="E5880" i="2" s="1"/>
  <c r="E5875" i="2"/>
  <c r="E5877" i="2" s="1"/>
  <c r="E4777" i="2"/>
  <c r="E5834" i="2"/>
  <c r="E5876" i="2"/>
  <c r="E5878" i="2" s="1"/>
  <c r="E5430" i="2"/>
  <c r="E5947" i="2"/>
  <c r="E4784" i="2"/>
  <c r="E5690" i="2"/>
  <c r="E5680" i="2"/>
  <c r="E5943" i="2"/>
  <c r="E5102" i="2"/>
  <c r="E5088" i="2"/>
  <c r="E5444" i="2"/>
  <c r="E5722" i="2"/>
  <c r="E5437" i="2"/>
  <c r="E5451" i="2"/>
  <c r="E5098" i="2"/>
  <c r="E5725" i="2"/>
  <c r="E271" i="2"/>
  <c r="E281" i="2"/>
  <c r="E287" i="2"/>
  <c r="Y3859" i="2" l="1"/>
  <c r="Y3856" i="2"/>
  <c r="AC1165" i="2"/>
  <c r="Y4099" i="2" l="1"/>
  <c r="Y4096" i="2"/>
  <c r="AC4093" i="2"/>
  <c r="AB459" i="2"/>
  <c r="AA459" i="2"/>
  <c r="Z459" i="2"/>
  <c r="X459" i="2"/>
  <c r="W459" i="2"/>
  <c r="V459" i="2"/>
  <c r="U459" i="2"/>
  <c r="T459" i="2"/>
  <c r="S459" i="2"/>
  <c r="R459" i="2"/>
  <c r="Q459" i="2"/>
  <c r="P459" i="2"/>
  <c r="O459" i="2"/>
  <c r="N459" i="2"/>
  <c r="M459" i="2"/>
  <c r="L459" i="2"/>
  <c r="K459" i="2"/>
  <c r="J459" i="2"/>
  <c r="I459" i="2"/>
  <c r="H459" i="2"/>
  <c r="G459" i="2"/>
  <c r="F459" i="2"/>
  <c r="E459" i="2"/>
  <c r="Y3825" i="2" l="1"/>
  <c r="E1982" i="2"/>
  <c r="E1981" i="2"/>
  <c r="E1954" i="2"/>
  <c r="E1953" i="2"/>
  <c r="Y1987" i="2" l="1"/>
  <c r="Y1956" i="2"/>
  <c r="Y1959" i="2"/>
  <c r="Y1984" i="2"/>
  <c r="Y1973" i="2"/>
  <c r="E2562" i="2"/>
  <c r="Y1970" i="2" l="1"/>
  <c r="E2157" i="2"/>
  <c r="E2160" i="2"/>
  <c r="E2164" i="2"/>
  <c r="E2167" i="2"/>
  <c r="E2171" i="2"/>
  <c r="E2174" i="2"/>
  <c r="AC3398" i="2" l="1"/>
  <c r="AC4134" i="2"/>
  <c r="AC5901" i="2"/>
  <c r="E1166" i="2" l="1"/>
  <c r="E1169" i="2"/>
  <c r="E1183" i="2"/>
  <c r="E1186" i="2"/>
  <c r="AC3423" i="2"/>
  <c r="AC3424" i="2"/>
  <c r="AC3430" i="2"/>
  <c r="AC3431" i="2"/>
  <c r="G3436" i="2"/>
  <c r="E3780" i="2"/>
  <c r="AB3780" i="2"/>
  <c r="AA3780" i="2"/>
  <c r="Z3780" i="2"/>
  <c r="X3780" i="2"/>
  <c r="W3780" i="2"/>
  <c r="V3780" i="2"/>
  <c r="U3780" i="2"/>
  <c r="T3780" i="2"/>
  <c r="S3780" i="2"/>
  <c r="R3780" i="2"/>
  <c r="Q3780" i="2"/>
  <c r="P3780" i="2"/>
  <c r="O3780" i="2"/>
  <c r="N3780" i="2"/>
  <c r="M3780" i="2"/>
  <c r="L3780" i="2"/>
  <c r="K3780" i="2"/>
  <c r="J3780" i="2"/>
  <c r="I3780" i="2"/>
  <c r="H3780" i="2"/>
  <c r="G3780" i="2"/>
  <c r="F3780" i="2"/>
  <c r="E3684" i="2"/>
  <c r="E3683" i="2"/>
  <c r="Y3698" i="2" l="1"/>
  <c r="Y3686" i="2"/>
  <c r="Y3689" i="2"/>
  <c r="Y3697" i="2"/>
  <c r="AD3685" i="2"/>
  <c r="AE3685" i="2"/>
  <c r="AC4095" i="2"/>
  <c r="AC4037" i="2" l="1"/>
  <c r="AC3899" i="2"/>
  <c r="AC3892" i="2"/>
  <c r="AC3885" i="2"/>
  <c r="E3970" i="2"/>
  <c r="E3973" i="2"/>
  <c r="E3984" i="2" l="1"/>
  <c r="E3987" i="2"/>
  <c r="E3980" i="2"/>
  <c r="E3977" i="2"/>
  <c r="E1323" i="2" l="1"/>
  <c r="E1333" i="2"/>
  <c r="E1326" i="2"/>
  <c r="E1330" i="2"/>
  <c r="H1169" i="2"/>
  <c r="E511" i="2" l="1"/>
  <c r="E47" i="2"/>
  <c r="E909" i="2" l="1"/>
  <c r="E908" i="2"/>
  <c r="E915" i="2" l="1"/>
  <c r="E925" i="2"/>
  <c r="E918" i="2"/>
  <c r="E922" i="2"/>
  <c r="E910" i="2"/>
  <c r="E904" i="2"/>
  <c r="E907" i="2"/>
  <c r="AC2677" i="2" l="1"/>
  <c r="E2651" i="2"/>
  <c r="E2650" i="2"/>
  <c r="E2644" i="2"/>
  <c r="E2643" i="2"/>
  <c r="AC2474" i="2"/>
  <c r="AC2355" i="2"/>
  <c r="AB622" i="2"/>
  <c r="AA622" i="2"/>
  <c r="Z622" i="2"/>
  <c r="X622" i="2"/>
  <c r="W622" i="2"/>
  <c r="V622" i="2"/>
  <c r="U622" i="2"/>
  <c r="T622" i="2"/>
  <c r="S622" i="2"/>
  <c r="R622" i="2"/>
  <c r="Q622" i="2"/>
  <c r="P622" i="2"/>
  <c r="O622" i="2"/>
  <c r="N622" i="2"/>
  <c r="M622" i="2"/>
  <c r="L622" i="2"/>
  <c r="K622" i="2"/>
  <c r="J622" i="2"/>
  <c r="I622" i="2"/>
  <c r="H622" i="2"/>
  <c r="G622" i="2"/>
  <c r="F622" i="2"/>
  <c r="E622" i="2"/>
  <c r="AC617" i="2"/>
  <c r="AB619" i="2"/>
  <c r="AA619" i="2"/>
  <c r="Z619" i="2"/>
  <c r="X619" i="2"/>
  <c r="W619" i="2"/>
  <c r="V619" i="2"/>
  <c r="U619" i="2"/>
  <c r="T619" i="2"/>
  <c r="S619" i="2"/>
  <c r="R619" i="2"/>
  <c r="Q619" i="2"/>
  <c r="P619" i="2"/>
  <c r="O619" i="2"/>
  <c r="N619" i="2"/>
  <c r="M619" i="2"/>
  <c r="L619" i="2"/>
  <c r="K619" i="2"/>
  <c r="J619" i="2"/>
  <c r="I619" i="2"/>
  <c r="H619" i="2"/>
  <c r="G619" i="2"/>
  <c r="F619" i="2"/>
  <c r="E619" i="2"/>
  <c r="Y2646" i="2" l="1"/>
  <c r="Y2653" i="2"/>
  <c r="AB147" i="2"/>
  <c r="AA147" i="2"/>
  <c r="Z147" i="2"/>
  <c r="X147" i="2"/>
  <c r="W147" i="2"/>
  <c r="V147" i="2"/>
  <c r="U147" i="2"/>
  <c r="T147" i="2"/>
  <c r="S147" i="2"/>
  <c r="R147" i="2"/>
  <c r="Q147" i="2"/>
  <c r="P147" i="2"/>
  <c r="O147" i="2"/>
  <c r="N147" i="2"/>
  <c r="M147" i="2"/>
  <c r="L147" i="2"/>
  <c r="K147" i="2"/>
  <c r="J147" i="2"/>
  <c r="I147" i="2"/>
  <c r="H147" i="2"/>
  <c r="G147" i="2"/>
  <c r="F147" i="2"/>
  <c r="Y3994" i="2"/>
  <c r="AB4099" i="2"/>
  <c r="AA4099" i="2"/>
  <c r="Z4099" i="2"/>
  <c r="X4099" i="2"/>
  <c r="W4099" i="2"/>
  <c r="V4099" i="2"/>
  <c r="U4099" i="2"/>
  <c r="T4099" i="2"/>
  <c r="S4099" i="2"/>
  <c r="R4099" i="2"/>
  <c r="Q4099" i="2"/>
  <c r="P4099" i="2"/>
  <c r="O4099" i="2"/>
  <c r="N4099" i="2"/>
  <c r="M4099" i="2"/>
  <c r="L4099" i="2"/>
  <c r="K4099" i="2"/>
  <c r="J4099" i="2"/>
  <c r="I4099" i="2"/>
  <c r="H4099" i="2"/>
  <c r="G4099" i="2"/>
  <c r="F4099" i="2"/>
  <c r="AA4092" i="2"/>
  <c r="S4092" i="2"/>
  <c r="K4092" i="2"/>
  <c r="Z4092" i="2"/>
  <c r="W4092" i="2"/>
  <c r="V4092" i="2"/>
  <c r="R4092" i="2"/>
  <c r="O4092" i="2"/>
  <c r="N4092" i="2"/>
  <c r="J4092" i="2"/>
  <c r="G4092" i="2"/>
  <c r="F4092" i="2"/>
  <c r="E4099" i="2"/>
  <c r="AC5657" i="2"/>
  <c r="Y4082" i="2" l="1"/>
  <c r="Y4085" i="2"/>
  <c r="Y3991" i="2"/>
  <c r="H4092" i="2"/>
  <c r="P4092" i="2"/>
  <c r="X4092" i="2"/>
  <c r="L4092" i="2"/>
  <c r="T4092" i="2"/>
  <c r="AB4092" i="2"/>
  <c r="I4092" i="2"/>
  <c r="M4092" i="2"/>
  <c r="Q4092" i="2"/>
  <c r="U4092" i="2"/>
  <c r="AC4088" i="2"/>
  <c r="V4089" i="2"/>
  <c r="N4089" i="2"/>
  <c r="AC5733" i="2"/>
  <c r="AC1603" i="2"/>
  <c r="AC1505" i="2"/>
  <c r="AC2671" i="2"/>
  <c r="AC2666" i="2"/>
  <c r="E5580" i="2"/>
  <c r="E5581" i="2"/>
  <c r="AC1313" i="2"/>
  <c r="AC1872" i="2"/>
  <c r="E5215" i="2"/>
  <c r="E5217" i="2"/>
  <c r="E5223" i="2"/>
  <c r="AC5496" i="2"/>
  <c r="AC5071" i="2"/>
  <c r="E5078" i="2"/>
  <c r="E5079" i="2"/>
  <c r="AC4979" i="2"/>
  <c r="AC5410" i="2"/>
  <c r="AC5281" i="2"/>
  <c r="E5288" i="2"/>
  <c r="E5289" i="2"/>
  <c r="E4989" i="2" l="1"/>
  <c r="E5364" i="2"/>
  <c r="E1515" i="2"/>
  <c r="E1518" i="2"/>
  <c r="E5084" i="2"/>
  <c r="E5081" i="2"/>
  <c r="E5590" i="2"/>
  <c r="E5298" i="2"/>
  <c r="E5357" i="2"/>
  <c r="E5006" i="2"/>
  <c r="E4999" i="2"/>
  <c r="E4992" i="2"/>
  <c r="E6062" i="2"/>
  <c r="E5291" i="2"/>
  <c r="E1885" i="2"/>
  <c r="E4092" i="2"/>
  <c r="AC4092" i="2" s="1"/>
  <c r="AD4092" i="2" s="1"/>
  <c r="M4089" i="2"/>
  <c r="Q4089" i="2"/>
  <c r="U4089" i="2"/>
  <c r="E4089" i="2"/>
  <c r="AC4089" i="2" s="1"/>
  <c r="I4089" i="2"/>
  <c r="H4089" i="2"/>
  <c r="L4089" i="2"/>
  <c r="P4089" i="2"/>
  <c r="T4089" i="2"/>
  <c r="X4089" i="2"/>
  <c r="AB4089" i="2"/>
  <c r="G4089" i="2"/>
  <c r="K4089" i="2"/>
  <c r="O4089" i="2"/>
  <c r="S4089" i="2"/>
  <c r="W4089" i="2"/>
  <c r="AA4089" i="2"/>
  <c r="E2237" i="2"/>
  <c r="F4089" i="2"/>
  <c r="J4089" i="2"/>
  <c r="R4089" i="2"/>
  <c r="Z4089" i="2"/>
  <c r="AC4087" i="2"/>
  <c r="AC4086" i="2"/>
  <c r="E5597" i="2"/>
  <c r="E5583" i="2"/>
  <c r="E6066" i="2"/>
  <c r="E2247" i="2"/>
  <c r="E2234" i="2"/>
  <c r="E5214" i="2"/>
  <c r="E1892" i="2"/>
  <c r="E5301" i="2"/>
  <c r="E5361" i="2"/>
  <c r="E4996" i="2"/>
  <c r="E5593" i="2"/>
  <c r="E5294" i="2"/>
  <c r="E5368" i="2"/>
  <c r="E5354" i="2"/>
  <c r="E5003" i="2"/>
  <c r="E1889" i="2"/>
  <c r="E1882" i="2"/>
  <c r="E5600" i="2"/>
  <c r="E5586" i="2"/>
  <c r="E5211" i="2"/>
  <c r="Z6104" i="2"/>
  <c r="Z6097" i="2"/>
  <c r="Z6090" i="2"/>
  <c r="Z6083" i="2"/>
  <c r="Z6076" i="2"/>
  <c r="E6069" i="2"/>
  <c r="Y6069" i="2" l="1"/>
  <c r="AA6076" i="2"/>
  <c r="Y6080" i="2"/>
  <c r="AB6097" i="2"/>
  <c r="AA6104" i="2"/>
  <c r="E6076" i="2"/>
  <c r="I6076" i="2"/>
  <c r="M6076" i="2"/>
  <c r="Q6076" i="2"/>
  <c r="U6076" i="2"/>
  <c r="H6083" i="2"/>
  <c r="L6083" i="2"/>
  <c r="P6083" i="2"/>
  <c r="T6083" i="2"/>
  <c r="X6083" i="2"/>
  <c r="G6090" i="2"/>
  <c r="K6090" i="2"/>
  <c r="O6090" i="2"/>
  <c r="S6090" i="2"/>
  <c r="W6090" i="2"/>
  <c r="F6097" i="2"/>
  <c r="J6097" i="2"/>
  <c r="N6097" i="2"/>
  <c r="R6097" i="2"/>
  <c r="E6104" i="2"/>
  <c r="I6104" i="2"/>
  <c r="M6104" i="2"/>
  <c r="Q6104" i="2"/>
  <c r="U6104" i="2"/>
  <c r="J6076" i="2"/>
  <c r="R6076" i="2"/>
  <c r="I6083" i="2"/>
  <c r="Q6083" i="2"/>
  <c r="L6090" i="2"/>
  <c r="T6090" i="2"/>
  <c r="G6097" i="2"/>
  <c r="O6097" i="2"/>
  <c r="F6104" i="2"/>
  <c r="N6104" i="2"/>
  <c r="AB6076" i="2"/>
  <c r="AA6083" i="2"/>
  <c r="Y6087" i="2"/>
  <c r="AB6104" i="2"/>
  <c r="Y6111" i="2"/>
  <c r="F6076" i="2"/>
  <c r="N6076" i="2"/>
  <c r="E6083" i="2"/>
  <c r="M6083" i="2"/>
  <c r="U6083" i="2"/>
  <c r="H6090" i="2"/>
  <c r="P6090" i="2"/>
  <c r="X6090" i="2"/>
  <c r="K6097" i="2"/>
  <c r="S6097" i="2"/>
  <c r="W6097" i="2"/>
  <c r="J6104" i="2"/>
  <c r="R6104" i="2"/>
  <c r="G6076" i="2"/>
  <c r="O6076" i="2"/>
  <c r="F6083" i="2"/>
  <c r="N6083" i="2"/>
  <c r="R6083" i="2"/>
  <c r="V6083" i="2"/>
  <c r="Y6083" i="2"/>
  <c r="E6090" i="2"/>
  <c r="M6090" i="2"/>
  <c r="U6090" i="2"/>
  <c r="L6097" i="2"/>
  <c r="T6097" i="2"/>
  <c r="K6104" i="2"/>
  <c r="Y6062" i="2"/>
  <c r="Y6116" i="2"/>
  <c r="Y6066" i="2"/>
  <c r="H6076" i="2"/>
  <c r="L6076" i="2"/>
  <c r="P6076" i="2"/>
  <c r="T6076" i="2"/>
  <c r="X6076" i="2"/>
  <c r="E6117" i="2"/>
  <c r="E6119" i="2" s="1"/>
  <c r="G6083" i="2"/>
  <c r="K6083" i="2"/>
  <c r="O6083" i="2"/>
  <c r="S6083" i="2"/>
  <c r="W6083" i="2"/>
  <c r="AB6083" i="2"/>
  <c r="F6090" i="2"/>
  <c r="J6090" i="2"/>
  <c r="N6090" i="2"/>
  <c r="R6090" i="2"/>
  <c r="V6090" i="2"/>
  <c r="Y6090" i="2"/>
  <c r="AA6090" i="2"/>
  <c r="E6097" i="2"/>
  <c r="I6097" i="2"/>
  <c r="M6097" i="2"/>
  <c r="Q6097" i="2"/>
  <c r="U6097" i="2"/>
  <c r="Y6094" i="2"/>
  <c r="H6104" i="2"/>
  <c r="L6104" i="2"/>
  <c r="P6104" i="2"/>
  <c r="T6104" i="2"/>
  <c r="X6104" i="2"/>
  <c r="V6076" i="2"/>
  <c r="Y6076" i="2"/>
  <c r="V6104" i="2"/>
  <c r="Y6104" i="2"/>
  <c r="K6076" i="2"/>
  <c r="S6076" i="2"/>
  <c r="W6076" i="2"/>
  <c r="J6083" i="2"/>
  <c r="I6090" i="2"/>
  <c r="Q6090" i="2"/>
  <c r="H6097" i="2"/>
  <c r="P6097" i="2"/>
  <c r="X6097" i="2"/>
  <c r="G6104" i="2"/>
  <c r="O6104" i="2"/>
  <c r="S6104" i="2"/>
  <c r="W6104" i="2"/>
  <c r="Y6059" i="2"/>
  <c r="Y6117" i="2"/>
  <c r="Y6073" i="2"/>
  <c r="AB6090" i="2"/>
  <c r="V6097" i="2"/>
  <c r="Y6097" i="2"/>
  <c r="AA6097" i="2"/>
  <c r="Y6101" i="2"/>
  <c r="Y6108" i="2"/>
  <c r="E6116" i="2"/>
  <c r="E6118" i="2" s="1"/>
  <c r="G6069" i="2"/>
  <c r="K6069" i="2"/>
  <c r="G6062" i="2"/>
  <c r="K6062" i="2"/>
  <c r="O6062" i="2"/>
  <c r="S6062" i="2"/>
  <c r="W6062" i="2"/>
  <c r="AA6062" i="2"/>
  <c r="H6069" i="2"/>
  <c r="L6069" i="2"/>
  <c r="P6069" i="2"/>
  <c r="T6069" i="2"/>
  <c r="X6069" i="2"/>
  <c r="AB6069" i="2"/>
  <c r="I6062" i="2"/>
  <c r="M6062" i="2"/>
  <c r="Q6062" i="2"/>
  <c r="U6062" i="2"/>
  <c r="J6069" i="2"/>
  <c r="N6069" i="2"/>
  <c r="R6069" i="2"/>
  <c r="V6069" i="2"/>
  <c r="Z6069" i="2"/>
  <c r="H6062" i="2"/>
  <c r="L6062" i="2"/>
  <c r="P6062" i="2"/>
  <c r="T6062" i="2"/>
  <c r="X6062" i="2"/>
  <c r="AB6062" i="2"/>
  <c r="I6069" i="2"/>
  <c r="M6069" i="2"/>
  <c r="Q6069" i="2"/>
  <c r="U6069" i="2"/>
  <c r="J6062" i="2"/>
  <c r="N6062" i="2"/>
  <c r="R6062" i="2"/>
  <c r="V6062" i="2"/>
  <c r="Z6062" i="2"/>
  <c r="O6069" i="2"/>
  <c r="S6069" i="2"/>
  <c r="W6069" i="2"/>
  <c r="AA6069" i="2"/>
  <c r="F6062" i="2"/>
  <c r="F6069" i="2"/>
  <c r="H6059" i="2"/>
  <c r="L6059" i="2"/>
  <c r="P6059" i="2"/>
  <c r="T6059" i="2"/>
  <c r="X6059" i="2"/>
  <c r="AB6059" i="2"/>
  <c r="H6066" i="2"/>
  <c r="L6066" i="2"/>
  <c r="P6066" i="2"/>
  <c r="T6066" i="2"/>
  <c r="X6066" i="2"/>
  <c r="AB6066" i="2"/>
  <c r="H6073" i="2"/>
  <c r="L6073" i="2"/>
  <c r="P6073" i="2"/>
  <c r="T6073" i="2"/>
  <c r="X6073" i="2"/>
  <c r="AB6073" i="2"/>
  <c r="H6080" i="2"/>
  <c r="L6080" i="2"/>
  <c r="P6080" i="2"/>
  <c r="T6080" i="2"/>
  <c r="X6080" i="2"/>
  <c r="AB6080" i="2"/>
  <c r="H6087" i="2"/>
  <c r="L6087" i="2"/>
  <c r="P6087" i="2"/>
  <c r="T6087" i="2"/>
  <c r="X6087" i="2"/>
  <c r="AB6087" i="2"/>
  <c r="H6094" i="2"/>
  <c r="L6094" i="2"/>
  <c r="P6094" i="2"/>
  <c r="T6094" i="2"/>
  <c r="X6094" i="2"/>
  <c r="AB6094" i="2"/>
  <c r="H6101" i="2"/>
  <c r="L6101" i="2"/>
  <c r="P6101" i="2"/>
  <c r="T6101" i="2"/>
  <c r="X6101" i="2"/>
  <c r="AB6101" i="2"/>
  <c r="H6108" i="2"/>
  <c r="L6108" i="2"/>
  <c r="P6108" i="2"/>
  <c r="T6108" i="2"/>
  <c r="X6108" i="2"/>
  <c r="AB6108" i="2"/>
  <c r="G6059" i="2"/>
  <c r="K6059" i="2"/>
  <c r="O6059" i="2"/>
  <c r="S6059" i="2"/>
  <c r="W6059" i="2"/>
  <c r="AA6059" i="2"/>
  <c r="G6066" i="2"/>
  <c r="K6066" i="2"/>
  <c r="O6066" i="2"/>
  <c r="S6066" i="2"/>
  <c r="W6066" i="2"/>
  <c r="AA6066" i="2"/>
  <c r="G6073" i="2"/>
  <c r="K6073" i="2"/>
  <c r="O6073" i="2"/>
  <c r="S6073" i="2"/>
  <c r="W6073" i="2"/>
  <c r="AA6073" i="2"/>
  <c r="G6080" i="2"/>
  <c r="K6080" i="2"/>
  <c r="O6080" i="2"/>
  <c r="S6080" i="2"/>
  <c r="W6080" i="2"/>
  <c r="AA6080" i="2"/>
  <c r="G6087" i="2"/>
  <c r="K6087" i="2"/>
  <c r="O6087" i="2"/>
  <c r="S6087" i="2"/>
  <c r="W6087" i="2"/>
  <c r="AA6087" i="2"/>
  <c r="G6094" i="2"/>
  <c r="K6094" i="2"/>
  <c r="O6094" i="2"/>
  <c r="S6094" i="2"/>
  <c r="W6094" i="2"/>
  <c r="AA6094" i="2"/>
  <c r="G6101" i="2"/>
  <c r="K6101" i="2"/>
  <c r="O6101" i="2"/>
  <c r="S6101" i="2"/>
  <c r="W6101" i="2"/>
  <c r="AA6101" i="2"/>
  <c r="G6108" i="2"/>
  <c r="K6108" i="2"/>
  <c r="O6108" i="2"/>
  <c r="S6108" i="2"/>
  <c r="W6108" i="2"/>
  <c r="AA6108" i="2"/>
  <c r="F6059" i="2"/>
  <c r="J6059" i="2"/>
  <c r="N6059" i="2"/>
  <c r="R6059" i="2"/>
  <c r="V6059" i="2"/>
  <c r="Z6059" i="2"/>
  <c r="F6066" i="2"/>
  <c r="J6066" i="2"/>
  <c r="N6066" i="2"/>
  <c r="R6066" i="2"/>
  <c r="V6066" i="2"/>
  <c r="Z6066" i="2"/>
  <c r="F6073" i="2"/>
  <c r="J6073" i="2"/>
  <c r="N6073" i="2"/>
  <c r="R6073" i="2"/>
  <c r="V6073" i="2"/>
  <c r="Z6073" i="2"/>
  <c r="F6080" i="2"/>
  <c r="J6080" i="2"/>
  <c r="N6080" i="2"/>
  <c r="R6080" i="2"/>
  <c r="V6080" i="2"/>
  <c r="Z6080" i="2"/>
  <c r="F6087" i="2"/>
  <c r="J6087" i="2"/>
  <c r="N6087" i="2"/>
  <c r="R6087" i="2"/>
  <c r="V6087" i="2"/>
  <c r="Z6087" i="2"/>
  <c r="F6094" i="2"/>
  <c r="J6094" i="2"/>
  <c r="N6094" i="2"/>
  <c r="R6094" i="2"/>
  <c r="V6094" i="2"/>
  <c r="Z6094" i="2"/>
  <c r="F6101" i="2"/>
  <c r="J6101" i="2"/>
  <c r="N6101" i="2"/>
  <c r="R6101" i="2"/>
  <c r="V6101" i="2"/>
  <c r="Z6101" i="2"/>
  <c r="F6108" i="2"/>
  <c r="J6108" i="2"/>
  <c r="N6108" i="2"/>
  <c r="R6108" i="2"/>
  <c r="V6108" i="2"/>
  <c r="Z6108" i="2"/>
  <c r="I6059" i="2"/>
  <c r="M6059" i="2"/>
  <c r="Q6059" i="2"/>
  <c r="U6059" i="2"/>
  <c r="I6066" i="2"/>
  <c r="M6066" i="2"/>
  <c r="Q6066" i="2"/>
  <c r="U6066" i="2"/>
  <c r="E6073" i="2"/>
  <c r="I6073" i="2"/>
  <c r="M6073" i="2"/>
  <c r="Q6073" i="2"/>
  <c r="U6073" i="2"/>
  <c r="E6080" i="2"/>
  <c r="I6080" i="2"/>
  <c r="M6080" i="2"/>
  <c r="Q6080" i="2"/>
  <c r="U6080" i="2"/>
  <c r="E6087" i="2"/>
  <c r="I6087" i="2"/>
  <c r="M6087" i="2"/>
  <c r="Q6087" i="2"/>
  <c r="U6087" i="2"/>
  <c r="E6094" i="2"/>
  <c r="I6094" i="2"/>
  <c r="M6094" i="2"/>
  <c r="Q6094" i="2"/>
  <c r="U6094" i="2"/>
  <c r="E6101" i="2"/>
  <c r="I6101" i="2"/>
  <c r="M6101" i="2"/>
  <c r="Q6101" i="2"/>
  <c r="U6101" i="2"/>
  <c r="E6108" i="2"/>
  <c r="I6108" i="2"/>
  <c r="M6108" i="2"/>
  <c r="Q6108" i="2"/>
  <c r="U6108" i="2"/>
  <c r="K53" i="2"/>
  <c r="R60" i="2"/>
  <c r="Y3917" i="2" l="1"/>
  <c r="V281" i="2"/>
  <c r="V287" i="2"/>
  <c r="V293" i="2"/>
  <c r="V313" i="2"/>
  <c r="V316" i="2"/>
  <c r="V326" i="2"/>
  <c r="V329" i="2"/>
  <c r="V333" i="2"/>
  <c r="V336" i="2"/>
  <c r="V340" i="2"/>
  <c r="V343" i="2"/>
  <c r="V347" i="2"/>
  <c r="V350" i="2"/>
  <c r="V354" i="2"/>
  <c r="V357" i="2"/>
  <c r="V361" i="2"/>
  <c r="V364" i="2"/>
  <c r="V368" i="2"/>
  <c r="V371" i="2"/>
  <c r="V442" i="2"/>
  <c r="V445" i="2"/>
  <c r="V460" i="2"/>
  <c r="V8" i="2"/>
  <c r="V9" i="2"/>
  <c r="Y11" i="2" l="1"/>
  <c r="Y428" i="2"/>
  <c r="Y414" i="2"/>
  <c r="Y400" i="2"/>
  <c r="Y386" i="2"/>
  <c r="Y306" i="2"/>
  <c r="Y424" i="2"/>
  <c r="Y3949" i="2"/>
  <c r="Y410" i="2"/>
  <c r="Y396" i="2"/>
  <c r="L32" i="4"/>
  <c r="Y438" i="2"/>
  <c r="Z16" i="5"/>
  <c r="Y382" i="2"/>
  <c r="Y454" i="2"/>
  <c r="Y302" i="2"/>
  <c r="Y458" i="2"/>
  <c r="Y4078" i="2"/>
  <c r="Y4075" i="2"/>
  <c r="Y431" i="2"/>
  <c r="Y417" i="2"/>
  <c r="Y403" i="2"/>
  <c r="Y389" i="2"/>
  <c r="Y309" i="2"/>
  <c r="Y3952" i="2"/>
  <c r="Z22" i="5"/>
  <c r="Y3910" i="2"/>
  <c r="Y435" i="2"/>
  <c r="Y421" i="2"/>
  <c r="Y407" i="2"/>
  <c r="Y393" i="2"/>
  <c r="Y455" i="2"/>
  <c r="Y379" i="2"/>
  <c r="Y299" i="2"/>
  <c r="Y3914" i="2"/>
  <c r="Y3907" i="2"/>
  <c r="W16" i="5"/>
  <c r="I22" i="5"/>
  <c r="M22" i="5"/>
  <c r="Q22" i="5"/>
  <c r="U22" i="5"/>
  <c r="Y22" i="5"/>
  <c r="AC22" i="5"/>
  <c r="N22" i="5"/>
  <c r="V22" i="5"/>
  <c r="G22" i="5"/>
  <c r="K22" i="5"/>
  <c r="O22" i="5"/>
  <c r="S22" i="5"/>
  <c r="W22" i="5"/>
  <c r="AA22" i="5"/>
  <c r="J22" i="5"/>
  <c r="R22" i="5"/>
  <c r="H22" i="5"/>
  <c r="L22" i="5"/>
  <c r="P22" i="5"/>
  <c r="T22" i="5"/>
  <c r="X22" i="5"/>
  <c r="AB22" i="5"/>
  <c r="V458" i="2"/>
  <c r="V431" i="2"/>
  <c r="V417" i="2"/>
  <c r="V302" i="2"/>
  <c r="V410" i="2"/>
  <c r="V396" i="2"/>
  <c r="V382" i="2"/>
  <c r="V424" i="2"/>
  <c r="V435" i="2"/>
  <c r="V414" i="2"/>
  <c r="V400" i="2"/>
  <c r="V386" i="2"/>
  <c r="V454" i="2"/>
  <c r="V11" i="2"/>
  <c r="V407" i="2"/>
  <c r="V393" i="2"/>
  <c r="V379" i="2"/>
  <c r="V438" i="2"/>
  <c r="V421" i="2"/>
  <c r="V403" i="2"/>
  <c r="V389" i="2"/>
  <c r="V455" i="2"/>
  <c r="V428" i="2"/>
  <c r="V309" i="2"/>
  <c r="V306" i="2"/>
  <c r="V299" i="2"/>
  <c r="AC2246" i="2"/>
  <c r="V457" i="2" l="1"/>
  <c r="Y457" i="2"/>
  <c r="Y461" i="2"/>
  <c r="V456" i="2"/>
  <c r="Y456" i="2"/>
  <c r="V319" i="2"/>
  <c r="Y319" i="2"/>
  <c r="V461" i="2"/>
  <c r="X3825" i="2"/>
  <c r="W3825" i="2"/>
  <c r="V3825" i="2"/>
  <c r="U3825" i="2"/>
  <c r="T3825" i="2"/>
  <c r="S3825" i="2"/>
  <c r="R3825" i="2"/>
  <c r="Q3825" i="2"/>
  <c r="P3825" i="2"/>
  <c r="O3825" i="2"/>
  <c r="N3825" i="2"/>
  <c r="M3825" i="2"/>
  <c r="L3825" i="2"/>
  <c r="E3935" i="2" l="1"/>
  <c r="E3938" i="2"/>
  <c r="AD3821" i="2" l="1"/>
  <c r="AE3821" i="2"/>
  <c r="H3825" i="2"/>
  <c r="I3825" i="2"/>
  <c r="AA3825" i="2"/>
  <c r="G3825" i="2"/>
  <c r="K3825" i="2"/>
  <c r="F3825" i="2"/>
  <c r="J3825" i="2"/>
  <c r="AB3825" i="2"/>
  <c r="Z3825" i="2"/>
  <c r="E3825" i="2"/>
  <c r="G3822" i="2"/>
  <c r="K3822" i="2"/>
  <c r="F3822" i="2"/>
  <c r="J3822" i="2"/>
  <c r="AB3822" i="2"/>
  <c r="E3822" i="2"/>
  <c r="I3822" i="2"/>
  <c r="AA3822" i="2"/>
  <c r="H3822" i="2"/>
  <c r="Z3822" i="2"/>
  <c r="AC3820" i="2"/>
  <c r="AC3819" i="2"/>
  <c r="AC3825" i="2" l="1"/>
  <c r="AD3825" i="2" s="1"/>
  <c r="AC3822" i="2"/>
  <c r="AD5721" i="2" l="1"/>
  <c r="AE5721" i="2"/>
  <c r="Y5725" i="2"/>
  <c r="L17" i="4"/>
  <c r="Y5734" i="2"/>
  <c r="Y5735" i="2"/>
  <c r="Y5722" i="2"/>
  <c r="E5176" i="2" l="1"/>
  <c r="E5183" i="2"/>
  <c r="E5013" i="2"/>
  <c r="E5186" i="2"/>
  <c r="E5179" i="2"/>
  <c r="E5010" i="2"/>
  <c r="E5305" i="2"/>
  <c r="E5308" i="2"/>
  <c r="E5190" i="2"/>
  <c r="E5017" i="2"/>
  <c r="E2020" i="2" l="1"/>
  <c r="E2021" i="2"/>
  <c r="E1561" i="2"/>
  <c r="E1563" i="2"/>
  <c r="E1569" i="2"/>
  <c r="E1575" i="2"/>
  <c r="E1576" i="2"/>
  <c r="E954" i="2"/>
  <c r="E955" i="2"/>
  <c r="E962" i="2" s="1"/>
  <c r="E2023" i="2" l="1"/>
  <c r="E2026" i="2"/>
  <c r="E974" i="2"/>
  <c r="E970" i="2"/>
  <c r="E960" i="2"/>
  <c r="E967" i="2"/>
  <c r="E961" i="2"/>
  <c r="E1578" i="2"/>
  <c r="E957" i="2"/>
  <c r="E4308" i="2"/>
  <c r="E4311" i="2"/>
  <c r="E4315" i="2"/>
  <c r="E4318" i="2"/>
  <c r="E4322" i="2"/>
  <c r="E4325" i="2"/>
  <c r="E4326" i="2"/>
  <c r="E963" i="2" l="1"/>
  <c r="AC3997" i="2"/>
  <c r="E3393" i="2"/>
  <c r="E3399" i="2"/>
  <c r="E3405" i="2"/>
  <c r="E3409" i="2"/>
  <c r="E3410" i="2"/>
  <c r="AC6038" i="2" l="1"/>
  <c r="AD6055" i="2" l="1"/>
  <c r="AD6054" i="2"/>
  <c r="AD5936" i="2"/>
  <c r="AD5935" i="2"/>
  <c r="AD5934" i="2"/>
  <c r="AD5924" i="2"/>
  <c r="AD5829" i="2"/>
  <c r="AD5754" i="2"/>
  <c r="AD5753" i="2"/>
  <c r="AD5738" i="2"/>
  <c r="AD5737" i="2"/>
  <c r="AD5722" i="2" s="1"/>
  <c r="AD5662" i="2"/>
  <c r="AD5661" i="2"/>
  <c r="AD5579" i="2"/>
  <c r="AD5570" i="2" s="1"/>
  <c r="AD5578" i="2"/>
  <c r="AD5502" i="2"/>
  <c r="AD5501" i="2"/>
  <c r="AD5416" i="2"/>
  <c r="AD5415" i="2"/>
  <c r="AD4985" i="2"/>
  <c r="AD4984" i="2"/>
  <c r="AD2547" i="2"/>
  <c r="AD2533" i="2"/>
  <c r="AD2127" i="2"/>
  <c r="AD2126" i="2"/>
  <c r="AD911" i="2"/>
  <c r="AD904" i="2" s="1"/>
  <c r="AD824" i="2"/>
  <c r="AD815" i="2" s="1"/>
  <c r="AD823" i="2"/>
  <c r="AD808" i="2" s="1"/>
  <c r="AD804" i="2"/>
  <c r="AD803" i="2"/>
  <c r="AD761" i="2"/>
  <c r="AD754" i="2" s="1"/>
  <c r="AD704" i="2"/>
  <c r="AD697" i="2" s="1"/>
  <c r="AD638" i="2"/>
  <c r="AD637" i="2"/>
  <c r="AD533" i="2"/>
  <c r="AD526" i="2" s="1"/>
  <c r="AD76" i="2"/>
  <c r="AB6120" i="2"/>
  <c r="AA6120" i="2"/>
  <c r="Z6120" i="2"/>
  <c r="X6120" i="2"/>
  <c r="W6120" i="2"/>
  <c r="V6120" i="2"/>
  <c r="U6120" i="2"/>
  <c r="T6120" i="2"/>
  <c r="S6120" i="2"/>
  <c r="R6120" i="2"/>
  <c r="Q6120" i="2"/>
  <c r="P6120" i="2"/>
  <c r="O6120" i="2"/>
  <c r="N6120" i="2"/>
  <c r="M6120" i="2"/>
  <c r="L6120" i="2"/>
  <c r="K6120" i="2"/>
  <c r="J6120" i="2"/>
  <c r="I6120" i="2"/>
  <c r="H6120" i="2"/>
  <c r="G6120" i="2"/>
  <c r="F6120" i="2"/>
  <c r="AC6107" i="2"/>
  <c r="AB6111" i="2"/>
  <c r="AA6111" i="2"/>
  <c r="Z6111" i="2"/>
  <c r="X6111" i="2"/>
  <c r="W6111" i="2"/>
  <c r="V6111" i="2"/>
  <c r="U6111" i="2"/>
  <c r="T6111" i="2"/>
  <c r="S6111" i="2"/>
  <c r="R6111" i="2"/>
  <c r="Q6111" i="2"/>
  <c r="P6111" i="2"/>
  <c r="O6111" i="2"/>
  <c r="N6111" i="2"/>
  <c r="M6111" i="2"/>
  <c r="L6111" i="2"/>
  <c r="K6111" i="2"/>
  <c r="J6111" i="2"/>
  <c r="I6111" i="2"/>
  <c r="H6111" i="2"/>
  <c r="G6111" i="2"/>
  <c r="F6111" i="2"/>
  <c r="E6111" i="2"/>
  <c r="E6121" i="2" s="1"/>
  <c r="AC6100" i="2"/>
  <c r="AC6093" i="2"/>
  <c r="AC6086" i="2"/>
  <c r="AC6079" i="2"/>
  <c r="AC6065" i="2"/>
  <c r="AC6058" i="2"/>
  <c r="AC6045" i="2"/>
  <c r="AB6049" i="2"/>
  <c r="AA6049" i="2"/>
  <c r="Z6049" i="2"/>
  <c r="X6049" i="2"/>
  <c r="W6049" i="2"/>
  <c r="V6049" i="2"/>
  <c r="U6049" i="2"/>
  <c r="T6049" i="2"/>
  <c r="S6049" i="2"/>
  <c r="R6049" i="2"/>
  <c r="Q6049" i="2"/>
  <c r="P6049" i="2"/>
  <c r="O6049" i="2"/>
  <c r="N6049" i="2"/>
  <c r="M6049" i="2"/>
  <c r="L6049" i="2"/>
  <c r="K6049" i="2"/>
  <c r="J6049" i="2"/>
  <c r="I6049" i="2"/>
  <c r="H6049" i="2"/>
  <c r="G6049" i="2"/>
  <c r="F6049" i="2"/>
  <c r="AB6051" i="2"/>
  <c r="Z6051" i="2"/>
  <c r="X6051" i="2"/>
  <c r="V6051" i="2"/>
  <c r="U6051" i="2"/>
  <c r="T6051" i="2"/>
  <c r="R6051" i="2"/>
  <c r="Q6051" i="2"/>
  <c r="P6051" i="2"/>
  <c r="N6051" i="2"/>
  <c r="M6051" i="2"/>
  <c r="L6051" i="2"/>
  <c r="J6051" i="2"/>
  <c r="I6051" i="2"/>
  <c r="H6051" i="2"/>
  <c r="F6051" i="2"/>
  <c r="AB6050" i="2"/>
  <c r="AA6042" i="2"/>
  <c r="Z6042" i="2"/>
  <c r="X6050" i="2"/>
  <c r="W6042" i="2"/>
  <c r="V6042" i="2"/>
  <c r="U6050" i="2"/>
  <c r="T6050" i="2"/>
  <c r="S6042" i="2"/>
  <c r="R6042" i="2"/>
  <c r="Q6050" i="2"/>
  <c r="P6050" i="2"/>
  <c r="O6042" i="2"/>
  <c r="N6042" i="2"/>
  <c r="M6050" i="2"/>
  <c r="L6050" i="2"/>
  <c r="K6042" i="2"/>
  <c r="J6042" i="2"/>
  <c r="I6050" i="2"/>
  <c r="H6050" i="2"/>
  <c r="G6042" i="2"/>
  <c r="F6042" i="2"/>
  <c r="AB6029" i="2"/>
  <c r="AA6029" i="2"/>
  <c r="Z6029" i="2"/>
  <c r="X6029" i="2"/>
  <c r="W6029" i="2"/>
  <c r="V6029" i="2"/>
  <c r="U6029" i="2"/>
  <c r="T6029" i="2"/>
  <c r="S6029" i="2"/>
  <c r="R6029" i="2"/>
  <c r="Q6029" i="2"/>
  <c r="P6029" i="2"/>
  <c r="O6029" i="2"/>
  <c r="N6029" i="2"/>
  <c r="M6029" i="2"/>
  <c r="L6029" i="2"/>
  <c r="K6029" i="2"/>
  <c r="J6029" i="2"/>
  <c r="I6029" i="2"/>
  <c r="H6029" i="2"/>
  <c r="G6029" i="2"/>
  <c r="F6029" i="2"/>
  <c r="E6029" i="2"/>
  <c r="AC6016" i="2"/>
  <c r="Z6020" i="2"/>
  <c r="AC6009" i="2"/>
  <c r="AB6013" i="2"/>
  <c r="Z6013" i="2"/>
  <c r="AC6002" i="2"/>
  <c r="Z6006" i="2"/>
  <c r="AC5995" i="2"/>
  <c r="AB5999" i="2"/>
  <c r="Z5999" i="2"/>
  <c r="AC5988" i="2"/>
  <c r="Z5992" i="2"/>
  <c r="AC5981" i="2"/>
  <c r="AB5985" i="2"/>
  <c r="Z5985" i="2"/>
  <c r="AC5974" i="2"/>
  <c r="Z5978" i="2"/>
  <c r="AA5968" i="2"/>
  <c r="U5968" i="2"/>
  <c r="Q5968" i="2"/>
  <c r="M5968" i="2"/>
  <c r="I5968" i="2"/>
  <c r="AC5960" i="2"/>
  <c r="Y5964" i="2"/>
  <c r="E5964" i="2"/>
  <c r="AC5953" i="2"/>
  <c r="Y5957" i="2"/>
  <c r="AC5946" i="2"/>
  <c r="AC5939" i="2"/>
  <c r="AC5928" i="2"/>
  <c r="AB5927" i="2"/>
  <c r="AA5927" i="2"/>
  <c r="X5927" i="2"/>
  <c r="W5927" i="2"/>
  <c r="V5927" i="2"/>
  <c r="U5927" i="2"/>
  <c r="T5927" i="2"/>
  <c r="S5927" i="2"/>
  <c r="R5927" i="2"/>
  <c r="Q5927" i="2"/>
  <c r="P5927" i="2"/>
  <c r="O5927" i="2"/>
  <c r="N5927" i="2"/>
  <c r="M5927" i="2"/>
  <c r="L5927" i="2"/>
  <c r="K5927" i="2"/>
  <c r="J5927" i="2"/>
  <c r="I5927" i="2"/>
  <c r="H5927" i="2"/>
  <c r="G5927" i="2"/>
  <c r="F5927" i="2"/>
  <c r="E5927" i="2"/>
  <c r="E5926" i="2"/>
  <c r="AC5915" i="2"/>
  <c r="AB5919" i="2"/>
  <c r="AA5919" i="2"/>
  <c r="Z5919" i="2"/>
  <c r="X5919" i="2"/>
  <c r="W5919" i="2"/>
  <c r="V5919" i="2"/>
  <c r="U5919" i="2"/>
  <c r="T5919" i="2"/>
  <c r="S5919" i="2"/>
  <c r="R5919" i="2"/>
  <c r="Q5919" i="2"/>
  <c r="P5919" i="2"/>
  <c r="O5919" i="2"/>
  <c r="N5919" i="2"/>
  <c r="M5919" i="2"/>
  <c r="L5919" i="2"/>
  <c r="K5919" i="2"/>
  <c r="J5919" i="2"/>
  <c r="I5919" i="2"/>
  <c r="H5919" i="2"/>
  <c r="G5919" i="2"/>
  <c r="F5919" i="2"/>
  <c r="AC5908" i="2"/>
  <c r="AB5912" i="2"/>
  <c r="AA5912" i="2"/>
  <c r="Z5912" i="2"/>
  <c r="X5912" i="2"/>
  <c r="W5912" i="2"/>
  <c r="V5912" i="2"/>
  <c r="U5912" i="2"/>
  <c r="T5912" i="2"/>
  <c r="S5912" i="2"/>
  <c r="R5912" i="2"/>
  <c r="Q5912" i="2"/>
  <c r="P5912" i="2"/>
  <c r="O5912" i="2"/>
  <c r="N5912" i="2"/>
  <c r="M5912" i="2"/>
  <c r="L5912" i="2"/>
  <c r="K5912" i="2"/>
  <c r="J5912" i="2"/>
  <c r="I5912" i="2"/>
  <c r="H5912" i="2"/>
  <c r="G5912" i="2"/>
  <c r="F5912" i="2"/>
  <c r="AC5900" i="2"/>
  <c r="AB5902" i="2"/>
  <c r="AA5905" i="2"/>
  <c r="Z5902" i="2"/>
  <c r="X5902" i="2"/>
  <c r="W5905" i="2"/>
  <c r="V5902" i="2"/>
  <c r="T5902" i="2"/>
  <c r="S5905" i="2"/>
  <c r="R5902" i="2"/>
  <c r="P5902" i="2"/>
  <c r="O5905" i="2"/>
  <c r="N5902" i="2"/>
  <c r="L5902" i="2"/>
  <c r="K5905" i="2"/>
  <c r="J5902" i="2"/>
  <c r="I5905" i="2"/>
  <c r="H5902" i="2"/>
  <c r="G5905" i="2"/>
  <c r="F5902" i="2"/>
  <c r="AC5894" i="2"/>
  <c r="AB5898" i="2"/>
  <c r="AA5898" i="2"/>
  <c r="Z5898" i="2"/>
  <c r="X5898" i="2"/>
  <c r="W5898" i="2"/>
  <c r="V5898" i="2"/>
  <c r="U5898" i="2"/>
  <c r="T5898" i="2"/>
  <c r="S5898" i="2"/>
  <c r="R5898" i="2"/>
  <c r="Q5898" i="2"/>
  <c r="P5898" i="2"/>
  <c r="O5898" i="2"/>
  <c r="N5898" i="2"/>
  <c r="M5898" i="2"/>
  <c r="L5898" i="2"/>
  <c r="K5898" i="2"/>
  <c r="J5898" i="2"/>
  <c r="I5898" i="2"/>
  <c r="H5898" i="2"/>
  <c r="G5898" i="2"/>
  <c r="F5898" i="2"/>
  <c r="AC5887" i="2"/>
  <c r="Z5921" i="2"/>
  <c r="V5921" i="2"/>
  <c r="R5921" i="2"/>
  <c r="N5921" i="2"/>
  <c r="J5921" i="2"/>
  <c r="F5921" i="2"/>
  <c r="AB5920" i="2"/>
  <c r="AA5920" i="2"/>
  <c r="Z5920" i="2"/>
  <c r="X5920" i="2"/>
  <c r="W5920" i="2"/>
  <c r="V5920" i="2"/>
  <c r="U5920" i="2"/>
  <c r="T5920" i="2"/>
  <c r="S5920" i="2"/>
  <c r="R5920" i="2"/>
  <c r="Q5920" i="2"/>
  <c r="P5920" i="2"/>
  <c r="O5920" i="2"/>
  <c r="N5920" i="2"/>
  <c r="M5920" i="2"/>
  <c r="L5920" i="2"/>
  <c r="K5920" i="2"/>
  <c r="J5920" i="2"/>
  <c r="I5920" i="2"/>
  <c r="H5920" i="2"/>
  <c r="G5920" i="2"/>
  <c r="F5920" i="2"/>
  <c r="E5920" i="2"/>
  <c r="AB5869" i="2"/>
  <c r="AA5869" i="2"/>
  <c r="Z5869" i="2"/>
  <c r="X5869" i="2"/>
  <c r="W5869" i="2"/>
  <c r="V5869" i="2"/>
  <c r="U5869" i="2"/>
  <c r="T5869" i="2"/>
  <c r="S5869" i="2"/>
  <c r="R5869" i="2"/>
  <c r="Q5869" i="2"/>
  <c r="P5869" i="2"/>
  <c r="O5869" i="2"/>
  <c r="N5869" i="2"/>
  <c r="M5869" i="2"/>
  <c r="L5869" i="2"/>
  <c r="K5869" i="2"/>
  <c r="J5869" i="2"/>
  <c r="I5869" i="2"/>
  <c r="H5869" i="2"/>
  <c r="G5869" i="2"/>
  <c r="F5869" i="2"/>
  <c r="AC5868" i="2"/>
  <c r="AC5867" i="2"/>
  <c r="AC5866" i="2"/>
  <c r="AB5858" i="2"/>
  <c r="AA5858" i="2"/>
  <c r="Z5858" i="2"/>
  <c r="X5858" i="2"/>
  <c r="W5858" i="2"/>
  <c r="V5858" i="2"/>
  <c r="U5858" i="2"/>
  <c r="T5858" i="2"/>
  <c r="S5858" i="2"/>
  <c r="R5858" i="2"/>
  <c r="Q5858" i="2"/>
  <c r="P5858" i="2"/>
  <c r="O5858" i="2"/>
  <c r="N5858" i="2"/>
  <c r="M5858" i="2"/>
  <c r="L5858" i="2"/>
  <c r="K5858" i="2"/>
  <c r="J5858" i="2"/>
  <c r="I5858" i="2"/>
  <c r="H5858" i="2"/>
  <c r="G5858" i="2"/>
  <c r="F5858" i="2"/>
  <c r="AB5855" i="2"/>
  <c r="AA5855" i="2"/>
  <c r="Z5855" i="2"/>
  <c r="X5855" i="2"/>
  <c r="W5855" i="2"/>
  <c r="V5855" i="2"/>
  <c r="U5855" i="2"/>
  <c r="T5855" i="2"/>
  <c r="S5855" i="2"/>
  <c r="R5855" i="2"/>
  <c r="Q5855" i="2"/>
  <c r="P5855" i="2"/>
  <c r="O5855" i="2"/>
  <c r="N5855" i="2"/>
  <c r="M5855" i="2"/>
  <c r="L5855" i="2"/>
  <c r="K5855" i="2"/>
  <c r="J5855" i="2"/>
  <c r="I5855" i="2"/>
  <c r="H5855" i="2"/>
  <c r="G5855" i="2"/>
  <c r="F5855" i="2"/>
  <c r="AC5855" i="2"/>
  <c r="AC5854" i="2"/>
  <c r="AC5853" i="2"/>
  <c r="AC5852" i="2"/>
  <c r="AC5847" i="2"/>
  <c r="AC5840" i="2"/>
  <c r="AC5833" i="2"/>
  <c r="AC5819" i="2"/>
  <c r="AB5805" i="2"/>
  <c r="AA5805" i="2"/>
  <c r="Z5805" i="2"/>
  <c r="X5805" i="2"/>
  <c r="W5805" i="2"/>
  <c r="V5805" i="2"/>
  <c r="U5805" i="2"/>
  <c r="T5805" i="2"/>
  <c r="S5805" i="2"/>
  <c r="R5805" i="2"/>
  <c r="Q5805" i="2"/>
  <c r="P5805" i="2"/>
  <c r="O5805" i="2"/>
  <c r="N5805" i="2"/>
  <c r="M5805" i="2"/>
  <c r="L5805" i="2"/>
  <c r="K5805" i="2"/>
  <c r="J5805" i="2"/>
  <c r="I5805" i="2"/>
  <c r="H5805" i="2"/>
  <c r="G5805" i="2"/>
  <c r="F5805" i="2"/>
  <c r="E5805" i="2"/>
  <c r="E5799" i="2"/>
  <c r="E5797" i="2"/>
  <c r="AC5792" i="2"/>
  <c r="AA5796" i="2"/>
  <c r="Z5796" i="2"/>
  <c r="AC5785" i="2"/>
  <c r="Z5789" i="2"/>
  <c r="AC5778" i="2"/>
  <c r="AA5782" i="2"/>
  <c r="Z5782" i="2"/>
  <c r="Y5775" i="2"/>
  <c r="AC5764" i="2"/>
  <c r="Z5768" i="2"/>
  <c r="E5756" i="2"/>
  <c r="E5755" i="2"/>
  <c r="AB5752" i="2"/>
  <c r="AA5752" i="2"/>
  <c r="Z5752" i="2"/>
  <c r="X5752" i="2"/>
  <c r="W5752" i="2"/>
  <c r="V5752" i="2"/>
  <c r="U5752" i="2"/>
  <c r="T5752" i="2"/>
  <c r="S5752" i="2"/>
  <c r="R5752" i="2"/>
  <c r="Q5752" i="2"/>
  <c r="P5752" i="2"/>
  <c r="O5752" i="2"/>
  <c r="N5752" i="2"/>
  <c r="M5752" i="2"/>
  <c r="L5752" i="2"/>
  <c r="K5752" i="2"/>
  <c r="J5752" i="2"/>
  <c r="I5752" i="2"/>
  <c r="H5752" i="2"/>
  <c r="G5752" i="2"/>
  <c r="F5752" i="2"/>
  <c r="E5752" i="2"/>
  <c r="AB5749" i="2"/>
  <c r="AA5749" i="2"/>
  <c r="Z5749" i="2"/>
  <c r="X5749" i="2"/>
  <c r="W5749" i="2"/>
  <c r="V5749" i="2"/>
  <c r="U5749" i="2"/>
  <c r="T5749" i="2"/>
  <c r="S5749" i="2"/>
  <c r="R5749" i="2"/>
  <c r="Q5749" i="2"/>
  <c r="P5749" i="2"/>
  <c r="O5749" i="2"/>
  <c r="N5749" i="2"/>
  <c r="M5749" i="2"/>
  <c r="L5749" i="2"/>
  <c r="K5749" i="2"/>
  <c r="J5749" i="2"/>
  <c r="I5749" i="2"/>
  <c r="H5749" i="2"/>
  <c r="G5749" i="2"/>
  <c r="F5749" i="2"/>
  <c r="AC5748" i="2"/>
  <c r="AC5747" i="2"/>
  <c r="AC5746" i="2"/>
  <c r="AB5745" i="2"/>
  <c r="AA5745" i="2"/>
  <c r="Z5745" i="2"/>
  <c r="X5745" i="2"/>
  <c r="W5745" i="2"/>
  <c r="V5745" i="2"/>
  <c r="U5745" i="2"/>
  <c r="T5745" i="2"/>
  <c r="S5745" i="2"/>
  <c r="R5745" i="2"/>
  <c r="Q5745" i="2"/>
  <c r="P5745" i="2"/>
  <c r="O5745" i="2"/>
  <c r="N5745" i="2"/>
  <c r="M5745" i="2"/>
  <c r="L5745" i="2"/>
  <c r="K5745" i="2"/>
  <c r="J5745" i="2"/>
  <c r="I5745" i="2"/>
  <c r="H5745" i="2"/>
  <c r="G5745" i="2"/>
  <c r="F5745" i="2"/>
  <c r="AB5742" i="2"/>
  <c r="AA5742" i="2"/>
  <c r="Z5742" i="2"/>
  <c r="X5742" i="2"/>
  <c r="W5742" i="2"/>
  <c r="V5742" i="2"/>
  <c r="U5742" i="2"/>
  <c r="T5742" i="2"/>
  <c r="S5742" i="2"/>
  <c r="R5742" i="2"/>
  <c r="Q5742" i="2"/>
  <c r="P5742" i="2"/>
  <c r="O5742" i="2"/>
  <c r="N5742" i="2"/>
  <c r="M5742" i="2"/>
  <c r="L5742" i="2"/>
  <c r="K5742" i="2"/>
  <c r="J5742" i="2"/>
  <c r="I5742" i="2"/>
  <c r="H5742" i="2"/>
  <c r="G5742" i="2"/>
  <c r="F5742" i="2"/>
  <c r="AC5741" i="2"/>
  <c r="AC5740" i="2"/>
  <c r="AC5739" i="2"/>
  <c r="AC5728" i="2"/>
  <c r="AB5735" i="2"/>
  <c r="X5735" i="2"/>
  <c r="U5735" i="2"/>
  <c r="T5735" i="2"/>
  <c r="Q5735" i="2"/>
  <c r="P5735" i="2"/>
  <c r="M5735" i="2"/>
  <c r="L5735" i="2"/>
  <c r="I5735" i="2"/>
  <c r="H5735" i="2"/>
  <c r="AB5732" i="2"/>
  <c r="AA5732" i="2"/>
  <c r="Z5732" i="2"/>
  <c r="X5732" i="2"/>
  <c r="W5732" i="2"/>
  <c r="U5732" i="2"/>
  <c r="T5732" i="2"/>
  <c r="S5732" i="2"/>
  <c r="R5732" i="2"/>
  <c r="Q5732" i="2"/>
  <c r="P5732" i="2"/>
  <c r="O5732" i="2"/>
  <c r="N5732" i="2"/>
  <c r="M5732" i="2"/>
  <c r="L5732" i="2"/>
  <c r="K5732" i="2"/>
  <c r="J5732" i="2"/>
  <c r="I5732" i="2"/>
  <c r="H5734" i="2"/>
  <c r="G5732" i="2"/>
  <c r="F5732" i="2"/>
  <c r="AB5725" i="2"/>
  <c r="AA5725" i="2"/>
  <c r="Z5725" i="2"/>
  <c r="X5725" i="2"/>
  <c r="W5725" i="2"/>
  <c r="V5725" i="2"/>
  <c r="U5725" i="2"/>
  <c r="T5725" i="2"/>
  <c r="S5725" i="2"/>
  <c r="R5725" i="2"/>
  <c r="Q5725" i="2"/>
  <c r="P5725" i="2"/>
  <c r="O5725" i="2"/>
  <c r="N5725" i="2"/>
  <c r="M5725" i="2"/>
  <c r="L5725" i="2"/>
  <c r="K5725" i="2"/>
  <c r="J5725" i="2"/>
  <c r="I5725" i="2"/>
  <c r="H5725" i="2"/>
  <c r="G5725" i="2"/>
  <c r="F5725" i="2"/>
  <c r="AB5722" i="2"/>
  <c r="AA5722" i="2"/>
  <c r="Z5722" i="2"/>
  <c r="X5722" i="2"/>
  <c r="W5722" i="2"/>
  <c r="V5722" i="2"/>
  <c r="U5722" i="2"/>
  <c r="T5722" i="2"/>
  <c r="S5722" i="2"/>
  <c r="R5722" i="2"/>
  <c r="Q5722" i="2"/>
  <c r="P5722" i="2"/>
  <c r="O5722" i="2"/>
  <c r="N5722" i="2"/>
  <c r="M5722" i="2"/>
  <c r="L5722" i="2"/>
  <c r="K5722" i="2"/>
  <c r="J5722" i="2"/>
  <c r="I5722" i="2"/>
  <c r="H5722" i="2"/>
  <c r="G5722" i="2"/>
  <c r="F5722" i="2"/>
  <c r="AC5721" i="2"/>
  <c r="AC5720" i="2"/>
  <c r="AC5719" i="2"/>
  <c r="AB5713" i="2"/>
  <c r="AA5713" i="2"/>
  <c r="Z5713" i="2"/>
  <c r="X5713" i="2"/>
  <c r="W5713" i="2"/>
  <c r="V5713" i="2"/>
  <c r="U5713" i="2"/>
  <c r="T5713" i="2"/>
  <c r="S5713" i="2"/>
  <c r="R5713" i="2"/>
  <c r="Q5713" i="2"/>
  <c r="P5713" i="2"/>
  <c r="O5713" i="2"/>
  <c r="N5713" i="2"/>
  <c r="M5713" i="2"/>
  <c r="L5713" i="2"/>
  <c r="K5713" i="2"/>
  <c r="J5713" i="2"/>
  <c r="I5713" i="2"/>
  <c r="H5713" i="2"/>
  <c r="G5713" i="2"/>
  <c r="F5713" i="2"/>
  <c r="AC5700" i="2"/>
  <c r="AB5704" i="2"/>
  <c r="Z5704" i="2"/>
  <c r="AC5693" i="2"/>
  <c r="E5697" i="2"/>
  <c r="AC5686" i="2"/>
  <c r="AC5679" i="2"/>
  <c r="AC5678" i="2"/>
  <c r="AB5683" i="2"/>
  <c r="AA5683" i="2"/>
  <c r="Z5683" i="2"/>
  <c r="X5683" i="2"/>
  <c r="W5683" i="2"/>
  <c r="U5683" i="2"/>
  <c r="T5683" i="2"/>
  <c r="S5683" i="2"/>
  <c r="R5683" i="2"/>
  <c r="Q5683" i="2"/>
  <c r="P5683" i="2"/>
  <c r="O5683" i="2"/>
  <c r="N5683" i="2"/>
  <c r="M5683" i="2"/>
  <c r="L5683" i="2"/>
  <c r="K5683" i="2"/>
  <c r="J5683" i="2"/>
  <c r="I5683" i="2"/>
  <c r="H5683" i="2"/>
  <c r="G5683" i="2"/>
  <c r="F5683" i="2"/>
  <c r="AC5672" i="2"/>
  <c r="Z5676" i="2"/>
  <c r="AC5665" i="2"/>
  <c r="E5664" i="2"/>
  <c r="E5663" i="2"/>
  <c r="AC5652" i="2"/>
  <c r="AB5656" i="2"/>
  <c r="AA5656" i="2"/>
  <c r="Z5656" i="2"/>
  <c r="X5656" i="2"/>
  <c r="W5656" i="2"/>
  <c r="V5656" i="2"/>
  <c r="U5656" i="2"/>
  <c r="T5656" i="2"/>
  <c r="S5656" i="2"/>
  <c r="R5656" i="2"/>
  <c r="Q5656" i="2"/>
  <c r="P5656" i="2"/>
  <c r="O5656" i="2"/>
  <c r="N5656" i="2"/>
  <c r="M5656" i="2"/>
  <c r="L5656" i="2"/>
  <c r="K5656" i="2"/>
  <c r="J5656" i="2"/>
  <c r="I5656" i="2"/>
  <c r="H5656" i="2"/>
  <c r="G5656" i="2"/>
  <c r="F5656" i="2"/>
  <c r="AC5645" i="2"/>
  <c r="AB5659" i="2"/>
  <c r="X5659" i="2"/>
  <c r="U5659" i="2"/>
  <c r="T5659" i="2"/>
  <c r="Q5659" i="2"/>
  <c r="P5659" i="2"/>
  <c r="M5659" i="2"/>
  <c r="L5659" i="2"/>
  <c r="I5659" i="2"/>
  <c r="H5659" i="2"/>
  <c r="AC5644" i="2"/>
  <c r="AB5658" i="2"/>
  <c r="AA5649" i="2"/>
  <c r="Z5649" i="2"/>
  <c r="X5658" i="2"/>
  <c r="W5649" i="2"/>
  <c r="V5649" i="2"/>
  <c r="U5658" i="2"/>
  <c r="T5658" i="2"/>
  <c r="S5649" i="2"/>
  <c r="R5649" i="2"/>
  <c r="Q5658" i="2"/>
  <c r="P5658" i="2"/>
  <c r="O5649" i="2"/>
  <c r="N5649" i="2"/>
  <c r="M5658" i="2"/>
  <c r="L5658" i="2"/>
  <c r="K5649" i="2"/>
  <c r="J5649" i="2"/>
  <c r="I5658" i="2"/>
  <c r="H5658" i="2"/>
  <c r="G5649" i="2"/>
  <c r="F5649" i="2"/>
  <c r="AB5637" i="2"/>
  <c r="AA5637" i="2"/>
  <c r="Z5637" i="2"/>
  <c r="X5637" i="2"/>
  <c r="W5637" i="2"/>
  <c r="V5637" i="2"/>
  <c r="U5637" i="2"/>
  <c r="T5637" i="2"/>
  <c r="S5637" i="2"/>
  <c r="R5637" i="2"/>
  <c r="Q5637" i="2"/>
  <c r="P5637" i="2"/>
  <c r="O5637" i="2"/>
  <c r="N5637" i="2"/>
  <c r="M5637" i="2"/>
  <c r="L5637" i="2"/>
  <c r="K5637" i="2"/>
  <c r="J5637" i="2"/>
  <c r="I5637" i="2"/>
  <c r="H5637" i="2"/>
  <c r="G5637" i="2"/>
  <c r="F5637" i="2"/>
  <c r="E5637" i="2"/>
  <c r="E5629" i="2"/>
  <c r="AC5624" i="2"/>
  <c r="Z5628" i="2"/>
  <c r="AC5617" i="2"/>
  <c r="AB5621" i="2"/>
  <c r="Z5621" i="2"/>
  <c r="AC5610" i="2"/>
  <c r="Z5614" i="2"/>
  <c r="AC5603" i="2"/>
  <c r="E5607" i="2"/>
  <c r="AB5607" i="2"/>
  <c r="Z5607" i="2"/>
  <c r="AC5596" i="2"/>
  <c r="AC5589" i="2"/>
  <c r="Y5593" i="2"/>
  <c r="AC5582" i="2"/>
  <c r="AC5569" i="2"/>
  <c r="AC5568" i="2"/>
  <c r="AB5573" i="2"/>
  <c r="AA5570" i="2"/>
  <c r="Z5573" i="2"/>
  <c r="X5573" i="2"/>
  <c r="W5570" i="2"/>
  <c r="V5573" i="2"/>
  <c r="U5573" i="2"/>
  <c r="T5573" i="2"/>
  <c r="S5570" i="2"/>
  <c r="R5573" i="2"/>
  <c r="Q5573" i="2"/>
  <c r="P5573" i="2"/>
  <c r="O5570" i="2"/>
  <c r="N5573" i="2"/>
  <c r="M5573" i="2"/>
  <c r="L5573" i="2"/>
  <c r="K5570" i="2"/>
  <c r="J5573" i="2"/>
  <c r="I5573" i="2"/>
  <c r="H5573" i="2"/>
  <c r="G5570" i="2"/>
  <c r="F5573" i="2"/>
  <c r="AC5562" i="2"/>
  <c r="U5575" i="2"/>
  <c r="Q5575" i="2"/>
  <c r="M5575" i="2"/>
  <c r="I5575" i="2"/>
  <c r="AB5574" i="2"/>
  <c r="AA5566" i="2"/>
  <c r="Z5566" i="2"/>
  <c r="X5574" i="2"/>
  <c r="W5566" i="2"/>
  <c r="V5566" i="2"/>
  <c r="U5574" i="2"/>
  <c r="T5574" i="2"/>
  <c r="S5566" i="2"/>
  <c r="R5566" i="2"/>
  <c r="Q5574" i="2"/>
  <c r="P5574" i="2"/>
  <c r="O5566" i="2"/>
  <c r="N5566" i="2"/>
  <c r="M5574" i="2"/>
  <c r="L5574" i="2"/>
  <c r="K5566" i="2"/>
  <c r="J5566" i="2"/>
  <c r="I5574" i="2"/>
  <c r="H5574" i="2"/>
  <c r="G5566" i="2"/>
  <c r="F5566" i="2"/>
  <c r="AB5553" i="2"/>
  <c r="AA5553" i="2"/>
  <c r="Z5553" i="2"/>
  <c r="X5553" i="2"/>
  <c r="W5553" i="2"/>
  <c r="V5553" i="2"/>
  <c r="U5553" i="2"/>
  <c r="T5553" i="2"/>
  <c r="S5553" i="2"/>
  <c r="R5553" i="2"/>
  <c r="Q5553" i="2"/>
  <c r="P5553" i="2"/>
  <c r="O5553" i="2"/>
  <c r="N5553" i="2"/>
  <c r="M5553" i="2"/>
  <c r="L5553" i="2"/>
  <c r="K5553" i="2"/>
  <c r="J5553" i="2"/>
  <c r="I5553" i="2"/>
  <c r="H5553" i="2"/>
  <c r="G5553" i="2"/>
  <c r="F5553" i="2"/>
  <c r="E5553" i="2"/>
  <c r="E5547" i="2"/>
  <c r="E5545" i="2"/>
  <c r="AC5540" i="2"/>
  <c r="Z5544" i="2"/>
  <c r="AC5533" i="2"/>
  <c r="Z5537" i="2"/>
  <c r="Z5530" i="2"/>
  <c r="AC5519" i="2"/>
  <c r="Z5523" i="2"/>
  <c r="Z5516" i="2"/>
  <c r="AC5505" i="2"/>
  <c r="Z5509" i="2"/>
  <c r="AC5491" i="2"/>
  <c r="Z5495" i="2"/>
  <c r="AC5484" i="2"/>
  <c r="E5483" i="2"/>
  <c r="Z5488" i="2"/>
  <c r="E5482" i="2"/>
  <c r="AC5479" i="2"/>
  <c r="AB5474" i="2"/>
  <c r="AA5474" i="2"/>
  <c r="Z5474" i="2"/>
  <c r="X5474" i="2"/>
  <c r="W5474" i="2"/>
  <c r="V5474" i="2"/>
  <c r="U5474" i="2"/>
  <c r="T5474" i="2"/>
  <c r="S5474" i="2"/>
  <c r="R5474" i="2"/>
  <c r="Q5474" i="2"/>
  <c r="P5474" i="2"/>
  <c r="O5474" i="2"/>
  <c r="N5474" i="2"/>
  <c r="M5474" i="2"/>
  <c r="L5474" i="2"/>
  <c r="K5474" i="2"/>
  <c r="J5474" i="2"/>
  <c r="I5474" i="2"/>
  <c r="H5474" i="2"/>
  <c r="G5474" i="2"/>
  <c r="F5474" i="2"/>
  <c r="E5474" i="2"/>
  <c r="E5468" i="2"/>
  <c r="E5466" i="2"/>
  <c r="AC5461" i="2"/>
  <c r="Z5465" i="2"/>
  <c r="AC5454" i="2"/>
  <c r="Y5458" i="2"/>
  <c r="E5458" i="2"/>
  <c r="AC5447" i="2"/>
  <c r="Y5451" i="2"/>
  <c r="AC5433" i="2"/>
  <c r="AC5426" i="2"/>
  <c r="Y5430" i="2"/>
  <c r="AC5419" i="2"/>
  <c r="AC5405" i="2"/>
  <c r="E5404" i="2"/>
  <c r="Z5409" i="2"/>
  <c r="E5403" i="2"/>
  <c r="AC5398" i="2"/>
  <c r="E5397" i="2"/>
  <c r="E5396" i="2"/>
  <c r="AB5389" i="2"/>
  <c r="AA5389" i="2"/>
  <c r="Z5389" i="2"/>
  <c r="X5389" i="2"/>
  <c r="W5389" i="2"/>
  <c r="V5389" i="2"/>
  <c r="U5389" i="2"/>
  <c r="T5389" i="2"/>
  <c r="S5389" i="2"/>
  <c r="R5389" i="2"/>
  <c r="Q5389" i="2"/>
  <c r="P5389" i="2"/>
  <c r="O5389" i="2"/>
  <c r="N5389" i="2"/>
  <c r="M5389" i="2"/>
  <c r="L5389" i="2"/>
  <c r="K5389" i="2"/>
  <c r="J5389" i="2"/>
  <c r="I5389" i="2"/>
  <c r="H5389" i="2"/>
  <c r="G5389" i="2"/>
  <c r="F5389" i="2"/>
  <c r="E5389" i="2"/>
  <c r="E5381" i="2"/>
  <c r="E5379" i="2"/>
  <c r="Z5378" i="2"/>
  <c r="AC5367" i="2"/>
  <c r="E5371" i="2"/>
  <c r="AC5360" i="2"/>
  <c r="AC5353" i="2"/>
  <c r="Y5357" i="2"/>
  <c r="AC5346" i="2"/>
  <c r="Z5350" i="2"/>
  <c r="AC5339" i="2"/>
  <c r="Z5343" i="2"/>
  <c r="AC5332" i="2"/>
  <c r="Z5336" i="2"/>
  <c r="AC5325" i="2"/>
  <c r="Z5329" i="2"/>
  <c r="AC5318" i="2"/>
  <c r="Z5322" i="2"/>
  <c r="AC5311" i="2"/>
  <c r="Z5315" i="2"/>
  <c r="AC5304" i="2"/>
  <c r="AC5297" i="2"/>
  <c r="AC5290" i="2"/>
  <c r="AC5276" i="2"/>
  <c r="Z5277" i="2"/>
  <c r="AC5269" i="2"/>
  <c r="AC5266" i="2"/>
  <c r="AC5262" i="2"/>
  <c r="AB5261" i="2"/>
  <c r="AA5261" i="2"/>
  <c r="X5261" i="2"/>
  <c r="W5261" i="2"/>
  <c r="V5261" i="2"/>
  <c r="U5261" i="2"/>
  <c r="T5261" i="2"/>
  <c r="S5261" i="2"/>
  <c r="R5261" i="2"/>
  <c r="Q5261" i="2"/>
  <c r="P5261" i="2"/>
  <c r="O5261" i="2"/>
  <c r="N5261" i="2"/>
  <c r="M5261" i="2"/>
  <c r="L5261" i="2"/>
  <c r="K5261" i="2"/>
  <c r="J5261" i="2"/>
  <c r="I5261" i="2"/>
  <c r="H5261" i="2"/>
  <c r="G5261" i="2"/>
  <c r="F5261" i="2"/>
  <c r="E5261" i="2"/>
  <c r="AB5260" i="2"/>
  <c r="AA5260" i="2"/>
  <c r="X5260" i="2"/>
  <c r="W5260" i="2"/>
  <c r="V5260" i="2"/>
  <c r="U5260" i="2"/>
  <c r="T5260" i="2"/>
  <c r="S5260" i="2"/>
  <c r="R5260" i="2"/>
  <c r="Q5260" i="2"/>
  <c r="P5260" i="2"/>
  <c r="O5260" i="2"/>
  <c r="N5260" i="2"/>
  <c r="M5260" i="2"/>
  <c r="L5260" i="2"/>
  <c r="K5260" i="2"/>
  <c r="J5260" i="2"/>
  <c r="I5260" i="2"/>
  <c r="H5260" i="2"/>
  <c r="G5260" i="2"/>
  <c r="F5260" i="2"/>
  <c r="E5260" i="2"/>
  <c r="AC5259" i="2"/>
  <c r="AC5255" i="2"/>
  <c r="AB5254" i="2"/>
  <c r="AA5254" i="2"/>
  <c r="X5254" i="2"/>
  <c r="W5254" i="2"/>
  <c r="V5254" i="2"/>
  <c r="U5254" i="2"/>
  <c r="T5254" i="2"/>
  <c r="S5254" i="2"/>
  <c r="R5254" i="2"/>
  <c r="Q5254" i="2"/>
  <c r="P5254" i="2"/>
  <c r="O5254" i="2"/>
  <c r="N5254" i="2"/>
  <c r="M5254" i="2"/>
  <c r="L5254" i="2"/>
  <c r="K5254" i="2"/>
  <c r="J5254" i="2"/>
  <c r="I5254" i="2"/>
  <c r="H5254" i="2"/>
  <c r="G5254" i="2"/>
  <c r="F5254" i="2"/>
  <c r="E5254" i="2"/>
  <c r="AB5253" i="2"/>
  <c r="AA5253" i="2"/>
  <c r="X5253" i="2"/>
  <c r="W5253" i="2"/>
  <c r="V5253" i="2"/>
  <c r="U5253" i="2"/>
  <c r="T5253" i="2"/>
  <c r="S5253" i="2"/>
  <c r="R5253" i="2"/>
  <c r="Q5253" i="2"/>
  <c r="P5253" i="2"/>
  <c r="O5253" i="2"/>
  <c r="N5253" i="2"/>
  <c r="M5253" i="2"/>
  <c r="L5253" i="2"/>
  <c r="K5253" i="2"/>
  <c r="J5253" i="2"/>
  <c r="I5253" i="2"/>
  <c r="H5253" i="2"/>
  <c r="G5253" i="2"/>
  <c r="F5253" i="2"/>
  <c r="E5253" i="2"/>
  <c r="AC5247" i="2"/>
  <c r="Z5252" i="2"/>
  <c r="AC5239" i="2"/>
  <c r="Z5244" i="2"/>
  <c r="T5244" i="2"/>
  <c r="AC5231" i="2"/>
  <c r="E5230" i="2"/>
  <c r="E5229" i="2"/>
  <c r="AB5223" i="2"/>
  <c r="AA5223" i="2"/>
  <c r="Z5223" i="2"/>
  <c r="X5223" i="2"/>
  <c r="W5223" i="2"/>
  <c r="V5223" i="2"/>
  <c r="U5223" i="2"/>
  <c r="T5223" i="2"/>
  <c r="S5223" i="2"/>
  <c r="R5223" i="2"/>
  <c r="Q5223" i="2"/>
  <c r="P5223" i="2"/>
  <c r="O5223" i="2"/>
  <c r="N5223" i="2"/>
  <c r="M5223" i="2"/>
  <c r="L5223" i="2"/>
  <c r="K5223" i="2"/>
  <c r="J5223" i="2"/>
  <c r="I5223" i="2"/>
  <c r="H5223" i="2"/>
  <c r="G5223" i="2"/>
  <c r="F5223" i="2"/>
  <c r="Z5207" i="2"/>
  <c r="AC5196" i="2"/>
  <c r="Z5200" i="2"/>
  <c r="AC5189" i="2"/>
  <c r="AC5175" i="2"/>
  <c r="AC5168" i="2"/>
  <c r="AC5156" i="2"/>
  <c r="E5155" i="2"/>
  <c r="Z5160" i="2"/>
  <c r="E5154" i="2"/>
  <c r="AB5161" i="2"/>
  <c r="Z5161" i="2"/>
  <c r="W5161" i="2"/>
  <c r="S5161" i="2"/>
  <c r="O5161" i="2"/>
  <c r="K5161" i="2"/>
  <c r="G5161" i="2"/>
  <c r="AB5142" i="2"/>
  <c r="AA5142" i="2"/>
  <c r="Z5142" i="2"/>
  <c r="X5142" i="2"/>
  <c r="W5142" i="2"/>
  <c r="V5142" i="2"/>
  <c r="U5142" i="2"/>
  <c r="T5142" i="2"/>
  <c r="S5142" i="2"/>
  <c r="R5142" i="2"/>
  <c r="Q5142" i="2"/>
  <c r="P5142" i="2"/>
  <c r="O5142" i="2"/>
  <c r="N5142" i="2"/>
  <c r="M5142" i="2"/>
  <c r="L5142" i="2"/>
  <c r="K5142" i="2"/>
  <c r="J5142" i="2"/>
  <c r="I5142" i="2"/>
  <c r="H5142" i="2"/>
  <c r="G5142" i="2"/>
  <c r="F5142" i="2"/>
  <c r="E5142" i="2"/>
  <c r="E5136" i="2"/>
  <c r="E5134" i="2"/>
  <c r="AC5129" i="2"/>
  <c r="Z5133" i="2"/>
  <c r="AC5122" i="2"/>
  <c r="Z5126" i="2"/>
  <c r="AC5115" i="2"/>
  <c r="Z5119" i="2"/>
  <c r="AC5108" i="2"/>
  <c r="AB5107" i="2"/>
  <c r="AA5107" i="2"/>
  <c r="X5107" i="2"/>
  <c r="W5107" i="2"/>
  <c r="V5107" i="2"/>
  <c r="U5107" i="2"/>
  <c r="T5107" i="2"/>
  <c r="S5107" i="2"/>
  <c r="R5107" i="2"/>
  <c r="Q5107" i="2"/>
  <c r="P5107" i="2"/>
  <c r="O5107" i="2"/>
  <c r="N5107" i="2"/>
  <c r="M5107" i="2"/>
  <c r="L5107" i="2"/>
  <c r="K5107" i="2"/>
  <c r="J5107" i="2"/>
  <c r="I5107" i="2"/>
  <c r="H5107" i="2"/>
  <c r="G5107" i="2"/>
  <c r="F5107" i="2"/>
  <c r="E5107" i="2"/>
  <c r="AB5106" i="2"/>
  <c r="AA5106" i="2"/>
  <c r="X5106" i="2"/>
  <c r="W5106" i="2"/>
  <c r="V5106" i="2"/>
  <c r="U5106" i="2"/>
  <c r="T5106" i="2"/>
  <c r="S5106" i="2"/>
  <c r="R5106" i="2"/>
  <c r="Q5106" i="2"/>
  <c r="P5106" i="2"/>
  <c r="O5106" i="2"/>
  <c r="N5106" i="2"/>
  <c r="M5106" i="2"/>
  <c r="L5106" i="2"/>
  <c r="K5106" i="2"/>
  <c r="J5106" i="2"/>
  <c r="I5106" i="2"/>
  <c r="H5106" i="2"/>
  <c r="G5106" i="2"/>
  <c r="F5106" i="2"/>
  <c r="E5106" i="2"/>
  <c r="AC5101" i="2"/>
  <c r="E5105" i="2"/>
  <c r="AC5094" i="2"/>
  <c r="AC5087" i="2"/>
  <c r="AC5080" i="2"/>
  <c r="AC5066" i="2"/>
  <c r="E5065" i="2"/>
  <c r="Z5070" i="2"/>
  <c r="E5064" i="2"/>
  <c r="AB5073" i="2"/>
  <c r="E5058" i="2"/>
  <c r="Z5072" i="2"/>
  <c r="E5057" i="2"/>
  <c r="AB5052" i="2"/>
  <c r="AA5052" i="2"/>
  <c r="Z5052" i="2"/>
  <c r="X5052" i="2"/>
  <c r="W5052" i="2"/>
  <c r="V5052" i="2"/>
  <c r="U5052" i="2"/>
  <c r="T5052" i="2"/>
  <c r="S5052" i="2"/>
  <c r="R5052" i="2"/>
  <c r="Q5052" i="2"/>
  <c r="P5052" i="2"/>
  <c r="O5052" i="2"/>
  <c r="N5052" i="2"/>
  <c r="M5052" i="2"/>
  <c r="L5052" i="2"/>
  <c r="K5052" i="2"/>
  <c r="J5052" i="2"/>
  <c r="I5052" i="2"/>
  <c r="H5052" i="2"/>
  <c r="G5052" i="2"/>
  <c r="F5052" i="2"/>
  <c r="E5052" i="2"/>
  <c r="E5046" i="2"/>
  <c r="E5044" i="2"/>
  <c r="E5042" i="2"/>
  <c r="AC5037" i="2"/>
  <c r="Z5041" i="2"/>
  <c r="AC5030" i="2"/>
  <c r="Z5034" i="2"/>
  <c r="AC5023" i="2"/>
  <c r="Z5027" i="2"/>
  <c r="AC5016" i="2"/>
  <c r="E5020" i="2"/>
  <c r="AC5002" i="2"/>
  <c r="Y5006" i="2"/>
  <c r="AC4988" i="2"/>
  <c r="AC4974" i="2"/>
  <c r="E4973" i="2"/>
  <c r="Z4978" i="2"/>
  <c r="E4972" i="2"/>
  <c r="AB4966" i="2"/>
  <c r="AA4966" i="2"/>
  <c r="Z4981" i="2"/>
  <c r="X4966" i="2"/>
  <c r="W4966" i="2"/>
  <c r="V4966" i="2"/>
  <c r="U4966" i="2"/>
  <c r="T4966" i="2"/>
  <c r="S4966" i="2"/>
  <c r="R4966" i="2"/>
  <c r="Q4966" i="2"/>
  <c r="P4966" i="2"/>
  <c r="O4966" i="2"/>
  <c r="N4966" i="2"/>
  <c r="M4966" i="2"/>
  <c r="L4966" i="2"/>
  <c r="K4966" i="2"/>
  <c r="J4966" i="2"/>
  <c r="I4966" i="2"/>
  <c r="H4966" i="2"/>
  <c r="G4966" i="2"/>
  <c r="F4966" i="2"/>
  <c r="E4966" i="2"/>
  <c r="AB4965" i="2"/>
  <c r="AA4965" i="2"/>
  <c r="Z4980" i="2"/>
  <c r="X4965" i="2"/>
  <c r="W4965" i="2"/>
  <c r="V4965" i="2"/>
  <c r="U4965" i="2"/>
  <c r="T4965" i="2"/>
  <c r="S4965" i="2"/>
  <c r="R4965" i="2"/>
  <c r="Q4965" i="2"/>
  <c r="P4965" i="2"/>
  <c r="O4965" i="2"/>
  <c r="N4965" i="2"/>
  <c r="M4965" i="2"/>
  <c r="L4965" i="2"/>
  <c r="K4965" i="2"/>
  <c r="J4965" i="2"/>
  <c r="I4965" i="2"/>
  <c r="H4965" i="2"/>
  <c r="G4965" i="2"/>
  <c r="F4965" i="2"/>
  <c r="E4965" i="2"/>
  <c r="AB4959" i="2"/>
  <c r="AA4959" i="2"/>
  <c r="Z4959" i="2"/>
  <c r="X4959" i="2"/>
  <c r="W4959" i="2"/>
  <c r="V4959" i="2"/>
  <c r="U4959" i="2"/>
  <c r="T4959" i="2"/>
  <c r="S4959" i="2"/>
  <c r="R4959" i="2"/>
  <c r="Q4959" i="2"/>
  <c r="P4959" i="2"/>
  <c r="O4959" i="2"/>
  <c r="N4959" i="2"/>
  <c r="M4959" i="2"/>
  <c r="L4959" i="2"/>
  <c r="K4959" i="2"/>
  <c r="J4959" i="2"/>
  <c r="I4959" i="2"/>
  <c r="H4959" i="2"/>
  <c r="G4959" i="2"/>
  <c r="F4959" i="2"/>
  <c r="E4959" i="2"/>
  <c r="AB4947" i="2"/>
  <c r="AA4947" i="2"/>
  <c r="X4947" i="2"/>
  <c r="W4947" i="2"/>
  <c r="V4947" i="2"/>
  <c r="U4947" i="2"/>
  <c r="T4947" i="2"/>
  <c r="S4947" i="2"/>
  <c r="R4947" i="2"/>
  <c r="Q4947" i="2"/>
  <c r="P4947" i="2"/>
  <c r="O4947" i="2"/>
  <c r="N4947" i="2"/>
  <c r="M4947" i="2"/>
  <c r="L4947" i="2"/>
  <c r="K4947" i="2"/>
  <c r="J4947" i="2"/>
  <c r="I4947" i="2"/>
  <c r="H4947" i="2"/>
  <c r="G4947" i="2"/>
  <c r="F4947" i="2"/>
  <c r="E4947" i="2"/>
  <c r="E4956" i="2" s="1"/>
  <c r="AB4946" i="2"/>
  <c r="AA4946" i="2"/>
  <c r="X4946" i="2"/>
  <c r="W4946" i="2"/>
  <c r="V4946" i="2"/>
  <c r="U4946" i="2"/>
  <c r="T4946" i="2"/>
  <c r="S4946" i="2"/>
  <c r="R4946" i="2"/>
  <c r="Q4946" i="2"/>
  <c r="P4946" i="2"/>
  <c r="O4946" i="2"/>
  <c r="N4946" i="2"/>
  <c r="M4946" i="2"/>
  <c r="L4946" i="2"/>
  <c r="K4946" i="2"/>
  <c r="J4946" i="2"/>
  <c r="I4946" i="2"/>
  <c r="H4946" i="2"/>
  <c r="G4946" i="2"/>
  <c r="F4946" i="2"/>
  <c r="E4946" i="2"/>
  <c r="E4955" i="2" s="1"/>
  <c r="AB4945" i="2"/>
  <c r="AA4945" i="2"/>
  <c r="Z4945" i="2"/>
  <c r="X4945" i="2"/>
  <c r="W4945" i="2"/>
  <c r="V4945" i="2"/>
  <c r="U4945" i="2"/>
  <c r="T4945" i="2"/>
  <c r="S4945" i="2"/>
  <c r="R4945" i="2"/>
  <c r="Q4945" i="2"/>
  <c r="P4945" i="2"/>
  <c r="O4945" i="2"/>
  <c r="N4945" i="2"/>
  <c r="M4945" i="2"/>
  <c r="L4945" i="2"/>
  <c r="K4945" i="2"/>
  <c r="J4945" i="2"/>
  <c r="I4945" i="2"/>
  <c r="H4945" i="2"/>
  <c r="G4945" i="2"/>
  <c r="F4945" i="2"/>
  <c r="E4945" i="2"/>
  <c r="AB4942" i="2"/>
  <c r="AA4942" i="2"/>
  <c r="Z4942" i="2"/>
  <c r="X4942" i="2"/>
  <c r="W4942" i="2"/>
  <c r="V4942" i="2"/>
  <c r="U4942" i="2"/>
  <c r="T4942" i="2"/>
  <c r="S4942" i="2"/>
  <c r="R4942" i="2"/>
  <c r="Q4942" i="2"/>
  <c r="P4942" i="2"/>
  <c r="O4942" i="2"/>
  <c r="N4942" i="2"/>
  <c r="M4942" i="2"/>
  <c r="L4942" i="2"/>
  <c r="K4942" i="2"/>
  <c r="J4942" i="2"/>
  <c r="I4942" i="2"/>
  <c r="H4942" i="2"/>
  <c r="G4942" i="2"/>
  <c r="F4942" i="2"/>
  <c r="E4942" i="2"/>
  <c r="AC4941" i="2"/>
  <c r="AC4940" i="2"/>
  <c r="AC4939" i="2"/>
  <c r="AB4938" i="2"/>
  <c r="AA4938" i="2"/>
  <c r="Z4938" i="2"/>
  <c r="X4938" i="2"/>
  <c r="W4938" i="2"/>
  <c r="V4938" i="2"/>
  <c r="U4938" i="2"/>
  <c r="T4938" i="2"/>
  <c r="S4938" i="2"/>
  <c r="R4938" i="2"/>
  <c r="Q4938" i="2"/>
  <c r="P4938" i="2"/>
  <c r="O4938" i="2"/>
  <c r="N4938" i="2"/>
  <c r="M4938" i="2"/>
  <c r="L4938" i="2"/>
  <c r="K4938" i="2"/>
  <c r="J4938" i="2"/>
  <c r="I4938" i="2"/>
  <c r="H4938" i="2"/>
  <c r="G4938" i="2"/>
  <c r="F4938" i="2"/>
  <c r="E4938" i="2"/>
  <c r="AB4935" i="2"/>
  <c r="AA4935" i="2"/>
  <c r="Z4935" i="2"/>
  <c r="X4935" i="2"/>
  <c r="W4935" i="2"/>
  <c r="V4935" i="2"/>
  <c r="U4935" i="2"/>
  <c r="T4935" i="2"/>
  <c r="S4935" i="2"/>
  <c r="R4935" i="2"/>
  <c r="Q4935" i="2"/>
  <c r="P4935" i="2"/>
  <c r="O4935" i="2"/>
  <c r="N4935" i="2"/>
  <c r="M4935" i="2"/>
  <c r="L4935" i="2"/>
  <c r="K4935" i="2"/>
  <c r="J4935" i="2"/>
  <c r="I4935" i="2"/>
  <c r="H4935" i="2"/>
  <c r="G4935" i="2"/>
  <c r="F4935" i="2"/>
  <c r="E4935" i="2"/>
  <c r="AC4934" i="2"/>
  <c r="AC4933" i="2"/>
  <c r="AC4932" i="2"/>
  <c r="AB4931" i="2"/>
  <c r="AA4931" i="2"/>
  <c r="Z4931" i="2"/>
  <c r="X4931" i="2"/>
  <c r="W4931" i="2"/>
  <c r="V4931" i="2"/>
  <c r="U4931" i="2"/>
  <c r="T4931" i="2"/>
  <c r="S4931" i="2"/>
  <c r="R4931" i="2"/>
  <c r="Q4931" i="2"/>
  <c r="P4931" i="2"/>
  <c r="O4931" i="2"/>
  <c r="N4931" i="2"/>
  <c r="M4931" i="2"/>
  <c r="L4931" i="2"/>
  <c r="K4931" i="2"/>
  <c r="J4931" i="2"/>
  <c r="I4931" i="2"/>
  <c r="H4931" i="2"/>
  <c r="G4931" i="2"/>
  <c r="F4931" i="2"/>
  <c r="E4931" i="2"/>
  <c r="AB4928" i="2"/>
  <c r="AA4928" i="2"/>
  <c r="Z4928" i="2"/>
  <c r="X4928" i="2"/>
  <c r="W4928" i="2"/>
  <c r="V4928" i="2"/>
  <c r="U4928" i="2"/>
  <c r="T4928" i="2"/>
  <c r="S4928" i="2"/>
  <c r="R4928" i="2"/>
  <c r="Q4928" i="2"/>
  <c r="P4928" i="2"/>
  <c r="O4928" i="2"/>
  <c r="N4928" i="2"/>
  <c r="M4928" i="2"/>
  <c r="L4928" i="2"/>
  <c r="K4928" i="2"/>
  <c r="J4928" i="2"/>
  <c r="I4928" i="2"/>
  <c r="H4928" i="2"/>
  <c r="G4928" i="2"/>
  <c r="F4928" i="2"/>
  <c r="E4928" i="2"/>
  <c r="AC4927" i="2"/>
  <c r="AC4926" i="2"/>
  <c r="AC4925" i="2"/>
  <c r="AB4924" i="2"/>
  <c r="AA4924" i="2"/>
  <c r="Z4924" i="2"/>
  <c r="X4924" i="2"/>
  <c r="W4924" i="2"/>
  <c r="V4924" i="2"/>
  <c r="U4924" i="2"/>
  <c r="T4924" i="2"/>
  <c r="S4924" i="2"/>
  <c r="R4924" i="2"/>
  <c r="Q4924" i="2"/>
  <c r="P4924" i="2"/>
  <c r="O4924" i="2"/>
  <c r="N4924" i="2"/>
  <c r="M4924" i="2"/>
  <c r="L4924" i="2"/>
  <c r="K4924" i="2"/>
  <c r="J4924" i="2"/>
  <c r="I4924" i="2"/>
  <c r="H4924" i="2"/>
  <c r="G4924" i="2"/>
  <c r="F4924" i="2"/>
  <c r="E4924" i="2"/>
  <c r="AB4921" i="2"/>
  <c r="AA4921" i="2"/>
  <c r="Z4921" i="2"/>
  <c r="X4921" i="2"/>
  <c r="W4921" i="2"/>
  <c r="V4921" i="2"/>
  <c r="U4921" i="2"/>
  <c r="T4921" i="2"/>
  <c r="S4921" i="2"/>
  <c r="R4921" i="2"/>
  <c r="Q4921" i="2"/>
  <c r="P4921" i="2"/>
  <c r="O4921" i="2"/>
  <c r="N4921" i="2"/>
  <c r="M4921" i="2"/>
  <c r="L4921" i="2"/>
  <c r="K4921" i="2"/>
  <c r="J4921" i="2"/>
  <c r="I4921" i="2"/>
  <c r="H4921" i="2"/>
  <c r="G4921" i="2"/>
  <c r="F4921" i="2"/>
  <c r="E4921" i="2"/>
  <c r="AC4920" i="2"/>
  <c r="AC4919" i="2"/>
  <c r="AC4918" i="2"/>
  <c r="AB4917" i="2"/>
  <c r="AA4917" i="2"/>
  <c r="Z4917" i="2"/>
  <c r="X4917" i="2"/>
  <c r="W4917" i="2"/>
  <c r="V4917" i="2"/>
  <c r="U4917" i="2"/>
  <c r="T4917" i="2"/>
  <c r="S4917" i="2"/>
  <c r="R4917" i="2"/>
  <c r="Q4917" i="2"/>
  <c r="P4917" i="2"/>
  <c r="O4917" i="2"/>
  <c r="N4917" i="2"/>
  <c r="M4917" i="2"/>
  <c r="L4917" i="2"/>
  <c r="K4917" i="2"/>
  <c r="J4917" i="2"/>
  <c r="I4917" i="2"/>
  <c r="H4917" i="2"/>
  <c r="G4917" i="2"/>
  <c r="F4917" i="2"/>
  <c r="E4917" i="2"/>
  <c r="AB4914" i="2"/>
  <c r="AA4914" i="2"/>
  <c r="Z4914" i="2"/>
  <c r="X4914" i="2"/>
  <c r="W4914" i="2"/>
  <c r="V4914" i="2"/>
  <c r="U4914" i="2"/>
  <c r="T4914" i="2"/>
  <c r="S4914" i="2"/>
  <c r="R4914" i="2"/>
  <c r="Q4914" i="2"/>
  <c r="P4914" i="2"/>
  <c r="O4914" i="2"/>
  <c r="N4914" i="2"/>
  <c r="M4914" i="2"/>
  <c r="L4914" i="2"/>
  <c r="K4914" i="2"/>
  <c r="J4914" i="2"/>
  <c r="I4914" i="2"/>
  <c r="H4914" i="2"/>
  <c r="G4914" i="2"/>
  <c r="F4914" i="2"/>
  <c r="E4914" i="2"/>
  <c r="AC4913" i="2"/>
  <c r="AC4912" i="2"/>
  <c r="AC4911" i="2"/>
  <c r="AB4910" i="2"/>
  <c r="AA4910" i="2"/>
  <c r="Z4910" i="2"/>
  <c r="X4910" i="2"/>
  <c r="W4910" i="2"/>
  <c r="V4910" i="2"/>
  <c r="U4910" i="2"/>
  <c r="T4910" i="2"/>
  <c r="S4910" i="2"/>
  <c r="R4910" i="2"/>
  <c r="Q4910" i="2"/>
  <c r="P4910" i="2"/>
  <c r="O4910" i="2"/>
  <c r="N4910" i="2"/>
  <c r="M4910" i="2"/>
  <c r="L4910" i="2"/>
  <c r="K4910" i="2"/>
  <c r="J4910" i="2"/>
  <c r="I4910" i="2"/>
  <c r="H4910" i="2"/>
  <c r="G4910" i="2"/>
  <c r="F4910" i="2"/>
  <c r="E4910" i="2"/>
  <c r="AB4907" i="2"/>
  <c r="AA4907" i="2"/>
  <c r="Z4907" i="2"/>
  <c r="X4907" i="2"/>
  <c r="W4907" i="2"/>
  <c r="V4907" i="2"/>
  <c r="U4907" i="2"/>
  <c r="T4907" i="2"/>
  <c r="S4907" i="2"/>
  <c r="R4907" i="2"/>
  <c r="Q4907" i="2"/>
  <c r="P4907" i="2"/>
  <c r="O4907" i="2"/>
  <c r="N4907" i="2"/>
  <c r="M4907" i="2"/>
  <c r="L4907" i="2"/>
  <c r="K4907" i="2"/>
  <c r="J4907" i="2"/>
  <c r="I4907" i="2"/>
  <c r="H4907" i="2"/>
  <c r="G4907" i="2"/>
  <c r="F4907" i="2"/>
  <c r="E4907" i="2"/>
  <c r="AC4906" i="2"/>
  <c r="AC4905" i="2"/>
  <c r="AC4904" i="2"/>
  <c r="AB4903" i="2"/>
  <c r="AA4903" i="2"/>
  <c r="Z4903" i="2"/>
  <c r="X4903" i="2"/>
  <c r="W4903" i="2"/>
  <c r="V4903" i="2"/>
  <c r="U4903" i="2"/>
  <c r="T4903" i="2"/>
  <c r="S4903" i="2"/>
  <c r="R4903" i="2"/>
  <c r="Q4903" i="2"/>
  <c r="P4903" i="2"/>
  <c r="O4903" i="2"/>
  <c r="N4903" i="2"/>
  <c r="M4903" i="2"/>
  <c r="L4903" i="2"/>
  <c r="K4903" i="2"/>
  <c r="J4903" i="2"/>
  <c r="I4903" i="2"/>
  <c r="H4903" i="2"/>
  <c r="G4903" i="2"/>
  <c r="F4903" i="2"/>
  <c r="E4903" i="2"/>
  <c r="AB4900" i="2"/>
  <c r="AA4900" i="2"/>
  <c r="Z4900" i="2"/>
  <c r="X4900" i="2"/>
  <c r="W4900" i="2"/>
  <c r="V4900" i="2"/>
  <c r="U4900" i="2"/>
  <c r="T4900" i="2"/>
  <c r="S4900" i="2"/>
  <c r="R4900" i="2"/>
  <c r="Q4900" i="2"/>
  <c r="P4900" i="2"/>
  <c r="O4900" i="2"/>
  <c r="N4900" i="2"/>
  <c r="M4900" i="2"/>
  <c r="L4900" i="2"/>
  <c r="K4900" i="2"/>
  <c r="J4900" i="2"/>
  <c r="I4900" i="2"/>
  <c r="H4900" i="2"/>
  <c r="G4900" i="2"/>
  <c r="F4900" i="2"/>
  <c r="E4900" i="2"/>
  <c r="AC4899" i="2"/>
  <c r="AC4898" i="2"/>
  <c r="AC4897" i="2"/>
  <c r="AB4896" i="2"/>
  <c r="AA4896" i="2"/>
  <c r="Z4896" i="2"/>
  <c r="X4896" i="2"/>
  <c r="W4896" i="2"/>
  <c r="V4896" i="2"/>
  <c r="U4896" i="2"/>
  <c r="T4896" i="2"/>
  <c r="S4896" i="2"/>
  <c r="R4896" i="2"/>
  <c r="Q4896" i="2"/>
  <c r="P4896" i="2"/>
  <c r="O4896" i="2"/>
  <c r="N4896" i="2"/>
  <c r="M4896" i="2"/>
  <c r="L4896" i="2"/>
  <c r="K4896" i="2"/>
  <c r="J4896" i="2"/>
  <c r="I4896" i="2"/>
  <c r="H4896" i="2"/>
  <c r="G4896" i="2"/>
  <c r="F4896" i="2"/>
  <c r="E4896" i="2"/>
  <c r="AB4893" i="2"/>
  <c r="AA4893" i="2"/>
  <c r="Z4893" i="2"/>
  <c r="X4893" i="2"/>
  <c r="W4893" i="2"/>
  <c r="V4893" i="2"/>
  <c r="U4893" i="2"/>
  <c r="T4893" i="2"/>
  <c r="S4893" i="2"/>
  <c r="R4893" i="2"/>
  <c r="Q4893" i="2"/>
  <c r="P4893" i="2"/>
  <c r="O4893" i="2"/>
  <c r="N4893" i="2"/>
  <c r="M4893" i="2"/>
  <c r="L4893" i="2"/>
  <c r="K4893" i="2"/>
  <c r="J4893" i="2"/>
  <c r="I4893" i="2"/>
  <c r="H4893" i="2"/>
  <c r="G4893" i="2"/>
  <c r="F4893" i="2"/>
  <c r="E4893" i="2"/>
  <c r="AC4892" i="2"/>
  <c r="AC4891" i="2"/>
  <c r="AC4890" i="2"/>
  <c r="AB4889" i="2"/>
  <c r="AA4889" i="2"/>
  <c r="Z4889" i="2"/>
  <c r="X4889" i="2"/>
  <c r="W4889" i="2"/>
  <c r="V4889" i="2"/>
  <c r="U4889" i="2"/>
  <c r="T4889" i="2"/>
  <c r="S4889" i="2"/>
  <c r="R4889" i="2"/>
  <c r="Q4889" i="2"/>
  <c r="P4889" i="2"/>
  <c r="O4889" i="2"/>
  <c r="N4889" i="2"/>
  <c r="M4889" i="2"/>
  <c r="L4889" i="2"/>
  <c r="K4889" i="2"/>
  <c r="J4889" i="2"/>
  <c r="I4889" i="2"/>
  <c r="H4889" i="2"/>
  <c r="G4889" i="2"/>
  <c r="F4889" i="2"/>
  <c r="E4889" i="2"/>
  <c r="AB4886" i="2"/>
  <c r="AA4886" i="2"/>
  <c r="Z4886" i="2"/>
  <c r="X4886" i="2"/>
  <c r="W4886" i="2"/>
  <c r="V4886" i="2"/>
  <c r="U4886" i="2"/>
  <c r="T4886" i="2"/>
  <c r="S4886" i="2"/>
  <c r="R4886" i="2"/>
  <c r="Q4886" i="2"/>
  <c r="P4886" i="2"/>
  <c r="O4886" i="2"/>
  <c r="N4886" i="2"/>
  <c r="M4886" i="2"/>
  <c r="L4886" i="2"/>
  <c r="K4886" i="2"/>
  <c r="J4886" i="2"/>
  <c r="I4886" i="2"/>
  <c r="H4886" i="2"/>
  <c r="G4886" i="2"/>
  <c r="F4886" i="2"/>
  <c r="E4886" i="2"/>
  <c r="AC4885" i="2"/>
  <c r="AC4884" i="2"/>
  <c r="AC4883" i="2"/>
  <c r="AB4882" i="2"/>
  <c r="AA4882" i="2"/>
  <c r="Z4882" i="2"/>
  <c r="X4882" i="2"/>
  <c r="W4882" i="2"/>
  <c r="V4882" i="2"/>
  <c r="U4882" i="2"/>
  <c r="T4882" i="2"/>
  <c r="S4882" i="2"/>
  <c r="R4882" i="2"/>
  <c r="Q4882" i="2"/>
  <c r="P4882" i="2"/>
  <c r="O4882" i="2"/>
  <c r="N4882" i="2"/>
  <c r="M4882" i="2"/>
  <c r="L4882" i="2"/>
  <c r="K4882" i="2"/>
  <c r="J4882" i="2"/>
  <c r="I4882" i="2"/>
  <c r="H4882" i="2"/>
  <c r="G4882" i="2"/>
  <c r="F4882" i="2"/>
  <c r="E4882" i="2"/>
  <c r="AB4879" i="2"/>
  <c r="AA4879" i="2"/>
  <c r="Z4879" i="2"/>
  <c r="X4879" i="2"/>
  <c r="W4879" i="2"/>
  <c r="V4879" i="2"/>
  <c r="U4879" i="2"/>
  <c r="T4879" i="2"/>
  <c r="S4879" i="2"/>
  <c r="R4879" i="2"/>
  <c r="Q4879" i="2"/>
  <c r="P4879" i="2"/>
  <c r="O4879" i="2"/>
  <c r="N4879" i="2"/>
  <c r="M4879" i="2"/>
  <c r="L4879" i="2"/>
  <c r="K4879" i="2"/>
  <c r="J4879" i="2"/>
  <c r="I4879" i="2"/>
  <c r="H4879" i="2"/>
  <c r="G4879" i="2"/>
  <c r="F4879" i="2"/>
  <c r="E4879" i="2"/>
  <c r="AC4878" i="2"/>
  <c r="AC4877" i="2"/>
  <c r="AC4876" i="2"/>
  <c r="AB4875" i="2"/>
  <c r="AA4875" i="2"/>
  <c r="Z4875" i="2"/>
  <c r="X4875" i="2"/>
  <c r="W4875" i="2"/>
  <c r="V4875" i="2"/>
  <c r="U4875" i="2"/>
  <c r="T4875" i="2"/>
  <c r="S4875" i="2"/>
  <c r="R4875" i="2"/>
  <c r="Q4875" i="2"/>
  <c r="P4875" i="2"/>
  <c r="O4875" i="2"/>
  <c r="N4875" i="2"/>
  <c r="M4875" i="2"/>
  <c r="L4875" i="2"/>
  <c r="K4875" i="2"/>
  <c r="J4875" i="2"/>
  <c r="I4875" i="2"/>
  <c r="H4875" i="2"/>
  <c r="G4875" i="2"/>
  <c r="F4875" i="2"/>
  <c r="E4875" i="2"/>
  <c r="AB4872" i="2"/>
  <c r="AA4872" i="2"/>
  <c r="Z4872" i="2"/>
  <c r="X4872" i="2"/>
  <c r="W4872" i="2"/>
  <c r="V4872" i="2"/>
  <c r="U4872" i="2"/>
  <c r="T4872" i="2"/>
  <c r="S4872" i="2"/>
  <c r="R4872" i="2"/>
  <c r="Q4872" i="2"/>
  <c r="P4872" i="2"/>
  <c r="O4872" i="2"/>
  <c r="N4872" i="2"/>
  <c r="M4872" i="2"/>
  <c r="L4872" i="2"/>
  <c r="K4872" i="2"/>
  <c r="J4872" i="2"/>
  <c r="I4872" i="2"/>
  <c r="H4872" i="2"/>
  <c r="G4872" i="2"/>
  <c r="F4872" i="2"/>
  <c r="E4872" i="2"/>
  <c r="AC4871" i="2"/>
  <c r="AC4870" i="2"/>
  <c r="AC4869" i="2"/>
  <c r="AB4868" i="2"/>
  <c r="AA4868" i="2"/>
  <c r="Z4868" i="2"/>
  <c r="X4868" i="2"/>
  <c r="W4868" i="2"/>
  <c r="V4868" i="2"/>
  <c r="U4868" i="2"/>
  <c r="T4868" i="2"/>
  <c r="S4868" i="2"/>
  <c r="R4868" i="2"/>
  <c r="Q4868" i="2"/>
  <c r="P4868" i="2"/>
  <c r="O4868" i="2"/>
  <c r="N4868" i="2"/>
  <c r="M4868" i="2"/>
  <c r="L4868" i="2"/>
  <c r="K4868" i="2"/>
  <c r="J4868" i="2"/>
  <c r="I4868" i="2"/>
  <c r="H4868" i="2"/>
  <c r="G4868" i="2"/>
  <c r="F4868" i="2"/>
  <c r="E4868" i="2"/>
  <c r="AB4865" i="2"/>
  <c r="AA4865" i="2"/>
  <c r="Z4865" i="2"/>
  <c r="X4865" i="2"/>
  <c r="W4865" i="2"/>
  <c r="V4865" i="2"/>
  <c r="U4865" i="2"/>
  <c r="T4865" i="2"/>
  <c r="S4865" i="2"/>
  <c r="R4865" i="2"/>
  <c r="Q4865" i="2"/>
  <c r="P4865" i="2"/>
  <c r="O4865" i="2"/>
  <c r="N4865" i="2"/>
  <c r="M4865" i="2"/>
  <c r="L4865" i="2"/>
  <c r="K4865" i="2"/>
  <c r="J4865" i="2"/>
  <c r="I4865" i="2"/>
  <c r="H4865" i="2"/>
  <c r="G4865" i="2"/>
  <c r="F4865" i="2"/>
  <c r="E4865" i="2"/>
  <c r="AC4864" i="2"/>
  <c r="AC4863" i="2"/>
  <c r="AC4862" i="2"/>
  <c r="AB4861" i="2"/>
  <c r="AA4861" i="2"/>
  <c r="Z4861" i="2"/>
  <c r="X4861" i="2"/>
  <c r="W4861" i="2"/>
  <c r="V4861" i="2"/>
  <c r="U4861" i="2"/>
  <c r="T4861" i="2"/>
  <c r="S4861" i="2"/>
  <c r="R4861" i="2"/>
  <c r="Q4861" i="2"/>
  <c r="P4861" i="2"/>
  <c r="O4861" i="2"/>
  <c r="N4861" i="2"/>
  <c r="M4861" i="2"/>
  <c r="L4861" i="2"/>
  <c r="K4861" i="2"/>
  <c r="J4861" i="2"/>
  <c r="I4861" i="2"/>
  <c r="H4861" i="2"/>
  <c r="G4861" i="2"/>
  <c r="F4861" i="2"/>
  <c r="E4861" i="2"/>
  <c r="AB4858" i="2"/>
  <c r="AA4858" i="2"/>
  <c r="Z4858" i="2"/>
  <c r="X4858" i="2"/>
  <c r="W4858" i="2"/>
  <c r="V4858" i="2"/>
  <c r="U4858" i="2"/>
  <c r="T4858" i="2"/>
  <c r="S4858" i="2"/>
  <c r="R4858" i="2"/>
  <c r="Q4858" i="2"/>
  <c r="P4858" i="2"/>
  <c r="O4858" i="2"/>
  <c r="N4858" i="2"/>
  <c r="M4858" i="2"/>
  <c r="L4858" i="2"/>
  <c r="K4858" i="2"/>
  <c r="J4858" i="2"/>
  <c r="I4858" i="2"/>
  <c r="H4858" i="2"/>
  <c r="G4858" i="2"/>
  <c r="F4858" i="2"/>
  <c r="E4858" i="2"/>
  <c r="AC4857" i="2"/>
  <c r="AC4856" i="2"/>
  <c r="AC4855" i="2"/>
  <c r="AB4854" i="2"/>
  <c r="AA4854" i="2"/>
  <c r="Z4854" i="2"/>
  <c r="X4854" i="2"/>
  <c r="W4854" i="2"/>
  <c r="V4854" i="2"/>
  <c r="U4854" i="2"/>
  <c r="T4854" i="2"/>
  <c r="S4854" i="2"/>
  <c r="R4854" i="2"/>
  <c r="Q4854" i="2"/>
  <c r="P4854" i="2"/>
  <c r="O4854" i="2"/>
  <c r="N4854" i="2"/>
  <c r="M4854" i="2"/>
  <c r="L4854" i="2"/>
  <c r="K4854" i="2"/>
  <c r="J4854" i="2"/>
  <c r="I4854" i="2"/>
  <c r="H4854" i="2"/>
  <c r="G4854" i="2"/>
  <c r="F4854" i="2"/>
  <c r="E4854" i="2"/>
  <c r="AB4851" i="2"/>
  <c r="AA4851" i="2"/>
  <c r="Z4851" i="2"/>
  <c r="X4851" i="2"/>
  <c r="W4851" i="2"/>
  <c r="V4851" i="2"/>
  <c r="U4851" i="2"/>
  <c r="T4851" i="2"/>
  <c r="S4851" i="2"/>
  <c r="R4851" i="2"/>
  <c r="Q4851" i="2"/>
  <c r="P4851" i="2"/>
  <c r="O4851" i="2"/>
  <c r="N4851" i="2"/>
  <c r="M4851" i="2"/>
  <c r="L4851" i="2"/>
  <c r="K4851" i="2"/>
  <c r="J4851" i="2"/>
  <c r="I4851" i="2"/>
  <c r="H4851" i="2"/>
  <c r="G4851" i="2"/>
  <c r="F4851" i="2"/>
  <c r="E4851" i="2"/>
  <c r="AC4850" i="2"/>
  <c r="AC4849" i="2"/>
  <c r="AC4848" i="2"/>
  <c r="AB4840" i="2"/>
  <c r="AA4840" i="2"/>
  <c r="Z4840" i="2"/>
  <c r="X4840" i="2"/>
  <c r="W4840" i="2"/>
  <c r="V4840" i="2"/>
  <c r="U4840" i="2"/>
  <c r="T4840" i="2"/>
  <c r="S4840" i="2"/>
  <c r="R4840" i="2"/>
  <c r="Q4840" i="2"/>
  <c r="P4840" i="2"/>
  <c r="O4840" i="2"/>
  <c r="N4840" i="2"/>
  <c r="M4840" i="2"/>
  <c r="L4840" i="2"/>
  <c r="K4840" i="2"/>
  <c r="J4840" i="2"/>
  <c r="I4840" i="2"/>
  <c r="H4840" i="2"/>
  <c r="G4840" i="2"/>
  <c r="F4840" i="2"/>
  <c r="E4840" i="2"/>
  <c r="AB4837" i="2"/>
  <c r="AA4837" i="2"/>
  <c r="Z4837" i="2"/>
  <c r="X4837" i="2"/>
  <c r="W4837" i="2"/>
  <c r="V4837" i="2"/>
  <c r="U4837" i="2"/>
  <c r="T4837" i="2"/>
  <c r="S4837" i="2"/>
  <c r="R4837" i="2"/>
  <c r="Q4837" i="2"/>
  <c r="P4837" i="2"/>
  <c r="O4837" i="2"/>
  <c r="N4837" i="2"/>
  <c r="M4837" i="2"/>
  <c r="L4837" i="2"/>
  <c r="K4837" i="2"/>
  <c r="J4837" i="2"/>
  <c r="I4837" i="2"/>
  <c r="H4837" i="2"/>
  <c r="G4837" i="2"/>
  <c r="F4837" i="2"/>
  <c r="E4837" i="2"/>
  <c r="AC4836" i="2"/>
  <c r="AC4835" i="2"/>
  <c r="AC4834" i="2"/>
  <c r="AB4833" i="2"/>
  <c r="AA4833" i="2"/>
  <c r="Z4833" i="2"/>
  <c r="X4833" i="2"/>
  <c r="W4833" i="2"/>
  <c r="V4833" i="2"/>
  <c r="U4833" i="2"/>
  <c r="T4833" i="2"/>
  <c r="S4833" i="2"/>
  <c r="R4833" i="2"/>
  <c r="Q4833" i="2"/>
  <c r="P4833" i="2"/>
  <c r="O4833" i="2"/>
  <c r="N4833" i="2"/>
  <c r="M4833" i="2"/>
  <c r="L4833" i="2"/>
  <c r="K4833" i="2"/>
  <c r="J4833" i="2"/>
  <c r="I4833" i="2"/>
  <c r="H4833" i="2"/>
  <c r="G4833" i="2"/>
  <c r="F4833" i="2"/>
  <c r="E4833" i="2"/>
  <c r="AB4830" i="2"/>
  <c r="AA4830" i="2"/>
  <c r="Z4830" i="2"/>
  <c r="X4830" i="2"/>
  <c r="W4830" i="2"/>
  <c r="V4830" i="2"/>
  <c r="U4830" i="2"/>
  <c r="T4830" i="2"/>
  <c r="S4830" i="2"/>
  <c r="R4830" i="2"/>
  <c r="Q4830" i="2"/>
  <c r="P4830" i="2"/>
  <c r="O4830" i="2"/>
  <c r="N4830" i="2"/>
  <c r="M4830" i="2"/>
  <c r="L4830" i="2"/>
  <c r="K4830" i="2"/>
  <c r="J4830" i="2"/>
  <c r="I4830" i="2"/>
  <c r="H4830" i="2"/>
  <c r="G4830" i="2"/>
  <c r="F4830" i="2"/>
  <c r="E4830" i="2"/>
  <c r="AC4829" i="2"/>
  <c r="AC4828" i="2"/>
  <c r="AC4827" i="2"/>
  <c r="AB4826" i="2"/>
  <c r="AA4826" i="2"/>
  <c r="Z4826" i="2"/>
  <c r="X4826" i="2"/>
  <c r="W4826" i="2"/>
  <c r="V4826" i="2"/>
  <c r="U4826" i="2"/>
  <c r="T4826" i="2"/>
  <c r="S4826" i="2"/>
  <c r="R4826" i="2"/>
  <c r="Q4826" i="2"/>
  <c r="P4826" i="2"/>
  <c r="O4826" i="2"/>
  <c r="N4826" i="2"/>
  <c r="M4826" i="2"/>
  <c r="L4826" i="2"/>
  <c r="K4826" i="2"/>
  <c r="J4826" i="2"/>
  <c r="I4826" i="2"/>
  <c r="H4826" i="2"/>
  <c r="G4826" i="2"/>
  <c r="F4826" i="2"/>
  <c r="E4826" i="2"/>
  <c r="AB4823" i="2"/>
  <c r="AA4823" i="2"/>
  <c r="Z4823" i="2"/>
  <c r="X4823" i="2"/>
  <c r="W4823" i="2"/>
  <c r="V4823" i="2"/>
  <c r="U4823" i="2"/>
  <c r="T4823" i="2"/>
  <c r="S4823" i="2"/>
  <c r="R4823" i="2"/>
  <c r="Q4823" i="2"/>
  <c r="P4823" i="2"/>
  <c r="O4823" i="2"/>
  <c r="N4823" i="2"/>
  <c r="M4823" i="2"/>
  <c r="L4823" i="2"/>
  <c r="K4823" i="2"/>
  <c r="J4823" i="2"/>
  <c r="I4823" i="2"/>
  <c r="H4823" i="2"/>
  <c r="G4823" i="2"/>
  <c r="F4823" i="2"/>
  <c r="E4823" i="2"/>
  <c r="AC4822" i="2"/>
  <c r="AC4821" i="2"/>
  <c r="AC4820" i="2"/>
  <c r="AB4819" i="2"/>
  <c r="AA4819" i="2"/>
  <c r="Z4819" i="2"/>
  <c r="X4819" i="2"/>
  <c r="W4819" i="2"/>
  <c r="V4819" i="2"/>
  <c r="U4819" i="2"/>
  <c r="T4819" i="2"/>
  <c r="S4819" i="2"/>
  <c r="R4819" i="2"/>
  <c r="Q4819" i="2"/>
  <c r="P4819" i="2"/>
  <c r="O4819" i="2"/>
  <c r="N4819" i="2"/>
  <c r="M4819" i="2"/>
  <c r="L4819" i="2"/>
  <c r="K4819" i="2"/>
  <c r="J4819" i="2"/>
  <c r="I4819" i="2"/>
  <c r="H4819" i="2"/>
  <c r="G4819" i="2"/>
  <c r="F4819" i="2"/>
  <c r="E4819" i="2"/>
  <c r="AB4816" i="2"/>
  <c r="AA4816" i="2"/>
  <c r="Z4816" i="2"/>
  <c r="X4816" i="2"/>
  <c r="W4816" i="2"/>
  <c r="V4816" i="2"/>
  <c r="U4816" i="2"/>
  <c r="T4816" i="2"/>
  <c r="S4816" i="2"/>
  <c r="R4816" i="2"/>
  <c r="Q4816" i="2"/>
  <c r="P4816" i="2"/>
  <c r="O4816" i="2"/>
  <c r="N4816" i="2"/>
  <c r="M4816" i="2"/>
  <c r="L4816" i="2"/>
  <c r="K4816" i="2"/>
  <c r="J4816" i="2"/>
  <c r="I4816" i="2"/>
  <c r="H4816" i="2"/>
  <c r="G4816" i="2"/>
  <c r="F4816" i="2"/>
  <c r="E4816" i="2"/>
  <c r="AC4815" i="2"/>
  <c r="AC4814" i="2"/>
  <c r="AC4813" i="2"/>
  <c r="AB4812" i="2"/>
  <c r="AA4812" i="2"/>
  <c r="Z4812" i="2"/>
  <c r="X4812" i="2"/>
  <c r="W4812" i="2"/>
  <c r="V4812" i="2"/>
  <c r="U4812" i="2"/>
  <c r="T4812" i="2"/>
  <c r="S4812" i="2"/>
  <c r="R4812" i="2"/>
  <c r="Q4812" i="2"/>
  <c r="P4812" i="2"/>
  <c r="O4812" i="2"/>
  <c r="N4812" i="2"/>
  <c r="M4812" i="2"/>
  <c r="L4812" i="2"/>
  <c r="K4812" i="2"/>
  <c r="J4812" i="2"/>
  <c r="I4812" i="2"/>
  <c r="H4812" i="2"/>
  <c r="G4812" i="2"/>
  <c r="F4812" i="2"/>
  <c r="E4812" i="2"/>
  <c r="AB4809" i="2"/>
  <c r="AA4809" i="2"/>
  <c r="Z4809" i="2"/>
  <c r="X4809" i="2"/>
  <c r="W4809" i="2"/>
  <c r="V4809" i="2"/>
  <c r="U4809" i="2"/>
  <c r="T4809" i="2"/>
  <c r="S4809" i="2"/>
  <c r="R4809" i="2"/>
  <c r="Q4809" i="2"/>
  <c r="P4809" i="2"/>
  <c r="O4809" i="2"/>
  <c r="N4809" i="2"/>
  <c r="M4809" i="2"/>
  <c r="L4809" i="2"/>
  <c r="K4809" i="2"/>
  <c r="J4809" i="2"/>
  <c r="I4809" i="2"/>
  <c r="H4809" i="2"/>
  <c r="G4809" i="2"/>
  <c r="F4809" i="2"/>
  <c r="E4809" i="2"/>
  <c r="AC4808" i="2"/>
  <c r="AC4807" i="2"/>
  <c r="AC4806" i="2"/>
  <c r="AB4805" i="2"/>
  <c r="AA4805" i="2"/>
  <c r="Z4805" i="2"/>
  <c r="X4805" i="2"/>
  <c r="W4805" i="2"/>
  <c r="V4805" i="2"/>
  <c r="U4805" i="2"/>
  <c r="T4805" i="2"/>
  <c r="S4805" i="2"/>
  <c r="R4805" i="2"/>
  <c r="Q4805" i="2"/>
  <c r="P4805" i="2"/>
  <c r="O4805" i="2"/>
  <c r="N4805" i="2"/>
  <c r="M4805" i="2"/>
  <c r="L4805" i="2"/>
  <c r="K4805" i="2"/>
  <c r="J4805" i="2"/>
  <c r="I4805" i="2"/>
  <c r="H4805" i="2"/>
  <c r="G4805" i="2"/>
  <c r="F4805" i="2"/>
  <c r="E4805" i="2"/>
  <c r="AB4802" i="2"/>
  <c r="AA4802" i="2"/>
  <c r="Z4802" i="2"/>
  <c r="X4802" i="2"/>
  <c r="W4802" i="2"/>
  <c r="V4802" i="2"/>
  <c r="U4802" i="2"/>
  <c r="T4802" i="2"/>
  <c r="S4802" i="2"/>
  <c r="R4802" i="2"/>
  <c r="Q4802" i="2"/>
  <c r="P4802" i="2"/>
  <c r="O4802" i="2"/>
  <c r="N4802" i="2"/>
  <c r="M4802" i="2"/>
  <c r="L4802" i="2"/>
  <c r="K4802" i="2"/>
  <c r="J4802" i="2"/>
  <c r="I4802" i="2"/>
  <c r="H4802" i="2"/>
  <c r="G4802" i="2"/>
  <c r="F4802" i="2"/>
  <c r="E4802" i="2"/>
  <c r="AC4801" i="2"/>
  <c r="AC4800" i="2"/>
  <c r="AC4799" i="2"/>
  <c r="AB4798" i="2"/>
  <c r="AA4798" i="2"/>
  <c r="Z4798" i="2"/>
  <c r="X4798" i="2"/>
  <c r="W4798" i="2"/>
  <c r="V4798" i="2"/>
  <c r="U4798" i="2"/>
  <c r="T4798" i="2"/>
  <c r="S4798" i="2"/>
  <c r="R4798" i="2"/>
  <c r="Q4798" i="2"/>
  <c r="P4798" i="2"/>
  <c r="O4798" i="2"/>
  <c r="N4798" i="2"/>
  <c r="M4798" i="2"/>
  <c r="L4798" i="2"/>
  <c r="K4798" i="2"/>
  <c r="J4798" i="2"/>
  <c r="I4798" i="2"/>
  <c r="H4798" i="2"/>
  <c r="G4798" i="2"/>
  <c r="F4798" i="2"/>
  <c r="E4798" i="2"/>
  <c r="AB4795" i="2"/>
  <c r="AA4795" i="2"/>
  <c r="Z4795" i="2"/>
  <c r="X4795" i="2"/>
  <c r="W4795" i="2"/>
  <c r="V4795" i="2"/>
  <c r="U4795" i="2"/>
  <c r="T4795" i="2"/>
  <c r="S4795" i="2"/>
  <c r="R4795" i="2"/>
  <c r="Q4795" i="2"/>
  <c r="P4795" i="2"/>
  <c r="O4795" i="2"/>
  <c r="N4795" i="2"/>
  <c r="M4795" i="2"/>
  <c r="L4795" i="2"/>
  <c r="K4795" i="2"/>
  <c r="J4795" i="2"/>
  <c r="I4795" i="2"/>
  <c r="H4795" i="2"/>
  <c r="G4795" i="2"/>
  <c r="F4795" i="2"/>
  <c r="E4795" i="2"/>
  <c r="AC4794" i="2"/>
  <c r="AC4793" i="2"/>
  <c r="AC4792" i="2"/>
  <c r="AB4791" i="2"/>
  <c r="AA4791" i="2"/>
  <c r="Z4791" i="2"/>
  <c r="X4791" i="2"/>
  <c r="W4791" i="2"/>
  <c r="V4791" i="2"/>
  <c r="U4791" i="2"/>
  <c r="T4791" i="2"/>
  <c r="S4791" i="2"/>
  <c r="R4791" i="2"/>
  <c r="Q4791" i="2"/>
  <c r="P4791" i="2"/>
  <c r="O4791" i="2"/>
  <c r="N4791" i="2"/>
  <c r="M4791" i="2"/>
  <c r="L4791" i="2"/>
  <c r="K4791" i="2"/>
  <c r="J4791" i="2"/>
  <c r="I4791" i="2"/>
  <c r="H4791" i="2"/>
  <c r="G4791" i="2"/>
  <c r="F4791" i="2"/>
  <c r="AB4788" i="2"/>
  <c r="AA4788" i="2"/>
  <c r="Z4788" i="2"/>
  <c r="X4788" i="2"/>
  <c r="W4788" i="2"/>
  <c r="V4788" i="2"/>
  <c r="U4788" i="2"/>
  <c r="T4788" i="2"/>
  <c r="S4788" i="2"/>
  <c r="R4788" i="2"/>
  <c r="Q4788" i="2"/>
  <c r="P4788" i="2"/>
  <c r="O4788" i="2"/>
  <c r="N4788" i="2"/>
  <c r="M4788" i="2"/>
  <c r="L4788" i="2"/>
  <c r="K4788" i="2"/>
  <c r="J4788" i="2"/>
  <c r="I4788" i="2"/>
  <c r="H4788" i="2"/>
  <c r="G4788" i="2"/>
  <c r="F4788" i="2"/>
  <c r="AC4787" i="2"/>
  <c r="AC4786" i="2"/>
  <c r="AC4785" i="2"/>
  <c r="AB4779" i="2"/>
  <c r="AA4779" i="2"/>
  <c r="X4779" i="2"/>
  <c r="W4779" i="2"/>
  <c r="V4779" i="2"/>
  <c r="U4779" i="2"/>
  <c r="T4779" i="2"/>
  <c r="S4779" i="2"/>
  <c r="R4779" i="2"/>
  <c r="Q4779" i="2"/>
  <c r="P4779" i="2"/>
  <c r="O4779" i="2"/>
  <c r="N4779" i="2"/>
  <c r="M4779" i="2"/>
  <c r="L4779" i="2"/>
  <c r="K4779" i="2"/>
  <c r="J4779" i="2"/>
  <c r="I4779" i="2"/>
  <c r="H4779" i="2"/>
  <c r="G4779" i="2"/>
  <c r="F4779" i="2"/>
  <c r="AB4778" i="2"/>
  <c r="AA4778" i="2"/>
  <c r="X4778" i="2"/>
  <c r="W4778" i="2"/>
  <c r="V4778" i="2"/>
  <c r="U4778" i="2"/>
  <c r="T4778" i="2"/>
  <c r="S4778" i="2"/>
  <c r="R4778" i="2"/>
  <c r="Q4778" i="2"/>
  <c r="P4778" i="2"/>
  <c r="O4778" i="2"/>
  <c r="N4778" i="2"/>
  <c r="M4778" i="2"/>
  <c r="L4778" i="2"/>
  <c r="K4778" i="2"/>
  <c r="J4778" i="2"/>
  <c r="I4778" i="2"/>
  <c r="H4778" i="2"/>
  <c r="G4778" i="2"/>
  <c r="F4778" i="2"/>
  <c r="AB4772" i="2"/>
  <c r="AA4772" i="2"/>
  <c r="X4772" i="2"/>
  <c r="W4772" i="2"/>
  <c r="V4772" i="2"/>
  <c r="U4772" i="2"/>
  <c r="T4772" i="2"/>
  <c r="S4772" i="2"/>
  <c r="R4772" i="2"/>
  <c r="Q4772" i="2"/>
  <c r="P4772" i="2"/>
  <c r="O4772" i="2"/>
  <c r="N4772" i="2"/>
  <c r="M4772" i="2"/>
  <c r="L4772" i="2"/>
  <c r="K4772" i="2"/>
  <c r="J4772" i="2"/>
  <c r="I4772" i="2"/>
  <c r="H4772" i="2"/>
  <c r="G4772" i="2"/>
  <c r="F4772" i="2"/>
  <c r="AB4771" i="2"/>
  <c r="AA4771" i="2"/>
  <c r="X4771" i="2"/>
  <c r="W4771" i="2"/>
  <c r="V4771" i="2"/>
  <c r="U4771" i="2"/>
  <c r="T4771" i="2"/>
  <c r="S4771" i="2"/>
  <c r="R4771" i="2"/>
  <c r="Q4771" i="2"/>
  <c r="P4771" i="2"/>
  <c r="O4771" i="2"/>
  <c r="N4771" i="2"/>
  <c r="M4771" i="2"/>
  <c r="L4771" i="2"/>
  <c r="K4771" i="2"/>
  <c r="J4771" i="2"/>
  <c r="I4771" i="2"/>
  <c r="H4771" i="2"/>
  <c r="G4771" i="2"/>
  <c r="F4771" i="2"/>
  <c r="AC4770" i="2"/>
  <c r="AC4769" i="2"/>
  <c r="AB4766" i="2"/>
  <c r="AA4766" i="2"/>
  <c r="Z4766" i="2"/>
  <c r="X4766" i="2"/>
  <c r="W4766" i="2"/>
  <c r="V4766" i="2"/>
  <c r="U4766" i="2"/>
  <c r="T4766" i="2"/>
  <c r="S4766" i="2"/>
  <c r="R4766" i="2"/>
  <c r="Q4766" i="2"/>
  <c r="P4766" i="2"/>
  <c r="O4766" i="2"/>
  <c r="N4766" i="2"/>
  <c r="M4766" i="2"/>
  <c r="L4766" i="2"/>
  <c r="K4766" i="2"/>
  <c r="J4766" i="2"/>
  <c r="I4766" i="2"/>
  <c r="H4766" i="2"/>
  <c r="G4766" i="2"/>
  <c r="F4766" i="2"/>
  <c r="E4766" i="2"/>
  <c r="AB4765" i="2"/>
  <c r="AA4765" i="2"/>
  <c r="Z4765" i="2"/>
  <c r="X4765" i="2"/>
  <c r="W4765" i="2"/>
  <c r="V4765" i="2"/>
  <c r="U4765" i="2"/>
  <c r="T4765" i="2"/>
  <c r="S4765" i="2"/>
  <c r="R4765" i="2"/>
  <c r="Q4765" i="2"/>
  <c r="P4765" i="2"/>
  <c r="O4765" i="2"/>
  <c r="N4765" i="2"/>
  <c r="M4765" i="2"/>
  <c r="L4765" i="2"/>
  <c r="K4765" i="2"/>
  <c r="J4765" i="2"/>
  <c r="I4765" i="2"/>
  <c r="H4765" i="2"/>
  <c r="G4765" i="2"/>
  <c r="F4765" i="2"/>
  <c r="E4765" i="2"/>
  <c r="AB4764" i="2"/>
  <c r="AA4764" i="2"/>
  <c r="Z4764" i="2"/>
  <c r="X4764" i="2"/>
  <c r="W4764" i="2"/>
  <c r="V4764" i="2"/>
  <c r="U4764" i="2"/>
  <c r="T4764" i="2"/>
  <c r="S4764" i="2"/>
  <c r="R4764" i="2"/>
  <c r="Q4764" i="2"/>
  <c r="P4764" i="2"/>
  <c r="O4764" i="2"/>
  <c r="N4764" i="2"/>
  <c r="M4764" i="2"/>
  <c r="L4764" i="2"/>
  <c r="K4764" i="2"/>
  <c r="J4764" i="2"/>
  <c r="I4764" i="2"/>
  <c r="H4764" i="2"/>
  <c r="G4764" i="2"/>
  <c r="F4764" i="2"/>
  <c r="E4764" i="2"/>
  <c r="AB4761" i="2"/>
  <c r="AA4761" i="2"/>
  <c r="Z4761" i="2"/>
  <c r="X4761" i="2"/>
  <c r="W4761" i="2"/>
  <c r="V4761" i="2"/>
  <c r="U4761" i="2"/>
  <c r="T4761" i="2"/>
  <c r="S4761" i="2"/>
  <c r="R4761" i="2"/>
  <c r="Q4761" i="2"/>
  <c r="P4761" i="2"/>
  <c r="O4761" i="2"/>
  <c r="N4761" i="2"/>
  <c r="M4761" i="2"/>
  <c r="L4761" i="2"/>
  <c r="K4761" i="2"/>
  <c r="J4761" i="2"/>
  <c r="I4761" i="2"/>
  <c r="H4761" i="2"/>
  <c r="G4761" i="2"/>
  <c r="F4761" i="2"/>
  <c r="E4761" i="2"/>
  <c r="AC4760" i="2"/>
  <c r="AC4759" i="2"/>
  <c r="AC4758" i="2"/>
  <c r="AB4757" i="2"/>
  <c r="AA4757" i="2"/>
  <c r="Z4757" i="2"/>
  <c r="X4757" i="2"/>
  <c r="W4757" i="2"/>
  <c r="V4757" i="2"/>
  <c r="U4757" i="2"/>
  <c r="T4757" i="2"/>
  <c r="S4757" i="2"/>
  <c r="R4757" i="2"/>
  <c r="Q4757" i="2"/>
  <c r="P4757" i="2"/>
  <c r="O4757" i="2"/>
  <c r="N4757" i="2"/>
  <c r="M4757" i="2"/>
  <c r="L4757" i="2"/>
  <c r="K4757" i="2"/>
  <c r="J4757" i="2"/>
  <c r="I4757" i="2"/>
  <c r="H4757" i="2"/>
  <c r="G4757" i="2"/>
  <c r="F4757" i="2"/>
  <c r="E4757" i="2"/>
  <c r="AB4754" i="2"/>
  <c r="AA4754" i="2"/>
  <c r="Z4754" i="2"/>
  <c r="X4754" i="2"/>
  <c r="W4754" i="2"/>
  <c r="V4754" i="2"/>
  <c r="U4754" i="2"/>
  <c r="T4754" i="2"/>
  <c r="S4754" i="2"/>
  <c r="R4754" i="2"/>
  <c r="Q4754" i="2"/>
  <c r="P4754" i="2"/>
  <c r="O4754" i="2"/>
  <c r="N4754" i="2"/>
  <c r="M4754" i="2"/>
  <c r="L4754" i="2"/>
  <c r="K4754" i="2"/>
  <c r="J4754" i="2"/>
  <c r="I4754" i="2"/>
  <c r="H4754" i="2"/>
  <c r="G4754" i="2"/>
  <c r="F4754" i="2"/>
  <c r="E4754" i="2"/>
  <c r="AC4753" i="2"/>
  <c r="AC4752" i="2"/>
  <c r="AC4751" i="2"/>
  <c r="AB4749" i="2"/>
  <c r="AA4749" i="2"/>
  <c r="Z4749" i="2"/>
  <c r="X4749" i="2"/>
  <c r="W4749" i="2"/>
  <c r="V4749" i="2"/>
  <c r="U4749" i="2"/>
  <c r="T4749" i="2"/>
  <c r="S4749" i="2"/>
  <c r="R4749" i="2"/>
  <c r="Q4749" i="2"/>
  <c r="P4749" i="2"/>
  <c r="O4749" i="2"/>
  <c r="N4749" i="2"/>
  <c r="M4749" i="2"/>
  <c r="L4749" i="2"/>
  <c r="K4749" i="2"/>
  <c r="J4749" i="2"/>
  <c r="I4749" i="2"/>
  <c r="H4749" i="2"/>
  <c r="G4749" i="2"/>
  <c r="F4749" i="2"/>
  <c r="E4749" i="2"/>
  <c r="AC4747" i="2"/>
  <c r="AC4746" i="2"/>
  <c r="AB4744" i="2"/>
  <c r="AA4744" i="2"/>
  <c r="Z4744" i="2"/>
  <c r="X4744" i="2"/>
  <c r="W4744" i="2"/>
  <c r="V4744" i="2"/>
  <c r="U4744" i="2"/>
  <c r="T4744" i="2"/>
  <c r="S4744" i="2"/>
  <c r="R4744" i="2"/>
  <c r="Q4744" i="2"/>
  <c r="P4744" i="2"/>
  <c r="O4744" i="2"/>
  <c r="N4744" i="2"/>
  <c r="M4744" i="2"/>
  <c r="L4744" i="2"/>
  <c r="K4744" i="2"/>
  <c r="J4744" i="2"/>
  <c r="I4744" i="2"/>
  <c r="H4744" i="2"/>
  <c r="G4744" i="2"/>
  <c r="F4744" i="2"/>
  <c r="E4744" i="2"/>
  <c r="AC4742" i="2"/>
  <c r="AC4741" i="2"/>
  <c r="AB4735" i="2"/>
  <c r="AA4735" i="2"/>
  <c r="Z4735" i="2"/>
  <c r="X4735" i="2"/>
  <c r="W4735" i="2"/>
  <c r="V4735" i="2"/>
  <c r="U4735" i="2"/>
  <c r="T4735" i="2"/>
  <c r="S4735" i="2"/>
  <c r="R4735" i="2"/>
  <c r="Q4735" i="2"/>
  <c r="P4735" i="2"/>
  <c r="O4735" i="2"/>
  <c r="N4735" i="2"/>
  <c r="M4735" i="2"/>
  <c r="L4735" i="2"/>
  <c r="K4735" i="2"/>
  <c r="J4735" i="2"/>
  <c r="I4735" i="2"/>
  <c r="H4735" i="2"/>
  <c r="G4735" i="2"/>
  <c r="F4735" i="2"/>
  <c r="E4735" i="2"/>
  <c r="E4729" i="2"/>
  <c r="AC4724" i="2"/>
  <c r="Z4728" i="2"/>
  <c r="AC4717" i="2"/>
  <c r="Z4721" i="2"/>
  <c r="AC4710" i="2"/>
  <c r="Z4714" i="2"/>
  <c r="AC4703" i="2"/>
  <c r="AC4692" i="2"/>
  <c r="AA4698" i="2"/>
  <c r="X4698" i="2"/>
  <c r="W4698" i="2"/>
  <c r="V4696" i="2"/>
  <c r="U4696" i="2"/>
  <c r="T4698" i="2"/>
  <c r="S4698" i="2"/>
  <c r="R4696" i="2"/>
  <c r="Q4696" i="2"/>
  <c r="O4698" i="2"/>
  <c r="N4696" i="2"/>
  <c r="M4696" i="2"/>
  <c r="K4698" i="2"/>
  <c r="J4696" i="2"/>
  <c r="I4696" i="2"/>
  <c r="H4698" i="2"/>
  <c r="G4698" i="2"/>
  <c r="F4696" i="2"/>
  <c r="E4691" i="2"/>
  <c r="AA4697" i="2"/>
  <c r="Z4696" i="2"/>
  <c r="W4697" i="2"/>
  <c r="T4696" i="2"/>
  <c r="S4697" i="2"/>
  <c r="O4697" i="2"/>
  <c r="K4697" i="2"/>
  <c r="G4697" i="2"/>
  <c r="E4684" i="2"/>
  <c r="E4683" i="2"/>
  <c r="AB4678" i="2"/>
  <c r="AA4678" i="2"/>
  <c r="Z4678" i="2"/>
  <c r="X4678" i="2"/>
  <c r="W4678" i="2"/>
  <c r="V4678" i="2"/>
  <c r="U4678" i="2"/>
  <c r="T4678" i="2"/>
  <c r="S4678" i="2"/>
  <c r="R4678" i="2"/>
  <c r="Q4678" i="2"/>
  <c r="P4678" i="2"/>
  <c r="O4678" i="2"/>
  <c r="N4678" i="2"/>
  <c r="M4678" i="2"/>
  <c r="L4678" i="2"/>
  <c r="K4678" i="2"/>
  <c r="J4678" i="2"/>
  <c r="I4678" i="2"/>
  <c r="H4678" i="2"/>
  <c r="G4678" i="2"/>
  <c r="F4678" i="2"/>
  <c r="E4678" i="2"/>
  <c r="E4672" i="2"/>
  <c r="E4670" i="2"/>
  <c r="AC4665" i="2"/>
  <c r="Z4669" i="2"/>
  <c r="AC4658" i="2"/>
  <c r="Z4662" i="2"/>
  <c r="AC4651" i="2"/>
  <c r="Z4655" i="2"/>
  <c r="K4655" i="2"/>
  <c r="G4655" i="2"/>
  <c r="AC4644" i="2"/>
  <c r="Z4648" i="2"/>
  <c r="U4648" i="2"/>
  <c r="Q4648" i="2"/>
  <c r="M4648" i="2"/>
  <c r="I4648" i="2"/>
  <c r="E4648" i="2"/>
  <c r="AC4637" i="2"/>
  <c r="Z4641" i="2"/>
  <c r="O4641" i="2"/>
  <c r="K4641" i="2"/>
  <c r="G4641" i="2"/>
  <c r="AC4630" i="2"/>
  <c r="Z4634" i="2"/>
  <c r="AC4623" i="2"/>
  <c r="AC4616" i="2"/>
  <c r="Z4620" i="2"/>
  <c r="AC4609" i="2"/>
  <c r="Z4613" i="2"/>
  <c r="AC4602" i="2"/>
  <c r="Z4606" i="2"/>
  <c r="Z4599" i="2"/>
  <c r="Z4592" i="2"/>
  <c r="AC4581" i="2"/>
  <c r="Z4585" i="2"/>
  <c r="AC4574" i="2"/>
  <c r="Z4578" i="2"/>
  <c r="AC4567" i="2"/>
  <c r="Z4571" i="2"/>
  <c r="AC4560" i="2"/>
  <c r="AC4553" i="2"/>
  <c r="Z4557" i="2"/>
  <c r="AC4539" i="2"/>
  <c r="Z4543" i="2"/>
  <c r="Z4533" i="2"/>
  <c r="AC4525" i="2"/>
  <c r="Z4529" i="2"/>
  <c r="AC4511" i="2"/>
  <c r="Z4515" i="2"/>
  <c r="AC4504" i="2"/>
  <c r="Z4508" i="2"/>
  <c r="AC4497" i="2"/>
  <c r="Z4501" i="2"/>
  <c r="Z4491" i="2"/>
  <c r="AC4483" i="2"/>
  <c r="Z4487" i="2"/>
  <c r="AC4476" i="2"/>
  <c r="Z4480" i="2"/>
  <c r="AC4469" i="2"/>
  <c r="Z4473" i="2"/>
  <c r="AC4448" i="2"/>
  <c r="Z4452" i="2"/>
  <c r="AC4441" i="2"/>
  <c r="E4445" i="2"/>
  <c r="AC4434" i="2"/>
  <c r="AC4427" i="2"/>
  <c r="AC4420" i="2"/>
  <c r="AC4413" i="2"/>
  <c r="Z4417" i="2"/>
  <c r="AC4410" i="2"/>
  <c r="AC4409" i="2"/>
  <c r="AC4408" i="2"/>
  <c r="AC4407" i="2"/>
  <c r="AC4398" i="2"/>
  <c r="Z4402" i="2"/>
  <c r="AC4391" i="2"/>
  <c r="Z4395" i="2"/>
  <c r="AC4384" i="2"/>
  <c r="Z4388" i="2"/>
  <c r="AC4377" i="2"/>
  <c r="E4376" i="2"/>
  <c r="E4375" i="2"/>
  <c r="AB4369" i="2"/>
  <c r="AA4369" i="2"/>
  <c r="X4369" i="2"/>
  <c r="W4369" i="2"/>
  <c r="V4369" i="2"/>
  <c r="U4369" i="2"/>
  <c r="T4369" i="2"/>
  <c r="S4369" i="2"/>
  <c r="R4369" i="2"/>
  <c r="Q4369" i="2"/>
  <c r="P4369" i="2"/>
  <c r="O4369" i="2"/>
  <c r="N4369" i="2"/>
  <c r="M4369" i="2"/>
  <c r="L4369" i="2"/>
  <c r="K4369" i="2"/>
  <c r="J4369" i="2"/>
  <c r="I4369" i="2"/>
  <c r="H4369" i="2"/>
  <c r="G4369" i="2"/>
  <c r="F4369" i="2"/>
  <c r="E4369" i="2"/>
  <c r="AB4368" i="2"/>
  <c r="AA4368" i="2"/>
  <c r="X4368" i="2"/>
  <c r="W4368" i="2"/>
  <c r="V4368" i="2"/>
  <c r="U4368" i="2"/>
  <c r="T4368" i="2"/>
  <c r="S4368" i="2"/>
  <c r="R4368" i="2"/>
  <c r="Q4368" i="2"/>
  <c r="P4368" i="2"/>
  <c r="O4368" i="2"/>
  <c r="N4368" i="2"/>
  <c r="M4368" i="2"/>
  <c r="L4368" i="2"/>
  <c r="K4368" i="2"/>
  <c r="J4368" i="2"/>
  <c r="I4368" i="2"/>
  <c r="H4368" i="2"/>
  <c r="G4368" i="2"/>
  <c r="F4368" i="2"/>
  <c r="E4368" i="2"/>
  <c r="AB4362" i="2"/>
  <c r="AA4362" i="2"/>
  <c r="X4362" i="2"/>
  <c r="W4362" i="2"/>
  <c r="V4362" i="2"/>
  <c r="U4362" i="2"/>
  <c r="T4362" i="2"/>
  <c r="S4362" i="2"/>
  <c r="R4362" i="2"/>
  <c r="Q4362" i="2"/>
  <c r="P4362" i="2"/>
  <c r="O4362" i="2"/>
  <c r="N4362" i="2"/>
  <c r="M4362" i="2"/>
  <c r="L4362" i="2"/>
  <c r="K4362" i="2"/>
  <c r="J4362" i="2"/>
  <c r="I4362" i="2"/>
  <c r="H4362" i="2"/>
  <c r="G4362" i="2"/>
  <c r="F4362" i="2"/>
  <c r="E4362" i="2"/>
  <c r="AB4361" i="2"/>
  <c r="AA4361" i="2"/>
  <c r="X4361" i="2"/>
  <c r="W4361" i="2"/>
  <c r="V4361" i="2"/>
  <c r="U4361" i="2"/>
  <c r="T4361" i="2"/>
  <c r="S4361" i="2"/>
  <c r="R4361" i="2"/>
  <c r="Q4361" i="2"/>
  <c r="P4361" i="2"/>
  <c r="O4361" i="2"/>
  <c r="N4361" i="2"/>
  <c r="M4361" i="2"/>
  <c r="L4361" i="2"/>
  <c r="K4361" i="2"/>
  <c r="J4361" i="2"/>
  <c r="I4361" i="2"/>
  <c r="H4361" i="2"/>
  <c r="G4361" i="2"/>
  <c r="F4361" i="2"/>
  <c r="E4361" i="2"/>
  <c r="AB4355" i="2"/>
  <c r="AA4355" i="2"/>
  <c r="Z4355" i="2"/>
  <c r="X4355" i="2"/>
  <c r="W4355" i="2"/>
  <c r="V4355" i="2"/>
  <c r="U4355" i="2"/>
  <c r="T4355" i="2"/>
  <c r="S4355" i="2"/>
  <c r="R4355" i="2"/>
  <c r="Q4355" i="2"/>
  <c r="P4355" i="2"/>
  <c r="O4355" i="2"/>
  <c r="N4355" i="2"/>
  <c r="M4355" i="2"/>
  <c r="L4355" i="2"/>
  <c r="K4355" i="2"/>
  <c r="J4355" i="2"/>
  <c r="I4355" i="2"/>
  <c r="H4355" i="2"/>
  <c r="G4355" i="2"/>
  <c r="F4355" i="2"/>
  <c r="E4355" i="2"/>
  <c r="E4349" i="2"/>
  <c r="E4347" i="2"/>
  <c r="Z4346" i="2"/>
  <c r="Z4339" i="2"/>
  <c r="Z4352" i="2"/>
  <c r="Z4354" i="2" s="1"/>
  <c r="E4327" i="2"/>
  <c r="Z4351" i="2"/>
  <c r="Z4353" i="2" s="1"/>
  <c r="AB4325" i="2"/>
  <c r="AA4325" i="2"/>
  <c r="Z4325" i="2"/>
  <c r="X4325" i="2"/>
  <c r="W4325" i="2"/>
  <c r="V4325" i="2"/>
  <c r="U4325" i="2"/>
  <c r="T4325" i="2"/>
  <c r="S4325" i="2"/>
  <c r="R4325" i="2"/>
  <c r="Q4325" i="2"/>
  <c r="P4325" i="2"/>
  <c r="O4325" i="2"/>
  <c r="N4325" i="2"/>
  <c r="M4325" i="2"/>
  <c r="L4325" i="2"/>
  <c r="K4325" i="2"/>
  <c r="J4325" i="2"/>
  <c r="I4325" i="2"/>
  <c r="H4325" i="2"/>
  <c r="G4325" i="2"/>
  <c r="F4325" i="2"/>
  <c r="AB4322" i="2"/>
  <c r="AA4322" i="2"/>
  <c r="Z4322" i="2"/>
  <c r="X4322" i="2"/>
  <c r="W4322" i="2"/>
  <c r="V4322" i="2"/>
  <c r="U4322" i="2"/>
  <c r="T4322" i="2"/>
  <c r="S4322" i="2"/>
  <c r="R4322" i="2"/>
  <c r="Q4322" i="2"/>
  <c r="P4322" i="2"/>
  <c r="O4322" i="2"/>
  <c r="N4322" i="2"/>
  <c r="M4322" i="2"/>
  <c r="L4322" i="2"/>
  <c r="K4322" i="2"/>
  <c r="J4322" i="2"/>
  <c r="I4322" i="2"/>
  <c r="H4322" i="2"/>
  <c r="G4322" i="2"/>
  <c r="F4322" i="2"/>
  <c r="AC4321" i="2"/>
  <c r="AC4320" i="2"/>
  <c r="AC4319" i="2"/>
  <c r="AB4318" i="2"/>
  <c r="AA4318" i="2"/>
  <c r="Z4318" i="2"/>
  <c r="X4318" i="2"/>
  <c r="W4318" i="2"/>
  <c r="V4318" i="2"/>
  <c r="U4318" i="2"/>
  <c r="T4318" i="2"/>
  <c r="S4318" i="2"/>
  <c r="R4318" i="2"/>
  <c r="Q4318" i="2"/>
  <c r="P4318" i="2"/>
  <c r="O4318" i="2"/>
  <c r="N4318" i="2"/>
  <c r="M4318" i="2"/>
  <c r="L4318" i="2"/>
  <c r="K4318" i="2"/>
  <c r="J4318" i="2"/>
  <c r="I4318" i="2"/>
  <c r="H4318" i="2"/>
  <c r="G4318" i="2"/>
  <c r="F4318" i="2"/>
  <c r="AB4315" i="2"/>
  <c r="AA4315" i="2"/>
  <c r="Z4315" i="2"/>
  <c r="X4315" i="2"/>
  <c r="W4315" i="2"/>
  <c r="V4315" i="2"/>
  <c r="U4315" i="2"/>
  <c r="T4315" i="2"/>
  <c r="S4315" i="2"/>
  <c r="R4315" i="2"/>
  <c r="Q4315" i="2"/>
  <c r="P4315" i="2"/>
  <c r="O4315" i="2"/>
  <c r="N4315" i="2"/>
  <c r="M4315" i="2"/>
  <c r="L4315" i="2"/>
  <c r="K4315" i="2"/>
  <c r="J4315" i="2"/>
  <c r="I4315" i="2"/>
  <c r="H4315" i="2"/>
  <c r="G4315" i="2"/>
  <c r="F4315" i="2"/>
  <c r="AC4314" i="2"/>
  <c r="AC4313" i="2"/>
  <c r="AC4312" i="2"/>
  <c r="AB4311" i="2"/>
  <c r="AA4311" i="2"/>
  <c r="Z4311" i="2"/>
  <c r="X4311" i="2"/>
  <c r="W4311" i="2"/>
  <c r="V4311" i="2"/>
  <c r="U4311" i="2"/>
  <c r="T4311" i="2"/>
  <c r="S4311" i="2"/>
  <c r="R4311" i="2"/>
  <c r="Q4311" i="2"/>
  <c r="P4311" i="2"/>
  <c r="O4311" i="2"/>
  <c r="N4311" i="2"/>
  <c r="M4311" i="2"/>
  <c r="L4311" i="2"/>
  <c r="K4311" i="2"/>
  <c r="J4311" i="2"/>
  <c r="I4311" i="2"/>
  <c r="H4311" i="2"/>
  <c r="G4311" i="2"/>
  <c r="F4311" i="2"/>
  <c r="AB4308" i="2"/>
  <c r="AA4308" i="2"/>
  <c r="Z4308" i="2"/>
  <c r="X4308" i="2"/>
  <c r="W4308" i="2"/>
  <c r="V4308" i="2"/>
  <c r="U4308" i="2"/>
  <c r="T4308" i="2"/>
  <c r="S4308" i="2"/>
  <c r="R4308" i="2"/>
  <c r="Q4308" i="2"/>
  <c r="P4308" i="2"/>
  <c r="O4308" i="2"/>
  <c r="N4308" i="2"/>
  <c r="M4308" i="2"/>
  <c r="L4308" i="2"/>
  <c r="K4308" i="2"/>
  <c r="J4308" i="2"/>
  <c r="I4308" i="2"/>
  <c r="H4308" i="2"/>
  <c r="G4308" i="2"/>
  <c r="F4308" i="2"/>
  <c r="AC4307" i="2"/>
  <c r="AC4306" i="2"/>
  <c r="AC4305" i="2"/>
  <c r="AC4304" i="2"/>
  <c r="AC4303" i="2"/>
  <c r="AB4300" i="2"/>
  <c r="AA4300" i="2"/>
  <c r="Z4300" i="2"/>
  <c r="X4300" i="2"/>
  <c r="W4300" i="2"/>
  <c r="V4300" i="2"/>
  <c r="U4300" i="2"/>
  <c r="T4300" i="2"/>
  <c r="S4300" i="2"/>
  <c r="R4300" i="2"/>
  <c r="Q4300" i="2"/>
  <c r="P4300" i="2"/>
  <c r="O4300" i="2"/>
  <c r="N4300" i="2"/>
  <c r="M4300" i="2"/>
  <c r="L4300" i="2"/>
  <c r="K4300" i="2"/>
  <c r="J4300" i="2"/>
  <c r="I4300" i="2"/>
  <c r="H4300" i="2"/>
  <c r="G4300" i="2"/>
  <c r="F4300" i="2"/>
  <c r="E4300" i="2"/>
  <c r="AB4299" i="2"/>
  <c r="AA4299" i="2"/>
  <c r="Z4299" i="2"/>
  <c r="X4299" i="2"/>
  <c r="W4299" i="2"/>
  <c r="V4299" i="2"/>
  <c r="U4299" i="2"/>
  <c r="T4299" i="2"/>
  <c r="S4299" i="2"/>
  <c r="R4299" i="2"/>
  <c r="Q4299" i="2"/>
  <c r="P4299" i="2"/>
  <c r="O4299" i="2"/>
  <c r="N4299" i="2"/>
  <c r="M4299" i="2"/>
  <c r="L4299" i="2"/>
  <c r="K4299" i="2"/>
  <c r="J4299" i="2"/>
  <c r="I4299" i="2"/>
  <c r="H4299" i="2"/>
  <c r="G4299" i="2"/>
  <c r="F4299" i="2"/>
  <c r="E4299" i="2"/>
  <c r="AB4298" i="2"/>
  <c r="AA4298" i="2"/>
  <c r="Z4298" i="2"/>
  <c r="X4298" i="2"/>
  <c r="W4298" i="2"/>
  <c r="V4298" i="2"/>
  <c r="U4298" i="2"/>
  <c r="T4298" i="2"/>
  <c r="S4298" i="2"/>
  <c r="R4298" i="2"/>
  <c r="Q4298" i="2"/>
  <c r="P4298" i="2"/>
  <c r="O4298" i="2"/>
  <c r="N4298" i="2"/>
  <c r="M4298" i="2"/>
  <c r="L4298" i="2"/>
  <c r="K4298" i="2"/>
  <c r="J4298" i="2"/>
  <c r="I4298" i="2"/>
  <c r="H4298" i="2"/>
  <c r="G4298" i="2"/>
  <c r="F4298" i="2"/>
  <c r="E4298" i="2"/>
  <c r="AB4295" i="2"/>
  <c r="AA4295" i="2"/>
  <c r="Z4295" i="2"/>
  <c r="X4295" i="2"/>
  <c r="W4295" i="2"/>
  <c r="V4295" i="2"/>
  <c r="U4295" i="2"/>
  <c r="T4295" i="2"/>
  <c r="S4295" i="2"/>
  <c r="R4295" i="2"/>
  <c r="Q4295" i="2"/>
  <c r="P4295" i="2"/>
  <c r="O4295" i="2"/>
  <c r="N4295" i="2"/>
  <c r="M4295" i="2"/>
  <c r="L4295" i="2"/>
  <c r="K4295" i="2"/>
  <c r="J4295" i="2"/>
  <c r="I4295" i="2"/>
  <c r="H4295" i="2"/>
  <c r="G4295" i="2"/>
  <c r="F4295" i="2"/>
  <c r="E4295" i="2"/>
  <c r="AC4294" i="2"/>
  <c r="AC4293" i="2"/>
  <c r="AC4292" i="2"/>
  <c r="AB4291" i="2"/>
  <c r="AA4291" i="2"/>
  <c r="Z4291" i="2"/>
  <c r="X4291" i="2"/>
  <c r="W4291" i="2"/>
  <c r="V4291" i="2"/>
  <c r="U4291" i="2"/>
  <c r="T4291" i="2"/>
  <c r="S4291" i="2"/>
  <c r="R4291" i="2"/>
  <c r="Q4291" i="2"/>
  <c r="P4291" i="2"/>
  <c r="O4291" i="2"/>
  <c r="N4291" i="2"/>
  <c r="M4291" i="2"/>
  <c r="L4291" i="2"/>
  <c r="K4291" i="2"/>
  <c r="J4291" i="2"/>
  <c r="I4291" i="2"/>
  <c r="H4291" i="2"/>
  <c r="G4291" i="2"/>
  <c r="F4291" i="2"/>
  <c r="E4291" i="2"/>
  <c r="AB4288" i="2"/>
  <c r="AA4288" i="2"/>
  <c r="Z4288" i="2"/>
  <c r="X4288" i="2"/>
  <c r="W4288" i="2"/>
  <c r="V4288" i="2"/>
  <c r="U4288" i="2"/>
  <c r="T4288" i="2"/>
  <c r="S4288" i="2"/>
  <c r="R4288" i="2"/>
  <c r="Q4288" i="2"/>
  <c r="P4288" i="2"/>
  <c r="O4288" i="2"/>
  <c r="N4288" i="2"/>
  <c r="M4288" i="2"/>
  <c r="L4288" i="2"/>
  <c r="K4288" i="2"/>
  <c r="J4288" i="2"/>
  <c r="I4288" i="2"/>
  <c r="H4288" i="2"/>
  <c r="G4288" i="2"/>
  <c r="F4288" i="2"/>
  <c r="E4288" i="2"/>
  <c r="AC4287" i="2"/>
  <c r="AC4286" i="2"/>
  <c r="AC4285" i="2"/>
  <c r="AC4279" i="2"/>
  <c r="AB4279" i="2"/>
  <c r="AA4279" i="2"/>
  <c r="X4279" i="2"/>
  <c r="W4279" i="2"/>
  <c r="V4279" i="2"/>
  <c r="U4279" i="2"/>
  <c r="T4279" i="2"/>
  <c r="S4279" i="2"/>
  <c r="R4279" i="2"/>
  <c r="Q4279" i="2"/>
  <c r="P4279" i="2"/>
  <c r="O4279" i="2"/>
  <c r="N4279" i="2"/>
  <c r="M4279" i="2"/>
  <c r="L4279" i="2"/>
  <c r="K4279" i="2"/>
  <c r="J4279" i="2"/>
  <c r="I4279" i="2"/>
  <c r="H4279" i="2"/>
  <c r="G4279" i="2"/>
  <c r="F4279" i="2"/>
  <c r="E4279" i="2"/>
  <c r="AC4278" i="2"/>
  <c r="AB4278" i="2"/>
  <c r="AA4278" i="2"/>
  <c r="X4278" i="2"/>
  <c r="W4278" i="2"/>
  <c r="V4278" i="2"/>
  <c r="U4278" i="2"/>
  <c r="T4278" i="2"/>
  <c r="S4278" i="2"/>
  <c r="R4278" i="2"/>
  <c r="Q4278" i="2"/>
  <c r="P4278" i="2"/>
  <c r="O4278" i="2"/>
  <c r="N4278" i="2"/>
  <c r="M4278" i="2"/>
  <c r="L4278" i="2"/>
  <c r="K4278" i="2"/>
  <c r="J4278" i="2"/>
  <c r="I4278" i="2"/>
  <c r="H4278" i="2"/>
  <c r="G4278" i="2"/>
  <c r="F4278" i="2"/>
  <c r="E4278" i="2"/>
  <c r="AB4272" i="2"/>
  <c r="AA4272" i="2"/>
  <c r="X4272" i="2"/>
  <c r="W4272" i="2"/>
  <c r="V4272" i="2"/>
  <c r="U4272" i="2"/>
  <c r="T4272" i="2"/>
  <c r="S4272" i="2"/>
  <c r="R4272" i="2"/>
  <c r="Q4272" i="2"/>
  <c r="P4272" i="2"/>
  <c r="O4272" i="2"/>
  <c r="N4272" i="2"/>
  <c r="M4272" i="2"/>
  <c r="L4272" i="2"/>
  <c r="K4272" i="2"/>
  <c r="J4272" i="2"/>
  <c r="I4272" i="2"/>
  <c r="H4272" i="2"/>
  <c r="G4272" i="2"/>
  <c r="F4272" i="2"/>
  <c r="E4272" i="2"/>
  <c r="AB4271" i="2"/>
  <c r="AA4271" i="2"/>
  <c r="X4271" i="2"/>
  <c r="W4271" i="2"/>
  <c r="V4271" i="2"/>
  <c r="U4271" i="2"/>
  <c r="T4271" i="2"/>
  <c r="S4271" i="2"/>
  <c r="R4271" i="2"/>
  <c r="Q4271" i="2"/>
  <c r="P4271" i="2"/>
  <c r="O4271" i="2"/>
  <c r="N4271" i="2"/>
  <c r="M4271" i="2"/>
  <c r="L4271" i="2"/>
  <c r="K4271" i="2"/>
  <c r="J4271" i="2"/>
  <c r="I4271" i="2"/>
  <c r="H4271" i="2"/>
  <c r="G4271" i="2"/>
  <c r="F4271" i="2"/>
  <c r="E4271" i="2"/>
  <c r="AB4265" i="2"/>
  <c r="AA4265" i="2"/>
  <c r="Z4265" i="2"/>
  <c r="X4265" i="2"/>
  <c r="W4265" i="2"/>
  <c r="V4265" i="2"/>
  <c r="U4265" i="2"/>
  <c r="T4265" i="2"/>
  <c r="S4265" i="2"/>
  <c r="R4265" i="2"/>
  <c r="Q4265" i="2"/>
  <c r="P4265" i="2"/>
  <c r="O4265" i="2"/>
  <c r="N4265" i="2"/>
  <c r="M4265" i="2"/>
  <c r="L4265" i="2"/>
  <c r="K4265" i="2"/>
  <c r="J4265" i="2"/>
  <c r="I4265" i="2"/>
  <c r="H4265" i="2"/>
  <c r="G4265" i="2"/>
  <c r="F4265" i="2"/>
  <c r="E4265" i="2"/>
  <c r="E4259" i="2"/>
  <c r="E4257" i="2"/>
  <c r="AC4252" i="2"/>
  <c r="AB4256" i="2"/>
  <c r="AA4256" i="2"/>
  <c r="Z4256" i="2"/>
  <c r="X4256" i="2"/>
  <c r="W4256" i="2"/>
  <c r="V4256" i="2"/>
  <c r="U4256" i="2"/>
  <c r="T4256" i="2"/>
  <c r="S4256" i="2"/>
  <c r="R4256" i="2"/>
  <c r="Q4256" i="2"/>
  <c r="P4256" i="2"/>
  <c r="O4256" i="2"/>
  <c r="N4256" i="2"/>
  <c r="M4256" i="2"/>
  <c r="L4256" i="2"/>
  <c r="K4256" i="2"/>
  <c r="J4256" i="2"/>
  <c r="I4256" i="2"/>
  <c r="H4256" i="2"/>
  <c r="G4256" i="2"/>
  <c r="F4256" i="2"/>
  <c r="E4256" i="2"/>
  <c r="AC4245" i="2"/>
  <c r="AB4249" i="2"/>
  <c r="AA4249" i="2"/>
  <c r="Z4249" i="2"/>
  <c r="X4249" i="2"/>
  <c r="W4249" i="2"/>
  <c r="V4249" i="2"/>
  <c r="U4249" i="2"/>
  <c r="T4249" i="2"/>
  <c r="S4249" i="2"/>
  <c r="R4249" i="2"/>
  <c r="Q4249" i="2"/>
  <c r="P4249" i="2"/>
  <c r="O4249" i="2"/>
  <c r="N4249" i="2"/>
  <c r="M4249" i="2"/>
  <c r="L4249" i="2"/>
  <c r="K4249" i="2"/>
  <c r="J4249" i="2"/>
  <c r="I4249" i="2"/>
  <c r="H4249" i="2"/>
  <c r="G4249" i="2"/>
  <c r="F4249" i="2"/>
  <c r="E4249" i="2"/>
  <c r="AC4238" i="2"/>
  <c r="Z4242" i="2"/>
  <c r="AC4231" i="2"/>
  <c r="Z4235" i="2"/>
  <c r="U4235" i="2"/>
  <c r="Q4235" i="2"/>
  <c r="M4235" i="2"/>
  <c r="I4235" i="2"/>
  <c r="E4235" i="2"/>
  <c r="AB4228" i="2"/>
  <c r="AA4228" i="2"/>
  <c r="Z4228" i="2"/>
  <c r="X4228" i="2"/>
  <c r="W4228" i="2"/>
  <c r="V4228" i="2"/>
  <c r="U4228" i="2"/>
  <c r="T4228" i="2"/>
  <c r="S4228" i="2"/>
  <c r="R4228" i="2"/>
  <c r="Q4228" i="2"/>
  <c r="P4228" i="2"/>
  <c r="O4228" i="2"/>
  <c r="N4228" i="2"/>
  <c r="M4228" i="2"/>
  <c r="L4228" i="2"/>
  <c r="K4228" i="2"/>
  <c r="J4228" i="2"/>
  <c r="I4228" i="2"/>
  <c r="H4228" i="2"/>
  <c r="G4228" i="2"/>
  <c r="F4228" i="2"/>
  <c r="E4228" i="2"/>
  <c r="AB4225" i="2"/>
  <c r="AA4225" i="2"/>
  <c r="Z4225" i="2"/>
  <c r="X4225" i="2"/>
  <c r="W4225" i="2"/>
  <c r="V4225" i="2"/>
  <c r="U4225" i="2"/>
  <c r="T4225" i="2"/>
  <c r="S4225" i="2"/>
  <c r="R4225" i="2"/>
  <c r="Q4225" i="2"/>
  <c r="P4225" i="2"/>
  <c r="O4225" i="2"/>
  <c r="N4225" i="2"/>
  <c r="M4225" i="2"/>
  <c r="L4225" i="2"/>
  <c r="K4225" i="2"/>
  <c r="J4225" i="2"/>
  <c r="I4225" i="2"/>
  <c r="H4225" i="2"/>
  <c r="G4225" i="2"/>
  <c r="F4225" i="2"/>
  <c r="E4225" i="2"/>
  <c r="AC4224" i="2"/>
  <c r="AC4223" i="2"/>
  <c r="AC4222" i="2"/>
  <c r="AC4217" i="2"/>
  <c r="Z4221" i="2"/>
  <c r="X4221" i="2"/>
  <c r="T4221" i="2"/>
  <c r="P4221" i="2"/>
  <c r="L4221" i="2"/>
  <c r="H4221" i="2"/>
  <c r="AB4214" i="2"/>
  <c r="AA4214" i="2"/>
  <c r="Z4214" i="2"/>
  <c r="X4214" i="2"/>
  <c r="W4214" i="2"/>
  <c r="V4214" i="2"/>
  <c r="U4214" i="2"/>
  <c r="T4214" i="2"/>
  <c r="S4214" i="2"/>
  <c r="R4214" i="2"/>
  <c r="Q4214" i="2"/>
  <c r="P4214" i="2"/>
  <c r="O4214" i="2"/>
  <c r="N4214" i="2"/>
  <c r="M4214" i="2"/>
  <c r="L4214" i="2"/>
  <c r="K4214" i="2"/>
  <c r="J4214" i="2"/>
  <c r="I4214" i="2"/>
  <c r="H4214" i="2"/>
  <c r="G4214" i="2"/>
  <c r="F4214" i="2"/>
  <c r="E4214" i="2"/>
  <c r="AB4211" i="2"/>
  <c r="AA4211" i="2"/>
  <c r="Z4211" i="2"/>
  <c r="X4211" i="2"/>
  <c r="W4211" i="2"/>
  <c r="V4211" i="2"/>
  <c r="U4211" i="2"/>
  <c r="T4211" i="2"/>
  <c r="S4211" i="2"/>
  <c r="R4211" i="2"/>
  <c r="Q4211" i="2"/>
  <c r="P4211" i="2"/>
  <c r="O4211" i="2"/>
  <c r="N4211" i="2"/>
  <c r="M4211" i="2"/>
  <c r="L4211" i="2"/>
  <c r="K4211" i="2"/>
  <c r="J4211" i="2"/>
  <c r="I4211" i="2"/>
  <c r="H4211" i="2"/>
  <c r="G4211" i="2"/>
  <c r="F4211" i="2"/>
  <c r="E4211" i="2"/>
  <c r="AC4210" i="2"/>
  <c r="AC4209" i="2"/>
  <c r="AC4208" i="2"/>
  <c r="AB4207" i="2"/>
  <c r="AA4207" i="2"/>
  <c r="Z4207" i="2"/>
  <c r="X4207" i="2"/>
  <c r="W4207" i="2"/>
  <c r="V4207" i="2"/>
  <c r="U4207" i="2"/>
  <c r="T4207" i="2"/>
  <c r="S4207" i="2"/>
  <c r="R4207" i="2"/>
  <c r="Q4207" i="2"/>
  <c r="P4207" i="2"/>
  <c r="O4207" i="2"/>
  <c r="N4207" i="2"/>
  <c r="M4207" i="2"/>
  <c r="L4207" i="2"/>
  <c r="K4207" i="2"/>
  <c r="J4207" i="2"/>
  <c r="I4207" i="2"/>
  <c r="H4207" i="2"/>
  <c r="G4207" i="2"/>
  <c r="F4207" i="2"/>
  <c r="E4207" i="2"/>
  <c r="AB4204" i="2"/>
  <c r="AA4204" i="2"/>
  <c r="Z4204" i="2"/>
  <c r="X4204" i="2"/>
  <c r="W4204" i="2"/>
  <c r="V4204" i="2"/>
  <c r="U4204" i="2"/>
  <c r="T4204" i="2"/>
  <c r="S4204" i="2"/>
  <c r="R4204" i="2"/>
  <c r="Q4204" i="2"/>
  <c r="P4204" i="2"/>
  <c r="O4204" i="2"/>
  <c r="N4204" i="2"/>
  <c r="M4204" i="2"/>
  <c r="L4204" i="2"/>
  <c r="K4204" i="2"/>
  <c r="J4204" i="2"/>
  <c r="I4204" i="2"/>
  <c r="H4204" i="2"/>
  <c r="G4204" i="2"/>
  <c r="F4204" i="2"/>
  <c r="E4204" i="2"/>
  <c r="AC4203" i="2"/>
  <c r="AC4202" i="2"/>
  <c r="AC4201" i="2"/>
  <c r="AC4196" i="2"/>
  <c r="Z4200" i="2"/>
  <c r="X4200" i="2"/>
  <c r="T4200" i="2"/>
  <c r="P4200" i="2"/>
  <c r="L4200" i="2"/>
  <c r="H4200" i="2"/>
  <c r="AC4189" i="2"/>
  <c r="Z4193" i="2"/>
  <c r="R4193" i="2"/>
  <c r="N4193" i="2"/>
  <c r="J4193" i="2"/>
  <c r="F4193" i="2"/>
  <c r="AC4182" i="2"/>
  <c r="Z4186" i="2"/>
  <c r="AC4175" i="2"/>
  <c r="Z4179" i="2"/>
  <c r="R4179" i="2"/>
  <c r="N4179" i="2"/>
  <c r="J4179" i="2"/>
  <c r="F4179" i="2"/>
  <c r="AC4168" i="2"/>
  <c r="Z4172" i="2"/>
  <c r="AC4161" i="2"/>
  <c r="E4160" i="2"/>
  <c r="E4159" i="2"/>
  <c r="AC4157" i="2"/>
  <c r="AB4153" i="2"/>
  <c r="AA4153" i="2"/>
  <c r="Z4153" i="2"/>
  <c r="X4153" i="2"/>
  <c r="W4153" i="2"/>
  <c r="V4153" i="2"/>
  <c r="U4153" i="2"/>
  <c r="T4153" i="2"/>
  <c r="S4153" i="2"/>
  <c r="R4153" i="2"/>
  <c r="Q4153" i="2"/>
  <c r="P4153" i="2"/>
  <c r="O4153" i="2"/>
  <c r="N4153" i="2"/>
  <c r="M4153" i="2"/>
  <c r="L4153" i="2"/>
  <c r="K4153" i="2"/>
  <c r="J4153" i="2"/>
  <c r="I4153" i="2"/>
  <c r="H4153" i="2"/>
  <c r="G4153" i="2"/>
  <c r="F4153" i="2"/>
  <c r="E4153" i="2"/>
  <c r="AB4150" i="2"/>
  <c r="AA4150" i="2"/>
  <c r="Z4150" i="2"/>
  <c r="X4150" i="2"/>
  <c r="W4150" i="2"/>
  <c r="V4150" i="2"/>
  <c r="U4150" i="2"/>
  <c r="T4150" i="2"/>
  <c r="S4150" i="2"/>
  <c r="R4150" i="2"/>
  <c r="Q4150" i="2"/>
  <c r="P4150" i="2"/>
  <c r="O4150" i="2"/>
  <c r="N4150" i="2"/>
  <c r="M4150" i="2"/>
  <c r="L4150" i="2"/>
  <c r="K4150" i="2"/>
  <c r="J4150" i="2"/>
  <c r="I4150" i="2"/>
  <c r="H4150" i="2"/>
  <c r="G4150" i="2"/>
  <c r="F4150" i="2"/>
  <c r="E4150" i="2"/>
  <c r="AC4149" i="2"/>
  <c r="AC4148" i="2"/>
  <c r="AC4147" i="2"/>
  <c r="AC4142" i="2"/>
  <c r="AB4155" i="2"/>
  <c r="AA4155" i="2"/>
  <c r="W4155" i="2"/>
  <c r="U4155" i="2"/>
  <c r="T4155" i="2"/>
  <c r="S4155" i="2"/>
  <c r="Q4155" i="2"/>
  <c r="O4155" i="2"/>
  <c r="M4155" i="2"/>
  <c r="L4155" i="2"/>
  <c r="K4155" i="2"/>
  <c r="I4155" i="2"/>
  <c r="G4155" i="2"/>
  <c r="AB4154" i="2"/>
  <c r="AA4146" i="2"/>
  <c r="Z4146" i="2"/>
  <c r="X4154" i="2"/>
  <c r="W4146" i="2"/>
  <c r="V4146" i="2"/>
  <c r="U4154" i="2"/>
  <c r="T4154" i="2"/>
  <c r="S4146" i="2"/>
  <c r="R4146" i="2"/>
  <c r="Q4154" i="2"/>
  <c r="P4154" i="2"/>
  <c r="O4146" i="2"/>
  <c r="N4146" i="2"/>
  <c r="M4154" i="2"/>
  <c r="L4154" i="2"/>
  <c r="K4146" i="2"/>
  <c r="J4146" i="2"/>
  <c r="I4154" i="2"/>
  <c r="H4154" i="2"/>
  <c r="G4146" i="2"/>
  <c r="F4146" i="2"/>
  <c r="E4102" i="2"/>
  <c r="E4100" i="2"/>
  <c r="AB4096" i="2"/>
  <c r="AA4096" i="2"/>
  <c r="Z4096" i="2"/>
  <c r="X4096" i="2"/>
  <c r="W4096" i="2"/>
  <c r="V4096" i="2"/>
  <c r="U4096" i="2"/>
  <c r="T4096" i="2"/>
  <c r="S4096" i="2"/>
  <c r="R4096" i="2"/>
  <c r="Q4096" i="2"/>
  <c r="P4096" i="2"/>
  <c r="O4096" i="2"/>
  <c r="N4096" i="2"/>
  <c r="M4096" i="2"/>
  <c r="L4096" i="2"/>
  <c r="K4096" i="2"/>
  <c r="J4096" i="2"/>
  <c r="I4096" i="2"/>
  <c r="H4096" i="2"/>
  <c r="G4096" i="2"/>
  <c r="F4096" i="2"/>
  <c r="E4096" i="2"/>
  <c r="AC4094" i="2"/>
  <c r="AC4081" i="2"/>
  <c r="N4085" i="2"/>
  <c r="AB4085" i="2"/>
  <c r="AA4085" i="2"/>
  <c r="Z4085" i="2"/>
  <c r="X4085" i="2"/>
  <c r="W4085" i="2"/>
  <c r="AC4074" i="2"/>
  <c r="AB4078" i="2"/>
  <c r="AA4078" i="2"/>
  <c r="Z4078" i="2"/>
  <c r="X4078" i="2"/>
  <c r="W4078" i="2"/>
  <c r="V4078" i="2"/>
  <c r="U4078" i="2"/>
  <c r="T4078" i="2"/>
  <c r="S4078" i="2"/>
  <c r="R4078" i="2"/>
  <c r="Q4078" i="2"/>
  <c r="P4078" i="2"/>
  <c r="O4078" i="2"/>
  <c r="N4078" i="2"/>
  <c r="M4078" i="2"/>
  <c r="L4078" i="2"/>
  <c r="K4078" i="2"/>
  <c r="J4078" i="2"/>
  <c r="I4078" i="2"/>
  <c r="H4078" i="2"/>
  <c r="G4078" i="2"/>
  <c r="F4078" i="2"/>
  <c r="E4078" i="2"/>
  <c r="AC4067" i="2"/>
  <c r="Z4071" i="2"/>
  <c r="S4071" i="2"/>
  <c r="O4071" i="2"/>
  <c r="K4071" i="2"/>
  <c r="G4071" i="2"/>
  <c r="AC4060" i="2"/>
  <c r="Z4064" i="2"/>
  <c r="U4064" i="2"/>
  <c r="Q4064" i="2"/>
  <c r="M4064" i="2"/>
  <c r="I4064" i="2"/>
  <c r="E4064" i="2"/>
  <c r="Z4054" i="2"/>
  <c r="R4054" i="2"/>
  <c r="N4054" i="2"/>
  <c r="J4054" i="2"/>
  <c r="F4054" i="2"/>
  <c r="AB4050" i="2"/>
  <c r="AA4050" i="2"/>
  <c r="Z4050" i="2"/>
  <c r="X4050" i="2"/>
  <c r="W4050" i="2"/>
  <c r="V4050" i="2"/>
  <c r="U4050" i="2"/>
  <c r="T4050" i="2"/>
  <c r="S4050" i="2"/>
  <c r="R4050" i="2"/>
  <c r="Q4050" i="2"/>
  <c r="P4050" i="2"/>
  <c r="O4050" i="2"/>
  <c r="N4050" i="2"/>
  <c r="M4050" i="2"/>
  <c r="L4050" i="2"/>
  <c r="K4050" i="2"/>
  <c r="J4050" i="2"/>
  <c r="I4050" i="2"/>
  <c r="H4050" i="2"/>
  <c r="G4050" i="2"/>
  <c r="F4050" i="2"/>
  <c r="E4050" i="2"/>
  <c r="AC4039" i="2"/>
  <c r="AB4043" i="2"/>
  <c r="AA4043" i="2"/>
  <c r="Z4043" i="2"/>
  <c r="X4043" i="2"/>
  <c r="W4043" i="2"/>
  <c r="V4043" i="2"/>
  <c r="U4043" i="2"/>
  <c r="T4043" i="2"/>
  <c r="S4043" i="2"/>
  <c r="R4043" i="2"/>
  <c r="Q4043" i="2"/>
  <c r="P4043" i="2"/>
  <c r="O4043" i="2"/>
  <c r="N4043" i="2"/>
  <c r="M4043" i="2"/>
  <c r="L4043" i="2"/>
  <c r="K4043" i="2"/>
  <c r="J4043" i="2"/>
  <c r="I4043" i="2"/>
  <c r="H4043" i="2"/>
  <c r="G4043" i="2"/>
  <c r="F4043" i="2"/>
  <c r="E4043" i="2"/>
  <c r="AC4032" i="2"/>
  <c r="Z4036" i="2"/>
  <c r="O4036" i="2"/>
  <c r="K4036" i="2"/>
  <c r="G4036" i="2"/>
  <c r="AC4025" i="2"/>
  <c r="Z4029" i="2"/>
  <c r="U4029" i="2"/>
  <c r="Q4029" i="2"/>
  <c r="M4029" i="2"/>
  <c r="I4029" i="2"/>
  <c r="E4029" i="2"/>
  <c r="AC4018" i="2"/>
  <c r="Z4022" i="2"/>
  <c r="W4022" i="2"/>
  <c r="S4022" i="2"/>
  <c r="O4022" i="2"/>
  <c r="K4022" i="2"/>
  <c r="G4022" i="2"/>
  <c r="AC4011" i="2"/>
  <c r="Z4015" i="2"/>
  <c r="U4015" i="2"/>
  <c r="Q4015" i="2"/>
  <c r="M4015" i="2"/>
  <c r="I4015" i="2"/>
  <c r="E4015" i="2"/>
  <c r="Z4008" i="2"/>
  <c r="R4008" i="2"/>
  <c r="N4008" i="2"/>
  <c r="J4008" i="2"/>
  <c r="F4008" i="2"/>
  <c r="AB4001" i="2"/>
  <c r="AA4001" i="2"/>
  <c r="Z4001" i="2"/>
  <c r="X4001" i="2"/>
  <c r="W4001" i="2"/>
  <c r="V4001" i="2"/>
  <c r="U4001" i="2"/>
  <c r="T4001" i="2"/>
  <c r="S4001" i="2"/>
  <c r="R4001" i="2"/>
  <c r="Q4001" i="2"/>
  <c r="P4001" i="2"/>
  <c r="O4001" i="2"/>
  <c r="N4001" i="2"/>
  <c r="M4001" i="2"/>
  <c r="L4001" i="2"/>
  <c r="K4001" i="2"/>
  <c r="J4001" i="2"/>
  <c r="I4001" i="2"/>
  <c r="H4001" i="2"/>
  <c r="G4001" i="2"/>
  <c r="F4001" i="2"/>
  <c r="E4001" i="2"/>
  <c r="AB3998" i="2"/>
  <c r="AA3998" i="2"/>
  <c r="Z3998" i="2"/>
  <c r="X3998" i="2"/>
  <c r="W3998" i="2"/>
  <c r="V3998" i="2"/>
  <c r="U3998" i="2"/>
  <c r="T3998" i="2"/>
  <c r="S3998" i="2"/>
  <c r="R3998" i="2"/>
  <c r="Q3998" i="2"/>
  <c r="P3998" i="2"/>
  <c r="O3998" i="2"/>
  <c r="N3998" i="2"/>
  <c r="M3998" i="2"/>
  <c r="L3998" i="2"/>
  <c r="K3998" i="2"/>
  <c r="J3998" i="2"/>
  <c r="I3998" i="2"/>
  <c r="H3998" i="2"/>
  <c r="G3998" i="2"/>
  <c r="F3998" i="2"/>
  <c r="E3998" i="2"/>
  <c r="AC3996" i="2"/>
  <c r="AC3995" i="2"/>
  <c r="AC3990" i="2"/>
  <c r="AB3994" i="2"/>
  <c r="AA3994" i="2"/>
  <c r="Z3994" i="2"/>
  <c r="X3994" i="2"/>
  <c r="W3994" i="2"/>
  <c r="V3994" i="2"/>
  <c r="U3994" i="2"/>
  <c r="T3994" i="2"/>
  <c r="S3994" i="2"/>
  <c r="R3994" i="2"/>
  <c r="Q3994" i="2"/>
  <c r="P3994" i="2"/>
  <c r="O3994" i="2"/>
  <c r="N3994" i="2"/>
  <c r="M3994" i="2"/>
  <c r="L3994" i="2"/>
  <c r="K3994" i="2"/>
  <c r="J3994" i="2"/>
  <c r="I3994" i="2"/>
  <c r="H3994" i="2"/>
  <c r="G3994" i="2"/>
  <c r="F3994" i="2"/>
  <c r="E3994" i="2"/>
  <c r="AC3983" i="2"/>
  <c r="AC3976" i="2"/>
  <c r="Y3980" i="2"/>
  <c r="AB3973" i="2"/>
  <c r="AA3973" i="2"/>
  <c r="Z3973" i="2"/>
  <c r="X3973" i="2"/>
  <c r="W3973" i="2"/>
  <c r="V3973" i="2"/>
  <c r="U3973" i="2"/>
  <c r="T3973" i="2"/>
  <c r="S3973" i="2"/>
  <c r="R3973" i="2"/>
  <c r="Q3973" i="2"/>
  <c r="P3973" i="2"/>
  <c r="O3973" i="2"/>
  <c r="N3973" i="2"/>
  <c r="M3973" i="2"/>
  <c r="L3973" i="2"/>
  <c r="K3973" i="2"/>
  <c r="J3973" i="2"/>
  <c r="I3973" i="2"/>
  <c r="H3973" i="2"/>
  <c r="G3973" i="2"/>
  <c r="F3973" i="2"/>
  <c r="AB3970" i="2"/>
  <c r="AA3970" i="2"/>
  <c r="Z3970" i="2"/>
  <c r="X3970" i="2"/>
  <c r="W3970" i="2"/>
  <c r="V3970" i="2"/>
  <c r="U3970" i="2"/>
  <c r="T3970" i="2"/>
  <c r="S3970" i="2"/>
  <c r="R3970" i="2"/>
  <c r="Q3970" i="2"/>
  <c r="P3970" i="2"/>
  <c r="O3970" i="2"/>
  <c r="N3970" i="2"/>
  <c r="M3970" i="2"/>
  <c r="L3970" i="2"/>
  <c r="K3970" i="2"/>
  <c r="J3970" i="2"/>
  <c r="I3970" i="2"/>
  <c r="H3970" i="2"/>
  <c r="G3970" i="2"/>
  <c r="F3970" i="2"/>
  <c r="AC3969" i="2"/>
  <c r="AC3968" i="2"/>
  <c r="AC3967" i="2"/>
  <c r="AB3963" i="2"/>
  <c r="AA3966" i="2"/>
  <c r="Z3963" i="2"/>
  <c r="X3963" i="2"/>
  <c r="W3966" i="2"/>
  <c r="U3966" i="2"/>
  <c r="T3963" i="2"/>
  <c r="S3966" i="2"/>
  <c r="R3963" i="2"/>
  <c r="Q3966" i="2"/>
  <c r="P3963" i="2"/>
  <c r="O3966" i="2"/>
  <c r="N3963" i="2"/>
  <c r="M3966" i="2"/>
  <c r="L3963" i="2"/>
  <c r="K3966" i="2"/>
  <c r="J3963" i="2"/>
  <c r="I3966" i="2"/>
  <c r="H3963" i="2"/>
  <c r="G3966" i="2"/>
  <c r="F3963" i="2"/>
  <c r="AC3960" i="2"/>
  <c r="AC3955" i="2"/>
  <c r="AC3948" i="2"/>
  <c r="AC3941" i="2"/>
  <c r="AB3945" i="2"/>
  <c r="AA3945" i="2"/>
  <c r="Z3945" i="2"/>
  <c r="X3945" i="2"/>
  <c r="W3945" i="2"/>
  <c r="V3945" i="2"/>
  <c r="U3945" i="2"/>
  <c r="T3945" i="2"/>
  <c r="S3945" i="2"/>
  <c r="R3945" i="2"/>
  <c r="Q3945" i="2"/>
  <c r="P3945" i="2"/>
  <c r="O3945" i="2"/>
  <c r="N3945" i="2"/>
  <c r="M3945" i="2"/>
  <c r="L3945" i="2"/>
  <c r="K3945" i="2"/>
  <c r="J3945" i="2"/>
  <c r="I3945" i="2"/>
  <c r="H3945" i="2"/>
  <c r="AB3938" i="2"/>
  <c r="AA3938" i="2"/>
  <c r="Z3938" i="2"/>
  <c r="X3938" i="2"/>
  <c r="W3938" i="2"/>
  <c r="V3938" i="2"/>
  <c r="U3938" i="2"/>
  <c r="T3938" i="2"/>
  <c r="S3938" i="2"/>
  <c r="R3938" i="2"/>
  <c r="Q3938" i="2"/>
  <c r="P3938" i="2"/>
  <c r="O3938" i="2"/>
  <c r="N3938" i="2"/>
  <c r="M3938" i="2"/>
  <c r="L3938" i="2"/>
  <c r="K3938" i="2"/>
  <c r="J3938" i="2"/>
  <c r="I3938" i="2"/>
  <c r="H3938" i="2"/>
  <c r="G3938" i="2"/>
  <c r="F3938" i="2"/>
  <c r="AB3935" i="2"/>
  <c r="AA3935" i="2"/>
  <c r="Z3935" i="2"/>
  <c r="X3935" i="2"/>
  <c r="W3935" i="2"/>
  <c r="V3935" i="2"/>
  <c r="U3935" i="2"/>
  <c r="T3935" i="2"/>
  <c r="S3935" i="2"/>
  <c r="R3935" i="2"/>
  <c r="Q3935" i="2"/>
  <c r="P3935" i="2"/>
  <c r="O3935" i="2"/>
  <c r="N3935" i="2"/>
  <c r="M3935" i="2"/>
  <c r="L3935" i="2"/>
  <c r="K3935" i="2"/>
  <c r="J3935" i="2"/>
  <c r="I3935" i="2"/>
  <c r="H3935" i="2"/>
  <c r="G3935" i="2"/>
  <c r="F3935" i="2"/>
  <c r="AC3933" i="2"/>
  <c r="AC3932" i="2"/>
  <c r="Z3931" i="2"/>
  <c r="AC3920" i="2"/>
  <c r="AC3913" i="2"/>
  <c r="AB3917" i="2"/>
  <c r="AA3914" i="2"/>
  <c r="X3917" i="2"/>
  <c r="W3914" i="2"/>
  <c r="V3917" i="2"/>
  <c r="U3917" i="2"/>
  <c r="T3917" i="2"/>
  <c r="S3914" i="2"/>
  <c r="R3917" i="2"/>
  <c r="Q3917" i="2"/>
  <c r="P3917" i="2"/>
  <c r="O3914" i="2"/>
  <c r="N3917" i="2"/>
  <c r="M3917" i="2"/>
  <c r="L3917" i="2"/>
  <c r="K3914" i="2"/>
  <c r="J3917" i="2"/>
  <c r="I3917" i="2"/>
  <c r="H3917" i="2"/>
  <c r="G3914" i="2"/>
  <c r="F3917" i="2"/>
  <c r="AC3906" i="2"/>
  <c r="AB3907" i="2"/>
  <c r="AA3910" i="2"/>
  <c r="Z3910" i="2"/>
  <c r="X3907" i="2"/>
  <c r="W3910" i="2"/>
  <c r="V3910" i="2"/>
  <c r="U3910" i="2"/>
  <c r="T3907" i="2"/>
  <c r="S3910" i="2"/>
  <c r="R3910" i="2"/>
  <c r="Q3910" i="2"/>
  <c r="P3907" i="2"/>
  <c r="O3910" i="2"/>
  <c r="N3910" i="2"/>
  <c r="M3910" i="2"/>
  <c r="L3907" i="2"/>
  <c r="K3910" i="2"/>
  <c r="J3910" i="2"/>
  <c r="I3910" i="2"/>
  <c r="H3907" i="2"/>
  <c r="G3910" i="2"/>
  <c r="F3910" i="2"/>
  <c r="Z3903" i="2"/>
  <c r="L11" i="4"/>
  <c r="K11" i="4"/>
  <c r="J11" i="4"/>
  <c r="AB3896" i="2"/>
  <c r="AA3896" i="2"/>
  <c r="Z3896" i="2"/>
  <c r="X3896" i="2"/>
  <c r="W3896" i="2"/>
  <c r="V3896" i="2"/>
  <c r="U3896" i="2"/>
  <c r="T3896" i="2"/>
  <c r="S3896" i="2"/>
  <c r="R3896" i="2"/>
  <c r="Q3896" i="2"/>
  <c r="P3896" i="2"/>
  <c r="O3896" i="2"/>
  <c r="N3896" i="2"/>
  <c r="M3896" i="2"/>
  <c r="L3896" i="2"/>
  <c r="K3896" i="2"/>
  <c r="J3896" i="2"/>
  <c r="I3896" i="2"/>
  <c r="H3896" i="2"/>
  <c r="G3896" i="2"/>
  <c r="F3896" i="2"/>
  <c r="E3896" i="2"/>
  <c r="AB3893" i="2"/>
  <c r="AA3893" i="2"/>
  <c r="Z3893" i="2"/>
  <c r="X3893" i="2"/>
  <c r="W3893" i="2"/>
  <c r="V3893" i="2"/>
  <c r="U3893" i="2"/>
  <c r="T3893" i="2"/>
  <c r="S3893" i="2"/>
  <c r="R3893" i="2"/>
  <c r="Q3893" i="2"/>
  <c r="P3893" i="2"/>
  <c r="O3893" i="2"/>
  <c r="N3893" i="2"/>
  <c r="M3893" i="2"/>
  <c r="L3893" i="2"/>
  <c r="K3893" i="2"/>
  <c r="J3893" i="2"/>
  <c r="I3893" i="2"/>
  <c r="H3893" i="2"/>
  <c r="G3893" i="2"/>
  <c r="F3893" i="2"/>
  <c r="E3893" i="2"/>
  <c r="AC3891" i="2"/>
  <c r="AC3890" i="2"/>
  <c r="AC3878" i="2"/>
  <c r="AC3875" i="2"/>
  <c r="AC3874" i="2"/>
  <c r="AC3873" i="2"/>
  <c r="AC3872" i="2"/>
  <c r="AB3866" i="2"/>
  <c r="AA3866" i="2"/>
  <c r="Z3866" i="2"/>
  <c r="X3866" i="2"/>
  <c r="W3866" i="2"/>
  <c r="V3866" i="2"/>
  <c r="U3866" i="2"/>
  <c r="T3866" i="2"/>
  <c r="S3866" i="2"/>
  <c r="R3866" i="2"/>
  <c r="Q3866" i="2"/>
  <c r="P3866" i="2"/>
  <c r="O3866" i="2"/>
  <c r="N3866" i="2"/>
  <c r="M3866" i="2"/>
  <c r="L3866" i="2"/>
  <c r="K3866" i="2"/>
  <c r="J3866" i="2"/>
  <c r="I3866" i="2"/>
  <c r="H3866" i="2"/>
  <c r="G3866" i="2"/>
  <c r="F3866" i="2"/>
  <c r="E3866" i="2"/>
  <c r="AB3863" i="2"/>
  <c r="AA3863" i="2"/>
  <c r="Z3863" i="2"/>
  <c r="X3863" i="2"/>
  <c r="W3863" i="2"/>
  <c r="V3863" i="2"/>
  <c r="U3863" i="2"/>
  <c r="T3863" i="2"/>
  <c r="S3863" i="2"/>
  <c r="R3863" i="2"/>
  <c r="Q3863" i="2"/>
  <c r="P3863" i="2"/>
  <c r="O3863" i="2"/>
  <c r="N3863" i="2"/>
  <c r="M3863" i="2"/>
  <c r="L3863" i="2"/>
  <c r="K3863" i="2"/>
  <c r="J3863" i="2"/>
  <c r="I3863" i="2"/>
  <c r="H3863" i="2"/>
  <c r="G3863" i="2"/>
  <c r="F3863" i="2"/>
  <c r="E3863" i="2"/>
  <c r="AC3862" i="2"/>
  <c r="AC3861" i="2"/>
  <c r="AC3860" i="2"/>
  <c r="AB3859" i="2"/>
  <c r="AA3859" i="2"/>
  <c r="Z3859" i="2"/>
  <c r="X3859" i="2"/>
  <c r="W3859" i="2"/>
  <c r="V3859" i="2"/>
  <c r="U3859" i="2"/>
  <c r="T3859" i="2"/>
  <c r="S3859" i="2"/>
  <c r="R3859" i="2"/>
  <c r="Q3859" i="2"/>
  <c r="P3859" i="2"/>
  <c r="O3859" i="2"/>
  <c r="N3859" i="2"/>
  <c r="M3859" i="2"/>
  <c r="L3859" i="2"/>
  <c r="K3859" i="2"/>
  <c r="J3859" i="2"/>
  <c r="I3859" i="2"/>
  <c r="H3859" i="2"/>
  <c r="G3859" i="2"/>
  <c r="F3859" i="2"/>
  <c r="E3859" i="2"/>
  <c r="AB3856" i="2"/>
  <c r="AA3856" i="2"/>
  <c r="Z3856" i="2"/>
  <c r="X3856" i="2"/>
  <c r="W3856" i="2"/>
  <c r="V3856" i="2"/>
  <c r="U3856" i="2"/>
  <c r="T3856" i="2"/>
  <c r="S3856" i="2"/>
  <c r="R3856" i="2"/>
  <c r="Q3856" i="2"/>
  <c r="P3856" i="2"/>
  <c r="O3856" i="2"/>
  <c r="N3856" i="2"/>
  <c r="M3856" i="2"/>
  <c r="L3856" i="2"/>
  <c r="K3856" i="2"/>
  <c r="J3856" i="2"/>
  <c r="I3856" i="2"/>
  <c r="H3856" i="2"/>
  <c r="G3856" i="2"/>
  <c r="F3856" i="2"/>
  <c r="E3856" i="2"/>
  <c r="AC3855" i="2"/>
  <c r="AC3854" i="2"/>
  <c r="AC3853" i="2"/>
  <c r="AB3852" i="2"/>
  <c r="AA3852" i="2"/>
  <c r="Z3852" i="2"/>
  <c r="X3852" i="2"/>
  <c r="W3852" i="2"/>
  <c r="V3852" i="2"/>
  <c r="U3852" i="2"/>
  <c r="T3852" i="2"/>
  <c r="S3852" i="2"/>
  <c r="R3852" i="2"/>
  <c r="Q3852" i="2"/>
  <c r="P3852" i="2"/>
  <c r="O3852" i="2"/>
  <c r="N3852" i="2"/>
  <c r="M3852" i="2"/>
  <c r="L3852" i="2"/>
  <c r="K3852" i="2"/>
  <c r="J3852" i="2"/>
  <c r="I3852" i="2"/>
  <c r="H3852" i="2"/>
  <c r="G3852" i="2"/>
  <c r="F3852" i="2"/>
  <c r="E3852" i="2"/>
  <c r="AB3849" i="2"/>
  <c r="AA3849" i="2"/>
  <c r="Z3849" i="2"/>
  <c r="X3849" i="2"/>
  <c r="W3849" i="2"/>
  <c r="V3849" i="2"/>
  <c r="U3849" i="2"/>
  <c r="T3849" i="2"/>
  <c r="S3849" i="2"/>
  <c r="R3849" i="2"/>
  <c r="Q3849" i="2"/>
  <c r="P3849" i="2"/>
  <c r="O3849" i="2"/>
  <c r="N3849" i="2"/>
  <c r="M3849" i="2"/>
  <c r="L3849" i="2"/>
  <c r="K3849" i="2"/>
  <c r="J3849" i="2"/>
  <c r="I3849" i="2"/>
  <c r="H3849" i="2"/>
  <c r="G3849" i="2"/>
  <c r="F3849" i="2"/>
  <c r="E3849" i="2"/>
  <c r="AC3848" i="2"/>
  <c r="AC3847" i="2"/>
  <c r="AC3846" i="2"/>
  <c r="AB3845" i="2"/>
  <c r="AA3845" i="2"/>
  <c r="Z3845" i="2"/>
  <c r="X3845" i="2"/>
  <c r="W3845" i="2"/>
  <c r="V3845" i="2"/>
  <c r="U3845" i="2"/>
  <c r="T3845" i="2"/>
  <c r="S3845" i="2"/>
  <c r="R3845" i="2"/>
  <c r="Q3845" i="2"/>
  <c r="P3845" i="2"/>
  <c r="O3845" i="2"/>
  <c r="N3845" i="2"/>
  <c r="M3845" i="2"/>
  <c r="L3845" i="2"/>
  <c r="K3845" i="2"/>
  <c r="J3845" i="2"/>
  <c r="I3845" i="2"/>
  <c r="H3845" i="2"/>
  <c r="G3845" i="2"/>
  <c r="F3845" i="2"/>
  <c r="E3845" i="2"/>
  <c r="AB3842" i="2"/>
  <c r="AA3842" i="2"/>
  <c r="Z3842" i="2"/>
  <c r="X3842" i="2"/>
  <c r="W3842" i="2"/>
  <c r="V3842" i="2"/>
  <c r="U3842" i="2"/>
  <c r="T3842" i="2"/>
  <c r="S3842" i="2"/>
  <c r="R3842" i="2"/>
  <c r="Q3842" i="2"/>
  <c r="P3842" i="2"/>
  <c r="O3842" i="2"/>
  <c r="N3842" i="2"/>
  <c r="M3842" i="2"/>
  <c r="L3842" i="2"/>
  <c r="K3842" i="2"/>
  <c r="J3842" i="2"/>
  <c r="I3842" i="2"/>
  <c r="H3842" i="2"/>
  <c r="G3842" i="2"/>
  <c r="F3842" i="2"/>
  <c r="E3842" i="2"/>
  <c r="AC3841" i="2"/>
  <c r="AC3840" i="2"/>
  <c r="AC3839" i="2"/>
  <c r="AC3838" i="2"/>
  <c r="AC3837" i="2"/>
  <c r="AC3828" i="2"/>
  <c r="Z3832" i="2"/>
  <c r="AC3814" i="2"/>
  <c r="Z3818" i="2"/>
  <c r="AC3807" i="2"/>
  <c r="Z3811" i="2"/>
  <c r="AC3800" i="2"/>
  <c r="E3799" i="2"/>
  <c r="E3798" i="2"/>
  <c r="AB3795" i="2"/>
  <c r="AA3795" i="2"/>
  <c r="Z3795" i="2"/>
  <c r="X3795" i="2"/>
  <c r="W3795" i="2"/>
  <c r="V3795" i="2"/>
  <c r="U3795" i="2"/>
  <c r="T3795" i="2"/>
  <c r="S3795" i="2"/>
  <c r="R3795" i="2"/>
  <c r="Q3795" i="2"/>
  <c r="P3795" i="2"/>
  <c r="O3795" i="2"/>
  <c r="N3795" i="2"/>
  <c r="M3795" i="2"/>
  <c r="L3795" i="2"/>
  <c r="K3795" i="2"/>
  <c r="J3795" i="2"/>
  <c r="I3795" i="2"/>
  <c r="H3795" i="2"/>
  <c r="G3795" i="2"/>
  <c r="F3795" i="2"/>
  <c r="E3795" i="2"/>
  <c r="AC3794" i="2"/>
  <c r="AC3793" i="2"/>
  <c r="AC3792" i="2"/>
  <c r="AB3789" i="2"/>
  <c r="AA3789" i="2"/>
  <c r="Z3789" i="2"/>
  <c r="X3789" i="2"/>
  <c r="W3789" i="2"/>
  <c r="V3789" i="2"/>
  <c r="U3789" i="2"/>
  <c r="T3789" i="2"/>
  <c r="S3789" i="2"/>
  <c r="R3789" i="2"/>
  <c r="Q3789" i="2"/>
  <c r="P3789" i="2"/>
  <c r="O3789" i="2"/>
  <c r="N3789" i="2"/>
  <c r="M3789" i="2"/>
  <c r="L3789" i="2"/>
  <c r="K3789" i="2"/>
  <c r="J3789" i="2"/>
  <c r="I3789" i="2"/>
  <c r="H3789" i="2"/>
  <c r="G3789" i="2"/>
  <c r="F3789" i="2"/>
  <c r="E3789" i="2"/>
  <c r="AC3788" i="2"/>
  <c r="AC3787" i="2"/>
  <c r="AC3786" i="2"/>
  <c r="E3774" i="2"/>
  <c r="E3772" i="2"/>
  <c r="AC3767" i="2"/>
  <c r="Z3771" i="2"/>
  <c r="AC3760" i="2"/>
  <c r="Z3764" i="2"/>
  <c r="AC3753" i="2"/>
  <c r="Z3757" i="2"/>
  <c r="AC3746" i="2"/>
  <c r="Z3750" i="2"/>
  <c r="AC3739" i="2"/>
  <c r="Z3743" i="2"/>
  <c r="AC3732" i="2"/>
  <c r="Z3736" i="2"/>
  <c r="AC3725" i="2"/>
  <c r="Z3729" i="2"/>
  <c r="AC3718" i="2"/>
  <c r="Z3722" i="2"/>
  <c r="AC3711" i="2"/>
  <c r="AC3704" i="2"/>
  <c r="Z3708" i="2"/>
  <c r="AC3692" i="2"/>
  <c r="AC3691" i="2"/>
  <c r="AB3696" i="2"/>
  <c r="AA3696" i="2"/>
  <c r="Z3696" i="2"/>
  <c r="X3696" i="2"/>
  <c r="W3696" i="2"/>
  <c r="V3696" i="2"/>
  <c r="U3696" i="2"/>
  <c r="T3696" i="2"/>
  <c r="S3696" i="2"/>
  <c r="R3696" i="2"/>
  <c r="Q3696" i="2"/>
  <c r="P3696" i="2"/>
  <c r="O3696" i="2"/>
  <c r="N3696" i="2"/>
  <c r="M3696" i="2"/>
  <c r="L3696" i="2"/>
  <c r="K3696" i="2"/>
  <c r="J3696" i="2"/>
  <c r="I3696" i="2"/>
  <c r="H3696" i="2"/>
  <c r="G3696" i="2"/>
  <c r="F3696" i="2"/>
  <c r="AC3685" i="2"/>
  <c r="AB3698" i="2"/>
  <c r="Z3698" i="2"/>
  <c r="X3698" i="2"/>
  <c r="V3698" i="2"/>
  <c r="T3698" i="2"/>
  <c r="R3698" i="2"/>
  <c r="P3698" i="2"/>
  <c r="N3698" i="2"/>
  <c r="L3698" i="2"/>
  <c r="J3698" i="2"/>
  <c r="H3698" i="2"/>
  <c r="F3698" i="2"/>
  <c r="AB3697" i="2"/>
  <c r="AA3689" i="2"/>
  <c r="Z3689" i="2"/>
  <c r="X3697" i="2"/>
  <c r="W3689" i="2"/>
  <c r="V3689" i="2"/>
  <c r="T3697" i="2"/>
  <c r="S3689" i="2"/>
  <c r="R3689" i="2"/>
  <c r="P3697" i="2"/>
  <c r="O3689" i="2"/>
  <c r="N3689" i="2"/>
  <c r="L3697" i="2"/>
  <c r="K3689" i="2"/>
  <c r="J3689" i="2"/>
  <c r="H3697" i="2"/>
  <c r="G3689" i="2"/>
  <c r="F3689" i="2"/>
  <c r="AC3677" i="2"/>
  <c r="AB3677" i="2"/>
  <c r="AA3677" i="2"/>
  <c r="X3677" i="2"/>
  <c r="W3677" i="2"/>
  <c r="V3677" i="2"/>
  <c r="U3677" i="2"/>
  <c r="T3677" i="2"/>
  <c r="S3677" i="2"/>
  <c r="R3677" i="2"/>
  <c r="Q3677" i="2"/>
  <c r="P3677" i="2"/>
  <c r="O3677" i="2"/>
  <c r="N3677" i="2"/>
  <c r="M3677" i="2"/>
  <c r="L3677" i="2"/>
  <c r="K3677" i="2"/>
  <c r="J3677" i="2"/>
  <c r="I3677" i="2"/>
  <c r="H3677" i="2"/>
  <c r="G3677" i="2"/>
  <c r="F3677" i="2"/>
  <c r="E3677" i="2"/>
  <c r="AC3676" i="2"/>
  <c r="AB3676" i="2"/>
  <c r="AA3676" i="2"/>
  <c r="X3676" i="2"/>
  <c r="W3676" i="2"/>
  <c r="V3676" i="2"/>
  <c r="U3676" i="2"/>
  <c r="T3676" i="2"/>
  <c r="S3676" i="2"/>
  <c r="R3676" i="2"/>
  <c r="Q3676" i="2"/>
  <c r="P3676" i="2"/>
  <c r="O3676" i="2"/>
  <c r="N3676" i="2"/>
  <c r="M3676" i="2"/>
  <c r="L3676" i="2"/>
  <c r="K3676" i="2"/>
  <c r="J3676" i="2"/>
  <c r="I3676" i="2"/>
  <c r="H3676" i="2"/>
  <c r="G3676" i="2"/>
  <c r="F3676" i="2"/>
  <c r="E3676" i="2"/>
  <c r="AB3669" i="2"/>
  <c r="AA3669" i="2"/>
  <c r="X3669" i="2"/>
  <c r="W3669" i="2"/>
  <c r="V3669" i="2"/>
  <c r="U3669" i="2"/>
  <c r="T3669" i="2"/>
  <c r="S3669" i="2"/>
  <c r="R3669" i="2"/>
  <c r="Q3669" i="2"/>
  <c r="P3669" i="2"/>
  <c r="O3669" i="2"/>
  <c r="N3669" i="2"/>
  <c r="M3669" i="2"/>
  <c r="L3669" i="2"/>
  <c r="K3669" i="2"/>
  <c r="J3669" i="2"/>
  <c r="I3669" i="2"/>
  <c r="H3669" i="2"/>
  <c r="G3669" i="2"/>
  <c r="F3669" i="2"/>
  <c r="E3669" i="2"/>
  <c r="AB3663" i="2"/>
  <c r="AA3663" i="2"/>
  <c r="Z3663" i="2"/>
  <c r="X3663" i="2"/>
  <c r="W3663" i="2"/>
  <c r="V3663" i="2"/>
  <c r="U3663" i="2"/>
  <c r="T3663" i="2"/>
  <c r="S3663" i="2"/>
  <c r="R3663" i="2"/>
  <c r="Q3663" i="2"/>
  <c r="P3663" i="2"/>
  <c r="O3663" i="2"/>
  <c r="N3663" i="2"/>
  <c r="M3663" i="2"/>
  <c r="L3663" i="2"/>
  <c r="K3663" i="2"/>
  <c r="J3663" i="2"/>
  <c r="I3663" i="2"/>
  <c r="H3663" i="2"/>
  <c r="G3663" i="2"/>
  <c r="F3663" i="2"/>
  <c r="E3663" i="2"/>
  <c r="E3657" i="2"/>
  <c r="E3655" i="2"/>
  <c r="AB3654" i="2"/>
  <c r="AA3654" i="2"/>
  <c r="Z3654" i="2"/>
  <c r="X3654" i="2"/>
  <c r="W3654" i="2"/>
  <c r="V3654" i="2"/>
  <c r="U3654" i="2"/>
  <c r="T3654" i="2"/>
  <c r="S3654" i="2"/>
  <c r="R3654" i="2"/>
  <c r="Q3654" i="2"/>
  <c r="P3654" i="2"/>
  <c r="O3654" i="2"/>
  <c r="N3654" i="2"/>
  <c r="M3654" i="2"/>
  <c r="L3654" i="2"/>
  <c r="K3654" i="2"/>
  <c r="J3654" i="2"/>
  <c r="I3654" i="2"/>
  <c r="H3654" i="2"/>
  <c r="G3654" i="2"/>
  <c r="F3654" i="2"/>
  <c r="E3654" i="2"/>
  <c r="AB3651" i="2"/>
  <c r="AA3651" i="2"/>
  <c r="Z3651" i="2"/>
  <c r="X3651" i="2"/>
  <c r="W3651" i="2"/>
  <c r="V3651" i="2"/>
  <c r="U3651" i="2"/>
  <c r="T3651" i="2"/>
  <c r="S3651" i="2"/>
  <c r="R3651" i="2"/>
  <c r="Q3651" i="2"/>
  <c r="P3651" i="2"/>
  <c r="O3651" i="2"/>
  <c r="N3651" i="2"/>
  <c r="M3651" i="2"/>
  <c r="L3651" i="2"/>
  <c r="K3651" i="2"/>
  <c r="J3651" i="2"/>
  <c r="I3651" i="2"/>
  <c r="H3651" i="2"/>
  <c r="G3651" i="2"/>
  <c r="F3651" i="2"/>
  <c r="E3651" i="2"/>
  <c r="AC3650" i="2"/>
  <c r="AC3649" i="2"/>
  <c r="AC3648" i="2"/>
  <c r="AB3647" i="2"/>
  <c r="AA3647" i="2"/>
  <c r="Z3647" i="2"/>
  <c r="X3647" i="2"/>
  <c r="W3647" i="2"/>
  <c r="V3647" i="2"/>
  <c r="U3647" i="2"/>
  <c r="T3647" i="2"/>
  <c r="S3647" i="2"/>
  <c r="R3647" i="2"/>
  <c r="Q3647" i="2"/>
  <c r="P3647" i="2"/>
  <c r="O3647" i="2"/>
  <c r="N3647" i="2"/>
  <c r="M3647" i="2"/>
  <c r="L3647" i="2"/>
  <c r="K3647" i="2"/>
  <c r="J3647" i="2"/>
  <c r="I3647" i="2"/>
  <c r="H3647" i="2"/>
  <c r="G3647" i="2"/>
  <c r="F3647" i="2"/>
  <c r="E3647" i="2"/>
  <c r="AC3636" i="2"/>
  <c r="Z3640" i="2"/>
  <c r="AC3629" i="2"/>
  <c r="Z3633" i="2"/>
  <c r="AC3622" i="2"/>
  <c r="Z3626" i="2"/>
  <c r="AC3615" i="2"/>
  <c r="Z3619" i="2"/>
  <c r="AC3608" i="2"/>
  <c r="Z3612" i="2"/>
  <c r="AA3602" i="2"/>
  <c r="W3602" i="2"/>
  <c r="U3602" i="2"/>
  <c r="S3602" i="2"/>
  <c r="Q3602" i="2"/>
  <c r="O3602" i="2"/>
  <c r="M3602" i="2"/>
  <c r="K3602" i="2"/>
  <c r="I3602" i="2"/>
  <c r="G3602" i="2"/>
  <c r="E3602" i="2"/>
  <c r="AC3594" i="2"/>
  <c r="AB3598" i="2"/>
  <c r="AA3598" i="2"/>
  <c r="Z3598" i="2"/>
  <c r="X3598" i="2"/>
  <c r="W3598" i="2"/>
  <c r="V3598" i="2"/>
  <c r="U3598" i="2"/>
  <c r="T3598" i="2"/>
  <c r="S3598" i="2"/>
  <c r="R3598" i="2"/>
  <c r="Q3598" i="2"/>
  <c r="P3598" i="2"/>
  <c r="O3598" i="2"/>
  <c r="N3598" i="2"/>
  <c r="M3598" i="2"/>
  <c r="L3598" i="2"/>
  <c r="K3598" i="2"/>
  <c r="J3598" i="2"/>
  <c r="I3598" i="2"/>
  <c r="H3598" i="2"/>
  <c r="G3598" i="2"/>
  <c r="F3598" i="2"/>
  <c r="E3598" i="2"/>
  <c r="AC3587" i="2"/>
  <c r="AB3591" i="2"/>
  <c r="Z3591" i="2"/>
  <c r="X3591" i="2"/>
  <c r="V3591" i="2"/>
  <c r="T3591" i="2"/>
  <c r="R3591" i="2"/>
  <c r="P3591" i="2"/>
  <c r="N3591" i="2"/>
  <c r="L3591" i="2"/>
  <c r="J3591" i="2"/>
  <c r="H3591" i="2"/>
  <c r="F3591" i="2"/>
  <c r="AB3584" i="2"/>
  <c r="AA3584" i="2"/>
  <c r="Z3584" i="2"/>
  <c r="X3584" i="2"/>
  <c r="W3584" i="2"/>
  <c r="V3584" i="2"/>
  <c r="U3584" i="2"/>
  <c r="T3584" i="2"/>
  <c r="S3584" i="2"/>
  <c r="R3584" i="2"/>
  <c r="Q3584" i="2"/>
  <c r="P3584" i="2"/>
  <c r="O3584" i="2"/>
  <c r="N3584" i="2"/>
  <c r="M3584" i="2"/>
  <c r="L3584" i="2"/>
  <c r="K3584" i="2"/>
  <c r="J3584" i="2"/>
  <c r="I3584" i="2"/>
  <c r="H3584" i="2"/>
  <c r="G3584" i="2"/>
  <c r="F3584" i="2"/>
  <c r="E3584" i="2"/>
  <c r="AB3581" i="2"/>
  <c r="AA3581" i="2"/>
  <c r="Z3581" i="2"/>
  <c r="X3581" i="2"/>
  <c r="W3581" i="2"/>
  <c r="V3581" i="2"/>
  <c r="U3581" i="2"/>
  <c r="T3581" i="2"/>
  <c r="S3581" i="2"/>
  <c r="R3581" i="2"/>
  <c r="Q3581" i="2"/>
  <c r="P3581" i="2"/>
  <c r="O3581" i="2"/>
  <c r="N3581" i="2"/>
  <c r="M3581" i="2"/>
  <c r="L3581" i="2"/>
  <c r="K3581" i="2"/>
  <c r="J3581" i="2"/>
  <c r="I3581" i="2"/>
  <c r="H3581" i="2"/>
  <c r="G3581" i="2"/>
  <c r="F3581" i="2"/>
  <c r="E3581" i="2"/>
  <c r="AC3580" i="2"/>
  <c r="AC3579" i="2"/>
  <c r="AC3578" i="2"/>
  <c r="AC3573" i="2"/>
  <c r="AB3577" i="2"/>
  <c r="AA3577" i="2"/>
  <c r="Z3577" i="2"/>
  <c r="X3577" i="2"/>
  <c r="W3577" i="2"/>
  <c r="V3577" i="2"/>
  <c r="U3577" i="2"/>
  <c r="T3577" i="2"/>
  <c r="S3577" i="2"/>
  <c r="R3577" i="2"/>
  <c r="Q3577" i="2"/>
  <c r="P3577" i="2"/>
  <c r="O3577" i="2"/>
  <c r="N3577" i="2"/>
  <c r="M3577" i="2"/>
  <c r="L3577" i="2"/>
  <c r="K3577" i="2"/>
  <c r="J3577" i="2"/>
  <c r="I3577" i="2"/>
  <c r="H3577" i="2"/>
  <c r="G3577" i="2"/>
  <c r="F3577" i="2"/>
  <c r="E3577" i="2"/>
  <c r="AC3566" i="2"/>
  <c r="Z3570" i="2"/>
  <c r="AB3563" i="2"/>
  <c r="AA3563" i="2"/>
  <c r="Z3563" i="2"/>
  <c r="X3563" i="2"/>
  <c r="W3563" i="2"/>
  <c r="V3563" i="2"/>
  <c r="U3563" i="2"/>
  <c r="T3563" i="2"/>
  <c r="S3563" i="2"/>
  <c r="R3563" i="2"/>
  <c r="Q3563" i="2"/>
  <c r="P3563" i="2"/>
  <c r="O3563" i="2"/>
  <c r="N3563" i="2"/>
  <c r="M3563" i="2"/>
  <c r="L3563" i="2"/>
  <c r="K3563" i="2"/>
  <c r="J3563" i="2"/>
  <c r="I3563" i="2"/>
  <c r="H3563" i="2"/>
  <c r="G3563" i="2"/>
  <c r="F3563" i="2"/>
  <c r="E3563" i="2"/>
  <c r="AC3552" i="2"/>
  <c r="Z3556" i="2"/>
  <c r="AC3545" i="2"/>
  <c r="Z3549" i="2"/>
  <c r="AC3538" i="2"/>
  <c r="AC3531" i="2"/>
  <c r="AC3524" i="2"/>
  <c r="Z3528" i="2"/>
  <c r="AC3517" i="2"/>
  <c r="Z3521" i="2"/>
  <c r="AA3511" i="2"/>
  <c r="W3511" i="2"/>
  <c r="U3511" i="2"/>
  <c r="S3511" i="2"/>
  <c r="Q3511" i="2"/>
  <c r="O3511" i="2"/>
  <c r="M3511" i="2"/>
  <c r="K3511" i="2"/>
  <c r="I3511" i="2"/>
  <c r="G3511" i="2"/>
  <c r="E3511" i="2"/>
  <c r="AC3503" i="2"/>
  <c r="Z3507" i="2"/>
  <c r="AB3500" i="2"/>
  <c r="AA3500" i="2"/>
  <c r="Z3500" i="2"/>
  <c r="X3500" i="2"/>
  <c r="W3500" i="2"/>
  <c r="V3500" i="2"/>
  <c r="U3500" i="2"/>
  <c r="T3500" i="2"/>
  <c r="S3500" i="2"/>
  <c r="R3500" i="2"/>
  <c r="Q3500" i="2"/>
  <c r="P3500" i="2"/>
  <c r="O3500" i="2"/>
  <c r="N3500" i="2"/>
  <c r="M3500" i="2"/>
  <c r="L3500" i="2"/>
  <c r="K3500" i="2"/>
  <c r="J3500" i="2"/>
  <c r="I3500" i="2"/>
  <c r="H3500" i="2"/>
  <c r="G3500" i="2"/>
  <c r="F3500" i="2"/>
  <c r="E3500" i="2"/>
  <c r="AB3497" i="2"/>
  <c r="AA3497" i="2"/>
  <c r="Z3497" i="2"/>
  <c r="X3497" i="2"/>
  <c r="W3497" i="2"/>
  <c r="V3497" i="2"/>
  <c r="U3497" i="2"/>
  <c r="T3497" i="2"/>
  <c r="S3497" i="2"/>
  <c r="R3497" i="2"/>
  <c r="Q3497" i="2"/>
  <c r="P3497" i="2"/>
  <c r="O3497" i="2"/>
  <c r="N3497" i="2"/>
  <c r="M3497" i="2"/>
  <c r="L3497" i="2"/>
  <c r="K3497" i="2"/>
  <c r="J3497" i="2"/>
  <c r="I3497" i="2"/>
  <c r="H3497" i="2"/>
  <c r="G3497" i="2"/>
  <c r="F3497" i="2"/>
  <c r="E3497" i="2"/>
  <c r="AC3496" i="2"/>
  <c r="AC3495" i="2"/>
  <c r="AC3494" i="2"/>
  <c r="AC3489" i="2"/>
  <c r="Z3493" i="2"/>
  <c r="AB3486" i="2"/>
  <c r="AA3486" i="2"/>
  <c r="Z3486" i="2"/>
  <c r="X3486" i="2"/>
  <c r="W3486" i="2"/>
  <c r="V3486" i="2"/>
  <c r="U3486" i="2"/>
  <c r="T3486" i="2"/>
  <c r="S3486" i="2"/>
  <c r="R3486" i="2"/>
  <c r="Q3486" i="2"/>
  <c r="P3486" i="2"/>
  <c r="O3486" i="2"/>
  <c r="N3486" i="2"/>
  <c r="M3486" i="2"/>
  <c r="L3486" i="2"/>
  <c r="K3486" i="2"/>
  <c r="J3486" i="2"/>
  <c r="I3486" i="2"/>
  <c r="H3486" i="2"/>
  <c r="G3486" i="2"/>
  <c r="F3486" i="2"/>
  <c r="E3486" i="2"/>
  <c r="AB3483" i="2"/>
  <c r="AA3483" i="2"/>
  <c r="Z3483" i="2"/>
  <c r="X3483" i="2"/>
  <c r="W3483" i="2"/>
  <c r="V3483" i="2"/>
  <c r="U3483" i="2"/>
  <c r="T3483" i="2"/>
  <c r="S3483" i="2"/>
  <c r="R3483" i="2"/>
  <c r="Q3483" i="2"/>
  <c r="P3483" i="2"/>
  <c r="O3483" i="2"/>
  <c r="N3483" i="2"/>
  <c r="M3483" i="2"/>
  <c r="L3483" i="2"/>
  <c r="K3483" i="2"/>
  <c r="J3483" i="2"/>
  <c r="I3483" i="2"/>
  <c r="H3483" i="2"/>
  <c r="G3483" i="2"/>
  <c r="F3483" i="2"/>
  <c r="E3483" i="2"/>
  <c r="AC3482" i="2"/>
  <c r="AC3481" i="2"/>
  <c r="AC3480" i="2"/>
  <c r="AC3472" i="2"/>
  <c r="AC3471" i="2"/>
  <c r="AC3470" i="2"/>
  <c r="AC3469" i="2"/>
  <c r="AC3460" i="2"/>
  <c r="AB3464" i="2"/>
  <c r="AA3464" i="2"/>
  <c r="Z3464" i="2"/>
  <c r="X3464" i="2"/>
  <c r="W3464" i="2"/>
  <c r="V3464" i="2"/>
  <c r="U3464" i="2"/>
  <c r="T3464" i="2"/>
  <c r="S3464" i="2"/>
  <c r="R3464" i="2"/>
  <c r="Q3464" i="2"/>
  <c r="P3464" i="2"/>
  <c r="O3464" i="2"/>
  <c r="N3464" i="2"/>
  <c r="M3464" i="2"/>
  <c r="L3464" i="2"/>
  <c r="K3464" i="2"/>
  <c r="J3464" i="2"/>
  <c r="I3464" i="2"/>
  <c r="H3464" i="2"/>
  <c r="G3464" i="2"/>
  <c r="F3464" i="2"/>
  <c r="AC3453" i="2"/>
  <c r="AB3457" i="2"/>
  <c r="AA3457" i="2"/>
  <c r="Z3457" i="2"/>
  <c r="X3457" i="2"/>
  <c r="W3457" i="2"/>
  <c r="V3457" i="2"/>
  <c r="U3457" i="2"/>
  <c r="T3457" i="2"/>
  <c r="S3457" i="2"/>
  <c r="R3457" i="2"/>
  <c r="Q3457" i="2"/>
  <c r="P3457" i="2"/>
  <c r="O3457" i="2"/>
  <c r="N3457" i="2"/>
  <c r="M3457" i="2"/>
  <c r="L3457" i="2"/>
  <c r="K3457" i="2"/>
  <c r="J3457" i="2"/>
  <c r="I3457" i="2"/>
  <c r="H3457" i="2"/>
  <c r="G3457" i="2"/>
  <c r="F3457" i="2"/>
  <c r="AC3446" i="2"/>
  <c r="AB3445" i="2"/>
  <c r="AA3445" i="2"/>
  <c r="X3445" i="2"/>
  <c r="W3445" i="2"/>
  <c r="V3445" i="2"/>
  <c r="U3445" i="2"/>
  <c r="T3445" i="2"/>
  <c r="S3445" i="2"/>
  <c r="R3445" i="2"/>
  <c r="Q3445" i="2"/>
  <c r="P3445" i="2"/>
  <c r="O3445" i="2"/>
  <c r="N3445" i="2"/>
  <c r="M3445" i="2"/>
  <c r="L3445" i="2"/>
  <c r="K3445" i="2"/>
  <c r="J3445" i="2"/>
  <c r="I3445" i="2"/>
  <c r="H3445" i="2"/>
  <c r="G3445" i="2"/>
  <c r="F3445" i="2"/>
  <c r="E3445" i="2"/>
  <c r="AB3444" i="2"/>
  <c r="AA3444" i="2"/>
  <c r="Z3450" i="2"/>
  <c r="X3444" i="2"/>
  <c r="W3444" i="2"/>
  <c r="V3444" i="2"/>
  <c r="U3444" i="2"/>
  <c r="T3444" i="2"/>
  <c r="S3444" i="2"/>
  <c r="R3444" i="2"/>
  <c r="Q3444" i="2"/>
  <c r="P3444" i="2"/>
  <c r="O3444" i="2"/>
  <c r="N3444" i="2"/>
  <c r="M3444" i="2"/>
  <c r="L3444" i="2"/>
  <c r="K3444" i="2"/>
  <c r="J3444" i="2"/>
  <c r="I3444" i="2"/>
  <c r="H3444" i="2"/>
  <c r="G3444" i="2"/>
  <c r="F3444" i="2"/>
  <c r="E3444" i="2"/>
  <c r="AC3439" i="2"/>
  <c r="AB3437" i="2"/>
  <c r="AB3443" i="2" s="1"/>
  <c r="AA3437" i="2"/>
  <c r="AA3443" i="2" s="1"/>
  <c r="Z3443" i="2"/>
  <c r="X3437" i="2"/>
  <c r="X3443" i="2" s="1"/>
  <c r="W3437" i="2"/>
  <c r="W3443" i="2" s="1"/>
  <c r="V3437" i="2"/>
  <c r="U3437" i="2"/>
  <c r="U3443" i="2" s="1"/>
  <c r="T3437" i="2"/>
  <c r="T3443" i="2" s="1"/>
  <c r="S3437" i="2"/>
  <c r="S3443" i="2" s="1"/>
  <c r="R3437" i="2"/>
  <c r="R3443" i="2" s="1"/>
  <c r="Q3437" i="2"/>
  <c r="Q3443" i="2" s="1"/>
  <c r="P3437" i="2"/>
  <c r="P3443" i="2" s="1"/>
  <c r="O3437" i="2"/>
  <c r="O3443" i="2" s="1"/>
  <c r="N3437" i="2"/>
  <c r="N3443" i="2" s="1"/>
  <c r="M3437" i="2"/>
  <c r="M3443" i="2" s="1"/>
  <c r="L3437" i="2"/>
  <c r="L3443" i="2" s="1"/>
  <c r="K3437" i="2"/>
  <c r="K3443" i="2" s="1"/>
  <c r="J3437" i="2"/>
  <c r="J3443" i="2" s="1"/>
  <c r="I3437" i="2"/>
  <c r="I3443" i="2" s="1"/>
  <c r="H3437" i="2"/>
  <c r="H3443" i="2" s="1"/>
  <c r="G3437" i="2"/>
  <c r="G3443" i="2" s="1"/>
  <c r="F3437" i="2"/>
  <c r="F3443" i="2" s="1"/>
  <c r="E3437" i="2"/>
  <c r="AC3432" i="2"/>
  <c r="AB3436" i="2"/>
  <c r="AA3436" i="2"/>
  <c r="Z3436" i="2"/>
  <c r="X3436" i="2"/>
  <c r="W3436" i="2"/>
  <c r="V3436" i="2"/>
  <c r="U3436" i="2"/>
  <c r="T3436" i="2"/>
  <c r="S3436" i="2"/>
  <c r="R3436" i="2"/>
  <c r="Q3436" i="2"/>
  <c r="P3436" i="2"/>
  <c r="O3436" i="2"/>
  <c r="N3436" i="2"/>
  <c r="M3436" i="2"/>
  <c r="L3436" i="2"/>
  <c r="K3436" i="2"/>
  <c r="J3436" i="2"/>
  <c r="I3436" i="2"/>
  <c r="H3436" i="2"/>
  <c r="F3436" i="2"/>
  <c r="AC3425" i="2"/>
  <c r="AB3429" i="2"/>
  <c r="AA3429" i="2"/>
  <c r="Z3429" i="2"/>
  <c r="X3429" i="2"/>
  <c r="W3429" i="2"/>
  <c r="V3429" i="2"/>
  <c r="U3429" i="2"/>
  <c r="T3429" i="2"/>
  <c r="S3429" i="2"/>
  <c r="R3429" i="2"/>
  <c r="Q3429" i="2"/>
  <c r="P3429" i="2"/>
  <c r="O3429" i="2"/>
  <c r="N3429" i="2"/>
  <c r="M3429" i="2"/>
  <c r="L3429" i="2"/>
  <c r="K3429" i="2"/>
  <c r="J3429" i="2"/>
  <c r="I3429" i="2"/>
  <c r="H3429" i="2"/>
  <c r="G3429" i="2"/>
  <c r="F3429" i="2"/>
  <c r="AC3418" i="2"/>
  <c r="Z3422" i="2"/>
  <c r="AC3411" i="2"/>
  <c r="AB3405" i="2"/>
  <c r="AA3405" i="2"/>
  <c r="Z3405" i="2"/>
  <c r="X3405" i="2"/>
  <c r="W3405" i="2"/>
  <c r="V3405" i="2"/>
  <c r="U3405" i="2"/>
  <c r="T3405" i="2"/>
  <c r="S3405" i="2"/>
  <c r="R3405" i="2"/>
  <c r="Q3405" i="2"/>
  <c r="P3405" i="2"/>
  <c r="O3405" i="2"/>
  <c r="N3405" i="2"/>
  <c r="M3405" i="2"/>
  <c r="L3405" i="2"/>
  <c r="K3405" i="2"/>
  <c r="J3405" i="2"/>
  <c r="I3405" i="2"/>
  <c r="H3405" i="2"/>
  <c r="G3405" i="2"/>
  <c r="F3405" i="2"/>
  <c r="AC3404" i="2"/>
  <c r="AC3403" i="2"/>
  <c r="AC3402" i="2"/>
  <c r="AB3399" i="2"/>
  <c r="AA3399" i="2"/>
  <c r="Z3399" i="2"/>
  <c r="X3399" i="2"/>
  <c r="W3399" i="2"/>
  <c r="V3399" i="2"/>
  <c r="U3399" i="2"/>
  <c r="T3399" i="2"/>
  <c r="S3399" i="2"/>
  <c r="R3399" i="2"/>
  <c r="Q3399" i="2"/>
  <c r="P3399" i="2"/>
  <c r="O3399" i="2"/>
  <c r="N3399" i="2"/>
  <c r="M3399" i="2"/>
  <c r="L3399" i="2"/>
  <c r="K3399" i="2"/>
  <c r="J3399" i="2"/>
  <c r="I3399" i="2"/>
  <c r="H3399" i="2"/>
  <c r="G3399" i="2"/>
  <c r="F3399" i="2"/>
  <c r="AC3397" i="2"/>
  <c r="AC3396" i="2"/>
  <c r="AB3393" i="2"/>
  <c r="AA3393" i="2"/>
  <c r="Z3393" i="2"/>
  <c r="X3393" i="2"/>
  <c r="W3393" i="2"/>
  <c r="V3393" i="2"/>
  <c r="U3393" i="2"/>
  <c r="T3393" i="2"/>
  <c r="S3393" i="2"/>
  <c r="R3393" i="2"/>
  <c r="Q3393" i="2"/>
  <c r="P3393" i="2"/>
  <c r="O3393" i="2"/>
  <c r="N3393" i="2"/>
  <c r="M3393" i="2"/>
  <c r="L3393" i="2"/>
  <c r="K3393" i="2"/>
  <c r="J3393" i="2"/>
  <c r="I3393" i="2"/>
  <c r="H3393" i="2"/>
  <c r="G3393" i="2"/>
  <c r="F3393" i="2"/>
  <c r="AC3391" i="2"/>
  <c r="AC3390" i="2"/>
  <c r="Z3386" i="2"/>
  <c r="AB3377" i="2"/>
  <c r="AA3377" i="2"/>
  <c r="Z3377" i="2"/>
  <c r="X3377" i="2"/>
  <c r="W3377" i="2"/>
  <c r="V3377" i="2"/>
  <c r="U3377" i="2"/>
  <c r="T3377" i="2"/>
  <c r="S3377" i="2"/>
  <c r="R3377" i="2"/>
  <c r="Q3377" i="2"/>
  <c r="P3377" i="2"/>
  <c r="O3377" i="2"/>
  <c r="N3377" i="2"/>
  <c r="M3377" i="2"/>
  <c r="L3377" i="2"/>
  <c r="K3377" i="2"/>
  <c r="J3377" i="2"/>
  <c r="I3377" i="2"/>
  <c r="H3377" i="2"/>
  <c r="G3377" i="2"/>
  <c r="F3377" i="2"/>
  <c r="E3377" i="2"/>
  <c r="E3371" i="2"/>
  <c r="E3369" i="2"/>
  <c r="AC3364" i="2"/>
  <c r="Z3368" i="2"/>
  <c r="AB3361" i="2"/>
  <c r="AA3361" i="2"/>
  <c r="Z3361" i="2"/>
  <c r="X3361" i="2"/>
  <c r="W3361" i="2"/>
  <c r="V3361" i="2"/>
  <c r="U3361" i="2"/>
  <c r="T3361" i="2"/>
  <c r="S3361" i="2"/>
  <c r="R3361" i="2"/>
  <c r="Q3361" i="2"/>
  <c r="P3361" i="2"/>
  <c r="O3361" i="2"/>
  <c r="N3361" i="2"/>
  <c r="M3361" i="2"/>
  <c r="L3361" i="2"/>
  <c r="K3361" i="2"/>
  <c r="J3361" i="2"/>
  <c r="I3361" i="2"/>
  <c r="H3361" i="2"/>
  <c r="G3361" i="2"/>
  <c r="F3361" i="2"/>
  <c r="E3361" i="2"/>
  <c r="AB3358" i="2"/>
  <c r="AA3358" i="2"/>
  <c r="Z3358" i="2"/>
  <c r="X3358" i="2"/>
  <c r="W3358" i="2"/>
  <c r="V3358" i="2"/>
  <c r="U3358" i="2"/>
  <c r="T3358" i="2"/>
  <c r="S3358" i="2"/>
  <c r="R3358" i="2"/>
  <c r="Q3358" i="2"/>
  <c r="P3358" i="2"/>
  <c r="O3358" i="2"/>
  <c r="N3358" i="2"/>
  <c r="M3358" i="2"/>
  <c r="L3358" i="2"/>
  <c r="K3358" i="2"/>
  <c r="J3358" i="2"/>
  <c r="I3358" i="2"/>
  <c r="H3358" i="2"/>
  <c r="G3358" i="2"/>
  <c r="F3358" i="2"/>
  <c r="E3358" i="2"/>
  <c r="AC3357" i="2"/>
  <c r="AC3356" i="2"/>
  <c r="AC3355" i="2"/>
  <c r="AB3354" i="2"/>
  <c r="AA3354" i="2"/>
  <c r="Z3354" i="2"/>
  <c r="X3354" i="2"/>
  <c r="W3354" i="2"/>
  <c r="V3354" i="2"/>
  <c r="U3354" i="2"/>
  <c r="T3354" i="2"/>
  <c r="S3354" i="2"/>
  <c r="R3354" i="2"/>
  <c r="Q3354" i="2"/>
  <c r="P3354" i="2"/>
  <c r="O3354" i="2"/>
  <c r="N3354" i="2"/>
  <c r="M3354" i="2"/>
  <c r="L3354" i="2"/>
  <c r="K3354" i="2"/>
  <c r="J3354" i="2"/>
  <c r="I3354" i="2"/>
  <c r="H3354" i="2"/>
  <c r="G3354" i="2"/>
  <c r="F3354" i="2"/>
  <c r="E3354" i="2"/>
  <c r="AB3351" i="2"/>
  <c r="AA3351" i="2"/>
  <c r="Z3351" i="2"/>
  <c r="X3351" i="2"/>
  <c r="W3351" i="2"/>
  <c r="V3351" i="2"/>
  <c r="U3351" i="2"/>
  <c r="T3351" i="2"/>
  <c r="S3351" i="2"/>
  <c r="R3351" i="2"/>
  <c r="Q3351" i="2"/>
  <c r="P3351" i="2"/>
  <c r="O3351" i="2"/>
  <c r="N3351" i="2"/>
  <c r="M3351" i="2"/>
  <c r="L3351" i="2"/>
  <c r="K3351" i="2"/>
  <c r="J3351" i="2"/>
  <c r="I3351" i="2"/>
  <c r="H3351" i="2"/>
  <c r="G3351" i="2"/>
  <c r="F3351" i="2"/>
  <c r="E3351" i="2"/>
  <c r="AC3350" i="2"/>
  <c r="AC3349" i="2"/>
  <c r="AC3348" i="2"/>
  <c r="AB3347" i="2"/>
  <c r="AA3347" i="2"/>
  <c r="Z3347" i="2"/>
  <c r="X3347" i="2"/>
  <c r="W3347" i="2"/>
  <c r="V3347" i="2"/>
  <c r="U3347" i="2"/>
  <c r="T3347" i="2"/>
  <c r="S3347" i="2"/>
  <c r="R3347" i="2"/>
  <c r="Q3347" i="2"/>
  <c r="P3347" i="2"/>
  <c r="O3347" i="2"/>
  <c r="N3347" i="2"/>
  <c r="M3347" i="2"/>
  <c r="L3347" i="2"/>
  <c r="K3347" i="2"/>
  <c r="J3347" i="2"/>
  <c r="I3347" i="2"/>
  <c r="H3347" i="2"/>
  <c r="G3347" i="2"/>
  <c r="F3347" i="2"/>
  <c r="E3347" i="2"/>
  <c r="AB3344" i="2"/>
  <c r="AA3344" i="2"/>
  <c r="Z3344" i="2"/>
  <c r="X3344" i="2"/>
  <c r="W3344" i="2"/>
  <c r="V3344" i="2"/>
  <c r="U3344" i="2"/>
  <c r="T3344" i="2"/>
  <c r="S3344" i="2"/>
  <c r="R3344" i="2"/>
  <c r="Q3344" i="2"/>
  <c r="P3344" i="2"/>
  <c r="O3344" i="2"/>
  <c r="N3344" i="2"/>
  <c r="M3344" i="2"/>
  <c r="L3344" i="2"/>
  <c r="K3344" i="2"/>
  <c r="J3344" i="2"/>
  <c r="I3344" i="2"/>
  <c r="H3344" i="2"/>
  <c r="G3344" i="2"/>
  <c r="F3344" i="2"/>
  <c r="E3344" i="2"/>
  <c r="AC3343" i="2"/>
  <c r="AC3342" i="2"/>
  <c r="AC3341" i="2"/>
  <c r="AB3340" i="2"/>
  <c r="AA3340" i="2"/>
  <c r="Z3340" i="2"/>
  <c r="X3340" i="2"/>
  <c r="W3340" i="2"/>
  <c r="V3340" i="2"/>
  <c r="U3340" i="2"/>
  <c r="T3340" i="2"/>
  <c r="S3340" i="2"/>
  <c r="R3340" i="2"/>
  <c r="Q3340" i="2"/>
  <c r="P3340" i="2"/>
  <c r="O3340" i="2"/>
  <c r="N3340" i="2"/>
  <c r="M3340" i="2"/>
  <c r="L3340" i="2"/>
  <c r="K3340" i="2"/>
  <c r="J3340" i="2"/>
  <c r="I3340" i="2"/>
  <c r="H3340" i="2"/>
  <c r="G3340" i="2"/>
  <c r="F3340" i="2"/>
  <c r="E3340" i="2"/>
  <c r="AB3337" i="2"/>
  <c r="AA3337" i="2"/>
  <c r="Z3337" i="2"/>
  <c r="X3337" i="2"/>
  <c r="W3337" i="2"/>
  <c r="V3337" i="2"/>
  <c r="U3337" i="2"/>
  <c r="T3337" i="2"/>
  <c r="S3337" i="2"/>
  <c r="R3337" i="2"/>
  <c r="Q3337" i="2"/>
  <c r="P3337" i="2"/>
  <c r="O3337" i="2"/>
  <c r="N3337" i="2"/>
  <c r="M3337" i="2"/>
  <c r="L3337" i="2"/>
  <c r="K3337" i="2"/>
  <c r="J3337" i="2"/>
  <c r="I3337" i="2"/>
  <c r="H3337" i="2"/>
  <c r="G3337" i="2"/>
  <c r="F3337" i="2"/>
  <c r="E3337" i="2"/>
  <c r="AC3336" i="2"/>
  <c r="AC3335" i="2"/>
  <c r="AC3334" i="2"/>
  <c r="AC3329" i="2"/>
  <c r="Z3333" i="2"/>
  <c r="AC3322" i="2"/>
  <c r="Z3326" i="2"/>
  <c r="AC3315" i="2"/>
  <c r="AC3308" i="2"/>
  <c r="Z3312" i="2"/>
  <c r="AC3301" i="2"/>
  <c r="Z3305" i="2"/>
  <c r="Z3298" i="2"/>
  <c r="AC3287" i="2"/>
  <c r="AC3280" i="2"/>
  <c r="Z3277" i="2"/>
  <c r="AC3266" i="2"/>
  <c r="E3265" i="2"/>
  <c r="E3264" i="2"/>
  <c r="AC3263" i="2"/>
  <c r="AC3262" i="2"/>
  <c r="AC3253" i="2"/>
  <c r="AB3257" i="2"/>
  <c r="AA3257" i="2"/>
  <c r="Z3257" i="2"/>
  <c r="X3257" i="2"/>
  <c r="W3257" i="2"/>
  <c r="V3257" i="2"/>
  <c r="T3257" i="2"/>
  <c r="S3257" i="2"/>
  <c r="R3257" i="2"/>
  <c r="P3257" i="2"/>
  <c r="O3257" i="2"/>
  <c r="N3257" i="2"/>
  <c r="L3257" i="2"/>
  <c r="K3257" i="2"/>
  <c r="J3257" i="2"/>
  <c r="H3257" i="2"/>
  <c r="G3257" i="2"/>
  <c r="F3257" i="2"/>
  <c r="AC3246" i="2"/>
  <c r="AA3250" i="2"/>
  <c r="Z3250" i="2"/>
  <c r="W3247" i="2"/>
  <c r="V3250" i="2"/>
  <c r="R3250" i="2"/>
  <c r="O3250" i="2"/>
  <c r="N3250" i="2"/>
  <c r="K3250" i="2"/>
  <c r="J3250" i="2"/>
  <c r="G3250" i="2"/>
  <c r="F3250" i="2"/>
  <c r="E3239" i="2"/>
  <c r="E3238" i="2"/>
  <c r="E3232" i="2"/>
  <c r="E3231" i="2"/>
  <c r="AB3225" i="2"/>
  <c r="AA3225" i="2"/>
  <c r="Z3225" i="2"/>
  <c r="X3225" i="2"/>
  <c r="W3225" i="2"/>
  <c r="V3225" i="2"/>
  <c r="U3225" i="2"/>
  <c r="T3225" i="2"/>
  <c r="S3225" i="2"/>
  <c r="R3225" i="2"/>
  <c r="Q3225" i="2"/>
  <c r="P3225" i="2"/>
  <c r="O3225" i="2"/>
  <c r="N3225" i="2"/>
  <c r="M3225" i="2"/>
  <c r="L3225" i="2"/>
  <c r="K3225" i="2"/>
  <c r="J3225" i="2"/>
  <c r="I3225" i="2"/>
  <c r="H3225" i="2"/>
  <c r="G3225" i="2"/>
  <c r="F3225" i="2"/>
  <c r="E3225" i="2"/>
  <c r="AB3219" i="2"/>
  <c r="AA3219" i="2"/>
  <c r="X3219" i="2"/>
  <c r="W3219" i="2"/>
  <c r="V3219" i="2"/>
  <c r="U3219" i="2"/>
  <c r="T3219" i="2"/>
  <c r="S3219" i="2"/>
  <c r="R3219" i="2"/>
  <c r="Q3219" i="2"/>
  <c r="P3219" i="2"/>
  <c r="O3219" i="2"/>
  <c r="N3219" i="2"/>
  <c r="M3219" i="2"/>
  <c r="L3219" i="2"/>
  <c r="K3219" i="2"/>
  <c r="J3219" i="2"/>
  <c r="I3219" i="2"/>
  <c r="H3219" i="2"/>
  <c r="G3219" i="2"/>
  <c r="F3219" i="2"/>
  <c r="AC3210" i="2"/>
  <c r="AB3214" i="2"/>
  <c r="AA3214" i="2"/>
  <c r="Z3214" i="2"/>
  <c r="X3214" i="2"/>
  <c r="W3214" i="2"/>
  <c r="V3214" i="2"/>
  <c r="U3214" i="2"/>
  <c r="T3214" i="2"/>
  <c r="S3214" i="2"/>
  <c r="R3214" i="2"/>
  <c r="Q3214" i="2"/>
  <c r="P3214" i="2"/>
  <c r="O3214" i="2"/>
  <c r="N3214" i="2"/>
  <c r="M3214" i="2"/>
  <c r="L3214" i="2"/>
  <c r="K3214" i="2"/>
  <c r="J3214" i="2"/>
  <c r="I3214" i="2"/>
  <c r="H3214" i="2"/>
  <c r="G3214" i="2"/>
  <c r="F3214" i="2"/>
  <c r="E3214" i="2"/>
  <c r="AB3207" i="2"/>
  <c r="AA3207" i="2"/>
  <c r="Z3207" i="2"/>
  <c r="X3207" i="2"/>
  <c r="W3207" i="2"/>
  <c r="V3207" i="2"/>
  <c r="U3207" i="2"/>
  <c r="T3207" i="2"/>
  <c r="S3207" i="2"/>
  <c r="R3207" i="2"/>
  <c r="Q3207" i="2"/>
  <c r="P3207" i="2"/>
  <c r="O3207" i="2"/>
  <c r="N3207" i="2"/>
  <c r="M3207" i="2"/>
  <c r="L3207" i="2"/>
  <c r="K3207" i="2"/>
  <c r="J3207" i="2"/>
  <c r="I3207" i="2"/>
  <c r="H3207" i="2"/>
  <c r="G3207" i="2"/>
  <c r="F3207" i="2"/>
  <c r="E3207" i="2"/>
  <c r="AB3204" i="2"/>
  <c r="AA3204" i="2"/>
  <c r="Z3204" i="2"/>
  <c r="X3204" i="2"/>
  <c r="W3204" i="2"/>
  <c r="V3204" i="2"/>
  <c r="U3204" i="2"/>
  <c r="T3204" i="2"/>
  <c r="S3204" i="2"/>
  <c r="R3204" i="2"/>
  <c r="Q3204" i="2"/>
  <c r="P3204" i="2"/>
  <c r="O3204" i="2"/>
  <c r="N3204" i="2"/>
  <c r="M3204" i="2"/>
  <c r="L3204" i="2"/>
  <c r="K3204" i="2"/>
  <c r="J3204" i="2"/>
  <c r="I3204" i="2"/>
  <c r="H3204" i="2"/>
  <c r="G3204" i="2"/>
  <c r="F3204" i="2"/>
  <c r="E3204" i="2"/>
  <c r="AC3203" i="2"/>
  <c r="AC3202" i="2"/>
  <c r="AC3201" i="2"/>
  <c r="AB3200" i="2"/>
  <c r="AA3200" i="2"/>
  <c r="Z3200" i="2"/>
  <c r="X3200" i="2"/>
  <c r="W3200" i="2"/>
  <c r="V3200" i="2"/>
  <c r="U3200" i="2"/>
  <c r="T3200" i="2"/>
  <c r="S3200" i="2"/>
  <c r="R3200" i="2"/>
  <c r="Q3200" i="2"/>
  <c r="P3200" i="2"/>
  <c r="O3200" i="2"/>
  <c r="N3200" i="2"/>
  <c r="M3200" i="2"/>
  <c r="L3200" i="2"/>
  <c r="K3200" i="2"/>
  <c r="J3200" i="2"/>
  <c r="I3200" i="2"/>
  <c r="H3200" i="2"/>
  <c r="G3200" i="2"/>
  <c r="F3200" i="2"/>
  <c r="E3200" i="2"/>
  <c r="AB3197" i="2"/>
  <c r="AA3197" i="2"/>
  <c r="Z3197" i="2"/>
  <c r="X3197" i="2"/>
  <c r="W3197" i="2"/>
  <c r="V3197" i="2"/>
  <c r="U3197" i="2"/>
  <c r="T3197" i="2"/>
  <c r="S3197" i="2"/>
  <c r="R3197" i="2"/>
  <c r="Q3197" i="2"/>
  <c r="P3197" i="2"/>
  <c r="O3197" i="2"/>
  <c r="N3197" i="2"/>
  <c r="M3197" i="2"/>
  <c r="L3197" i="2"/>
  <c r="K3197" i="2"/>
  <c r="J3197" i="2"/>
  <c r="I3197" i="2"/>
  <c r="H3197" i="2"/>
  <c r="G3197" i="2"/>
  <c r="F3197" i="2"/>
  <c r="E3197" i="2"/>
  <c r="AC3196" i="2"/>
  <c r="AC3195" i="2"/>
  <c r="AC3194" i="2"/>
  <c r="AB3193" i="2"/>
  <c r="AA3193" i="2"/>
  <c r="Z3193" i="2"/>
  <c r="X3193" i="2"/>
  <c r="W3193" i="2"/>
  <c r="V3193" i="2"/>
  <c r="U3193" i="2"/>
  <c r="T3193" i="2"/>
  <c r="S3193" i="2"/>
  <c r="R3193" i="2"/>
  <c r="Q3193" i="2"/>
  <c r="P3193" i="2"/>
  <c r="O3193" i="2"/>
  <c r="N3193" i="2"/>
  <c r="M3193" i="2"/>
  <c r="L3193" i="2"/>
  <c r="K3193" i="2"/>
  <c r="J3193" i="2"/>
  <c r="I3193" i="2"/>
  <c r="H3193" i="2"/>
  <c r="G3193" i="2"/>
  <c r="F3193" i="2"/>
  <c r="E3193" i="2"/>
  <c r="AB3190" i="2"/>
  <c r="AA3190" i="2"/>
  <c r="Z3190" i="2"/>
  <c r="X3190" i="2"/>
  <c r="W3190" i="2"/>
  <c r="V3190" i="2"/>
  <c r="U3190" i="2"/>
  <c r="T3190" i="2"/>
  <c r="S3190" i="2"/>
  <c r="R3190" i="2"/>
  <c r="Q3190" i="2"/>
  <c r="P3190" i="2"/>
  <c r="O3190" i="2"/>
  <c r="N3190" i="2"/>
  <c r="M3190" i="2"/>
  <c r="L3190" i="2"/>
  <c r="K3190" i="2"/>
  <c r="J3190" i="2"/>
  <c r="I3190" i="2"/>
  <c r="H3190" i="2"/>
  <c r="G3190" i="2"/>
  <c r="F3190" i="2"/>
  <c r="E3190" i="2"/>
  <c r="AC3189" i="2"/>
  <c r="AC3188" i="2"/>
  <c r="AC3187" i="2"/>
  <c r="AB3186" i="2"/>
  <c r="AA3186" i="2"/>
  <c r="Z3186" i="2"/>
  <c r="X3186" i="2"/>
  <c r="W3186" i="2"/>
  <c r="V3186" i="2"/>
  <c r="U3186" i="2"/>
  <c r="T3186" i="2"/>
  <c r="S3186" i="2"/>
  <c r="R3186" i="2"/>
  <c r="Q3186" i="2"/>
  <c r="P3186" i="2"/>
  <c r="O3186" i="2"/>
  <c r="N3186" i="2"/>
  <c r="M3186" i="2"/>
  <c r="L3186" i="2"/>
  <c r="K3186" i="2"/>
  <c r="J3186" i="2"/>
  <c r="I3186" i="2"/>
  <c r="H3186" i="2"/>
  <c r="G3186" i="2"/>
  <c r="F3186" i="2"/>
  <c r="E3186" i="2"/>
  <c r="AB3183" i="2"/>
  <c r="AA3183" i="2"/>
  <c r="Z3183" i="2"/>
  <c r="X3183" i="2"/>
  <c r="W3183" i="2"/>
  <c r="V3183" i="2"/>
  <c r="U3183" i="2"/>
  <c r="T3183" i="2"/>
  <c r="S3183" i="2"/>
  <c r="R3183" i="2"/>
  <c r="Q3183" i="2"/>
  <c r="P3183" i="2"/>
  <c r="O3183" i="2"/>
  <c r="N3183" i="2"/>
  <c r="M3183" i="2"/>
  <c r="L3183" i="2"/>
  <c r="K3183" i="2"/>
  <c r="J3183" i="2"/>
  <c r="I3183" i="2"/>
  <c r="H3183" i="2"/>
  <c r="G3183" i="2"/>
  <c r="F3183" i="2"/>
  <c r="E3183" i="2"/>
  <c r="AC3182" i="2"/>
  <c r="AC3181" i="2"/>
  <c r="AC3180" i="2"/>
  <c r="AB3179" i="2"/>
  <c r="AA3179" i="2"/>
  <c r="Z3179" i="2"/>
  <c r="X3179" i="2"/>
  <c r="W3179" i="2"/>
  <c r="V3179" i="2"/>
  <c r="U3179" i="2"/>
  <c r="T3179" i="2"/>
  <c r="S3179" i="2"/>
  <c r="R3179" i="2"/>
  <c r="Q3179" i="2"/>
  <c r="P3179" i="2"/>
  <c r="O3179" i="2"/>
  <c r="N3179" i="2"/>
  <c r="M3179" i="2"/>
  <c r="L3179" i="2"/>
  <c r="K3179" i="2"/>
  <c r="J3179" i="2"/>
  <c r="I3179" i="2"/>
  <c r="H3179" i="2"/>
  <c r="G3179" i="2"/>
  <c r="F3179" i="2"/>
  <c r="E3179" i="2"/>
  <c r="AB3176" i="2"/>
  <c r="AA3176" i="2"/>
  <c r="Z3176" i="2"/>
  <c r="X3176" i="2"/>
  <c r="W3176" i="2"/>
  <c r="V3176" i="2"/>
  <c r="U3176" i="2"/>
  <c r="T3176" i="2"/>
  <c r="S3176" i="2"/>
  <c r="R3176" i="2"/>
  <c r="Q3176" i="2"/>
  <c r="P3176" i="2"/>
  <c r="O3176" i="2"/>
  <c r="N3176" i="2"/>
  <c r="M3176" i="2"/>
  <c r="L3176" i="2"/>
  <c r="K3176" i="2"/>
  <c r="J3176" i="2"/>
  <c r="I3176" i="2"/>
  <c r="H3176" i="2"/>
  <c r="G3176" i="2"/>
  <c r="F3176" i="2"/>
  <c r="E3176" i="2"/>
  <c r="AC3175" i="2"/>
  <c r="AC3174" i="2"/>
  <c r="AC3173" i="2"/>
  <c r="AB3172" i="2"/>
  <c r="AA3172" i="2"/>
  <c r="Z3172" i="2"/>
  <c r="X3172" i="2"/>
  <c r="W3172" i="2"/>
  <c r="V3172" i="2"/>
  <c r="U3172" i="2"/>
  <c r="T3172" i="2"/>
  <c r="S3172" i="2"/>
  <c r="R3172" i="2"/>
  <c r="Q3172" i="2"/>
  <c r="P3172" i="2"/>
  <c r="O3172" i="2"/>
  <c r="N3172" i="2"/>
  <c r="M3172" i="2"/>
  <c r="L3172" i="2"/>
  <c r="K3172" i="2"/>
  <c r="J3172" i="2"/>
  <c r="I3172" i="2"/>
  <c r="H3172" i="2"/>
  <c r="G3172" i="2"/>
  <c r="F3172" i="2"/>
  <c r="E3172" i="2"/>
  <c r="AB3169" i="2"/>
  <c r="AA3169" i="2"/>
  <c r="Z3169" i="2"/>
  <c r="X3169" i="2"/>
  <c r="W3169" i="2"/>
  <c r="V3169" i="2"/>
  <c r="U3169" i="2"/>
  <c r="T3169" i="2"/>
  <c r="S3169" i="2"/>
  <c r="R3169" i="2"/>
  <c r="Q3169" i="2"/>
  <c r="P3169" i="2"/>
  <c r="O3169" i="2"/>
  <c r="N3169" i="2"/>
  <c r="M3169" i="2"/>
  <c r="L3169" i="2"/>
  <c r="K3169" i="2"/>
  <c r="J3169" i="2"/>
  <c r="I3169" i="2"/>
  <c r="H3169" i="2"/>
  <c r="G3169" i="2"/>
  <c r="F3169" i="2"/>
  <c r="E3169" i="2"/>
  <c r="AC3168" i="2"/>
  <c r="AC3167" i="2"/>
  <c r="AC3166" i="2"/>
  <c r="AB3165" i="2"/>
  <c r="AA3165" i="2"/>
  <c r="Z3165" i="2"/>
  <c r="X3165" i="2"/>
  <c r="W3165" i="2"/>
  <c r="V3165" i="2"/>
  <c r="U3165" i="2"/>
  <c r="T3165" i="2"/>
  <c r="S3165" i="2"/>
  <c r="R3165" i="2"/>
  <c r="Q3165" i="2"/>
  <c r="P3165" i="2"/>
  <c r="O3165" i="2"/>
  <c r="N3165" i="2"/>
  <c r="M3165" i="2"/>
  <c r="L3165" i="2"/>
  <c r="K3165" i="2"/>
  <c r="J3165" i="2"/>
  <c r="I3165" i="2"/>
  <c r="H3165" i="2"/>
  <c r="G3165" i="2"/>
  <c r="F3165" i="2"/>
  <c r="E3165" i="2"/>
  <c r="AB3162" i="2"/>
  <c r="AA3162" i="2"/>
  <c r="Z3162" i="2"/>
  <c r="X3162" i="2"/>
  <c r="W3162" i="2"/>
  <c r="V3162" i="2"/>
  <c r="U3162" i="2"/>
  <c r="T3162" i="2"/>
  <c r="S3162" i="2"/>
  <c r="R3162" i="2"/>
  <c r="Q3162" i="2"/>
  <c r="P3162" i="2"/>
  <c r="O3162" i="2"/>
  <c r="N3162" i="2"/>
  <c r="M3162" i="2"/>
  <c r="L3162" i="2"/>
  <c r="K3162" i="2"/>
  <c r="J3162" i="2"/>
  <c r="I3162" i="2"/>
  <c r="H3162" i="2"/>
  <c r="G3162" i="2"/>
  <c r="F3162" i="2"/>
  <c r="E3162" i="2"/>
  <c r="AC3161" i="2"/>
  <c r="AC3160" i="2"/>
  <c r="AC3159" i="2"/>
  <c r="AB3158" i="2"/>
  <c r="AA3158" i="2"/>
  <c r="Z3158" i="2"/>
  <c r="X3158" i="2"/>
  <c r="W3158" i="2"/>
  <c r="V3158" i="2"/>
  <c r="U3158" i="2"/>
  <c r="T3158" i="2"/>
  <c r="S3158" i="2"/>
  <c r="R3158" i="2"/>
  <c r="Q3158" i="2"/>
  <c r="P3158" i="2"/>
  <c r="O3158" i="2"/>
  <c r="N3158" i="2"/>
  <c r="M3158" i="2"/>
  <c r="L3158" i="2"/>
  <c r="K3158" i="2"/>
  <c r="J3158" i="2"/>
  <c r="I3158" i="2"/>
  <c r="H3158" i="2"/>
  <c r="G3158" i="2"/>
  <c r="F3158" i="2"/>
  <c r="E3158" i="2"/>
  <c r="AB3155" i="2"/>
  <c r="AA3155" i="2"/>
  <c r="Z3155" i="2"/>
  <c r="X3155" i="2"/>
  <c r="W3155" i="2"/>
  <c r="V3155" i="2"/>
  <c r="U3155" i="2"/>
  <c r="T3155" i="2"/>
  <c r="S3155" i="2"/>
  <c r="R3155" i="2"/>
  <c r="Q3155" i="2"/>
  <c r="P3155" i="2"/>
  <c r="O3155" i="2"/>
  <c r="N3155" i="2"/>
  <c r="M3155" i="2"/>
  <c r="L3155" i="2"/>
  <c r="K3155" i="2"/>
  <c r="J3155" i="2"/>
  <c r="I3155" i="2"/>
  <c r="H3155" i="2"/>
  <c r="G3155" i="2"/>
  <c r="F3155" i="2"/>
  <c r="E3155" i="2"/>
  <c r="AC3154" i="2"/>
  <c r="AC3153" i="2"/>
  <c r="AC3152" i="2"/>
  <c r="AB3151" i="2"/>
  <c r="AA3151" i="2"/>
  <c r="Z3151" i="2"/>
  <c r="X3151" i="2"/>
  <c r="W3151" i="2"/>
  <c r="V3151" i="2"/>
  <c r="U3151" i="2"/>
  <c r="T3151" i="2"/>
  <c r="S3151" i="2"/>
  <c r="R3151" i="2"/>
  <c r="Q3151" i="2"/>
  <c r="P3151" i="2"/>
  <c r="O3151" i="2"/>
  <c r="N3151" i="2"/>
  <c r="M3151" i="2"/>
  <c r="L3151" i="2"/>
  <c r="K3151" i="2"/>
  <c r="J3151" i="2"/>
  <c r="I3151" i="2"/>
  <c r="H3151" i="2"/>
  <c r="G3151" i="2"/>
  <c r="F3151" i="2"/>
  <c r="E3151" i="2"/>
  <c r="AB3148" i="2"/>
  <c r="AA3148" i="2"/>
  <c r="Z3148" i="2"/>
  <c r="X3148" i="2"/>
  <c r="W3148" i="2"/>
  <c r="V3148" i="2"/>
  <c r="U3148" i="2"/>
  <c r="T3148" i="2"/>
  <c r="S3148" i="2"/>
  <c r="R3148" i="2"/>
  <c r="Q3148" i="2"/>
  <c r="P3148" i="2"/>
  <c r="O3148" i="2"/>
  <c r="N3148" i="2"/>
  <c r="M3148" i="2"/>
  <c r="L3148" i="2"/>
  <c r="K3148" i="2"/>
  <c r="J3148" i="2"/>
  <c r="I3148" i="2"/>
  <c r="H3148" i="2"/>
  <c r="G3148" i="2"/>
  <c r="F3148" i="2"/>
  <c r="E3148" i="2"/>
  <c r="AC3147" i="2"/>
  <c r="AC3146" i="2"/>
  <c r="AC3145" i="2"/>
  <c r="AB3144" i="2"/>
  <c r="AA3144" i="2"/>
  <c r="Z3144" i="2"/>
  <c r="X3144" i="2"/>
  <c r="W3144" i="2"/>
  <c r="V3144" i="2"/>
  <c r="U3144" i="2"/>
  <c r="T3144" i="2"/>
  <c r="S3144" i="2"/>
  <c r="R3144" i="2"/>
  <c r="Q3144" i="2"/>
  <c r="P3144" i="2"/>
  <c r="O3144" i="2"/>
  <c r="N3144" i="2"/>
  <c r="M3144" i="2"/>
  <c r="L3144" i="2"/>
  <c r="K3144" i="2"/>
  <c r="J3144" i="2"/>
  <c r="I3144" i="2"/>
  <c r="H3144" i="2"/>
  <c r="G3144" i="2"/>
  <c r="F3144" i="2"/>
  <c r="E3144" i="2"/>
  <c r="AB3141" i="2"/>
  <c r="AA3141" i="2"/>
  <c r="Z3141" i="2"/>
  <c r="X3141" i="2"/>
  <c r="W3141" i="2"/>
  <c r="V3141" i="2"/>
  <c r="U3141" i="2"/>
  <c r="T3141" i="2"/>
  <c r="S3141" i="2"/>
  <c r="R3141" i="2"/>
  <c r="Q3141" i="2"/>
  <c r="P3141" i="2"/>
  <c r="O3141" i="2"/>
  <c r="N3141" i="2"/>
  <c r="M3141" i="2"/>
  <c r="L3141" i="2"/>
  <c r="K3141" i="2"/>
  <c r="J3141" i="2"/>
  <c r="I3141" i="2"/>
  <c r="H3141" i="2"/>
  <c r="G3141" i="2"/>
  <c r="F3141" i="2"/>
  <c r="E3141" i="2"/>
  <c r="AC3140" i="2"/>
  <c r="AC3139" i="2"/>
  <c r="AC3138" i="2"/>
  <c r="AB3137" i="2"/>
  <c r="AA3137" i="2"/>
  <c r="Z3137" i="2"/>
  <c r="X3137" i="2"/>
  <c r="W3137" i="2"/>
  <c r="V3137" i="2"/>
  <c r="U3137" i="2"/>
  <c r="T3137" i="2"/>
  <c r="S3137" i="2"/>
  <c r="R3137" i="2"/>
  <c r="Q3137" i="2"/>
  <c r="P3137" i="2"/>
  <c r="O3137" i="2"/>
  <c r="N3137" i="2"/>
  <c r="M3137" i="2"/>
  <c r="L3137" i="2"/>
  <c r="K3137" i="2"/>
  <c r="J3137" i="2"/>
  <c r="I3137" i="2"/>
  <c r="H3137" i="2"/>
  <c r="G3137" i="2"/>
  <c r="F3137" i="2"/>
  <c r="E3137" i="2"/>
  <c r="AB3134" i="2"/>
  <c r="AA3134" i="2"/>
  <c r="Z3134" i="2"/>
  <c r="X3134" i="2"/>
  <c r="W3134" i="2"/>
  <c r="V3134" i="2"/>
  <c r="U3134" i="2"/>
  <c r="T3134" i="2"/>
  <c r="S3134" i="2"/>
  <c r="R3134" i="2"/>
  <c r="Q3134" i="2"/>
  <c r="P3134" i="2"/>
  <c r="O3134" i="2"/>
  <c r="N3134" i="2"/>
  <c r="M3134" i="2"/>
  <c r="L3134" i="2"/>
  <c r="K3134" i="2"/>
  <c r="J3134" i="2"/>
  <c r="I3134" i="2"/>
  <c r="H3134" i="2"/>
  <c r="G3134" i="2"/>
  <c r="F3134" i="2"/>
  <c r="E3134" i="2"/>
  <c r="AC3133" i="2"/>
  <c r="AC3132" i="2"/>
  <c r="AC3131" i="2"/>
  <c r="AB3130" i="2"/>
  <c r="AA3130" i="2"/>
  <c r="Z3130" i="2"/>
  <c r="X3130" i="2"/>
  <c r="W3130" i="2"/>
  <c r="V3130" i="2"/>
  <c r="U3130" i="2"/>
  <c r="T3130" i="2"/>
  <c r="S3130" i="2"/>
  <c r="R3130" i="2"/>
  <c r="Q3130" i="2"/>
  <c r="P3130" i="2"/>
  <c r="O3130" i="2"/>
  <c r="N3130" i="2"/>
  <c r="M3130" i="2"/>
  <c r="L3130" i="2"/>
  <c r="K3130" i="2"/>
  <c r="J3130" i="2"/>
  <c r="I3130" i="2"/>
  <c r="H3130" i="2"/>
  <c r="G3130" i="2"/>
  <c r="F3130" i="2"/>
  <c r="E3130" i="2"/>
  <c r="AB3127" i="2"/>
  <c r="AA3127" i="2"/>
  <c r="Z3127" i="2"/>
  <c r="X3127" i="2"/>
  <c r="W3127" i="2"/>
  <c r="V3127" i="2"/>
  <c r="U3127" i="2"/>
  <c r="T3127" i="2"/>
  <c r="S3127" i="2"/>
  <c r="R3127" i="2"/>
  <c r="Q3127" i="2"/>
  <c r="P3127" i="2"/>
  <c r="O3127" i="2"/>
  <c r="N3127" i="2"/>
  <c r="M3127" i="2"/>
  <c r="L3127" i="2"/>
  <c r="K3127" i="2"/>
  <c r="J3127" i="2"/>
  <c r="I3127" i="2"/>
  <c r="H3127" i="2"/>
  <c r="G3127" i="2"/>
  <c r="F3127" i="2"/>
  <c r="E3127" i="2"/>
  <c r="AC3126" i="2"/>
  <c r="AC3125" i="2"/>
  <c r="AC3124" i="2"/>
  <c r="AB3123" i="2"/>
  <c r="AA3123" i="2"/>
  <c r="Z3123" i="2"/>
  <c r="X3123" i="2"/>
  <c r="W3123" i="2"/>
  <c r="V3123" i="2"/>
  <c r="U3123" i="2"/>
  <c r="T3123" i="2"/>
  <c r="S3123" i="2"/>
  <c r="R3123" i="2"/>
  <c r="Q3123" i="2"/>
  <c r="P3123" i="2"/>
  <c r="O3123" i="2"/>
  <c r="N3123" i="2"/>
  <c r="M3123" i="2"/>
  <c r="L3123" i="2"/>
  <c r="K3123" i="2"/>
  <c r="J3123" i="2"/>
  <c r="I3123" i="2"/>
  <c r="H3123" i="2"/>
  <c r="G3123" i="2"/>
  <c r="F3123" i="2"/>
  <c r="E3123" i="2"/>
  <c r="AB3120" i="2"/>
  <c r="AA3120" i="2"/>
  <c r="Z3120" i="2"/>
  <c r="X3120" i="2"/>
  <c r="W3120" i="2"/>
  <c r="V3120" i="2"/>
  <c r="U3120" i="2"/>
  <c r="T3120" i="2"/>
  <c r="S3120" i="2"/>
  <c r="R3120" i="2"/>
  <c r="Q3120" i="2"/>
  <c r="P3120" i="2"/>
  <c r="O3120" i="2"/>
  <c r="N3120" i="2"/>
  <c r="M3120" i="2"/>
  <c r="L3120" i="2"/>
  <c r="K3120" i="2"/>
  <c r="J3120" i="2"/>
  <c r="I3120" i="2"/>
  <c r="H3120" i="2"/>
  <c r="G3120" i="2"/>
  <c r="F3120" i="2"/>
  <c r="E3120" i="2"/>
  <c r="AC3119" i="2"/>
  <c r="AC3118" i="2"/>
  <c r="AC3117" i="2"/>
  <c r="AB3116" i="2"/>
  <c r="AA3116" i="2"/>
  <c r="Z3116" i="2"/>
  <c r="X3116" i="2"/>
  <c r="W3116" i="2"/>
  <c r="V3116" i="2"/>
  <c r="U3116" i="2"/>
  <c r="T3116" i="2"/>
  <c r="S3116" i="2"/>
  <c r="R3116" i="2"/>
  <c r="Q3116" i="2"/>
  <c r="P3116" i="2"/>
  <c r="O3116" i="2"/>
  <c r="N3116" i="2"/>
  <c r="M3116" i="2"/>
  <c r="L3116" i="2"/>
  <c r="K3116" i="2"/>
  <c r="J3116" i="2"/>
  <c r="I3116" i="2"/>
  <c r="H3116" i="2"/>
  <c r="G3116" i="2"/>
  <c r="F3116" i="2"/>
  <c r="E3116" i="2"/>
  <c r="AB3113" i="2"/>
  <c r="AA3113" i="2"/>
  <c r="Z3113" i="2"/>
  <c r="X3113" i="2"/>
  <c r="W3113" i="2"/>
  <c r="V3113" i="2"/>
  <c r="U3113" i="2"/>
  <c r="T3113" i="2"/>
  <c r="S3113" i="2"/>
  <c r="R3113" i="2"/>
  <c r="Q3113" i="2"/>
  <c r="P3113" i="2"/>
  <c r="O3113" i="2"/>
  <c r="N3113" i="2"/>
  <c r="M3113" i="2"/>
  <c r="L3113" i="2"/>
  <c r="K3113" i="2"/>
  <c r="J3113" i="2"/>
  <c r="I3113" i="2"/>
  <c r="H3113" i="2"/>
  <c r="G3113" i="2"/>
  <c r="F3113" i="2"/>
  <c r="E3113" i="2"/>
  <c r="AC3112" i="2"/>
  <c r="AC3111" i="2"/>
  <c r="AC3110" i="2"/>
  <c r="AB3109" i="2"/>
  <c r="AA3109" i="2"/>
  <c r="Z3109" i="2"/>
  <c r="X3109" i="2"/>
  <c r="W3109" i="2"/>
  <c r="V3109" i="2"/>
  <c r="U3109" i="2"/>
  <c r="T3109" i="2"/>
  <c r="S3109" i="2"/>
  <c r="R3109" i="2"/>
  <c r="Q3109" i="2"/>
  <c r="P3109" i="2"/>
  <c r="O3109" i="2"/>
  <c r="N3109" i="2"/>
  <c r="M3109" i="2"/>
  <c r="L3109" i="2"/>
  <c r="K3109" i="2"/>
  <c r="J3109" i="2"/>
  <c r="I3109" i="2"/>
  <c r="H3109" i="2"/>
  <c r="G3109" i="2"/>
  <c r="F3109" i="2"/>
  <c r="E3109" i="2"/>
  <c r="AB3106" i="2"/>
  <c r="AA3106" i="2"/>
  <c r="Z3106" i="2"/>
  <c r="X3106" i="2"/>
  <c r="W3106" i="2"/>
  <c r="V3106" i="2"/>
  <c r="U3106" i="2"/>
  <c r="T3106" i="2"/>
  <c r="S3106" i="2"/>
  <c r="R3106" i="2"/>
  <c r="Q3106" i="2"/>
  <c r="P3106" i="2"/>
  <c r="O3106" i="2"/>
  <c r="N3106" i="2"/>
  <c r="M3106" i="2"/>
  <c r="L3106" i="2"/>
  <c r="K3106" i="2"/>
  <c r="J3106" i="2"/>
  <c r="I3106" i="2"/>
  <c r="H3106" i="2"/>
  <c r="G3106" i="2"/>
  <c r="F3106" i="2"/>
  <c r="E3106" i="2"/>
  <c r="AC3105" i="2"/>
  <c r="AC3104" i="2"/>
  <c r="AC3103" i="2"/>
  <c r="AC3098" i="2"/>
  <c r="Z3102" i="2"/>
  <c r="AC3091" i="2"/>
  <c r="Z3095" i="2"/>
  <c r="AB3088" i="2"/>
  <c r="AA3088" i="2"/>
  <c r="Z3088" i="2"/>
  <c r="X3088" i="2"/>
  <c r="W3088" i="2"/>
  <c r="V3088" i="2"/>
  <c r="U3088" i="2"/>
  <c r="T3088" i="2"/>
  <c r="S3088" i="2"/>
  <c r="R3088" i="2"/>
  <c r="Q3088" i="2"/>
  <c r="P3088" i="2"/>
  <c r="O3088" i="2"/>
  <c r="N3088" i="2"/>
  <c r="M3088" i="2"/>
  <c r="L3088" i="2"/>
  <c r="K3088" i="2"/>
  <c r="J3088" i="2"/>
  <c r="I3088" i="2"/>
  <c r="H3088" i="2"/>
  <c r="G3088" i="2"/>
  <c r="F3088" i="2"/>
  <c r="E3088" i="2"/>
  <c r="AB3085" i="2"/>
  <c r="AA3085" i="2"/>
  <c r="Z3085" i="2"/>
  <c r="X3085" i="2"/>
  <c r="W3085" i="2"/>
  <c r="V3085" i="2"/>
  <c r="U3085" i="2"/>
  <c r="T3085" i="2"/>
  <c r="S3085" i="2"/>
  <c r="R3085" i="2"/>
  <c r="Q3085" i="2"/>
  <c r="P3085" i="2"/>
  <c r="O3085" i="2"/>
  <c r="N3085" i="2"/>
  <c r="M3085" i="2"/>
  <c r="L3085" i="2"/>
  <c r="K3085" i="2"/>
  <c r="J3085" i="2"/>
  <c r="I3085" i="2"/>
  <c r="H3085" i="2"/>
  <c r="G3085" i="2"/>
  <c r="F3085" i="2"/>
  <c r="E3085" i="2"/>
  <c r="AC3084" i="2"/>
  <c r="AC3083" i="2"/>
  <c r="AC3082" i="2"/>
  <c r="AC3077" i="2"/>
  <c r="I3078" i="2"/>
  <c r="AB3081" i="2"/>
  <c r="AA3081" i="2"/>
  <c r="Z3081" i="2"/>
  <c r="X3081" i="2"/>
  <c r="W3081" i="2"/>
  <c r="V3081" i="2"/>
  <c r="U3081" i="2"/>
  <c r="T3081" i="2"/>
  <c r="S3081" i="2"/>
  <c r="R3081" i="2"/>
  <c r="Q3081" i="2"/>
  <c r="P3081" i="2"/>
  <c r="O3081" i="2"/>
  <c r="N3081" i="2"/>
  <c r="M3081" i="2"/>
  <c r="L3081" i="2"/>
  <c r="K3081" i="2"/>
  <c r="J3081" i="2"/>
  <c r="I3081" i="2"/>
  <c r="H3081" i="2"/>
  <c r="G3081" i="2"/>
  <c r="F3081" i="2"/>
  <c r="E3081" i="2"/>
  <c r="AC3070" i="2"/>
  <c r="AB3074" i="2"/>
  <c r="AA3074" i="2"/>
  <c r="Z3074" i="2"/>
  <c r="X3074" i="2"/>
  <c r="W3074" i="2"/>
  <c r="V3074" i="2"/>
  <c r="U3074" i="2"/>
  <c r="T3074" i="2"/>
  <c r="S3074" i="2"/>
  <c r="R3074" i="2"/>
  <c r="Q3074" i="2"/>
  <c r="P3074" i="2"/>
  <c r="O3074" i="2"/>
  <c r="N3074" i="2"/>
  <c r="M3074" i="2"/>
  <c r="L3074" i="2"/>
  <c r="K3074" i="2"/>
  <c r="J3074" i="2"/>
  <c r="I3074" i="2"/>
  <c r="H3074" i="2"/>
  <c r="G3074" i="2"/>
  <c r="F3074" i="2"/>
  <c r="E3074" i="2"/>
  <c r="AB3067" i="2"/>
  <c r="AA3067" i="2"/>
  <c r="Z3067" i="2"/>
  <c r="X3067" i="2"/>
  <c r="W3067" i="2"/>
  <c r="V3067" i="2"/>
  <c r="U3067" i="2"/>
  <c r="T3067" i="2"/>
  <c r="S3067" i="2"/>
  <c r="R3067" i="2"/>
  <c r="Q3067" i="2"/>
  <c r="P3067" i="2"/>
  <c r="O3067" i="2"/>
  <c r="N3067" i="2"/>
  <c r="M3067" i="2"/>
  <c r="L3067" i="2"/>
  <c r="K3067" i="2"/>
  <c r="J3067" i="2"/>
  <c r="I3067" i="2"/>
  <c r="H3067" i="2"/>
  <c r="G3067" i="2"/>
  <c r="F3067" i="2"/>
  <c r="E3067" i="2"/>
  <c r="AB3064" i="2"/>
  <c r="AA3064" i="2"/>
  <c r="Z3064" i="2"/>
  <c r="X3064" i="2"/>
  <c r="W3064" i="2"/>
  <c r="V3064" i="2"/>
  <c r="U3064" i="2"/>
  <c r="T3064" i="2"/>
  <c r="S3064" i="2"/>
  <c r="R3064" i="2"/>
  <c r="Q3064" i="2"/>
  <c r="P3064" i="2"/>
  <c r="O3064" i="2"/>
  <c r="N3064" i="2"/>
  <c r="M3064" i="2"/>
  <c r="L3064" i="2"/>
  <c r="K3064" i="2"/>
  <c r="J3064" i="2"/>
  <c r="I3064" i="2"/>
  <c r="H3064" i="2"/>
  <c r="G3064" i="2"/>
  <c r="F3064" i="2"/>
  <c r="E3064" i="2"/>
  <c r="AC3063" i="2"/>
  <c r="AC3062" i="2"/>
  <c r="AC3061" i="2"/>
  <c r="AB3060" i="2"/>
  <c r="AA3060" i="2"/>
  <c r="Z3060" i="2"/>
  <c r="X3060" i="2"/>
  <c r="W3060" i="2"/>
  <c r="V3060" i="2"/>
  <c r="U3060" i="2"/>
  <c r="T3060" i="2"/>
  <c r="S3060" i="2"/>
  <c r="R3060" i="2"/>
  <c r="Q3060" i="2"/>
  <c r="P3060" i="2"/>
  <c r="O3060" i="2"/>
  <c r="N3060" i="2"/>
  <c r="M3060" i="2"/>
  <c r="L3060" i="2"/>
  <c r="K3060" i="2"/>
  <c r="J3060" i="2"/>
  <c r="I3060" i="2"/>
  <c r="H3060" i="2"/>
  <c r="G3060" i="2"/>
  <c r="F3060" i="2"/>
  <c r="E3060" i="2"/>
  <c r="AB3057" i="2"/>
  <c r="AA3057" i="2"/>
  <c r="Z3057" i="2"/>
  <c r="X3057" i="2"/>
  <c r="W3057" i="2"/>
  <c r="V3057" i="2"/>
  <c r="U3057" i="2"/>
  <c r="T3057" i="2"/>
  <c r="S3057" i="2"/>
  <c r="R3057" i="2"/>
  <c r="Q3057" i="2"/>
  <c r="P3057" i="2"/>
  <c r="O3057" i="2"/>
  <c r="N3057" i="2"/>
  <c r="M3057" i="2"/>
  <c r="L3057" i="2"/>
  <c r="K3057" i="2"/>
  <c r="J3057" i="2"/>
  <c r="I3057" i="2"/>
  <c r="H3057" i="2"/>
  <c r="G3057" i="2"/>
  <c r="F3057" i="2"/>
  <c r="E3057" i="2"/>
  <c r="AC3056" i="2"/>
  <c r="AC3055" i="2"/>
  <c r="AC3054" i="2"/>
  <c r="AB3053" i="2"/>
  <c r="AA3053" i="2"/>
  <c r="Z3053" i="2"/>
  <c r="X3053" i="2"/>
  <c r="W3053" i="2"/>
  <c r="V3053" i="2"/>
  <c r="U3053" i="2"/>
  <c r="T3053" i="2"/>
  <c r="S3053" i="2"/>
  <c r="R3053" i="2"/>
  <c r="Q3053" i="2"/>
  <c r="P3053" i="2"/>
  <c r="O3053" i="2"/>
  <c r="N3053" i="2"/>
  <c r="M3053" i="2"/>
  <c r="L3053" i="2"/>
  <c r="K3053" i="2"/>
  <c r="J3053" i="2"/>
  <c r="I3053" i="2"/>
  <c r="H3053" i="2"/>
  <c r="G3053" i="2"/>
  <c r="F3053" i="2"/>
  <c r="E3053" i="2"/>
  <c r="AB3050" i="2"/>
  <c r="AA3050" i="2"/>
  <c r="Z3050" i="2"/>
  <c r="X3050" i="2"/>
  <c r="W3050" i="2"/>
  <c r="V3050" i="2"/>
  <c r="U3050" i="2"/>
  <c r="T3050" i="2"/>
  <c r="S3050" i="2"/>
  <c r="R3050" i="2"/>
  <c r="Q3050" i="2"/>
  <c r="P3050" i="2"/>
  <c r="O3050" i="2"/>
  <c r="N3050" i="2"/>
  <c r="M3050" i="2"/>
  <c r="L3050" i="2"/>
  <c r="K3050" i="2"/>
  <c r="J3050" i="2"/>
  <c r="I3050" i="2"/>
  <c r="H3050" i="2"/>
  <c r="G3050" i="2"/>
  <c r="F3050" i="2"/>
  <c r="E3050" i="2"/>
  <c r="AC3049" i="2"/>
  <c r="AC3048" i="2"/>
  <c r="AC3047" i="2"/>
  <c r="AB3046" i="2"/>
  <c r="AA3046" i="2"/>
  <c r="Z3046" i="2"/>
  <c r="X3046" i="2"/>
  <c r="W3046" i="2"/>
  <c r="V3046" i="2"/>
  <c r="U3046" i="2"/>
  <c r="T3046" i="2"/>
  <c r="S3046" i="2"/>
  <c r="R3046" i="2"/>
  <c r="Q3046" i="2"/>
  <c r="P3046" i="2"/>
  <c r="O3046" i="2"/>
  <c r="N3046" i="2"/>
  <c r="M3046" i="2"/>
  <c r="L3046" i="2"/>
  <c r="K3046" i="2"/>
  <c r="J3046" i="2"/>
  <c r="I3046" i="2"/>
  <c r="H3046" i="2"/>
  <c r="G3046" i="2"/>
  <c r="F3046" i="2"/>
  <c r="E3046" i="2"/>
  <c r="AB3043" i="2"/>
  <c r="AA3043" i="2"/>
  <c r="Z3043" i="2"/>
  <c r="X3043" i="2"/>
  <c r="W3043" i="2"/>
  <c r="V3043" i="2"/>
  <c r="U3043" i="2"/>
  <c r="T3043" i="2"/>
  <c r="S3043" i="2"/>
  <c r="R3043" i="2"/>
  <c r="Q3043" i="2"/>
  <c r="P3043" i="2"/>
  <c r="O3043" i="2"/>
  <c r="N3043" i="2"/>
  <c r="M3043" i="2"/>
  <c r="L3043" i="2"/>
  <c r="K3043" i="2"/>
  <c r="J3043" i="2"/>
  <c r="I3043" i="2"/>
  <c r="H3043" i="2"/>
  <c r="G3043" i="2"/>
  <c r="F3043" i="2"/>
  <c r="E3043" i="2"/>
  <c r="AC3042" i="2"/>
  <c r="AC3041" i="2"/>
  <c r="AC3040" i="2"/>
  <c r="H3039" i="2"/>
  <c r="AC3035" i="2"/>
  <c r="AB3036" i="2"/>
  <c r="AA3039" i="2"/>
  <c r="Z3036" i="2"/>
  <c r="X3036" i="2"/>
  <c r="W3039" i="2"/>
  <c r="V3036" i="2"/>
  <c r="U3036" i="2"/>
  <c r="T3036" i="2"/>
  <c r="S3039" i="2"/>
  <c r="R3036" i="2"/>
  <c r="Q3036" i="2"/>
  <c r="P3036" i="2"/>
  <c r="O3039" i="2"/>
  <c r="N3036" i="2"/>
  <c r="M3036" i="2"/>
  <c r="L3036" i="2"/>
  <c r="K3039" i="2"/>
  <c r="J3036" i="2"/>
  <c r="I3036" i="2"/>
  <c r="H3036" i="2"/>
  <c r="G3039" i="2"/>
  <c r="F3036" i="2"/>
  <c r="E3036" i="2"/>
  <c r="AC3033" i="2"/>
  <c r="AB3032" i="2"/>
  <c r="AA3032" i="2"/>
  <c r="Z3032" i="2"/>
  <c r="X3032" i="2"/>
  <c r="W3032" i="2"/>
  <c r="V3032" i="2"/>
  <c r="U3032" i="2"/>
  <c r="T3032" i="2"/>
  <c r="S3032" i="2"/>
  <c r="R3032" i="2"/>
  <c r="Q3032" i="2"/>
  <c r="P3032" i="2"/>
  <c r="O3032" i="2"/>
  <c r="N3032" i="2"/>
  <c r="M3032" i="2"/>
  <c r="L3032" i="2"/>
  <c r="K3032" i="2"/>
  <c r="J3032" i="2"/>
  <c r="I3032" i="2"/>
  <c r="H3032" i="2"/>
  <c r="G3032" i="2"/>
  <c r="F3032" i="2"/>
  <c r="E3032" i="2"/>
  <c r="AB3029" i="2"/>
  <c r="AA3029" i="2"/>
  <c r="Z3029" i="2"/>
  <c r="X3029" i="2"/>
  <c r="W3029" i="2"/>
  <c r="V3029" i="2"/>
  <c r="U3029" i="2"/>
  <c r="T3029" i="2"/>
  <c r="S3029" i="2"/>
  <c r="R3029" i="2"/>
  <c r="Q3029" i="2"/>
  <c r="P3029" i="2"/>
  <c r="O3029" i="2"/>
  <c r="N3029" i="2"/>
  <c r="M3029" i="2"/>
  <c r="L3029" i="2"/>
  <c r="K3029" i="2"/>
  <c r="J3029" i="2"/>
  <c r="I3029" i="2"/>
  <c r="H3029" i="2"/>
  <c r="G3029" i="2"/>
  <c r="F3029" i="2"/>
  <c r="AC3028" i="2"/>
  <c r="AC3027" i="2"/>
  <c r="AC3026" i="2"/>
  <c r="AC3021" i="2"/>
  <c r="AB3018" i="2"/>
  <c r="AA3018" i="2"/>
  <c r="Z3018" i="2"/>
  <c r="X3018" i="2"/>
  <c r="W3018" i="2"/>
  <c r="V3018" i="2"/>
  <c r="U3018" i="2"/>
  <c r="T3018" i="2"/>
  <c r="S3018" i="2"/>
  <c r="R3018" i="2"/>
  <c r="Q3018" i="2"/>
  <c r="P3018" i="2"/>
  <c r="O3018" i="2"/>
  <c r="N3018" i="2"/>
  <c r="M3018" i="2"/>
  <c r="L3018" i="2"/>
  <c r="K3018" i="2"/>
  <c r="J3018" i="2"/>
  <c r="I3018" i="2"/>
  <c r="H3018" i="2"/>
  <c r="G3018" i="2"/>
  <c r="F3018" i="2"/>
  <c r="AB3015" i="2"/>
  <c r="AA3015" i="2"/>
  <c r="Z3015" i="2"/>
  <c r="X3015" i="2"/>
  <c r="W3015" i="2"/>
  <c r="V3015" i="2"/>
  <c r="U3015" i="2"/>
  <c r="T3015" i="2"/>
  <c r="S3015" i="2"/>
  <c r="R3015" i="2"/>
  <c r="Q3015" i="2"/>
  <c r="P3015" i="2"/>
  <c r="O3015" i="2"/>
  <c r="N3015" i="2"/>
  <c r="M3015" i="2"/>
  <c r="L3015" i="2"/>
  <c r="K3015" i="2"/>
  <c r="J3015" i="2"/>
  <c r="I3015" i="2"/>
  <c r="H3015" i="2"/>
  <c r="G3015" i="2"/>
  <c r="F3015" i="2"/>
  <c r="AC3014" i="2"/>
  <c r="AC3013" i="2"/>
  <c r="AC3012" i="2"/>
  <c r="AB3011" i="2"/>
  <c r="AA3011" i="2"/>
  <c r="Z3011" i="2"/>
  <c r="X3011" i="2"/>
  <c r="W3011" i="2"/>
  <c r="V3011" i="2"/>
  <c r="U3011" i="2"/>
  <c r="T3011" i="2"/>
  <c r="S3011" i="2"/>
  <c r="R3011" i="2"/>
  <c r="Q3011" i="2"/>
  <c r="P3011" i="2"/>
  <c r="O3011" i="2"/>
  <c r="N3011" i="2"/>
  <c r="M3011" i="2"/>
  <c r="L3011" i="2"/>
  <c r="K3011" i="2"/>
  <c r="J3011" i="2"/>
  <c r="I3011" i="2"/>
  <c r="H3011" i="2"/>
  <c r="G3011" i="2"/>
  <c r="F3011" i="2"/>
  <c r="AB3008" i="2"/>
  <c r="AA3008" i="2"/>
  <c r="Z3008" i="2"/>
  <c r="X3008" i="2"/>
  <c r="W3008" i="2"/>
  <c r="V3008" i="2"/>
  <c r="U3008" i="2"/>
  <c r="T3008" i="2"/>
  <c r="S3008" i="2"/>
  <c r="R3008" i="2"/>
  <c r="Q3008" i="2"/>
  <c r="P3008" i="2"/>
  <c r="O3008" i="2"/>
  <c r="N3008" i="2"/>
  <c r="M3008" i="2"/>
  <c r="L3008" i="2"/>
  <c r="K3008" i="2"/>
  <c r="J3008" i="2"/>
  <c r="I3008" i="2"/>
  <c r="H3008" i="2"/>
  <c r="G3008" i="2"/>
  <c r="F3008" i="2"/>
  <c r="AC3007" i="2"/>
  <c r="AC3006" i="2"/>
  <c r="AC3005" i="2"/>
  <c r="AB3004" i="2"/>
  <c r="AA3004" i="2"/>
  <c r="Z3004" i="2"/>
  <c r="X3004" i="2"/>
  <c r="W3004" i="2"/>
  <c r="V3004" i="2"/>
  <c r="U3004" i="2"/>
  <c r="T3004" i="2"/>
  <c r="S3004" i="2"/>
  <c r="R3004" i="2"/>
  <c r="Q3004" i="2"/>
  <c r="P3004" i="2"/>
  <c r="O3004" i="2"/>
  <c r="N3004" i="2"/>
  <c r="M3004" i="2"/>
  <c r="L3004" i="2"/>
  <c r="K3004" i="2"/>
  <c r="J3004" i="2"/>
  <c r="I3004" i="2"/>
  <c r="H3004" i="2"/>
  <c r="G3004" i="2"/>
  <c r="F3004" i="2"/>
  <c r="E3004" i="2"/>
  <c r="AB3001" i="2"/>
  <c r="AA3001" i="2"/>
  <c r="Z3001" i="2"/>
  <c r="X3001" i="2"/>
  <c r="W3001" i="2"/>
  <c r="V3001" i="2"/>
  <c r="U3001" i="2"/>
  <c r="T3001" i="2"/>
  <c r="S3001" i="2"/>
  <c r="R3001" i="2"/>
  <c r="Q3001" i="2"/>
  <c r="P3001" i="2"/>
  <c r="O3001" i="2"/>
  <c r="N3001" i="2"/>
  <c r="M3001" i="2"/>
  <c r="L3001" i="2"/>
  <c r="K3001" i="2"/>
  <c r="J3001" i="2"/>
  <c r="I3001" i="2"/>
  <c r="H3001" i="2"/>
  <c r="G3001" i="2"/>
  <c r="F3001" i="2"/>
  <c r="E3001" i="2"/>
  <c r="AC3000" i="2"/>
  <c r="AC2999" i="2"/>
  <c r="AC2998" i="2"/>
  <c r="AC2993" i="2"/>
  <c r="Z2997" i="2"/>
  <c r="AC2986" i="2"/>
  <c r="E2985" i="2"/>
  <c r="E2984" i="2"/>
  <c r="AB2983" i="2"/>
  <c r="AA2983" i="2"/>
  <c r="Z2983" i="2"/>
  <c r="X2983" i="2"/>
  <c r="W2983" i="2"/>
  <c r="V2983" i="2"/>
  <c r="U2983" i="2"/>
  <c r="T2983" i="2"/>
  <c r="S2983" i="2"/>
  <c r="R2983" i="2"/>
  <c r="Q2983" i="2"/>
  <c r="P2983" i="2"/>
  <c r="O2983" i="2"/>
  <c r="N2983" i="2"/>
  <c r="M2983" i="2"/>
  <c r="L2983" i="2"/>
  <c r="K2983" i="2"/>
  <c r="J2983" i="2"/>
  <c r="I2983" i="2"/>
  <c r="H2983" i="2"/>
  <c r="G2983" i="2"/>
  <c r="F2983" i="2"/>
  <c r="E2983" i="2"/>
  <c r="AB2980" i="2"/>
  <c r="AA2980" i="2"/>
  <c r="Z2980" i="2"/>
  <c r="X2980" i="2"/>
  <c r="W2980" i="2"/>
  <c r="V2980" i="2"/>
  <c r="U2980" i="2"/>
  <c r="T2980" i="2"/>
  <c r="S2980" i="2"/>
  <c r="R2980" i="2"/>
  <c r="Q2980" i="2"/>
  <c r="P2980" i="2"/>
  <c r="O2980" i="2"/>
  <c r="N2980" i="2"/>
  <c r="M2980" i="2"/>
  <c r="L2980" i="2"/>
  <c r="K2980" i="2"/>
  <c r="J2980" i="2"/>
  <c r="I2980" i="2"/>
  <c r="H2980" i="2"/>
  <c r="G2980" i="2"/>
  <c r="F2980" i="2"/>
  <c r="E2980" i="2"/>
  <c r="AC2979" i="2"/>
  <c r="AC2978" i="2"/>
  <c r="AC2977" i="2"/>
  <c r="AB2976" i="2"/>
  <c r="AA2976" i="2"/>
  <c r="Z2976" i="2"/>
  <c r="X2976" i="2"/>
  <c r="W2976" i="2"/>
  <c r="V2976" i="2"/>
  <c r="U2976" i="2"/>
  <c r="T2976" i="2"/>
  <c r="S2976" i="2"/>
  <c r="R2976" i="2"/>
  <c r="Q2976" i="2"/>
  <c r="P2976" i="2"/>
  <c r="O2976" i="2"/>
  <c r="N2976" i="2"/>
  <c r="M2976" i="2"/>
  <c r="L2976" i="2"/>
  <c r="K2976" i="2"/>
  <c r="J2976" i="2"/>
  <c r="I2976" i="2"/>
  <c r="H2976" i="2"/>
  <c r="G2976" i="2"/>
  <c r="F2976" i="2"/>
  <c r="E2976" i="2"/>
  <c r="AB2973" i="2"/>
  <c r="AA2973" i="2"/>
  <c r="Z2973" i="2"/>
  <c r="X2973" i="2"/>
  <c r="W2973" i="2"/>
  <c r="V2973" i="2"/>
  <c r="U2973" i="2"/>
  <c r="T2973" i="2"/>
  <c r="S2973" i="2"/>
  <c r="R2973" i="2"/>
  <c r="Q2973" i="2"/>
  <c r="P2973" i="2"/>
  <c r="O2973" i="2"/>
  <c r="N2973" i="2"/>
  <c r="M2973" i="2"/>
  <c r="L2973" i="2"/>
  <c r="K2973" i="2"/>
  <c r="J2973" i="2"/>
  <c r="I2973" i="2"/>
  <c r="H2973" i="2"/>
  <c r="G2973" i="2"/>
  <c r="F2973" i="2"/>
  <c r="E2973" i="2"/>
  <c r="AC2972" i="2"/>
  <c r="AC2971" i="2"/>
  <c r="AC2970" i="2"/>
  <c r="AB2969" i="2"/>
  <c r="AA2969" i="2"/>
  <c r="Z2969" i="2"/>
  <c r="X2969" i="2"/>
  <c r="W2969" i="2"/>
  <c r="V2969" i="2"/>
  <c r="U2969" i="2"/>
  <c r="T2969" i="2"/>
  <c r="S2969" i="2"/>
  <c r="R2969" i="2"/>
  <c r="Q2969" i="2"/>
  <c r="P2969" i="2"/>
  <c r="O2969" i="2"/>
  <c r="N2969" i="2"/>
  <c r="M2969" i="2"/>
  <c r="L2969" i="2"/>
  <c r="K2969" i="2"/>
  <c r="J2969" i="2"/>
  <c r="I2969" i="2"/>
  <c r="H2969" i="2"/>
  <c r="G2969" i="2"/>
  <c r="F2969" i="2"/>
  <c r="E2969" i="2"/>
  <c r="AB2966" i="2"/>
  <c r="AA2966" i="2"/>
  <c r="Z2966" i="2"/>
  <c r="X2966" i="2"/>
  <c r="W2966" i="2"/>
  <c r="V2966" i="2"/>
  <c r="U2966" i="2"/>
  <c r="T2966" i="2"/>
  <c r="S2966" i="2"/>
  <c r="R2966" i="2"/>
  <c r="Q2966" i="2"/>
  <c r="P2966" i="2"/>
  <c r="O2966" i="2"/>
  <c r="N2966" i="2"/>
  <c r="M2966" i="2"/>
  <c r="L2966" i="2"/>
  <c r="K2966" i="2"/>
  <c r="J2966" i="2"/>
  <c r="I2966" i="2"/>
  <c r="H2966" i="2"/>
  <c r="G2966" i="2"/>
  <c r="F2966" i="2"/>
  <c r="E2966" i="2"/>
  <c r="AC2965" i="2"/>
  <c r="AC2964" i="2"/>
  <c r="AC2963" i="2"/>
  <c r="AB2962" i="2"/>
  <c r="AA2962" i="2"/>
  <c r="Z2962" i="2"/>
  <c r="X2962" i="2"/>
  <c r="W2962" i="2"/>
  <c r="V2962" i="2"/>
  <c r="U2962" i="2"/>
  <c r="T2962" i="2"/>
  <c r="S2962" i="2"/>
  <c r="R2962" i="2"/>
  <c r="Q2962" i="2"/>
  <c r="P2962" i="2"/>
  <c r="O2962" i="2"/>
  <c r="N2962" i="2"/>
  <c r="M2962" i="2"/>
  <c r="L2962" i="2"/>
  <c r="K2962" i="2"/>
  <c r="J2962" i="2"/>
  <c r="I2962" i="2"/>
  <c r="H2962" i="2"/>
  <c r="G2962" i="2"/>
  <c r="F2962" i="2"/>
  <c r="E2962" i="2"/>
  <c r="AB2959" i="2"/>
  <c r="AA2959" i="2"/>
  <c r="Z2959" i="2"/>
  <c r="X2959" i="2"/>
  <c r="W2959" i="2"/>
  <c r="V2959" i="2"/>
  <c r="U2959" i="2"/>
  <c r="T2959" i="2"/>
  <c r="S2959" i="2"/>
  <c r="R2959" i="2"/>
  <c r="Q2959" i="2"/>
  <c r="P2959" i="2"/>
  <c r="O2959" i="2"/>
  <c r="N2959" i="2"/>
  <c r="M2959" i="2"/>
  <c r="L2959" i="2"/>
  <c r="K2959" i="2"/>
  <c r="J2959" i="2"/>
  <c r="I2959" i="2"/>
  <c r="H2959" i="2"/>
  <c r="G2959" i="2"/>
  <c r="F2959" i="2"/>
  <c r="E2959" i="2"/>
  <c r="AC2958" i="2"/>
  <c r="AC2957" i="2"/>
  <c r="AC2956" i="2"/>
  <c r="AC2951" i="2"/>
  <c r="AB2952" i="2"/>
  <c r="AA2955" i="2"/>
  <c r="Z2952" i="2"/>
  <c r="X2952" i="2"/>
  <c r="W2955" i="2"/>
  <c r="V2952" i="2"/>
  <c r="U2952" i="2"/>
  <c r="T2952" i="2"/>
  <c r="S2955" i="2"/>
  <c r="R2952" i="2"/>
  <c r="Q2952" i="2"/>
  <c r="P2952" i="2"/>
  <c r="O2955" i="2"/>
  <c r="N2952" i="2"/>
  <c r="M2952" i="2"/>
  <c r="L2952" i="2"/>
  <c r="K2955" i="2"/>
  <c r="J2952" i="2"/>
  <c r="I2952" i="2"/>
  <c r="H2952" i="2"/>
  <c r="G2955" i="2"/>
  <c r="F2952" i="2"/>
  <c r="E2952" i="2"/>
  <c r="AC2949" i="2"/>
  <c r="X2945" i="2"/>
  <c r="AC2944" i="2"/>
  <c r="H2945" i="2"/>
  <c r="AB2948" i="2"/>
  <c r="AA2948" i="2"/>
  <c r="Z2948" i="2"/>
  <c r="X2948" i="2"/>
  <c r="W2948" i="2"/>
  <c r="V2948" i="2"/>
  <c r="U2948" i="2"/>
  <c r="T2948" i="2"/>
  <c r="S2948" i="2"/>
  <c r="R2948" i="2"/>
  <c r="Q2948" i="2"/>
  <c r="P2948" i="2"/>
  <c r="O2948" i="2"/>
  <c r="N2948" i="2"/>
  <c r="M2948" i="2"/>
  <c r="L2948" i="2"/>
  <c r="K2948" i="2"/>
  <c r="J2948" i="2"/>
  <c r="I2948" i="2"/>
  <c r="H2948" i="2"/>
  <c r="G2948" i="2"/>
  <c r="F2948" i="2"/>
  <c r="E2948" i="2"/>
  <c r="AC2941" i="2"/>
  <c r="AC2940" i="2"/>
  <c r="AC2939" i="2"/>
  <c r="AC2938" i="2"/>
  <c r="AC2937" i="2"/>
  <c r="AC2936" i="2"/>
  <c r="AB2931" i="2"/>
  <c r="AA2931" i="2"/>
  <c r="Z2931" i="2"/>
  <c r="X2931" i="2"/>
  <c r="W2931" i="2"/>
  <c r="V2931" i="2"/>
  <c r="U2931" i="2"/>
  <c r="T2931" i="2"/>
  <c r="S2931" i="2"/>
  <c r="R2931" i="2"/>
  <c r="Q2931" i="2"/>
  <c r="P2931" i="2"/>
  <c r="O2931" i="2"/>
  <c r="N2931" i="2"/>
  <c r="M2931" i="2"/>
  <c r="L2931" i="2"/>
  <c r="K2931" i="2"/>
  <c r="J2931" i="2"/>
  <c r="I2931" i="2"/>
  <c r="H2931" i="2"/>
  <c r="G2931" i="2"/>
  <c r="F2931" i="2"/>
  <c r="E2931" i="2"/>
  <c r="AB2928" i="2"/>
  <c r="AA2928" i="2"/>
  <c r="Z2928" i="2"/>
  <c r="X2928" i="2"/>
  <c r="W2928" i="2"/>
  <c r="V2928" i="2"/>
  <c r="U2928" i="2"/>
  <c r="T2928" i="2"/>
  <c r="S2928" i="2"/>
  <c r="R2928" i="2"/>
  <c r="Q2928" i="2"/>
  <c r="P2928" i="2"/>
  <c r="O2928" i="2"/>
  <c r="N2928" i="2"/>
  <c r="M2928" i="2"/>
  <c r="L2928" i="2"/>
  <c r="K2928" i="2"/>
  <c r="J2928" i="2"/>
  <c r="I2928" i="2"/>
  <c r="H2928" i="2"/>
  <c r="G2928" i="2"/>
  <c r="F2928" i="2"/>
  <c r="E2928" i="2"/>
  <c r="AC2927" i="2"/>
  <c r="AC2926" i="2"/>
  <c r="AC2925" i="2"/>
  <c r="AB2924" i="2"/>
  <c r="AA2924" i="2"/>
  <c r="Z2924" i="2"/>
  <c r="X2924" i="2"/>
  <c r="W2924" i="2"/>
  <c r="V2924" i="2"/>
  <c r="U2924" i="2"/>
  <c r="T2924" i="2"/>
  <c r="S2924" i="2"/>
  <c r="R2924" i="2"/>
  <c r="Q2924" i="2"/>
  <c r="P2924" i="2"/>
  <c r="O2924" i="2"/>
  <c r="N2924" i="2"/>
  <c r="M2924" i="2"/>
  <c r="L2924" i="2"/>
  <c r="K2924" i="2"/>
  <c r="J2924" i="2"/>
  <c r="I2924" i="2"/>
  <c r="H2924" i="2"/>
  <c r="G2924" i="2"/>
  <c r="F2924" i="2"/>
  <c r="E2924" i="2"/>
  <c r="AB2921" i="2"/>
  <c r="AA2921" i="2"/>
  <c r="Z2921" i="2"/>
  <c r="X2921" i="2"/>
  <c r="W2921" i="2"/>
  <c r="V2921" i="2"/>
  <c r="U2921" i="2"/>
  <c r="T2921" i="2"/>
  <c r="S2921" i="2"/>
  <c r="R2921" i="2"/>
  <c r="Q2921" i="2"/>
  <c r="P2921" i="2"/>
  <c r="O2921" i="2"/>
  <c r="N2921" i="2"/>
  <c r="M2921" i="2"/>
  <c r="L2921" i="2"/>
  <c r="K2921" i="2"/>
  <c r="J2921" i="2"/>
  <c r="I2921" i="2"/>
  <c r="H2921" i="2"/>
  <c r="G2921" i="2"/>
  <c r="F2921" i="2"/>
  <c r="E2921" i="2"/>
  <c r="AC2920" i="2"/>
  <c r="AC2919" i="2"/>
  <c r="AC2918" i="2"/>
  <c r="AB2917" i="2"/>
  <c r="AA2917" i="2"/>
  <c r="Z2917" i="2"/>
  <c r="X2917" i="2"/>
  <c r="W2917" i="2"/>
  <c r="V2917" i="2"/>
  <c r="U2917" i="2"/>
  <c r="T2917" i="2"/>
  <c r="S2917" i="2"/>
  <c r="R2917" i="2"/>
  <c r="Q2917" i="2"/>
  <c r="P2917" i="2"/>
  <c r="O2917" i="2"/>
  <c r="N2917" i="2"/>
  <c r="M2917" i="2"/>
  <c r="L2917" i="2"/>
  <c r="K2917" i="2"/>
  <c r="J2917" i="2"/>
  <c r="I2917" i="2"/>
  <c r="H2917" i="2"/>
  <c r="G2917" i="2"/>
  <c r="F2917" i="2"/>
  <c r="E2917" i="2"/>
  <c r="AB2914" i="2"/>
  <c r="AA2914" i="2"/>
  <c r="Z2914" i="2"/>
  <c r="X2914" i="2"/>
  <c r="W2914" i="2"/>
  <c r="V2914" i="2"/>
  <c r="U2914" i="2"/>
  <c r="T2914" i="2"/>
  <c r="S2914" i="2"/>
  <c r="R2914" i="2"/>
  <c r="Q2914" i="2"/>
  <c r="P2914" i="2"/>
  <c r="O2914" i="2"/>
  <c r="N2914" i="2"/>
  <c r="M2914" i="2"/>
  <c r="L2914" i="2"/>
  <c r="K2914" i="2"/>
  <c r="J2914" i="2"/>
  <c r="I2914" i="2"/>
  <c r="H2914" i="2"/>
  <c r="G2914" i="2"/>
  <c r="F2914" i="2"/>
  <c r="E2914" i="2"/>
  <c r="AC2913" i="2"/>
  <c r="AC2912" i="2"/>
  <c r="AC2911" i="2"/>
  <c r="AB2910" i="2"/>
  <c r="AA2910" i="2"/>
  <c r="Z2910" i="2"/>
  <c r="X2910" i="2"/>
  <c r="W2910" i="2"/>
  <c r="V2910" i="2"/>
  <c r="U2910" i="2"/>
  <c r="T2910" i="2"/>
  <c r="S2910" i="2"/>
  <c r="R2910" i="2"/>
  <c r="Q2910" i="2"/>
  <c r="P2910" i="2"/>
  <c r="O2910" i="2"/>
  <c r="N2910" i="2"/>
  <c r="M2910" i="2"/>
  <c r="L2910" i="2"/>
  <c r="K2910" i="2"/>
  <c r="J2910" i="2"/>
  <c r="I2910" i="2"/>
  <c r="H2910" i="2"/>
  <c r="G2910" i="2"/>
  <c r="F2910" i="2"/>
  <c r="E2910" i="2"/>
  <c r="AB2907" i="2"/>
  <c r="AA2907" i="2"/>
  <c r="Z2907" i="2"/>
  <c r="X2907" i="2"/>
  <c r="W2907" i="2"/>
  <c r="V2907" i="2"/>
  <c r="U2907" i="2"/>
  <c r="T2907" i="2"/>
  <c r="S2907" i="2"/>
  <c r="R2907" i="2"/>
  <c r="Q2907" i="2"/>
  <c r="P2907" i="2"/>
  <c r="O2907" i="2"/>
  <c r="N2907" i="2"/>
  <c r="M2907" i="2"/>
  <c r="L2907" i="2"/>
  <c r="K2907" i="2"/>
  <c r="J2907" i="2"/>
  <c r="I2907" i="2"/>
  <c r="H2907" i="2"/>
  <c r="G2907" i="2"/>
  <c r="F2907" i="2"/>
  <c r="E2907" i="2"/>
  <c r="AC2906" i="2"/>
  <c r="AC2905" i="2"/>
  <c r="AC2904" i="2"/>
  <c r="AC2899" i="2"/>
  <c r="AB2903" i="2"/>
  <c r="AA2903" i="2"/>
  <c r="Z2903" i="2"/>
  <c r="X2903" i="2"/>
  <c r="W2903" i="2"/>
  <c r="V2903" i="2"/>
  <c r="U2903" i="2"/>
  <c r="T2903" i="2"/>
  <c r="S2903" i="2"/>
  <c r="R2903" i="2"/>
  <c r="Q2903" i="2"/>
  <c r="P2903" i="2"/>
  <c r="O2903" i="2"/>
  <c r="N2903" i="2"/>
  <c r="M2903" i="2"/>
  <c r="L2903" i="2"/>
  <c r="K2903" i="2"/>
  <c r="J2903" i="2"/>
  <c r="I2903" i="2"/>
  <c r="H2903" i="2"/>
  <c r="G2903" i="2"/>
  <c r="F2903" i="2"/>
  <c r="AC2892" i="2"/>
  <c r="Z2896" i="2"/>
  <c r="V2896" i="2"/>
  <c r="U2896" i="2"/>
  <c r="R2896" i="2"/>
  <c r="Q2896" i="2"/>
  <c r="N2896" i="2"/>
  <c r="M2896" i="2"/>
  <c r="J2896" i="2"/>
  <c r="I2896" i="2"/>
  <c r="F2896" i="2"/>
  <c r="AB2888" i="2"/>
  <c r="AA2888" i="2"/>
  <c r="Z2888" i="2"/>
  <c r="X2888" i="2"/>
  <c r="W2888" i="2"/>
  <c r="V2888" i="2"/>
  <c r="U2888" i="2"/>
  <c r="T2888" i="2"/>
  <c r="S2888" i="2"/>
  <c r="R2888" i="2"/>
  <c r="Q2888" i="2"/>
  <c r="P2888" i="2"/>
  <c r="O2888" i="2"/>
  <c r="N2888" i="2"/>
  <c r="M2888" i="2"/>
  <c r="L2888" i="2"/>
  <c r="K2888" i="2"/>
  <c r="J2888" i="2"/>
  <c r="I2888" i="2"/>
  <c r="H2888" i="2"/>
  <c r="G2888" i="2"/>
  <c r="F2888" i="2"/>
  <c r="E2888" i="2"/>
  <c r="AC2886" i="2"/>
  <c r="AC2885" i="2"/>
  <c r="AB2883" i="2"/>
  <c r="AA2883" i="2"/>
  <c r="Z2883" i="2"/>
  <c r="X2883" i="2"/>
  <c r="W2883" i="2"/>
  <c r="V2883" i="2"/>
  <c r="U2883" i="2"/>
  <c r="T2883" i="2"/>
  <c r="S2883" i="2"/>
  <c r="R2883" i="2"/>
  <c r="Q2883" i="2"/>
  <c r="P2883" i="2"/>
  <c r="O2883" i="2"/>
  <c r="N2883" i="2"/>
  <c r="M2883" i="2"/>
  <c r="L2883" i="2"/>
  <c r="K2883" i="2"/>
  <c r="J2883" i="2"/>
  <c r="I2883" i="2"/>
  <c r="H2883" i="2"/>
  <c r="G2883" i="2"/>
  <c r="F2883" i="2"/>
  <c r="E2883" i="2"/>
  <c r="AC2881" i="2"/>
  <c r="AC2880" i="2"/>
  <c r="AB2878" i="2"/>
  <c r="AA2878" i="2"/>
  <c r="Z2878" i="2"/>
  <c r="X2878" i="2"/>
  <c r="W2878" i="2"/>
  <c r="V2878" i="2"/>
  <c r="U2878" i="2"/>
  <c r="T2878" i="2"/>
  <c r="S2878" i="2"/>
  <c r="R2878" i="2"/>
  <c r="Q2878" i="2"/>
  <c r="P2878" i="2"/>
  <c r="O2878" i="2"/>
  <c r="N2878" i="2"/>
  <c r="M2878" i="2"/>
  <c r="L2878" i="2"/>
  <c r="K2878" i="2"/>
  <c r="J2878" i="2"/>
  <c r="I2878" i="2"/>
  <c r="H2878" i="2"/>
  <c r="G2878" i="2"/>
  <c r="F2878" i="2"/>
  <c r="E2878" i="2"/>
  <c r="AC2876" i="2"/>
  <c r="AC2875" i="2"/>
  <c r="AB2868" i="2"/>
  <c r="AA2868" i="2"/>
  <c r="Z2868" i="2"/>
  <c r="X2868" i="2"/>
  <c r="W2868" i="2"/>
  <c r="V2868" i="2"/>
  <c r="U2868" i="2"/>
  <c r="T2868" i="2"/>
  <c r="S2868" i="2"/>
  <c r="R2868" i="2"/>
  <c r="Q2868" i="2"/>
  <c r="P2868" i="2"/>
  <c r="O2868" i="2"/>
  <c r="N2868" i="2"/>
  <c r="M2868" i="2"/>
  <c r="L2868" i="2"/>
  <c r="K2868" i="2"/>
  <c r="J2868" i="2"/>
  <c r="I2868" i="2"/>
  <c r="H2868" i="2"/>
  <c r="G2868" i="2"/>
  <c r="F2868" i="2"/>
  <c r="E2868" i="2"/>
  <c r="E2862" i="2"/>
  <c r="AC2856" i="2"/>
  <c r="AC2855" i="2"/>
  <c r="Z2859" i="2"/>
  <c r="AC2848" i="2"/>
  <c r="Z2852" i="2"/>
  <c r="AC2841" i="2"/>
  <c r="Z2845" i="2"/>
  <c r="AC2834" i="2"/>
  <c r="Z2838" i="2"/>
  <c r="AC2827" i="2"/>
  <c r="Z2831" i="2"/>
  <c r="AC2820" i="2"/>
  <c r="Z2824" i="2"/>
  <c r="AC2813" i="2"/>
  <c r="Z2817" i="2"/>
  <c r="AC2806" i="2"/>
  <c r="Z2810" i="2"/>
  <c r="AC2799" i="2"/>
  <c r="Z2803" i="2"/>
  <c r="AC2792" i="2"/>
  <c r="AC2785" i="2"/>
  <c r="AC2778" i="2"/>
  <c r="AC2775" i="2"/>
  <c r="AC2774" i="2"/>
  <c r="AC2765" i="2"/>
  <c r="Z2769" i="2"/>
  <c r="AC2758" i="2"/>
  <c r="E2757" i="2"/>
  <c r="E2756" i="2"/>
  <c r="AB2750" i="2"/>
  <c r="AA2750" i="2"/>
  <c r="X2750" i="2"/>
  <c r="W2750" i="2"/>
  <c r="V2750" i="2"/>
  <c r="U2750" i="2"/>
  <c r="T2750" i="2"/>
  <c r="S2750" i="2"/>
  <c r="R2750" i="2"/>
  <c r="Q2750" i="2"/>
  <c r="P2750" i="2"/>
  <c r="O2750" i="2"/>
  <c r="N2750" i="2"/>
  <c r="M2750" i="2"/>
  <c r="L2750" i="2"/>
  <c r="K2750" i="2"/>
  <c r="J2750" i="2"/>
  <c r="I2750" i="2"/>
  <c r="H2750" i="2"/>
  <c r="G2750" i="2"/>
  <c r="F2750" i="2"/>
  <c r="E2750" i="2"/>
  <c r="AB2749" i="2"/>
  <c r="AA2749" i="2"/>
  <c r="X2749" i="2"/>
  <c r="W2749" i="2"/>
  <c r="V2749" i="2"/>
  <c r="U2749" i="2"/>
  <c r="T2749" i="2"/>
  <c r="S2749" i="2"/>
  <c r="R2749" i="2"/>
  <c r="Q2749" i="2"/>
  <c r="P2749" i="2"/>
  <c r="O2749" i="2"/>
  <c r="N2749" i="2"/>
  <c r="M2749" i="2"/>
  <c r="L2749" i="2"/>
  <c r="K2749" i="2"/>
  <c r="J2749" i="2"/>
  <c r="I2749" i="2"/>
  <c r="H2749" i="2"/>
  <c r="G2749" i="2"/>
  <c r="F2749" i="2"/>
  <c r="E2749" i="2"/>
  <c r="AB2743" i="2"/>
  <c r="AA2743" i="2"/>
  <c r="X2743" i="2"/>
  <c r="W2743" i="2"/>
  <c r="V2743" i="2"/>
  <c r="U2743" i="2"/>
  <c r="T2743" i="2"/>
  <c r="S2743" i="2"/>
  <c r="R2743" i="2"/>
  <c r="Q2743" i="2"/>
  <c r="P2743" i="2"/>
  <c r="O2743" i="2"/>
  <c r="N2743" i="2"/>
  <c r="M2743" i="2"/>
  <c r="L2743" i="2"/>
  <c r="K2743" i="2"/>
  <c r="J2743" i="2"/>
  <c r="I2743" i="2"/>
  <c r="H2743" i="2"/>
  <c r="G2743" i="2"/>
  <c r="F2743" i="2"/>
  <c r="E2743" i="2"/>
  <c r="AB2742" i="2"/>
  <c r="AA2742" i="2"/>
  <c r="Z2745" i="2"/>
  <c r="X2742" i="2"/>
  <c r="W2742" i="2"/>
  <c r="V2742" i="2"/>
  <c r="U2742" i="2"/>
  <c r="T2742" i="2"/>
  <c r="S2742" i="2"/>
  <c r="R2742" i="2"/>
  <c r="Q2742" i="2"/>
  <c r="P2742" i="2"/>
  <c r="O2742" i="2"/>
  <c r="N2742" i="2"/>
  <c r="M2742" i="2"/>
  <c r="L2742" i="2"/>
  <c r="K2742" i="2"/>
  <c r="J2742" i="2"/>
  <c r="I2742" i="2"/>
  <c r="H2742" i="2"/>
  <c r="G2742" i="2"/>
  <c r="F2742" i="2"/>
  <c r="E2742" i="2"/>
  <c r="AB2735" i="2"/>
  <c r="AA2735" i="2"/>
  <c r="Z2735" i="2"/>
  <c r="X2735" i="2"/>
  <c r="W2735" i="2"/>
  <c r="V2735" i="2"/>
  <c r="U2735" i="2"/>
  <c r="T2735" i="2"/>
  <c r="S2735" i="2"/>
  <c r="R2735" i="2"/>
  <c r="Q2735" i="2"/>
  <c r="P2735" i="2"/>
  <c r="O2735" i="2"/>
  <c r="N2735" i="2"/>
  <c r="M2735" i="2"/>
  <c r="L2735" i="2"/>
  <c r="K2735" i="2"/>
  <c r="J2735" i="2"/>
  <c r="I2735" i="2"/>
  <c r="H2735" i="2"/>
  <c r="G2735" i="2"/>
  <c r="F2735" i="2"/>
  <c r="E2735" i="2"/>
  <c r="E2729" i="2"/>
  <c r="E2727" i="2"/>
  <c r="Z2726" i="2"/>
  <c r="AC2715" i="2"/>
  <c r="AB2719" i="2"/>
  <c r="AA2719" i="2"/>
  <c r="Z2719" i="2"/>
  <c r="X2719" i="2"/>
  <c r="W2719" i="2"/>
  <c r="V2719" i="2"/>
  <c r="U2719" i="2"/>
  <c r="T2719" i="2"/>
  <c r="S2719" i="2"/>
  <c r="R2719" i="2"/>
  <c r="Q2719" i="2"/>
  <c r="P2719" i="2"/>
  <c r="O2719" i="2"/>
  <c r="N2719" i="2"/>
  <c r="M2719" i="2"/>
  <c r="L2719" i="2"/>
  <c r="K2719" i="2"/>
  <c r="J2719" i="2"/>
  <c r="I2719" i="2"/>
  <c r="H2719" i="2"/>
  <c r="G2719" i="2"/>
  <c r="F2719" i="2"/>
  <c r="E2719" i="2"/>
  <c r="AC2708" i="2"/>
  <c r="AB2712" i="2"/>
  <c r="AA2712" i="2"/>
  <c r="Z2712" i="2"/>
  <c r="X2712" i="2"/>
  <c r="W2712" i="2"/>
  <c r="V2712" i="2"/>
  <c r="U2712" i="2"/>
  <c r="T2712" i="2"/>
  <c r="S2712" i="2"/>
  <c r="R2712" i="2"/>
  <c r="Q2712" i="2"/>
  <c r="P2712" i="2"/>
  <c r="O2712" i="2"/>
  <c r="N2712" i="2"/>
  <c r="M2712" i="2"/>
  <c r="L2712" i="2"/>
  <c r="K2712" i="2"/>
  <c r="J2712" i="2"/>
  <c r="I2712" i="2"/>
  <c r="H2712" i="2"/>
  <c r="G2712" i="2"/>
  <c r="F2712" i="2"/>
  <c r="E2712" i="2"/>
  <c r="AC2701" i="2"/>
  <c r="AB2705" i="2"/>
  <c r="AA2705" i="2"/>
  <c r="Z2705" i="2"/>
  <c r="X2705" i="2"/>
  <c r="W2705" i="2"/>
  <c r="V2705" i="2"/>
  <c r="U2705" i="2"/>
  <c r="T2705" i="2"/>
  <c r="S2705" i="2"/>
  <c r="R2705" i="2"/>
  <c r="Q2705" i="2"/>
  <c r="P2705" i="2"/>
  <c r="O2705" i="2"/>
  <c r="N2705" i="2"/>
  <c r="M2705" i="2"/>
  <c r="L2705" i="2"/>
  <c r="K2705" i="2"/>
  <c r="J2705" i="2"/>
  <c r="I2705" i="2"/>
  <c r="H2705" i="2"/>
  <c r="G2705" i="2"/>
  <c r="F2705" i="2"/>
  <c r="E2705" i="2"/>
  <c r="Z2698" i="2"/>
  <c r="E2686" i="2"/>
  <c r="Z2691" i="2"/>
  <c r="E2685" i="2"/>
  <c r="E2679" i="2"/>
  <c r="Z2684" i="2"/>
  <c r="E2678" i="2"/>
  <c r="AC2676" i="2"/>
  <c r="E2665" i="2"/>
  <c r="E2664" i="2"/>
  <c r="AC2659" i="2"/>
  <c r="AC2650" i="2"/>
  <c r="AC2644" i="2"/>
  <c r="U2646" i="2"/>
  <c r="AC2643" i="2"/>
  <c r="AB2637" i="2"/>
  <c r="AA2637" i="2"/>
  <c r="Z2637" i="2"/>
  <c r="X2637" i="2"/>
  <c r="W2637" i="2"/>
  <c r="V2637" i="2"/>
  <c r="U2637" i="2"/>
  <c r="T2637" i="2"/>
  <c r="S2637" i="2"/>
  <c r="R2637" i="2"/>
  <c r="Q2637" i="2"/>
  <c r="P2637" i="2"/>
  <c r="O2637" i="2"/>
  <c r="N2637" i="2"/>
  <c r="M2637" i="2"/>
  <c r="L2637" i="2"/>
  <c r="K2637" i="2"/>
  <c r="J2637" i="2"/>
  <c r="I2637" i="2"/>
  <c r="H2637" i="2"/>
  <c r="G2637" i="2"/>
  <c r="F2637" i="2"/>
  <c r="E2637" i="2"/>
  <c r="E2631" i="2"/>
  <c r="AC2624" i="2"/>
  <c r="Z2628" i="2"/>
  <c r="AC2617" i="2"/>
  <c r="Z2621" i="2"/>
  <c r="Z2614" i="2"/>
  <c r="Z2607" i="2"/>
  <c r="AC2593" i="2"/>
  <c r="AC2592" i="2"/>
  <c r="AC2583" i="2"/>
  <c r="AC2576" i="2"/>
  <c r="E2575" i="2"/>
  <c r="Z2580" i="2"/>
  <c r="E2574" i="2"/>
  <c r="AB2568" i="2"/>
  <c r="AA2568" i="2"/>
  <c r="Z2568" i="2"/>
  <c r="X2568" i="2"/>
  <c r="W2568" i="2"/>
  <c r="V2568" i="2"/>
  <c r="U2568" i="2"/>
  <c r="T2568" i="2"/>
  <c r="S2568" i="2"/>
  <c r="R2568" i="2"/>
  <c r="Q2568" i="2"/>
  <c r="P2568" i="2"/>
  <c r="O2568" i="2"/>
  <c r="N2568" i="2"/>
  <c r="M2568" i="2"/>
  <c r="L2568" i="2"/>
  <c r="K2568" i="2"/>
  <c r="J2568" i="2"/>
  <c r="I2568" i="2"/>
  <c r="H2568" i="2"/>
  <c r="G2568" i="2"/>
  <c r="F2568" i="2"/>
  <c r="E2568" i="2"/>
  <c r="AC2557" i="2"/>
  <c r="E2556" i="2"/>
  <c r="Z2561" i="2"/>
  <c r="E2555" i="2"/>
  <c r="E2554" i="2"/>
  <c r="E2551" i="2"/>
  <c r="AC2549" i="2"/>
  <c r="AB2551" i="2"/>
  <c r="AA2554" i="2"/>
  <c r="Z2554" i="2"/>
  <c r="X2551" i="2"/>
  <c r="W2554" i="2"/>
  <c r="U2554" i="2"/>
  <c r="S2554" i="2"/>
  <c r="R2554" i="2"/>
  <c r="Q2554" i="2"/>
  <c r="P2554" i="2"/>
  <c r="O2554" i="2"/>
  <c r="N2554" i="2"/>
  <c r="M2554" i="2"/>
  <c r="L2551" i="2"/>
  <c r="K2554" i="2"/>
  <c r="J2554" i="2"/>
  <c r="I2554" i="2"/>
  <c r="G2554" i="2"/>
  <c r="F2554" i="2"/>
  <c r="E2542" i="2"/>
  <c r="E2541" i="2"/>
  <c r="AC2536" i="2"/>
  <c r="AC2535" i="2"/>
  <c r="AB2537" i="2"/>
  <c r="AA2540" i="2"/>
  <c r="Z2540" i="2"/>
  <c r="X2537" i="2"/>
  <c r="W2540" i="2"/>
  <c r="U2540" i="2"/>
  <c r="T2537" i="2"/>
  <c r="S2540" i="2"/>
  <c r="R2540" i="2"/>
  <c r="Q2540" i="2"/>
  <c r="P2537" i="2"/>
  <c r="O2540" i="2"/>
  <c r="N2540" i="2"/>
  <c r="M2540" i="2"/>
  <c r="L2537" i="2"/>
  <c r="K2540" i="2"/>
  <c r="J2540" i="2"/>
  <c r="I2540" i="2"/>
  <c r="H2537" i="2"/>
  <c r="G2540" i="2"/>
  <c r="F2540" i="2"/>
  <c r="E2540" i="2"/>
  <c r="Z2530" i="2"/>
  <c r="AC2525" i="2"/>
  <c r="AC2516" i="2"/>
  <c r="Z2522" i="2"/>
  <c r="U2522" i="2"/>
  <c r="R2522" i="2"/>
  <c r="Q2522" i="2"/>
  <c r="N2522" i="2"/>
  <c r="M2522" i="2"/>
  <c r="J2522" i="2"/>
  <c r="I2522" i="2"/>
  <c r="F2522" i="2"/>
  <c r="E2515" i="2"/>
  <c r="E2522" i="2" s="1"/>
  <c r="Z2520" i="2"/>
  <c r="E2514" i="2"/>
  <c r="AB2509" i="2"/>
  <c r="AA2509" i="2"/>
  <c r="Z2509" i="2"/>
  <c r="X2509" i="2"/>
  <c r="W2509" i="2"/>
  <c r="V2509" i="2"/>
  <c r="U2509" i="2"/>
  <c r="T2509" i="2"/>
  <c r="S2509" i="2"/>
  <c r="R2509" i="2"/>
  <c r="Q2509" i="2"/>
  <c r="P2509" i="2"/>
  <c r="O2509" i="2"/>
  <c r="N2509" i="2"/>
  <c r="M2509" i="2"/>
  <c r="L2509" i="2"/>
  <c r="K2509" i="2"/>
  <c r="J2509" i="2"/>
  <c r="I2509" i="2"/>
  <c r="H2509" i="2"/>
  <c r="G2509" i="2"/>
  <c r="F2509" i="2"/>
  <c r="E2509" i="2"/>
  <c r="E2503" i="2"/>
  <c r="AC2498" i="2"/>
  <c r="AC2497" i="2"/>
  <c r="AB2502" i="2"/>
  <c r="Z2502" i="2"/>
  <c r="X2502" i="2"/>
  <c r="W2499" i="2"/>
  <c r="U2502" i="2"/>
  <c r="T2502" i="2"/>
  <c r="S2499" i="2"/>
  <c r="R2502" i="2"/>
  <c r="P2502" i="2"/>
  <c r="O2499" i="2"/>
  <c r="N2502" i="2"/>
  <c r="L2502" i="2"/>
  <c r="K2499" i="2"/>
  <c r="J2502" i="2"/>
  <c r="H2502" i="2"/>
  <c r="G2499" i="2"/>
  <c r="F2502" i="2"/>
  <c r="E2496" i="2"/>
  <c r="AC2491" i="2"/>
  <c r="AC2490" i="2"/>
  <c r="AB2492" i="2"/>
  <c r="AA2495" i="2"/>
  <c r="Z2492" i="2"/>
  <c r="X2492" i="2"/>
  <c r="W2495" i="2"/>
  <c r="U2495" i="2"/>
  <c r="T2492" i="2"/>
  <c r="S2495" i="2"/>
  <c r="R2492" i="2"/>
  <c r="Q2495" i="2"/>
  <c r="P2492" i="2"/>
  <c r="O2495" i="2"/>
  <c r="N2492" i="2"/>
  <c r="M2495" i="2"/>
  <c r="L2492" i="2"/>
  <c r="K2495" i="2"/>
  <c r="J2492" i="2"/>
  <c r="I2495" i="2"/>
  <c r="H2492" i="2"/>
  <c r="G2495" i="2"/>
  <c r="F2492" i="2"/>
  <c r="E2489" i="2"/>
  <c r="E2495" i="2" s="1"/>
  <c r="AC2484" i="2"/>
  <c r="AC2483" i="2"/>
  <c r="AB2488" i="2"/>
  <c r="AA2488" i="2"/>
  <c r="Z2488" i="2"/>
  <c r="X2488" i="2"/>
  <c r="W2488" i="2"/>
  <c r="U2485" i="2"/>
  <c r="T2488" i="2"/>
  <c r="S2485" i="2"/>
  <c r="R2488" i="2"/>
  <c r="Q2488" i="2"/>
  <c r="P2485" i="2"/>
  <c r="O2488" i="2"/>
  <c r="N2488" i="2"/>
  <c r="M2488" i="2"/>
  <c r="L2485" i="2"/>
  <c r="K2488" i="2"/>
  <c r="J2488" i="2"/>
  <c r="I2488" i="2"/>
  <c r="H2485" i="2"/>
  <c r="G2488" i="2"/>
  <c r="F2488" i="2"/>
  <c r="E2482" i="2"/>
  <c r="E2488" i="2" s="1"/>
  <c r="E2476" i="2"/>
  <c r="E2475" i="2"/>
  <c r="AC2473" i="2"/>
  <c r="AC2464" i="2"/>
  <c r="E2463" i="2"/>
  <c r="Z2468" i="2"/>
  <c r="E2462" i="2"/>
  <c r="Z2508" i="2"/>
  <c r="E2456" i="2"/>
  <c r="Z2469" i="2"/>
  <c r="E2455" i="2"/>
  <c r="E2451" i="2"/>
  <c r="AB2449" i="2"/>
  <c r="AA2449" i="2"/>
  <c r="X2449" i="2"/>
  <c r="W2449" i="2"/>
  <c r="V2449" i="2"/>
  <c r="U2449" i="2"/>
  <c r="T2449" i="2"/>
  <c r="S2449" i="2"/>
  <c r="R2449" i="2"/>
  <c r="Q2449" i="2"/>
  <c r="P2449" i="2"/>
  <c r="O2449" i="2"/>
  <c r="N2449" i="2"/>
  <c r="M2449" i="2"/>
  <c r="L2449" i="2"/>
  <c r="K2449" i="2"/>
  <c r="J2449" i="2"/>
  <c r="I2449" i="2"/>
  <c r="H2449" i="2"/>
  <c r="G2449" i="2"/>
  <c r="F2449" i="2"/>
  <c r="AB2448" i="2"/>
  <c r="AA2448" i="2"/>
  <c r="X2448" i="2"/>
  <c r="W2448" i="2"/>
  <c r="V2448" i="2"/>
  <c r="U2448" i="2"/>
  <c r="T2448" i="2"/>
  <c r="S2448" i="2"/>
  <c r="R2448" i="2"/>
  <c r="Q2448" i="2"/>
  <c r="P2448" i="2"/>
  <c r="O2448" i="2"/>
  <c r="N2448" i="2"/>
  <c r="M2448" i="2"/>
  <c r="L2448" i="2"/>
  <c r="K2448" i="2"/>
  <c r="J2448" i="2"/>
  <c r="I2448" i="2"/>
  <c r="H2448" i="2"/>
  <c r="G2448" i="2"/>
  <c r="F2448" i="2"/>
  <c r="E2444" i="2"/>
  <c r="AB2442" i="2"/>
  <c r="AA2442" i="2"/>
  <c r="X2442" i="2"/>
  <c r="W2442" i="2"/>
  <c r="V2442" i="2"/>
  <c r="U2442" i="2"/>
  <c r="T2442" i="2"/>
  <c r="S2442" i="2"/>
  <c r="R2442" i="2"/>
  <c r="Q2442" i="2"/>
  <c r="P2442" i="2"/>
  <c r="O2442" i="2"/>
  <c r="N2442" i="2"/>
  <c r="M2442" i="2"/>
  <c r="L2442" i="2"/>
  <c r="K2442" i="2"/>
  <c r="J2442" i="2"/>
  <c r="I2442" i="2"/>
  <c r="H2442" i="2"/>
  <c r="G2442" i="2"/>
  <c r="F2442" i="2"/>
  <c r="AB2441" i="2"/>
  <c r="AA2441" i="2"/>
  <c r="X2441" i="2"/>
  <c r="W2441" i="2"/>
  <c r="V2441" i="2"/>
  <c r="U2441" i="2"/>
  <c r="T2441" i="2"/>
  <c r="S2441" i="2"/>
  <c r="R2441" i="2"/>
  <c r="Q2441" i="2"/>
  <c r="P2441" i="2"/>
  <c r="O2441" i="2"/>
  <c r="N2441" i="2"/>
  <c r="M2441" i="2"/>
  <c r="L2441" i="2"/>
  <c r="K2441" i="2"/>
  <c r="J2441" i="2"/>
  <c r="I2441" i="2"/>
  <c r="H2441" i="2"/>
  <c r="G2441" i="2"/>
  <c r="F2441" i="2"/>
  <c r="AB2435" i="2"/>
  <c r="AA2435" i="2"/>
  <c r="Z2435" i="2"/>
  <c r="X2435" i="2"/>
  <c r="W2435" i="2"/>
  <c r="V2435" i="2"/>
  <c r="U2435" i="2"/>
  <c r="T2435" i="2"/>
  <c r="S2435" i="2"/>
  <c r="R2435" i="2"/>
  <c r="Q2435" i="2"/>
  <c r="P2435" i="2"/>
  <c r="O2435" i="2"/>
  <c r="N2435" i="2"/>
  <c r="M2435" i="2"/>
  <c r="L2435" i="2"/>
  <c r="K2435" i="2"/>
  <c r="J2435" i="2"/>
  <c r="I2435" i="2"/>
  <c r="H2435" i="2"/>
  <c r="G2435" i="2"/>
  <c r="F2435" i="2"/>
  <c r="E2435" i="2"/>
  <c r="E2429" i="2"/>
  <c r="AC2422" i="2"/>
  <c r="AB2426" i="2"/>
  <c r="AA2426" i="2"/>
  <c r="Z2426" i="2"/>
  <c r="X2426" i="2"/>
  <c r="W2426" i="2"/>
  <c r="V2426" i="2"/>
  <c r="U2426" i="2"/>
  <c r="T2426" i="2"/>
  <c r="S2426" i="2"/>
  <c r="R2426" i="2"/>
  <c r="Q2426" i="2"/>
  <c r="P2426" i="2"/>
  <c r="O2426" i="2"/>
  <c r="N2426" i="2"/>
  <c r="M2426" i="2"/>
  <c r="L2426" i="2"/>
  <c r="K2426" i="2"/>
  <c r="J2426" i="2"/>
  <c r="I2426" i="2"/>
  <c r="H2426" i="2"/>
  <c r="G2426" i="2"/>
  <c r="F2426" i="2"/>
  <c r="E2426" i="2"/>
  <c r="E2414" i="2"/>
  <c r="Z2419" i="2"/>
  <c r="E2413" i="2"/>
  <c r="AC2408" i="2"/>
  <c r="AB2412" i="2"/>
  <c r="AA2412" i="2"/>
  <c r="Z2412" i="2"/>
  <c r="X2412" i="2"/>
  <c r="W2412" i="2"/>
  <c r="V2412" i="2"/>
  <c r="U2412" i="2"/>
  <c r="T2412" i="2"/>
  <c r="S2412" i="2"/>
  <c r="R2412" i="2"/>
  <c r="Q2412" i="2"/>
  <c r="P2412" i="2"/>
  <c r="O2412" i="2"/>
  <c r="N2412" i="2"/>
  <c r="M2412" i="2"/>
  <c r="L2412" i="2"/>
  <c r="K2412" i="2"/>
  <c r="J2412" i="2"/>
  <c r="I2412" i="2"/>
  <c r="H2412" i="2"/>
  <c r="G2412" i="2"/>
  <c r="F2412" i="2"/>
  <c r="E2412" i="2"/>
  <c r="AC2401" i="2"/>
  <c r="AB2405" i="2"/>
  <c r="AA2405" i="2"/>
  <c r="Z2405" i="2"/>
  <c r="X2405" i="2"/>
  <c r="W2405" i="2"/>
  <c r="V2405" i="2"/>
  <c r="U2405" i="2"/>
  <c r="T2405" i="2"/>
  <c r="S2405" i="2"/>
  <c r="R2405" i="2"/>
  <c r="Q2405" i="2"/>
  <c r="P2405" i="2"/>
  <c r="O2405" i="2"/>
  <c r="N2405" i="2"/>
  <c r="M2405" i="2"/>
  <c r="L2405" i="2"/>
  <c r="K2405" i="2"/>
  <c r="J2405" i="2"/>
  <c r="I2405" i="2"/>
  <c r="H2405" i="2"/>
  <c r="G2405" i="2"/>
  <c r="F2405" i="2"/>
  <c r="E2405" i="2"/>
  <c r="AC2394" i="2"/>
  <c r="AB2398" i="2"/>
  <c r="AA2398" i="2"/>
  <c r="Z2398" i="2"/>
  <c r="X2398" i="2"/>
  <c r="W2398" i="2"/>
  <c r="V2398" i="2"/>
  <c r="U2398" i="2"/>
  <c r="T2398" i="2"/>
  <c r="S2398" i="2"/>
  <c r="R2398" i="2"/>
  <c r="Q2398" i="2"/>
  <c r="P2398" i="2"/>
  <c r="O2398" i="2"/>
  <c r="N2398" i="2"/>
  <c r="M2398" i="2"/>
  <c r="L2398" i="2"/>
  <c r="K2398" i="2"/>
  <c r="J2398" i="2"/>
  <c r="I2398" i="2"/>
  <c r="H2398" i="2"/>
  <c r="G2398" i="2"/>
  <c r="F2398" i="2"/>
  <c r="E2398" i="2"/>
  <c r="AC2387" i="2"/>
  <c r="AB2391" i="2"/>
  <c r="AA2391" i="2"/>
  <c r="Z2391" i="2"/>
  <c r="X2391" i="2"/>
  <c r="W2391" i="2"/>
  <c r="V2391" i="2"/>
  <c r="U2391" i="2"/>
  <c r="T2391" i="2"/>
  <c r="S2391" i="2"/>
  <c r="R2391" i="2"/>
  <c r="Q2391" i="2"/>
  <c r="P2391" i="2"/>
  <c r="O2391" i="2"/>
  <c r="N2391" i="2"/>
  <c r="M2391" i="2"/>
  <c r="L2391" i="2"/>
  <c r="K2391" i="2"/>
  <c r="J2391" i="2"/>
  <c r="I2391" i="2"/>
  <c r="H2391" i="2"/>
  <c r="G2391" i="2"/>
  <c r="F2391" i="2"/>
  <c r="E2391" i="2"/>
  <c r="AC2380" i="2"/>
  <c r="AB2384" i="2"/>
  <c r="AA2384" i="2"/>
  <c r="Z2384" i="2"/>
  <c r="X2384" i="2"/>
  <c r="W2384" i="2"/>
  <c r="U2384" i="2"/>
  <c r="T2384" i="2"/>
  <c r="S2384" i="2"/>
  <c r="R2384" i="2"/>
  <c r="Q2384" i="2"/>
  <c r="P2384" i="2"/>
  <c r="O2384" i="2"/>
  <c r="N2384" i="2"/>
  <c r="M2384" i="2"/>
  <c r="L2384" i="2"/>
  <c r="K2384" i="2"/>
  <c r="J2384" i="2"/>
  <c r="I2384" i="2"/>
  <c r="H2384" i="2"/>
  <c r="G2384" i="2"/>
  <c r="F2384" i="2"/>
  <c r="E2384" i="2"/>
  <c r="AC2373" i="2"/>
  <c r="AB2377" i="2"/>
  <c r="AA2377" i="2"/>
  <c r="Z2377" i="2"/>
  <c r="X2377" i="2"/>
  <c r="W2377" i="2"/>
  <c r="V2377" i="2"/>
  <c r="U2377" i="2"/>
  <c r="T2377" i="2"/>
  <c r="S2377" i="2"/>
  <c r="R2377" i="2"/>
  <c r="Q2377" i="2"/>
  <c r="P2377" i="2"/>
  <c r="O2377" i="2"/>
  <c r="N2377" i="2"/>
  <c r="M2377" i="2"/>
  <c r="L2377" i="2"/>
  <c r="K2377" i="2"/>
  <c r="J2377" i="2"/>
  <c r="I2377" i="2"/>
  <c r="H2377" i="2"/>
  <c r="G2377" i="2"/>
  <c r="F2377" i="2"/>
  <c r="E2377" i="2"/>
  <c r="AC2366" i="2"/>
  <c r="AA2370" i="2"/>
  <c r="Z2370" i="2"/>
  <c r="W2370" i="2"/>
  <c r="V2370" i="2"/>
  <c r="S2370" i="2"/>
  <c r="R2370" i="2"/>
  <c r="O2370" i="2"/>
  <c r="N2370" i="2"/>
  <c r="K2370" i="2"/>
  <c r="J2370" i="2"/>
  <c r="G2370" i="2"/>
  <c r="F2370" i="2"/>
  <c r="AC2363" i="2"/>
  <c r="AC2362" i="2"/>
  <c r="AC2357" i="2"/>
  <c r="AC2344" i="2"/>
  <c r="Y2356" i="2"/>
  <c r="AC2337" i="2"/>
  <c r="AB2341" i="2"/>
  <c r="AA2341" i="2"/>
  <c r="Z2341" i="2"/>
  <c r="X2341" i="2"/>
  <c r="W2341" i="2"/>
  <c r="V2341" i="2"/>
  <c r="U2341" i="2"/>
  <c r="T2341" i="2"/>
  <c r="S2341" i="2"/>
  <c r="R2341" i="2"/>
  <c r="Q2341" i="2"/>
  <c r="P2341" i="2"/>
  <c r="O2341" i="2"/>
  <c r="N2341" i="2"/>
  <c r="M2341" i="2"/>
  <c r="L2341" i="2"/>
  <c r="K2341" i="2"/>
  <c r="J2341" i="2"/>
  <c r="I2341" i="2"/>
  <c r="H2341" i="2"/>
  <c r="G2341" i="2"/>
  <c r="F2341" i="2"/>
  <c r="AC2330" i="2"/>
  <c r="U2334" i="2"/>
  <c r="Q2334" i="2"/>
  <c r="M2334" i="2"/>
  <c r="I2334" i="2"/>
  <c r="AB2322" i="2"/>
  <c r="AA2322" i="2"/>
  <c r="X2322" i="2"/>
  <c r="W2322" i="2"/>
  <c r="V2322" i="2"/>
  <c r="U2322" i="2"/>
  <c r="T2322" i="2"/>
  <c r="S2322" i="2"/>
  <c r="R2322" i="2"/>
  <c r="Q2322" i="2"/>
  <c r="P2322" i="2"/>
  <c r="O2322" i="2"/>
  <c r="N2322" i="2"/>
  <c r="M2322" i="2"/>
  <c r="L2322" i="2"/>
  <c r="K2322" i="2"/>
  <c r="J2322" i="2"/>
  <c r="I2322" i="2"/>
  <c r="H2322" i="2"/>
  <c r="G2322" i="2"/>
  <c r="F2322" i="2"/>
  <c r="E2322" i="2"/>
  <c r="AB2321" i="2"/>
  <c r="AA2321" i="2"/>
  <c r="X2321" i="2"/>
  <c r="W2321" i="2"/>
  <c r="V2321" i="2"/>
  <c r="U2321" i="2"/>
  <c r="T2321" i="2"/>
  <c r="S2321" i="2"/>
  <c r="R2321" i="2"/>
  <c r="Q2321" i="2"/>
  <c r="P2321" i="2"/>
  <c r="O2321" i="2"/>
  <c r="N2321" i="2"/>
  <c r="M2321" i="2"/>
  <c r="L2321" i="2"/>
  <c r="K2321" i="2"/>
  <c r="J2321" i="2"/>
  <c r="I2321" i="2"/>
  <c r="H2321" i="2"/>
  <c r="G2321" i="2"/>
  <c r="F2321" i="2"/>
  <c r="E2321" i="2"/>
  <c r="AB2315" i="2"/>
  <c r="AA2315" i="2"/>
  <c r="X2315" i="2"/>
  <c r="W2315" i="2"/>
  <c r="V2315" i="2"/>
  <c r="U2315" i="2"/>
  <c r="T2315" i="2"/>
  <c r="S2315" i="2"/>
  <c r="R2315" i="2"/>
  <c r="Q2315" i="2"/>
  <c r="P2315" i="2"/>
  <c r="O2315" i="2"/>
  <c r="N2315" i="2"/>
  <c r="M2315" i="2"/>
  <c r="L2315" i="2"/>
  <c r="K2315" i="2"/>
  <c r="J2315" i="2"/>
  <c r="I2315" i="2"/>
  <c r="H2315" i="2"/>
  <c r="G2315" i="2"/>
  <c r="F2315" i="2"/>
  <c r="E2315" i="2"/>
  <c r="AB2314" i="2"/>
  <c r="AA2314" i="2"/>
  <c r="X2314" i="2"/>
  <c r="W2314" i="2"/>
  <c r="V2314" i="2"/>
  <c r="U2314" i="2"/>
  <c r="T2314" i="2"/>
  <c r="S2314" i="2"/>
  <c r="R2314" i="2"/>
  <c r="Q2314" i="2"/>
  <c r="P2314" i="2"/>
  <c r="O2314" i="2"/>
  <c r="N2314" i="2"/>
  <c r="M2314" i="2"/>
  <c r="L2314" i="2"/>
  <c r="K2314" i="2"/>
  <c r="J2314" i="2"/>
  <c r="I2314" i="2"/>
  <c r="H2314" i="2"/>
  <c r="G2314" i="2"/>
  <c r="F2314" i="2"/>
  <c r="E2314" i="2"/>
  <c r="AB2308" i="2"/>
  <c r="AA2308" i="2"/>
  <c r="X2308" i="2"/>
  <c r="W2308" i="2"/>
  <c r="V2308" i="2"/>
  <c r="U2308" i="2"/>
  <c r="T2308" i="2"/>
  <c r="S2308" i="2"/>
  <c r="R2308" i="2"/>
  <c r="Q2308" i="2"/>
  <c r="P2308" i="2"/>
  <c r="O2308" i="2"/>
  <c r="N2308" i="2"/>
  <c r="M2308" i="2"/>
  <c r="L2308" i="2"/>
  <c r="K2308" i="2"/>
  <c r="J2308" i="2"/>
  <c r="I2308" i="2"/>
  <c r="H2308" i="2"/>
  <c r="G2308" i="2"/>
  <c r="F2308" i="2"/>
  <c r="E2308" i="2"/>
  <c r="AB2307" i="2"/>
  <c r="AA2307" i="2"/>
  <c r="X2307" i="2"/>
  <c r="W2307" i="2"/>
  <c r="V2307" i="2"/>
  <c r="U2307" i="2"/>
  <c r="T2307" i="2"/>
  <c r="S2307" i="2"/>
  <c r="R2307" i="2"/>
  <c r="Q2307" i="2"/>
  <c r="P2307" i="2"/>
  <c r="O2307" i="2"/>
  <c r="N2307" i="2"/>
  <c r="M2307" i="2"/>
  <c r="L2307" i="2"/>
  <c r="K2307" i="2"/>
  <c r="J2307" i="2"/>
  <c r="I2307" i="2"/>
  <c r="H2307" i="2"/>
  <c r="G2307" i="2"/>
  <c r="F2307" i="2"/>
  <c r="E2307" i="2"/>
  <c r="AB2301" i="2"/>
  <c r="AA2301" i="2"/>
  <c r="Z2301" i="2"/>
  <c r="X2301" i="2"/>
  <c r="W2301" i="2"/>
  <c r="V2301" i="2"/>
  <c r="U2301" i="2"/>
  <c r="T2301" i="2"/>
  <c r="S2301" i="2"/>
  <c r="R2301" i="2"/>
  <c r="Q2301" i="2"/>
  <c r="P2301" i="2"/>
  <c r="O2301" i="2"/>
  <c r="N2301" i="2"/>
  <c r="M2301" i="2"/>
  <c r="L2301" i="2"/>
  <c r="K2301" i="2"/>
  <c r="J2301" i="2"/>
  <c r="I2301" i="2"/>
  <c r="H2301" i="2"/>
  <c r="G2301" i="2"/>
  <c r="F2301" i="2"/>
  <c r="E2301" i="2"/>
  <c r="E2295" i="2"/>
  <c r="E2293" i="2"/>
  <c r="Z2292" i="2"/>
  <c r="AC2281" i="2"/>
  <c r="Z2285" i="2"/>
  <c r="AC2274" i="2"/>
  <c r="Z2278" i="2"/>
  <c r="Z2271" i="2"/>
  <c r="AC2260" i="2"/>
  <c r="Z2264" i="2"/>
  <c r="AC2253" i="2"/>
  <c r="Z2257" i="2"/>
  <c r="AC2243" i="2"/>
  <c r="AC2233" i="2"/>
  <c r="AC2226" i="2"/>
  <c r="E2225" i="2"/>
  <c r="Z2230" i="2"/>
  <c r="E2224" i="2"/>
  <c r="AB2204" i="2"/>
  <c r="AA2204" i="2"/>
  <c r="Z2204" i="2"/>
  <c r="X2204" i="2"/>
  <c r="W2204" i="2"/>
  <c r="V2204" i="2"/>
  <c r="U2204" i="2"/>
  <c r="T2204" i="2"/>
  <c r="S2204" i="2"/>
  <c r="R2204" i="2"/>
  <c r="Q2204" i="2"/>
  <c r="P2204" i="2"/>
  <c r="O2204" i="2"/>
  <c r="N2204" i="2"/>
  <c r="M2204" i="2"/>
  <c r="L2204" i="2"/>
  <c r="K2204" i="2"/>
  <c r="J2204" i="2"/>
  <c r="I2204" i="2"/>
  <c r="H2204" i="2"/>
  <c r="G2204" i="2"/>
  <c r="F2204" i="2"/>
  <c r="E2204" i="2"/>
  <c r="E2198" i="2"/>
  <c r="AB2190" i="2"/>
  <c r="AA2190" i="2"/>
  <c r="AA2201" i="2" s="1"/>
  <c r="X2190" i="2"/>
  <c r="W2190" i="2"/>
  <c r="W2201" i="2" s="1"/>
  <c r="V2190" i="2"/>
  <c r="U2190" i="2"/>
  <c r="U2201" i="2" s="1"/>
  <c r="T2190" i="2"/>
  <c r="S2190" i="2"/>
  <c r="S2201" i="2" s="1"/>
  <c r="R2190" i="2"/>
  <c r="Q2190" i="2"/>
  <c r="Q2201" i="2" s="1"/>
  <c r="P2190" i="2"/>
  <c r="O2190" i="2"/>
  <c r="O2201" i="2" s="1"/>
  <c r="N2190" i="2"/>
  <c r="M2190" i="2"/>
  <c r="M2201" i="2" s="1"/>
  <c r="L2190" i="2"/>
  <c r="K2190" i="2"/>
  <c r="K2201" i="2" s="1"/>
  <c r="J2190" i="2"/>
  <c r="I2190" i="2"/>
  <c r="I2201" i="2" s="1"/>
  <c r="H2190" i="2"/>
  <c r="G2190" i="2"/>
  <c r="G2201" i="2" s="1"/>
  <c r="F2190" i="2"/>
  <c r="E2190" i="2"/>
  <c r="E2201" i="2" s="1"/>
  <c r="AB2189" i="2"/>
  <c r="AA2189" i="2"/>
  <c r="Z2192" i="2"/>
  <c r="X2189" i="2"/>
  <c r="W2189" i="2"/>
  <c r="V2189" i="2"/>
  <c r="U2189" i="2"/>
  <c r="T2189" i="2"/>
  <c r="S2189" i="2"/>
  <c r="R2189" i="2"/>
  <c r="Q2189" i="2"/>
  <c r="P2189" i="2"/>
  <c r="O2189" i="2"/>
  <c r="N2189" i="2"/>
  <c r="M2189" i="2"/>
  <c r="L2189" i="2"/>
  <c r="K2189" i="2"/>
  <c r="J2189" i="2"/>
  <c r="I2189" i="2"/>
  <c r="H2189" i="2"/>
  <c r="G2189" i="2"/>
  <c r="F2189" i="2"/>
  <c r="E2189" i="2"/>
  <c r="AC2184" i="2"/>
  <c r="AC2183" i="2"/>
  <c r="AB2188" i="2"/>
  <c r="AA2188" i="2"/>
  <c r="Z2188" i="2"/>
  <c r="X2188" i="2"/>
  <c r="W2188" i="2"/>
  <c r="V2188" i="2"/>
  <c r="U2188" i="2"/>
  <c r="T2188" i="2"/>
  <c r="S2188" i="2"/>
  <c r="R2188" i="2"/>
  <c r="Q2188" i="2"/>
  <c r="P2188" i="2"/>
  <c r="O2188" i="2"/>
  <c r="N2188" i="2"/>
  <c r="M2188" i="2"/>
  <c r="L2188" i="2"/>
  <c r="K2188" i="2"/>
  <c r="J2188" i="2"/>
  <c r="I2188" i="2"/>
  <c r="H2188" i="2"/>
  <c r="G2188" i="2"/>
  <c r="F2188" i="2"/>
  <c r="E2188" i="2"/>
  <c r="AB2181" i="2"/>
  <c r="AA2181" i="2"/>
  <c r="Z2181" i="2"/>
  <c r="X2181" i="2"/>
  <c r="W2181" i="2"/>
  <c r="V2181" i="2"/>
  <c r="U2181" i="2"/>
  <c r="T2181" i="2"/>
  <c r="S2181" i="2"/>
  <c r="R2181" i="2"/>
  <c r="Q2181" i="2"/>
  <c r="P2181" i="2"/>
  <c r="O2181" i="2"/>
  <c r="N2181" i="2"/>
  <c r="M2181" i="2"/>
  <c r="L2181" i="2"/>
  <c r="K2181" i="2"/>
  <c r="J2181" i="2"/>
  <c r="I2181" i="2"/>
  <c r="H2181" i="2"/>
  <c r="G2181" i="2"/>
  <c r="F2181" i="2"/>
  <c r="E2181" i="2"/>
  <c r="AB2178" i="2"/>
  <c r="AA2178" i="2"/>
  <c r="Z2178" i="2"/>
  <c r="X2178" i="2"/>
  <c r="W2178" i="2"/>
  <c r="V2178" i="2"/>
  <c r="U2178" i="2"/>
  <c r="T2178" i="2"/>
  <c r="S2178" i="2"/>
  <c r="R2178" i="2"/>
  <c r="Q2178" i="2"/>
  <c r="P2178" i="2"/>
  <c r="O2178" i="2"/>
  <c r="N2178" i="2"/>
  <c r="M2178" i="2"/>
  <c r="L2178" i="2"/>
  <c r="K2178" i="2"/>
  <c r="J2178" i="2"/>
  <c r="I2178" i="2"/>
  <c r="H2178" i="2"/>
  <c r="G2178" i="2"/>
  <c r="F2178" i="2"/>
  <c r="E2178" i="2"/>
  <c r="AC2178" i="2" s="1"/>
  <c r="AC2177" i="2"/>
  <c r="AC2176" i="2"/>
  <c r="AC2175" i="2"/>
  <c r="AC2170" i="2"/>
  <c r="AB2174" i="2"/>
  <c r="AA2174" i="2"/>
  <c r="X2174" i="2"/>
  <c r="W2174" i="2"/>
  <c r="U2174" i="2"/>
  <c r="T2174" i="2"/>
  <c r="S2174" i="2"/>
  <c r="Q2174" i="2"/>
  <c r="P2174" i="2"/>
  <c r="O2174" i="2"/>
  <c r="M2174" i="2"/>
  <c r="L2174" i="2"/>
  <c r="K2174" i="2"/>
  <c r="I2174" i="2"/>
  <c r="H2174" i="2"/>
  <c r="G2174" i="2"/>
  <c r="AB2167" i="2"/>
  <c r="AA2167" i="2"/>
  <c r="Z2167" i="2"/>
  <c r="X2167" i="2"/>
  <c r="W2167" i="2"/>
  <c r="V2167" i="2"/>
  <c r="U2167" i="2"/>
  <c r="T2167" i="2"/>
  <c r="S2167" i="2"/>
  <c r="R2167" i="2"/>
  <c r="Q2167" i="2"/>
  <c r="P2167" i="2"/>
  <c r="O2167" i="2"/>
  <c r="N2167" i="2"/>
  <c r="M2167" i="2"/>
  <c r="L2167" i="2"/>
  <c r="K2167" i="2"/>
  <c r="J2167" i="2"/>
  <c r="I2167" i="2"/>
  <c r="H2167" i="2"/>
  <c r="G2167" i="2"/>
  <c r="F2167" i="2"/>
  <c r="AB2164" i="2"/>
  <c r="AA2164" i="2"/>
  <c r="Z2164" i="2"/>
  <c r="X2164" i="2"/>
  <c r="W2164" i="2"/>
  <c r="V2164" i="2"/>
  <c r="U2164" i="2"/>
  <c r="T2164" i="2"/>
  <c r="S2164" i="2"/>
  <c r="R2164" i="2"/>
  <c r="Q2164" i="2"/>
  <c r="P2164" i="2"/>
  <c r="O2164" i="2"/>
  <c r="N2164" i="2"/>
  <c r="M2164" i="2"/>
  <c r="L2164" i="2"/>
  <c r="K2164" i="2"/>
  <c r="J2164" i="2"/>
  <c r="I2164" i="2"/>
  <c r="H2164" i="2"/>
  <c r="G2164" i="2"/>
  <c r="F2164" i="2"/>
  <c r="AC2163" i="2"/>
  <c r="AC2162" i="2"/>
  <c r="AC2161" i="2"/>
  <c r="AB2160" i="2"/>
  <c r="AA2160" i="2"/>
  <c r="Z2160" i="2"/>
  <c r="X2160" i="2"/>
  <c r="W2160" i="2"/>
  <c r="V2160" i="2"/>
  <c r="U2160" i="2"/>
  <c r="T2160" i="2"/>
  <c r="S2160" i="2"/>
  <c r="R2160" i="2"/>
  <c r="Q2160" i="2"/>
  <c r="P2160" i="2"/>
  <c r="O2160" i="2"/>
  <c r="N2160" i="2"/>
  <c r="M2160" i="2"/>
  <c r="L2160" i="2"/>
  <c r="K2160" i="2"/>
  <c r="J2160" i="2"/>
  <c r="I2160" i="2"/>
  <c r="H2160" i="2"/>
  <c r="G2160" i="2"/>
  <c r="F2160" i="2"/>
  <c r="AB2157" i="2"/>
  <c r="AA2157" i="2"/>
  <c r="Z2157" i="2"/>
  <c r="X2157" i="2"/>
  <c r="W2157" i="2"/>
  <c r="V2157" i="2"/>
  <c r="U2157" i="2"/>
  <c r="T2157" i="2"/>
  <c r="S2157" i="2"/>
  <c r="R2157" i="2"/>
  <c r="Q2157" i="2"/>
  <c r="P2157" i="2"/>
  <c r="O2157" i="2"/>
  <c r="N2157" i="2"/>
  <c r="M2157" i="2"/>
  <c r="L2157" i="2"/>
  <c r="K2157" i="2"/>
  <c r="J2157" i="2"/>
  <c r="I2157" i="2"/>
  <c r="H2157" i="2"/>
  <c r="G2157" i="2"/>
  <c r="F2157" i="2"/>
  <c r="AC2156" i="2"/>
  <c r="AC2155" i="2"/>
  <c r="AC2154" i="2"/>
  <c r="AC2153" i="2"/>
  <c r="AC2152" i="2"/>
  <c r="AC2144" i="2"/>
  <c r="AB2148" i="2"/>
  <c r="AA2148" i="2"/>
  <c r="Z2148" i="2"/>
  <c r="X2148" i="2"/>
  <c r="W2148" i="2"/>
  <c r="V2148" i="2"/>
  <c r="U2148" i="2"/>
  <c r="T2148" i="2"/>
  <c r="S2148" i="2"/>
  <c r="R2148" i="2"/>
  <c r="Q2148" i="2"/>
  <c r="P2148" i="2"/>
  <c r="N2148" i="2"/>
  <c r="M2148" i="2"/>
  <c r="L2148" i="2"/>
  <c r="K2148" i="2"/>
  <c r="J2148" i="2"/>
  <c r="I2148" i="2"/>
  <c r="H2148" i="2"/>
  <c r="G2148" i="2"/>
  <c r="AC2137" i="2"/>
  <c r="Z2141" i="2"/>
  <c r="U2141" i="2"/>
  <c r="R2141" i="2"/>
  <c r="Q2141" i="2"/>
  <c r="N2141" i="2"/>
  <c r="M2141" i="2"/>
  <c r="J2141" i="2"/>
  <c r="I2141" i="2"/>
  <c r="AC2130" i="2"/>
  <c r="AB2134" i="2"/>
  <c r="P2134" i="2"/>
  <c r="L2134" i="2"/>
  <c r="H2134" i="2"/>
  <c r="AC2117" i="2"/>
  <c r="AB2121" i="2"/>
  <c r="AA2121" i="2"/>
  <c r="Z2121" i="2"/>
  <c r="X2121" i="2"/>
  <c r="W2121" i="2"/>
  <c r="V2121" i="2"/>
  <c r="U2121" i="2"/>
  <c r="T2121" i="2"/>
  <c r="S2121" i="2"/>
  <c r="R2121" i="2"/>
  <c r="Q2121" i="2"/>
  <c r="P2121" i="2"/>
  <c r="O2121" i="2"/>
  <c r="N2121" i="2"/>
  <c r="M2121" i="2"/>
  <c r="L2121" i="2"/>
  <c r="K2121" i="2"/>
  <c r="J2121" i="2"/>
  <c r="I2121" i="2"/>
  <c r="H2121" i="2"/>
  <c r="G2121" i="2"/>
  <c r="F2121" i="2"/>
  <c r="AC2110" i="2"/>
  <c r="AA2114" i="2"/>
  <c r="Z2114" i="2"/>
  <c r="W2111" i="2"/>
  <c r="V2114" i="2"/>
  <c r="S2111" i="2"/>
  <c r="R2114" i="2"/>
  <c r="O2111" i="2"/>
  <c r="N2114" i="2"/>
  <c r="K2111" i="2"/>
  <c r="J2114" i="2"/>
  <c r="G2111" i="2"/>
  <c r="F2114" i="2"/>
  <c r="AC2107" i="2"/>
  <c r="AB2106" i="2"/>
  <c r="AA2106" i="2"/>
  <c r="Z2106" i="2"/>
  <c r="X2106" i="2"/>
  <c r="W2106" i="2"/>
  <c r="V2106" i="2"/>
  <c r="U2106" i="2"/>
  <c r="T2106" i="2"/>
  <c r="S2106" i="2"/>
  <c r="R2106" i="2"/>
  <c r="Q2106" i="2"/>
  <c r="P2106" i="2"/>
  <c r="O2106" i="2"/>
  <c r="N2106" i="2"/>
  <c r="M2106" i="2"/>
  <c r="L2106" i="2"/>
  <c r="K2106" i="2"/>
  <c r="J2106" i="2"/>
  <c r="I2106" i="2"/>
  <c r="H2106" i="2"/>
  <c r="G2106" i="2"/>
  <c r="F2106" i="2"/>
  <c r="E2106" i="2"/>
  <c r="AB2103" i="2"/>
  <c r="AA2103" i="2"/>
  <c r="Z2103" i="2"/>
  <c r="X2103" i="2"/>
  <c r="W2103" i="2"/>
  <c r="V2103" i="2"/>
  <c r="U2103" i="2"/>
  <c r="T2103" i="2"/>
  <c r="S2103" i="2"/>
  <c r="R2103" i="2"/>
  <c r="Q2103" i="2"/>
  <c r="P2103" i="2"/>
  <c r="O2103" i="2"/>
  <c r="N2103" i="2"/>
  <c r="M2103" i="2"/>
  <c r="L2103" i="2"/>
  <c r="K2103" i="2"/>
  <c r="J2103" i="2"/>
  <c r="I2103" i="2"/>
  <c r="H2103" i="2"/>
  <c r="G2103" i="2"/>
  <c r="F2103" i="2"/>
  <c r="E2103" i="2"/>
  <c r="AC2102" i="2"/>
  <c r="AB2099" i="2"/>
  <c r="AA2099" i="2"/>
  <c r="Z2099" i="2"/>
  <c r="X2099" i="2"/>
  <c r="W2099" i="2"/>
  <c r="V2099" i="2"/>
  <c r="U2099" i="2"/>
  <c r="T2099" i="2"/>
  <c r="S2099" i="2"/>
  <c r="R2099" i="2"/>
  <c r="Q2099" i="2"/>
  <c r="P2099" i="2"/>
  <c r="O2099" i="2"/>
  <c r="N2099" i="2"/>
  <c r="M2099" i="2"/>
  <c r="L2099" i="2"/>
  <c r="K2099" i="2"/>
  <c r="J2099" i="2"/>
  <c r="I2099" i="2"/>
  <c r="H2099" i="2"/>
  <c r="G2099" i="2"/>
  <c r="F2099" i="2"/>
  <c r="E2099" i="2"/>
  <c r="AB2096" i="2"/>
  <c r="AA2096" i="2"/>
  <c r="Z2096" i="2"/>
  <c r="X2096" i="2"/>
  <c r="W2096" i="2"/>
  <c r="V2096" i="2"/>
  <c r="U2096" i="2"/>
  <c r="T2096" i="2"/>
  <c r="S2096" i="2"/>
  <c r="R2096" i="2"/>
  <c r="Q2096" i="2"/>
  <c r="P2096" i="2"/>
  <c r="O2096" i="2"/>
  <c r="N2096" i="2"/>
  <c r="M2096" i="2"/>
  <c r="L2096" i="2"/>
  <c r="K2096" i="2"/>
  <c r="J2096" i="2"/>
  <c r="I2096" i="2"/>
  <c r="H2096" i="2"/>
  <c r="G2096" i="2"/>
  <c r="F2096" i="2"/>
  <c r="E2096" i="2"/>
  <c r="AC2095" i="2"/>
  <c r="AB2086" i="2"/>
  <c r="AA2086" i="2"/>
  <c r="Z2086" i="2"/>
  <c r="X2086" i="2"/>
  <c r="W2086" i="2"/>
  <c r="V2086" i="2"/>
  <c r="U2086" i="2"/>
  <c r="T2086" i="2"/>
  <c r="S2086" i="2"/>
  <c r="R2086" i="2"/>
  <c r="Q2086" i="2"/>
  <c r="P2086" i="2"/>
  <c r="O2086" i="2"/>
  <c r="N2086" i="2"/>
  <c r="M2086" i="2"/>
  <c r="L2086" i="2"/>
  <c r="K2086" i="2"/>
  <c r="J2086" i="2"/>
  <c r="I2086" i="2"/>
  <c r="H2086" i="2"/>
  <c r="G2086" i="2"/>
  <c r="F2086" i="2"/>
  <c r="E2086" i="2"/>
  <c r="E2078" i="2"/>
  <c r="E2076" i="2"/>
  <c r="AC2071" i="2"/>
  <c r="Z2075" i="2"/>
  <c r="AC2064" i="2"/>
  <c r="Z2068" i="2"/>
  <c r="AC2057" i="2"/>
  <c r="AB2061" i="2"/>
  <c r="AA2061" i="2"/>
  <c r="Z2061" i="2"/>
  <c r="X2061" i="2"/>
  <c r="W2061" i="2"/>
  <c r="U2061" i="2"/>
  <c r="T2061" i="2"/>
  <c r="S2061" i="2"/>
  <c r="R2061" i="2"/>
  <c r="Q2061" i="2"/>
  <c r="P2061" i="2"/>
  <c r="O2061" i="2"/>
  <c r="N2061" i="2"/>
  <c r="M2061" i="2"/>
  <c r="L2061" i="2"/>
  <c r="K2061" i="2"/>
  <c r="J2061" i="2"/>
  <c r="I2061" i="2"/>
  <c r="H2061" i="2"/>
  <c r="G2061" i="2"/>
  <c r="F2061" i="2"/>
  <c r="E2061" i="2"/>
  <c r="Z2054" i="2"/>
  <c r="AC2043" i="2"/>
  <c r="AC2036" i="2"/>
  <c r="AC2022" i="2"/>
  <c r="AC2019" i="2"/>
  <c r="AC2018" i="2"/>
  <c r="AC2009" i="2"/>
  <c r="E2008" i="2"/>
  <c r="Z2013" i="2"/>
  <c r="E2007" i="2"/>
  <c r="AC2002" i="2"/>
  <c r="E2001" i="2"/>
  <c r="E2000" i="2"/>
  <c r="AC1996" i="2"/>
  <c r="E1995" i="2"/>
  <c r="E1994" i="2"/>
  <c r="AC1990" i="2"/>
  <c r="E1989" i="2"/>
  <c r="E1988" i="2"/>
  <c r="AC1983" i="2"/>
  <c r="AC1981" i="2"/>
  <c r="AC1976" i="2"/>
  <c r="AC1975" i="2"/>
  <c r="AB1980" i="2"/>
  <c r="AA1980" i="2"/>
  <c r="Z1980" i="2"/>
  <c r="X1980" i="2"/>
  <c r="W1980" i="2"/>
  <c r="V1980" i="2"/>
  <c r="U1980" i="2"/>
  <c r="T1980" i="2"/>
  <c r="S1980" i="2"/>
  <c r="R1980" i="2"/>
  <c r="Q1980" i="2"/>
  <c r="P1980" i="2"/>
  <c r="O1980" i="2"/>
  <c r="N1980" i="2"/>
  <c r="M1980" i="2"/>
  <c r="L1980" i="2"/>
  <c r="K1980" i="2"/>
  <c r="J1980" i="2"/>
  <c r="I1980" i="2"/>
  <c r="H1980" i="2"/>
  <c r="G1980" i="2"/>
  <c r="F1980" i="2"/>
  <c r="E1980" i="2"/>
  <c r="AC1969" i="2"/>
  <c r="AB1973" i="2"/>
  <c r="AA1973" i="2"/>
  <c r="Z1973" i="2"/>
  <c r="X1973" i="2"/>
  <c r="W1973" i="2"/>
  <c r="V1973" i="2"/>
  <c r="U1973" i="2"/>
  <c r="T1973" i="2"/>
  <c r="S1973" i="2"/>
  <c r="R1973" i="2"/>
  <c r="Q1973" i="2"/>
  <c r="P1973" i="2"/>
  <c r="O1973" i="2"/>
  <c r="N1973" i="2"/>
  <c r="M1973" i="2"/>
  <c r="L1973" i="2"/>
  <c r="K1973" i="2"/>
  <c r="J1973" i="2"/>
  <c r="I1973" i="2"/>
  <c r="H1973" i="2"/>
  <c r="G1973" i="2"/>
  <c r="F1973" i="2"/>
  <c r="E1973" i="2"/>
  <c r="AC1967" i="2"/>
  <c r="AC1962" i="2"/>
  <c r="AB1966" i="2"/>
  <c r="AA1966" i="2"/>
  <c r="Z1966" i="2"/>
  <c r="X1966" i="2"/>
  <c r="W1966" i="2"/>
  <c r="V1966" i="2"/>
  <c r="U1966" i="2"/>
  <c r="T1966" i="2"/>
  <c r="S1966" i="2"/>
  <c r="R1966" i="2"/>
  <c r="Q1966" i="2"/>
  <c r="P1966" i="2"/>
  <c r="O1966" i="2"/>
  <c r="N1966" i="2"/>
  <c r="M1966" i="2"/>
  <c r="L1966" i="2"/>
  <c r="K1966" i="2"/>
  <c r="J1966" i="2"/>
  <c r="I1966" i="2"/>
  <c r="H1966" i="2"/>
  <c r="G1966" i="2"/>
  <c r="F1966" i="2"/>
  <c r="E1966" i="2"/>
  <c r="AC1955" i="2"/>
  <c r="AC1954" i="2"/>
  <c r="AA1959" i="2"/>
  <c r="Z1959" i="2"/>
  <c r="W1959" i="2"/>
  <c r="V1959" i="2"/>
  <c r="U1959" i="2"/>
  <c r="S1959" i="2"/>
  <c r="R1959" i="2"/>
  <c r="Q1959" i="2"/>
  <c r="O1959" i="2"/>
  <c r="N1959" i="2"/>
  <c r="M1959" i="2"/>
  <c r="K1959" i="2"/>
  <c r="J1959" i="2"/>
  <c r="I1959" i="2"/>
  <c r="G1959" i="2"/>
  <c r="F1959" i="2"/>
  <c r="E1959" i="2"/>
  <c r="AB1952" i="2"/>
  <c r="AA1952" i="2"/>
  <c r="Z1952" i="2"/>
  <c r="X1952" i="2"/>
  <c r="W1952" i="2"/>
  <c r="V1952" i="2"/>
  <c r="U1952" i="2"/>
  <c r="T1952" i="2"/>
  <c r="S1952" i="2"/>
  <c r="R1952" i="2"/>
  <c r="Q1952" i="2"/>
  <c r="P1952" i="2"/>
  <c r="O1952" i="2"/>
  <c r="N1952" i="2"/>
  <c r="M1952" i="2"/>
  <c r="L1952" i="2"/>
  <c r="K1952" i="2"/>
  <c r="J1952" i="2"/>
  <c r="I1952" i="2"/>
  <c r="H1952" i="2"/>
  <c r="G1952" i="2"/>
  <c r="F1952" i="2"/>
  <c r="E1952" i="2"/>
  <c r="AC1951" i="2"/>
  <c r="AC1950" i="2"/>
  <c r="AC1949" i="2"/>
  <c r="AB1943" i="2"/>
  <c r="AA1943" i="2"/>
  <c r="Z1943" i="2"/>
  <c r="X1943" i="2"/>
  <c r="W1943" i="2"/>
  <c r="V1943" i="2"/>
  <c r="U1943" i="2"/>
  <c r="T1943" i="2"/>
  <c r="S1943" i="2"/>
  <c r="R1943" i="2"/>
  <c r="Q1943" i="2"/>
  <c r="P1943" i="2"/>
  <c r="O1943" i="2"/>
  <c r="N1943" i="2"/>
  <c r="M1943" i="2"/>
  <c r="L1943" i="2"/>
  <c r="K1943" i="2"/>
  <c r="J1943" i="2"/>
  <c r="I1943" i="2"/>
  <c r="H1943" i="2"/>
  <c r="G1943" i="2"/>
  <c r="F1943" i="2"/>
  <c r="E1943" i="2"/>
  <c r="E1937" i="2"/>
  <c r="E1935" i="2"/>
  <c r="AC1923" i="2"/>
  <c r="Z1927" i="2"/>
  <c r="AC1916" i="2"/>
  <c r="AC1909" i="2"/>
  <c r="Z1913" i="2"/>
  <c r="Z1906" i="2"/>
  <c r="AC1888" i="2"/>
  <c r="AC1878" i="2"/>
  <c r="AC1877" i="2"/>
  <c r="AC1867" i="2"/>
  <c r="AC1860" i="2"/>
  <c r="E1859" i="2"/>
  <c r="Z1864" i="2"/>
  <c r="E1858" i="2"/>
  <c r="E1853" i="2"/>
  <c r="E1852" i="2"/>
  <c r="E1847" i="2"/>
  <c r="E1846" i="2"/>
  <c r="AB1840" i="2"/>
  <c r="AA1840" i="2"/>
  <c r="Z1840" i="2"/>
  <c r="X1840" i="2"/>
  <c r="W1840" i="2"/>
  <c r="V1840" i="2"/>
  <c r="U1840" i="2"/>
  <c r="T1840" i="2"/>
  <c r="S1840" i="2"/>
  <c r="R1840" i="2"/>
  <c r="Q1840" i="2"/>
  <c r="P1840" i="2"/>
  <c r="O1840" i="2"/>
  <c r="N1840" i="2"/>
  <c r="M1840" i="2"/>
  <c r="L1840" i="2"/>
  <c r="K1840" i="2"/>
  <c r="J1840" i="2"/>
  <c r="I1840" i="2"/>
  <c r="H1840" i="2"/>
  <c r="G1840" i="2"/>
  <c r="F1840" i="2"/>
  <c r="E1840" i="2"/>
  <c r="E1834" i="2"/>
  <c r="E1832" i="2"/>
  <c r="Z1828" i="2"/>
  <c r="Z1817" i="2"/>
  <c r="AC1806" i="2"/>
  <c r="AC1799" i="2"/>
  <c r="AC1792" i="2"/>
  <c r="AC1787" i="2"/>
  <c r="AC1779" i="2"/>
  <c r="Z1783" i="2"/>
  <c r="AC1772" i="2"/>
  <c r="E1771" i="2"/>
  <c r="E1770" i="2"/>
  <c r="E1764" i="2"/>
  <c r="Z1766" i="2"/>
  <c r="E1763" i="2"/>
  <c r="E1757" i="2"/>
  <c r="E1756" i="2"/>
  <c r="AB1750" i="2"/>
  <c r="AA1750" i="2"/>
  <c r="Z1750" i="2"/>
  <c r="X1750" i="2"/>
  <c r="W1750" i="2"/>
  <c r="V1750" i="2"/>
  <c r="U1750" i="2"/>
  <c r="T1750" i="2"/>
  <c r="S1750" i="2"/>
  <c r="R1750" i="2"/>
  <c r="Q1750" i="2"/>
  <c r="P1750" i="2"/>
  <c r="O1750" i="2"/>
  <c r="N1750" i="2"/>
  <c r="M1750" i="2"/>
  <c r="L1750" i="2"/>
  <c r="K1750" i="2"/>
  <c r="J1750" i="2"/>
  <c r="I1750" i="2"/>
  <c r="H1750" i="2"/>
  <c r="G1750" i="2"/>
  <c r="F1750" i="2"/>
  <c r="E1750" i="2"/>
  <c r="E1744" i="2"/>
  <c r="AC1739" i="2"/>
  <c r="Z1743" i="2"/>
  <c r="AC1732" i="2"/>
  <c r="AC1725" i="2"/>
  <c r="AC1718" i="2"/>
  <c r="AC1711" i="2"/>
  <c r="AC1699" i="2"/>
  <c r="AA1705" i="2"/>
  <c r="Z1705" i="2"/>
  <c r="W1705" i="2"/>
  <c r="U1705" i="2"/>
  <c r="S1705" i="2"/>
  <c r="R1705" i="2"/>
  <c r="P1705" i="2"/>
  <c r="O1705" i="2"/>
  <c r="N1705" i="2"/>
  <c r="M1705" i="2"/>
  <c r="L1705" i="2"/>
  <c r="K1705" i="2"/>
  <c r="J1705" i="2"/>
  <c r="H1705" i="2"/>
  <c r="G1705" i="2"/>
  <c r="F1705" i="2"/>
  <c r="E1698" i="2"/>
  <c r="Z1703" i="2"/>
  <c r="E1697" i="2"/>
  <c r="E1691" i="2"/>
  <c r="E1690" i="2"/>
  <c r="AB1685" i="2"/>
  <c r="AA1685" i="2"/>
  <c r="Z1685" i="2"/>
  <c r="X1685" i="2"/>
  <c r="W1685" i="2"/>
  <c r="V1685" i="2"/>
  <c r="U1685" i="2"/>
  <c r="T1685" i="2"/>
  <c r="S1685" i="2"/>
  <c r="R1685" i="2"/>
  <c r="Q1685" i="2"/>
  <c r="P1685" i="2"/>
  <c r="O1685" i="2"/>
  <c r="N1685" i="2"/>
  <c r="M1685" i="2"/>
  <c r="L1685" i="2"/>
  <c r="K1685" i="2"/>
  <c r="J1685" i="2"/>
  <c r="I1685" i="2"/>
  <c r="H1685" i="2"/>
  <c r="G1685" i="2"/>
  <c r="F1685" i="2"/>
  <c r="E1685" i="2"/>
  <c r="AB1679" i="2"/>
  <c r="AA1679" i="2"/>
  <c r="X1679" i="2"/>
  <c r="W1679" i="2"/>
  <c r="V1679" i="2"/>
  <c r="U1679" i="2"/>
  <c r="T1679" i="2"/>
  <c r="S1679" i="2"/>
  <c r="R1679" i="2"/>
  <c r="Q1679" i="2"/>
  <c r="P1679" i="2"/>
  <c r="O1679" i="2"/>
  <c r="N1679" i="2"/>
  <c r="M1679" i="2"/>
  <c r="L1679" i="2"/>
  <c r="K1679" i="2"/>
  <c r="J1679" i="2"/>
  <c r="I1679" i="2"/>
  <c r="H1679" i="2"/>
  <c r="G1679" i="2"/>
  <c r="F1679" i="2"/>
  <c r="E1679" i="2"/>
  <c r="E1677" i="2"/>
  <c r="E1675" i="2"/>
  <c r="AC1670" i="2"/>
  <c r="AC1663" i="2"/>
  <c r="AC1656" i="2"/>
  <c r="AC1649" i="2"/>
  <c r="AC1642" i="2"/>
  <c r="AC1635" i="2"/>
  <c r="AC1628" i="2"/>
  <c r="AC1621" i="2"/>
  <c r="E1620" i="2"/>
  <c r="E1619" i="2"/>
  <c r="AB1615" i="2"/>
  <c r="AA1615" i="2"/>
  <c r="Z1615" i="2"/>
  <c r="X1615" i="2"/>
  <c r="W1615" i="2"/>
  <c r="V1615" i="2"/>
  <c r="U1615" i="2"/>
  <c r="T1615" i="2"/>
  <c r="S1615" i="2"/>
  <c r="R1615" i="2"/>
  <c r="Q1615" i="2"/>
  <c r="P1615" i="2"/>
  <c r="O1615" i="2"/>
  <c r="N1615" i="2"/>
  <c r="M1615" i="2"/>
  <c r="L1615" i="2"/>
  <c r="K1615" i="2"/>
  <c r="J1615" i="2"/>
  <c r="I1615" i="2"/>
  <c r="H1615" i="2"/>
  <c r="G1615" i="2"/>
  <c r="F1615" i="2"/>
  <c r="E1615" i="2"/>
  <c r="AB1614" i="2"/>
  <c r="AA1614" i="2"/>
  <c r="Z1614" i="2"/>
  <c r="X1614" i="2"/>
  <c r="W1614" i="2"/>
  <c r="V1614" i="2"/>
  <c r="U1614" i="2"/>
  <c r="T1614" i="2"/>
  <c r="S1614" i="2"/>
  <c r="R1614" i="2"/>
  <c r="Q1614" i="2"/>
  <c r="P1614" i="2"/>
  <c r="O1614" i="2"/>
  <c r="N1614" i="2"/>
  <c r="M1614" i="2"/>
  <c r="L1614" i="2"/>
  <c r="K1614" i="2"/>
  <c r="J1614" i="2"/>
  <c r="I1614" i="2"/>
  <c r="H1614" i="2"/>
  <c r="G1614" i="2"/>
  <c r="F1614" i="2"/>
  <c r="E1614" i="2"/>
  <c r="AC1613" i="2"/>
  <c r="AC1612" i="2"/>
  <c r="AC1611" i="2"/>
  <c r="AB1610" i="2"/>
  <c r="AA1610" i="2"/>
  <c r="Z1610" i="2"/>
  <c r="X1610" i="2"/>
  <c r="W1610" i="2"/>
  <c r="V1610" i="2"/>
  <c r="U1610" i="2"/>
  <c r="T1610" i="2"/>
  <c r="S1610" i="2"/>
  <c r="R1610" i="2"/>
  <c r="Q1610" i="2"/>
  <c r="P1610" i="2"/>
  <c r="O1610" i="2"/>
  <c r="N1610" i="2"/>
  <c r="M1610" i="2"/>
  <c r="L1610" i="2"/>
  <c r="K1610" i="2"/>
  <c r="J1610" i="2"/>
  <c r="I1610" i="2"/>
  <c r="H1610" i="2"/>
  <c r="G1610" i="2"/>
  <c r="F1610" i="2"/>
  <c r="E1610" i="2"/>
  <c r="AC1609" i="2"/>
  <c r="AC1608" i="2"/>
  <c r="AC1607" i="2"/>
  <c r="AC1598" i="2"/>
  <c r="Z1602" i="2"/>
  <c r="AC1591" i="2"/>
  <c r="Z1595" i="2"/>
  <c r="AB1585" i="2"/>
  <c r="AA1585" i="2"/>
  <c r="Z1585" i="2"/>
  <c r="X1585" i="2"/>
  <c r="W1585" i="2"/>
  <c r="V1585" i="2"/>
  <c r="U1585" i="2"/>
  <c r="T1585" i="2"/>
  <c r="S1585" i="2"/>
  <c r="R1585" i="2"/>
  <c r="Q1585" i="2"/>
  <c r="P1585" i="2"/>
  <c r="O1585" i="2"/>
  <c r="N1585" i="2"/>
  <c r="M1585" i="2"/>
  <c r="L1585" i="2"/>
  <c r="K1585" i="2"/>
  <c r="J1585" i="2"/>
  <c r="I1585" i="2"/>
  <c r="H1585" i="2"/>
  <c r="G1585" i="2"/>
  <c r="F1585" i="2"/>
  <c r="E1585" i="2"/>
  <c r="AC1584" i="2"/>
  <c r="AC1583" i="2"/>
  <c r="AC1582" i="2"/>
  <c r="AB1576" i="2"/>
  <c r="AA1576" i="2"/>
  <c r="X1576" i="2"/>
  <c r="W1576" i="2"/>
  <c r="V1576" i="2"/>
  <c r="U1576" i="2"/>
  <c r="T1576" i="2"/>
  <c r="S1576" i="2"/>
  <c r="R1576" i="2"/>
  <c r="Q1576" i="2"/>
  <c r="P1576" i="2"/>
  <c r="O1576" i="2"/>
  <c r="N1576" i="2"/>
  <c r="M1576" i="2"/>
  <c r="L1576" i="2"/>
  <c r="K1576" i="2"/>
  <c r="J1576" i="2"/>
  <c r="I1576" i="2"/>
  <c r="H1576" i="2"/>
  <c r="G1576" i="2"/>
  <c r="F1576" i="2"/>
  <c r="AB1575" i="2"/>
  <c r="AA1575" i="2"/>
  <c r="X1575" i="2"/>
  <c r="W1575" i="2"/>
  <c r="V1575" i="2"/>
  <c r="U1575" i="2"/>
  <c r="T1575" i="2"/>
  <c r="S1575" i="2"/>
  <c r="R1575" i="2"/>
  <c r="Q1575" i="2"/>
  <c r="P1575" i="2"/>
  <c r="O1575" i="2"/>
  <c r="N1575" i="2"/>
  <c r="M1575" i="2"/>
  <c r="L1575" i="2"/>
  <c r="K1575" i="2"/>
  <c r="J1575" i="2"/>
  <c r="I1575" i="2"/>
  <c r="H1575" i="2"/>
  <c r="G1575" i="2"/>
  <c r="F1575" i="2"/>
  <c r="AB1569" i="2"/>
  <c r="AA1569" i="2"/>
  <c r="Z1569" i="2"/>
  <c r="X1569" i="2"/>
  <c r="W1569" i="2"/>
  <c r="V1569" i="2"/>
  <c r="U1569" i="2"/>
  <c r="T1569" i="2"/>
  <c r="S1569" i="2"/>
  <c r="R1569" i="2"/>
  <c r="Q1569" i="2"/>
  <c r="P1569" i="2"/>
  <c r="O1569" i="2"/>
  <c r="N1569" i="2"/>
  <c r="M1569" i="2"/>
  <c r="L1569" i="2"/>
  <c r="K1569" i="2"/>
  <c r="J1569" i="2"/>
  <c r="I1569" i="2"/>
  <c r="H1569" i="2"/>
  <c r="G1569" i="2"/>
  <c r="F1569" i="2"/>
  <c r="AC1556" i="2"/>
  <c r="AC1549" i="2"/>
  <c r="AC1542" i="2"/>
  <c r="AC1535" i="2"/>
  <c r="E1539" i="2"/>
  <c r="AC1528" i="2"/>
  <c r="AC1521" i="2"/>
  <c r="AC1514" i="2"/>
  <c r="AC1500" i="2"/>
  <c r="AC1493" i="2"/>
  <c r="E1492" i="2"/>
  <c r="E1491" i="2"/>
  <c r="AB1490" i="2"/>
  <c r="AA1490" i="2"/>
  <c r="Z1490" i="2"/>
  <c r="X1490" i="2"/>
  <c r="W1490" i="2"/>
  <c r="U1490" i="2"/>
  <c r="T1490" i="2"/>
  <c r="S1490" i="2"/>
  <c r="R1490" i="2"/>
  <c r="Q1490" i="2"/>
  <c r="P1490" i="2"/>
  <c r="O1490" i="2"/>
  <c r="N1490" i="2"/>
  <c r="M1490" i="2"/>
  <c r="L1490" i="2"/>
  <c r="K1490" i="2"/>
  <c r="J1490" i="2"/>
  <c r="I1490" i="2"/>
  <c r="H1490" i="2"/>
  <c r="G1490" i="2"/>
  <c r="F1490" i="2"/>
  <c r="Z1487" i="2"/>
  <c r="AB1483" i="2"/>
  <c r="AA1483" i="2"/>
  <c r="Z1483" i="2"/>
  <c r="X1483" i="2"/>
  <c r="W1483" i="2"/>
  <c r="U1483" i="2"/>
  <c r="T1483" i="2"/>
  <c r="S1483" i="2"/>
  <c r="R1483" i="2"/>
  <c r="Q1483" i="2"/>
  <c r="P1483" i="2"/>
  <c r="O1483" i="2"/>
  <c r="N1483" i="2"/>
  <c r="M1483" i="2"/>
  <c r="L1483" i="2"/>
  <c r="K1483" i="2"/>
  <c r="J1483" i="2"/>
  <c r="I1483" i="2"/>
  <c r="H1483" i="2"/>
  <c r="G1483" i="2"/>
  <c r="F1483" i="2"/>
  <c r="E1478" i="2"/>
  <c r="E1477" i="2"/>
  <c r="AB1470" i="2"/>
  <c r="AA1470" i="2"/>
  <c r="Z1470" i="2"/>
  <c r="X1470" i="2"/>
  <c r="W1470" i="2"/>
  <c r="V1470" i="2"/>
  <c r="U1470" i="2"/>
  <c r="T1470" i="2"/>
  <c r="S1470" i="2"/>
  <c r="R1470" i="2"/>
  <c r="Q1470" i="2"/>
  <c r="P1470" i="2"/>
  <c r="O1470" i="2"/>
  <c r="N1470" i="2"/>
  <c r="M1470" i="2"/>
  <c r="L1470" i="2"/>
  <c r="K1470" i="2"/>
  <c r="J1470" i="2"/>
  <c r="I1470" i="2"/>
  <c r="H1470" i="2"/>
  <c r="G1470" i="2"/>
  <c r="F1470" i="2"/>
  <c r="E1470" i="2"/>
  <c r="E1464" i="2"/>
  <c r="AC1459" i="2"/>
  <c r="Z1463" i="2"/>
  <c r="AC1452" i="2"/>
  <c r="E1456" i="2"/>
  <c r="AC1445" i="2"/>
  <c r="AC1438" i="2"/>
  <c r="AC1431" i="2"/>
  <c r="AC1419" i="2"/>
  <c r="AA1425" i="2"/>
  <c r="Z1425" i="2"/>
  <c r="W1425" i="2"/>
  <c r="S1425" i="2"/>
  <c r="R1425" i="2"/>
  <c r="O1425" i="2"/>
  <c r="N1425" i="2"/>
  <c r="K1425" i="2"/>
  <c r="J1425" i="2"/>
  <c r="G1425" i="2"/>
  <c r="F1425" i="2"/>
  <c r="E1418" i="2"/>
  <c r="AA1424" i="2"/>
  <c r="W1424" i="2"/>
  <c r="S1424" i="2"/>
  <c r="O1424" i="2"/>
  <c r="K1424" i="2"/>
  <c r="G1424" i="2"/>
  <c r="E1417" i="2"/>
  <c r="AB1412" i="2"/>
  <c r="AA1412" i="2"/>
  <c r="Z1412" i="2"/>
  <c r="X1412" i="2"/>
  <c r="W1412" i="2"/>
  <c r="V1412" i="2"/>
  <c r="U1412" i="2"/>
  <c r="T1412" i="2"/>
  <c r="S1412" i="2"/>
  <c r="R1412" i="2"/>
  <c r="Q1412" i="2"/>
  <c r="P1412" i="2"/>
  <c r="O1412" i="2"/>
  <c r="N1412" i="2"/>
  <c r="M1412" i="2"/>
  <c r="L1412" i="2"/>
  <c r="K1412" i="2"/>
  <c r="J1412" i="2"/>
  <c r="I1412" i="2"/>
  <c r="H1412" i="2"/>
  <c r="G1412" i="2"/>
  <c r="F1412" i="2"/>
  <c r="E1412" i="2"/>
  <c r="E1406" i="2"/>
  <c r="E1404" i="2"/>
  <c r="AC1399" i="2"/>
  <c r="Z1403" i="2"/>
  <c r="Z1396" i="2"/>
  <c r="AC1385" i="2"/>
  <c r="Z1389" i="2"/>
  <c r="AC1378" i="2"/>
  <c r="Z1382" i="2"/>
  <c r="AC1371" i="2"/>
  <c r="Z1375" i="2"/>
  <c r="AC1364" i="2"/>
  <c r="Z1368" i="2"/>
  <c r="Z1361" i="2"/>
  <c r="AC1350" i="2"/>
  <c r="AC1343" i="2"/>
  <c r="AC1336" i="2"/>
  <c r="AC1322" i="2"/>
  <c r="AC1308" i="2"/>
  <c r="Z1312" i="2"/>
  <c r="AC1301" i="2"/>
  <c r="Z1305" i="2"/>
  <c r="AB1293" i="2"/>
  <c r="AA1293" i="2"/>
  <c r="Z1293" i="2"/>
  <c r="X1293" i="2"/>
  <c r="W1293" i="2"/>
  <c r="V1293" i="2"/>
  <c r="U1293" i="2"/>
  <c r="T1293" i="2"/>
  <c r="S1293" i="2"/>
  <c r="R1293" i="2"/>
  <c r="Q1293" i="2"/>
  <c r="P1293" i="2"/>
  <c r="O1293" i="2"/>
  <c r="N1293" i="2"/>
  <c r="M1293" i="2"/>
  <c r="L1293" i="2"/>
  <c r="K1293" i="2"/>
  <c r="J1293" i="2"/>
  <c r="I1293" i="2"/>
  <c r="H1293" i="2"/>
  <c r="G1293" i="2"/>
  <c r="F1293" i="2"/>
  <c r="E1293" i="2"/>
  <c r="AB1291" i="2"/>
  <c r="AA1291" i="2"/>
  <c r="Z1291" i="2"/>
  <c r="X1291" i="2"/>
  <c r="W1291" i="2"/>
  <c r="V1291" i="2"/>
  <c r="U1291" i="2"/>
  <c r="T1291" i="2"/>
  <c r="S1291" i="2"/>
  <c r="R1291" i="2"/>
  <c r="Q1291" i="2"/>
  <c r="P1291" i="2"/>
  <c r="O1291" i="2"/>
  <c r="N1291" i="2"/>
  <c r="M1291" i="2"/>
  <c r="L1291" i="2"/>
  <c r="K1291" i="2"/>
  <c r="J1291" i="2"/>
  <c r="I1291" i="2"/>
  <c r="H1291" i="2"/>
  <c r="G1291" i="2"/>
  <c r="F1291" i="2"/>
  <c r="E1291" i="2"/>
  <c r="AB1290" i="2"/>
  <c r="AA1290" i="2"/>
  <c r="Z1290" i="2"/>
  <c r="X1290" i="2"/>
  <c r="W1290" i="2"/>
  <c r="V1290" i="2"/>
  <c r="U1290" i="2"/>
  <c r="T1290" i="2"/>
  <c r="S1290" i="2"/>
  <c r="R1290" i="2"/>
  <c r="Q1290" i="2"/>
  <c r="P1290" i="2"/>
  <c r="O1290" i="2"/>
  <c r="N1290" i="2"/>
  <c r="M1290" i="2"/>
  <c r="L1290" i="2"/>
  <c r="K1290" i="2"/>
  <c r="J1290" i="2"/>
  <c r="I1290" i="2"/>
  <c r="H1290" i="2"/>
  <c r="G1290" i="2"/>
  <c r="F1290" i="2"/>
  <c r="E1290" i="2"/>
  <c r="AB1289" i="2"/>
  <c r="AA1289" i="2"/>
  <c r="Z1289" i="2"/>
  <c r="X1289" i="2"/>
  <c r="W1289" i="2"/>
  <c r="V1289" i="2"/>
  <c r="U1289" i="2"/>
  <c r="T1289" i="2"/>
  <c r="S1289" i="2"/>
  <c r="R1289" i="2"/>
  <c r="Q1289" i="2"/>
  <c r="P1289" i="2"/>
  <c r="O1289" i="2"/>
  <c r="N1289" i="2"/>
  <c r="M1289" i="2"/>
  <c r="L1289" i="2"/>
  <c r="K1289" i="2"/>
  <c r="J1289" i="2"/>
  <c r="I1289" i="2"/>
  <c r="H1289" i="2"/>
  <c r="G1289" i="2"/>
  <c r="F1289" i="2"/>
  <c r="E1289" i="2"/>
  <c r="AC1280" i="2"/>
  <c r="Z1284" i="2"/>
  <c r="Z1277" i="2"/>
  <c r="AB1270" i="2"/>
  <c r="AA1270" i="2"/>
  <c r="Z1270" i="2"/>
  <c r="X1270" i="2"/>
  <c r="W1270" i="2"/>
  <c r="V1270" i="2"/>
  <c r="U1270" i="2"/>
  <c r="T1270" i="2"/>
  <c r="S1270" i="2"/>
  <c r="R1270" i="2"/>
  <c r="Q1270" i="2"/>
  <c r="P1270" i="2"/>
  <c r="O1270" i="2"/>
  <c r="N1270" i="2"/>
  <c r="M1270" i="2"/>
  <c r="L1270" i="2"/>
  <c r="K1270" i="2"/>
  <c r="J1270" i="2"/>
  <c r="I1270" i="2"/>
  <c r="H1270" i="2"/>
  <c r="G1270" i="2"/>
  <c r="F1270" i="2"/>
  <c r="E1270" i="2"/>
  <c r="AB1267" i="2"/>
  <c r="AA1267" i="2"/>
  <c r="Z1267" i="2"/>
  <c r="X1267" i="2"/>
  <c r="W1267" i="2"/>
  <c r="V1267" i="2"/>
  <c r="U1267" i="2"/>
  <c r="T1267" i="2"/>
  <c r="S1267" i="2"/>
  <c r="R1267" i="2"/>
  <c r="Q1267" i="2"/>
  <c r="P1267" i="2"/>
  <c r="O1267" i="2"/>
  <c r="N1267" i="2"/>
  <c r="M1267" i="2"/>
  <c r="L1267" i="2"/>
  <c r="K1267" i="2"/>
  <c r="J1267" i="2"/>
  <c r="I1267" i="2"/>
  <c r="H1267" i="2"/>
  <c r="G1267" i="2"/>
  <c r="F1267" i="2"/>
  <c r="E1267" i="2"/>
  <c r="AC1266" i="2"/>
  <c r="AC1265" i="2"/>
  <c r="AC1264" i="2"/>
  <c r="AB1263" i="2"/>
  <c r="AA1263" i="2"/>
  <c r="Z1263" i="2"/>
  <c r="X1263" i="2"/>
  <c r="W1263" i="2"/>
  <c r="V1263" i="2"/>
  <c r="U1263" i="2"/>
  <c r="T1263" i="2"/>
  <c r="S1263" i="2"/>
  <c r="R1263" i="2"/>
  <c r="Q1263" i="2"/>
  <c r="P1263" i="2"/>
  <c r="O1263" i="2"/>
  <c r="N1263" i="2"/>
  <c r="M1263" i="2"/>
  <c r="L1263" i="2"/>
  <c r="K1263" i="2"/>
  <c r="J1263" i="2"/>
  <c r="I1263" i="2"/>
  <c r="H1263" i="2"/>
  <c r="G1263" i="2"/>
  <c r="F1263" i="2"/>
  <c r="E1263" i="2"/>
  <c r="AB1260" i="2"/>
  <c r="AA1260" i="2"/>
  <c r="Z1260" i="2"/>
  <c r="X1260" i="2"/>
  <c r="W1260" i="2"/>
  <c r="V1260" i="2"/>
  <c r="U1260" i="2"/>
  <c r="T1260" i="2"/>
  <c r="S1260" i="2"/>
  <c r="R1260" i="2"/>
  <c r="Q1260" i="2"/>
  <c r="P1260" i="2"/>
  <c r="O1260" i="2"/>
  <c r="N1260" i="2"/>
  <c r="M1260" i="2"/>
  <c r="L1260" i="2"/>
  <c r="K1260" i="2"/>
  <c r="J1260" i="2"/>
  <c r="I1260" i="2"/>
  <c r="H1260" i="2"/>
  <c r="G1260" i="2"/>
  <c r="F1260" i="2"/>
  <c r="E1260" i="2"/>
  <c r="AC1259" i="2"/>
  <c r="AC1258" i="2"/>
  <c r="AC1257" i="2"/>
  <c r="AB1256" i="2"/>
  <c r="AA1256" i="2"/>
  <c r="Z1256" i="2"/>
  <c r="X1256" i="2"/>
  <c r="W1256" i="2"/>
  <c r="V1256" i="2"/>
  <c r="U1256" i="2"/>
  <c r="T1256" i="2"/>
  <c r="S1256" i="2"/>
  <c r="R1256" i="2"/>
  <c r="Q1256" i="2"/>
  <c r="P1256" i="2"/>
  <c r="O1256" i="2"/>
  <c r="N1256" i="2"/>
  <c r="M1256" i="2"/>
  <c r="L1256" i="2"/>
  <c r="K1256" i="2"/>
  <c r="J1256" i="2"/>
  <c r="I1256" i="2"/>
  <c r="H1256" i="2"/>
  <c r="G1256" i="2"/>
  <c r="F1256" i="2"/>
  <c r="E1256" i="2"/>
  <c r="AB1253" i="2"/>
  <c r="AA1253" i="2"/>
  <c r="Z1253" i="2"/>
  <c r="X1253" i="2"/>
  <c r="W1253" i="2"/>
  <c r="V1253" i="2"/>
  <c r="U1253" i="2"/>
  <c r="T1253" i="2"/>
  <c r="S1253" i="2"/>
  <c r="R1253" i="2"/>
  <c r="Q1253" i="2"/>
  <c r="P1253" i="2"/>
  <c r="O1253" i="2"/>
  <c r="N1253" i="2"/>
  <c r="M1253" i="2"/>
  <c r="L1253" i="2"/>
  <c r="K1253" i="2"/>
  <c r="J1253" i="2"/>
  <c r="I1253" i="2"/>
  <c r="H1253" i="2"/>
  <c r="G1253" i="2"/>
  <c r="F1253" i="2"/>
  <c r="E1253" i="2"/>
  <c r="AC1252" i="2"/>
  <c r="AC1251" i="2"/>
  <c r="AC1250" i="2"/>
  <c r="AB1249" i="2"/>
  <c r="AA1249" i="2"/>
  <c r="Z1249" i="2"/>
  <c r="X1249" i="2"/>
  <c r="W1249" i="2"/>
  <c r="V1249" i="2"/>
  <c r="U1249" i="2"/>
  <c r="T1249" i="2"/>
  <c r="S1249" i="2"/>
  <c r="R1249" i="2"/>
  <c r="Q1249" i="2"/>
  <c r="P1249" i="2"/>
  <c r="O1249" i="2"/>
  <c r="N1249" i="2"/>
  <c r="M1249" i="2"/>
  <c r="L1249" i="2"/>
  <c r="K1249" i="2"/>
  <c r="J1249" i="2"/>
  <c r="I1249" i="2"/>
  <c r="H1249" i="2"/>
  <c r="G1249" i="2"/>
  <c r="F1249" i="2"/>
  <c r="E1249" i="2"/>
  <c r="AB1246" i="2"/>
  <c r="AA1246" i="2"/>
  <c r="Z1246" i="2"/>
  <c r="X1246" i="2"/>
  <c r="W1246" i="2"/>
  <c r="V1246" i="2"/>
  <c r="U1246" i="2"/>
  <c r="T1246" i="2"/>
  <c r="S1246" i="2"/>
  <c r="R1246" i="2"/>
  <c r="Q1246" i="2"/>
  <c r="P1246" i="2"/>
  <c r="O1246" i="2"/>
  <c r="N1246" i="2"/>
  <c r="M1246" i="2"/>
  <c r="L1246" i="2"/>
  <c r="K1246" i="2"/>
  <c r="J1246" i="2"/>
  <c r="I1246" i="2"/>
  <c r="H1246" i="2"/>
  <c r="G1246" i="2"/>
  <c r="F1246" i="2"/>
  <c r="E1246" i="2"/>
  <c r="AC1245" i="2"/>
  <c r="AC1244" i="2"/>
  <c r="AC1243" i="2"/>
  <c r="AC1231" i="2"/>
  <c r="Z1235" i="2"/>
  <c r="AC1224" i="2"/>
  <c r="Z1228" i="2"/>
  <c r="AC1217" i="2"/>
  <c r="Z1221" i="2"/>
  <c r="AC1210" i="2"/>
  <c r="Z1214" i="2"/>
  <c r="AC1203" i="2"/>
  <c r="Z1207" i="2"/>
  <c r="AB1200" i="2"/>
  <c r="AA1200" i="2"/>
  <c r="Z1200" i="2"/>
  <c r="X1200" i="2"/>
  <c r="W1200" i="2"/>
  <c r="V1200" i="2"/>
  <c r="U1200" i="2"/>
  <c r="T1200" i="2"/>
  <c r="S1200" i="2"/>
  <c r="R1200" i="2"/>
  <c r="Q1200" i="2"/>
  <c r="P1200" i="2"/>
  <c r="O1200" i="2"/>
  <c r="N1200" i="2"/>
  <c r="M1200" i="2"/>
  <c r="L1200" i="2"/>
  <c r="K1200" i="2"/>
  <c r="J1200" i="2"/>
  <c r="I1200" i="2"/>
  <c r="H1200" i="2"/>
  <c r="G1200" i="2"/>
  <c r="F1200" i="2"/>
  <c r="E1200" i="2"/>
  <c r="AB1197" i="2"/>
  <c r="AA1197" i="2"/>
  <c r="Z1197" i="2"/>
  <c r="X1197" i="2"/>
  <c r="W1197" i="2"/>
  <c r="V1197" i="2"/>
  <c r="U1197" i="2"/>
  <c r="T1197" i="2"/>
  <c r="S1197" i="2"/>
  <c r="R1197" i="2"/>
  <c r="Q1197" i="2"/>
  <c r="P1197" i="2"/>
  <c r="O1197" i="2"/>
  <c r="N1197" i="2"/>
  <c r="M1197" i="2"/>
  <c r="L1197" i="2"/>
  <c r="K1197" i="2"/>
  <c r="J1197" i="2"/>
  <c r="I1197" i="2"/>
  <c r="H1197" i="2"/>
  <c r="G1197" i="2"/>
  <c r="F1197" i="2"/>
  <c r="E1197" i="2"/>
  <c r="AC1196" i="2"/>
  <c r="AC1195" i="2"/>
  <c r="AC1194" i="2"/>
  <c r="AC1189" i="2"/>
  <c r="E1188" i="2"/>
  <c r="E1187" i="2"/>
  <c r="AB1186" i="2"/>
  <c r="AA1186" i="2"/>
  <c r="Z1186" i="2"/>
  <c r="X1186" i="2"/>
  <c r="W1186" i="2"/>
  <c r="V1186" i="2"/>
  <c r="U1186" i="2"/>
  <c r="T1186" i="2"/>
  <c r="S1186" i="2"/>
  <c r="R1186" i="2"/>
  <c r="Q1186" i="2"/>
  <c r="P1186" i="2"/>
  <c r="O1186" i="2"/>
  <c r="N1186" i="2"/>
  <c r="M1186" i="2"/>
  <c r="L1186" i="2"/>
  <c r="K1186" i="2"/>
  <c r="J1186" i="2"/>
  <c r="I1186" i="2"/>
  <c r="H1186" i="2"/>
  <c r="G1186" i="2"/>
  <c r="F1186" i="2"/>
  <c r="AB1183" i="2"/>
  <c r="AA1183" i="2"/>
  <c r="Z1183" i="2"/>
  <c r="X1183" i="2"/>
  <c r="W1183" i="2"/>
  <c r="V1183" i="2"/>
  <c r="U1183" i="2"/>
  <c r="T1183" i="2"/>
  <c r="S1183" i="2"/>
  <c r="R1183" i="2"/>
  <c r="Q1183" i="2"/>
  <c r="P1183" i="2"/>
  <c r="O1183" i="2"/>
  <c r="N1183" i="2"/>
  <c r="M1183" i="2"/>
  <c r="L1183" i="2"/>
  <c r="K1183" i="2"/>
  <c r="J1183" i="2"/>
  <c r="I1183" i="2"/>
  <c r="H1183" i="2"/>
  <c r="G1183" i="2"/>
  <c r="F1183" i="2"/>
  <c r="AC1182" i="2"/>
  <c r="AC1181" i="2"/>
  <c r="AC1180" i="2"/>
  <c r="AC1179" i="2"/>
  <c r="AC1178" i="2"/>
  <c r="AC1172" i="2"/>
  <c r="AC1170" i="2"/>
  <c r="AB1169" i="2"/>
  <c r="AA1169" i="2"/>
  <c r="Z1169" i="2"/>
  <c r="X1169" i="2"/>
  <c r="W1169" i="2"/>
  <c r="V1169" i="2"/>
  <c r="U1169" i="2"/>
  <c r="T1169" i="2"/>
  <c r="S1169" i="2"/>
  <c r="R1169" i="2"/>
  <c r="Q1169" i="2"/>
  <c r="P1169" i="2"/>
  <c r="O1169" i="2"/>
  <c r="N1169" i="2"/>
  <c r="M1169" i="2"/>
  <c r="L1169" i="2"/>
  <c r="K1169" i="2"/>
  <c r="J1169" i="2"/>
  <c r="I1169" i="2"/>
  <c r="G1169" i="2"/>
  <c r="F1169" i="2"/>
  <c r="AB1166" i="2"/>
  <c r="AA1166" i="2"/>
  <c r="Z1166" i="2"/>
  <c r="X1166" i="2"/>
  <c r="W1166" i="2"/>
  <c r="V1166" i="2"/>
  <c r="U1166" i="2"/>
  <c r="T1166" i="2"/>
  <c r="S1166" i="2"/>
  <c r="R1166" i="2"/>
  <c r="Q1166" i="2"/>
  <c r="P1166" i="2"/>
  <c r="O1166" i="2"/>
  <c r="N1166" i="2"/>
  <c r="M1166" i="2"/>
  <c r="L1166" i="2"/>
  <c r="K1166" i="2"/>
  <c r="J1166" i="2"/>
  <c r="I1166" i="2"/>
  <c r="H1166" i="2"/>
  <c r="G1166" i="2"/>
  <c r="F1166" i="2"/>
  <c r="AC1164" i="2"/>
  <c r="AC1163" i="2"/>
  <c r="AC1158" i="2"/>
  <c r="Z1162" i="2"/>
  <c r="AB1155" i="2"/>
  <c r="AA1155" i="2"/>
  <c r="Z1155" i="2"/>
  <c r="X1155" i="2"/>
  <c r="W1155" i="2"/>
  <c r="V1155" i="2"/>
  <c r="U1155" i="2"/>
  <c r="T1155" i="2"/>
  <c r="S1155" i="2"/>
  <c r="R1155" i="2"/>
  <c r="Q1155" i="2"/>
  <c r="P1155" i="2"/>
  <c r="O1155" i="2"/>
  <c r="N1155" i="2"/>
  <c r="M1155" i="2"/>
  <c r="L1155" i="2"/>
  <c r="K1155" i="2"/>
  <c r="J1155" i="2"/>
  <c r="I1155" i="2"/>
  <c r="H1155" i="2"/>
  <c r="G1155" i="2"/>
  <c r="F1155" i="2"/>
  <c r="E1155" i="2"/>
  <c r="AB1152" i="2"/>
  <c r="AA1152" i="2"/>
  <c r="Z1152" i="2"/>
  <c r="X1152" i="2"/>
  <c r="W1152" i="2"/>
  <c r="V1152" i="2"/>
  <c r="U1152" i="2"/>
  <c r="T1152" i="2"/>
  <c r="S1152" i="2"/>
  <c r="R1152" i="2"/>
  <c r="Q1152" i="2"/>
  <c r="P1152" i="2"/>
  <c r="O1152" i="2"/>
  <c r="N1152" i="2"/>
  <c r="M1152" i="2"/>
  <c r="L1152" i="2"/>
  <c r="K1152" i="2"/>
  <c r="J1152" i="2"/>
  <c r="I1152" i="2"/>
  <c r="H1152" i="2"/>
  <c r="G1152" i="2"/>
  <c r="F1152" i="2"/>
  <c r="E1152" i="2"/>
  <c r="AC1151" i="2"/>
  <c r="AC1150" i="2"/>
  <c r="AC1149" i="2"/>
  <c r="AC1144" i="2"/>
  <c r="AC1137" i="2"/>
  <c r="Z1141" i="2"/>
  <c r="AC1130" i="2"/>
  <c r="Z1134" i="2"/>
  <c r="AB1127" i="2"/>
  <c r="AA1127" i="2"/>
  <c r="Z1127" i="2"/>
  <c r="X1127" i="2"/>
  <c r="W1127" i="2"/>
  <c r="V1127" i="2"/>
  <c r="U1127" i="2"/>
  <c r="T1127" i="2"/>
  <c r="S1127" i="2"/>
  <c r="R1127" i="2"/>
  <c r="Q1127" i="2"/>
  <c r="P1127" i="2"/>
  <c r="O1127" i="2"/>
  <c r="N1127" i="2"/>
  <c r="M1127" i="2"/>
  <c r="L1127" i="2"/>
  <c r="K1127" i="2"/>
  <c r="J1127" i="2"/>
  <c r="I1127" i="2"/>
  <c r="H1127" i="2"/>
  <c r="G1127" i="2"/>
  <c r="F1127" i="2"/>
  <c r="E1127" i="2"/>
  <c r="AB1124" i="2"/>
  <c r="AA1124" i="2"/>
  <c r="Z1124" i="2"/>
  <c r="X1124" i="2"/>
  <c r="W1124" i="2"/>
  <c r="V1124" i="2"/>
  <c r="U1124" i="2"/>
  <c r="T1124" i="2"/>
  <c r="S1124" i="2"/>
  <c r="R1124" i="2"/>
  <c r="Q1124" i="2"/>
  <c r="P1124" i="2"/>
  <c r="O1124" i="2"/>
  <c r="N1124" i="2"/>
  <c r="M1124" i="2"/>
  <c r="L1124" i="2"/>
  <c r="K1124" i="2"/>
  <c r="J1124" i="2"/>
  <c r="I1124" i="2"/>
  <c r="H1124" i="2"/>
  <c r="G1124" i="2"/>
  <c r="F1124" i="2"/>
  <c r="E1124" i="2"/>
  <c r="AC1123" i="2"/>
  <c r="AC1122" i="2"/>
  <c r="AC1121" i="2"/>
  <c r="AB1120" i="2"/>
  <c r="AA1120" i="2"/>
  <c r="Z1120" i="2"/>
  <c r="X1120" i="2"/>
  <c r="W1120" i="2"/>
  <c r="V1120" i="2"/>
  <c r="U1120" i="2"/>
  <c r="T1120" i="2"/>
  <c r="S1120" i="2"/>
  <c r="R1120" i="2"/>
  <c r="Q1120" i="2"/>
  <c r="P1120" i="2"/>
  <c r="O1120" i="2"/>
  <c r="N1120" i="2"/>
  <c r="M1120" i="2"/>
  <c r="L1120" i="2"/>
  <c r="K1120" i="2"/>
  <c r="J1120" i="2"/>
  <c r="I1120" i="2"/>
  <c r="H1120" i="2"/>
  <c r="G1120" i="2"/>
  <c r="F1120" i="2"/>
  <c r="E1120" i="2"/>
  <c r="AB1117" i="2"/>
  <c r="AA1117" i="2"/>
  <c r="Z1117" i="2"/>
  <c r="X1117" i="2"/>
  <c r="W1117" i="2"/>
  <c r="V1117" i="2"/>
  <c r="U1117" i="2"/>
  <c r="T1117" i="2"/>
  <c r="S1117" i="2"/>
  <c r="R1117" i="2"/>
  <c r="Q1117" i="2"/>
  <c r="P1117" i="2"/>
  <c r="O1117" i="2"/>
  <c r="N1117" i="2"/>
  <c r="M1117" i="2"/>
  <c r="L1117" i="2"/>
  <c r="K1117" i="2"/>
  <c r="J1117" i="2"/>
  <c r="I1117" i="2"/>
  <c r="H1117" i="2"/>
  <c r="G1117" i="2"/>
  <c r="F1117" i="2"/>
  <c r="E1117" i="2"/>
  <c r="AC1116" i="2"/>
  <c r="AC1115" i="2"/>
  <c r="AC1114" i="2"/>
  <c r="AC1109" i="2"/>
  <c r="Z1113" i="2"/>
  <c r="AC1102" i="2"/>
  <c r="AC1099" i="2"/>
  <c r="AC1098" i="2"/>
  <c r="AB1096" i="2"/>
  <c r="AA1096" i="2"/>
  <c r="Z1096" i="2"/>
  <c r="X1096" i="2"/>
  <c r="W1096" i="2"/>
  <c r="V1096" i="2"/>
  <c r="U1096" i="2"/>
  <c r="T1096" i="2"/>
  <c r="S1096" i="2"/>
  <c r="R1096" i="2"/>
  <c r="Q1096" i="2"/>
  <c r="P1096" i="2"/>
  <c r="O1096" i="2"/>
  <c r="N1096" i="2"/>
  <c r="M1096" i="2"/>
  <c r="L1096" i="2"/>
  <c r="K1096" i="2"/>
  <c r="J1096" i="2"/>
  <c r="I1096" i="2"/>
  <c r="H1096" i="2"/>
  <c r="G1096" i="2"/>
  <c r="F1096" i="2"/>
  <c r="E1096" i="2"/>
  <c r="AB1093" i="2"/>
  <c r="AA1093" i="2"/>
  <c r="Z1093" i="2"/>
  <c r="X1093" i="2"/>
  <c r="W1093" i="2"/>
  <c r="V1093" i="2"/>
  <c r="U1093" i="2"/>
  <c r="T1093" i="2"/>
  <c r="S1093" i="2"/>
  <c r="R1093" i="2"/>
  <c r="Q1093" i="2"/>
  <c r="P1093" i="2"/>
  <c r="O1093" i="2"/>
  <c r="N1093" i="2"/>
  <c r="M1093" i="2"/>
  <c r="L1093" i="2"/>
  <c r="K1093" i="2"/>
  <c r="J1093" i="2"/>
  <c r="I1093" i="2"/>
  <c r="H1093" i="2"/>
  <c r="G1093" i="2"/>
  <c r="F1093" i="2"/>
  <c r="E1093" i="2"/>
  <c r="AC1092" i="2"/>
  <c r="AC1091" i="2"/>
  <c r="AC1090" i="2"/>
  <c r="AB1089" i="2"/>
  <c r="AA1089" i="2"/>
  <c r="Z1089" i="2"/>
  <c r="X1089" i="2"/>
  <c r="W1089" i="2"/>
  <c r="V1089" i="2"/>
  <c r="U1089" i="2"/>
  <c r="T1089" i="2"/>
  <c r="S1089" i="2"/>
  <c r="R1089" i="2"/>
  <c r="Q1089" i="2"/>
  <c r="P1089" i="2"/>
  <c r="O1089" i="2"/>
  <c r="N1089" i="2"/>
  <c r="M1089" i="2"/>
  <c r="L1089" i="2"/>
  <c r="K1089" i="2"/>
  <c r="J1089" i="2"/>
  <c r="I1089" i="2"/>
  <c r="H1089" i="2"/>
  <c r="G1089" i="2"/>
  <c r="F1089" i="2"/>
  <c r="E1089" i="2"/>
  <c r="AB1086" i="2"/>
  <c r="AA1086" i="2"/>
  <c r="Z1086" i="2"/>
  <c r="X1086" i="2"/>
  <c r="W1086" i="2"/>
  <c r="V1086" i="2"/>
  <c r="U1086" i="2"/>
  <c r="T1086" i="2"/>
  <c r="S1086" i="2"/>
  <c r="R1086" i="2"/>
  <c r="Q1086" i="2"/>
  <c r="P1086" i="2"/>
  <c r="O1086" i="2"/>
  <c r="N1086" i="2"/>
  <c r="M1086" i="2"/>
  <c r="L1086" i="2"/>
  <c r="K1086" i="2"/>
  <c r="J1086" i="2"/>
  <c r="I1086" i="2"/>
  <c r="H1086" i="2"/>
  <c r="G1086" i="2"/>
  <c r="F1086" i="2"/>
  <c r="E1086" i="2"/>
  <c r="AC1085" i="2"/>
  <c r="AC1084" i="2"/>
  <c r="AC1083" i="2"/>
  <c r="AB1082" i="2"/>
  <c r="AA1082" i="2"/>
  <c r="Z1082" i="2"/>
  <c r="X1082" i="2"/>
  <c r="W1082" i="2"/>
  <c r="V1082" i="2"/>
  <c r="U1082" i="2"/>
  <c r="T1082" i="2"/>
  <c r="S1082" i="2"/>
  <c r="R1082" i="2"/>
  <c r="Q1082" i="2"/>
  <c r="P1082" i="2"/>
  <c r="O1082" i="2"/>
  <c r="N1082" i="2"/>
  <c r="M1082" i="2"/>
  <c r="L1082" i="2"/>
  <c r="K1082" i="2"/>
  <c r="J1082" i="2"/>
  <c r="I1082" i="2"/>
  <c r="H1082" i="2"/>
  <c r="G1082" i="2"/>
  <c r="F1082" i="2"/>
  <c r="E1082" i="2"/>
  <c r="AB1079" i="2"/>
  <c r="AA1079" i="2"/>
  <c r="Z1079" i="2"/>
  <c r="X1079" i="2"/>
  <c r="W1079" i="2"/>
  <c r="V1079" i="2"/>
  <c r="U1079" i="2"/>
  <c r="T1079" i="2"/>
  <c r="S1079" i="2"/>
  <c r="R1079" i="2"/>
  <c r="Q1079" i="2"/>
  <c r="P1079" i="2"/>
  <c r="O1079" i="2"/>
  <c r="N1079" i="2"/>
  <c r="M1079" i="2"/>
  <c r="L1079" i="2"/>
  <c r="K1079" i="2"/>
  <c r="J1079" i="2"/>
  <c r="I1079" i="2"/>
  <c r="H1079" i="2"/>
  <c r="G1079" i="2"/>
  <c r="F1079" i="2"/>
  <c r="E1079" i="2"/>
  <c r="AC1078" i="2"/>
  <c r="AC1077" i="2"/>
  <c r="AC1076" i="2"/>
  <c r="AB1075" i="2"/>
  <c r="AA1075" i="2"/>
  <c r="Z1075" i="2"/>
  <c r="X1075" i="2"/>
  <c r="W1075" i="2"/>
  <c r="V1075" i="2"/>
  <c r="U1075" i="2"/>
  <c r="T1075" i="2"/>
  <c r="S1075" i="2"/>
  <c r="R1075" i="2"/>
  <c r="Q1075" i="2"/>
  <c r="P1075" i="2"/>
  <c r="O1075" i="2"/>
  <c r="N1075" i="2"/>
  <c r="M1075" i="2"/>
  <c r="L1075" i="2"/>
  <c r="K1075" i="2"/>
  <c r="J1075" i="2"/>
  <c r="I1075" i="2"/>
  <c r="H1075" i="2"/>
  <c r="G1075" i="2"/>
  <c r="F1075" i="2"/>
  <c r="E1075" i="2"/>
  <c r="AB1072" i="2"/>
  <c r="AA1072" i="2"/>
  <c r="Z1072" i="2"/>
  <c r="X1072" i="2"/>
  <c r="W1072" i="2"/>
  <c r="V1072" i="2"/>
  <c r="U1072" i="2"/>
  <c r="T1072" i="2"/>
  <c r="S1072" i="2"/>
  <c r="R1072" i="2"/>
  <c r="Q1072" i="2"/>
  <c r="P1072" i="2"/>
  <c r="O1072" i="2"/>
  <c r="N1072" i="2"/>
  <c r="M1072" i="2"/>
  <c r="L1072" i="2"/>
  <c r="K1072" i="2"/>
  <c r="J1072" i="2"/>
  <c r="I1072" i="2"/>
  <c r="H1072" i="2"/>
  <c r="G1072" i="2"/>
  <c r="F1072" i="2"/>
  <c r="E1072" i="2"/>
  <c r="AC1071" i="2"/>
  <c r="AC1070" i="2"/>
  <c r="AC1069" i="2"/>
  <c r="AB1068" i="2"/>
  <c r="AA1068" i="2"/>
  <c r="Z1068" i="2"/>
  <c r="X1068" i="2"/>
  <c r="W1068" i="2"/>
  <c r="V1068" i="2"/>
  <c r="U1068" i="2"/>
  <c r="T1068" i="2"/>
  <c r="S1068" i="2"/>
  <c r="R1068" i="2"/>
  <c r="Q1068" i="2"/>
  <c r="P1068" i="2"/>
  <c r="O1068" i="2"/>
  <c r="N1068" i="2"/>
  <c r="M1068" i="2"/>
  <c r="L1068" i="2"/>
  <c r="K1068" i="2"/>
  <c r="J1068" i="2"/>
  <c r="I1068" i="2"/>
  <c r="H1068" i="2"/>
  <c r="G1068" i="2"/>
  <c r="F1068" i="2"/>
  <c r="E1068" i="2"/>
  <c r="AB1065" i="2"/>
  <c r="AA1065" i="2"/>
  <c r="Z1065" i="2"/>
  <c r="X1065" i="2"/>
  <c r="W1065" i="2"/>
  <c r="V1065" i="2"/>
  <c r="U1065" i="2"/>
  <c r="T1065" i="2"/>
  <c r="S1065" i="2"/>
  <c r="R1065" i="2"/>
  <c r="Q1065" i="2"/>
  <c r="P1065" i="2"/>
  <c r="O1065" i="2"/>
  <c r="N1065" i="2"/>
  <c r="M1065" i="2"/>
  <c r="L1065" i="2"/>
  <c r="K1065" i="2"/>
  <c r="J1065" i="2"/>
  <c r="I1065" i="2"/>
  <c r="H1065" i="2"/>
  <c r="G1065" i="2"/>
  <c r="F1065" i="2"/>
  <c r="E1065" i="2"/>
  <c r="AC1064" i="2"/>
  <c r="AC1063" i="2"/>
  <c r="AC1062" i="2"/>
  <c r="AB1061" i="2"/>
  <c r="AA1061" i="2"/>
  <c r="Z1061" i="2"/>
  <c r="X1061" i="2"/>
  <c r="W1061" i="2"/>
  <c r="V1061" i="2"/>
  <c r="U1061" i="2"/>
  <c r="T1061" i="2"/>
  <c r="S1061" i="2"/>
  <c r="R1061" i="2"/>
  <c r="Q1061" i="2"/>
  <c r="P1061" i="2"/>
  <c r="O1061" i="2"/>
  <c r="N1061" i="2"/>
  <c r="M1061" i="2"/>
  <c r="L1061" i="2"/>
  <c r="K1061" i="2"/>
  <c r="J1061" i="2"/>
  <c r="I1061" i="2"/>
  <c r="H1061" i="2"/>
  <c r="G1061" i="2"/>
  <c r="F1061" i="2"/>
  <c r="E1061" i="2"/>
  <c r="AB1058" i="2"/>
  <c r="AA1058" i="2"/>
  <c r="Z1058" i="2"/>
  <c r="X1058" i="2"/>
  <c r="W1058" i="2"/>
  <c r="V1058" i="2"/>
  <c r="U1058" i="2"/>
  <c r="T1058" i="2"/>
  <c r="S1058" i="2"/>
  <c r="R1058" i="2"/>
  <c r="Q1058" i="2"/>
  <c r="P1058" i="2"/>
  <c r="O1058" i="2"/>
  <c r="N1058" i="2"/>
  <c r="M1058" i="2"/>
  <c r="L1058" i="2"/>
  <c r="K1058" i="2"/>
  <c r="J1058" i="2"/>
  <c r="I1058" i="2"/>
  <c r="H1058" i="2"/>
  <c r="G1058" i="2"/>
  <c r="F1058" i="2"/>
  <c r="E1058" i="2"/>
  <c r="AC1057" i="2"/>
  <c r="AC1056" i="2"/>
  <c r="AC1055" i="2"/>
  <c r="AB1049" i="2"/>
  <c r="AA1049" i="2"/>
  <c r="Z1049" i="2"/>
  <c r="X1049" i="2"/>
  <c r="W1049" i="2"/>
  <c r="V1049" i="2"/>
  <c r="U1049" i="2"/>
  <c r="T1049" i="2"/>
  <c r="S1049" i="2"/>
  <c r="R1049" i="2"/>
  <c r="Q1049" i="2"/>
  <c r="P1049" i="2"/>
  <c r="O1049" i="2"/>
  <c r="N1049" i="2"/>
  <c r="M1049" i="2"/>
  <c r="L1049" i="2"/>
  <c r="K1049" i="2"/>
  <c r="J1049" i="2"/>
  <c r="I1049" i="2"/>
  <c r="H1049" i="2"/>
  <c r="G1049" i="2"/>
  <c r="F1049" i="2"/>
  <c r="E1049" i="2"/>
  <c r="AB1048" i="2"/>
  <c r="AA1048" i="2"/>
  <c r="Z1048" i="2"/>
  <c r="X1048" i="2"/>
  <c r="W1048" i="2"/>
  <c r="V1048" i="2"/>
  <c r="U1048" i="2"/>
  <c r="T1048" i="2"/>
  <c r="S1048" i="2"/>
  <c r="R1048" i="2"/>
  <c r="Q1048" i="2"/>
  <c r="P1048" i="2"/>
  <c r="O1048" i="2"/>
  <c r="N1048" i="2"/>
  <c r="M1048" i="2"/>
  <c r="L1048" i="2"/>
  <c r="K1048" i="2"/>
  <c r="J1048" i="2"/>
  <c r="I1048" i="2"/>
  <c r="H1048" i="2"/>
  <c r="G1048" i="2"/>
  <c r="F1048" i="2"/>
  <c r="E1048" i="2"/>
  <c r="AB1047" i="2"/>
  <c r="AA1047" i="2"/>
  <c r="Z1047" i="2"/>
  <c r="X1047" i="2"/>
  <c r="W1047" i="2"/>
  <c r="V1047" i="2"/>
  <c r="U1047" i="2"/>
  <c r="T1047" i="2"/>
  <c r="S1047" i="2"/>
  <c r="R1047" i="2"/>
  <c r="Q1047" i="2"/>
  <c r="P1047" i="2"/>
  <c r="O1047" i="2"/>
  <c r="N1047" i="2"/>
  <c r="M1047" i="2"/>
  <c r="L1047" i="2"/>
  <c r="K1047" i="2"/>
  <c r="J1047" i="2"/>
  <c r="I1047" i="2"/>
  <c r="H1047" i="2"/>
  <c r="G1047" i="2"/>
  <c r="F1047" i="2"/>
  <c r="E1047" i="2"/>
  <c r="AB1046" i="2"/>
  <c r="AA1046" i="2"/>
  <c r="Z1046" i="2"/>
  <c r="X1046" i="2"/>
  <c r="W1046" i="2"/>
  <c r="V1046" i="2"/>
  <c r="U1046" i="2"/>
  <c r="T1046" i="2"/>
  <c r="S1046" i="2"/>
  <c r="R1046" i="2"/>
  <c r="Q1046" i="2"/>
  <c r="P1046" i="2"/>
  <c r="O1046" i="2"/>
  <c r="N1046" i="2"/>
  <c r="M1046" i="2"/>
  <c r="L1046" i="2"/>
  <c r="K1046" i="2"/>
  <c r="J1046" i="2"/>
  <c r="I1046" i="2"/>
  <c r="H1046" i="2"/>
  <c r="G1046" i="2"/>
  <c r="F1046" i="2"/>
  <c r="E1046" i="2"/>
  <c r="AB1043" i="2"/>
  <c r="AA1043" i="2"/>
  <c r="Z1043" i="2"/>
  <c r="X1043" i="2"/>
  <c r="W1043" i="2"/>
  <c r="V1043" i="2"/>
  <c r="U1043" i="2"/>
  <c r="T1043" i="2"/>
  <c r="S1043" i="2"/>
  <c r="R1043" i="2"/>
  <c r="Q1043" i="2"/>
  <c r="P1043" i="2"/>
  <c r="O1043" i="2"/>
  <c r="N1043" i="2"/>
  <c r="M1043" i="2"/>
  <c r="L1043" i="2"/>
  <c r="K1043" i="2"/>
  <c r="J1043" i="2"/>
  <c r="I1043" i="2"/>
  <c r="H1043" i="2"/>
  <c r="G1043" i="2"/>
  <c r="F1043" i="2"/>
  <c r="E1043" i="2"/>
  <c r="AC1042" i="2"/>
  <c r="AC1041" i="2"/>
  <c r="AC1040" i="2"/>
  <c r="AB1039" i="2"/>
  <c r="AA1039" i="2"/>
  <c r="Z1039" i="2"/>
  <c r="X1039" i="2"/>
  <c r="W1039" i="2"/>
  <c r="V1039" i="2"/>
  <c r="U1039" i="2"/>
  <c r="T1039" i="2"/>
  <c r="S1039" i="2"/>
  <c r="R1039" i="2"/>
  <c r="Q1039" i="2"/>
  <c r="P1039" i="2"/>
  <c r="O1039" i="2"/>
  <c r="N1039" i="2"/>
  <c r="M1039" i="2"/>
  <c r="L1039" i="2"/>
  <c r="K1039" i="2"/>
  <c r="J1039" i="2"/>
  <c r="I1039" i="2"/>
  <c r="H1039" i="2"/>
  <c r="G1039" i="2"/>
  <c r="F1039" i="2"/>
  <c r="E1039" i="2"/>
  <c r="AB1036" i="2"/>
  <c r="AA1036" i="2"/>
  <c r="Z1036" i="2"/>
  <c r="X1036" i="2"/>
  <c r="W1036" i="2"/>
  <c r="V1036" i="2"/>
  <c r="U1036" i="2"/>
  <c r="T1036" i="2"/>
  <c r="S1036" i="2"/>
  <c r="R1036" i="2"/>
  <c r="Q1036" i="2"/>
  <c r="P1036" i="2"/>
  <c r="O1036" i="2"/>
  <c r="N1036" i="2"/>
  <c r="M1036" i="2"/>
  <c r="L1036" i="2"/>
  <c r="K1036" i="2"/>
  <c r="J1036" i="2"/>
  <c r="I1036" i="2"/>
  <c r="H1036" i="2"/>
  <c r="G1036" i="2"/>
  <c r="F1036" i="2"/>
  <c r="E1036" i="2"/>
  <c r="AC1035" i="2"/>
  <c r="AC1034" i="2"/>
  <c r="AC1033" i="2"/>
  <c r="AB1032" i="2"/>
  <c r="AA1032" i="2"/>
  <c r="Z1032" i="2"/>
  <c r="X1032" i="2"/>
  <c r="W1032" i="2"/>
  <c r="V1032" i="2"/>
  <c r="U1032" i="2"/>
  <c r="T1032" i="2"/>
  <c r="S1032" i="2"/>
  <c r="R1032" i="2"/>
  <c r="Q1032" i="2"/>
  <c r="P1032" i="2"/>
  <c r="O1032" i="2"/>
  <c r="N1032" i="2"/>
  <c r="M1032" i="2"/>
  <c r="L1032" i="2"/>
  <c r="K1032" i="2"/>
  <c r="J1032" i="2"/>
  <c r="I1032" i="2"/>
  <c r="H1032" i="2"/>
  <c r="G1032" i="2"/>
  <c r="F1032" i="2"/>
  <c r="E1032" i="2"/>
  <c r="AB1029" i="2"/>
  <c r="AA1029" i="2"/>
  <c r="Z1029" i="2"/>
  <c r="X1029" i="2"/>
  <c r="W1029" i="2"/>
  <c r="V1029" i="2"/>
  <c r="U1029" i="2"/>
  <c r="T1029" i="2"/>
  <c r="S1029" i="2"/>
  <c r="R1029" i="2"/>
  <c r="Q1029" i="2"/>
  <c r="P1029" i="2"/>
  <c r="O1029" i="2"/>
  <c r="N1029" i="2"/>
  <c r="M1029" i="2"/>
  <c r="L1029" i="2"/>
  <c r="K1029" i="2"/>
  <c r="J1029" i="2"/>
  <c r="I1029" i="2"/>
  <c r="H1029" i="2"/>
  <c r="G1029" i="2"/>
  <c r="F1029" i="2"/>
  <c r="E1029" i="2"/>
  <c r="AC1028" i="2"/>
  <c r="AC1027" i="2"/>
  <c r="AC1026" i="2"/>
  <c r="AB1025" i="2"/>
  <c r="AA1025" i="2"/>
  <c r="Z1025" i="2"/>
  <c r="X1025" i="2"/>
  <c r="W1025" i="2"/>
  <c r="V1025" i="2"/>
  <c r="U1025" i="2"/>
  <c r="T1025" i="2"/>
  <c r="S1025" i="2"/>
  <c r="R1025" i="2"/>
  <c r="Q1025" i="2"/>
  <c r="P1025" i="2"/>
  <c r="O1025" i="2"/>
  <c r="N1025" i="2"/>
  <c r="M1025" i="2"/>
  <c r="L1025" i="2"/>
  <c r="K1025" i="2"/>
  <c r="J1025" i="2"/>
  <c r="I1025" i="2"/>
  <c r="H1025" i="2"/>
  <c r="G1025" i="2"/>
  <c r="F1025" i="2"/>
  <c r="E1025" i="2"/>
  <c r="AB1022" i="2"/>
  <c r="AA1022" i="2"/>
  <c r="Z1022" i="2"/>
  <c r="X1022" i="2"/>
  <c r="W1022" i="2"/>
  <c r="V1022" i="2"/>
  <c r="U1022" i="2"/>
  <c r="T1022" i="2"/>
  <c r="S1022" i="2"/>
  <c r="R1022" i="2"/>
  <c r="Q1022" i="2"/>
  <c r="P1022" i="2"/>
  <c r="O1022" i="2"/>
  <c r="N1022" i="2"/>
  <c r="M1022" i="2"/>
  <c r="L1022" i="2"/>
  <c r="K1022" i="2"/>
  <c r="J1022" i="2"/>
  <c r="I1022" i="2"/>
  <c r="H1022" i="2"/>
  <c r="G1022" i="2"/>
  <c r="F1022" i="2"/>
  <c r="E1022" i="2"/>
  <c r="AC1021" i="2"/>
  <c r="AC1020" i="2"/>
  <c r="AC1019" i="2"/>
  <c r="AB1018" i="2"/>
  <c r="AA1018" i="2"/>
  <c r="Z1018" i="2"/>
  <c r="X1018" i="2"/>
  <c r="W1018" i="2"/>
  <c r="V1018" i="2"/>
  <c r="U1018" i="2"/>
  <c r="T1018" i="2"/>
  <c r="S1018" i="2"/>
  <c r="R1018" i="2"/>
  <c r="Q1018" i="2"/>
  <c r="P1018" i="2"/>
  <c r="O1018" i="2"/>
  <c r="N1018" i="2"/>
  <c r="M1018" i="2"/>
  <c r="L1018" i="2"/>
  <c r="K1018" i="2"/>
  <c r="J1018" i="2"/>
  <c r="I1018" i="2"/>
  <c r="H1018" i="2"/>
  <c r="G1018" i="2"/>
  <c r="F1018" i="2"/>
  <c r="E1018" i="2"/>
  <c r="AB1015" i="2"/>
  <c r="AA1015" i="2"/>
  <c r="Z1015" i="2"/>
  <c r="X1015" i="2"/>
  <c r="W1015" i="2"/>
  <c r="V1015" i="2"/>
  <c r="U1015" i="2"/>
  <c r="T1015" i="2"/>
  <c r="S1015" i="2"/>
  <c r="R1015" i="2"/>
  <c r="Q1015" i="2"/>
  <c r="P1015" i="2"/>
  <c r="O1015" i="2"/>
  <c r="N1015" i="2"/>
  <c r="M1015" i="2"/>
  <c r="L1015" i="2"/>
  <c r="K1015" i="2"/>
  <c r="J1015" i="2"/>
  <c r="I1015" i="2"/>
  <c r="H1015" i="2"/>
  <c r="G1015" i="2"/>
  <c r="F1015" i="2"/>
  <c r="E1015" i="2"/>
  <c r="AC1014" i="2"/>
  <c r="AC1013" i="2"/>
  <c r="AC1012" i="2"/>
  <c r="AB1011" i="2"/>
  <c r="AA1011" i="2"/>
  <c r="Z1011" i="2"/>
  <c r="X1011" i="2"/>
  <c r="W1011" i="2"/>
  <c r="V1011" i="2"/>
  <c r="U1011" i="2"/>
  <c r="T1011" i="2"/>
  <c r="S1011" i="2"/>
  <c r="R1011" i="2"/>
  <c r="Q1011" i="2"/>
  <c r="P1011" i="2"/>
  <c r="O1011" i="2"/>
  <c r="N1011" i="2"/>
  <c r="M1011" i="2"/>
  <c r="L1011" i="2"/>
  <c r="K1011" i="2"/>
  <c r="J1011" i="2"/>
  <c r="I1011" i="2"/>
  <c r="H1011" i="2"/>
  <c r="G1011" i="2"/>
  <c r="F1011" i="2"/>
  <c r="E1011" i="2"/>
  <c r="AB1008" i="2"/>
  <c r="AA1008" i="2"/>
  <c r="Z1008" i="2"/>
  <c r="X1008" i="2"/>
  <c r="W1008" i="2"/>
  <c r="V1008" i="2"/>
  <c r="U1008" i="2"/>
  <c r="T1008" i="2"/>
  <c r="S1008" i="2"/>
  <c r="R1008" i="2"/>
  <c r="Q1008" i="2"/>
  <c r="P1008" i="2"/>
  <c r="O1008" i="2"/>
  <c r="N1008" i="2"/>
  <c r="M1008" i="2"/>
  <c r="L1008" i="2"/>
  <c r="K1008" i="2"/>
  <c r="J1008" i="2"/>
  <c r="I1008" i="2"/>
  <c r="H1008" i="2"/>
  <c r="G1008" i="2"/>
  <c r="F1008" i="2"/>
  <c r="E1008" i="2"/>
  <c r="AC1007" i="2"/>
  <c r="AC1006" i="2"/>
  <c r="AC1005" i="2"/>
  <c r="AB998" i="2"/>
  <c r="AA998" i="2"/>
  <c r="Z998" i="2"/>
  <c r="X998" i="2"/>
  <c r="W998" i="2"/>
  <c r="V998" i="2"/>
  <c r="U998" i="2"/>
  <c r="T998" i="2"/>
  <c r="S998" i="2"/>
  <c r="R998" i="2"/>
  <c r="Q998" i="2"/>
  <c r="P998" i="2"/>
  <c r="O998" i="2"/>
  <c r="N998" i="2"/>
  <c r="M998" i="2"/>
  <c r="L998" i="2"/>
  <c r="K998" i="2"/>
  <c r="J998" i="2"/>
  <c r="I998" i="2"/>
  <c r="H998" i="2"/>
  <c r="G998" i="2"/>
  <c r="F998" i="2"/>
  <c r="E998" i="2"/>
  <c r="E992" i="2"/>
  <c r="AC987" i="2"/>
  <c r="Z991" i="2"/>
  <c r="AC980" i="2"/>
  <c r="Z984" i="2"/>
  <c r="AC973" i="2"/>
  <c r="E977" i="2"/>
  <c r="AC966" i="2"/>
  <c r="AC956" i="2"/>
  <c r="AB962" i="2"/>
  <c r="X962" i="2"/>
  <c r="U962" i="2"/>
  <c r="T962" i="2"/>
  <c r="Q962" i="2"/>
  <c r="P962" i="2"/>
  <c r="M962" i="2"/>
  <c r="L962" i="2"/>
  <c r="I962" i="2"/>
  <c r="H962" i="2"/>
  <c r="AB961" i="2"/>
  <c r="X961" i="2"/>
  <c r="T961" i="2"/>
  <c r="P961" i="2"/>
  <c r="L961" i="2"/>
  <c r="H961" i="2"/>
  <c r="AC952" i="2"/>
  <c r="AD957" i="2" s="1"/>
  <c r="AB948" i="2"/>
  <c r="AA948" i="2"/>
  <c r="Z948" i="2"/>
  <c r="X948" i="2"/>
  <c r="W948" i="2"/>
  <c r="V948" i="2"/>
  <c r="U948" i="2"/>
  <c r="T948" i="2"/>
  <c r="S948" i="2"/>
  <c r="R948" i="2"/>
  <c r="Q948" i="2"/>
  <c r="P948" i="2"/>
  <c r="O948" i="2"/>
  <c r="N948" i="2"/>
  <c r="M948" i="2"/>
  <c r="L948" i="2"/>
  <c r="K948" i="2"/>
  <c r="J948" i="2"/>
  <c r="I948" i="2"/>
  <c r="H948" i="2"/>
  <c r="G948" i="2"/>
  <c r="F948" i="2"/>
  <c r="E948" i="2"/>
  <c r="AB942" i="2"/>
  <c r="AA942" i="2"/>
  <c r="X942" i="2"/>
  <c r="W942" i="2"/>
  <c r="V942" i="2"/>
  <c r="U942" i="2"/>
  <c r="T942" i="2"/>
  <c r="S942" i="2"/>
  <c r="R942" i="2"/>
  <c r="Q942" i="2"/>
  <c r="P942" i="2"/>
  <c r="O942" i="2"/>
  <c r="N942" i="2"/>
  <c r="M942" i="2"/>
  <c r="L942" i="2"/>
  <c r="K942" i="2"/>
  <c r="J942" i="2"/>
  <c r="I942" i="2"/>
  <c r="H942" i="2"/>
  <c r="G942" i="2"/>
  <c r="F942" i="2"/>
  <c r="AC935" i="2"/>
  <c r="Z939" i="2"/>
  <c r="AC928" i="2"/>
  <c r="E932" i="2"/>
  <c r="Z932" i="2"/>
  <c r="AC921" i="2"/>
  <c r="AC914" i="2"/>
  <c r="AC903" i="2"/>
  <c r="Z909" i="2"/>
  <c r="V909" i="2"/>
  <c r="U909" i="2"/>
  <c r="R909" i="2"/>
  <c r="Q909" i="2"/>
  <c r="N909" i="2"/>
  <c r="M909" i="2"/>
  <c r="J909" i="2"/>
  <c r="I909" i="2"/>
  <c r="F909" i="2"/>
  <c r="AB907" i="2"/>
  <c r="AA907" i="2"/>
  <c r="Z907" i="2"/>
  <c r="X907" i="2"/>
  <c r="W907" i="2"/>
  <c r="V907" i="2"/>
  <c r="U908" i="2"/>
  <c r="T907" i="2"/>
  <c r="S907" i="2"/>
  <c r="R907" i="2"/>
  <c r="Q908" i="2"/>
  <c r="P907" i="2"/>
  <c r="O907" i="2"/>
  <c r="N907" i="2"/>
  <c r="M908" i="2"/>
  <c r="L907" i="2"/>
  <c r="K907" i="2"/>
  <c r="J907" i="2"/>
  <c r="I908" i="2"/>
  <c r="H907" i="2"/>
  <c r="G907" i="2"/>
  <c r="F907" i="2"/>
  <c r="AC900" i="2"/>
  <c r="E895" i="2"/>
  <c r="E894" i="2"/>
  <c r="AB889" i="2"/>
  <c r="AA889" i="2"/>
  <c r="Z889" i="2"/>
  <c r="X889" i="2"/>
  <c r="W889" i="2"/>
  <c r="V889" i="2"/>
  <c r="U889" i="2"/>
  <c r="T889" i="2"/>
  <c r="S889" i="2"/>
  <c r="R889" i="2"/>
  <c r="Q889" i="2"/>
  <c r="P889" i="2"/>
  <c r="O889" i="2"/>
  <c r="N889" i="2"/>
  <c r="M889" i="2"/>
  <c r="L889" i="2"/>
  <c r="K889" i="2"/>
  <c r="J889" i="2"/>
  <c r="I889" i="2"/>
  <c r="H889" i="2"/>
  <c r="G889" i="2"/>
  <c r="F889" i="2"/>
  <c r="E889" i="2"/>
  <c r="E881" i="2"/>
  <c r="AC876" i="2"/>
  <c r="Z880" i="2"/>
  <c r="AC869" i="2"/>
  <c r="Z873" i="2"/>
  <c r="AC862" i="2"/>
  <c r="Z866" i="2"/>
  <c r="AC855" i="2"/>
  <c r="Z859" i="2"/>
  <c r="AC848" i="2"/>
  <c r="AC841" i="2"/>
  <c r="Z845" i="2"/>
  <c r="AC834" i="2"/>
  <c r="Z838" i="2"/>
  <c r="AC827" i="2"/>
  <c r="AC814" i="2"/>
  <c r="Z818" i="2"/>
  <c r="AC807" i="2"/>
  <c r="E806" i="2"/>
  <c r="Z811" i="2"/>
  <c r="E805" i="2"/>
  <c r="AC802" i="2"/>
  <c r="AB796" i="2"/>
  <c r="AA796" i="2"/>
  <c r="Z796" i="2"/>
  <c r="X796" i="2"/>
  <c r="W796" i="2"/>
  <c r="V796" i="2"/>
  <c r="U796" i="2"/>
  <c r="T796" i="2"/>
  <c r="S796" i="2"/>
  <c r="R796" i="2"/>
  <c r="Q796" i="2"/>
  <c r="P796" i="2"/>
  <c r="O796" i="2"/>
  <c r="N796" i="2"/>
  <c r="M796" i="2"/>
  <c r="L796" i="2"/>
  <c r="K796" i="2"/>
  <c r="J796" i="2"/>
  <c r="I796" i="2"/>
  <c r="H796" i="2"/>
  <c r="G796" i="2"/>
  <c r="F796" i="2"/>
  <c r="E796" i="2"/>
  <c r="E790" i="2"/>
  <c r="AC785" i="2"/>
  <c r="Z789" i="2"/>
  <c r="AC778" i="2"/>
  <c r="Z782" i="2"/>
  <c r="AC771" i="2"/>
  <c r="Z775" i="2"/>
  <c r="AC764" i="2"/>
  <c r="AC753" i="2"/>
  <c r="AB759" i="2"/>
  <c r="AA759" i="2"/>
  <c r="Z759" i="2"/>
  <c r="W759" i="2"/>
  <c r="S759" i="2"/>
  <c r="R759" i="2"/>
  <c r="O759" i="2"/>
  <c r="N759" i="2"/>
  <c r="K759" i="2"/>
  <c r="J759" i="2"/>
  <c r="G759" i="2"/>
  <c r="F759" i="2"/>
  <c r="E752" i="2"/>
  <c r="Z757" i="2"/>
  <c r="E751" i="2"/>
  <c r="AB746" i="2"/>
  <c r="AA746" i="2"/>
  <c r="Z746" i="2"/>
  <c r="X746" i="2"/>
  <c r="W746" i="2"/>
  <c r="V746" i="2"/>
  <c r="U746" i="2"/>
  <c r="T746" i="2"/>
  <c r="S746" i="2"/>
  <c r="R746" i="2"/>
  <c r="Q746" i="2"/>
  <c r="P746" i="2"/>
  <c r="O746" i="2"/>
  <c r="N746" i="2"/>
  <c r="M746" i="2"/>
  <c r="L746" i="2"/>
  <c r="K746" i="2"/>
  <c r="J746" i="2"/>
  <c r="I746" i="2"/>
  <c r="H746" i="2"/>
  <c r="G746" i="2"/>
  <c r="F746" i="2"/>
  <c r="E746" i="2"/>
  <c r="AC740" i="2"/>
  <c r="AC735" i="2"/>
  <c r="AB734" i="2"/>
  <c r="AB743" i="2" s="1"/>
  <c r="AB745" i="2" s="1"/>
  <c r="AA734" i="2"/>
  <c r="AA743" i="2" s="1"/>
  <c r="AA745" i="2" s="1"/>
  <c r="Z743" i="2"/>
  <c r="Z745" i="2" s="1"/>
  <c r="X734" i="2"/>
  <c r="X743" i="2" s="1"/>
  <c r="X745" i="2" s="1"/>
  <c r="W734" i="2"/>
  <c r="W743" i="2" s="1"/>
  <c r="W745" i="2" s="1"/>
  <c r="V734" i="2"/>
  <c r="U734" i="2"/>
  <c r="U743" i="2" s="1"/>
  <c r="U745" i="2" s="1"/>
  <c r="T734" i="2"/>
  <c r="T743" i="2" s="1"/>
  <c r="T745" i="2" s="1"/>
  <c r="S734" i="2"/>
  <c r="S743" i="2" s="1"/>
  <c r="S745" i="2" s="1"/>
  <c r="R734" i="2"/>
  <c r="R743" i="2" s="1"/>
  <c r="R745" i="2" s="1"/>
  <c r="Q734" i="2"/>
  <c r="Q743" i="2" s="1"/>
  <c r="Q745" i="2" s="1"/>
  <c r="P734" i="2"/>
  <c r="P743" i="2" s="1"/>
  <c r="P745" i="2" s="1"/>
  <c r="O734" i="2"/>
  <c r="O743" i="2" s="1"/>
  <c r="O745" i="2" s="1"/>
  <c r="N734" i="2"/>
  <c r="N743" i="2" s="1"/>
  <c r="N745" i="2" s="1"/>
  <c r="M734" i="2"/>
  <c r="M743" i="2" s="1"/>
  <c r="M745" i="2" s="1"/>
  <c r="L734" i="2"/>
  <c r="L743" i="2" s="1"/>
  <c r="L745" i="2" s="1"/>
  <c r="K734" i="2"/>
  <c r="K743" i="2" s="1"/>
  <c r="K745" i="2" s="1"/>
  <c r="J734" i="2"/>
  <c r="J743" i="2" s="1"/>
  <c r="J745" i="2" s="1"/>
  <c r="I734" i="2"/>
  <c r="I743" i="2" s="1"/>
  <c r="I745" i="2" s="1"/>
  <c r="H734" i="2"/>
  <c r="H743" i="2" s="1"/>
  <c r="H745" i="2" s="1"/>
  <c r="G734" i="2"/>
  <c r="G743" i="2" s="1"/>
  <c r="G745" i="2" s="1"/>
  <c r="F734" i="2"/>
  <c r="F743" i="2" s="1"/>
  <c r="F745" i="2" s="1"/>
  <c r="E734" i="2"/>
  <c r="AB733" i="2"/>
  <c r="AA733" i="2"/>
  <c r="X733" i="2"/>
  <c r="W733" i="2"/>
  <c r="V733" i="2"/>
  <c r="U733" i="2"/>
  <c r="T733" i="2"/>
  <c r="S733" i="2"/>
  <c r="R733" i="2"/>
  <c r="Q733" i="2"/>
  <c r="P733" i="2"/>
  <c r="O733" i="2"/>
  <c r="N733" i="2"/>
  <c r="M733" i="2"/>
  <c r="L733" i="2"/>
  <c r="K733" i="2"/>
  <c r="J733" i="2"/>
  <c r="I733" i="2"/>
  <c r="H733" i="2"/>
  <c r="G733" i="2"/>
  <c r="F733" i="2"/>
  <c r="E733" i="2"/>
  <c r="AB732" i="2"/>
  <c r="AA732" i="2"/>
  <c r="Z732" i="2"/>
  <c r="X732" i="2"/>
  <c r="W732" i="2"/>
  <c r="V732" i="2"/>
  <c r="U732" i="2"/>
  <c r="T732" i="2"/>
  <c r="S732" i="2"/>
  <c r="R732" i="2"/>
  <c r="Q732" i="2"/>
  <c r="P732" i="2"/>
  <c r="O732" i="2"/>
  <c r="N732" i="2"/>
  <c r="M732" i="2"/>
  <c r="L732" i="2"/>
  <c r="K732" i="2"/>
  <c r="J732" i="2"/>
  <c r="I732" i="2"/>
  <c r="H732" i="2"/>
  <c r="G732" i="2"/>
  <c r="F732" i="2"/>
  <c r="E732" i="2"/>
  <c r="AB729" i="2"/>
  <c r="AA729" i="2"/>
  <c r="Z729" i="2"/>
  <c r="X729" i="2"/>
  <c r="W729" i="2"/>
  <c r="V729" i="2"/>
  <c r="U729" i="2"/>
  <c r="T729" i="2"/>
  <c r="S729" i="2"/>
  <c r="R729" i="2"/>
  <c r="Q729" i="2"/>
  <c r="P729" i="2"/>
  <c r="O729" i="2"/>
  <c r="N729" i="2"/>
  <c r="M729" i="2"/>
  <c r="L729" i="2"/>
  <c r="K729" i="2"/>
  <c r="J729" i="2"/>
  <c r="I729" i="2"/>
  <c r="H729" i="2"/>
  <c r="G729" i="2"/>
  <c r="F729" i="2"/>
  <c r="E729" i="2"/>
  <c r="AC728" i="2"/>
  <c r="AC727" i="2"/>
  <c r="AC726" i="2"/>
  <c r="AB725" i="2"/>
  <c r="AA725" i="2"/>
  <c r="Z725" i="2"/>
  <c r="X725" i="2"/>
  <c r="W725" i="2"/>
  <c r="V725" i="2"/>
  <c r="U725" i="2"/>
  <c r="T725" i="2"/>
  <c r="S725" i="2"/>
  <c r="R725" i="2"/>
  <c r="Q725" i="2"/>
  <c r="P725" i="2"/>
  <c r="O725" i="2"/>
  <c r="N725" i="2"/>
  <c r="M725" i="2"/>
  <c r="L725" i="2"/>
  <c r="K725" i="2"/>
  <c r="J725" i="2"/>
  <c r="I725" i="2"/>
  <c r="H725" i="2"/>
  <c r="G725" i="2"/>
  <c r="F725" i="2"/>
  <c r="E725" i="2"/>
  <c r="AB722" i="2"/>
  <c r="AA722" i="2"/>
  <c r="Z722" i="2"/>
  <c r="X722" i="2"/>
  <c r="W722" i="2"/>
  <c r="V722" i="2"/>
  <c r="U722" i="2"/>
  <c r="T722" i="2"/>
  <c r="S722" i="2"/>
  <c r="R722" i="2"/>
  <c r="Q722" i="2"/>
  <c r="P722" i="2"/>
  <c r="O722" i="2"/>
  <c r="N722" i="2"/>
  <c r="M722" i="2"/>
  <c r="L722" i="2"/>
  <c r="K722" i="2"/>
  <c r="J722" i="2"/>
  <c r="I722" i="2"/>
  <c r="H722" i="2"/>
  <c r="G722" i="2"/>
  <c r="F722" i="2"/>
  <c r="E722" i="2"/>
  <c r="AC721" i="2"/>
  <c r="AC720" i="2"/>
  <c r="AC719" i="2"/>
  <c r="AB718" i="2"/>
  <c r="AA718" i="2"/>
  <c r="Z718" i="2"/>
  <c r="X718" i="2"/>
  <c r="W718" i="2"/>
  <c r="V718" i="2"/>
  <c r="U718" i="2"/>
  <c r="T718" i="2"/>
  <c r="S718" i="2"/>
  <c r="R718" i="2"/>
  <c r="Q718" i="2"/>
  <c r="P718" i="2"/>
  <c r="O718" i="2"/>
  <c r="N718" i="2"/>
  <c r="M718" i="2"/>
  <c r="L718" i="2"/>
  <c r="K718" i="2"/>
  <c r="J718" i="2"/>
  <c r="I718" i="2"/>
  <c r="H718" i="2"/>
  <c r="G718" i="2"/>
  <c r="F718" i="2"/>
  <c r="E718" i="2"/>
  <c r="AB715" i="2"/>
  <c r="AA715" i="2"/>
  <c r="Z715" i="2"/>
  <c r="W715" i="2"/>
  <c r="V715" i="2"/>
  <c r="U715" i="2"/>
  <c r="T715" i="2"/>
  <c r="S715" i="2"/>
  <c r="R715" i="2"/>
  <c r="Q715" i="2"/>
  <c r="P715" i="2"/>
  <c r="O715" i="2"/>
  <c r="N715" i="2"/>
  <c r="M715" i="2"/>
  <c r="L715" i="2"/>
  <c r="K715" i="2"/>
  <c r="J715" i="2"/>
  <c r="I715" i="2"/>
  <c r="H715" i="2"/>
  <c r="G715" i="2"/>
  <c r="F715" i="2"/>
  <c r="E715" i="2"/>
  <c r="AC714" i="2"/>
  <c r="AC713" i="2"/>
  <c r="AC712" i="2"/>
  <c r="AB711" i="2"/>
  <c r="AA711" i="2"/>
  <c r="Z711" i="2"/>
  <c r="X711" i="2"/>
  <c r="W711" i="2"/>
  <c r="V711" i="2"/>
  <c r="U711" i="2"/>
  <c r="T711" i="2"/>
  <c r="S711" i="2"/>
  <c r="R711" i="2"/>
  <c r="Q711" i="2"/>
  <c r="P711" i="2"/>
  <c r="O711" i="2"/>
  <c r="N711" i="2"/>
  <c r="M711" i="2"/>
  <c r="L711" i="2"/>
  <c r="K711" i="2"/>
  <c r="J711" i="2"/>
  <c r="I711" i="2"/>
  <c r="H711" i="2"/>
  <c r="G711" i="2"/>
  <c r="F711" i="2"/>
  <c r="E711" i="2"/>
  <c r="AB708" i="2"/>
  <c r="AA708" i="2"/>
  <c r="Z708" i="2"/>
  <c r="X708" i="2"/>
  <c r="W708" i="2"/>
  <c r="V708" i="2"/>
  <c r="U708" i="2"/>
  <c r="T708" i="2"/>
  <c r="S708" i="2"/>
  <c r="R708" i="2"/>
  <c r="Q708" i="2"/>
  <c r="P708" i="2"/>
  <c r="O708" i="2"/>
  <c r="N708" i="2"/>
  <c r="M708" i="2"/>
  <c r="L708" i="2"/>
  <c r="K708" i="2"/>
  <c r="J708" i="2"/>
  <c r="I708" i="2"/>
  <c r="H708" i="2"/>
  <c r="G708" i="2"/>
  <c r="F708" i="2"/>
  <c r="E708" i="2"/>
  <c r="AC707" i="2"/>
  <c r="AC706" i="2"/>
  <c r="AC705" i="2"/>
  <c r="AB702" i="2"/>
  <c r="AA702" i="2"/>
  <c r="Z702" i="2"/>
  <c r="X702" i="2"/>
  <c r="W702" i="2"/>
  <c r="V702" i="2"/>
  <c r="U702" i="2"/>
  <c r="T702" i="2"/>
  <c r="S702" i="2"/>
  <c r="R702" i="2"/>
  <c r="Q702" i="2"/>
  <c r="P702" i="2"/>
  <c r="O702" i="2"/>
  <c r="N702" i="2"/>
  <c r="M702" i="2"/>
  <c r="L702" i="2"/>
  <c r="K702" i="2"/>
  <c r="J702" i="2"/>
  <c r="I702" i="2"/>
  <c r="H702" i="2"/>
  <c r="G702" i="2"/>
  <c r="F702" i="2"/>
  <c r="E702" i="2"/>
  <c r="AB701" i="2"/>
  <c r="AA701" i="2"/>
  <c r="Z701" i="2"/>
  <c r="X701" i="2"/>
  <c r="W701" i="2"/>
  <c r="V701" i="2"/>
  <c r="U701" i="2"/>
  <c r="T701" i="2"/>
  <c r="S701" i="2"/>
  <c r="R701" i="2"/>
  <c r="Q701" i="2"/>
  <c r="P701" i="2"/>
  <c r="O701" i="2"/>
  <c r="N701" i="2"/>
  <c r="M701" i="2"/>
  <c r="L701" i="2"/>
  <c r="K701" i="2"/>
  <c r="J701" i="2"/>
  <c r="I701" i="2"/>
  <c r="H701" i="2"/>
  <c r="G701" i="2"/>
  <c r="F701" i="2"/>
  <c r="E701" i="2"/>
  <c r="AB700" i="2"/>
  <c r="AA700" i="2"/>
  <c r="Z700" i="2"/>
  <c r="X700" i="2"/>
  <c r="W700" i="2"/>
  <c r="V700" i="2"/>
  <c r="U700" i="2"/>
  <c r="T700" i="2"/>
  <c r="S700" i="2"/>
  <c r="R700" i="2"/>
  <c r="Q700" i="2"/>
  <c r="P700" i="2"/>
  <c r="O700" i="2"/>
  <c r="N700" i="2"/>
  <c r="M700" i="2"/>
  <c r="L700" i="2"/>
  <c r="K700" i="2"/>
  <c r="J700" i="2"/>
  <c r="I700" i="2"/>
  <c r="H700" i="2"/>
  <c r="G700" i="2"/>
  <c r="F700" i="2"/>
  <c r="E700" i="2"/>
  <c r="AB697" i="2"/>
  <c r="AA697" i="2"/>
  <c r="Z697" i="2"/>
  <c r="X697" i="2"/>
  <c r="W697" i="2"/>
  <c r="V697" i="2"/>
  <c r="U697" i="2"/>
  <c r="T697" i="2"/>
  <c r="S697" i="2"/>
  <c r="R697" i="2"/>
  <c r="Q697" i="2"/>
  <c r="P697" i="2"/>
  <c r="O697" i="2"/>
  <c r="N697" i="2"/>
  <c r="M697" i="2"/>
  <c r="L697" i="2"/>
  <c r="K697" i="2"/>
  <c r="J697" i="2"/>
  <c r="I697" i="2"/>
  <c r="H697" i="2"/>
  <c r="G697" i="2"/>
  <c r="F697" i="2"/>
  <c r="E697" i="2"/>
  <c r="AC696" i="2"/>
  <c r="AC695" i="2"/>
  <c r="AC694" i="2"/>
  <c r="AB689" i="2"/>
  <c r="AA689" i="2"/>
  <c r="Z689" i="2"/>
  <c r="X689" i="2"/>
  <c r="W689" i="2"/>
  <c r="V689" i="2"/>
  <c r="U689" i="2"/>
  <c r="T689" i="2"/>
  <c r="S689" i="2"/>
  <c r="R689" i="2"/>
  <c r="Q689" i="2"/>
  <c r="P689" i="2"/>
  <c r="O689" i="2"/>
  <c r="N689" i="2"/>
  <c r="M689" i="2"/>
  <c r="L689" i="2"/>
  <c r="K689" i="2"/>
  <c r="J689" i="2"/>
  <c r="I689" i="2"/>
  <c r="H689" i="2"/>
  <c r="G689" i="2"/>
  <c r="F689" i="2"/>
  <c r="E689" i="2"/>
  <c r="E683" i="2"/>
  <c r="E681" i="2"/>
  <c r="AC676" i="2"/>
  <c r="Z680" i="2"/>
  <c r="AC669" i="2"/>
  <c r="Z673" i="2"/>
  <c r="AC662" i="2"/>
  <c r="Z666" i="2"/>
  <c r="AC655" i="2"/>
  <c r="Z659" i="2"/>
  <c r="Z652" i="2"/>
  <c r="AC641" i="2"/>
  <c r="AB634" i="2"/>
  <c r="AA634" i="2"/>
  <c r="Z634" i="2"/>
  <c r="X634" i="2"/>
  <c r="W634" i="2"/>
  <c r="V634" i="2"/>
  <c r="U634" i="2"/>
  <c r="T634" i="2"/>
  <c r="S634" i="2"/>
  <c r="R634" i="2"/>
  <c r="Q634" i="2"/>
  <c r="P634" i="2"/>
  <c r="O634" i="2"/>
  <c r="N634" i="2"/>
  <c r="M634" i="2"/>
  <c r="L634" i="2"/>
  <c r="K634" i="2"/>
  <c r="J634" i="2"/>
  <c r="I634" i="2"/>
  <c r="H634" i="2"/>
  <c r="G634" i="2"/>
  <c r="F634" i="2"/>
  <c r="E634" i="2"/>
  <c r="AC625" i="2"/>
  <c r="Z629" i="2"/>
  <c r="AC618" i="2"/>
  <c r="AC611" i="2"/>
  <c r="Z615" i="2"/>
  <c r="AC595" i="2"/>
  <c r="Z599" i="2"/>
  <c r="AC588" i="2"/>
  <c r="E587" i="2"/>
  <c r="Z592" i="2"/>
  <c r="E586" i="2"/>
  <c r="AB581" i="2"/>
  <c r="AA581" i="2"/>
  <c r="X581" i="2"/>
  <c r="W581" i="2"/>
  <c r="V581" i="2"/>
  <c r="U581" i="2"/>
  <c r="T581" i="2"/>
  <c r="S581" i="2"/>
  <c r="R581" i="2"/>
  <c r="Q581" i="2"/>
  <c r="P581" i="2"/>
  <c r="O581" i="2"/>
  <c r="N581" i="2"/>
  <c r="M581" i="2"/>
  <c r="L581" i="2"/>
  <c r="K581" i="2"/>
  <c r="J581" i="2"/>
  <c r="I581" i="2"/>
  <c r="H581" i="2"/>
  <c r="G581" i="2"/>
  <c r="F581" i="2"/>
  <c r="E581" i="2"/>
  <c r="AB580" i="2"/>
  <c r="AA580" i="2"/>
  <c r="X580" i="2"/>
  <c r="W580" i="2"/>
  <c r="V580" i="2"/>
  <c r="U580" i="2"/>
  <c r="T580" i="2"/>
  <c r="S580" i="2"/>
  <c r="R580" i="2"/>
  <c r="Q580" i="2"/>
  <c r="P580" i="2"/>
  <c r="O580" i="2"/>
  <c r="N580" i="2"/>
  <c r="M580" i="2"/>
  <c r="L580" i="2"/>
  <c r="K580" i="2"/>
  <c r="J580" i="2"/>
  <c r="I580" i="2"/>
  <c r="H580" i="2"/>
  <c r="G580" i="2"/>
  <c r="F580" i="2"/>
  <c r="E580" i="2"/>
  <c r="AB575" i="2"/>
  <c r="AA575" i="2"/>
  <c r="X575" i="2"/>
  <c r="W575" i="2"/>
  <c r="V575" i="2"/>
  <c r="U575" i="2"/>
  <c r="T575" i="2"/>
  <c r="S575" i="2"/>
  <c r="R575" i="2"/>
  <c r="Q575" i="2"/>
  <c r="P575" i="2"/>
  <c r="O575" i="2"/>
  <c r="N575" i="2"/>
  <c r="M575" i="2"/>
  <c r="L575" i="2"/>
  <c r="K575" i="2"/>
  <c r="J575" i="2"/>
  <c r="I575" i="2"/>
  <c r="H575" i="2"/>
  <c r="G575" i="2"/>
  <c r="F575" i="2"/>
  <c r="E575" i="2"/>
  <c r="AB574" i="2"/>
  <c r="AA574" i="2"/>
  <c r="X574" i="2"/>
  <c r="W574" i="2"/>
  <c r="V574" i="2"/>
  <c r="U574" i="2"/>
  <c r="T574" i="2"/>
  <c r="S574" i="2"/>
  <c r="R574" i="2"/>
  <c r="Q574" i="2"/>
  <c r="P574" i="2"/>
  <c r="O574" i="2"/>
  <c r="N574" i="2"/>
  <c r="M574" i="2"/>
  <c r="L574" i="2"/>
  <c r="K574" i="2"/>
  <c r="J574" i="2"/>
  <c r="I574" i="2"/>
  <c r="H574" i="2"/>
  <c r="G574" i="2"/>
  <c r="F574" i="2"/>
  <c r="E574" i="2"/>
  <c r="AB568" i="2"/>
  <c r="AA568" i="2"/>
  <c r="Z568" i="2"/>
  <c r="X568" i="2"/>
  <c r="W568" i="2"/>
  <c r="V568" i="2"/>
  <c r="U568" i="2"/>
  <c r="T568" i="2"/>
  <c r="S568" i="2"/>
  <c r="R568" i="2"/>
  <c r="Q568" i="2"/>
  <c r="P568" i="2"/>
  <c r="O568" i="2"/>
  <c r="N568" i="2"/>
  <c r="M568" i="2"/>
  <c r="L568" i="2"/>
  <c r="K568" i="2"/>
  <c r="J568" i="2"/>
  <c r="I568" i="2"/>
  <c r="H568" i="2"/>
  <c r="G568" i="2"/>
  <c r="F568" i="2"/>
  <c r="E568" i="2"/>
  <c r="AC557" i="2"/>
  <c r="AB561" i="2"/>
  <c r="AA561" i="2"/>
  <c r="Z561" i="2"/>
  <c r="X561" i="2"/>
  <c r="W561" i="2"/>
  <c r="V561" i="2"/>
  <c r="U561" i="2"/>
  <c r="T561" i="2"/>
  <c r="S561" i="2"/>
  <c r="R561" i="2"/>
  <c r="Q561" i="2"/>
  <c r="P561" i="2"/>
  <c r="O561" i="2"/>
  <c r="N561" i="2"/>
  <c r="M561" i="2"/>
  <c r="L561" i="2"/>
  <c r="K561" i="2"/>
  <c r="J561" i="2"/>
  <c r="I561" i="2"/>
  <c r="H561" i="2"/>
  <c r="G561" i="2"/>
  <c r="F561" i="2"/>
  <c r="E561" i="2"/>
  <c r="AC550" i="2"/>
  <c r="AB554" i="2"/>
  <c r="AA554" i="2"/>
  <c r="Z554" i="2"/>
  <c r="X554" i="2"/>
  <c r="W554" i="2"/>
  <c r="V554" i="2"/>
  <c r="U554" i="2"/>
  <c r="T554" i="2"/>
  <c r="S554" i="2"/>
  <c r="R554" i="2"/>
  <c r="Q554" i="2"/>
  <c r="P554" i="2"/>
  <c r="O554" i="2"/>
  <c r="N554" i="2"/>
  <c r="M554" i="2"/>
  <c r="L554" i="2"/>
  <c r="K554" i="2"/>
  <c r="J554" i="2"/>
  <c r="I554" i="2"/>
  <c r="H554" i="2"/>
  <c r="G554" i="2"/>
  <c r="F554" i="2"/>
  <c r="AC543" i="2"/>
  <c r="AB547" i="2"/>
  <c r="AA547" i="2"/>
  <c r="Z547" i="2"/>
  <c r="X547" i="2"/>
  <c r="W547" i="2"/>
  <c r="V547" i="2"/>
  <c r="U547" i="2"/>
  <c r="T547" i="2"/>
  <c r="S547" i="2"/>
  <c r="R547" i="2"/>
  <c r="Q547" i="2"/>
  <c r="P547" i="2"/>
  <c r="O547" i="2"/>
  <c r="N547" i="2"/>
  <c r="M547" i="2"/>
  <c r="L547" i="2"/>
  <c r="K547" i="2"/>
  <c r="J547" i="2"/>
  <c r="I547" i="2"/>
  <c r="H547" i="2"/>
  <c r="G547" i="2"/>
  <c r="F547" i="2"/>
  <c r="E547" i="2"/>
  <c r="AC536" i="2"/>
  <c r="AC525" i="2"/>
  <c r="AB531" i="2"/>
  <c r="AA531" i="2"/>
  <c r="X531" i="2"/>
  <c r="W531" i="2"/>
  <c r="T531" i="2"/>
  <c r="S531" i="2"/>
  <c r="P531" i="2"/>
  <c r="O531" i="2"/>
  <c r="L531" i="2"/>
  <c r="K531" i="2"/>
  <c r="H531" i="2"/>
  <c r="G531" i="2"/>
  <c r="AB529" i="2"/>
  <c r="AA530" i="2"/>
  <c r="Z529" i="2"/>
  <c r="X529" i="2"/>
  <c r="W530" i="2"/>
  <c r="V529" i="2"/>
  <c r="U529" i="2"/>
  <c r="T529" i="2"/>
  <c r="S530" i="2"/>
  <c r="R529" i="2"/>
  <c r="Q529" i="2"/>
  <c r="P529" i="2"/>
  <c r="O530" i="2"/>
  <c r="N529" i="2"/>
  <c r="M529" i="2"/>
  <c r="L529" i="2"/>
  <c r="K530" i="2"/>
  <c r="J529" i="2"/>
  <c r="I529" i="2"/>
  <c r="H529" i="2"/>
  <c r="G530" i="2"/>
  <c r="F529" i="2"/>
  <c r="AB517" i="2"/>
  <c r="AA517" i="2"/>
  <c r="Z517" i="2"/>
  <c r="X517" i="2"/>
  <c r="W517" i="2"/>
  <c r="V517" i="2"/>
  <c r="U517" i="2"/>
  <c r="T517" i="2"/>
  <c r="S517" i="2"/>
  <c r="R517" i="2"/>
  <c r="Q517" i="2"/>
  <c r="P517" i="2"/>
  <c r="O517" i="2"/>
  <c r="N517" i="2"/>
  <c r="M517" i="2"/>
  <c r="L517" i="2"/>
  <c r="K517" i="2"/>
  <c r="J517" i="2"/>
  <c r="I517" i="2"/>
  <c r="H517" i="2"/>
  <c r="G517" i="2"/>
  <c r="F517" i="2"/>
  <c r="E517" i="2"/>
  <c r="AC511" i="2"/>
  <c r="AC506" i="2"/>
  <c r="Z510" i="2"/>
  <c r="AC499" i="2"/>
  <c r="Z503" i="2"/>
  <c r="AC492" i="2"/>
  <c r="Z496" i="2"/>
  <c r="AC485" i="2"/>
  <c r="E484" i="2"/>
  <c r="Z489" i="2"/>
  <c r="E483" i="2"/>
  <c r="AB480" i="2"/>
  <c r="AA480" i="2"/>
  <c r="Z480" i="2"/>
  <c r="X480" i="2"/>
  <c r="W480" i="2"/>
  <c r="V480" i="2"/>
  <c r="U480" i="2"/>
  <c r="T480" i="2"/>
  <c r="S480" i="2"/>
  <c r="R480" i="2"/>
  <c r="Q480" i="2"/>
  <c r="P480" i="2"/>
  <c r="O480" i="2"/>
  <c r="N480" i="2"/>
  <c r="M480" i="2"/>
  <c r="L480" i="2"/>
  <c r="K480" i="2"/>
  <c r="J480" i="2"/>
  <c r="I480" i="2"/>
  <c r="H480" i="2"/>
  <c r="G480" i="2"/>
  <c r="F480" i="2"/>
  <c r="E480" i="2"/>
  <c r="AB479" i="2"/>
  <c r="AA479" i="2"/>
  <c r="Z479" i="2"/>
  <c r="X479" i="2"/>
  <c r="W479" i="2"/>
  <c r="V479" i="2"/>
  <c r="U479" i="2"/>
  <c r="T479" i="2"/>
  <c r="S479" i="2"/>
  <c r="R479" i="2"/>
  <c r="Q479" i="2"/>
  <c r="P479" i="2"/>
  <c r="O479" i="2"/>
  <c r="N479" i="2"/>
  <c r="M479" i="2"/>
  <c r="L479" i="2"/>
  <c r="K479" i="2"/>
  <c r="J479" i="2"/>
  <c r="I479" i="2"/>
  <c r="H479" i="2"/>
  <c r="G479" i="2"/>
  <c r="F479" i="2"/>
  <c r="E479" i="2"/>
  <c r="AB478" i="2"/>
  <c r="AA478" i="2"/>
  <c r="Z478" i="2"/>
  <c r="X478" i="2"/>
  <c r="W478" i="2"/>
  <c r="V478" i="2"/>
  <c r="U478" i="2"/>
  <c r="T478" i="2"/>
  <c r="S478" i="2"/>
  <c r="R478" i="2"/>
  <c r="Q478" i="2"/>
  <c r="P478" i="2"/>
  <c r="O478" i="2"/>
  <c r="N478" i="2"/>
  <c r="M478" i="2"/>
  <c r="L478" i="2"/>
  <c r="K478" i="2"/>
  <c r="J478" i="2"/>
  <c r="I478" i="2"/>
  <c r="H478" i="2"/>
  <c r="G478" i="2"/>
  <c r="F478" i="2"/>
  <c r="E478" i="2"/>
  <c r="AB475" i="2"/>
  <c r="AA475" i="2"/>
  <c r="Z475" i="2"/>
  <c r="X475" i="2"/>
  <c r="W475" i="2"/>
  <c r="V475" i="2"/>
  <c r="U475" i="2"/>
  <c r="T475" i="2"/>
  <c r="S475" i="2"/>
  <c r="R475" i="2"/>
  <c r="Q475" i="2"/>
  <c r="P475" i="2"/>
  <c r="O475" i="2"/>
  <c r="N475" i="2"/>
  <c r="M475" i="2"/>
  <c r="L475" i="2"/>
  <c r="K475" i="2"/>
  <c r="J475" i="2"/>
  <c r="I475" i="2"/>
  <c r="H475" i="2"/>
  <c r="G475" i="2"/>
  <c r="F475" i="2"/>
  <c r="E475" i="2"/>
  <c r="AC474" i="2"/>
  <c r="AC473" i="2"/>
  <c r="AC472" i="2"/>
  <c r="AB466" i="2"/>
  <c r="AA466" i="2"/>
  <c r="X466" i="2"/>
  <c r="W466" i="2"/>
  <c r="V466" i="2"/>
  <c r="U466" i="2"/>
  <c r="T466" i="2"/>
  <c r="S466" i="2"/>
  <c r="R466" i="2"/>
  <c r="Q466" i="2"/>
  <c r="P466" i="2"/>
  <c r="O466" i="2"/>
  <c r="N466" i="2"/>
  <c r="M466" i="2"/>
  <c r="L466" i="2"/>
  <c r="K466" i="2"/>
  <c r="J466" i="2"/>
  <c r="I466" i="2"/>
  <c r="H466" i="2"/>
  <c r="G466" i="2"/>
  <c r="F466" i="2"/>
  <c r="E466" i="2"/>
  <c r="AB465" i="2"/>
  <c r="AA465" i="2"/>
  <c r="Z468" i="2"/>
  <c r="X465" i="2"/>
  <c r="W465" i="2"/>
  <c r="V465" i="2"/>
  <c r="U465" i="2"/>
  <c r="T465" i="2"/>
  <c r="S465" i="2"/>
  <c r="R465" i="2"/>
  <c r="Q465" i="2"/>
  <c r="P465" i="2"/>
  <c r="O465" i="2"/>
  <c r="N465" i="2"/>
  <c r="M465" i="2"/>
  <c r="L465" i="2"/>
  <c r="K465" i="2"/>
  <c r="J465" i="2"/>
  <c r="I465" i="2"/>
  <c r="H465" i="2"/>
  <c r="G465" i="2"/>
  <c r="F465" i="2"/>
  <c r="E465" i="2"/>
  <c r="AB460" i="2"/>
  <c r="AA460" i="2"/>
  <c r="Z460" i="2"/>
  <c r="X460" i="2"/>
  <c r="W460" i="2"/>
  <c r="U460" i="2"/>
  <c r="T460" i="2"/>
  <c r="S460" i="2"/>
  <c r="R460" i="2"/>
  <c r="Q460" i="2"/>
  <c r="P460" i="2"/>
  <c r="O460" i="2"/>
  <c r="N460" i="2"/>
  <c r="M460" i="2"/>
  <c r="L460" i="2"/>
  <c r="K460" i="2"/>
  <c r="J460" i="2"/>
  <c r="I460" i="2"/>
  <c r="H460" i="2"/>
  <c r="G460" i="2"/>
  <c r="F460" i="2"/>
  <c r="E460" i="2"/>
  <c r="E446" i="2"/>
  <c r="AB445" i="2"/>
  <c r="AA445" i="2"/>
  <c r="Z445" i="2"/>
  <c r="X445" i="2"/>
  <c r="W445" i="2"/>
  <c r="U445" i="2"/>
  <c r="T445" i="2"/>
  <c r="S445" i="2"/>
  <c r="R445" i="2"/>
  <c r="Q445" i="2"/>
  <c r="P445" i="2"/>
  <c r="O445" i="2"/>
  <c r="N445" i="2"/>
  <c r="M445" i="2"/>
  <c r="L445" i="2"/>
  <c r="K445" i="2"/>
  <c r="J445" i="2"/>
  <c r="I445" i="2"/>
  <c r="H445" i="2"/>
  <c r="G445" i="2"/>
  <c r="F445" i="2"/>
  <c r="E445" i="2"/>
  <c r="AB442" i="2"/>
  <c r="AA442" i="2"/>
  <c r="Z442" i="2"/>
  <c r="X442" i="2"/>
  <c r="W442" i="2"/>
  <c r="U442" i="2"/>
  <c r="T442" i="2"/>
  <c r="S442" i="2"/>
  <c r="R442" i="2"/>
  <c r="Q442" i="2"/>
  <c r="P442" i="2"/>
  <c r="O442" i="2"/>
  <c r="N442" i="2"/>
  <c r="M442" i="2"/>
  <c r="L442" i="2"/>
  <c r="K442" i="2"/>
  <c r="J442" i="2"/>
  <c r="I442" i="2"/>
  <c r="H442" i="2"/>
  <c r="G442" i="2"/>
  <c r="F442" i="2"/>
  <c r="E442" i="2"/>
  <c r="AC441" i="2"/>
  <c r="AC440" i="2"/>
  <c r="AC439" i="2"/>
  <c r="AC434" i="2"/>
  <c r="AC427" i="2"/>
  <c r="AC420" i="2"/>
  <c r="AC413" i="2"/>
  <c r="AC406" i="2"/>
  <c r="AC399" i="2"/>
  <c r="AC392" i="2"/>
  <c r="AC385" i="2"/>
  <c r="AC378" i="2"/>
  <c r="AA16" i="5"/>
  <c r="AB371" i="2"/>
  <c r="AA371" i="2"/>
  <c r="Z371" i="2"/>
  <c r="X371" i="2"/>
  <c r="W371" i="2"/>
  <c r="U371" i="2"/>
  <c r="T371" i="2"/>
  <c r="S371" i="2"/>
  <c r="R371" i="2"/>
  <c r="Q371" i="2"/>
  <c r="P371" i="2"/>
  <c r="O371" i="2"/>
  <c r="N371" i="2"/>
  <c r="M371" i="2"/>
  <c r="L371" i="2"/>
  <c r="K371" i="2"/>
  <c r="J371" i="2"/>
  <c r="I371" i="2"/>
  <c r="H371" i="2"/>
  <c r="G371" i="2"/>
  <c r="F371" i="2"/>
  <c r="E371" i="2"/>
  <c r="AC371" i="2" s="1"/>
  <c r="AB368" i="2"/>
  <c r="AA368" i="2"/>
  <c r="Z368" i="2"/>
  <c r="X368" i="2"/>
  <c r="W368" i="2"/>
  <c r="U368" i="2"/>
  <c r="T368" i="2"/>
  <c r="S368" i="2"/>
  <c r="R368" i="2"/>
  <c r="Q368" i="2"/>
  <c r="P368" i="2"/>
  <c r="O368" i="2"/>
  <c r="N368" i="2"/>
  <c r="M368" i="2"/>
  <c r="L368" i="2"/>
  <c r="K368" i="2"/>
  <c r="J368" i="2"/>
  <c r="I368" i="2"/>
  <c r="H368" i="2"/>
  <c r="G368" i="2"/>
  <c r="F368" i="2"/>
  <c r="E368" i="2"/>
  <c r="AC367" i="2"/>
  <c r="AC366" i="2"/>
  <c r="AC365" i="2"/>
  <c r="AB364" i="2"/>
  <c r="AA364" i="2"/>
  <c r="Z364" i="2"/>
  <c r="X364" i="2"/>
  <c r="W364" i="2"/>
  <c r="U364" i="2"/>
  <c r="T364" i="2"/>
  <c r="S364" i="2"/>
  <c r="R364" i="2"/>
  <c r="Q364" i="2"/>
  <c r="P364" i="2"/>
  <c r="O364" i="2"/>
  <c r="N364" i="2"/>
  <c r="M364" i="2"/>
  <c r="L364" i="2"/>
  <c r="K364" i="2"/>
  <c r="J364" i="2"/>
  <c r="I364" i="2"/>
  <c r="H364" i="2"/>
  <c r="G364" i="2"/>
  <c r="F364" i="2"/>
  <c r="E364" i="2"/>
  <c r="AB361" i="2"/>
  <c r="AA361" i="2"/>
  <c r="Z361" i="2"/>
  <c r="X361" i="2"/>
  <c r="W361" i="2"/>
  <c r="U361" i="2"/>
  <c r="T361" i="2"/>
  <c r="S361" i="2"/>
  <c r="R361" i="2"/>
  <c r="Q361" i="2"/>
  <c r="P361" i="2"/>
  <c r="O361" i="2"/>
  <c r="N361" i="2"/>
  <c r="M361" i="2"/>
  <c r="L361" i="2"/>
  <c r="K361" i="2"/>
  <c r="J361" i="2"/>
  <c r="I361" i="2"/>
  <c r="H361" i="2"/>
  <c r="G361" i="2"/>
  <c r="F361" i="2"/>
  <c r="E361" i="2"/>
  <c r="AC360" i="2"/>
  <c r="AC359" i="2"/>
  <c r="AC358" i="2"/>
  <c r="AB357" i="2"/>
  <c r="AA357" i="2"/>
  <c r="Z357" i="2"/>
  <c r="X357" i="2"/>
  <c r="W357" i="2"/>
  <c r="U357" i="2"/>
  <c r="T357" i="2"/>
  <c r="S357" i="2"/>
  <c r="R357" i="2"/>
  <c r="Q357" i="2"/>
  <c r="P357" i="2"/>
  <c r="O357" i="2"/>
  <c r="N357" i="2"/>
  <c r="M357" i="2"/>
  <c r="L357" i="2"/>
  <c r="K357" i="2"/>
  <c r="J357" i="2"/>
  <c r="I357" i="2"/>
  <c r="H357" i="2"/>
  <c r="G357" i="2"/>
  <c r="F357" i="2"/>
  <c r="E357" i="2"/>
  <c r="AB354" i="2"/>
  <c r="AA354" i="2"/>
  <c r="Z354" i="2"/>
  <c r="X354" i="2"/>
  <c r="W354" i="2"/>
  <c r="U354" i="2"/>
  <c r="T354" i="2"/>
  <c r="S354" i="2"/>
  <c r="R354" i="2"/>
  <c r="Q354" i="2"/>
  <c r="P354" i="2"/>
  <c r="O354" i="2"/>
  <c r="N354" i="2"/>
  <c r="M354" i="2"/>
  <c r="L354" i="2"/>
  <c r="K354" i="2"/>
  <c r="J354" i="2"/>
  <c r="I354" i="2"/>
  <c r="H354" i="2"/>
  <c r="G354" i="2"/>
  <c r="F354" i="2"/>
  <c r="E354" i="2"/>
  <c r="AC353" i="2"/>
  <c r="AC352" i="2"/>
  <c r="AC351" i="2"/>
  <c r="AB350" i="2"/>
  <c r="AA350" i="2"/>
  <c r="Z350" i="2"/>
  <c r="X350" i="2"/>
  <c r="W350" i="2"/>
  <c r="U350" i="2"/>
  <c r="T350" i="2"/>
  <c r="S350" i="2"/>
  <c r="R350" i="2"/>
  <c r="Q350" i="2"/>
  <c r="P350" i="2"/>
  <c r="O350" i="2"/>
  <c r="N350" i="2"/>
  <c r="M350" i="2"/>
  <c r="L350" i="2"/>
  <c r="K350" i="2"/>
  <c r="J350" i="2"/>
  <c r="I350" i="2"/>
  <c r="H350" i="2"/>
  <c r="G350" i="2"/>
  <c r="F350" i="2"/>
  <c r="E350" i="2"/>
  <c r="AB347" i="2"/>
  <c r="AA347" i="2"/>
  <c r="Z347" i="2"/>
  <c r="X347" i="2"/>
  <c r="W347" i="2"/>
  <c r="U347" i="2"/>
  <c r="T347" i="2"/>
  <c r="S347" i="2"/>
  <c r="R347" i="2"/>
  <c r="Q347" i="2"/>
  <c r="P347" i="2"/>
  <c r="O347" i="2"/>
  <c r="N347" i="2"/>
  <c r="M347" i="2"/>
  <c r="L347" i="2"/>
  <c r="K347" i="2"/>
  <c r="J347" i="2"/>
  <c r="I347" i="2"/>
  <c r="H347" i="2"/>
  <c r="G347" i="2"/>
  <c r="F347" i="2"/>
  <c r="E347" i="2"/>
  <c r="AC346" i="2"/>
  <c r="AC345" i="2"/>
  <c r="AC344" i="2"/>
  <c r="AB343" i="2"/>
  <c r="AA343" i="2"/>
  <c r="Z343" i="2"/>
  <c r="X343" i="2"/>
  <c r="W343" i="2"/>
  <c r="U343" i="2"/>
  <c r="T343" i="2"/>
  <c r="S343" i="2"/>
  <c r="R343" i="2"/>
  <c r="Q343" i="2"/>
  <c r="P343" i="2"/>
  <c r="O343" i="2"/>
  <c r="N343" i="2"/>
  <c r="M343" i="2"/>
  <c r="L343" i="2"/>
  <c r="K343" i="2"/>
  <c r="J343" i="2"/>
  <c r="I343" i="2"/>
  <c r="H343" i="2"/>
  <c r="G343" i="2"/>
  <c r="F343" i="2"/>
  <c r="E343" i="2"/>
  <c r="AB340" i="2"/>
  <c r="AA340" i="2"/>
  <c r="Z340" i="2"/>
  <c r="X340" i="2"/>
  <c r="W340" i="2"/>
  <c r="U340" i="2"/>
  <c r="T340" i="2"/>
  <c r="S340" i="2"/>
  <c r="R340" i="2"/>
  <c r="Q340" i="2"/>
  <c r="P340" i="2"/>
  <c r="O340" i="2"/>
  <c r="N340" i="2"/>
  <c r="M340" i="2"/>
  <c r="L340" i="2"/>
  <c r="K340" i="2"/>
  <c r="J340" i="2"/>
  <c r="I340" i="2"/>
  <c r="H340" i="2"/>
  <c r="G340" i="2"/>
  <c r="F340" i="2"/>
  <c r="E340" i="2"/>
  <c r="AC339" i="2"/>
  <c r="AC338" i="2"/>
  <c r="AC337" i="2"/>
  <c r="AB336" i="2"/>
  <c r="AA336" i="2"/>
  <c r="Z336" i="2"/>
  <c r="X336" i="2"/>
  <c r="W336" i="2"/>
  <c r="U336" i="2"/>
  <c r="T336" i="2"/>
  <c r="S336" i="2"/>
  <c r="R336" i="2"/>
  <c r="Q336" i="2"/>
  <c r="P336" i="2"/>
  <c r="O336" i="2"/>
  <c r="N336" i="2"/>
  <c r="M336" i="2"/>
  <c r="L336" i="2"/>
  <c r="K336" i="2"/>
  <c r="J336" i="2"/>
  <c r="I336" i="2"/>
  <c r="H336" i="2"/>
  <c r="G336" i="2"/>
  <c r="F336" i="2"/>
  <c r="E336" i="2"/>
  <c r="AC334" i="2"/>
  <c r="AB333" i="2"/>
  <c r="AA333" i="2"/>
  <c r="Z333" i="2"/>
  <c r="X333" i="2"/>
  <c r="W333" i="2"/>
  <c r="U333" i="2"/>
  <c r="T333" i="2"/>
  <c r="S333" i="2"/>
  <c r="R333" i="2"/>
  <c r="Q333" i="2"/>
  <c r="P333" i="2"/>
  <c r="O333" i="2"/>
  <c r="N333" i="2"/>
  <c r="M333" i="2"/>
  <c r="L333" i="2"/>
  <c r="K333" i="2"/>
  <c r="J333" i="2"/>
  <c r="I333" i="2"/>
  <c r="H333" i="2"/>
  <c r="G333" i="2"/>
  <c r="F333" i="2"/>
  <c r="E333" i="2"/>
  <c r="AC332" i="2"/>
  <c r="AC331" i="2"/>
  <c r="AC330" i="2"/>
  <c r="AB329" i="2"/>
  <c r="AA329" i="2"/>
  <c r="Z329" i="2"/>
  <c r="X329" i="2"/>
  <c r="W329" i="2"/>
  <c r="U329" i="2"/>
  <c r="T329" i="2"/>
  <c r="S329" i="2"/>
  <c r="R329" i="2"/>
  <c r="Q329" i="2"/>
  <c r="P329" i="2"/>
  <c r="O329" i="2"/>
  <c r="N329" i="2"/>
  <c r="M329" i="2"/>
  <c r="L329" i="2"/>
  <c r="K329" i="2"/>
  <c r="J329" i="2"/>
  <c r="I329" i="2"/>
  <c r="H329" i="2"/>
  <c r="G329" i="2"/>
  <c r="F329" i="2"/>
  <c r="E329" i="2"/>
  <c r="AB326" i="2"/>
  <c r="AA326" i="2"/>
  <c r="Z326" i="2"/>
  <c r="X326" i="2"/>
  <c r="W326" i="2"/>
  <c r="U326" i="2"/>
  <c r="T326" i="2"/>
  <c r="S326" i="2"/>
  <c r="R326" i="2"/>
  <c r="Q326" i="2"/>
  <c r="P326" i="2"/>
  <c r="O326" i="2"/>
  <c r="N326" i="2"/>
  <c r="M326" i="2"/>
  <c r="L326" i="2"/>
  <c r="K326" i="2"/>
  <c r="J326" i="2"/>
  <c r="I326" i="2"/>
  <c r="H326" i="2"/>
  <c r="G326" i="2"/>
  <c r="F326" i="2"/>
  <c r="E326" i="2"/>
  <c r="AC325" i="2"/>
  <c r="AC324" i="2"/>
  <c r="AC323" i="2"/>
  <c r="AB316" i="2"/>
  <c r="AA316" i="2"/>
  <c r="Z316" i="2"/>
  <c r="X316" i="2"/>
  <c r="W316" i="2"/>
  <c r="U316" i="2"/>
  <c r="T316" i="2"/>
  <c r="S316" i="2"/>
  <c r="R316" i="2"/>
  <c r="Q316" i="2"/>
  <c r="P316" i="2"/>
  <c r="O316" i="2"/>
  <c r="N316" i="2"/>
  <c r="M316" i="2"/>
  <c r="L316" i="2"/>
  <c r="K316" i="2"/>
  <c r="J316" i="2"/>
  <c r="I316" i="2"/>
  <c r="H316" i="2"/>
  <c r="G316" i="2"/>
  <c r="F316" i="2"/>
  <c r="E316" i="2"/>
  <c r="AB313" i="2"/>
  <c r="AA313" i="2"/>
  <c r="Z313" i="2"/>
  <c r="X313" i="2"/>
  <c r="W313" i="2"/>
  <c r="U313" i="2"/>
  <c r="T313" i="2"/>
  <c r="S313" i="2"/>
  <c r="R313" i="2"/>
  <c r="Q313" i="2"/>
  <c r="P313" i="2"/>
  <c r="O313" i="2"/>
  <c r="N313" i="2"/>
  <c r="M313" i="2"/>
  <c r="L313" i="2"/>
  <c r="K313" i="2"/>
  <c r="J313" i="2"/>
  <c r="I313" i="2"/>
  <c r="H313" i="2"/>
  <c r="G313" i="2"/>
  <c r="F313" i="2"/>
  <c r="E313" i="2"/>
  <c r="AC312" i="2"/>
  <c r="AC311" i="2"/>
  <c r="AC310" i="2"/>
  <c r="AC305" i="2"/>
  <c r="AC298" i="2"/>
  <c r="E297" i="2"/>
  <c r="E318" i="2" s="1"/>
  <c r="E296" i="2"/>
  <c r="E317" i="2" s="1"/>
  <c r="AB293" i="2"/>
  <c r="AA293" i="2"/>
  <c r="Z293" i="2"/>
  <c r="X293" i="2"/>
  <c r="W293" i="2"/>
  <c r="U293" i="2"/>
  <c r="T293" i="2"/>
  <c r="S293" i="2"/>
  <c r="R293" i="2"/>
  <c r="Q293" i="2"/>
  <c r="P293" i="2"/>
  <c r="O293" i="2"/>
  <c r="N293" i="2"/>
  <c r="M293" i="2"/>
  <c r="L293" i="2"/>
  <c r="K293" i="2"/>
  <c r="J293" i="2"/>
  <c r="I293" i="2"/>
  <c r="H293" i="2"/>
  <c r="G293" i="2"/>
  <c r="F293" i="2"/>
  <c r="E293" i="2"/>
  <c r="AC291" i="2"/>
  <c r="AC290" i="2"/>
  <c r="AB287" i="2"/>
  <c r="AA287" i="2"/>
  <c r="Z287" i="2"/>
  <c r="X287" i="2"/>
  <c r="W287" i="2"/>
  <c r="U287" i="2"/>
  <c r="T287" i="2"/>
  <c r="S287" i="2"/>
  <c r="R287" i="2"/>
  <c r="Q287" i="2"/>
  <c r="P287" i="2"/>
  <c r="O287" i="2"/>
  <c r="N287" i="2"/>
  <c r="M287" i="2"/>
  <c r="L287" i="2"/>
  <c r="K287" i="2"/>
  <c r="J287" i="2"/>
  <c r="I287" i="2"/>
  <c r="H287" i="2"/>
  <c r="G287" i="2"/>
  <c r="F287" i="2"/>
  <c r="AC285" i="2"/>
  <c r="AC284" i="2"/>
  <c r="AB281" i="2"/>
  <c r="AA281" i="2"/>
  <c r="Z281" i="2"/>
  <c r="X281" i="2"/>
  <c r="W281" i="2"/>
  <c r="U281" i="2"/>
  <c r="T281" i="2"/>
  <c r="S281" i="2"/>
  <c r="R281" i="2"/>
  <c r="Q281" i="2"/>
  <c r="P281" i="2"/>
  <c r="O281" i="2"/>
  <c r="N281" i="2"/>
  <c r="M281" i="2"/>
  <c r="L281" i="2"/>
  <c r="K281" i="2"/>
  <c r="J281" i="2"/>
  <c r="I281" i="2"/>
  <c r="H281" i="2"/>
  <c r="G281" i="2"/>
  <c r="F281" i="2"/>
  <c r="AC279" i="2"/>
  <c r="AC278" i="2"/>
  <c r="AB271" i="2"/>
  <c r="AA271" i="2"/>
  <c r="Z271" i="2"/>
  <c r="X271" i="2"/>
  <c r="W271" i="2"/>
  <c r="V271" i="2"/>
  <c r="U271" i="2"/>
  <c r="T271" i="2"/>
  <c r="S271" i="2"/>
  <c r="R271" i="2"/>
  <c r="Q271" i="2"/>
  <c r="P271" i="2"/>
  <c r="O271" i="2"/>
  <c r="N271" i="2"/>
  <c r="M271" i="2"/>
  <c r="L271" i="2"/>
  <c r="K271" i="2"/>
  <c r="J271" i="2"/>
  <c r="I271" i="2"/>
  <c r="H271" i="2"/>
  <c r="G271" i="2"/>
  <c r="F271" i="2"/>
  <c r="AC265" i="2"/>
  <c r="AC260" i="2"/>
  <c r="AC253" i="2"/>
  <c r="AC246" i="2"/>
  <c r="Z250" i="2"/>
  <c r="AC239" i="2"/>
  <c r="Z243" i="2"/>
  <c r="AC232" i="2"/>
  <c r="E231" i="2"/>
  <c r="E230" i="2"/>
  <c r="AB227" i="2"/>
  <c r="AA227" i="2"/>
  <c r="Z227" i="2"/>
  <c r="X227" i="2"/>
  <c r="W227" i="2"/>
  <c r="V227" i="2"/>
  <c r="U227" i="2"/>
  <c r="T227" i="2"/>
  <c r="S227" i="2"/>
  <c r="R227" i="2"/>
  <c r="Q227" i="2"/>
  <c r="P227" i="2"/>
  <c r="O227" i="2"/>
  <c r="N227" i="2"/>
  <c r="M227" i="2"/>
  <c r="L227" i="2"/>
  <c r="K227" i="2"/>
  <c r="J227" i="2"/>
  <c r="I227" i="2"/>
  <c r="H227" i="2"/>
  <c r="G227" i="2"/>
  <c r="F227" i="2"/>
  <c r="E227" i="2"/>
  <c r="AB226" i="2"/>
  <c r="AA226" i="2"/>
  <c r="Z226" i="2"/>
  <c r="X226" i="2"/>
  <c r="W226" i="2"/>
  <c r="V226" i="2"/>
  <c r="U226" i="2"/>
  <c r="T226" i="2"/>
  <c r="S226" i="2"/>
  <c r="R226" i="2"/>
  <c r="Q226" i="2"/>
  <c r="P226" i="2"/>
  <c r="O226" i="2"/>
  <c r="N226" i="2"/>
  <c r="M226" i="2"/>
  <c r="L226" i="2"/>
  <c r="K226" i="2"/>
  <c r="J226" i="2"/>
  <c r="I226" i="2"/>
  <c r="H226" i="2"/>
  <c r="G226" i="2"/>
  <c r="F226" i="2"/>
  <c r="E226" i="2"/>
  <c r="AB225" i="2"/>
  <c r="AA225" i="2"/>
  <c r="Z225" i="2"/>
  <c r="X225" i="2"/>
  <c r="W225" i="2"/>
  <c r="V225" i="2"/>
  <c r="U225" i="2"/>
  <c r="T225" i="2"/>
  <c r="S225" i="2"/>
  <c r="R225" i="2"/>
  <c r="Q225" i="2"/>
  <c r="P225" i="2"/>
  <c r="O225" i="2"/>
  <c r="N225" i="2"/>
  <c r="M225" i="2"/>
  <c r="L225" i="2"/>
  <c r="K225" i="2"/>
  <c r="J225" i="2"/>
  <c r="I225" i="2"/>
  <c r="H225" i="2"/>
  <c r="G225" i="2"/>
  <c r="F225" i="2"/>
  <c r="E225" i="2"/>
  <c r="AB222" i="2"/>
  <c r="AA222" i="2"/>
  <c r="Z222" i="2"/>
  <c r="X222" i="2"/>
  <c r="W222" i="2"/>
  <c r="V222" i="2"/>
  <c r="U222" i="2"/>
  <c r="T222" i="2"/>
  <c r="S222" i="2"/>
  <c r="R222" i="2"/>
  <c r="Q222" i="2"/>
  <c r="P222" i="2"/>
  <c r="O222" i="2"/>
  <c r="N222" i="2"/>
  <c r="M222" i="2"/>
  <c r="L222" i="2"/>
  <c r="K222" i="2"/>
  <c r="J222" i="2"/>
  <c r="I222" i="2"/>
  <c r="H222" i="2"/>
  <c r="G222" i="2"/>
  <c r="F222" i="2"/>
  <c r="E222" i="2"/>
  <c r="AC221" i="2"/>
  <c r="AC220" i="2"/>
  <c r="AC219" i="2"/>
  <c r="E215" i="2"/>
  <c r="AB213" i="2"/>
  <c r="AA213" i="2"/>
  <c r="X213" i="2"/>
  <c r="W213" i="2"/>
  <c r="V213" i="2"/>
  <c r="U213" i="2"/>
  <c r="T213" i="2"/>
  <c r="S213" i="2"/>
  <c r="R213" i="2"/>
  <c r="Q213" i="2"/>
  <c r="P213" i="2"/>
  <c r="O213" i="2"/>
  <c r="N213" i="2"/>
  <c r="M213" i="2"/>
  <c r="L213" i="2"/>
  <c r="K213" i="2"/>
  <c r="J213" i="2"/>
  <c r="I213" i="2"/>
  <c r="H213" i="2"/>
  <c r="G213" i="2"/>
  <c r="F213" i="2"/>
  <c r="AB212" i="2"/>
  <c r="AA212" i="2"/>
  <c r="X212" i="2"/>
  <c r="W212" i="2"/>
  <c r="V212" i="2"/>
  <c r="U212" i="2"/>
  <c r="T212" i="2"/>
  <c r="S212" i="2"/>
  <c r="R212" i="2"/>
  <c r="Q212" i="2"/>
  <c r="P212" i="2"/>
  <c r="O212" i="2"/>
  <c r="N212" i="2"/>
  <c r="M212" i="2"/>
  <c r="L212" i="2"/>
  <c r="K212" i="2"/>
  <c r="J212" i="2"/>
  <c r="I212" i="2"/>
  <c r="H212" i="2"/>
  <c r="G212" i="2"/>
  <c r="F212" i="2"/>
  <c r="AB207" i="2"/>
  <c r="AA207" i="2"/>
  <c r="Z207" i="2"/>
  <c r="X207" i="2"/>
  <c r="W207" i="2"/>
  <c r="V207" i="2"/>
  <c r="U207" i="2"/>
  <c r="T207" i="2"/>
  <c r="S207" i="2"/>
  <c r="R207" i="2"/>
  <c r="Q207" i="2"/>
  <c r="P207" i="2"/>
  <c r="O207" i="2"/>
  <c r="N207" i="2"/>
  <c r="M207" i="2"/>
  <c r="L207" i="2"/>
  <c r="K207" i="2"/>
  <c r="J207" i="2"/>
  <c r="I207" i="2"/>
  <c r="H207" i="2"/>
  <c r="G207" i="2"/>
  <c r="F207" i="2"/>
  <c r="E207" i="2"/>
  <c r="AB201" i="2"/>
  <c r="AA201" i="2"/>
  <c r="X201" i="2"/>
  <c r="W201" i="2"/>
  <c r="V201" i="2"/>
  <c r="U201" i="2"/>
  <c r="T201" i="2"/>
  <c r="S201" i="2"/>
  <c r="R201" i="2"/>
  <c r="Q201" i="2"/>
  <c r="P201" i="2"/>
  <c r="O201" i="2"/>
  <c r="N201" i="2"/>
  <c r="M201" i="2"/>
  <c r="L201" i="2"/>
  <c r="K201" i="2"/>
  <c r="J201" i="2"/>
  <c r="I201" i="2"/>
  <c r="H201" i="2"/>
  <c r="G201" i="2"/>
  <c r="F201" i="2"/>
  <c r="E201" i="2"/>
  <c r="AB199" i="2"/>
  <c r="AA199" i="2"/>
  <c r="X199" i="2"/>
  <c r="W199" i="2"/>
  <c r="V199" i="2"/>
  <c r="U199" i="2"/>
  <c r="T199" i="2"/>
  <c r="S199" i="2"/>
  <c r="R199" i="2"/>
  <c r="Q199" i="2"/>
  <c r="P199" i="2"/>
  <c r="O199" i="2"/>
  <c r="N199" i="2"/>
  <c r="M199" i="2"/>
  <c r="L199" i="2"/>
  <c r="K199" i="2"/>
  <c r="J199" i="2"/>
  <c r="I199" i="2"/>
  <c r="H199" i="2"/>
  <c r="E199" i="2"/>
  <c r="AC194" i="2"/>
  <c r="Z198" i="2"/>
  <c r="AC187" i="2"/>
  <c r="Z191" i="2"/>
  <c r="AC180" i="2"/>
  <c r="AA184" i="2"/>
  <c r="W184" i="2"/>
  <c r="U184" i="2"/>
  <c r="S184" i="2"/>
  <c r="Q184" i="2"/>
  <c r="O184" i="2"/>
  <c r="M184" i="2"/>
  <c r="K184" i="2"/>
  <c r="I184" i="2"/>
  <c r="G184" i="2"/>
  <c r="AC173" i="2"/>
  <c r="AC166" i="2"/>
  <c r="Z170" i="2"/>
  <c r="AC159" i="2"/>
  <c r="AC152" i="2"/>
  <c r="AC143" i="2"/>
  <c r="AC142" i="2"/>
  <c r="AC141" i="2"/>
  <c r="AC133" i="2"/>
  <c r="U139" i="2"/>
  <c r="M139" i="2"/>
  <c r="E132" i="2"/>
  <c r="E139" i="2" s="1"/>
  <c r="AB138" i="2"/>
  <c r="AA138" i="2"/>
  <c r="Z138" i="2"/>
  <c r="X138" i="2"/>
  <c r="W138" i="2"/>
  <c r="T138" i="2"/>
  <c r="S138" i="2"/>
  <c r="R138" i="2"/>
  <c r="P138" i="2"/>
  <c r="O138" i="2"/>
  <c r="N138" i="2"/>
  <c r="L138" i="2"/>
  <c r="K138" i="2"/>
  <c r="J138" i="2"/>
  <c r="H138" i="2"/>
  <c r="G138" i="2"/>
  <c r="F138" i="2"/>
  <c r="E131" i="2"/>
  <c r="AC130" i="2"/>
  <c r="AD144" i="2" s="1"/>
  <c r="AB129" i="2"/>
  <c r="AA129" i="2"/>
  <c r="Z129" i="2"/>
  <c r="X129" i="2"/>
  <c r="W129" i="2"/>
  <c r="V129" i="2"/>
  <c r="U129" i="2"/>
  <c r="T129" i="2"/>
  <c r="S129" i="2"/>
  <c r="R129" i="2"/>
  <c r="Q129" i="2"/>
  <c r="P129" i="2"/>
  <c r="O129" i="2"/>
  <c r="N129" i="2"/>
  <c r="M129" i="2"/>
  <c r="L129" i="2"/>
  <c r="K129" i="2"/>
  <c r="J129" i="2"/>
  <c r="I129" i="2"/>
  <c r="H129" i="2"/>
  <c r="G129" i="2"/>
  <c r="F129" i="2"/>
  <c r="E129" i="2"/>
  <c r="AB126" i="2"/>
  <c r="AA126" i="2"/>
  <c r="Z126" i="2"/>
  <c r="X126" i="2"/>
  <c r="W126" i="2"/>
  <c r="V126" i="2"/>
  <c r="U126" i="2"/>
  <c r="T126" i="2"/>
  <c r="S126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F126" i="2"/>
  <c r="E126" i="2"/>
  <c r="AC125" i="2"/>
  <c r="AC124" i="2"/>
  <c r="AC123" i="2"/>
  <c r="AB118" i="2"/>
  <c r="AA118" i="2"/>
  <c r="Z118" i="2"/>
  <c r="X118" i="2"/>
  <c r="W118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AC112" i="2"/>
  <c r="AC107" i="2"/>
  <c r="AC100" i="2"/>
  <c r="AC93" i="2"/>
  <c r="AC86" i="2"/>
  <c r="AC79" i="2"/>
  <c r="E78" i="2"/>
  <c r="E77" i="2"/>
  <c r="AB74" i="2"/>
  <c r="AA74" i="2"/>
  <c r="Z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AB73" i="2"/>
  <c r="AA73" i="2"/>
  <c r="Z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AB72" i="2"/>
  <c r="AA72" i="2"/>
  <c r="Z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AB69" i="2"/>
  <c r="AA69" i="2"/>
  <c r="Z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AC68" i="2"/>
  <c r="AC67" i="2"/>
  <c r="AC66" i="2"/>
  <c r="AB60" i="2"/>
  <c r="AA60" i="2"/>
  <c r="X60" i="2"/>
  <c r="W60" i="2"/>
  <c r="V60" i="2"/>
  <c r="U60" i="2"/>
  <c r="T60" i="2"/>
  <c r="S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E62" i="2" s="1"/>
  <c r="AB59" i="2"/>
  <c r="AA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AB53" i="2"/>
  <c r="AA53" i="2"/>
  <c r="Z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J53" i="2"/>
  <c r="I53" i="2"/>
  <c r="H53" i="2"/>
  <c r="G53" i="2"/>
  <c r="F53" i="2"/>
  <c r="E53" i="2"/>
  <c r="AC47" i="2"/>
  <c r="AC42" i="2"/>
  <c r="Z46" i="2"/>
  <c r="AC35" i="2"/>
  <c r="Z39" i="2"/>
  <c r="AC28" i="2"/>
  <c r="E27" i="2"/>
  <c r="E26" i="2"/>
  <c r="AB23" i="2"/>
  <c r="AA23" i="2"/>
  <c r="Z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AB22" i="2"/>
  <c r="AA22" i="2"/>
  <c r="Z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AB21" i="2"/>
  <c r="AA21" i="2"/>
  <c r="Z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AB18" i="2"/>
  <c r="AA18" i="2"/>
  <c r="Z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AC17" i="2"/>
  <c r="AC16" i="2"/>
  <c r="AC15" i="2"/>
  <c r="E11" i="2"/>
  <c r="AB9" i="2"/>
  <c r="AA9" i="2"/>
  <c r="X9" i="2"/>
  <c r="W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AB8" i="2"/>
  <c r="AA8" i="2"/>
  <c r="X8" i="2"/>
  <c r="W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F200" i="2" l="1"/>
  <c r="E4662" i="2"/>
  <c r="I4662" i="2"/>
  <c r="M4662" i="2"/>
  <c r="Q4662" i="2"/>
  <c r="U4662" i="2"/>
  <c r="O4655" i="2"/>
  <c r="S4655" i="2"/>
  <c r="W4655" i="2"/>
  <c r="S4641" i="2"/>
  <c r="W4641" i="2"/>
  <c r="G4242" i="2"/>
  <c r="H4186" i="2"/>
  <c r="L4186" i="2"/>
  <c r="P4186" i="2"/>
  <c r="T4186" i="2"/>
  <c r="X4186" i="2"/>
  <c r="H4172" i="2"/>
  <c r="L4172" i="2"/>
  <c r="P4172" i="2"/>
  <c r="T4172" i="2"/>
  <c r="X4172" i="2"/>
  <c r="W4071" i="2"/>
  <c r="S4036" i="2"/>
  <c r="W4036" i="2"/>
  <c r="AB4698" i="2"/>
  <c r="AB4696" i="2"/>
  <c r="G4714" i="2"/>
  <c r="K4714" i="2"/>
  <c r="O4714" i="2"/>
  <c r="S4714" i="2"/>
  <c r="W4714" i="2"/>
  <c r="E4721" i="2"/>
  <c r="I4721" i="2"/>
  <c r="M4721" i="2"/>
  <c r="Q4721" i="2"/>
  <c r="U4721" i="2"/>
  <c r="G4728" i="2"/>
  <c r="K4728" i="2"/>
  <c r="O4728" i="2"/>
  <c r="S4728" i="2"/>
  <c r="W4728" i="2"/>
  <c r="I4968" i="2"/>
  <c r="M4968" i="2"/>
  <c r="Q4968" i="2"/>
  <c r="U4968" i="2"/>
  <c r="G4978" i="2"/>
  <c r="K4978" i="2"/>
  <c r="O4978" i="2"/>
  <c r="S4978" i="2"/>
  <c r="W4978" i="2"/>
  <c r="G5027" i="2"/>
  <c r="K5027" i="2"/>
  <c r="O5027" i="2"/>
  <c r="S5027" i="2"/>
  <c r="W5027" i="2"/>
  <c r="E5034" i="2"/>
  <c r="I5034" i="2"/>
  <c r="Q5034" i="2"/>
  <c r="U5034" i="2"/>
  <c r="G5041" i="2"/>
  <c r="K5041" i="2"/>
  <c r="O5041" i="2"/>
  <c r="S5041" i="2"/>
  <c r="W5041" i="2"/>
  <c r="G5070" i="2"/>
  <c r="K5070" i="2"/>
  <c r="O5070" i="2"/>
  <c r="S5070" i="2"/>
  <c r="W5070" i="2"/>
  <c r="G5119" i="2"/>
  <c r="K5119" i="2"/>
  <c r="O5119" i="2"/>
  <c r="S5119" i="2"/>
  <c r="W5119" i="2"/>
  <c r="E5126" i="2"/>
  <c r="I5126" i="2"/>
  <c r="M5126" i="2"/>
  <c r="Q5126" i="2"/>
  <c r="U5126" i="2"/>
  <c r="G5133" i="2"/>
  <c r="K5133" i="2"/>
  <c r="O5133" i="2"/>
  <c r="S5133" i="2"/>
  <c r="W5133" i="2"/>
  <c r="M5160" i="2"/>
  <c r="Q5160" i="2"/>
  <c r="U5160" i="2"/>
  <c r="F5200" i="2"/>
  <c r="J5200" i="2"/>
  <c r="N5200" i="2"/>
  <c r="R5200" i="2"/>
  <c r="H5244" i="2"/>
  <c r="L5244" i="2"/>
  <c r="P5244" i="2"/>
  <c r="X5244" i="2"/>
  <c r="F5252" i="2"/>
  <c r="J5252" i="2"/>
  <c r="N5252" i="2"/>
  <c r="R5252" i="2"/>
  <c r="F5277" i="2"/>
  <c r="J5277" i="2"/>
  <c r="N5277" i="2"/>
  <c r="R5277" i="2"/>
  <c r="H5315" i="2"/>
  <c r="L5315" i="2"/>
  <c r="P5315" i="2"/>
  <c r="T5315" i="2"/>
  <c r="X5315" i="2"/>
  <c r="F5322" i="2"/>
  <c r="J5322" i="2"/>
  <c r="N5322" i="2"/>
  <c r="R5322" i="2"/>
  <c r="H5329" i="2"/>
  <c r="L5329" i="2"/>
  <c r="P5329" i="2"/>
  <c r="T5329" i="2"/>
  <c r="X5329" i="2"/>
  <c r="F5336" i="2"/>
  <c r="J5336" i="2"/>
  <c r="N5336" i="2"/>
  <c r="R5336" i="2"/>
  <c r="H5343" i="2"/>
  <c r="L5343" i="2"/>
  <c r="P5343" i="2"/>
  <c r="T5343" i="2"/>
  <c r="X5343" i="2"/>
  <c r="F5350" i="2"/>
  <c r="J5350" i="2"/>
  <c r="N5350" i="2"/>
  <c r="R5350" i="2"/>
  <c r="F5378" i="2"/>
  <c r="J5378" i="2"/>
  <c r="N5378" i="2"/>
  <c r="R5378" i="2"/>
  <c r="I5409" i="2"/>
  <c r="M5409" i="2"/>
  <c r="Q5409" i="2"/>
  <c r="U5409" i="2"/>
  <c r="E5465" i="2"/>
  <c r="I5465" i="2"/>
  <c r="M5465" i="2"/>
  <c r="Q5465" i="2"/>
  <c r="U5465" i="2"/>
  <c r="I5495" i="2"/>
  <c r="M5495" i="2"/>
  <c r="Q5495" i="2"/>
  <c r="U5495" i="2"/>
  <c r="E5516" i="2"/>
  <c r="I5516" i="2"/>
  <c r="M5516" i="2"/>
  <c r="Q5516" i="2"/>
  <c r="U5516" i="2"/>
  <c r="H5523" i="2"/>
  <c r="L5523" i="2"/>
  <c r="P5523" i="2"/>
  <c r="T5523" i="2"/>
  <c r="X5523" i="2"/>
  <c r="F5530" i="2"/>
  <c r="J5530" i="2"/>
  <c r="N5530" i="2"/>
  <c r="R5530" i="2"/>
  <c r="I5537" i="2"/>
  <c r="M5537" i="2"/>
  <c r="Q5537" i="2"/>
  <c r="U5537" i="2"/>
  <c r="G5544" i="2"/>
  <c r="K5544" i="2"/>
  <c r="O5544" i="2"/>
  <c r="S5544" i="2"/>
  <c r="W5544" i="2"/>
  <c r="G5607" i="2"/>
  <c r="K5607" i="2"/>
  <c r="O5607" i="2"/>
  <c r="W5607" i="2"/>
  <c r="I5614" i="2"/>
  <c r="M5614" i="2"/>
  <c r="Q5614" i="2"/>
  <c r="U5614" i="2"/>
  <c r="G5621" i="2"/>
  <c r="O5621" i="2"/>
  <c r="E5628" i="2"/>
  <c r="M5628" i="2"/>
  <c r="U5628" i="2"/>
  <c r="H5676" i="2"/>
  <c r="P5676" i="2"/>
  <c r="X5676" i="2"/>
  <c r="G5704" i="2"/>
  <c r="O5704" i="2"/>
  <c r="S5704" i="2"/>
  <c r="W5704" i="2"/>
  <c r="L5768" i="2"/>
  <c r="X5768" i="2"/>
  <c r="N5782" i="2"/>
  <c r="P5789" i="2"/>
  <c r="X5789" i="2"/>
  <c r="J5796" i="2"/>
  <c r="R5796" i="2"/>
  <c r="M5978" i="2"/>
  <c r="U5978" i="2"/>
  <c r="K5985" i="2"/>
  <c r="S5985" i="2"/>
  <c r="W5985" i="2"/>
  <c r="I5992" i="2"/>
  <c r="Q5992" i="2"/>
  <c r="G5999" i="2"/>
  <c r="E6006" i="2"/>
  <c r="M6006" i="2"/>
  <c r="U6006" i="2"/>
  <c r="G6013" i="2"/>
  <c r="O6013" i="2"/>
  <c r="E6020" i="2"/>
  <c r="M6020" i="2"/>
  <c r="U6020" i="2"/>
  <c r="AA4648" i="2"/>
  <c r="AA4662" i="2"/>
  <c r="AA4721" i="2"/>
  <c r="F4980" i="2"/>
  <c r="J4980" i="2"/>
  <c r="N4980" i="2"/>
  <c r="R4980" i="2"/>
  <c r="G4981" i="2"/>
  <c r="K4981" i="2"/>
  <c r="O4981" i="2"/>
  <c r="S4981" i="2"/>
  <c r="W4981" i="2"/>
  <c r="AA5034" i="2"/>
  <c r="AA5126" i="2"/>
  <c r="AA5160" i="2"/>
  <c r="AB5200" i="2"/>
  <c r="AB5252" i="2"/>
  <c r="AB5280" i="2"/>
  <c r="AB5322" i="2"/>
  <c r="AB5336" i="2"/>
  <c r="AB5350" i="2"/>
  <c r="AB5378" i="2"/>
  <c r="G5402" i="2"/>
  <c r="K5402" i="2"/>
  <c r="O5402" i="2"/>
  <c r="S5402" i="2"/>
  <c r="W5402" i="2"/>
  <c r="AA5409" i="2"/>
  <c r="AA5465" i="2"/>
  <c r="AA5495" i="2"/>
  <c r="AA5516" i="2"/>
  <c r="AB5530" i="2"/>
  <c r="AA5537" i="2"/>
  <c r="AA5614" i="2"/>
  <c r="AA5628" i="2"/>
  <c r="G5772" i="2"/>
  <c r="K5772" i="2"/>
  <c r="O5772" i="2"/>
  <c r="S5772" i="2"/>
  <c r="W5772" i="2"/>
  <c r="AB5782" i="2"/>
  <c r="AB5796" i="2"/>
  <c r="Y5971" i="2"/>
  <c r="AA5978" i="2"/>
  <c r="AA5992" i="2"/>
  <c r="AA6006" i="2"/>
  <c r="AA6020" i="2"/>
  <c r="Y6121" i="2"/>
  <c r="K5621" i="2"/>
  <c r="S5621" i="2"/>
  <c r="W5621" i="2"/>
  <c r="I5628" i="2"/>
  <c r="Q5628" i="2"/>
  <c r="L5676" i="2"/>
  <c r="T5676" i="2"/>
  <c r="K5704" i="2"/>
  <c r="H5768" i="2"/>
  <c r="P5768" i="2"/>
  <c r="T5768" i="2"/>
  <c r="F5782" i="2"/>
  <c r="J5782" i="2"/>
  <c r="R5782" i="2"/>
  <c r="H5789" i="2"/>
  <c r="L5789" i="2"/>
  <c r="T5789" i="2"/>
  <c r="F5796" i="2"/>
  <c r="N5796" i="2"/>
  <c r="I5978" i="2"/>
  <c r="Q5978" i="2"/>
  <c r="G5985" i="2"/>
  <c r="O5985" i="2"/>
  <c r="E5992" i="2"/>
  <c r="M5992" i="2"/>
  <c r="U5992" i="2"/>
  <c r="I6006" i="2"/>
  <c r="Q6006" i="2"/>
  <c r="K6013" i="2"/>
  <c r="S6013" i="2"/>
  <c r="W6013" i="2"/>
  <c r="I6020" i="2"/>
  <c r="Q6020" i="2"/>
  <c r="F5072" i="2"/>
  <c r="J5072" i="2"/>
  <c r="N5072" i="2"/>
  <c r="R5072" i="2"/>
  <c r="G5073" i="2"/>
  <c r="K5073" i="2"/>
  <c r="O5073" i="2"/>
  <c r="S5073" i="2"/>
  <c r="W5073" i="2"/>
  <c r="Y5098" i="2"/>
  <c r="Y5105" i="2"/>
  <c r="H5161" i="2"/>
  <c r="L5161" i="2"/>
  <c r="P5161" i="2"/>
  <c r="T5161" i="2"/>
  <c r="X5161" i="2"/>
  <c r="E5162" i="2"/>
  <c r="I5162" i="2"/>
  <c r="M5162" i="2"/>
  <c r="Q5162" i="2"/>
  <c r="U5162" i="2"/>
  <c r="Y5186" i="2"/>
  <c r="Y5214" i="2"/>
  <c r="Y925" i="2"/>
  <c r="F3095" i="2"/>
  <c r="J3095" i="2"/>
  <c r="N3095" i="2"/>
  <c r="R3095" i="2"/>
  <c r="H3102" i="2"/>
  <c r="L3102" i="2"/>
  <c r="P3102" i="2"/>
  <c r="T3102" i="2"/>
  <c r="X3102" i="2"/>
  <c r="E3277" i="2"/>
  <c r="I3277" i="2"/>
  <c r="M3277" i="2"/>
  <c r="Q3277" i="2"/>
  <c r="U3277" i="2"/>
  <c r="F3298" i="2"/>
  <c r="J3298" i="2"/>
  <c r="N3298" i="2"/>
  <c r="R3298" i="2"/>
  <c r="G3312" i="2"/>
  <c r="K3312" i="2"/>
  <c r="O3312" i="2"/>
  <c r="S3312" i="2"/>
  <c r="W3312" i="2"/>
  <c r="H3326" i="2"/>
  <c r="L3326" i="2"/>
  <c r="P3326" i="2"/>
  <c r="T3326" i="2"/>
  <c r="X3326" i="2"/>
  <c r="F3333" i="2"/>
  <c r="J3333" i="2"/>
  <c r="N3333" i="2"/>
  <c r="R3333" i="2"/>
  <c r="H3368" i="2"/>
  <c r="L3368" i="2"/>
  <c r="P3368" i="2"/>
  <c r="T3368" i="2"/>
  <c r="X3368" i="2"/>
  <c r="F3422" i="2"/>
  <c r="J3422" i="2"/>
  <c r="N3422" i="2"/>
  <c r="R3422" i="2"/>
  <c r="G3450" i="2"/>
  <c r="K3450" i="2"/>
  <c r="O3450" i="2"/>
  <c r="S3450" i="2"/>
  <c r="W3450" i="2"/>
  <c r="F3493" i="2"/>
  <c r="J3493" i="2"/>
  <c r="N3493" i="2"/>
  <c r="R3493" i="2"/>
  <c r="G3507" i="2"/>
  <c r="K3507" i="2"/>
  <c r="O3507" i="2"/>
  <c r="S3507" i="2"/>
  <c r="W3507" i="2"/>
  <c r="F3521" i="2"/>
  <c r="J3521" i="2"/>
  <c r="N3521" i="2"/>
  <c r="R3521" i="2"/>
  <c r="H3528" i="2"/>
  <c r="L3528" i="2"/>
  <c r="P3528" i="2"/>
  <c r="T3528" i="2"/>
  <c r="X3528" i="2"/>
  <c r="H3549" i="2"/>
  <c r="L3549" i="2"/>
  <c r="P3549" i="2"/>
  <c r="T3549" i="2"/>
  <c r="X3549" i="2"/>
  <c r="F3556" i="2"/>
  <c r="J3556" i="2"/>
  <c r="N3556" i="2"/>
  <c r="R3556" i="2"/>
  <c r="E3570" i="2"/>
  <c r="I3570" i="2"/>
  <c r="M3570" i="2"/>
  <c r="Q3570" i="2"/>
  <c r="U3570" i="2"/>
  <c r="F3612" i="2"/>
  <c r="AB3095" i="2"/>
  <c r="G4339" i="2"/>
  <c r="K4339" i="2"/>
  <c r="O4339" i="2"/>
  <c r="S4339" i="2"/>
  <c r="W4339" i="2"/>
  <c r="F4346" i="2"/>
  <c r="J4346" i="2"/>
  <c r="F5607" i="2"/>
  <c r="J5607" i="2"/>
  <c r="N5607" i="2"/>
  <c r="R5607" i="2"/>
  <c r="H5614" i="2"/>
  <c r="L5614" i="2"/>
  <c r="P5614" i="2"/>
  <c r="T5614" i="2"/>
  <c r="X5614" i="2"/>
  <c r="F5621" i="2"/>
  <c r="G5768" i="2"/>
  <c r="K5768" i="2"/>
  <c r="O5768" i="2"/>
  <c r="S5768" i="2"/>
  <c r="W5768" i="2"/>
  <c r="E5782" i="2"/>
  <c r="I5782" i="2"/>
  <c r="M5782" i="2"/>
  <c r="Q5782" i="2"/>
  <c r="U5782" i="2"/>
  <c r="H5978" i="2"/>
  <c r="L5978" i="2"/>
  <c r="P5978" i="2"/>
  <c r="T5978" i="2"/>
  <c r="X5978" i="2"/>
  <c r="F5985" i="2"/>
  <c r="J5985" i="2"/>
  <c r="N5985" i="2"/>
  <c r="R5985" i="2"/>
  <c r="H5992" i="2"/>
  <c r="L5992" i="2"/>
  <c r="P5992" i="2"/>
  <c r="T5992" i="2"/>
  <c r="X5992" i="2"/>
  <c r="F5999" i="2"/>
  <c r="J5999" i="2"/>
  <c r="N5999" i="2"/>
  <c r="R5999" i="2"/>
  <c r="H6006" i="2"/>
  <c r="L6006" i="2"/>
  <c r="P6006" i="2"/>
  <c r="T6006" i="2"/>
  <c r="X6006" i="2"/>
  <c r="F6013" i="2"/>
  <c r="J6013" i="2"/>
  <c r="N6013" i="2"/>
  <c r="R6013" i="2"/>
  <c r="H6020" i="2"/>
  <c r="L6020" i="2"/>
  <c r="P6020" i="2"/>
  <c r="J3612" i="2"/>
  <c r="N3612" i="2"/>
  <c r="R3612" i="2"/>
  <c r="H3619" i="2"/>
  <c r="L3619" i="2"/>
  <c r="P3619" i="2"/>
  <c r="T3619" i="2"/>
  <c r="X3619" i="2"/>
  <c r="F3626" i="2"/>
  <c r="J3626" i="2"/>
  <c r="N3626" i="2"/>
  <c r="R3626" i="2"/>
  <c r="H3633" i="2"/>
  <c r="L3633" i="2"/>
  <c r="P3633" i="2"/>
  <c r="T3633" i="2"/>
  <c r="X3633" i="2"/>
  <c r="F3640" i="2"/>
  <c r="J3640" i="2"/>
  <c r="N3640" i="2"/>
  <c r="R3640" i="2"/>
  <c r="F3708" i="2"/>
  <c r="J3708" i="2"/>
  <c r="N3708" i="2"/>
  <c r="R3708" i="2"/>
  <c r="G3722" i="2"/>
  <c r="K3722" i="2"/>
  <c r="O3722" i="2"/>
  <c r="S3722" i="2"/>
  <c r="W3722" i="2"/>
  <c r="E3729" i="2"/>
  <c r="I3729" i="2"/>
  <c r="M3729" i="2"/>
  <c r="Q3729" i="2"/>
  <c r="U3729" i="2"/>
  <c r="G3736" i="2"/>
  <c r="K3736" i="2"/>
  <c r="O3736" i="2"/>
  <c r="S3736" i="2"/>
  <c r="W3736" i="2"/>
  <c r="E3743" i="2"/>
  <c r="I3743" i="2"/>
  <c r="M3743" i="2"/>
  <c r="Q3743" i="2"/>
  <c r="U3743" i="2"/>
  <c r="G3750" i="2"/>
  <c r="K3750" i="2"/>
  <c r="O3750" i="2"/>
  <c r="S3750" i="2"/>
  <c r="W3750" i="2"/>
  <c r="E3757" i="2"/>
  <c r="I3757" i="2"/>
  <c r="M3757" i="2"/>
  <c r="Q3757" i="2"/>
  <c r="U3757" i="2"/>
  <c r="G3764" i="2"/>
  <c r="K3764" i="2"/>
  <c r="O3764" i="2"/>
  <c r="S3764" i="2"/>
  <c r="W3764" i="2"/>
  <c r="E3771" i="2"/>
  <c r="I3771" i="2"/>
  <c r="M3771" i="2"/>
  <c r="Q3771" i="2"/>
  <c r="U3771" i="2"/>
  <c r="F3811" i="2"/>
  <c r="J3811" i="2"/>
  <c r="N3811" i="2"/>
  <c r="R3811" i="2"/>
  <c r="H3818" i="2"/>
  <c r="L3818" i="2"/>
  <c r="P3818" i="2"/>
  <c r="T3818" i="2"/>
  <c r="X3818" i="2"/>
  <c r="F3832" i="2"/>
  <c r="J3832" i="2"/>
  <c r="N3832" i="2"/>
  <c r="R3832" i="2"/>
  <c r="E3900" i="2"/>
  <c r="I3900" i="2"/>
  <c r="M3900" i="2"/>
  <c r="Q3900" i="2"/>
  <c r="U3900" i="2"/>
  <c r="R3931" i="2"/>
  <c r="Y3931" i="2"/>
  <c r="H3234" i="2"/>
  <c r="L3234" i="2"/>
  <c r="P3234" i="2"/>
  <c r="T3234" i="2"/>
  <c r="X3234" i="2"/>
  <c r="AA3277" i="2"/>
  <c r="E3284" i="2"/>
  <c r="M3284" i="2"/>
  <c r="Q3284" i="2"/>
  <c r="U3284" i="2"/>
  <c r="AA3284" i="2"/>
  <c r="AB3298" i="2"/>
  <c r="AB3333" i="2"/>
  <c r="AB3422" i="2"/>
  <c r="AB3493" i="2"/>
  <c r="AB3521" i="2"/>
  <c r="G3535" i="2"/>
  <c r="K3535" i="2"/>
  <c r="O3535" i="2"/>
  <c r="S3535" i="2"/>
  <c r="W3535" i="2"/>
  <c r="Y195" i="2"/>
  <c r="Y626" i="2"/>
  <c r="Y856" i="2"/>
  <c r="Y988" i="2"/>
  <c r="Y1050" i="2"/>
  <c r="Y3234" i="2"/>
  <c r="Y3241" i="2"/>
  <c r="Y3288" i="2"/>
  <c r="Y4061" i="2"/>
  <c r="Y4232" i="2"/>
  <c r="Y4767" i="2"/>
  <c r="Y5204" i="2"/>
  <c r="Y5240" i="2"/>
  <c r="Y5312" i="2"/>
  <c r="Y5326" i="2"/>
  <c r="Y5340" i="2"/>
  <c r="Y5520" i="2"/>
  <c r="Y5611" i="2"/>
  <c r="Y5625" i="2"/>
  <c r="Y5673" i="2"/>
  <c r="Y5687" i="2"/>
  <c r="Y5694" i="2"/>
  <c r="Y5765" i="2"/>
  <c r="Y5786" i="2"/>
  <c r="Y5848" i="2"/>
  <c r="Y5929" i="2"/>
  <c r="Y5975" i="2"/>
  <c r="Y6003" i="2"/>
  <c r="Y6017" i="2"/>
  <c r="N4346" i="2"/>
  <c r="R4346" i="2"/>
  <c r="I4388" i="2"/>
  <c r="M4388" i="2"/>
  <c r="Q4388" i="2"/>
  <c r="U4388" i="2"/>
  <c r="Y36" i="2"/>
  <c r="Y240" i="2"/>
  <c r="Y779" i="2"/>
  <c r="Y815" i="2"/>
  <c r="Y870" i="2"/>
  <c r="E489" i="2"/>
  <c r="M489" i="2"/>
  <c r="U489" i="2"/>
  <c r="G496" i="2"/>
  <c r="O496" i="2"/>
  <c r="W496" i="2"/>
  <c r="I503" i="2"/>
  <c r="Q503" i="2"/>
  <c r="G510" i="2"/>
  <c r="O510" i="2"/>
  <c r="W510" i="2"/>
  <c r="M599" i="2"/>
  <c r="U599" i="2"/>
  <c r="J652" i="2"/>
  <c r="N652" i="2"/>
  <c r="I659" i="2"/>
  <c r="Q659" i="2"/>
  <c r="U659" i="2"/>
  <c r="G666" i="2"/>
  <c r="O666" i="2"/>
  <c r="S666" i="2"/>
  <c r="I673" i="2"/>
  <c r="Q673" i="2"/>
  <c r="U673" i="2"/>
  <c r="G680" i="2"/>
  <c r="O680" i="2"/>
  <c r="W680" i="2"/>
  <c r="F757" i="2"/>
  <c r="J757" i="2"/>
  <c r="N757" i="2"/>
  <c r="R757" i="2"/>
  <c r="AA757" i="2"/>
  <c r="F775" i="2"/>
  <c r="J775" i="2"/>
  <c r="N775" i="2"/>
  <c r="R775" i="2"/>
  <c r="H782" i="2"/>
  <c r="L782" i="2"/>
  <c r="P782" i="2"/>
  <c r="T782" i="2"/>
  <c r="X782" i="2"/>
  <c r="F789" i="2"/>
  <c r="J789" i="2"/>
  <c r="N789" i="2"/>
  <c r="R789" i="2"/>
  <c r="F811" i="2"/>
  <c r="J811" i="2"/>
  <c r="N811" i="2"/>
  <c r="R811" i="2"/>
  <c r="H818" i="2"/>
  <c r="L818" i="2"/>
  <c r="P818" i="2"/>
  <c r="T818" i="2"/>
  <c r="X818" i="2"/>
  <c r="E838" i="2"/>
  <c r="I838" i="2"/>
  <c r="M838" i="2"/>
  <c r="Q838" i="2"/>
  <c r="U838" i="2"/>
  <c r="G845" i="2"/>
  <c r="K845" i="2"/>
  <c r="O845" i="2"/>
  <c r="S845" i="2"/>
  <c r="W845" i="2"/>
  <c r="H39" i="2"/>
  <c r="L39" i="2"/>
  <c r="P39" i="2"/>
  <c r="T39" i="2"/>
  <c r="X39" i="2"/>
  <c r="F46" i="2"/>
  <c r="J46" i="2"/>
  <c r="N46" i="2"/>
  <c r="R46" i="2"/>
  <c r="Y46" i="2"/>
  <c r="I137" i="2"/>
  <c r="M137" i="2"/>
  <c r="Q137" i="2"/>
  <c r="U137" i="2"/>
  <c r="F191" i="2"/>
  <c r="J191" i="2"/>
  <c r="N191" i="2"/>
  <c r="R191" i="2"/>
  <c r="H243" i="2"/>
  <c r="L243" i="2"/>
  <c r="P243" i="2"/>
  <c r="T243" i="2"/>
  <c r="X243" i="2"/>
  <c r="F250" i="2"/>
  <c r="J250" i="2"/>
  <c r="N250" i="2"/>
  <c r="R250" i="2"/>
  <c r="I489" i="2"/>
  <c r="Q489" i="2"/>
  <c r="K496" i="2"/>
  <c r="S496" i="2"/>
  <c r="E503" i="2"/>
  <c r="M503" i="2"/>
  <c r="U503" i="2"/>
  <c r="K510" i="2"/>
  <c r="S510" i="2"/>
  <c r="I599" i="2"/>
  <c r="Q599" i="2"/>
  <c r="F652" i="2"/>
  <c r="R652" i="2"/>
  <c r="E659" i="2"/>
  <c r="M659" i="2"/>
  <c r="K666" i="2"/>
  <c r="W666" i="2"/>
  <c r="E673" i="2"/>
  <c r="M673" i="2"/>
  <c r="K680" i="2"/>
  <c r="S680" i="2"/>
  <c r="H859" i="2"/>
  <c r="L859" i="2"/>
  <c r="X859" i="2"/>
  <c r="J866" i="2"/>
  <c r="N866" i="2"/>
  <c r="H873" i="2"/>
  <c r="P873" i="2"/>
  <c r="T873" i="2"/>
  <c r="F880" i="2"/>
  <c r="R880" i="2"/>
  <c r="I932" i="2"/>
  <c r="Q932" i="2"/>
  <c r="U932" i="2"/>
  <c r="G939" i="2"/>
  <c r="K939" i="2"/>
  <c r="W939" i="2"/>
  <c r="F984" i="2"/>
  <c r="N984" i="2"/>
  <c r="P991" i="2"/>
  <c r="X991" i="2"/>
  <c r="I1113" i="2"/>
  <c r="Q1113" i="2"/>
  <c r="I1134" i="2"/>
  <c r="Q1134" i="2"/>
  <c r="U1134" i="2"/>
  <c r="G1141" i="2"/>
  <c r="O1141" i="2"/>
  <c r="S1141" i="2"/>
  <c r="K1162" i="2"/>
  <c r="S1162" i="2"/>
  <c r="K1207" i="2"/>
  <c r="S1207" i="2"/>
  <c r="E1214" i="2"/>
  <c r="M1214" i="2"/>
  <c r="U1214" i="2"/>
  <c r="K1221" i="2"/>
  <c r="W1221" i="2"/>
  <c r="E1228" i="2"/>
  <c r="M1228" i="2"/>
  <c r="U1228" i="2"/>
  <c r="G1235" i="2"/>
  <c r="K1235" i="2"/>
  <c r="S1235" i="2"/>
  <c r="E1277" i="2"/>
  <c r="M1277" i="2"/>
  <c r="J1305" i="2"/>
  <c r="N1305" i="2"/>
  <c r="H1312" i="2"/>
  <c r="P1312" i="2"/>
  <c r="T1312" i="2"/>
  <c r="G1361" i="2"/>
  <c r="O1361" i="2"/>
  <c r="S1361" i="2"/>
  <c r="F1368" i="2"/>
  <c r="R1368" i="2"/>
  <c r="L1375" i="2"/>
  <c r="X1375" i="2"/>
  <c r="F1382" i="2"/>
  <c r="R1382" i="2"/>
  <c r="H1389" i="2"/>
  <c r="P1389" i="2"/>
  <c r="X1389" i="2"/>
  <c r="J1396" i="2"/>
  <c r="R1396" i="2"/>
  <c r="E1403" i="2"/>
  <c r="M1403" i="2"/>
  <c r="M1463" i="2"/>
  <c r="U1463" i="2"/>
  <c r="Y1522" i="2"/>
  <c r="M1703" i="2"/>
  <c r="U1703" i="2"/>
  <c r="J1743" i="2"/>
  <c r="N1743" i="2"/>
  <c r="S1766" i="2"/>
  <c r="J1817" i="2"/>
  <c r="R1817" i="2"/>
  <c r="E1831" i="2"/>
  <c r="M1831" i="2"/>
  <c r="U1831" i="2"/>
  <c r="M1906" i="2"/>
  <c r="U1906" i="2"/>
  <c r="L1913" i="2"/>
  <c r="X1913" i="2"/>
  <c r="E1927" i="2"/>
  <c r="Q1927" i="2"/>
  <c r="H2013" i="2"/>
  <c r="P2013" i="2"/>
  <c r="T2013" i="2"/>
  <c r="M2054" i="2"/>
  <c r="U2054" i="2"/>
  <c r="H2068" i="2"/>
  <c r="P2068" i="2"/>
  <c r="X2068" i="2"/>
  <c r="J2075" i="2"/>
  <c r="R2075" i="2"/>
  <c r="H2195" i="2"/>
  <c r="P2195" i="2"/>
  <c r="X2192" i="2"/>
  <c r="F2230" i="2"/>
  <c r="N2230" i="2"/>
  <c r="J2257" i="2"/>
  <c r="R2257" i="2"/>
  <c r="P2264" i="2"/>
  <c r="T2264" i="2"/>
  <c r="J2271" i="2"/>
  <c r="N2271" i="2"/>
  <c r="I2278" i="2"/>
  <c r="Q2278" i="2"/>
  <c r="K2285" i="2"/>
  <c r="W2285" i="2"/>
  <c r="E2292" i="2"/>
  <c r="M2292" i="2"/>
  <c r="U2292" i="2"/>
  <c r="K2416" i="2"/>
  <c r="W2416" i="2"/>
  <c r="K2461" i="2"/>
  <c r="O2461" i="2"/>
  <c r="W2461" i="2"/>
  <c r="M2468" i="2"/>
  <c r="U2468" i="2"/>
  <c r="J2520" i="2"/>
  <c r="R2520" i="2"/>
  <c r="J2530" i="2"/>
  <c r="N2530" i="2"/>
  <c r="G2561" i="2"/>
  <c r="O2561" i="2"/>
  <c r="S2561" i="2"/>
  <c r="J2580" i="2"/>
  <c r="N2580" i="2"/>
  <c r="E2607" i="2"/>
  <c r="M2607" i="2"/>
  <c r="U2607" i="2"/>
  <c r="H2614" i="2"/>
  <c r="P2614" i="2"/>
  <c r="X2614" i="2"/>
  <c r="K2621" i="2"/>
  <c r="W2621" i="2"/>
  <c r="I2628" i="2"/>
  <c r="Q2628" i="2"/>
  <c r="U2628" i="2"/>
  <c r="J2684" i="2"/>
  <c r="R2684" i="2"/>
  <c r="M2691" i="2"/>
  <c r="H2698" i="2"/>
  <c r="P2698" i="2"/>
  <c r="X2698" i="2"/>
  <c r="G2726" i="2"/>
  <c r="O2726" i="2"/>
  <c r="W2726" i="2"/>
  <c r="I2769" i="2"/>
  <c r="Q2769" i="2"/>
  <c r="U2769" i="2"/>
  <c r="J2803" i="2"/>
  <c r="N2803" i="2"/>
  <c r="H2810" i="2"/>
  <c r="P2810" i="2"/>
  <c r="X2810" i="2"/>
  <c r="F2817" i="2"/>
  <c r="R2817" i="2"/>
  <c r="L2824" i="2"/>
  <c r="X2824" i="2"/>
  <c r="F2831" i="2"/>
  <c r="N2831" i="2"/>
  <c r="H2838" i="2"/>
  <c r="L2838" i="2"/>
  <c r="X2838" i="2"/>
  <c r="J2845" i="2"/>
  <c r="R2845" i="2"/>
  <c r="P2852" i="2"/>
  <c r="T2852" i="2"/>
  <c r="P859" i="2"/>
  <c r="T859" i="2"/>
  <c r="F866" i="2"/>
  <c r="R866" i="2"/>
  <c r="L873" i="2"/>
  <c r="X873" i="2"/>
  <c r="J880" i="2"/>
  <c r="N880" i="2"/>
  <c r="M932" i="2"/>
  <c r="O939" i="2"/>
  <c r="S939" i="2"/>
  <c r="J984" i="2"/>
  <c r="R984" i="2"/>
  <c r="H991" i="2"/>
  <c r="L991" i="2"/>
  <c r="T991" i="2"/>
  <c r="E1113" i="2"/>
  <c r="M1113" i="2"/>
  <c r="U1113" i="2"/>
  <c r="E1134" i="2"/>
  <c r="M1134" i="2"/>
  <c r="K1141" i="2"/>
  <c r="W1141" i="2"/>
  <c r="G1162" i="2"/>
  <c r="O1162" i="2"/>
  <c r="W1162" i="2"/>
  <c r="G1207" i="2"/>
  <c r="O1207" i="2"/>
  <c r="W1207" i="2"/>
  <c r="I1214" i="2"/>
  <c r="Q1214" i="2"/>
  <c r="G1221" i="2"/>
  <c r="O1221" i="2"/>
  <c r="S1221" i="2"/>
  <c r="I1228" i="2"/>
  <c r="Q1228" i="2"/>
  <c r="O1235" i="2"/>
  <c r="W1235" i="2"/>
  <c r="I1277" i="2"/>
  <c r="Q1277" i="2"/>
  <c r="U1277" i="2"/>
  <c r="F1305" i="2"/>
  <c r="R1305" i="2"/>
  <c r="L1312" i="2"/>
  <c r="X1312" i="2"/>
  <c r="K1361" i="2"/>
  <c r="W1361" i="2"/>
  <c r="J1368" i="2"/>
  <c r="N1368" i="2"/>
  <c r="H1375" i="2"/>
  <c r="P1375" i="2"/>
  <c r="T1375" i="2"/>
  <c r="J1382" i="2"/>
  <c r="N1382" i="2"/>
  <c r="L1389" i="2"/>
  <c r="T1389" i="2"/>
  <c r="F1396" i="2"/>
  <c r="N1396" i="2"/>
  <c r="I1403" i="2"/>
  <c r="Q1403" i="2"/>
  <c r="U1403" i="2"/>
  <c r="I1463" i="2"/>
  <c r="Q1463" i="2"/>
  <c r="I1703" i="2"/>
  <c r="Q1703" i="2"/>
  <c r="F1743" i="2"/>
  <c r="R1743" i="2"/>
  <c r="G1766" i="2"/>
  <c r="W1766" i="2"/>
  <c r="F1817" i="2"/>
  <c r="N1817" i="2"/>
  <c r="I1831" i="2"/>
  <c r="Q1831" i="2"/>
  <c r="I1906" i="2"/>
  <c r="Q1906" i="2"/>
  <c r="H1913" i="2"/>
  <c r="P1913" i="2"/>
  <c r="T1913" i="2"/>
  <c r="I1927" i="2"/>
  <c r="M1927" i="2"/>
  <c r="U1927" i="2"/>
  <c r="L2013" i="2"/>
  <c r="X2013" i="2"/>
  <c r="I2054" i="2"/>
  <c r="Q2054" i="2"/>
  <c r="L2068" i="2"/>
  <c r="T2068" i="2"/>
  <c r="F2075" i="2"/>
  <c r="N2075" i="2"/>
  <c r="L2195" i="2"/>
  <c r="T2195" i="2"/>
  <c r="J2230" i="2"/>
  <c r="R2230" i="2"/>
  <c r="F2257" i="2"/>
  <c r="N2257" i="2"/>
  <c r="H2264" i="2"/>
  <c r="L2264" i="2"/>
  <c r="X2264" i="2"/>
  <c r="F2271" i="2"/>
  <c r="R2271" i="2"/>
  <c r="E2278" i="2"/>
  <c r="M2278" i="2"/>
  <c r="U2278" i="2"/>
  <c r="G2285" i="2"/>
  <c r="O2285" i="2"/>
  <c r="S2285" i="2"/>
  <c r="I2292" i="2"/>
  <c r="Q2292" i="2"/>
  <c r="G2416" i="2"/>
  <c r="O2416" i="2"/>
  <c r="S2416" i="2"/>
  <c r="Y2451" i="2"/>
  <c r="G2461" i="2"/>
  <c r="S2461" i="2"/>
  <c r="AB2461" i="2"/>
  <c r="I2468" i="2"/>
  <c r="Q2468" i="2"/>
  <c r="F2520" i="2"/>
  <c r="N2520" i="2"/>
  <c r="AA2520" i="2"/>
  <c r="F2530" i="2"/>
  <c r="R2530" i="2"/>
  <c r="K2561" i="2"/>
  <c r="W2561" i="2"/>
  <c r="F2580" i="2"/>
  <c r="R2580" i="2"/>
  <c r="I2607" i="2"/>
  <c r="Q2607" i="2"/>
  <c r="L2614" i="2"/>
  <c r="T2614" i="2"/>
  <c r="G2621" i="2"/>
  <c r="O2621" i="2"/>
  <c r="S2621" i="2"/>
  <c r="E2628" i="2"/>
  <c r="M2628" i="2"/>
  <c r="F2684" i="2"/>
  <c r="N2684" i="2"/>
  <c r="I2691" i="2"/>
  <c r="Q2691" i="2"/>
  <c r="U2691" i="2"/>
  <c r="L2698" i="2"/>
  <c r="T2698" i="2"/>
  <c r="K2726" i="2"/>
  <c r="S2726" i="2"/>
  <c r="M2769" i="2"/>
  <c r="F2803" i="2"/>
  <c r="R2803" i="2"/>
  <c r="L2810" i="2"/>
  <c r="T2810" i="2"/>
  <c r="J2817" i="2"/>
  <c r="N2817" i="2"/>
  <c r="H2824" i="2"/>
  <c r="P2824" i="2"/>
  <c r="T2824" i="2"/>
  <c r="J2831" i="2"/>
  <c r="R2831" i="2"/>
  <c r="P2838" i="2"/>
  <c r="T2838" i="2"/>
  <c r="F2845" i="2"/>
  <c r="N2845" i="2"/>
  <c r="H2852" i="2"/>
  <c r="L2852" i="2"/>
  <c r="X2852" i="2"/>
  <c r="J2859" i="2"/>
  <c r="R2859" i="2"/>
  <c r="J2997" i="2"/>
  <c r="N2997" i="2"/>
  <c r="O1480" i="2"/>
  <c r="S1480" i="2"/>
  <c r="K1504" i="2"/>
  <c r="W1504" i="2"/>
  <c r="I1546" i="2"/>
  <c r="M1546" i="2"/>
  <c r="U1546" i="2"/>
  <c r="Y1550" i="2"/>
  <c r="G1560" i="2"/>
  <c r="O1560" i="2"/>
  <c r="S1560" i="2"/>
  <c r="Y1632" i="2"/>
  <c r="M1639" i="2"/>
  <c r="U1639" i="2"/>
  <c r="K1653" i="2"/>
  <c r="W1653" i="2"/>
  <c r="AB1660" i="2"/>
  <c r="I1667" i="2"/>
  <c r="Q1667" i="2"/>
  <c r="AA1667" i="2"/>
  <c r="H1674" i="2"/>
  <c r="L1674" i="2"/>
  <c r="T1674" i="2"/>
  <c r="AB1722" i="2"/>
  <c r="I1729" i="2"/>
  <c r="Q1729" i="2"/>
  <c r="AA1729" i="2"/>
  <c r="L1736" i="2"/>
  <c r="Y1733" i="2"/>
  <c r="H1759" i="2"/>
  <c r="P1759" i="2"/>
  <c r="T1759" i="2"/>
  <c r="G1776" i="2"/>
  <c r="O1776" i="2"/>
  <c r="S1776" i="2"/>
  <c r="AB1824" i="2"/>
  <c r="Y1868" i="2"/>
  <c r="AA1906" i="2"/>
  <c r="H1934" i="2"/>
  <c r="P1934" i="2"/>
  <c r="X1934" i="2"/>
  <c r="Y1931" i="2"/>
  <c r="AB2803" i="2"/>
  <c r="AB2817" i="2"/>
  <c r="AB2845" i="2"/>
  <c r="AB2859" i="2"/>
  <c r="AB2997" i="2"/>
  <c r="G4332" i="2"/>
  <c r="K4332" i="2"/>
  <c r="O4332" i="2"/>
  <c r="S4332" i="2"/>
  <c r="W4332" i="2"/>
  <c r="E4339" i="2"/>
  <c r="I4339" i="2"/>
  <c r="M4339" i="2"/>
  <c r="Q4339" i="2"/>
  <c r="U4339" i="2"/>
  <c r="H4346" i="2"/>
  <c r="L4346" i="2"/>
  <c r="P4346" i="2"/>
  <c r="T4346" i="2"/>
  <c r="X4346" i="2"/>
  <c r="G4388" i="2"/>
  <c r="K4388" i="2"/>
  <c r="O4388" i="2"/>
  <c r="S4388" i="2"/>
  <c r="W4388" i="2"/>
  <c r="I4395" i="2"/>
  <c r="M4395" i="2"/>
  <c r="Q4395" i="2"/>
  <c r="U4395" i="2"/>
  <c r="G4402" i="2"/>
  <c r="K4402" i="2"/>
  <c r="O4402" i="2"/>
  <c r="S4402" i="2"/>
  <c r="W4402" i="2"/>
  <c r="E4417" i="2"/>
  <c r="I4417" i="2"/>
  <c r="M4417" i="2"/>
  <c r="Q4417" i="2"/>
  <c r="U4417" i="2"/>
  <c r="F2859" i="2"/>
  <c r="N2859" i="2"/>
  <c r="F2997" i="2"/>
  <c r="R2997" i="2"/>
  <c r="G1480" i="2"/>
  <c r="K1480" i="2"/>
  <c r="W1480" i="2"/>
  <c r="G1504" i="2"/>
  <c r="O1504" i="2"/>
  <c r="S1504" i="2"/>
  <c r="E1546" i="2"/>
  <c r="Q1546" i="2"/>
  <c r="AA1546" i="2"/>
  <c r="K1560" i="2"/>
  <c r="W1560" i="2"/>
  <c r="I1639" i="2"/>
  <c r="Q1639" i="2"/>
  <c r="AA1639" i="2"/>
  <c r="Y1643" i="2"/>
  <c r="G1653" i="2"/>
  <c r="O1653" i="2"/>
  <c r="S1653" i="2"/>
  <c r="Y1660" i="2"/>
  <c r="M1667" i="2"/>
  <c r="U1667" i="2"/>
  <c r="P1674" i="2"/>
  <c r="X1674" i="2"/>
  <c r="Y1671" i="2"/>
  <c r="Y1722" i="2"/>
  <c r="M1729" i="2"/>
  <c r="U1729" i="2"/>
  <c r="H1736" i="2"/>
  <c r="P1736" i="2"/>
  <c r="L1759" i="2"/>
  <c r="X1759" i="2"/>
  <c r="Y1759" i="2"/>
  <c r="K1776" i="2"/>
  <c r="W1776" i="2"/>
  <c r="AA1783" i="2"/>
  <c r="Y1824" i="2"/>
  <c r="AA1831" i="2"/>
  <c r="AA1927" i="2"/>
  <c r="L1934" i="2"/>
  <c r="T1934" i="2"/>
  <c r="Y1991" i="2"/>
  <c r="AB2831" i="2"/>
  <c r="H3556" i="2"/>
  <c r="L3556" i="2"/>
  <c r="P3556" i="2"/>
  <c r="T3556" i="2"/>
  <c r="X3556" i="2"/>
  <c r="G3570" i="2"/>
  <c r="K3570" i="2"/>
  <c r="O3570" i="2"/>
  <c r="S3570" i="2"/>
  <c r="W3570" i="2"/>
  <c r="H3612" i="2"/>
  <c r="L3612" i="2"/>
  <c r="P3612" i="2"/>
  <c r="T3612" i="2"/>
  <c r="X3612" i="2"/>
  <c r="F3619" i="2"/>
  <c r="J3619" i="2"/>
  <c r="N3619" i="2"/>
  <c r="R3619" i="2"/>
  <c r="H3626" i="2"/>
  <c r="L3626" i="2"/>
  <c r="P3626" i="2"/>
  <c r="T3626" i="2"/>
  <c r="X3626" i="2"/>
  <c r="F3633" i="2"/>
  <c r="J3633" i="2"/>
  <c r="N3633" i="2"/>
  <c r="R3633" i="2"/>
  <c r="H3640" i="2"/>
  <c r="L3640" i="2"/>
  <c r="P3640" i="2"/>
  <c r="T3640" i="2"/>
  <c r="X3640" i="2"/>
  <c r="H3708" i="2"/>
  <c r="L3708" i="2"/>
  <c r="P3708" i="2"/>
  <c r="T3708" i="2"/>
  <c r="X3708" i="2"/>
  <c r="E3722" i="2"/>
  <c r="I3722" i="2"/>
  <c r="M3722" i="2"/>
  <c r="Q3722" i="2"/>
  <c r="U3722" i="2"/>
  <c r="G3729" i="2"/>
  <c r="K3729" i="2"/>
  <c r="O3729" i="2"/>
  <c r="S3729" i="2"/>
  <c r="W3729" i="2"/>
  <c r="E3736" i="2"/>
  <c r="I3736" i="2"/>
  <c r="M3736" i="2"/>
  <c r="Q3736" i="2"/>
  <c r="U3736" i="2"/>
  <c r="G3743" i="2"/>
  <c r="K3743" i="2"/>
  <c r="O3743" i="2"/>
  <c r="S3743" i="2"/>
  <c r="E3750" i="2"/>
  <c r="I3750" i="2"/>
  <c r="M3750" i="2"/>
  <c r="Q3750" i="2"/>
  <c r="U3750" i="2"/>
  <c r="G3757" i="2"/>
  <c r="K3757" i="2"/>
  <c r="O3757" i="2"/>
  <c r="S3757" i="2"/>
  <c r="W3757" i="2"/>
  <c r="E3764" i="2"/>
  <c r="I3764" i="2"/>
  <c r="M3764" i="2"/>
  <c r="Q3764" i="2"/>
  <c r="U3764" i="2"/>
  <c r="G3771" i="2"/>
  <c r="K3771" i="2"/>
  <c r="AA4071" i="2"/>
  <c r="AB4172" i="2"/>
  <c r="AB4186" i="2"/>
  <c r="AB4200" i="2"/>
  <c r="AB4221" i="2"/>
  <c r="Y4385" i="2"/>
  <c r="G4395" i="2"/>
  <c r="K4395" i="2"/>
  <c r="O4395" i="2"/>
  <c r="S4395" i="2"/>
  <c r="W4395" i="2"/>
  <c r="AB4395" i="2"/>
  <c r="I4402" i="2"/>
  <c r="M4402" i="2"/>
  <c r="Q4402" i="2"/>
  <c r="U4402" i="2"/>
  <c r="Y4399" i="2"/>
  <c r="G4417" i="2"/>
  <c r="K4417" i="2"/>
  <c r="O4417" i="2"/>
  <c r="S4417" i="2"/>
  <c r="W4417" i="2"/>
  <c r="AB4417" i="2"/>
  <c r="Y4438" i="2"/>
  <c r="Y4445" i="2"/>
  <c r="F4452" i="2"/>
  <c r="J4452" i="2"/>
  <c r="N4452" i="2"/>
  <c r="R4452" i="2"/>
  <c r="AA4452" i="2"/>
  <c r="Y4456" i="2"/>
  <c r="Y4463" i="2"/>
  <c r="H4473" i="2"/>
  <c r="L4473" i="2"/>
  <c r="P4473" i="2"/>
  <c r="T4473" i="2"/>
  <c r="X4473" i="2"/>
  <c r="F4480" i="2"/>
  <c r="J4480" i="2"/>
  <c r="N4480" i="2"/>
  <c r="R4480" i="2"/>
  <c r="AA4480" i="2"/>
  <c r="H4487" i="2"/>
  <c r="L4487" i="2"/>
  <c r="P4487" i="2"/>
  <c r="T4487" i="2"/>
  <c r="X4487" i="2"/>
  <c r="F4491" i="2"/>
  <c r="J4491" i="2"/>
  <c r="N4491" i="2"/>
  <c r="R4491" i="2"/>
  <c r="E4501" i="2"/>
  <c r="I4501" i="2"/>
  <c r="M4501" i="2"/>
  <c r="Q4501" i="2"/>
  <c r="U4501" i="2"/>
  <c r="Y4498" i="2"/>
  <c r="G4508" i="2"/>
  <c r="K4508" i="2"/>
  <c r="O4508" i="2"/>
  <c r="S4508" i="2"/>
  <c r="W4508" i="2"/>
  <c r="AB4508" i="2"/>
  <c r="E4515" i="2"/>
  <c r="I4515" i="2"/>
  <c r="M4515" i="2"/>
  <c r="Q4515" i="2"/>
  <c r="U4515" i="2"/>
  <c r="Y4512" i="2"/>
  <c r="O3771" i="2"/>
  <c r="S3771" i="2"/>
  <c r="W3771" i="2"/>
  <c r="H3811" i="2"/>
  <c r="L3811" i="2"/>
  <c r="P3811" i="2"/>
  <c r="T3811" i="2"/>
  <c r="X3811" i="2"/>
  <c r="F3818" i="2"/>
  <c r="J3818" i="2"/>
  <c r="N3818" i="2"/>
  <c r="R3818" i="2"/>
  <c r="H3832" i="2"/>
  <c r="L3832" i="2"/>
  <c r="P3832" i="2"/>
  <c r="T3832" i="2"/>
  <c r="X3832" i="2"/>
  <c r="X4057" i="2"/>
  <c r="G4064" i="2"/>
  <c r="K4064" i="2"/>
  <c r="O4064" i="2"/>
  <c r="S4064" i="2"/>
  <c r="W4064" i="2"/>
  <c r="E4071" i="2"/>
  <c r="I4071" i="2"/>
  <c r="M4071" i="2"/>
  <c r="Q4071" i="2"/>
  <c r="U4071" i="2"/>
  <c r="F4172" i="2"/>
  <c r="J4172" i="2"/>
  <c r="N4172" i="2"/>
  <c r="R4172" i="2"/>
  <c r="H4179" i="2"/>
  <c r="L4179" i="2"/>
  <c r="P4179" i="2"/>
  <c r="T4179" i="2"/>
  <c r="X4179" i="2"/>
  <c r="F4186" i="2"/>
  <c r="J4186" i="2"/>
  <c r="N4186" i="2"/>
  <c r="R4186" i="2"/>
  <c r="H4193" i="2"/>
  <c r="L4193" i="2"/>
  <c r="P4193" i="2"/>
  <c r="T4193" i="2"/>
  <c r="X4193" i="2"/>
  <c r="F4200" i="2"/>
  <c r="J4200" i="2"/>
  <c r="N4200" i="2"/>
  <c r="R4200" i="2"/>
  <c r="F4221" i="2"/>
  <c r="J4221" i="2"/>
  <c r="N4221" i="2"/>
  <c r="R4221" i="2"/>
  <c r="G4235" i="2"/>
  <c r="K4235" i="2"/>
  <c r="O4235" i="2"/>
  <c r="S4235" i="2"/>
  <c r="W4235" i="2"/>
  <c r="E4242" i="2"/>
  <c r="I4242" i="2"/>
  <c r="AA4339" i="2"/>
  <c r="AA4395" i="2"/>
  <c r="AA4417" i="2"/>
  <c r="Y4421" i="2"/>
  <c r="G4456" i="2"/>
  <c r="K4456" i="2"/>
  <c r="O4456" i="2"/>
  <c r="S4456" i="2"/>
  <c r="W4456" i="2"/>
  <c r="G4463" i="2"/>
  <c r="K4463" i="2"/>
  <c r="O4463" i="2"/>
  <c r="S4463" i="2"/>
  <c r="W4463" i="2"/>
  <c r="AB4473" i="2"/>
  <c r="AB4487" i="2"/>
  <c r="AA4508" i="2"/>
  <c r="Y4522" i="2"/>
  <c r="AA4529" i="2"/>
  <c r="AB4543" i="2"/>
  <c r="E4550" i="2"/>
  <c r="I4550" i="2"/>
  <c r="M4550" i="2"/>
  <c r="Q4550" i="2"/>
  <c r="G4519" i="2"/>
  <c r="K4519" i="2"/>
  <c r="O4519" i="2"/>
  <c r="S4519" i="2"/>
  <c r="W4519" i="2"/>
  <c r="G4529" i="2"/>
  <c r="K4529" i="2"/>
  <c r="O4529" i="2"/>
  <c r="S4529" i="2"/>
  <c r="W4529" i="2"/>
  <c r="AB4529" i="2"/>
  <c r="Y4533" i="2"/>
  <c r="H4543" i="2"/>
  <c r="L4543" i="2"/>
  <c r="P4543" i="2"/>
  <c r="T4543" i="2"/>
  <c r="X4543" i="2"/>
  <c r="Y4550" i="2"/>
  <c r="F4557" i="2"/>
  <c r="J4557" i="2"/>
  <c r="N4557" i="2"/>
  <c r="R4557" i="2"/>
  <c r="AA4554" i="2"/>
  <c r="H4564" i="2"/>
  <c r="L4564" i="2"/>
  <c r="P4564" i="2"/>
  <c r="T4564" i="2"/>
  <c r="X4564" i="2"/>
  <c r="Y4561" i="2"/>
  <c r="G4571" i="2"/>
  <c r="K4571" i="2"/>
  <c r="O4571" i="2"/>
  <c r="S4571" i="2"/>
  <c r="W4571" i="2"/>
  <c r="AB4571" i="2"/>
  <c r="E4578" i="2"/>
  <c r="I4578" i="2"/>
  <c r="M4578" i="2"/>
  <c r="Q4578" i="2"/>
  <c r="U4578" i="2"/>
  <c r="Y4575" i="2"/>
  <c r="G4585" i="2"/>
  <c r="K4585" i="2"/>
  <c r="O4585" i="2"/>
  <c r="S4585" i="2"/>
  <c r="W4585" i="2"/>
  <c r="AB4585" i="2"/>
  <c r="E4592" i="2"/>
  <c r="I4592" i="2"/>
  <c r="M4592" i="2"/>
  <c r="Q4592" i="2"/>
  <c r="U4592" i="2"/>
  <c r="Y4589" i="2"/>
  <c r="H4599" i="2"/>
  <c r="L4599" i="2"/>
  <c r="P4599" i="2"/>
  <c r="J5621" i="2"/>
  <c r="N5621" i="2"/>
  <c r="R5621" i="2"/>
  <c r="H5628" i="2"/>
  <c r="L5628" i="2"/>
  <c r="P5628" i="2"/>
  <c r="T5628" i="2"/>
  <c r="X5628" i="2"/>
  <c r="G5676" i="2"/>
  <c r="K5676" i="2"/>
  <c r="O5676" i="2"/>
  <c r="S5676" i="2"/>
  <c r="W5676" i="2"/>
  <c r="F5704" i="2"/>
  <c r="J5704" i="2"/>
  <c r="N5704" i="2"/>
  <c r="R5704" i="2"/>
  <c r="G5789" i="2"/>
  <c r="K5789" i="2"/>
  <c r="O5789" i="2"/>
  <c r="S5789" i="2"/>
  <c r="W5789" i="2"/>
  <c r="E5796" i="2"/>
  <c r="I5796" i="2"/>
  <c r="M5796" i="2"/>
  <c r="Q5796" i="2"/>
  <c r="U5796" i="2"/>
  <c r="T6020" i="2"/>
  <c r="X6020" i="2"/>
  <c r="U4550" i="2"/>
  <c r="AA4550" i="2"/>
  <c r="G4564" i="2"/>
  <c r="K4564" i="2"/>
  <c r="O4564" i="2"/>
  <c r="S4564" i="2"/>
  <c r="W4564" i="2"/>
  <c r="AA4571" i="2"/>
  <c r="AA4585" i="2"/>
  <c r="AB4599" i="2"/>
  <c r="AA4606" i="2"/>
  <c r="AA4620" i="2"/>
  <c r="AB4634" i="2"/>
  <c r="Y1281" i="2"/>
  <c r="Y1309" i="2"/>
  <c r="Y1372" i="2"/>
  <c r="Y1386" i="2"/>
  <c r="Y1449" i="2"/>
  <c r="Y1456" i="2"/>
  <c r="Y1810" i="2"/>
  <c r="Y1885" i="2"/>
  <c r="Y1910" i="2"/>
  <c r="Y2010" i="2"/>
  <c r="Y2047" i="2"/>
  <c r="Y2065" i="2"/>
  <c r="Y2261" i="2"/>
  <c r="Y2587" i="2"/>
  <c r="Y2611" i="2"/>
  <c r="Y2695" i="2"/>
  <c r="Y2807" i="2"/>
  <c r="Y2821" i="2"/>
  <c r="Y2835" i="2"/>
  <c r="Y2849" i="2"/>
  <c r="Y3099" i="2"/>
  <c r="Y3323" i="2"/>
  <c r="Y3365" i="2"/>
  <c r="H32" i="2"/>
  <c r="L32" i="2"/>
  <c r="P32" i="2"/>
  <c r="X32" i="2"/>
  <c r="E46" i="2"/>
  <c r="M46" i="2"/>
  <c r="I62" i="2"/>
  <c r="M62" i="2"/>
  <c r="Q62" i="2"/>
  <c r="E97" i="2"/>
  <c r="I97" i="2"/>
  <c r="M97" i="2"/>
  <c r="Q97" i="2"/>
  <c r="U97" i="2"/>
  <c r="AA97" i="2"/>
  <c r="Y101" i="2"/>
  <c r="G111" i="2"/>
  <c r="K111" i="2"/>
  <c r="O111" i="2"/>
  <c r="S111" i="2"/>
  <c r="W111" i="2"/>
  <c r="F170" i="2"/>
  <c r="J170" i="2"/>
  <c r="N170" i="2"/>
  <c r="R170" i="2"/>
  <c r="H177" i="2"/>
  <c r="L177" i="2"/>
  <c r="P177" i="2"/>
  <c r="T177" i="2"/>
  <c r="E191" i="2"/>
  <c r="I191" i="2"/>
  <c r="M191" i="2"/>
  <c r="Q191" i="2"/>
  <c r="U191" i="2"/>
  <c r="G198" i="2"/>
  <c r="K198" i="2"/>
  <c r="O198" i="2"/>
  <c r="S198" i="2"/>
  <c r="W198" i="2"/>
  <c r="Y215" i="2"/>
  <c r="G243" i="2"/>
  <c r="K243" i="2"/>
  <c r="O243" i="2"/>
  <c r="S243" i="2"/>
  <c r="W243" i="2"/>
  <c r="AB243" i="2"/>
  <c r="I250" i="2"/>
  <c r="M250" i="2"/>
  <c r="Q250" i="2"/>
  <c r="U250" i="2"/>
  <c r="H468" i="2"/>
  <c r="L468" i="2"/>
  <c r="P468" i="2"/>
  <c r="T468" i="2"/>
  <c r="X468" i="2"/>
  <c r="F496" i="2"/>
  <c r="J496" i="2"/>
  <c r="N496" i="2"/>
  <c r="R496" i="2"/>
  <c r="AA496" i="2"/>
  <c r="H503" i="2"/>
  <c r="L503" i="2"/>
  <c r="P503" i="2"/>
  <c r="T503" i="2"/>
  <c r="X503" i="2"/>
  <c r="F510" i="2"/>
  <c r="J510" i="2"/>
  <c r="N510" i="2"/>
  <c r="R510" i="2"/>
  <c r="AA510" i="2"/>
  <c r="F592" i="2"/>
  <c r="J592" i="2"/>
  <c r="N592" i="2"/>
  <c r="R592" i="2"/>
  <c r="L599" i="2"/>
  <c r="T599" i="2"/>
  <c r="X599" i="2"/>
  <c r="F615" i="2"/>
  <c r="J615" i="2"/>
  <c r="N615" i="2"/>
  <c r="R615" i="2"/>
  <c r="G629" i="2"/>
  <c r="K629" i="2"/>
  <c r="O629" i="2"/>
  <c r="S629" i="2"/>
  <c r="W629" i="2"/>
  <c r="E652" i="2"/>
  <c r="I652" i="2"/>
  <c r="M652" i="2"/>
  <c r="Q652" i="2"/>
  <c r="U652" i="2"/>
  <c r="H659" i="2"/>
  <c r="L659" i="2"/>
  <c r="P659" i="2"/>
  <c r="T659" i="2"/>
  <c r="X659" i="2"/>
  <c r="F666" i="2"/>
  <c r="J666" i="2"/>
  <c r="N666" i="2"/>
  <c r="R666" i="2"/>
  <c r="AA666" i="2"/>
  <c r="H673" i="2"/>
  <c r="L673" i="2"/>
  <c r="P673" i="2"/>
  <c r="T673" i="2"/>
  <c r="X673" i="2"/>
  <c r="F680" i="2"/>
  <c r="J680" i="2"/>
  <c r="N680" i="2"/>
  <c r="R680" i="2"/>
  <c r="AA680" i="2"/>
  <c r="I757" i="2"/>
  <c r="M757" i="2"/>
  <c r="Q757" i="2"/>
  <c r="U757" i="2"/>
  <c r="E775" i="2"/>
  <c r="I775" i="2"/>
  <c r="M775" i="2"/>
  <c r="Q775" i="2"/>
  <c r="U775" i="2"/>
  <c r="G782" i="2"/>
  <c r="K782" i="2"/>
  <c r="O782" i="2"/>
  <c r="S782" i="2"/>
  <c r="W782" i="2"/>
  <c r="AB782" i="2"/>
  <c r="I789" i="2"/>
  <c r="M789" i="2"/>
  <c r="Q789" i="2"/>
  <c r="U789" i="2"/>
  <c r="I811" i="2"/>
  <c r="M811" i="2"/>
  <c r="Q811" i="2"/>
  <c r="U811" i="2"/>
  <c r="G818" i="2"/>
  <c r="K818" i="2"/>
  <c r="O818" i="2"/>
  <c r="S818" i="2"/>
  <c r="W818" i="2"/>
  <c r="AB818" i="2"/>
  <c r="H838" i="2"/>
  <c r="L838" i="2"/>
  <c r="P838" i="2"/>
  <c r="T838" i="2"/>
  <c r="X838" i="2"/>
  <c r="F845" i="2"/>
  <c r="J845" i="2"/>
  <c r="N845" i="2"/>
  <c r="R845" i="2"/>
  <c r="AA845" i="2"/>
  <c r="H852" i="2"/>
  <c r="L852" i="2"/>
  <c r="P852" i="2"/>
  <c r="T852" i="2"/>
  <c r="X852" i="2"/>
  <c r="Y849" i="2"/>
  <c r="G859" i="2"/>
  <c r="K859" i="2"/>
  <c r="O859" i="2"/>
  <c r="S859" i="2"/>
  <c r="W859" i="2"/>
  <c r="AB859" i="2"/>
  <c r="E866" i="2"/>
  <c r="I866" i="2"/>
  <c r="M866" i="2"/>
  <c r="Q866" i="2"/>
  <c r="U866" i="2"/>
  <c r="G873" i="2"/>
  <c r="K873" i="2"/>
  <c r="O873" i="2"/>
  <c r="S873" i="2"/>
  <c r="W873" i="2"/>
  <c r="AB873" i="2"/>
  <c r="E880" i="2"/>
  <c r="I880" i="2"/>
  <c r="M880" i="2"/>
  <c r="Q880" i="2"/>
  <c r="U880" i="2"/>
  <c r="Y897" i="2"/>
  <c r="H932" i="2"/>
  <c r="L932" i="2"/>
  <c r="P932" i="2"/>
  <c r="T932" i="2"/>
  <c r="X932" i="2"/>
  <c r="F939" i="2"/>
  <c r="J939" i="2"/>
  <c r="N939" i="2"/>
  <c r="R939" i="2"/>
  <c r="AA939" i="2"/>
  <c r="E984" i="2"/>
  <c r="I984" i="2"/>
  <c r="M984" i="2"/>
  <c r="Q984" i="2"/>
  <c r="U984" i="2"/>
  <c r="G991" i="2"/>
  <c r="K991" i="2"/>
  <c r="O991" i="2"/>
  <c r="S991" i="2"/>
  <c r="W991" i="2"/>
  <c r="AB991" i="2"/>
  <c r="H1113" i="2"/>
  <c r="L1113" i="2"/>
  <c r="P1113" i="2"/>
  <c r="T1113" i="2"/>
  <c r="X1113" i="2"/>
  <c r="H1134" i="2"/>
  <c r="L1134" i="2"/>
  <c r="P1134" i="2"/>
  <c r="T1134" i="2"/>
  <c r="X1134" i="2"/>
  <c r="F1141" i="2"/>
  <c r="J1141" i="2"/>
  <c r="N1141" i="2"/>
  <c r="R1141" i="2"/>
  <c r="AA1141" i="2"/>
  <c r="Y1145" i="2"/>
  <c r="F1162" i="2"/>
  <c r="J1162" i="2"/>
  <c r="N1162" i="2"/>
  <c r="R1162" i="2"/>
  <c r="AA1162" i="2"/>
  <c r="F1207" i="2"/>
  <c r="J1207" i="2"/>
  <c r="N1207" i="2"/>
  <c r="R1207" i="2"/>
  <c r="AA1207" i="2"/>
  <c r="H1214" i="2"/>
  <c r="L1214" i="2"/>
  <c r="P1214" i="2"/>
  <c r="T1214" i="2"/>
  <c r="X1214" i="2"/>
  <c r="F1221" i="2"/>
  <c r="J1221" i="2"/>
  <c r="N1221" i="2"/>
  <c r="R1221" i="2"/>
  <c r="H1228" i="2"/>
  <c r="L1228" i="2"/>
  <c r="P1228" i="2"/>
  <c r="T1228" i="2"/>
  <c r="X1228" i="2"/>
  <c r="F1235" i="2"/>
  <c r="J1235" i="2"/>
  <c r="N1235" i="2"/>
  <c r="R1235" i="2"/>
  <c r="H1239" i="2"/>
  <c r="L1242" i="2"/>
  <c r="P1242" i="2"/>
  <c r="T1242" i="2"/>
  <c r="X1242" i="2"/>
  <c r="Y1239" i="2"/>
  <c r="H1277" i="2"/>
  <c r="L1277" i="2"/>
  <c r="P1274" i="2"/>
  <c r="T1277" i="2"/>
  <c r="X1277" i="2"/>
  <c r="G1284" i="2"/>
  <c r="K1284" i="2"/>
  <c r="O1284" i="2"/>
  <c r="S1284" i="2"/>
  <c r="W1284" i="2"/>
  <c r="I1305" i="2"/>
  <c r="M1305" i="2"/>
  <c r="Q1305" i="2"/>
  <c r="U1305" i="2"/>
  <c r="G1312" i="2"/>
  <c r="K1312" i="2"/>
  <c r="O1312" i="2"/>
  <c r="S1312" i="2"/>
  <c r="W1312" i="2"/>
  <c r="AB1312" i="2"/>
  <c r="Y1330" i="2"/>
  <c r="I1340" i="2"/>
  <c r="M1340" i="2"/>
  <c r="Q1340" i="2"/>
  <c r="U1340" i="2"/>
  <c r="AA1340" i="2"/>
  <c r="H1347" i="2"/>
  <c r="L1347" i="2"/>
  <c r="P1347" i="2"/>
  <c r="T1347" i="2"/>
  <c r="X1344" i="2"/>
  <c r="Y1344" i="2"/>
  <c r="G1354" i="2"/>
  <c r="O1354" i="2"/>
  <c r="S1354" i="2"/>
  <c r="W1354" i="2"/>
  <c r="F1358" i="2"/>
  <c r="J1361" i="2"/>
  <c r="N1361" i="2"/>
  <c r="R1361" i="2"/>
  <c r="AA1361" i="2"/>
  <c r="E1368" i="2"/>
  <c r="I1368" i="2"/>
  <c r="M1368" i="2"/>
  <c r="Q1368" i="2"/>
  <c r="U1368" i="2"/>
  <c r="G1375" i="2"/>
  <c r="K1375" i="2"/>
  <c r="O1375" i="2"/>
  <c r="S1375" i="2"/>
  <c r="W1375" i="2"/>
  <c r="AB1375" i="2"/>
  <c r="E1382" i="2"/>
  <c r="I1382" i="2"/>
  <c r="M1382" i="2"/>
  <c r="Q1382" i="2"/>
  <c r="U1382" i="2"/>
  <c r="G1389" i="2"/>
  <c r="K1389" i="2"/>
  <c r="O1389" i="2"/>
  <c r="S1389" i="2"/>
  <c r="W1389" i="2"/>
  <c r="AB1389" i="2"/>
  <c r="E1396" i="2"/>
  <c r="Q32" i="2"/>
  <c r="Y97" i="2"/>
  <c r="E104" i="2"/>
  <c r="I104" i="2"/>
  <c r="M104" i="2"/>
  <c r="Q104" i="2"/>
  <c r="U104" i="2"/>
  <c r="AA104" i="2"/>
  <c r="Y108" i="2"/>
  <c r="AD133" i="2"/>
  <c r="Y163" i="2"/>
  <c r="AB170" i="2"/>
  <c r="AA191" i="2"/>
  <c r="AA236" i="2"/>
  <c r="AA257" i="2" s="1"/>
  <c r="AA250" i="2"/>
  <c r="Y254" i="2"/>
  <c r="AD298" i="2"/>
  <c r="Y468" i="2"/>
  <c r="AB496" i="2"/>
  <c r="Y500" i="2"/>
  <c r="AB510" i="2"/>
  <c r="G577" i="2"/>
  <c r="K577" i="2"/>
  <c r="O577" i="2"/>
  <c r="S577" i="2"/>
  <c r="W577" i="2"/>
  <c r="Y596" i="2"/>
  <c r="AB615" i="2"/>
  <c r="G645" i="2"/>
  <c r="K645" i="2"/>
  <c r="O645" i="2"/>
  <c r="S645" i="2"/>
  <c r="AA652" i="2"/>
  <c r="Y656" i="2"/>
  <c r="AB666" i="2"/>
  <c r="Y670" i="2"/>
  <c r="AB680" i="2"/>
  <c r="Y703" i="2"/>
  <c r="AA775" i="2"/>
  <c r="AA789" i="2"/>
  <c r="Y835" i="2"/>
  <c r="AB845" i="2"/>
  <c r="E852" i="2"/>
  <c r="I852" i="2"/>
  <c r="M852" i="2"/>
  <c r="Q852" i="2"/>
  <c r="U852" i="2"/>
  <c r="AA852" i="2"/>
  <c r="AA866" i="2"/>
  <c r="AA880" i="2"/>
  <c r="Y929" i="2"/>
  <c r="AB939" i="2"/>
  <c r="Y977" i="2"/>
  <c r="AA984" i="2"/>
  <c r="Y1110" i="2"/>
  <c r="Y1131" i="2"/>
  <c r="AB1141" i="2"/>
  <c r="AB1162" i="2"/>
  <c r="AB1207" i="2"/>
  <c r="Y1211" i="2"/>
  <c r="AB1221" i="2"/>
  <c r="Y1225" i="2"/>
  <c r="AA1242" i="2"/>
  <c r="Y1274" i="2"/>
  <c r="Y1340" i="2"/>
  <c r="AB1340" i="2"/>
  <c r="I1347" i="2"/>
  <c r="M1347" i="2"/>
  <c r="Q1347" i="2"/>
  <c r="U1347" i="2"/>
  <c r="AA1347" i="2"/>
  <c r="Y1351" i="2"/>
  <c r="AB1361" i="2"/>
  <c r="AA1368" i="2"/>
  <c r="AA1382" i="2"/>
  <c r="AA1396" i="2"/>
  <c r="Y1400" i="2"/>
  <c r="L1423" i="2"/>
  <c r="P1423" i="2"/>
  <c r="T1423" i="2"/>
  <c r="X1423" i="2"/>
  <c r="Y1460" i="2"/>
  <c r="Y1504" i="2"/>
  <c r="Y1543" i="2"/>
  <c r="G1553" i="2"/>
  <c r="K1553" i="2"/>
  <c r="O1553" i="2"/>
  <c r="S1553" i="2"/>
  <c r="W1553" i="2"/>
  <c r="Y1560" i="2"/>
  <c r="AD1591" i="2"/>
  <c r="AB1602" i="2"/>
  <c r="I1632" i="2"/>
  <c r="M1632" i="2"/>
  <c r="Q1632" i="2"/>
  <c r="U1632" i="2"/>
  <c r="AA1632" i="2"/>
  <c r="Y1636" i="2"/>
  <c r="G1646" i="2"/>
  <c r="K1646" i="2"/>
  <c r="O1646" i="2"/>
  <c r="S1646" i="2"/>
  <c r="W1646" i="2"/>
  <c r="Y1653" i="2"/>
  <c r="AB1653" i="2"/>
  <c r="I1660" i="2"/>
  <c r="M1660" i="2"/>
  <c r="Q1660" i="2"/>
  <c r="U1660" i="2"/>
  <c r="AA1660" i="2"/>
  <c r="H1667" i="2"/>
  <c r="L1667" i="2"/>
  <c r="P1667" i="2"/>
  <c r="T1667" i="2"/>
  <c r="X1667" i="2"/>
  <c r="Y1664" i="2"/>
  <c r="G1674" i="2"/>
  <c r="K1674" i="2"/>
  <c r="O1674" i="2"/>
  <c r="S1674" i="2"/>
  <c r="W1674" i="2"/>
  <c r="G1704" i="2"/>
  <c r="G1706" i="2" s="1"/>
  <c r="K1704" i="2"/>
  <c r="K1706" i="2" s="1"/>
  <c r="O1704" i="2"/>
  <c r="O1706" i="2" s="1"/>
  <c r="S1704" i="2"/>
  <c r="S1706" i="2" s="1"/>
  <c r="W1704" i="2"/>
  <c r="AD1699" i="2"/>
  <c r="I1722" i="2"/>
  <c r="M1722" i="2"/>
  <c r="Q1722" i="2"/>
  <c r="U1722" i="2"/>
  <c r="AA1722" i="2"/>
  <c r="H1729" i="2"/>
  <c r="L1729" i="2"/>
  <c r="P1729" i="2"/>
  <c r="T1729" i="2"/>
  <c r="X1729" i="2"/>
  <c r="Y1726" i="2"/>
  <c r="G1736" i="2"/>
  <c r="K1736" i="2"/>
  <c r="O1736" i="2"/>
  <c r="S1736" i="2"/>
  <c r="W1736" i="2"/>
  <c r="AA1743" i="2"/>
  <c r="AD1779" i="2"/>
  <c r="Y1780" i="2"/>
  <c r="AA1817" i="2"/>
  <c r="E1824" i="2"/>
  <c r="I1824" i="2"/>
  <c r="M1824" i="2"/>
  <c r="Q1824" i="2"/>
  <c r="U1824" i="2"/>
  <c r="AA1824" i="2"/>
  <c r="Y1828" i="2"/>
  <c r="AD1860" i="2"/>
  <c r="Y1903" i="2"/>
  <c r="Y1924" i="2"/>
  <c r="G1934" i="2"/>
  <c r="K1934" i="2"/>
  <c r="O1934" i="2"/>
  <c r="S1934" i="2"/>
  <c r="W1934" i="2"/>
  <c r="AD2002" i="2"/>
  <c r="I2006" i="2"/>
  <c r="M2006" i="2"/>
  <c r="Q2006" i="2"/>
  <c r="U2006" i="2"/>
  <c r="AA2006" i="2"/>
  <c r="Y2033" i="2"/>
  <c r="Y2051" i="2"/>
  <c r="AA2075" i="2"/>
  <c r="AA2230" i="2"/>
  <c r="AA2257" i="2"/>
  <c r="AA2271" i="2"/>
  <c r="Y2275" i="2"/>
  <c r="AB2285" i="2"/>
  <c r="Y2289" i="2"/>
  <c r="E2310" i="2"/>
  <c r="I2310" i="2"/>
  <c r="M2310" i="2"/>
  <c r="Q2310" i="2"/>
  <c r="U2310" i="2"/>
  <c r="AA2310" i="2"/>
  <c r="I2317" i="2"/>
  <c r="M2317" i="2"/>
  <c r="Q2317" i="2"/>
  <c r="U2317" i="2"/>
  <c r="AA2317" i="2"/>
  <c r="E2324" i="2"/>
  <c r="I2324" i="2"/>
  <c r="M2324" i="2"/>
  <c r="Q2324" i="2"/>
  <c r="U2324" i="2"/>
  <c r="AA2324" i="2"/>
  <c r="AB2419" i="2"/>
  <c r="AD2464" i="2"/>
  <c r="Y2465" i="2"/>
  <c r="Y2505" i="2"/>
  <c r="Y2544" i="2"/>
  <c r="AB2561" i="2"/>
  <c r="Y2604" i="2"/>
  <c r="AB2621" i="2"/>
  <c r="Y2625" i="2"/>
  <c r="Y2688" i="2"/>
  <c r="AB2726" i="2"/>
  <c r="AB2745" i="2"/>
  <c r="AB2762" i="2"/>
  <c r="Y3525" i="2"/>
  <c r="Y3546" i="2"/>
  <c r="I1396" i="2"/>
  <c r="M1396" i="2"/>
  <c r="Q1396" i="2"/>
  <c r="U1396" i="2"/>
  <c r="H1403" i="2"/>
  <c r="L1403" i="2"/>
  <c r="P1403" i="2"/>
  <c r="T1403" i="2"/>
  <c r="X1403" i="2"/>
  <c r="Y1439" i="2"/>
  <c r="H1463" i="2"/>
  <c r="L1463" i="2"/>
  <c r="P1463" i="2"/>
  <c r="T1463" i="2"/>
  <c r="X1463" i="2"/>
  <c r="I1480" i="2"/>
  <c r="AA1480" i="2"/>
  <c r="H1487" i="2"/>
  <c r="L1487" i="2"/>
  <c r="P1487" i="2"/>
  <c r="T1487" i="2"/>
  <c r="X1487" i="2"/>
  <c r="Y1529" i="2"/>
  <c r="Y1536" i="2"/>
  <c r="F1602" i="2"/>
  <c r="J1602" i="2"/>
  <c r="N1602" i="2"/>
  <c r="R1602" i="2"/>
  <c r="H1703" i="2"/>
  <c r="L1703" i="2"/>
  <c r="T1703" i="2"/>
  <c r="X1703" i="2"/>
  <c r="I1743" i="2"/>
  <c r="M1743" i="2"/>
  <c r="Q1743" i="2"/>
  <c r="U1743" i="2"/>
  <c r="F1766" i="2"/>
  <c r="J1766" i="2"/>
  <c r="N1766" i="2"/>
  <c r="R1766" i="2"/>
  <c r="V1766" i="2"/>
  <c r="H1783" i="2"/>
  <c r="L1783" i="2"/>
  <c r="P1783" i="2"/>
  <c r="T1783" i="2"/>
  <c r="X1783" i="2"/>
  <c r="Y1800" i="2"/>
  <c r="I1817" i="2"/>
  <c r="M1817" i="2"/>
  <c r="U1817" i="2"/>
  <c r="H1864" i="2"/>
  <c r="L1864" i="2"/>
  <c r="P1864" i="2"/>
  <c r="T1864" i="2"/>
  <c r="X1864" i="2"/>
  <c r="Y1896" i="2"/>
  <c r="H1906" i="2"/>
  <c r="L1906" i="2"/>
  <c r="P1906" i="2"/>
  <c r="T1906" i="2"/>
  <c r="X1906" i="2"/>
  <c r="G1913" i="2"/>
  <c r="K1913" i="2"/>
  <c r="O1913" i="2"/>
  <c r="S1913" i="2"/>
  <c r="W1913" i="2"/>
  <c r="H1927" i="2"/>
  <c r="L1927" i="2"/>
  <c r="P1927" i="2"/>
  <c r="T1927" i="2"/>
  <c r="X1927" i="2"/>
  <c r="H2006" i="2"/>
  <c r="L2006" i="2"/>
  <c r="P2006" i="2"/>
  <c r="T2006" i="2"/>
  <c r="X2006" i="2"/>
  <c r="G2013" i="2"/>
  <c r="K2013" i="2"/>
  <c r="O2013" i="2"/>
  <c r="S2013" i="2"/>
  <c r="W2013" i="2"/>
  <c r="AB2013" i="2"/>
  <c r="Y2037" i="2"/>
  <c r="H2054" i="2"/>
  <c r="L2054" i="2"/>
  <c r="P2054" i="2"/>
  <c r="T2054" i="2"/>
  <c r="X2054" i="2"/>
  <c r="G2068" i="2"/>
  <c r="K2068" i="2"/>
  <c r="O2068" i="2"/>
  <c r="S2068" i="2"/>
  <c r="W2068" i="2"/>
  <c r="AB2068" i="2"/>
  <c r="E2075" i="2"/>
  <c r="I2075" i="2"/>
  <c r="M2075" i="2"/>
  <c r="Q2075" i="2"/>
  <c r="U2075" i="2"/>
  <c r="G2195" i="2"/>
  <c r="K2195" i="2"/>
  <c r="O2195" i="2"/>
  <c r="S2195" i="2"/>
  <c r="W2195" i="2"/>
  <c r="AB2192" i="2"/>
  <c r="I2230" i="2"/>
  <c r="M2230" i="2"/>
  <c r="Q2230" i="2"/>
  <c r="U2230" i="2"/>
  <c r="E2257" i="2"/>
  <c r="I2257" i="2"/>
  <c r="M2257" i="2"/>
  <c r="Q2257" i="2"/>
  <c r="U2257" i="2"/>
  <c r="G2264" i="2"/>
  <c r="K2264" i="2"/>
  <c r="O2264" i="2"/>
  <c r="S2264" i="2"/>
  <c r="W2264" i="2"/>
  <c r="AB2264" i="2"/>
  <c r="E2271" i="2"/>
  <c r="I2271" i="2"/>
  <c r="M2271" i="2"/>
  <c r="Q2271" i="2"/>
  <c r="U2271" i="2"/>
  <c r="H2278" i="2"/>
  <c r="L2278" i="2"/>
  <c r="P2278" i="2"/>
  <c r="T2278" i="2"/>
  <c r="X2278" i="2"/>
  <c r="F2285" i="2"/>
  <c r="J2285" i="2"/>
  <c r="N2285" i="2"/>
  <c r="R2285" i="2"/>
  <c r="AA2285" i="2"/>
  <c r="H2292" i="2"/>
  <c r="L2292" i="2"/>
  <c r="P2292" i="2"/>
  <c r="T2292" i="2"/>
  <c r="X2292" i="2"/>
  <c r="Y2310" i="2"/>
  <c r="Y2317" i="2"/>
  <c r="Y2324" i="2"/>
  <c r="F2419" i="2"/>
  <c r="J2419" i="2"/>
  <c r="N2419" i="2"/>
  <c r="R2419" i="2"/>
  <c r="AA2416" i="2"/>
  <c r="F2469" i="2"/>
  <c r="J2469" i="2"/>
  <c r="N2469" i="2"/>
  <c r="R2469" i="2"/>
  <c r="AA2461" i="2"/>
  <c r="G2508" i="2"/>
  <c r="K2508" i="2"/>
  <c r="O2508" i="2"/>
  <c r="S2508" i="2"/>
  <c r="W2508" i="2"/>
  <c r="H2468" i="2"/>
  <c r="L2468" i="2"/>
  <c r="P2468" i="2"/>
  <c r="T2468" i="2"/>
  <c r="X2468" i="2"/>
  <c r="I2520" i="2"/>
  <c r="M2520" i="2"/>
  <c r="Q2520" i="2"/>
  <c r="U2520" i="2"/>
  <c r="G2544" i="2"/>
  <c r="K2544" i="2"/>
  <c r="O2544" i="2"/>
  <c r="Y2766" i="2"/>
  <c r="G2796" i="2"/>
  <c r="K2796" i="2"/>
  <c r="O2796" i="2"/>
  <c r="S2796" i="2"/>
  <c r="W2796" i="2"/>
  <c r="AA2803" i="2"/>
  <c r="AA2817" i="2"/>
  <c r="AA2831" i="2"/>
  <c r="AA2845" i="2"/>
  <c r="AA2859" i="2"/>
  <c r="G2990" i="2"/>
  <c r="K2990" i="2"/>
  <c r="O2990" i="2"/>
  <c r="S2990" i="2"/>
  <c r="W2990" i="2"/>
  <c r="AA2997" i="2"/>
  <c r="Y3025" i="2"/>
  <c r="AA3095" i="2"/>
  <c r="S3241" i="2"/>
  <c r="Y3274" i="2"/>
  <c r="Y3281" i="2"/>
  <c r="G3291" i="2"/>
  <c r="K3291" i="2"/>
  <c r="O3291" i="2"/>
  <c r="S3291" i="2"/>
  <c r="W3291" i="2"/>
  <c r="AA3298" i="2"/>
  <c r="Y3302" i="2"/>
  <c r="AB3312" i="2"/>
  <c r="AA3333" i="2"/>
  <c r="AA3422" i="2"/>
  <c r="AB3450" i="2"/>
  <c r="AA3493" i="2"/>
  <c r="AB3507" i="2"/>
  <c r="AA3521" i="2"/>
  <c r="Y3535" i="2"/>
  <c r="AA3556" i="2"/>
  <c r="Y3567" i="2"/>
  <c r="AA3612" i="2"/>
  <c r="AA3626" i="2"/>
  <c r="AA3640" i="2"/>
  <c r="AA3708" i="2"/>
  <c r="AB3722" i="2"/>
  <c r="Y3726" i="2"/>
  <c r="AB3736" i="2"/>
  <c r="Y3740" i="2"/>
  <c r="AB3750" i="2"/>
  <c r="Y3754" i="2"/>
  <c r="AB3764" i="2"/>
  <c r="Y3768" i="2"/>
  <c r="AA3811" i="2"/>
  <c r="AA3832" i="2"/>
  <c r="E3886" i="2"/>
  <c r="AC3886" i="2" s="1"/>
  <c r="I3886" i="2"/>
  <c r="M3886" i="2"/>
  <c r="Q3886" i="2"/>
  <c r="U3886" i="2"/>
  <c r="AA3886" i="2"/>
  <c r="Y3900" i="2"/>
  <c r="AA3931" i="2"/>
  <c r="Y3987" i="2"/>
  <c r="AA4008" i="2"/>
  <c r="Y4012" i="2"/>
  <c r="AB4022" i="2"/>
  <c r="Y4026" i="2"/>
  <c r="AB4036" i="2"/>
  <c r="AB4071" i="2"/>
  <c r="AA4179" i="2"/>
  <c r="AA4193" i="2"/>
  <c r="AB4242" i="2"/>
  <c r="E4351" i="2"/>
  <c r="E4353" i="2" s="1"/>
  <c r="I4351" i="2"/>
  <c r="I4353" i="2" s="1"/>
  <c r="M4351" i="2"/>
  <c r="M4353" i="2" s="1"/>
  <c r="Q4351" i="2"/>
  <c r="Q4353" i="2" s="1"/>
  <c r="U4351" i="2"/>
  <c r="U4353" i="2" s="1"/>
  <c r="F4352" i="2"/>
  <c r="F4354" i="2" s="1"/>
  <c r="J4352" i="2"/>
  <c r="J4354" i="2" s="1"/>
  <c r="N4352" i="2"/>
  <c r="N4354" i="2" s="1"/>
  <c r="R4352" i="2"/>
  <c r="R4354" i="2" s="1"/>
  <c r="AA4352" i="2"/>
  <c r="AA4354" i="2" s="1"/>
  <c r="AB4339" i="2"/>
  <c r="AA4346" i="2"/>
  <c r="G3903" i="2"/>
  <c r="K3903" i="2"/>
  <c r="O3903" i="2"/>
  <c r="S3903" i="2"/>
  <c r="W3903" i="2"/>
  <c r="Y3959" i="2"/>
  <c r="H4008" i="2"/>
  <c r="L4008" i="2"/>
  <c r="P4008" i="2"/>
  <c r="T4008" i="2"/>
  <c r="X4008" i="2"/>
  <c r="G4015" i="2"/>
  <c r="K4015" i="2"/>
  <c r="O4015" i="2"/>
  <c r="S4015" i="2"/>
  <c r="W4015" i="2"/>
  <c r="E4022" i="2"/>
  <c r="I4022" i="2"/>
  <c r="M4022" i="2"/>
  <c r="Q4022" i="2"/>
  <c r="U4022" i="2"/>
  <c r="G4029" i="2"/>
  <c r="K4029" i="2"/>
  <c r="O4029" i="2"/>
  <c r="S4029" i="2"/>
  <c r="W4029" i="2"/>
  <c r="E4036" i="2"/>
  <c r="I4036" i="2"/>
  <c r="M4036" i="2"/>
  <c r="Q4036" i="2"/>
  <c r="U4036" i="2"/>
  <c r="H4057" i="2"/>
  <c r="L4057" i="2"/>
  <c r="P4057" i="2"/>
  <c r="T4057" i="2"/>
  <c r="S2544" i="2"/>
  <c r="W2544" i="2"/>
  <c r="F2561" i="2"/>
  <c r="J2561" i="2"/>
  <c r="N2561" i="2"/>
  <c r="R2561" i="2"/>
  <c r="AA2561" i="2"/>
  <c r="I2580" i="2"/>
  <c r="M2580" i="2"/>
  <c r="Q2580" i="2"/>
  <c r="U2580" i="2"/>
  <c r="H2607" i="2"/>
  <c r="L2604" i="2"/>
  <c r="P2607" i="2"/>
  <c r="T2607" i="2"/>
  <c r="X2607" i="2"/>
  <c r="G2614" i="2"/>
  <c r="K2614" i="2"/>
  <c r="O2614" i="2"/>
  <c r="S2614" i="2"/>
  <c r="W2614" i="2"/>
  <c r="F2621" i="2"/>
  <c r="J2621" i="2"/>
  <c r="N2621" i="2"/>
  <c r="R2621" i="2"/>
  <c r="AA2621" i="2"/>
  <c r="H2628" i="2"/>
  <c r="L2628" i="2"/>
  <c r="P2628" i="2"/>
  <c r="T2628" i="2"/>
  <c r="X2628" i="2"/>
  <c r="H2691" i="2"/>
  <c r="L2691" i="2"/>
  <c r="P2691" i="2"/>
  <c r="T2691" i="2"/>
  <c r="X2691" i="2"/>
  <c r="G2698" i="2"/>
  <c r="K2698" i="2"/>
  <c r="O2698" i="2"/>
  <c r="S2698" i="2"/>
  <c r="W2698" i="2"/>
  <c r="AB2698" i="2"/>
  <c r="F2726" i="2"/>
  <c r="J2726" i="2"/>
  <c r="N2726" i="2"/>
  <c r="R2726" i="2"/>
  <c r="AA2726" i="2"/>
  <c r="F2745" i="2"/>
  <c r="J2745" i="2"/>
  <c r="N2745" i="2"/>
  <c r="R2745" i="2"/>
  <c r="V2745" i="2"/>
  <c r="E2752" i="2"/>
  <c r="I2752" i="2"/>
  <c r="M2752" i="2"/>
  <c r="Q2752" i="2"/>
  <c r="U2752" i="2"/>
  <c r="AA2752" i="2"/>
  <c r="I2762" i="2"/>
  <c r="M2762" i="2"/>
  <c r="Q2762" i="2"/>
  <c r="U2762" i="2"/>
  <c r="H2769" i="2"/>
  <c r="L2769" i="2"/>
  <c r="P2769" i="2"/>
  <c r="T2769" i="2"/>
  <c r="X2769" i="2"/>
  <c r="Y2779" i="2"/>
  <c r="F2796" i="2"/>
  <c r="J2796" i="2"/>
  <c r="N2796" i="2"/>
  <c r="R2796" i="2"/>
  <c r="AB2796" i="2"/>
  <c r="E2803" i="2"/>
  <c r="I2803" i="2"/>
  <c r="M2803" i="2"/>
  <c r="Q2803" i="2"/>
  <c r="U2803" i="2"/>
  <c r="G2810" i="2"/>
  <c r="K2810" i="2"/>
  <c r="O2810" i="2"/>
  <c r="S2810" i="2"/>
  <c r="W2810" i="2"/>
  <c r="E2817" i="2"/>
  <c r="I2817" i="2"/>
  <c r="M2817" i="2"/>
  <c r="Q2817" i="2"/>
  <c r="U2817" i="2"/>
  <c r="G2824" i="2"/>
  <c r="K2824" i="2"/>
  <c r="O2824" i="2"/>
  <c r="S2824" i="2"/>
  <c r="W2824" i="2"/>
  <c r="E2831" i="2"/>
  <c r="I2831" i="2"/>
  <c r="M2831" i="2"/>
  <c r="Q2831" i="2"/>
  <c r="U2831" i="2"/>
  <c r="G2838" i="2"/>
  <c r="K2838" i="2"/>
  <c r="O2838" i="2"/>
  <c r="S2838" i="2"/>
  <c r="W2838" i="2"/>
  <c r="E2845" i="2"/>
  <c r="I2845" i="2"/>
  <c r="M2845" i="2"/>
  <c r="Q2845" i="2"/>
  <c r="U2845" i="2"/>
  <c r="G2852" i="2"/>
  <c r="K2852" i="2"/>
  <c r="O2852" i="2"/>
  <c r="S2852" i="2"/>
  <c r="W2852" i="2"/>
  <c r="E2859" i="2"/>
  <c r="I2859" i="2"/>
  <c r="M2859" i="2"/>
  <c r="Q2859" i="2"/>
  <c r="U2859" i="2"/>
  <c r="E2997" i="2"/>
  <c r="I2997" i="2"/>
  <c r="M2997" i="2"/>
  <c r="Q2997" i="2"/>
  <c r="U2997" i="2"/>
  <c r="E3095" i="2"/>
  <c r="I3095" i="2"/>
  <c r="M3095" i="2"/>
  <c r="Q3095" i="2"/>
  <c r="U3095" i="2"/>
  <c r="G3102" i="2"/>
  <c r="K3102" i="2"/>
  <c r="O3102" i="2"/>
  <c r="S3102" i="2"/>
  <c r="W3102" i="2"/>
  <c r="H3277" i="2"/>
  <c r="L3277" i="2"/>
  <c r="P3277" i="2"/>
  <c r="T3277" i="2"/>
  <c r="X3277" i="2"/>
  <c r="E3298" i="2"/>
  <c r="I3298" i="2"/>
  <c r="M3298" i="2"/>
  <c r="Q3298" i="2"/>
  <c r="U3298" i="2"/>
  <c r="H3305" i="2"/>
  <c r="L3305" i="2"/>
  <c r="P3305" i="2"/>
  <c r="T3305" i="2"/>
  <c r="X3305" i="2"/>
  <c r="F3312" i="2"/>
  <c r="J3312" i="2"/>
  <c r="N3312" i="2"/>
  <c r="R3312" i="2"/>
  <c r="G3326" i="2"/>
  <c r="K3326" i="2"/>
  <c r="O3326" i="2"/>
  <c r="S3326" i="2"/>
  <c r="W3326" i="2"/>
  <c r="E3333" i="2"/>
  <c r="I3333" i="2"/>
  <c r="M3333" i="2"/>
  <c r="Q3333" i="2"/>
  <c r="U3333" i="2"/>
  <c r="G3368" i="2"/>
  <c r="K3368" i="2"/>
  <c r="O3368" i="2"/>
  <c r="S3368" i="2"/>
  <c r="W3368" i="2"/>
  <c r="I3422" i="2"/>
  <c r="M3422" i="2"/>
  <c r="Q3422" i="2"/>
  <c r="U3422" i="2"/>
  <c r="F3450" i="2"/>
  <c r="J3450" i="2"/>
  <c r="N3450" i="2"/>
  <c r="R3450" i="2"/>
  <c r="E3493" i="2"/>
  <c r="I3493" i="2"/>
  <c r="M3493" i="2"/>
  <c r="Q3493" i="2"/>
  <c r="U3493" i="2"/>
  <c r="F3507" i="2"/>
  <c r="J3507" i="2"/>
  <c r="N3507" i="2"/>
  <c r="R3507" i="2"/>
  <c r="E3521" i="2"/>
  <c r="I3521" i="2"/>
  <c r="M3521" i="2"/>
  <c r="Q3521" i="2"/>
  <c r="U3521" i="2"/>
  <c r="G3528" i="2"/>
  <c r="K3528" i="2"/>
  <c r="O3528" i="2"/>
  <c r="S3528" i="2"/>
  <c r="W3528" i="2"/>
  <c r="G3549" i="2"/>
  <c r="K3549" i="2"/>
  <c r="O3549" i="2"/>
  <c r="S3549" i="2"/>
  <c r="W3549" i="2"/>
  <c r="AB3549" i="2"/>
  <c r="E3556" i="2"/>
  <c r="I3556" i="2"/>
  <c r="M3556" i="2"/>
  <c r="Q3556" i="2"/>
  <c r="U3556" i="2"/>
  <c r="H3570" i="2"/>
  <c r="L3570" i="2"/>
  <c r="P3570" i="2"/>
  <c r="T3570" i="2"/>
  <c r="X3570" i="2"/>
  <c r="E3612" i="2"/>
  <c r="I3612" i="2"/>
  <c r="M3612" i="2"/>
  <c r="Q3612" i="2"/>
  <c r="U3612" i="2"/>
  <c r="G3619" i="2"/>
  <c r="K3619" i="2"/>
  <c r="O3619" i="2"/>
  <c r="S3619" i="2"/>
  <c r="W3619" i="2"/>
  <c r="AB3619" i="2"/>
  <c r="E3626" i="2"/>
  <c r="I3626" i="2"/>
  <c r="M3626" i="2"/>
  <c r="Q3626" i="2"/>
  <c r="U3626" i="2"/>
  <c r="G3633" i="2"/>
  <c r="K3633" i="2"/>
  <c r="O3633" i="2"/>
  <c r="S3633" i="2"/>
  <c r="W3633" i="2"/>
  <c r="AB3633" i="2"/>
  <c r="E3640" i="2"/>
  <c r="I3640" i="2"/>
  <c r="M3640" i="2"/>
  <c r="Q3640" i="2"/>
  <c r="U3640" i="2"/>
  <c r="E3708" i="2"/>
  <c r="I3708" i="2"/>
  <c r="M3708" i="2"/>
  <c r="Q3708" i="2"/>
  <c r="U3708" i="2"/>
  <c r="F3722" i="2"/>
  <c r="J3722" i="2"/>
  <c r="N3722" i="2"/>
  <c r="R3722" i="2"/>
  <c r="AA3722" i="2"/>
  <c r="H3729" i="2"/>
  <c r="L3729" i="2"/>
  <c r="P3729" i="2"/>
  <c r="T3729" i="2"/>
  <c r="X3729" i="2"/>
  <c r="F3736" i="2"/>
  <c r="J3736" i="2"/>
  <c r="N3736" i="2"/>
  <c r="R3736" i="2"/>
  <c r="AA3736" i="2"/>
  <c r="H3743" i="2"/>
  <c r="L3743" i="2"/>
  <c r="P3743" i="2"/>
  <c r="T3743" i="2"/>
  <c r="X3743" i="2"/>
  <c r="F3750" i="2"/>
  <c r="J3750" i="2"/>
  <c r="N3750" i="2"/>
  <c r="R3750" i="2"/>
  <c r="AA3750" i="2"/>
  <c r="H3757" i="2"/>
  <c r="L3757" i="2"/>
  <c r="P3757" i="2"/>
  <c r="T3757" i="2"/>
  <c r="X3757" i="2"/>
  <c r="F3764" i="2"/>
  <c r="J3764" i="2"/>
  <c r="N3764" i="2"/>
  <c r="R3764" i="2"/>
  <c r="AA3764" i="2"/>
  <c r="H3771" i="2"/>
  <c r="L3771" i="2"/>
  <c r="P3771" i="2"/>
  <c r="T3771" i="2"/>
  <c r="X3771" i="2"/>
  <c r="I3811" i="2"/>
  <c r="M3811" i="2"/>
  <c r="Q3811" i="2"/>
  <c r="U3811" i="2"/>
  <c r="G3818" i="2"/>
  <c r="K3818" i="2"/>
  <c r="O3818" i="2"/>
  <c r="S3818" i="2"/>
  <c r="W3818" i="2"/>
  <c r="AB3818" i="2"/>
  <c r="I3832" i="2"/>
  <c r="M3832" i="2"/>
  <c r="Q3832" i="2"/>
  <c r="U3832" i="2"/>
  <c r="Y3886" i="2"/>
  <c r="H3903" i="2"/>
  <c r="L3903" i="2"/>
  <c r="P3903" i="2"/>
  <c r="T3903" i="2"/>
  <c r="X3903" i="2"/>
  <c r="Y3924" i="2"/>
  <c r="E3931" i="2"/>
  <c r="I3931" i="2"/>
  <c r="M3931" i="2"/>
  <c r="Q3931" i="2"/>
  <c r="U3931" i="2"/>
  <c r="E4008" i="2"/>
  <c r="I4008" i="2"/>
  <c r="M4008" i="2"/>
  <c r="Q4008" i="2"/>
  <c r="U4008" i="2"/>
  <c r="H4015" i="2"/>
  <c r="L4015" i="2"/>
  <c r="P4015" i="2"/>
  <c r="T4015" i="2"/>
  <c r="X4015" i="2"/>
  <c r="F4022" i="2"/>
  <c r="J4022" i="2"/>
  <c r="N4022" i="2"/>
  <c r="R4022" i="2"/>
  <c r="AA4022" i="2"/>
  <c r="H4029" i="2"/>
  <c r="L4029" i="2"/>
  <c r="P4029" i="2"/>
  <c r="T4029" i="2"/>
  <c r="X4029" i="2"/>
  <c r="F4036" i="2"/>
  <c r="J4036" i="2"/>
  <c r="N4036" i="2"/>
  <c r="R4036" i="2"/>
  <c r="AA4036" i="2"/>
  <c r="H4064" i="2"/>
  <c r="L4064" i="2"/>
  <c r="P4064" i="2"/>
  <c r="T4064" i="2"/>
  <c r="X4064" i="2"/>
  <c r="F4071" i="2"/>
  <c r="J4071" i="2"/>
  <c r="N4071" i="2"/>
  <c r="L4698" i="2"/>
  <c r="L4696" i="2"/>
  <c r="P4698" i="2"/>
  <c r="P4696" i="2"/>
  <c r="H4714" i="2"/>
  <c r="L4714" i="2"/>
  <c r="P4714" i="2"/>
  <c r="T4714" i="2"/>
  <c r="X4714" i="2"/>
  <c r="F4721" i="2"/>
  <c r="J4721" i="2"/>
  <c r="N4721" i="2"/>
  <c r="R4721" i="2"/>
  <c r="H4728" i="2"/>
  <c r="L4728" i="2"/>
  <c r="P4728" i="2"/>
  <c r="T4728" i="2"/>
  <c r="X4728" i="2"/>
  <c r="AA4968" i="2"/>
  <c r="H4978" i="2"/>
  <c r="L4978" i="2"/>
  <c r="P4978" i="2"/>
  <c r="T4978" i="2"/>
  <c r="Y5010" i="2"/>
  <c r="H5027" i="2"/>
  <c r="L5027" i="2"/>
  <c r="P5027" i="2"/>
  <c r="T5027" i="2"/>
  <c r="X5027" i="2"/>
  <c r="F5034" i="2"/>
  <c r="J5034" i="2"/>
  <c r="N5034" i="2"/>
  <c r="R5034" i="2"/>
  <c r="Y5034" i="2"/>
  <c r="H5041" i="2"/>
  <c r="L5041" i="2"/>
  <c r="P5041" i="2"/>
  <c r="T5041" i="2"/>
  <c r="X5041" i="2"/>
  <c r="I5060" i="2"/>
  <c r="M5060" i="2"/>
  <c r="Q5060" i="2"/>
  <c r="U5060" i="2"/>
  <c r="H5070" i="2"/>
  <c r="L5070" i="2"/>
  <c r="P5070" i="2"/>
  <c r="T5070" i="2"/>
  <c r="X5070" i="2"/>
  <c r="H5119" i="2"/>
  <c r="R4071" i="2"/>
  <c r="Y4129" i="2"/>
  <c r="G4172" i="2"/>
  <c r="K4172" i="2"/>
  <c r="O4172" i="2"/>
  <c r="S4172" i="2"/>
  <c r="W4172" i="2"/>
  <c r="E4179" i="2"/>
  <c r="I4179" i="2"/>
  <c r="M4179" i="2"/>
  <c r="Q4179" i="2"/>
  <c r="U4179" i="2"/>
  <c r="G4186" i="2"/>
  <c r="K4186" i="2"/>
  <c r="O4186" i="2"/>
  <c r="S4186" i="2"/>
  <c r="W4186" i="2"/>
  <c r="E4193" i="2"/>
  <c r="I4193" i="2"/>
  <c r="M4193" i="2"/>
  <c r="Q4193" i="2"/>
  <c r="U4193" i="2"/>
  <c r="G4200" i="2"/>
  <c r="K4200" i="2"/>
  <c r="O4200" i="2"/>
  <c r="S4200" i="2"/>
  <c r="W4200" i="2"/>
  <c r="G4221" i="2"/>
  <c r="K4221" i="2"/>
  <c r="O4221" i="2"/>
  <c r="S4221" i="2"/>
  <c r="W4221" i="2"/>
  <c r="H4235" i="2"/>
  <c r="L4235" i="2"/>
  <c r="P4235" i="2"/>
  <c r="T4235" i="2"/>
  <c r="X4235" i="2"/>
  <c r="F4242" i="2"/>
  <c r="J4242" i="2"/>
  <c r="N4242" i="2"/>
  <c r="R4242" i="2"/>
  <c r="H4351" i="2"/>
  <c r="H4353" i="2" s="1"/>
  <c r="L4351" i="2"/>
  <c r="L4353" i="2" s="1"/>
  <c r="P4351" i="2"/>
  <c r="P4353" i="2" s="1"/>
  <c r="T4351" i="2"/>
  <c r="T4353" i="2" s="1"/>
  <c r="X4351" i="2"/>
  <c r="X4353" i="2" s="1"/>
  <c r="E4352" i="2"/>
  <c r="E4354" i="2" s="1"/>
  <c r="I4352" i="2"/>
  <c r="I4354" i="2" s="1"/>
  <c r="M4352" i="2"/>
  <c r="M4354" i="2" s="1"/>
  <c r="Q4352" i="2"/>
  <c r="Q4354" i="2" s="1"/>
  <c r="U4352" i="2"/>
  <c r="U4354" i="2" s="1"/>
  <c r="F4339" i="2"/>
  <c r="J4339" i="2"/>
  <c r="N4339" i="2"/>
  <c r="R4339" i="2"/>
  <c r="E4346" i="2"/>
  <c r="I4346" i="2"/>
  <c r="M4346" i="2"/>
  <c r="Q4346" i="2"/>
  <c r="U4346" i="2"/>
  <c r="H4388" i="2"/>
  <c r="L4388" i="2"/>
  <c r="P4388" i="2"/>
  <c r="T4388" i="2"/>
  <c r="X4388" i="2"/>
  <c r="F4395" i="2"/>
  <c r="J4395" i="2"/>
  <c r="N4395" i="2"/>
  <c r="R4395" i="2"/>
  <c r="H4402" i="2"/>
  <c r="L4402" i="2"/>
  <c r="P4402" i="2"/>
  <c r="T4402" i="2"/>
  <c r="X4402" i="2"/>
  <c r="F4417" i="2"/>
  <c r="J4417" i="2"/>
  <c r="N4417" i="2"/>
  <c r="R4417" i="2"/>
  <c r="E4452" i="2"/>
  <c r="I4452" i="2"/>
  <c r="M4452" i="2"/>
  <c r="Q4452" i="2"/>
  <c r="U4452" i="2"/>
  <c r="G4473" i="2"/>
  <c r="K4473" i="2"/>
  <c r="O4473" i="2"/>
  <c r="S4473" i="2"/>
  <c r="W4473" i="2"/>
  <c r="E4480" i="2"/>
  <c r="I4480" i="2"/>
  <c r="M4480" i="2"/>
  <c r="Q4480" i="2"/>
  <c r="U4480" i="2"/>
  <c r="G4487" i="2"/>
  <c r="K4487" i="2"/>
  <c r="O4487" i="2"/>
  <c r="S4487" i="2"/>
  <c r="W4487" i="2"/>
  <c r="H4501" i="2"/>
  <c r="L4501" i="2"/>
  <c r="P4501" i="2"/>
  <c r="T4501" i="2"/>
  <c r="X4501" i="2"/>
  <c r="F4508" i="2"/>
  <c r="J4508" i="2"/>
  <c r="N4508" i="2"/>
  <c r="R4508" i="2"/>
  <c r="H4515" i="2"/>
  <c r="L4515" i="2"/>
  <c r="P4515" i="2"/>
  <c r="T4515" i="2"/>
  <c r="X4515" i="2"/>
  <c r="F4529" i="2"/>
  <c r="J4529" i="2"/>
  <c r="H4533" i="2"/>
  <c r="L4533" i="2"/>
  <c r="P4533" i="2"/>
  <c r="T4533" i="2"/>
  <c r="X4533" i="2"/>
  <c r="G4543" i="2"/>
  <c r="K4543" i="2"/>
  <c r="O4543" i="2"/>
  <c r="S4543" i="2"/>
  <c r="W4543" i="2"/>
  <c r="E4557" i="2"/>
  <c r="I4557" i="2"/>
  <c r="M4557" i="2"/>
  <c r="Q4557" i="2"/>
  <c r="U4557" i="2"/>
  <c r="F4571" i="2"/>
  <c r="J4571" i="2"/>
  <c r="N4571" i="2"/>
  <c r="R4571" i="2"/>
  <c r="H4578" i="2"/>
  <c r="L4578" i="2"/>
  <c r="P4578" i="2"/>
  <c r="T4578" i="2"/>
  <c r="X4578" i="2"/>
  <c r="F4585" i="2"/>
  <c r="J4585" i="2"/>
  <c r="N4585" i="2"/>
  <c r="R4585" i="2"/>
  <c r="H4592" i="2"/>
  <c r="L4592" i="2"/>
  <c r="P4592" i="2"/>
  <c r="T4592" i="2"/>
  <c r="X4592" i="2"/>
  <c r="G4599" i="2"/>
  <c r="K4599" i="2"/>
  <c r="O4599" i="2"/>
  <c r="S4599" i="2"/>
  <c r="W4599" i="2"/>
  <c r="F4606" i="2"/>
  <c r="J4606" i="2"/>
  <c r="N4606" i="2"/>
  <c r="R4606" i="2"/>
  <c r="H4613" i="2"/>
  <c r="L4613" i="2"/>
  <c r="P4613" i="2"/>
  <c r="T4613" i="2"/>
  <c r="X4613" i="2"/>
  <c r="F4620" i="2"/>
  <c r="J4620" i="2"/>
  <c r="N4620" i="2"/>
  <c r="R4620" i="2"/>
  <c r="G4634" i="2"/>
  <c r="K4634" i="2"/>
  <c r="O4634" i="2"/>
  <c r="S4634" i="2"/>
  <c r="W4634" i="2"/>
  <c r="L5119" i="2"/>
  <c r="P5119" i="2"/>
  <c r="T5119" i="2"/>
  <c r="X5119" i="2"/>
  <c r="F5126" i="2"/>
  <c r="J5126" i="2"/>
  <c r="N5126" i="2"/>
  <c r="R5126" i="2"/>
  <c r="H5133" i="2"/>
  <c r="L5133" i="2"/>
  <c r="P5133" i="2"/>
  <c r="T5133" i="2"/>
  <c r="X5133" i="2"/>
  <c r="F5160" i="2"/>
  <c r="J5160" i="2"/>
  <c r="N5160" i="2"/>
  <c r="R5160" i="2"/>
  <c r="Y5190" i="2"/>
  <c r="G5200" i="2"/>
  <c r="K5200" i="2"/>
  <c r="O5200" i="2"/>
  <c r="S5200" i="2"/>
  <c r="W5200" i="2"/>
  <c r="I5207" i="2"/>
  <c r="M5207" i="2"/>
  <c r="Q5207" i="2"/>
  <c r="U5207" i="2"/>
  <c r="E5244" i="2"/>
  <c r="I5244" i="2"/>
  <c r="M5244" i="2"/>
  <c r="Q5244" i="2"/>
  <c r="U5244" i="2"/>
  <c r="G5252" i="2"/>
  <c r="K5252" i="2"/>
  <c r="O5252" i="2"/>
  <c r="S5252" i="2"/>
  <c r="W5252" i="2"/>
  <c r="G5280" i="2"/>
  <c r="K5280" i="2"/>
  <c r="O5280" i="2"/>
  <c r="S5280" i="2"/>
  <c r="W5280" i="2"/>
  <c r="Y5298" i="2"/>
  <c r="G5322" i="2"/>
  <c r="K5322" i="2"/>
  <c r="O5322" i="2"/>
  <c r="S5322" i="2"/>
  <c r="W5322" i="2"/>
  <c r="E5329" i="2"/>
  <c r="I5329" i="2"/>
  <c r="M5329" i="2"/>
  <c r="Q5329" i="2"/>
  <c r="U5329" i="2"/>
  <c r="G5336" i="2"/>
  <c r="K5336" i="2"/>
  <c r="O5336" i="2"/>
  <c r="S5336" i="2"/>
  <c r="W5336" i="2"/>
  <c r="E5343" i="2"/>
  <c r="I5343" i="2"/>
  <c r="M5343" i="2"/>
  <c r="Q5343" i="2"/>
  <c r="U5343" i="2"/>
  <c r="G5350" i="2"/>
  <c r="K5350" i="2"/>
  <c r="O5350" i="2"/>
  <c r="S5350" i="2"/>
  <c r="W5350" i="2"/>
  <c r="Y5361" i="2"/>
  <c r="Y5368" i="2"/>
  <c r="G5378" i="2"/>
  <c r="K5378" i="2"/>
  <c r="O5378" i="2"/>
  <c r="S5378" i="2"/>
  <c r="W5378" i="2"/>
  <c r="F5409" i="2"/>
  <c r="J5409" i="2"/>
  <c r="N5409" i="2"/>
  <c r="R5409" i="2"/>
  <c r="Y5434" i="2"/>
  <c r="F5465" i="2"/>
  <c r="Y4431" i="2"/>
  <c r="Y4470" i="2"/>
  <c r="Y4484" i="2"/>
  <c r="Y4540" i="2"/>
  <c r="Y4596" i="2"/>
  <c r="Y4631" i="2"/>
  <c r="AB4641" i="2"/>
  <c r="Y4645" i="2"/>
  <c r="AB4655" i="2"/>
  <c r="Y4659" i="2"/>
  <c r="AB4669" i="2"/>
  <c r="Y4999" i="2"/>
  <c r="AB5072" i="2"/>
  <c r="H5073" i="2"/>
  <c r="L5073" i="2"/>
  <c r="P5073" i="2"/>
  <c r="T5073" i="2"/>
  <c r="X5073" i="2"/>
  <c r="Y5091" i="2"/>
  <c r="E5161" i="2"/>
  <c r="I5161" i="2"/>
  <c r="M5161" i="2"/>
  <c r="Q5161" i="2"/>
  <c r="U5161" i="2"/>
  <c r="Y5179" i="2"/>
  <c r="Y5308" i="2"/>
  <c r="Y5444" i="2"/>
  <c r="J5465" i="2"/>
  <c r="N5465" i="2"/>
  <c r="R5465" i="2"/>
  <c r="H5488" i="2"/>
  <c r="L5488" i="2"/>
  <c r="P5488" i="2"/>
  <c r="T5488" i="2"/>
  <c r="X5488" i="2"/>
  <c r="F5495" i="2"/>
  <c r="J5495" i="2"/>
  <c r="N5495" i="2"/>
  <c r="R5495" i="2"/>
  <c r="H5509" i="2"/>
  <c r="L5509" i="2"/>
  <c r="P5509" i="2"/>
  <c r="T5509" i="2"/>
  <c r="X5509" i="2"/>
  <c r="F5516" i="2"/>
  <c r="J5516" i="2"/>
  <c r="N5516" i="2"/>
  <c r="R5516" i="2"/>
  <c r="E5523" i="2"/>
  <c r="I5523" i="2"/>
  <c r="M5523" i="2"/>
  <c r="Q5523" i="2"/>
  <c r="U5523" i="2"/>
  <c r="G5530" i="2"/>
  <c r="K5530" i="2"/>
  <c r="O5530" i="2"/>
  <c r="S5530" i="2"/>
  <c r="W5530" i="2"/>
  <c r="F5537" i="2"/>
  <c r="J5537" i="2"/>
  <c r="N5537" i="2"/>
  <c r="R5537" i="2"/>
  <c r="H5544" i="2"/>
  <c r="L5544" i="2"/>
  <c r="P5544" i="2"/>
  <c r="T5544" i="2"/>
  <c r="X5544" i="2"/>
  <c r="Y5597" i="2"/>
  <c r="T4599" i="2"/>
  <c r="X4599" i="2"/>
  <c r="G4606" i="2"/>
  <c r="K4606" i="2"/>
  <c r="O4606" i="2"/>
  <c r="S4606" i="2"/>
  <c r="W4606" i="2"/>
  <c r="AB4606" i="2"/>
  <c r="E4613" i="2"/>
  <c r="I4613" i="2"/>
  <c r="M4613" i="2"/>
  <c r="Q4613" i="2"/>
  <c r="U4613" i="2"/>
  <c r="Y4610" i="2"/>
  <c r="G4620" i="2"/>
  <c r="K4620" i="2"/>
  <c r="O4620" i="2"/>
  <c r="S4620" i="2"/>
  <c r="W4620" i="2"/>
  <c r="AB4620" i="2"/>
  <c r="AA4624" i="2"/>
  <c r="H4634" i="2"/>
  <c r="L4634" i="2"/>
  <c r="P4634" i="2"/>
  <c r="T4634" i="2"/>
  <c r="X4634" i="2"/>
  <c r="F4641" i="2"/>
  <c r="J4641" i="2"/>
  <c r="N4641" i="2"/>
  <c r="R4641" i="2"/>
  <c r="H4648" i="2"/>
  <c r="L4648" i="2"/>
  <c r="P4648" i="2"/>
  <c r="T4648" i="2"/>
  <c r="X4648" i="2"/>
  <c r="F4655" i="2"/>
  <c r="J4655" i="2"/>
  <c r="N4655" i="2"/>
  <c r="R4655" i="2"/>
  <c r="H4662" i="2"/>
  <c r="L4662" i="2"/>
  <c r="P4662" i="2"/>
  <c r="T4662" i="2"/>
  <c r="X4662" i="2"/>
  <c r="F4669" i="2"/>
  <c r="J4669" i="2"/>
  <c r="N4669" i="2"/>
  <c r="R4669" i="2"/>
  <c r="Y4711" i="2"/>
  <c r="AB4721" i="2"/>
  <c r="Y4952" i="2"/>
  <c r="AB4980" i="2"/>
  <c r="Y4975" i="2"/>
  <c r="Y5024" i="2"/>
  <c r="AB5034" i="2"/>
  <c r="Y5038" i="2"/>
  <c r="AA5060" i="2"/>
  <c r="Y5067" i="2"/>
  <c r="Y5116" i="2"/>
  <c r="AB5126" i="2"/>
  <c r="Y5130" i="2"/>
  <c r="AB5160" i="2"/>
  <c r="E5172" i="2"/>
  <c r="AA5207" i="2"/>
  <c r="AA5244" i="2"/>
  <c r="Y5263" i="2"/>
  <c r="AA5329" i="2"/>
  <c r="AA5343" i="2"/>
  <c r="H5402" i="2"/>
  <c r="L5402" i="2"/>
  <c r="P5402" i="2"/>
  <c r="T5402" i="2"/>
  <c r="X5402" i="2"/>
  <c r="Y5399" i="2"/>
  <c r="AB5409" i="2"/>
  <c r="AB5465" i="2"/>
  <c r="AB5495" i="2"/>
  <c r="AB5516" i="2"/>
  <c r="AA5523" i="2"/>
  <c r="AB5537" i="2"/>
  <c r="Y5541" i="2"/>
  <c r="Y5950" i="2"/>
  <c r="Y486" i="2"/>
  <c r="Y514" i="2"/>
  <c r="AD595" i="2"/>
  <c r="AE595" i="2"/>
  <c r="V743" i="2"/>
  <c r="Y743" i="2"/>
  <c r="Y736" i="2"/>
  <c r="V984" i="2"/>
  <c r="Y984" i="2"/>
  <c r="Y29" i="2"/>
  <c r="Y50" i="2"/>
  <c r="Y43" i="2"/>
  <c r="Y75" i="2"/>
  <c r="Y90" i="2"/>
  <c r="V170" i="2"/>
  <c r="Y170" i="2"/>
  <c r="Y188" i="2"/>
  <c r="Y233" i="2"/>
  <c r="Y268" i="2"/>
  <c r="Y247" i="2"/>
  <c r="Y264" i="2"/>
  <c r="AD305" i="2"/>
  <c r="F16" i="5"/>
  <c r="J16" i="5"/>
  <c r="N16" i="5"/>
  <c r="R16" i="5"/>
  <c r="V16" i="5"/>
  <c r="V496" i="2"/>
  <c r="Y496" i="2"/>
  <c r="V510" i="2"/>
  <c r="Y510" i="2"/>
  <c r="V592" i="2"/>
  <c r="Y592" i="2"/>
  <c r="Y600" i="2"/>
  <c r="V615" i="2"/>
  <c r="Y632" i="2"/>
  <c r="Y615" i="2"/>
  <c r="Y685" i="2"/>
  <c r="Y645" i="2"/>
  <c r="Y649" i="2"/>
  <c r="V666" i="2"/>
  <c r="Y666" i="2"/>
  <c r="V680" i="2"/>
  <c r="Y680" i="2"/>
  <c r="AE753" i="2"/>
  <c r="AD753" i="2"/>
  <c r="V759" i="2"/>
  <c r="Y759" i="2"/>
  <c r="Y754" i="2"/>
  <c r="Y792" i="2"/>
  <c r="Y768" i="2"/>
  <c r="Y772" i="2"/>
  <c r="Y786" i="2"/>
  <c r="AD807" i="2"/>
  <c r="AE807" i="2"/>
  <c r="Y808" i="2"/>
  <c r="Y820" i="2"/>
  <c r="V845" i="2"/>
  <c r="Y845" i="2"/>
  <c r="Y863" i="2"/>
  <c r="Y877" i="2"/>
  <c r="Y915" i="2"/>
  <c r="Y945" i="2"/>
  <c r="V939" i="2"/>
  <c r="Y939" i="2"/>
  <c r="Y981" i="2"/>
  <c r="L19" i="4"/>
  <c r="Y1141" i="2"/>
  <c r="V1162" i="2"/>
  <c r="Y1162" i="2"/>
  <c r="Y1286" i="2"/>
  <c r="Y1190" i="2"/>
  <c r="V1207" i="2"/>
  <c r="Y1207" i="2"/>
  <c r="V1221" i="2"/>
  <c r="Y1221" i="2"/>
  <c r="L42" i="4"/>
  <c r="Y1235" i="2"/>
  <c r="AD1301" i="2"/>
  <c r="Y1315" i="2"/>
  <c r="Y1302" i="2"/>
  <c r="L26" i="4"/>
  <c r="Y1326" i="2"/>
  <c r="Y1408" i="2"/>
  <c r="V1358" i="2"/>
  <c r="Y1361" i="2"/>
  <c r="Y1365" i="2"/>
  <c r="Y1379" i="2"/>
  <c r="Y1393" i="2"/>
  <c r="Y1466" i="2"/>
  <c r="Y1435" i="2"/>
  <c r="V4491" i="2"/>
  <c r="Y4494" i="2"/>
  <c r="V4557" i="2"/>
  <c r="Y4557" i="2"/>
  <c r="Z17" i="5"/>
  <c r="L21" i="4"/>
  <c r="Y1681" i="2"/>
  <c r="Y1625" i="2"/>
  <c r="Y1705" i="2"/>
  <c r="Y1700" i="2"/>
  <c r="Y1715" i="2"/>
  <c r="Y1746" i="2"/>
  <c r="V1817" i="2"/>
  <c r="Y1817" i="2"/>
  <c r="V2075" i="2"/>
  <c r="Y2075" i="2"/>
  <c r="V2271" i="2"/>
  <c r="Y2271" i="2"/>
  <c r="V2488" i="2"/>
  <c r="Y2485" i="2"/>
  <c r="Y2488" i="2"/>
  <c r="V2530" i="2"/>
  <c r="Y41" i="7"/>
  <c r="Y2564" i="2"/>
  <c r="V2580" i="2"/>
  <c r="Y2580" i="2"/>
  <c r="Y2588" i="2"/>
  <c r="V2684" i="2"/>
  <c r="Y2731" i="2"/>
  <c r="Y2684" i="2"/>
  <c r="V2845" i="2"/>
  <c r="Y2845" i="2"/>
  <c r="V2859" i="2"/>
  <c r="Y2859" i="2"/>
  <c r="V2997" i="2"/>
  <c r="Y2997" i="2"/>
  <c r="Y3270" i="2"/>
  <c r="Y3373" i="2"/>
  <c r="AD3411" i="2"/>
  <c r="AE3411" i="2"/>
  <c r="Y3465" i="2"/>
  <c r="Y3661" i="2"/>
  <c r="Y3415" i="2"/>
  <c r="V3493" i="2"/>
  <c r="Y3493" i="2"/>
  <c r="V3811" i="2"/>
  <c r="Y3811" i="2"/>
  <c r="V3832" i="2"/>
  <c r="Y3832" i="2"/>
  <c r="Y4104" i="2"/>
  <c r="Y3882" i="2"/>
  <c r="V4008" i="2"/>
  <c r="Y4008" i="2"/>
  <c r="V4054" i="2"/>
  <c r="Y4057" i="2"/>
  <c r="V4352" i="2"/>
  <c r="Y4329" i="2"/>
  <c r="Y4352" i="2"/>
  <c r="Y49" i="2"/>
  <c r="Y32" i="2"/>
  <c r="AB46" i="2"/>
  <c r="O62" i="2"/>
  <c r="Y62" i="2"/>
  <c r="I83" i="2"/>
  <c r="U83" i="2"/>
  <c r="Y87" i="2"/>
  <c r="O97" i="2"/>
  <c r="W97" i="2"/>
  <c r="Y104" i="2"/>
  <c r="E111" i="2"/>
  <c r="M111" i="2"/>
  <c r="U111" i="2"/>
  <c r="Y156" i="2"/>
  <c r="Y203" i="2"/>
  <c r="Y160" i="2"/>
  <c r="L170" i="2"/>
  <c r="T170" i="2"/>
  <c r="J177" i="2"/>
  <c r="R177" i="2"/>
  <c r="Y184" i="2"/>
  <c r="Y181" i="2"/>
  <c r="K191" i="2"/>
  <c r="S191" i="2"/>
  <c r="E198" i="2"/>
  <c r="M198" i="2"/>
  <c r="M243" i="2"/>
  <c r="K250" i="2"/>
  <c r="O250" i="2"/>
  <c r="W250" i="2"/>
  <c r="Y261" i="2"/>
  <c r="J1113" i="2"/>
  <c r="R1113" i="2"/>
  <c r="V1113" i="2"/>
  <c r="Y1113" i="2"/>
  <c r="F1134" i="2"/>
  <c r="N1134" i="2"/>
  <c r="AA1134" i="2"/>
  <c r="L1141" i="2"/>
  <c r="T1141" i="2"/>
  <c r="Z10" i="5"/>
  <c r="Y1148" i="2"/>
  <c r="L1162" i="2"/>
  <c r="T1162" i="2"/>
  <c r="H1207" i="2"/>
  <c r="P1207" i="2"/>
  <c r="X1207" i="2"/>
  <c r="F1214" i="2"/>
  <c r="N1214" i="2"/>
  <c r="AA1214" i="2"/>
  <c r="H1221" i="2"/>
  <c r="P1221" i="2"/>
  <c r="X1221" i="2"/>
  <c r="F1228" i="2"/>
  <c r="N1228" i="2"/>
  <c r="AA1228" i="2"/>
  <c r="L1235" i="2"/>
  <c r="T1235" i="2"/>
  <c r="Y1242" i="2"/>
  <c r="J1277" i="2"/>
  <c r="R1277" i="2"/>
  <c r="V1277" i="2"/>
  <c r="Y1277" i="2"/>
  <c r="M1284" i="2"/>
  <c r="AD1308" i="2"/>
  <c r="M1312" i="2"/>
  <c r="U1312" i="2"/>
  <c r="K1340" i="2"/>
  <c r="W1340" i="2"/>
  <c r="AB1347" i="2"/>
  <c r="I1354" i="2"/>
  <c r="Q1351" i="2"/>
  <c r="AA1354" i="2"/>
  <c r="H1361" i="2"/>
  <c r="P1361" i="2"/>
  <c r="X1361" i="2"/>
  <c r="K1368" i="2"/>
  <c r="S1368" i="2"/>
  <c r="E1375" i="2"/>
  <c r="M1375" i="2"/>
  <c r="G1382" i="2"/>
  <c r="O1382" i="2"/>
  <c r="W1382" i="2"/>
  <c r="I1389" i="2"/>
  <c r="Q1389" i="2"/>
  <c r="U1389" i="2"/>
  <c r="K1396" i="2"/>
  <c r="S1393" i="2"/>
  <c r="F1403" i="2"/>
  <c r="J1403" i="2"/>
  <c r="R1403" i="2"/>
  <c r="AA1403" i="2"/>
  <c r="I1423" i="2"/>
  <c r="Q1423" i="2"/>
  <c r="F1463" i="2"/>
  <c r="N1463" i="2"/>
  <c r="AA1463" i="2"/>
  <c r="F1487" i="2"/>
  <c r="N1487" i="2"/>
  <c r="V1487" i="2"/>
  <c r="Y1566" i="2"/>
  <c r="Y1515" i="2"/>
  <c r="Y1578" i="2"/>
  <c r="F1595" i="2"/>
  <c r="N1595" i="2"/>
  <c r="V1595" i="2"/>
  <c r="Y1595" i="2"/>
  <c r="Y1604" i="2"/>
  <c r="H1602" i="2"/>
  <c r="P1602" i="2"/>
  <c r="X1602" i="2"/>
  <c r="Y115" i="2"/>
  <c r="Y80" i="2"/>
  <c r="Y134" i="2"/>
  <c r="Y139" i="2"/>
  <c r="V191" i="2"/>
  <c r="Y191" i="2"/>
  <c r="V250" i="2"/>
  <c r="Y250" i="2"/>
  <c r="V652" i="2"/>
  <c r="Y652" i="2"/>
  <c r="V757" i="2"/>
  <c r="Y758" i="2"/>
  <c r="Y757" i="2"/>
  <c r="V775" i="2"/>
  <c r="Y775" i="2"/>
  <c r="V789" i="2"/>
  <c r="Y789" i="2"/>
  <c r="V811" i="2"/>
  <c r="Y819" i="2"/>
  <c r="Y811" i="2"/>
  <c r="Y885" i="2"/>
  <c r="Y886" i="2"/>
  <c r="Y831" i="2"/>
  <c r="V866" i="2"/>
  <c r="Y866" i="2"/>
  <c r="V880" i="2"/>
  <c r="Y880" i="2"/>
  <c r="Y994" i="2"/>
  <c r="Y970" i="2"/>
  <c r="L48" i="4"/>
  <c r="Y1174" i="2"/>
  <c r="Y1106" i="2"/>
  <c r="V1305" i="2"/>
  <c r="Y1305" i="2"/>
  <c r="Y1314" i="2"/>
  <c r="Y1323" i="2"/>
  <c r="Y1409" i="2"/>
  <c r="V1368" i="2"/>
  <c r="Y1368" i="2"/>
  <c r="V1382" i="2"/>
  <c r="Y1382" i="2"/>
  <c r="V1396" i="2"/>
  <c r="Y1396" i="2"/>
  <c r="V1425" i="2"/>
  <c r="Y1420" i="2"/>
  <c r="Y1425" i="2"/>
  <c r="Y1432" i="2"/>
  <c r="Y1467" i="2"/>
  <c r="V1490" i="2"/>
  <c r="Y1487" i="2"/>
  <c r="Y1490" i="2"/>
  <c r="Y1565" i="2"/>
  <c r="Y1518" i="2"/>
  <c r="Y1605" i="2"/>
  <c r="Y1592" i="2"/>
  <c r="V1743" i="2"/>
  <c r="Y1743" i="2"/>
  <c r="Y1784" i="2"/>
  <c r="Y1776" i="2"/>
  <c r="Y1837" i="2"/>
  <c r="Y1793" i="2"/>
  <c r="Y1874" i="2"/>
  <c r="Y1861" i="2"/>
  <c r="Y1889" i="2"/>
  <c r="Y1940" i="2"/>
  <c r="Y1920" i="2"/>
  <c r="V2230" i="2"/>
  <c r="Y2230" i="2"/>
  <c r="V2257" i="2"/>
  <c r="Y2257" i="2"/>
  <c r="V2520" i="2"/>
  <c r="Y2520" i="2"/>
  <c r="Y2762" i="2"/>
  <c r="Y2770" i="2"/>
  <c r="AD2765" i="2"/>
  <c r="AE2765" i="2"/>
  <c r="Y2786" i="2"/>
  <c r="Y2865" i="2"/>
  <c r="V2803" i="2"/>
  <c r="Y2803" i="2"/>
  <c r="V2817" i="2"/>
  <c r="Y2817" i="2"/>
  <c r="V2831" i="2"/>
  <c r="Y2831" i="2"/>
  <c r="V3095" i="2"/>
  <c r="Y3095" i="2"/>
  <c r="V3298" i="2"/>
  <c r="Y3298" i="2"/>
  <c r="V3333" i="2"/>
  <c r="Y3333" i="2"/>
  <c r="V3422" i="2"/>
  <c r="Y3422" i="2"/>
  <c r="V3521" i="2"/>
  <c r="Y3521" i="2"/>
  <c r="V3556" i="2"/>
  <c r="Y3556" i="2"/>
  <c r="L28" i="4"/>
  <c r="Y3612" i="2"/>
  <c r="V3626" i="2"/>
  <c r="Y3626" i="2"/>
  <c r="V3640" i="2"/>
  <c r="Y3640" i="2"/>
  <c r="V3708" i="2"/>
  <c r="Y3708" i="2"/>
  <c r="Y3712" i="2"/>
  <c r="Y3777" i="2"/>
  <c r="V3963" i="2"/>
  <c r="Y3963" i="2"/>
  <c r="Y3966" i="2"/>
  <c r="L27" i="4"/>
  <c r="Y4179" i="2"/>
  <c r="V4193" i="2"/>
  <c r="Y4193" i="2"/>
  <c r="V4346" i="2"/>
  <c r="Y4346" i="2"/>
  <c r="Y4381" i="2"/>
  <c r="Y4403" i="2"/>
  <c r="AD4384" i="2"/>
  <c r="AE4384" i="2"/>
  <c r="AD4398" i="2"/>
  <c r="AE4398" i="2"/>
  <c r="V4452" i="2"/>
  <c r="Y4452" i="2"/>
  <c r="V4480" i="2"/>
  <c r="Y4480" i="2"/>
  <c r="G62" i="2"/>
  <c r="K62" i="2"/>
  <c r="E83" i="2"/>
  <c r="M83" i="2"/>
  <c r="Q83" i="2"/>
  <c r="G97" i="2"/>
  <c r="K97" i="2"/>
  <c r="S97" i="2"/>
  <c r="I111" i="2"/>
  <c r="Q111" i="2"/>
  <c r="AA111" i="2"/>
  <c r="L33" i="4"/>
  <c r="Y137" i="2"/>
  <c r="Y138" i="2"/>
  <c r="H170" i="2"/>
  <c r="P170" i="2"/>
  <c r="X170" i="2"/>
  <c r="F177" i="2"/>
  <c r="N177" i="2"/>
  <c r="V177" i="2"/>
  <c r="Y177" i="2"/>
  <c r="Y174" i="2"/>
  <c r="G191" i="2"/>
  <c r="O191" i="2"/>
  <c r="W191" i="2"/>
  <c r="I198" i="2"/>
  <c r="Q198" i="2"/>
  <c r="U198" i="2"/>
  <c r="Y267" i="2"/>
  <c r="Y236" i="2"/>
  <c r="I243" i="2"/>
  <c r="Q243" i="2"/>
  <c r="U243" i="2"/>
  <c r="G250" i="2"/>
  <c r="S250" i="2"/>
  <c r="AB250" i="2"/>
  <c r="F468" i="2"/>
  <c r="J468" i="2"/>
  <c r="N468" i="2"/>
  <c r="R468" i="2"/>
  <c r="V468" i="2"/>
  <c r="F489" i="2"/>
  <c r="J489" i="2"/>
  <c r="N489" i="2"/>
  <c r="R489" i="2"/>
  <c r="V489" i="2"/>
  <c r="Y513" i="2"/>
  <c r="Y489" i="2"/>
  <c r="H496" i="2"/>
  <c r="L496" i="2"/>
  <c r="P496" i="2"/>
  <c r="T496" i="2"/>
  <c r="X496" i="2"/>
  <c r="F503" i="2"/>
  <c r="J503" i="2"/>
  <c r="N503" i="2"/>
  <c r="R503" i="2"/>
  <c r="V503" i="2"/>
  <c r="Y503" i="2"/>
  <c r="AA503" i="2"/>
  <c r="H510" i="2"/>
  <c r="L510" i="2"/>
  <c r="P510" i="2"/>
  <c r="T510" i="2"/>
  <c r="X510" i="2"/>
  <c r="Y577" i="2"/>
  <c r="Y583" i="2"/>
  <c r="F599" i="2"/>
  <c r="J599" i="2"/>
  <c r="N599" i="2"/>
  <c r="R599" i="2"/>
  <c r="Y599" i="2"/>
  <c r="AA599" i="2"/>
  <c r="H615" i="2"/>
  <c r="L615" i="2"/>
  <c r="P615" i="2"/>
  <c r="T615" i="2"/>
  <c r="X615" i="2"/>
  <c r="I629" i="2"/>
  <c r="M629" i="2"/>
  <c r="Q629" i="2"/>
  <c r="U629" i="2"/>
  <c r="Y642" i="2"/>
  <c r="Y686" i="2"/>
  <c r="G652" i="2"/>
  <c r="K652" i="2"/>
  <c r="O652" i="2"/>
  <c r="S652" i="2"/>
  <c r="W652" i="2"/>
  <c r="AB652" i="2"/>
  <c r="F659" i="2"/>
  <c r="J659" i="2"/>
  <c r="N659" i="2"/>
  <c r="R659" i="2"/>
  <c r="V659" i="2"/>
  <c r="Y659" i="2"/>
  <c r="AA659" i="2"/>
  <c r="H666" i="2"/>
  <c r="L666" i="2"/>
  <c r="P666" i="2"/>
  <c r="T666" i="2"/>
  <c r="X666" i="2"/>
  <c r="F673" i="2"/>
  <c r="J673" i="2"/>
  <c r="N673" i="2"/>
  <c r="R673" i="2"/>
  <c r="V673" i="2"/>
  <c r="Y673" i="2"/>
  <c r="H680" i="2"/>
  <c r="L680" i="2"/>
  <c r="P680" i="2"/>
  <c r="T680" i="2"/>
  <c r="X680" i="2"/>
  <c r="G757" i="2"/>
  <c r="K757" i="2"/>
  <c r="O757" i="2"/>
  <c r="S757" i="2"/>
  <c r="W757" i="2"/>
  <c r="AB757" i="2"/>
  <c r="Y793" i="2"/>
  <c r="Y765" i="2"/>
  <c r="G775" i="2"/>
  <c r="K775" i="2"/>
  <c r="O775" i="2"/>
  <c r="S775" i="2"/>
  <c r="W775" i="2"/>
  <c r="AB775" i="2"/>
  <c r="E782" i="2"/>
  <c r="I782" i="2"/>
  <c r="M782" i="2"/>
  <c r="Q782" i="2"/>
  <c r="U782" i="2"/>
  <c r="G789" i="2"/>
  <c r="K789" i="2"/>
  <c r="O789" i="2"/>
  <c r="S789" i="2"/>
  <c r="W789" i="2"/>
  <c r="AB789" i="2"/>
  <c r="AD814" i="2"/>
  <c r="AE814" i="2"/>
  <c r="I818" i="2"/>
  <c r="M818" i="2"/>
  <c r="Q818" i="2"/>
  <c r="U818" i="2"/>
  <c r="G831" i="2"/>
  <c r="K831" i="2"/>
  <c r="O831" i="2"/>
  <c r="S831" i="2"/>
  <c r="W831" i="2"/>
  <c r="F838" i="2"/>
  <c r="J838" i="2"/>
  <c r="N838" i="2"/>
  <c r="R838" i="2"/>
  <c r="V838" i="2"/>
  <c r="Y838" i="2"/>
  <c r="AA838" i="2"/>
  <c r="H845" i="2"/>
  <c r="L845" i="2"/>
  <c r="P845" i="2"/>
  <c r="T845" i="2"/>
  <c r="X845" i="2"/>
  <c r="F852" i="2"/>
  <c r="J852" i="2"/>
  <c r="N852" i="2"/>
  <c r="R852" i="2"/>
  <c r="V852" i="2"/>
  <c r="Y852" i="2"/>
  <c r="AB852" i="2"/>
  <c r="E859" i="2"/>
  <c r="I859" i="2"/>
  <c r="M859" i="2"/>
  <c r="Q859" i="2"/>
  <c r="U859" i="2"/>
  <c r="G866" i="2"/>
  <c r="K866" i="2"/>
  <c r="O866" i="2"/>
  <c r="S866" i="2"/>
  <c r="W866" i="2"/>
  <c r="AB866" i="2"/>
  <c r="E873" i="2"/>
  <c r="I873" i="2"/>
  <c r="M873" i="2"/>
  <c r="Q873" i="2"/>
  <c r="U873" i="2"/>
  <c r="G880" i="2"/>
  <c r="K880" i="2"/>
  <c r="O880" i="2"/>
  <c r="S880" i="2"/>
  <c r="W880" i="2"/>
  <c r="AB880" i="2"/>
  <c r="F932" i="2"/>
  <c r="J932" i="2"/>
  <c r="N932" i="2"/>
  <c r="R932" i="2"/>
  <c r="V932" i="2"/>
  <c r="Y932" i="2"/>
  <c r="AA932" i="2"/>
  <c r="H939" i="2"/>
  <c r="L939" i="2"/>
  <c r="P939" i="2"/>
  <c r="T939" i="2"/>
  <c r="X939" i="2"/>
  <c r="AD956" i="2"/>
  <c r="AE956" i="2"/>
  <c r="Y961" i="2"/>
  <c r="Y960" i="2"/>
  <c r="Y995" i="2"/>
  <c r="Y967" i="2"/>
  <c r="Y974" i="2"/>
  <c r="G984" i="2"/>
  <c r="K984" i="2"/>
  <c r="O984" i="2"/>
  <c r="S984" i="2"/>
  <c r="W984" i="2"/>
  <c r="AB984" i="2"/>
  <c r="E991" i="2"/>
  <c r="E999" i="2" s="1"/>
  <c r="I991" i="2"/>
  <c r="M991" i="2"/>
  <c r="Q991" i="2"/>
  <c r="U991" i="2"/>
  <c r="F1113" i="2"/>
  <c r="N1113" i="2"/>
  <c r="AA1113" i="2"/>
  <c r="J1134" i="2"/>
  <c r="R1134" i="2"/>
  <c r="V1134" i="2"/>
  <c r="Y1134" i="2"/>
  <c r="H1141" i="2"/>
  <c r="P1141" i="2"/>
  <c r="X1141" i="2"/>
  <c r="H1162" i="2"/>
  <c r="P1162" i="2"/>
  <c r="X1162" i="2"/>
  <c r="Y1193" i="2"/>
  <c r="Y1285" i="2"/>
  <c r="L1207" i="2"/>
  <c r="T1204" i="2"/>
  <c r="J1214" i="2"/>
  <c r="R1214" i="2"/>
  <c r="V1214" i="2"/>
  <c r="Y1214" i="2"/>
  <c r="L1221" i="2"/>
  <c r="T1221" i="2"/>
  <c r="J1228" i="2"/>
  <c r="R1228" i="2"/>
  <c r="V1228" i="2"/>
  <c r="Y1228" i="2"/>
  <c r="H1235" i="2"/>
  <c r="P1235" i="2"/>
  <c r="X1235" i="2"/>
  <c r="AB1242" i="2"/>
  <c r="F1277" i="2"/>
  <c r="N1277" i="2"/>
  <c r="AA1277" i="2"/>
  <c r="I1284" i="2"/>
  <c r="Q1284" i="2"/>
  <c r="U1284" i="2"/>
  <c r="I1312" i="2"/>
  <c r="Q1312" i="2"/>
  <c r="G1340" i="2"/>
  <c r="O1340" i="2"/>
  <c r="S1340" i="2"/>
  <c r="Y1347" i="2"/>
  <c r="M1354" i="2"/>
  <c r="U1354" i="2"/>
  <c r="L1361" i="2"/>
  <c r="T1361" i="2"/>
  <c r="G1368" i="2"/>
  <c r="O1368" i="2"/>
  <c r="W1368" i="2"/>
  <c r="I1375" i="2"/>
  <c r="Q1375" i="2"/>
  <c r="U1375" i="2"/>
  <c r="K1382" i="2"/>
  <c r="S1382" i="2"/>
  <c r="E1389" i="2"/>
  <c r="M1389" i="2"/>
  <c r="G1393" i="2"/>
  <c r="O1396" i="2"/>
  <c r="W1393" i="2"/>
  <c r="N1403" i="2"/>
  <c r="Y1403" i="2"/>
  <c r="AD1419" i="2"/>
  <c r="M1423" i="2"/>
  <c r="U1423" i="2"/>
  <c r="J1463" i="2"/>
  <c r="R1463" i="2"/>
  <c r="V1463" i="2"/>
  <c r="Y1463" i="2"/>
  <c r="J1487" i="2"/>
  <c r="R1487" i="2"/>
  <c r="Y1507" i="2"/>
  <c r="Y1494" i="2"/>
  <c r="J1595" i="2"/>
  <c r="R1595" i="2"/>
  <c r="L1602" i="2"/>
  <c r="T1602" i="2"/>
  <c r="M1480" i="2"/>
  <c r="Q1480" i="2"/>
  <c r="U1480" i="2"/>
  <c r="L14" i="4"/>
  <c r="Y1497" i="2"/>
  <c r="Y1506" i="2"/>
  <c r="AD1500" i="2"/>
  <c r="I1504" i="2"/>
  <c r="M1504" i="2"/>
  <c r="Q1504" i="2"/>
  <c r="U1504" i="2"/>
  <c r="AA1504" i="2"/>
  <c r="Y1525" i="2"/>
  <c r="G1546" i="2"/>
  <c r="K1546" i="2"/>
  <c r="O1546" i="2"/>
  <c r="S1546" i="2"/>
  <c r="W1546" i="2"/>
  <c r="Y1553" i="2"/>
  <c r="I1560" i="2"/>
  <c r="M1560" i="2"/>
  <c r="Q1560" i="2"/>
  <c r="U1560" i="2"/>
  <c r="AA1560" i="2"/>
  <c r="V1602" i="2"/>
  <c r="Y1602" i="2"/>
  <c r="Y1629" i="2"/>
  <c r="G1639" i="2"/>
  <c r="K1639" i="2"/>
  <c r="O1639" i="2"/>
  <c r="S1639" i="2"/>
  <c r="W1639" i="2"/>
  <c r="Y1646" i="2"/>
  <c r="I1653" i="2"/>
  <c r="M1653" i="2"/>
  <c r="Q1653" i="2"/>
  <c r="U1653" i="2"/>
  <c r="AA1653" i="2"/>
  <c r="H1660" i="2"/>
  <c r="L1660" i="2"/>
  <c r="P1660" i="2"/>
  <c r="T1660" i="2"/>
  <c r="X1660" i="2"/>
  <c r="Y1657" i="2"/>
  <c r="G1667" i="2"/>
  <c r="K1667" i="2"/>
  <c r="O1667" i="2"/>
  <c r="S1667" i="2"/>
  <c r="W1667" i="2"/>
  <c r="Y1674" i="2"/>
  <c r="AB1674" i="2"/>
  <c r="H1693" i="2"/>
  <c r="X1693" i="2"/>
  <c r="Y1704" i="2"/>
  <c r="Y1693" i="2"/>
  <c r="H1722" i="2"/>
  <c r="L1722" i="2"/>
  <c r="P1722" i="2"/>
  <c r="T1722" i="2"/>
  <c r="X1722" i="2"/>
  <c r="Y1719" i="2"/>
  <c r="G1729" i="2"/>
  <c r="K1729" i="2"/>
  <c r="O1729" i="2"/>
  <c r="S1729" i="2"/>
  <c r="W1726" i="2"/>
  <c r="Y1736" i="2"/>
  <c r="Y1740" i="2"/>
  <c r="AB1759" i="2"/>
  <c r="AD1772" i="2"/>
  <c r="AA1776" i="2"/>
  <c r="Y1796" i="2"/>
  <c r="Y1836" i="2"/>
  <c r="Y1814" i="2"/>
  <c r="H1824" i="2"/>
  <c r="L1824" i="2"/>
  <c r="P1824" i="2"/>
  <c r="T1824" i="2"/>
  <c r="X1824" i="2"/>
  <c r="Y1821" i="2"/>
  <c r="Y1849" i="2"/>
  <c r="Y1855" i="2"/>
  <c r="Z28" i="5"/>
  <c r="Y1871" i="2"/>
  <c r="Y1939" i="2"/>
  <c r="Y1892" i="2"/>
  <c r="AB1913" i="2"/>
  <c r="Y1934" i="2"/>
  <c r="AB1934" i="2"/>
  <c r="Y2015" i="2"/>
  <c r="Y2003" i="2"/>
  <c r="Y2072" i="2"/>
  <c r="AD2226" i="2"/>
  <c r="Y2227" i="2"/>
  <c r="Y2254" i="2"/>
  <c r="Y2268" i="2"/>
  <c r="V2285" i="2"/>
  <c r="Y2285" i="2"/>
  <c r="V2419" i="2"/>
  <c r="Y2419" i="2"/>
  <c r="Y2431" i="2"/>
  <c r="V2469" i="2"/>
  <c r="Y2461" i="2"/>
  <c r="Y2469" i="2"/>
  <c r="Y2014" i="2"/>
  <c r="Y2006" i="2"/>
  <c r="Y2084" i="2"/>
  <c r="AB2006" i="2"/>
  <c r="AD2009" i="2"/>
  <c r="I2013" i="2"/>
  <c r="M2013" i="2"/>
  <c r="Q2013" i="2"/>
  <c r="U2013" i="2"/>
  <c r="Y2080" i="2"/>
  <c r="Y2026" i="2"/>
  <c r="Y2030" i="2"/>
  <c r="F2054" i="2"/>
  <c r="J2054" i="2"/>
  <c r="N2054" i="2"/>
  <c r="R2054" i="2"/>
  <c r="V2054" i="2"/>
  <c r="Y2054" i="2"/>
  <c r="AA2054" i="2"/>
  <c r="E2068" i="2"/>
  <c r="I2068" i="2"/>
  <c r="M2068" i="2"/>
  <c r="Q2068" i="2"/>
  <c r="U2068" i="2"/>
  <c r="G2075" i="2"/>
  <c r="K2075" i="2"/>
  <c r="O2075" i="2"/>
  <c r="S2075" i="2"/>
  <c r="W2075" i="2"/>
  <c r="AB2075" i="2"/>
  <c r="E2195" i="2"/>
  <c r="I2195" i="2"/>
  <c r="M2195" i="2"/>
  <c r="Q2195" i="2"/>
  <c r="U2195" i="2"/>
  <c r="Y2201" i="2"/>
  <c r="Y2192" i="2"/>
  <c r="G2230" i="2"/>
  <c r="K2230" i="2"/>
  <c r="O2230" i="2"/>
  <c r="S2230" i="2"/>
  <c r="W2230" i="2"/>
  <c r="AB2230" i="2"/>
  <c r="AD2233" i="2"/>
  <c r="Y2237" i="2"/>
  <c r="Y2238" i="2"/>
  <c r="Y2250" i="2"/>
  <c r="Y2297" i="2"/>
  <c r="G2257" i="2"/>
  <c r="K2257" i="2"/>
  <c r="O2257" i="2"/>
  <c r="S2257" i="2"/>
  <c r="W2257" i="2"/>
  <c r="AB2257" i="2"/>
  <c r="E2264" i="2"/>
  <c r="I2264" i="2"/>
  <c r="M2264" i="2"/>
  <c r="Q2264" i="2"/>
  <c r="U2264" i="2"/>
  <c r="G2271" i="2"/>
  <c r="K2271" i="2"/>
  <c r="O2271" i="2"/>
  <c r="S2271" i="2"/>
  <c r="W2271" i="2"/>
  <c r="AB2271" i="2"/>
  <c r="F2278" i="2"/>
  <c r="J2278" i="2"/>
  <c r="N2278" i="2"/>
  <c r="R2278" i="2"/>
  <c r="V2278" i="2"/>
  <c r="Y2278" i="2"/>
  <c r="AA2278" i="2"/>
  <c r="H2285" i="2"/>
  <c r="L2285" i="2"/>
  <c r="P2285" i="2"/>
  <c r="T2285" i="2"/>
  <c r="X2285" i="2"/>
  <c r="F2292" i="2"/>
  <c r="J2292" i="2"/>
  <c r="N2292" i="2"/>
  <c r="R2292" i="2"/>
  <c r="V2292" i="2"/>
  <c r="Y2292" i="2"/>
  <c r="AA2292" i="2"/>
  <c r="H2419" i="2"/>
  <c r="L2419" i="2"/>
  <c r="P2419" i="2"/>
  <c r="T2419" i="2"/>
  <c r="X2419" i="2"/>
  <c r="Y2444" i="2"/>
  <c r="H2461" i="2"/>
  <c r="L2461" i="2"/>
  <c r="P2461" i="2"/>
  <c r="F1703" i="2"/>
  <c r="J1703" i="2"/>
  <c r="N1703" i="2"/>
  <c r="R1703" i="2"/>
  <c r="V1703" i="2"/>
  <c r="Y1703" i="2"/>
  <c r="G1743" i="2"/>
  <c r="K1743" i="2"/>
  <c r="O1743" i="2"/>
  <c r="S1743" i="2"/>
  <c r="W1743" i="2"/>
  <c r="F1783" i="2"/>
  <c r="J1783" i="2"/>
  <c r="N1783" i="2"/>
  <c r="R1783" i="2"/>
  <c r="V1783" i="2"/>
  <c r="Y1783" i="2"/>
  <c r="G1817" i="2"/>
  <c r="K1817" i="2"/>
  <c r="O1814" i="2"/>
  <c r="S1817" i="2"/>
  <c r="W1817" i="2"/>
  <c r="F1828" i="2"/>
  <c r="J1831" i="2"/>
  <c r="N1828" i="2"/>
  <c r="R1828" i="2"/>
  <c r="V1831" i="2"/>
  <c r="Y1831" i="2"/>
  <c r="F1864" i="2"/>
  <c r="J1864" i="2"/>
  <c r="N1864" i="2"/>
  <c r="R1864" i="2"/>
  <c r="V1864" i="2"/>
  <c r="Y1864" i="2"/>
  <c r="Y1873" i="2"/>
  <c r="F1906" i="2"/>
  <c r="J1906" i="2"/>
  <c r="N1906" i="2"/>
  <c r="R1906" i="2"/>
  <c r="V1906" i="2"/>
  <c r="Y1906" i="2"/>
  <c r="I1913" i="2"/>
  <c r="M1913" i="2"/>
  <c r="Q1913" i="2"/>
  <c r="F1927" i="2"/>
  <c r="J1927" i="2"/>
  <c r="N1927" i="2"/>
  <c r="R1927" i="2"/>
  <c r="V1927" i="2"/>
  <c r="Y1927" i="2"/>
  <c r="Y24" i="2"/>
  <c r="G32" i="2"/>
  <c r="K32" i="2"/>
  <c r="F39" i="2"/>
  <c r="J39" i="2"/>
  <c r="N39" i="2"/>
  <c r="R39" i="2"/>
  <c r="V39" i="2"/>
  <c r="Y39" i="2"/>
  <c r="H46" i="2"/>
  <c r="L46" i="2"/>
  <c r="P46" i="2"/>
  <c r="T46" i="2"/>
  <c r="X46" i="2"/>
  <c r="X54" i="2" s="1"/>
  <c r="Y83" i="2"/>
  <c r="Y114" i="2"/>
  <c r="Y94" i="2"/>
  <c r="G104" i="2"/>
  <c r="K104" i="2"/>
  <c r="O104" i="2"/>
  <c r="S104" i="2"/>
  <c r="W104" i="2"/>
  <c r="Y111" i="2"/>
  <c r="Y204" i="2"/>
  <c r="Y153" i="2"/>
  <c r="Y167" i="2"/>
  <c r="F198" i="2"/>
  <c r="J198" i="2"/>
  <c r="N198" i="2"/>
  <c r="R198" i="2"/>
  <c r="V198" i="2"/>
  <c r="Y198" i="2"/>
  <c r="AA198" i="2"/>
  <c r="Y228" i="2"/>
  <c r="G236" i="2"/>
  <c r="G257" i="2" s="1"/>
  <c r="K236" i="2"/>
  <c r="K257" i="2" s="1"/>
  <c r="O236" i="2"/>
  <c r="S236" i="2"/>
  <c r="S257" i="2" s="1"/>
  <c r="W236" i="2"/>
  <c r="W257" i="2" s="1"/>
  <c r="F243" i="2"/>
  <c r="J243" i="2"/>
  <c r="N243" i="2"/>
  <c r="R243" i="2"/>
  <c r="V243" i="2"/>
  <c r="Y243" i="2"/>
  <c r="AA243" i="2"/>
  <c r="H250" i="2"/>
  <c r="L250" i="2"/>
  <c r="P250" i="2"/>
  <c r="T250" i="2"/>
  <c r="X250" i="2"/>
  <c r="AB468" i="2"/>
  <c r="Y481" i="2"/>
  <c r="E496" i="2"/>
  <c r="I496" i="2"/>
  <c r="M496" i="2"/>
  <c r="Q496" i="2"/>
  <c r="U496" i="2"/>
  <c r="Y493" i="2"/>
  <c r="G503" i="2"/>
  <c r="K503" i="2"/>
  <c r="O503" i="2"/>
  <c r="S503" i="2"/>
  <c r="W503" i="2"/>
  <c r="AB503" i="2"/>
  <c r="E510" i="2"/>
  <c r="I510" i="2"/>
  <c r="M510" i="2"/>
  <c r="Q510" i="2"/>
  <c r="U510" i="2"/>
  <c r="Y507" i="2"/>
  <c r="AA577" i="2"/>
  <c r="AE588" i="2"/>
  <c r="AD588" i="2"/>
  <c r="I592" i="2"/>
  <c r="M592" i="2"/>
  <c r="Q592" i="2"/>
  <c r="U592" i="2"/>
  <c r="Y601" i="2"/>
  <c r="Y589" i="2"/>
  <c r="G599" i="2"/>
  <c r="K599" i="2"/>
  <c r="O599" i="2"/>
  <c r="S599" i="2"/>
  <c r="W599" i="2"/>
  <c r="AB599" i="2"/>
  <c r="E615" i="2"/>
  <c r="I615" i="2"/>
  <c r="M615" i="2"/>
  <c r="Q615" i="2"/>
  <c r="U615" i="2"/>
  <c r="Y612" i="2"/>
  <c r="Y631" i="2"/>
  <c r="Y633" i="2"/>
  <c r="F629" i="2"/>
  <c r="J629" i="2"/>
  <c r="N629" i="2"/>
  <c r="R629" i="2"/>
  <c r="V629" i="2"/>
  <c r="Y629" i="2"/>
  <c r="Y630" i="2"/>
  <c r="AA629" i="2"/>
  <c r="AA645" i="2"/>
  <c r="H652" i="2"/>
  <c r="L652" i="2"/>
  <c r="P652" i="2"/>
  <c r="T652" i="2"/>
  <c r="X652" i="2"/>
  <c r="G659" i="2"/>
  <c r="K659" i="2"/>
  <c r="O659" i="2"/>
  <c r="S659" i="2"/>
  <c r="W659" i="2"/>
  <c r="AB659" i="2"/>
  <c r="E666" i="2"/>
  <c r="I666" i="2"/>
  <c r="M666" i="2"/>
  <c r="Q666" i="2"/>
  <c r="U666" i="2"/>
  <c r="Y663" i="2"/>
  <c r="G673" i="2"/>
  <c r="K673" i="2"/>
  <c r="O673" i="2"/>
  <c r="S673" i="2"/>
  <c r="W673" i="2"/>
  <c r="AB673" i="2"/>
  <c r="E680" i="2"/>
  <c r="I680" i="2"/>
  <c r="M680" i="2"/>
  <c r="Q680" i="2"/>
  <c r="U680" i="2"/>
  <c r="Y677" i="2"/>
  <c r="Y742" i="2"/>
  <c r="Y739" i="2"/>
  <c r="H757" i="2"/>
  <c r="L757" i="2"/>
  <c r="P757" i="2"/>
  <c r="T757" i="2"/>
  <c r="X757" i="2"/>
  <c r="H775" i="2"/>
  <c r="L775" i="2"/>
  <c r="P775" i="2"/>
  <c r="T775" i="2"/>
  <c r="X775" i="2"/>
  <c r="F782" i="2"/>
  <c r="J782" i="2"/>
  <c r="N782" i="2"/>
  <c r="R782" i="2"/>
  <c r="V782" i="2"/>
  <c r="Y782" i="2"/>
  <c r="AA782" i="2"/>
  <c r="H789" i="2"/>
  <c r="L789" i="2"/>
  <c r="P789" i="2"/>
  <c r="T789" i="2"/>
  <c r="X789" i="2"/>
  <c r="AD2516" i="2"/>
  <c r="V2522" i="2"/>
  <c r="Y2522" i="2"/>
  <c r="Y2521" i="2"/>
  <c r="Y2517" i="2"/>
  <c r="Y42" i="7"/>
  <c r="Y2530" i="2"/>
  <c r="Y2565" i="2"/>
  <c r="V2561" i="2"/>
  <c r="Y45" i="7"/>
  <c r="Y2561" i="2"/>
  <c r="AD2576" i="2"/>
  <c r="Y2589" i="2"/>
  <c r="Y2577" i="2"/>
  <c r="Y2634" i="2"/>
  <c r="Y2597" i="2"/>
  <c r="V2621" i="2"/>
  <c r="Y2621" i="2"/>
  <c r="Y2670" i="2"/>
  <c r="Y2681" i="2"/>
  <c r="Y2732" i="2"/>
  <c r="V2726" i="2"/>
  <c r="Y2726" i="2"/>
  <c r="AE2758" i="2"/>
  <c r="AD2758" i="2"/>
  <c r="V2796" i="2"/>
  <c r="Y2796" i="2"/>
  <c r="Y2800" i="2"/>
  <c r="AB2810" i="2"/>
  <c r="Y2814" i="2"/>
  <c r="AB2824" i="2"/>
  <c r="Y2828" i="2"/>
  <c r="AB2838" i="2"/>
  <c r="Y2842" i="2"/>
  <c r="AB2852" i="2"/>
  <c r="Y2856" i="2"/>
  <c r="Y3221" i="2"/>
  <c r="Y2990" i="2"/>
  <c r="Y2994" i="2"/>
  <c r="Y3092" i="2"/>
  <c r="AB3102" i="2"/>
  <c r="AB3234" i="2"/>
  <c r="G3284" i="2"/>
  <c r="K3284" i="2"/>
  <c r="O3284" i="2"/>
  <c r="S3284" i="2"/>
  <c r="W3284" i="2"/>
  <c r="Y3291" i="2"/>
  <c r="Y3295" i="2"/>
  <c r="V3312" i="2"/>
  <c r="Y3312" i="2"/>
  <c r="AA3312" i="2"/>
  <c r="Y3316" i="2"/>
  <c r="AB3326" i="2"/>
  <c r="Y3330" i="2"/>
  <c r="AB3368" i="2"/>
  <c r="AD3418" i="2"/>
  <c r="AE3418" i="2"/>
  <c r="Y3419" i="2"/>
  <c r="V3443" i="2"/>
  <c r="Y3440" i="2"/>
  <c r="Y3443" i="2"/>
  <c r="V3450" i="2"/>
  <c r="Y3450" i="2"/>
  <c r="AA3450" i="2"/>
  <c r="Y3479" i="2"/>
  <c r="Y3659" i="2"/>
  <c r="Y3490" i="2"/>
  <c r="V3507" i="2"/>
  <c r="Y3507" i="2"/>
  <c r="AA3507" i="2"/>
  <c r="Y3518" i="2"/>
  <c r="AB3528" i="2"/>
  <c r="I3535" i="2"/>
  <c r="M3535" i="2"/>
  <c r="Q3535" i="2"/>
  <c r="U3535" i="2"/>
  <c r="AA3535" i="2"/>
  <c r="Y3539" i="2"/>
  <c r="Y3553" i="2"/>
  <c r="Y3609" i="2"/>
  <c r="Y3623" i="2"/>
  <c r="Y3637" i="2"/>
  <c r="Y3670" i="2"/>
  <c r="Z3670" i="2"/>
  <c r="Z3672" i="2" s="1"/>
  <c r="Y3705" i="2"/>
  <c r="V3722" i="2"/>
  <c r="Y3722" i="2"/>
  <c r="L18" i="4"/>
  <c r="Y3736" i="2"/>
  <c r="V3750" i="2"/>
  <c r="Y3750" i="2"/>
  <c r="V3764" i="2"/>
  <c r="Y3764" i="2"/>
  <c r="Y3833" i="2"/>
  <c r="Y3804" i="2"/>
  <c r="Y3867" i="2"/>
  <c r="Y3869" i="2"/>
  <c r="AD3807" i="2"/>
  <c r="AE3807" i="2"/>
  <c r="Y3808" i="2"/>
  <c r="AE3828" i="2"/>
  <c r="AD3828" i="2"/>
  <c r="Y3829" i="2"/>
  <c r="Y3870" i="2"/>
  <c r="Y3928" i="2"/>
  <c r="Y4005" i="2"/>
  <c r="V4022" i="2"/>
  <c r="Y4022" i="2"/>
  <c r="V4036" i="2"/>
  <c r="Y4036" i="2"/>
  <c r="Y4054" i="2"/>
  <c r="V4071" i="2"/>
  <c r="Y4071" i="2"/>
  <c r="Y4262" i="2"/>
  <c r="Y4162" i="2"/>
  <c r="Y4176" i="2"/>
  <c r="Y4190" i="2"/>
  <c r="V4242" i="2"/>
  <c r="Y4242" i="2"/>
  <c r="Y4281" i="2"/>
  <c r="Y4301" i="2"/>
  <c r="V4339" i="2"/>
  <c r="Y4339" i="2"/>
  <c r="Y4343" i="2"/>
  <c r="AE4377" i="2"/>
  <c r="AD4377" i="2"/>
  <c r="V4395" i="2"/>
  <c r="Y4395" i="2"/>
  <c r="V4417" i="2"/>
  <c r="Y4417" i="2"/>
  <c r="Y4449" i="2"/>
  <c r="Y4477" i="2"/>
  <c r="Y4491" i="2"/>
  <c r="V4508" i="2"/>
  <c r="Y4508" i="2"/>
  <c r="V4529" i="2"/>
  <c r="Y4529" i="2"/>
  <c r="Y4554" i="2"/>
  <c r="V4571" i="2"/>
  <c r="Y4571" i="2"/>
  <c r="V4585" i="2"/>
  <c r="Y4585" i="2"/>
  <c r="V4606" i="2"/>
  <c r="Y4606" i="2"/>
  <c r="V4620" i="2"/>
  <c r="Y4620" i="2"/>
  <c r="Y4624" i="2"/>
  <c r="Y4675" i="2"/>
  <c r="T2461" i="2"/>
  <c r="X2461" i="2"/>
  <c r="F2468" i="2"/>
  <c r="J2468" i="2"/>
  <c r="N2468" i="2"/>
  <c r="R2468" i="2"/>
  <c r="V2468" i="2"/>
  <c r="Y2468" i="2"/>
  <c r="AA2468" i="2"/>
  <c r="V2492" i="2"/>
  <c r="Y2492" i="2"/>
  <c r="Y2495" i="2"/>
  <c r="G2520" i="2"/>
  <c r="K2520" i="2"/>
  <c r="O2520" i="2"/>
  <c r="S2520" i="2"/>
  <c r="W2520" i="2"/>
  <c r="AB2520" i="2"/>
  <c r="V2540" i="2"/>
  <c r="Y2540" i="2"/>
  <c r="Y2537" i="2"/>
  <c r="AA2544" i="2"/>
  <c r="V2554" i="2"/>
  <c r="Y2554" i="2"/>
  <c r="Y2551" i="2"/>
  <c r="H2561" i="2"/>
  <c r="L2561" i="2"/>
  <c r="P2561" i="2"/>
  <c r="T2561" i="2"/>
  <c r="X2561" i="2"/>
  <c r="AD2583" i="2"/>
  <c r="F2607" i="2"/>
  <c r="J2607" i="2"/>
  <c r="N2607" i="2"/>
  <c r="R2607" i="2"/>
  <c r="V2607" i="2"/>
  <c r="Y2607" i="2"/>
  <c r="AA2607" i="2"/>
  <c r="E2614" i="2"/>
  <c r="I2614" i="2"/>
  <c r="M2614" i="2"/>
  <c r="Q2614" i="2"/>
  <c r="U2614" i="2"/>
  <c r="H2621" i="2"/>
  <c r="L2621" i="2"/>
  <c r="P2621" i="2"/>
  <c r="T2621" i="2"/>
  <c r="X2621" i="2"/>
  <c r="F2628" i="2"/>
  <c r="J2628" i="2"/>
  <c r="N2628" i="2"/>
  <c r="R2628" i="2"/>
  <c r="V2628" i="2"/>
  <c r="Y2628" i="2"/>
  <c r="AA2628" i="2"/>
  <c r="Y2667" i="2"/>
  <c r="F2691" i="2"/>
  <c r="J2691" i="2"/>
  <c r="N2691" i="2"/>
  <c r="R2691" i="2"/>
  <c r="V2691" i="2"/>
  <c r="Y2691" i="2"/>
  <c r="AA2691" i="2"/>
  <c r="E2698" i="2"/>
  <c r="I2698" i="2"/>
  <c r="M2698" i="2"/>
  <c r="Q2698" i="2"/>
  <c r="U2698" i="2"/>
  <c r="H2726" i="2"/>
  <c r="L2726" i="2"/>
  <c r="P2726" i="2"/>
  <c r="T2726" i="2"/>
  <c r="X2726" i="2"/>
  <c r="H2745" i="2"/>
  <c r="L2745" i="2"/>
  <c r="P2745" i="2"/>
  <c r="T2745" i="2"/>
  <c r="X2745" i="2"/>
  <c r="G2752" i="2"/>
  <c r="K2752" i="2"/>
  <c r="O2752" i="2"/>
  <c r="S2752" i="2"/>
  <c r="W2752" i="2"/>
  <c r="F2769" i="2"/>
  <c r="J2769" i="2"/>
  <c r="N2769" i="2"/>
  <c r="R2769" i="2"/>
  <c r="V2769" i="2"/>
  <c r="Y2769" i="2"/>
  <c r="AA2769" i="2"/>
  <c r="Z20" i="5"/>
  <c r="Y2782" i="2"/>
  <c r="H2796" i="2"/>
  <c r="L2796" i="2"/>
  <c r="P2796" i="2"/>
  <c r="T2796" i="2"/>
  <c r="X2796" i="2"/>
  <c r="Y2793" i="2"/>
  <c r="G2803" i="2"/>
  <c r="K2803" i="2"/>
  <c r="O2803" i="2"/>
  <c r="S2803" i="2"/>
  <c r="W2803" i="2"/>
  <c r="E2810" i="2"/>
  <c r="I2810" i="2"/>
  <c r="M2810" i="2"/>
  <c r="Q2810" i="2"/>
  <c r="U2810" i="2"/>
  <c r="G2817" i="2"/>
  <c r="K2817" i="2"/>
  <c r="O2817" i="2"/>
  <c r="S2817" i="2"/>
  <c r="W2817" i="2"/>
  <c r="E2824" i="2"/>
  <c r="I2824" i="2"/>
  <c r="M2824" i="2"/>
  <c r="Q2824" i="2"/>
  <c r="U2824" i="2"/>
  <c r="G2831" i="2"/>
  <c r="K2831" i="2"/>
  <c r="O2831" i="2"/>
  <c r="S2831" i="2"/>
  <c r="W2831" i="2"/>
  <c r="E2838" i="2"/>
  <c r="I2838" i="2"/>
  <c r="M2838" i="2"/>
  <c r="Q2838" i="2"/>
  <c r="U2838" i="2"/>
  <c r="G2845" i="2"/>
  <c r="K2845" i="2"/>
  <c r="O2845" i="2"/>
  <c r="S2845" i="2"/>
  <c r="W2845" i="2"/>
  <c r="E2852" i="2"/>
  <c r="I2852" i="2"/>
  <c r="M2852" i="2"/>
  <c r="Q2852" i="2"/>
  <c r="U2852" i="2"/>
  <c r="G2859" i="2"/>
  <c r="K2859" i="2"/>
  <c r="O2859" i="2"/>
  <c r="S2859" i="2"/>
  <c r="W2859" i="2"/>
  <c r="Y2987" i="2"/>
  <c r="Y3222" i="2"/>
  <c r="G2997" i="2"/>
  <c r="K2997" i="2"/>
  <c r="O2997" i="2"/>
  <c r="S2997" i="2"/>
  <c r="W2997" i="2"/>
  <c r="Y3022" i="2"/>
  <c r="G3095" i="2"/>
  <c r="K3095" i="2"/>
  <c r="O3095" i="2"/>
  <c r="S3095" i="2"/>
  <c r="W3095" i="2"/>
  <c r="E3102" i="2"/>
  <c r="I3102" i="2"/>
  <c r="M3102" i="2"/>
  <c r="Q3102" i="2"/>
  <c r="U3102" i="2"/>
  <c r="F3277" i="2"/>
  <c r="J3277" i="2"/>
  <c r="N3277" i="2"/>
  <c r="R3277" i="2"/>
  <c r="V3277" i="2"/>
  <c r="Y3277" i="2"/>
  <c r="G3298" i="2"/>
  <c r="K3298" i="2"/>
  <c r="O3298" i="2"/>
  <c r="S3298" i="2"/>
  <c r="W3298" i="2"/>
  <c r="F3305" i="2"/>
  <c r="J3305" i="2"/>
  <c r="N3305" i="2"/>
  <c r="R3305" i="2"/>
  <c r="V3305" i="2"/>
  <c r="Y3305" i="2"/>
  <c r="H3312" i="2"/>
  <c r="L3312" i="2"/>
  <c r="P3312" i="2"/>
  <c r="T3312" i="2"/>
  <c r="X3312" i="2"/>
  <c r="L22" i="4"/>
  <c r="Z13" i="5"/>
  <c r="Y3319" i="2"/>
  <c r="E3326" i="2"/>
  <c r="I3326" i="2"/>
  <c r="M3326" i="2"/>
  <c r="Q3326" i="2"/>
  <c r="U3326" i="2"/>
  <c r="G3333" i="2"/>
  <c r="K3333" i="2"/>
  <c r="O3333" i="2"/>
  <c r="S3333" i="2"/>
  <c r="W3333" i="2"/>
  <c r="E3368" i="2"/>
  <c r="I3368" i="2"/>
  <c r="M3368" i="2"/>
  <c r="Q3368" i="2"/>
  <c r="U3368" i="2"/>
  <c r="Y3662" i="2"/>
  <c r="Y3412" i="2"/>
  <c r="Y3466" i="2"/>
  <c r="G3422" i="2"/>
  <c r="K3422" i="2"/>
  <c r="O3422" i="2"/>
  <c r="S3422" i="2"/>
  <c r="W3422" i="2"/>
  <c r="H3450" i="2"/>
  <c r="L3450" i="2"/>
  <c r="P3450" i="2"/>
  <c r="T3450" i="2"/>
  <c r="X3450" i="2"/>
  <c r="Y3660" i="2"/>
  <c r="Y3476" i="2"/>
  <c r="G3493" i="2"/>
  <c r="K3493" i="2"/>
  <c r="O3493" i="2"/>
  <c r="S3493" i="2"/>
  <c r="W3493" i="2"/>
  <c r="H3507" i="2"/>
  <c r="L3507" i="2"/>
  <c r="P3507" i="2"/>
  <c r="T3507" i="2"/>
  <c r="X3507" i="2"/>
  <c r="G3521" i="2"/>
  <c r="K3521" i="2"/>
  <c r="O3521" i="2"/>
  <c r="S3521" i="2"/>
  <c r="W3521" i="2"/>
  <c r="E3528" i="2"/>
  <c r="I3528" i="2"/>
  <c r="M3528" i="2"/>
  <c r="Q3528" i="2"/>
  <c r="U3528" i="2"/>
  <c r="Y3542" i="2"/>
  <c r="E3549" i="2"/>
  <c r="I3549" i="2"/>
  <c r="M3549" i="2"/>
  <c r="Q3549" i="2"/>
  <c r="U3549" i="2"/>
  <c r="G3556" i="2"/>
  <c r="K3556" i="2"/>
  <c r="O3556" i="2"/>
  <c r="S3556" i="2"/>
  <c r="W3556" i="2"/>
  <c r="AB3556" i="2"/>
  <c r="F3570" i="2"/>
  <c r="J3570" i="2"/>
  <c r="N3570" i="2"/>
  <c r="R3570" i="2"/>
  <c r="V3570" i="2"/>
  <c r="Y3570" i="2"/>
  <c r="AA3570" i="2"/>
  <c r="G3612" i="2"/>
  <c r="K3612" i="2"/>
  <c r="O3612" i="2"/>
  <c r="S3612" i="2"/>
  <c r="W3612" i="2"/>
  <c r="AB3612" i="2"/>
  <c r="E3619" i="2"/>
  <c r="I3619" i="2"/>
  <c r="M3619" i="2"/>
  <c r="Q3619" i="2"/>
  <c r="U3619" i="2"/>
  <c r="Y3616" i="2"/>
  <c r="G3626" i="2"/>
  <c r="K3626" i="2"/>
  <c r="O3626" i="2"/>
  <c r="S3626" i="2"/>
  <c r="W3626" i="2"/>
  <c r="AB3626" i="2"/>
  <c r="E3633" i="2"/>
  <c r="I3633" i="2"/>
  <c r="M3633" i="2"/>
  <c r="Q3633" i="2"/>
  <c r="U3633" i="2"/>
  <c r="Y3630" i="2"/>
  <c r="G3640" i="2"/>
  <c r="K3640" i="2"/>
  <c r="O3640" i="2"/>
  <c r="S3640" i="2"/>
  <c r="W3640" i="2"/>
  <c r="AB3640" i="2"/>
  <c r="G3708" i="2"/>
  <c r="K3708" i="2"/>
  <c r="O3708" i="2"/>
  <c r="S3708" i="2"/>
  <c r="W3708" i="2"/>
  <c r="AB3708" i="2"/>
  <c r="H3722" i="2"/>
  <c r="L3722" i="2"/>
  <c r="P3722" i="2"/>
  <c r="T3722" i="2"/>
  <c r="X3722" i="2"/>
  <c r="F3729" i="2"/>
  <c r="J3729" i="2"/>
  <c r="N3729" i="2"/>
  <c r="R3729" i="2"/>
  <c r="V3729" i="2"/>
  <c r="Y3729" i="2"/>
  <c r="AA3729" i="2"/>
  <c r="H3736" i="2"/>
  <c r="L3736" i="2"/>
  <c r="P3736" i="2"/>
  <c r="T3736" i="2"/>
  <c r="X3736" i="2"/>
  <c r="F3743" i="2"/>
  <c r="J3743" i="2"/>
  <c r="N3743" i="2"/>
  <c r="R3743" i="2"/>
  <c r="V3743" i="2"/>
  <c r="Y3743" i="2"/>
  <c r="AA3743" i="2"/>
  <c r="H3750" i="2"/>
  <c r="L3750" i="2"/>
  <c r="P3750" i="2"/>
  <c r="T3750" i="2"/>
  <c r="X3750" i="2"/>
  <c r="F3757" i="2"/>
  <c r="J3757" i="2"/>
  <c r="N3757" i="2"/>
  <c r="R3757" i="2"/>
  <c r="V3757" i="2"/>
  <c r="Y3757" i="2"/>
  <c r="AA3757" i="2"/>
  <c r="H3764" i="2"/>
  <c r="L3764" i="2"/>
  <c r="P3764" i="2"/>
  <c r="T3764" i="2"/>
  <c r="X3764" i="2"/>
  <c r="F3771" i="2"/>
  <c r="J3771" i="2"/>
  <c r="N3771" i="2"/>
  <c r="R3771" i="2"/>
  <c r="V3771" i="2"/>
  <c r="Y3771" i="2"/>
  <c r="AA3771" i="2"/>
  <c r="Y3834" i="2"/>
  <c r="Y3801" i="2"/>
  <c r="Y3868" i="2"/>
  <c r="G3811" i="2"/>
  <c r="K3811" i="2"/>
  <c r="O3811" i="2"/>
  <c r="S3811" i="2"/>
  <c r="W3811" i="2"/>
  <c r="AB3811" i="2"/>
  <c r="AD3814" i="2"/>
  <c r="AE3814" i="2"/>
  <c r="I3818" i="2"/>
  <c r="M3818" i="2"/>
  <c r="Q3818" i="2"/>
  <c r="U3818" i="2"/>
  <c r="Y3815" i="2"/>
  <c r="G3832" i="2"/>
  <c r="K3832" i="2"/>
  <c r="O3832" i="2"/>
  <c r="S3832" i="2"/>
  <c r="W3832" i="2"/>
  <c r="AB3832" i="2"/>
  <c r="Y3889" i="2"/>
  <c r="F3903" i="2"/>
  <c r="J3903" i="2"/>
  <c r="N3903" i="2"/>
  <c r="R3903" i="2"/>
  <c r="V3903" i="2"/>
  <c r="Y3903" i="2"/>
  <c r="AA3903" i="2"/>
  <c r="Y3921" i="2"/>
  <c r="G3931" i="2"/>
  <c r="K3931" i="2"/>
  <c r="O3931" i="2"/>
  <c r="S3931" i="2"/>
  <c r="W3931" i="2"/>
  <c r="Y3956" i="2"/>
  <c r="Y3984" i="2"/>
  <c r="G4008" i="2"/>
  <c r="K4008" i="2"/>
  <c r="O4008" i="2"/>
  <c r="S4008" i="2"/>
  <c r="W4008" i="2"/>
  <c r="AB4008" i="2"/>
  <c r="F4015" i="2"/>
  <c r="J4015" i="2"/>
  <c r="N4015" i="2"/>
  <c r="R4015" i="2"/>
  <c r="V4015" i="2"/>
  <c r="Y4015" i="2"/>
  <c r="AA4015" i="2"/>
  <c r="H4022" i="2"/>
  <c r="L4022" i="2"/>
  <c r="P4022" i="2"/>
  <c r="T4022" i="2"/>
  <c r="X4022" i="2"/>
  <c r="F4029" i="2"/>
  <c r="J4029" i="2"/>
  <c r="N4029" i="2"/>
  <c r="R4029" i="2"/>
  <c r="V4029" i="2"/>
  <c r="Y4029" i="2"/>
  <c r="AA4029" i="2"/>
  <c r="H4036" i="2"/>
  <c r="L4036" i="2"/>
  <c r="P4036" i="2"/>
  <c r="T4036" i="2"/>
  <c r="X4036" i="2"/>
  <c r="G4057" i="2"/>
  <c r="K4057" i="2"/>
  <c r="O4057" i="2"/>
  <c r="S4057" i="2"/>
  <c r="W4057" i="2"/>
  <c r="AB4057" i="2"/>
  <c r="F4064" i="2"/>
  <c r="J4064" i="2"/>
  <c r="N4064" i="2"/>
  <c r="R4064" i="2"/>
  <c r="V4064" i="2"/>
  <c r="Y4064" i="2"/>
  <c r="AA4064" i="2"/>
  <c r="H4071" i="2"/>
  <c r="L4071" i="2"/>
  <c r="P4071" i="2"/>
  <c r="T4071" i="2"/>
  <c r="X4071" i="2"/>
  <c r="Y4135" i="2"/>
  <c r="Z23" i="5"/>
  <c r="Y4165" i="2"/>
  <c r="Y4261" i="2"/>
  <c r="E4172" i="2"/>
  <c r="I4172" i="2"/>
  <c r="M4172" i="2"/>
  <c r="Q4172" i="2"/>
  <c r="U4172" i="2"/>
  <c r="Y4169" i="2"/>
  <c r="G4179" i="2"/>
  <c r="K4179" i="2"/>
  <c r="O4179" i="2"/>
  <c r="S4179" i="2"/>
  <c r="W4179" i="2"/>
  <c r="AB4179" i="2"/>
  <c r="E4186" i="2"/>
  <c r="I4186" i="2"/>
  <c r="M4186" i="2"/>
  <c r="Q4186" i="2"/>
  <c r="U4186" i="2"/>
  <c r="Y4183" i="2"/>
  <c r="G4193" i="2"/>
  <c r="K4193" i="2"/>
  <c r="O4193" i="2"/>
  <c r="S4193" i="2"/>
  <c r="W4193" i="2"/>
  <c r="AB4193" i="2"/>
  <c r="E4200" i="2"/>
  <c r="I4200" i="2"/>
  <c r="M4200" i="2"/>
  <c r="Q4200" i="2"/>
  <c r="U4200" i="2"/>
  <c r="Y4197" i="2"/>
  <c r="E4221" i="2"/>
  <c r="I4221" i="2"/>
  <c r="M4221" i="2"/>
  <c r="Q4221" i="2"/>
  <c r="U4221" i="2"/>
  <c r="Y4218" i="2"/>
  <c r="F4235" i="2"/>
  <c r="J4235" i="2"/>
  <c r="N4235" i="2"/>
  <c r="R4235" i="2"/>
  <c r="V4235" i="2"/>
  <c r="Y4235" i="2"/>
  <c r="AA4235" i="2"/>
  <c r="H4242" i="2"/>
  <c r="L4242" i="2"/>
  <c r="P4242" i="2"/>
  <c r="T4242" i="2"/>
  <c r="X4242" i="2"/>
  <c r="F4351" i="2"/>
  <c r="F4353" i="2" s="1"/>
  <c r="J4351" i="2"/>
  <c r="J4353" i="2" s="1"/>
  <c r="N4351" i="2"/>
  <c r="N4353" i="2" s="1"/>
  <c r="R4351" i="2"/>
  <c r="R4353" i="2" s="1"/>
  <c r="V4351" i="2"/>
  <c r="Y4351" i="2"/>
  <c r="Y4332" i="2"/>
  <c r="AA4332" i="2"/>
  <c r="AA4356" i="2" s="1"/>
  <c r="G4352" i="2"/>
  <c r="G4354" i="2" s="1"/>
  <c r="K4352" i="2"/>
  <c r="K4354" i="2" s="1"/>
  <c r="O4352" i="2"/>
  <c r="O4354" i="2" s="1"/>
  <c r="S4352" i="2"/>
  <c r="S4354" i="2" s="1"/>
  <c r="W4352" i="2"/>
  <c r="W4354" i="2" s="1"/>
  <c r="AB4352" i="2"/>
  <c r="AB4354" i="2" s="1"/>
  <c r="H4339" i="2"/>
  <c r="L4339" i="2"/>
  <c r="P4339" i="2"/>
  <c r="T4339" i="2"/>
  <c r="X4339" i="2"/>
  <c r="G4346" i="2"/>
  <c r="K4346" i="2"/>
  <c r="O4346" i="2"/>
  <c r="S4346" i="2"/>
  <c r="W4346" i="2"/>
  <c r="AB4346" i="2"/>
  <c r="F4388" i="2"/>
  <c r="J4388" i="2"/>
  <c r="N4388" i="2"/>
  <c r="R4388" i="2"/>
  <c r="V4388" i="2"/>
  <c r="Y4388" i="2"/>
  <c r="AA4388" i="2"/>
  <c r="H4395" i="2"/>
  <c r="L4395" i="2"/>
  <c r="P4395" i="2"/>
  <c r="T4395" i="2"/>
  <c r="X4395" i="2"/>
  <c r="F4402" i="2"/>
  <c r="J4402" i="2"/>
  <c r="N4402" i="2"/>
  <c r="R4402" i="2"/>
  <c r="V4402" i="2"/>
  <c r="Y4402" i="2"/>
  <c r="AA4402" i="2"/>
  <c r="H4417" i="2"/>
  <c r="L4417" i="2"/>
  <c r="P4417" i="2"/>
  <c r="T4417" i="2"/>
  <c r="X4417" i="2"/>
  <c r="Z11" i="5"/>
  <c r="Y4424" i="2"/>
  <c r="L29" i="4"/>
  <c r="Y4435" i="2"/>
  <c r="Y4442" i="2"/>
  <c r="G4452" i="2"/>
  <c r="K4452" i="2"/>
  <c r="O4452" i="2"/>
  <c r="S4452" i="2"/>
  <c r="W4452" i="2"/>
  <c r="AB4452" i="2"/>
  <c r="E4456" i="2"/>
  <c r="AC4456" i="2" s="1"/>
  <c r="I4456" i="2"/>
  <c r="M4456" i="2"/>
  <c r="Q4456" i="2"/>
  <c r="U4456" i="2"/>
  <c r="AA4456" i="2"/>
  <c r="E4463" i="2"/>
  <c r="I4463" i="2"/>
  <c r="M4463" i="2"/>
  <c r="Q4463" i="2"/>
  <c r="U4463" i="2"/>
  <c r="AA4463" i="2"/>
  <c r="E4473" i="2"/>
  <c r="I4473" i="2"/>
  <c r="M4473" i="2"/>
  <c r="Q4473" i="2"/>
  <c r="U4473" i="2"/>
  <c r="G4480" i="2"/>
  <c r="K4480" i="2"/>
  <c r="O4480" i="2"/>
  <c r="S4480" i="2"/>
  <c r="W4480" i="2"/>
  <c r="AB4480" i="2"/>
  <c r="E4487" i="2"/>
  <c r="I4487" i="2"/>
  <c r="M4487" i="2"/>
  <c r="Q4487" i="2"/>
  <c r="U4487" i="2"/>
  <c r="AB4491" i="2"/>
  <c r="F4501" i="2"/>
  <c r="J4501" i="2"/>
  <c r="N4501" i="2"/>
  <c r="R4501" i="2"/>
  <c r="V4501" i="2"/>
  <c r="Y4501" i="2"/>
  <c r="AA4501" i="2"/>
  <c r="H4508" i="2"/>
  <c r="L4508" i="2"/>
  <c r="P4508" i="2"/>
  <c r="T4508" i="2"/>
  <c r="X4508" i="2"/>
  <c r="F4515" i="2"/>
  <c r="J4515" i="2"/>
  <c r="N4515" i="2"/>
  <c r="R4515" i="2"/>
  <c r="V4515" i="2"/>
  <c r="Y4515" i="2"/>
  <c r="AA4515" i="2"/>
  <c r="Y4519" i="2"/>
  <c r="H4529" i="2"/>
  <c r="L4529" i="2"/>
  <c r="P4529" i="2"/>
  <c r="T4529" i="2"/>
  <c r="X4529" i="2"/>
  <c r="F4533" i="2"/>
  <c r="J4533" i="2"/>
  <c r="N4533" i="2"/>
  <c r="R4533" i="2"/>
  <c r="V4533" i="2"/>
  <c r="Y4536" i="2"/>
  <c r="E4543" i="2"/>
  <c r="I4543" i="2"/>
  <c r="M4543" i="2"/>
  <c r="Q4543" i="2"/>
  <c r="U4543" i="2"/>
  <c r="G4547" i="2"/>
  <c r="K4550" i="2"/>
  <c r="O4550" i="2"/>
  <c r="S4550" i="2"/>
  <c r="W4550" i="2"/>
  <c r="G4554" i="2"/>
  <c r="K4554" i="2"/>
  <c r="O4554" i="2"/>
  <c r="S4554" i="2"/>
  <c r="W4554" i="2"/>
  <c r="AB4557" i="2"/>
  <c r="I4564" i="2"/>
  <c r="M4564" i="2"/>
  <c r="Q4564" i="2"/>
  <c r="U4564" i="2"/>
  <c r="AA4564" i="2"/>
  <c r="H4571" i="2"/>
  <c r="L4571" i="2"/>
  <c r="P4571" i="2"/>
  <c r="T4571" i="2"/>
  <c r="X4571" i="2"/>
  <c r="F4578" i="2"/>
  <c r="J4578" i="2"/>
  <c r="N4578" i="2"/>
  <c r="R4578" i="2"/>
  <c r="V4578" i="2"/>
  <c r="Y4578" i="2"/>
  <c r="AA4578" i="2"/>
  <c r="H4585" i="2"/>
  <c r="L4585" i="2"/>
  <c r="P4585" i="2"/>
  <c r="T4585" i="2"/>
  <c r="X4585" i="2"/>
  <c r="J4592" i="2"/>
  <c r="N4592" i="2"/>
  <c r="R4592" i="2"/>
  <c r="V4592" i="2"/>
  <c r="Y4592" i="2"/>
  <c r="AA4592" i="2"/>
  <c r="E4599" i="2"/>
  <c r="I4599" i="2"/>
  <c r="M4599" i="2"/>
  <c r="Q4599" i="2"/>
  <c r="U4599" i="2"/>
  <c r="H4606" i="2"/>
  <c r="L4606" i="2"/>
  <c r="P4606" i="2"/>
  <c r="T4606" i="2"/>
  <c r="X4606" i="2"/>
  <c r="F4613" i="2"/>
  <c r="J4613" i="2"/>
  <c r="N4613" i="2"/>
  <c r="R4613" i="2"/>
  <c r="V4613" i="2"/>
  <c r="Y4613" i="2"/>
  <c r="AA4613" i="2"/>
  <c r="H4620" i="2"/>
  <c r="L4620" i="2"/>
  <c r="P4620" i="2"/>
  <c r="T4620" i="2"/>
  <c r="X4620" i="2"/>
  <c r="Y4627" i="2"/>
  <c r="Y4674" i="2"/>
  <c r="E4634" i="2"/>
  <c r="I4634" i="2"/>
  <c r="M4634" i="2"/>
  <c r="Q4634" i="2"/>
  <c r="U4634" i="2"/>
  <c r="F818" i="2"/>
  <c r="J818" i="2"/>
  <c r="N818" i="2"/>
  <c r="R818" i="2"/>
  <c r="V818" i="2"/>
  <c r="Y818" i="2"/>
  <c r="AA818" i="2"/>
  <c r="Y828" i="2"/>
  <c r="G838" i="2"/>
  <c r="K838" i="2"/>
  <c r="O838" i="2"/>
  <c r="S838" i="2"/>
  <c r="W838" i="2"/>
  <c r="AB838" i="2"/>
  <c r="E845" i="2"/>
  <c r="I845" i="2"/>
  <c r="M845" i="2"/>
  <c r="Q845" i="2"/>
  <c r="U845" i="2"/>
  <c r="Y842" i="2"/>
  <c r="G852" i="2"/>
  <c r="K852" i="2"/>
  <c r="O852" i="2"/>
  <c r="S852" i="2"/>
  <c r="W852" i="2"/>
  <c r="F859" i="2"/>
  <c r="J859" i="2"/>
  <c r="N859" i="2"/>
  <c r="R859" i="2"/>
  <c r="V859" i="2"/>
  <c r="Y859" i="2"/>
  <c r="AA859" i="2"/>
  <c r="H866" i="2"/>
  <c r="L866" i="2"/>
  <c r="P866" i="2"/>
  <c r="T866" i="2"/>
  <c r="X866" i="2"/>
  <c r="F873" i="2"/>
  <c r="J873" i="2"/>
  <c r="N873" i="2"/>
  <c r="R873" i="2"/>
  <c r="V873" i="2"/>
  <c r="Y873" i="2"/>
  <c r="AA873" i="2"/>
  <c r="H880" i="2"/>
  <c r="L880" i="2"/>
  <c r="P880" i="2"/>
  <c r="T880" i="2"/>
  <c r="X880" i="2"/>
  <c r="Y944" i="2"/>
  <c r="Y918" i="2"/>
  <c r="Y922" i="2"/>
  <c r="G932" i="2"/>
  <c r="K932" i="2"/>
  <c r="O932" i="2"/>
  <c r="S932" i="2"/>
  <c r="W932" i="2"/>
  <c r="AB932" i="2"/>
  <c r="E939" i="2"/>
  <c r="M939" i="2"/>
  <c r="Q939" i="2"/>
  <c r="U939" i="2"/>
  <c r="Y936" i="2"/>
  <c r="Y957" i="2"/>
  <c r="Y962" i="2"/>
  <c r="H984" i="2"/>
  <c r="L984" i="2"/>
  <c r="P984" i="2"/>
  <c r="T984" i="2"/>
  <c r="X984" i="2"/>
  <c r="F991" i="2"/>
  <c r="J991" i="2"/>
  <c r="N991" i="2"/>
  <c r="R991" i="2"/>
  <c r="V991" i="2"/>
  <c r="Y991" i="2"/>
  <c r="AA991" i="2"/>
  <c r="Y1175" i="2"/>
  <c r="Y1103" i="2"/>
  <c r="G1113" i="2"/>
  <c r="K1113" i="2"/>
  <c r="O1113" i="2"/>
  <c r="S1113" i="2"/>
  <c r="W1113" i="2"/>
  <c r="AB1113" i="2"/>
  <c r="G1134" i="2"/>
  <c r="K1134" i="2"/>
  <c r="O1134" i="2"/>
  <c r="S1134" i="2"/>
  <c r="W1134" i="2"/>
  <c r="AB1134" i="2"/>
  <c r="E1141" i="2"/>
  <c r="I1141" i="2"/>
  <c r="M1141" i="2"/>
  <c r="Q1141" i="2"/>
  <c r="U1141" i="2"/>
  <c r="Y1138" i="2"/>
  <c r="I1162" i="2"/>
  <c r="M1162" i="2"/>
  <c r="Q1162" i="2"/>
  <c r="U1162" i="2"/>
  <c r="Y1159" i="2"/>
  <c r="E1207" i="2"/>
  <c r="I1207" i="2"/>
  <c r="M1207" i="2"/>
  <c r="Q1207" i="2"/>
  <c r="U1207" i="2"/>
  <c r="Y1204" i="2"/>
  <c r="G1214" i="2"/>
  <c r="K1214" i="2"/>
  <c r="O1214" i="2"/>
  <c r="S1214" i="2"/>
  <c r="W1214" i="2"/>
  <c r="AB1214" i="2"/>
  <c r="E1221" i="2"/>
  <c r="I1221" i="2"/>
  <c r="M1221" i="2"/>
  <c r="Q1218" i="2"/>
  <c r="U1221" i="2"/>
  <c r="Y1218" i="2"/>
  <c r="G1228" i="2"/>
  <c r="K1228" i="2"/>
  <c r="O1228" i="2"/>
  <c r="S1228" i="2"/>
  <c r="W1228" i="2"/>
  <c r="AB1228" i="2"/>
  <c r="E1235" i="2"/>
  <c r="I1235" i="2"/>
  <c r="M1235" i="2"/>
  <c r="Q1235" i="2"/>
  <c r="U1235" i="2"/>
  <c r="Y1232" i="2"/>
  <c r="G1242" i="2"/>
  <c r="K1242" i="2"/>
  <c r="O1242" i="2"/>
  <c r="S1242" i="2"/>
  <c r="W1242" i="2"/>
  <c r="G1277" i="2"/>
  <c r="K1277" i="2"/>
  <c r="O1277" i="2"/>
  <c r="S1277" i="2"/>
  <c r="W1277" i="2"/>
  <c r="AB1277" i="2"/>
  <c r="F1284" i="2"/>
  <c r="J1284" i="2"/>
  <c r="N1284" i="2"/>
  <c r="R1284" i="2"/>
  <c r="V1284" i="2"/>
  <c r="Y1284" i="2"/>
  <c r="AA1284" i="2"/>
  <c r="F1312" i="2"/>
  <c r="J1312" i="2"/>
  <c r="N1312" i="2"/>
  <c r="R1312" i="2"/>
  <c r="V1312" i="2"/>
  <c r="Y1312" i="2"/>
  <c r="AA1312" i="2"/>
  <c r="Y1333" i="2"/>
  <c r="H1340" i="2"/>
  <c r="L1340" i="2"/>
  <c r="P1340" i="2"/>
  <c r="T1340" i="2"/>
  <c r="X1340" i="2"/>
  <c r="Y1337" i="2"/>
  <c r="G1347" i="2"/>
  <c r="K1347" i="2"/>
  <c r="O1347" i="2"/>
  <c r="S1347" i="2"/>
  <c r="W1347" i="2"/>
  <c r="Y1354" i="2"/>
  <c r="AB1351" i="2"/>
  <c r="I1361" i="2"/>
  <c r="M1361" i="2"/>
  <c r="Q1361" i="2"/>
  <c r="U1361" i="2"/>
  <c r="Y1358" i="2"/>
  <c r="F1375" i="2"/>
  <c r="J1375" i="2"/>
  <c r="N1375" i="2"/>
  <c r="R1375" i="2"/>
  <c r="V1375" i="2"/>
  <c r="Y1375" i="2"/>
  <c r="AA1375" i="2"/>
  <c r="F1389" i="2"/>
  <c r="J1389" i="2"/>
  <c r="N1389" i="2"/>
  <c r="R1389" i="2"/>
  <c r="V1389" i="2"/>
  <c r="Y1389" i="2"/>
  <c r="AA1389" i="2"/>
  <c r="G1403" i="2"/>
  <c r="K1403" i="2"/>
  <c r="O1403" i="2"/>
  <c r="S1403" i="2"/>
  <c r="W1403" i="2"/>
  <c r="AB1403" i="2"/>
  <c r="R1423" i="2"/>
  <c r="L10" i="4"/>
  <c r="Y1423" i="2"/>
  <c r="Y1424" i="2"/>
  <c r="AB1423" i="2"/>
  <c r="Z14" i="5"/>
  <c r="Y1442" i="2"/>
  <c r="Y1446" i="2"/>
  <c r="Y1453" i="2"/>
  <c r="G1463" i="2"/>
  <c r="K1463" i="2"/>
  <c r="O1463" i="2"/>
  <c r="S1463" i="2"/>
  <c r="W1463" i="2"/>
  <c r="AB1463" i="2"/>
  <c r="V1483" i="2"/>
  <c r="Y1483" i="2"/>
  <c r="Y1480" i="2"/>
  <c r="AB1487" i="2"/>
  <c r="AD1493" i="2"/>
  <c r="I1497" i="2"/>
  <c r="M1497" i="2"/>
  <c r="Q1497" i="2"/>
  <c r="U1497" i="2"/>
  <c r="Y1501" i="2"/>
  <c r="Y1532" i="2"/>
  <c r="Y1539" i="2"/>
  <c r="Y1546" i="2"/>
  <c r="E1553" i="2"/>
  <c r="I1553" i="2"/>
  <c r="M1553" i="2"/>
  <c r="Q1553" i="2"/>
  <c r="U1553" i="2"/>
  <c r="AA1553" i="2"/>
  <c r="Y1557" i="2"/>
  <c r="AD1598" i="2"/>
  <c r="Y1599" i="2"/>
  <c r="Y1682" i="2"/>
  <c r="Y1622" i="2"/>
  <c r="G1632" i="2"/>
  <c r="K1632" i="2"/>
  <c r="O1632" i="2"/>
  <c r="S1632" i="2"/>
  <c r="W1632" i="2"/>
  <c r="Y1639" i="2"/>
  <c r="I1646" i="2"/>
  <c r="M1646" i="2"/>
  <c r="Q1646" i="2"/>
  <c r="U1646" i="2"/>
  <c r="AA1646" i="2"/>
  <c r="H1653" i="2"/>
  <c r="L1653" i="2"/>
  <c r="P1653" i="2"/>
  <c r="T1653" i="2"/>
  <c r="X1653" i="2"/>
  <c r="Y1650" i="2"/>
  <c r="G1660" i="2"/>
  <c r="K1660" i="2"/>
  <c r="O1660" i="2"/>
  <c r="S1660" i="2"/>
  <c r="W1660" i="2"/>
  <c r="Y1667" i="2"/>
  <c r="AB1667" i="2"/>
  <c r="I1674" i="2"/>
  <c r="M1674" i="2"/>
  <c r="Q1674" i="2"/>
  <c r="U1674" i="2"/>
  <c r="AA1674" i="2"/>
  <c r="AA1704" i="2"/>
  <c r="AA1706" i="2" s="1"/>
  <c r="AB1703" i="2"/>
  <c r="Y1747" i="2"/>
  <c r="Y1712" i="2"/>
  <c r="G1719" i="2"/>
  <c r="K1722" i="2"/>
  <c r="O1722" i="2"/>
  <c r="S1722" i="2"/>
  <c r="W1722" i="2"/>
  <c r="Y1729" i="2"/>
  <c r="AB1729" i="2"/>
  <c r="I1736" i="2"/>
  <c r="M1736" i="2"/>
  <c r="Q1736" i="2"/>
  <c r="U1736" i="2"/>
  <c r="AA1736" i="2"/>
  <c r="I1759" i="2"/>
  <c r="M1759" i="2"/>
  <c r="Y1766" i="2"/>
  <c r="Y1773" i="2"/>
  <c r="Y1785" i="2"/>
  <c r="G1783" i="2"/>
  <c r="K1783" i="2"/>
  <c r="O1783" i="2"/>
  <c r="S1783" i="2"/>
  <c r="W1783" i="2"/>
  <c r="AB1783" i="2"/>
  <c r="Y1803" i="2"/>
  <c r="Y1807" i="2"/>
  <c r="H1817" i="2"/>
  <c r="L1817" i="2"/>
  <c r="P1817" i="2"/>
  <c r="X1817" i="2"/>
  <c r="G1824" i="2"/>
  <c r="K1824" i="2"/>
  <c r="O1824" i="2"/>
  <c r="S1824" i="2"/>
  <c r="W1824" i="2"/>
  <c r="K1831" i="2"/>
  <c r="S1831" i="2"/>
  <c r="AB1864" i="2"/>
  <c r="AD1867" i="2"/>
  <c r="Y1882" i="2"/>
  <c r="Y1899" i="2"/>
  <c r="G1906" i="2"/>
  <c r="K1906" i="2"/>
  <c r="O1906" i="2"/>
  <c r="S1906" i="2"/>
  <c r="W1906" i="2"/>
  <c r="AB1906" i="2"/>
  <c r="F1913" i="2"/>
  <c r="J1913" i="2"/>
  <c r="N1913" i="2"/>
  <c r="R1913" i="2"/>
  <c r="V1913" i="2"/>
  <c r="Y1913" i="2"/>
  <c r="AA1913" i="2"/>
  <c r="Y1917" i="2"/>
  <c r="G1927" i="2"/>
  <c r="K1927" i="2"/>
  <c r="O1927" i="2"/>
  <c r="S1927" i="2"/>
  <c r="W1927" i="2"/>
  <c r="AB1927" i="2"/>
  <c r="E1934" i="2"/>
  <c r="I1934" i="2"/>
  <c r="M1934" i="2"/>
  <c r="Q1934" i="2"/>
  <c r="U1934" i="2"/>
  <c r="AA1934" i="2"/>
  <c r="Y1997" i="2"/>
  <c r="G2006" i="2"/>
  <c r="K2006" i="2"/>
  <c r="O2006" i="2"/>
  <c r="S2006" i="2"/>
  <c r="W2006" i="2"/>
  <c r="F2013" i="2"/>
  <c r="J2013" i="2"/>
  <c r="N2013" i="2"/>
  <c r="R2013" i="2"/>
  <c r="V2013" i="2"/>
  <c r="Y2013" i="2"/>
  <c r="AA2013" i="2"/>
  <c r="Y2023" i="2"/>
  <c r="Y2081" i="2"/>
  <c r="Y2040" i="2"/>
  <c r="Y2044" i="2"/>
  <c r="G2054" i="2"/>
  <c r="K2054" i="2"/>
  <c r="O2054" i="2"/>
  <c r="S2054" i="2"/>
  <c r="W2054" i="2"/>
  <c r="AB2054" i="2"/>
  <c r="V2061" i="2"/>
  <c r="Y2061" i="2"/>
  <c r="Y2058" i="2"/>
  <c r="F2068" i="2"/>
  <c r="J2068" i="2"/>
  <c r="N2068" i="2"/>
  <c r="R2068" i="2"/>
  <c r="L12" i="4"/>
  <c r="Y2068" i="2"/>
  <c r="AA2068" i="2"/>
  <c r="H2075" i="2"/>
  <c r="L2075" i="2"/>
  <c r="P2075" i="2"/>
  <c r="T2075" i="2"/>
  <c r="X2075" i="2"/>
  <c r="F2195" i="2"/>
  <c r="J2195" i="2"/>
  <c r="N2195" i="2"/>
  <c r="R2195" i="2"/>
  <c r="V2192" i="2"/>
  <c r="Y2195" i="2"/>
  <c r="Y2200" i="2"/>
  <c r="AA2195" i="2"/>
  <c r="AA2205" i="2" s="1"/>
  <c r="H2230" i="2"/>
  <c r="L2230" i="2"/>
  <c r="P2230" i="2"/>
  <c r="T2230" i="2"/>
  <c r="X2230" i="2"/>
  <c r="Y2234" i="2"/>
  <c r="Y2239" i="2"/>
  <c r="Y2247" i="2"/>
  <c r="Y2298" i="2"/>
  <c r="H2257" i="2"/>
  <c r="L2257" i="2"/>
  <c r="P2257" i="2"/>
  <c r="T2257" i="2"/>
  <c r="X2257" i="2"/>
  <c r="F2264" i="2"/>
  <c r="J2264" i="2"/>
  <c r="N2264" i="2"/>
  <c r="R2264" i="2"/>
  <c r="V2264" i="2"/>
  <c r="Y2264" i="2"/>
  <c r="AA2264" i="2"/>
  <c r="H2271" i="2"/>
  <c r="L2271" i="2"/>
  <c r="P2271" i="2"/>
  <c r="T2271" i="2"/>
  <c r="X2271" i="2"/>
  <c r="G2278" i="2"/>
  <c r="K2278" i="2"/>
  <c r="O2278" i="2"/>
  <c r="S2278" i="2"/>
  <c r="W2278" i="2"/>
  <c r="AB2278" i="2"/>
  <c r="E2285" i="2"/>
  <c r="I2285" i="2"/>
  <c r="M2285" i="2"/>
  <c r="Q2285" i="2"/>
  <c r="U2285" i="2"/>
  <c r="Y2282" i="2"/>
  <c r="G2292" i="2"/>
  <c r="K2292" i="2"/>
  <c r="O2292" i="2"/>
  <c r="S2292" i="2"/>
  <c r="W2292" i="2"/>
  <c r="AB2292" i="2"/>
  <c r="G2310" i="2"/>
  <c r="K2310" i="2"/>
  <c r="O2310" i="2"/>
  <c r="S2310" i="2"/>
  <c r="W2310" i="2"/>
  <c r="G2317" i="2"/>
  <c r="K2317" i="2"/>
  <c r="O2317" i="2"/>
  <c r="S2317" i="2"/>
  <c r="W2317" i="2"/>
  <c r="G2324" i="2"/>
  <c r="K2324" i="2"/>
  <c r="O2324" i="2"/>
  <c r="S2324" i="2"/>
  <c r="W2324" i="2"/>
  <c r="E2416" i="2"/>
  <c r="AC2416" i="2" s="1"/>
  <c r="I2416" i="2"/>
  <c r="M2416" i="2"/>
  <c r="Q2416" i="2"/>
  <c r="U2416" i="2"/>
  <c r="Y2416" i="2"/>
  <c r="Y2432" i="2"/>
  <c r="AD2457" i="2"/>
  <c r="F2508" i="2"/>
  <c r="J2508" i="2"/>
  <c r="N2508" i="2"/>
  <c r="R2508" i="2"/>
  <c r="V2508" i="2"/>
  <c r="Y2470" i="2"/>
  <c r="Y2508" i="2"/>
  <c r="Y2458" i="2"/>
  <c r="AA2508" i="2"/>
  <c r="G2468" i="2"/>
  <c r="K2468" i="2"/>
  <c r="O2468" i="2"/>
  <c r="S2468" i="2"/>
  <c r="W2468" i="2"/>
  <c r="AB2468" i="2"/>
  <c r="Y2478" i="2"/>
  <c r="V2502" i="2"/>
  <c r="Y2499" i="2"/>
  <c r="Y2502" i="2"/>
  <c r="H2520" i="2"/>
  <c r="L2520" i="2"/>
  <c r="P2520" i="2"/>
  <c r="T2520" i="2"/>
  <c r="X2520" i="2"/>
  <c r="E2561" i="2"/>
  <c r="I2561" i="2"/>
  <c r="M2561" i="2"/>
  <c r="Q2561" i="2"/>
  <c r="U2561" i="2"/>
  <c r="Y2558" i="2"/>
  <c r="Y46" i="7"/>
  <c r="Y2584" i="2"/>
  <c r="Y2633" i="2"/>
  <c r="Y2600" i="2"/>
  <c r="G2607" i="2"/>
  <c r="K2607" i="2"/>
  <c r="O2607" i="2"/>
  <c r="S2607" i="2"/>
  <c r="W2607" i="2"/>
  <c r="AB2607" i="2"/>
  <c r="F2614" i="2"/>
  <c r="J2614" i="2"/>
  <c r="N2614" i="2"/>
  <c r="R2614" i="2"/>
  <c r="V2614" i="2"/>
  <c r="Y2614" i="2"/>
  <c r="AA2614" i="2"/>
  <c r="E2621" i="2"/>
  <c r="I2621" i="2"/>
  <c r="M2621" i="2"/>
  <c r="Q2621" i="2"/>
  <c r="U2621" i="2"/>
  <c r="Y2618" i="2"/>
  <c r="G2628" i="2"/>
  <c r="K2628" i="2"/>
  <c r="O2628" i="2"/>
  <c r="S2628" i="2"/>
  <c r="W2628" i="2"/>
  <c r="AB2628" i="2"/>
  <c r="AD2666" i="2"/>
  <c r="G2691" i="2"/>
  <c r="K2691" i="2"/>
  <c r="O2691" i="2"/>
  <c r="S2691" i="2"/>
  <c r="W2691" i="2"/>
  <c r="AB2691" i="2"/>
  <c r="F2698" i="2"/>
  <c r="J2698" i="2"/>
  <c r="N2698" i="2"/>
  <c r="R2698" i="2"/>
  <c r="V2698" i="2"/>
  <c r="Y2698" i="2"/>
  <c r="AA2698" i="2"/>
  <c r="I2726" i="2"/>
  <c r="M2726" i="2"/>
  <c r="Q2726" i="2"/>
  <c r="U2726" i="2"/>
  <c r="Y2723" i="2"/>
  <c r="Y2745" i="2"/>
  <c r="Y2752" i="2"/>
  <c r="H2762" i="2"/>
  <c r="L2762" i="2"/>
  <c r="P2762" i="2"/>
  <c r="T2762" i="2"/>
  <c r="X2762" i="2"/>
  <c r="Y2771" i="2"/>
  <c r="Y2759" i="2"/>
  <c r="G2769" i="2"/>
  <c r="K2769" i="2"/>
  <c r="O2769" i="2"/>
  <c r="S2769" i="2"/>
  <c r="W2769" i="2"/>
  <c r="AB2769" i="2"/>
  <c r="Y2789" i="2"/>
  <c r="Y2864" i="2"/>
  <c r="E2796" i="2"/>
  <c r="I2796" i="2"/>
  <c r="M2796" i="2"/>
  <c r="Q2796" i="2"/>
  <c r="U2796" i="2"/>
  <c r="AA2796" i="2"/>
  <c r="H2803" i="2"/>
  <c r="L2803" i="2"/>
  <c r="P2803" i="2"/>
  <c r="T2803" i="2"/>
  <c r="X2803" i="2"/>
  <c r="F2810" i="2"/>
  <c r="J2810" i="2"/>
  <c r="N2810" i="2"/>
  <c r="R2810" i="2"/>
  <c r="V2810" i="2"/>
  <c r="Y2810" i="2"/>
  <c r="AA2810" i="2"/>
  <c r="H2817" i="2"/>
  <c r="L2817" i="2"/>
  <c r="P2817" i="2"/>
  <c r="T2817" i="2"/>
  <c r="X2817" i="2"/>
  <c r="F2824" i="2"/>
  <c r="J2824" i="2"/>
  <c r="N2824" i="2"/>
  <c r="R2824" i="2"/>
  <c r="L25" i="4"/>
  <c r="Y2824" i="2"/>
  <c r="AA2824" i="2"/>
  <c r="H2831" i="2"/>
  <c r="L2831" i="2"/>
  <c r="P2831" i="2"/>
  <c r="T2831" i="2"/>
  <c r="X2831" i="2"/>
  <c r="F2838" i="2"/>
  <c r="J2838" i="2"/>
  <c r="N2838" i="2"/>
  <c r="R2838" i="2"/>
  <c r="V2838" i="2"/>
  <c r="Y2838" i="2"/>
  <c r="AA2838" i="2"/>
  <c r="H2845" i="2"/>
  <c r="L2845" i="2"/>
  <c r="P2845" i="2"/>
  <c r="T2845" i="2"/>
  <c r="X2845" i="2"/>
  <c r="F2852" i="2"/>
  <c r="J2852" i="2"/>
  <c r="N2852" i="2"/>
  <c r="R2852" i="2"/>
  <c r="V2852" i="2"/>
  <c r="Y2852" i="2"/>
  <c r="AA2852" i="2"/>
  <c r="H2859" i="2"/>
  <c r="L2859" i="2"/>
  <c r="P2859" i="2"/>
  <c r="T2859" i="2"/>
  <c r="X2859" i="2"/>
  <c r="AA2990" i="2"/>
  <c r="H2997" i="2"/>
  <c r="L2997" i="2"/>
  <c r="P2997" i="2"/>
  <c r="T2997" i="2"/>
  <c r="X2997" i="2"/>
  <c r="H3095" i="2"/>
  <c r="L3095" i="2"/>
  <c r="P3095" i="2"/>
  <c r="T3095" i="2"/>
  <c r="X3095" i="2"/>
  <c r="F3102" i="2"/>
  <c r="J3102" i="2"/>
  <c r="N3102" i="2"/>
  <c r="R3102" i="2"/>
  <c r="V3102" i="2"/>
  <c r="Y3102" i="2"/>
  <c r="AA3102" i="2"/>
  <c r="E3241" i="2"/>
  <c r="I3241" i="2"/>
  <c r="M3241" i="2"/>
  <c r="Q3241" i="2"/>
  <c r="U3241" i="2"/>
  <c r="Y3267" i="2"/>
  <c r="Y3374" i="2"/>
  <c r="G3277" i="2"/>
  <c r="K3277" i="2"/>
  <c r="O3277" i="2"/>
  <c r="S3277" i="2"/>
  <c r="W3277" i="2"/>
  <c r="AB3277" i="2"/>
  <c r="Y3284" i="2"/>
  <c r="E3291" i="2"/>
  <c r="I3291" i="2"/>
  <c r="M3291" i="2"/>
  <c r="Q3291" i="2"/>
  <c r="U3291" i="2"/>
  <c r="AA3291" i="2"/>
  <c r="H3298" i="2"/>
  <c r="L3298" i="2"/>
  <c r="P3298" i="2"/>
  <c r="T3298" i="2"/>
  <c r="X3298" i="2"/>
  <c r="E3312" i="2"/>
  <c r="I3312" i="2"/>
  <c r="M3312" i="2"/>
  <c r="Q3312" i="2"/>
  <c r="U3312" i="2"/>
  <c r="Y3309" i="2"/>
  <c r="F3326" i="2"/>
  <c r="J3326" i="2"/>
  <c r="N3326" i="2"/>
  <c r="R3326" i="2"/>
  <c r="V3326" i="2"/>
  <c r="Y3326" i="2"/>
  <c r="AA3326" i="2"/>
  <c r="H3333" i="2"/>
  <c r="L3333" i="2"/>
  <c r="P3333" i="2"/>
  <c r="T3333" i="2"/>
  <c r="X3333" i="2"/>
  <c r="F3368" i="2"/>
  <c r="J3368" i="2"/>
  <c r="N3368" i="2"/>
  <c r="R3368" i="2"/>
  <c r="V3368" i="2"/>
  <c r="Y3368" i="2"/>
  <c r="AA3368" i="2"/>
  <c r="H3422" i="2"/>
  <c r="L3422" i="2"/>
  <c r="P3422" i="2"/>
  <c r="T3422" i="2"/>
  <c r="X3422" i="2"/>
  <c r="AD3439" i="2"/>
  <c r="AE3439" i="2"/>
  <c r="AE3446" i="2"/>
  <c r="AD3446" i="2"/>
  <c r="I3450" i="2"/>
  <c r="M3450" i="2"/>
  <c r="Q3450" i="2"/>
  <c r="U3450" i="2"/>
  <c r="Y3447" i="2"/>
  <c r="H3493" i="2"/>
  <c r="L3493" i="2"/>
  <c r="P3493" i="2"/>
  <c r="T3493" i="2"/>
  <c r="X3493" i="2"/>
  <c r="E3507" i="2"/>
  <c r="I3507" i="2"/>
  <c r="M3507" i="2"/>
  <c r="Q3507" i="2"/>
  <c r="U3507" i="2"/>
  <c r="Y3504" i="2"/>
  <c r="H3521" i="2"/>
  <c r="L3521" i="2"/>
  <c r="P3521" i="2"/>
  <c r="T3521" i="2"/>
  <c r="X3521" i="2"/>
  <c r="F3528" i="2"/>
  <c r="J3528" i="2"/>
  <c r="N3528" i="2"/>
  <c r="R3528" i="2"/>
  <c r="V3528" i="2"/>
  <c r="Y3528" i="2"/>
  <c r="AA3528" i="2"/>
  <c r="Y3532" i="2"/>
  <c r="F3549" i="2"/>
  <c r="J3549" i="2"/>
  <c r="N3549" i="2"/>
  <c r="R3549" i="2"/>
  <c r="V3549" i="2"/>
  <c r="Y3549" i="2"/>
  <c r="AA3549" i="2"/>
  <c r="AB3570" i="2"/>
  <c r="V3619" i="2"/>
  <c r="Y3619" i="2"/>
  <c r="AA3619" i="2"/>
  <c r="V3633" i="2"/>
  <c r="Y3633" i="2"/>
  <c r="Y3679" i="2"/>
  <c r="Z21" i="5"/>
  <c r="Y3715" i="2"/>
  <c r="Y3776" i="2"/>
  <c r="Y3719" i="2"/>
  <c r="AB3729" i="2"/>
  <c r="Y3733" i="2"/>
  <c r="AB3743" i="2"/>
  <c r="Y3747" i="2"/>
  <c r="AB3757" i="2"/>
  <c r="Y3761" i="2"/>
  <c r="AB3771" i="2"/>
  <c r="AD3800" i="2"/>
  <c r="AE3800" i="2"/>
  <c r="V3818" i="2"/>
  <c r="Y3818" i="2"/>
  <c r="AA3818" i="2"/>
  <c r="Y3879" i="2"/>
  <c r="Y4105" i="2"/>
  <c r="G3886" i="2"/>
  <c r="K3886" i="2"/>
  <c r="O3886" i="2"/>
  <c r="S3886" i="2"/>
  <c r="W3886" i="2"/>
  <c r="AB3903" i="2"/>
  <c r="Y3977" i="2"/>
  <c r="AB4015" i="2"/>
  <c r="Y4019" i="2"/>
  <c r="AB4029" i="2"/>
  <c r="Y4033" i="2"/>
  <c r="AB4064" i="2"/>
  <c r="Y4068" i="2"/>
  <c r="V4172" i="2"/>
  <c r="Y4172" i="2"/>
  <c r="AA4172" i="2"/>
  <c r="V4186" i="2"/>
  <c r="Y4186" i="2"/>
  <c r="AA4186" i="2"/>
  <c r="V4200" i="2"/>
  <c r="Y4200" i="2"/>
  <c r="AA4200" i="2"/>
  <c r="V4221" i="2"/>
  <c r="Y4221" i="2"/>
  <c r="AA4221" i="2"/>
  <c r="AB4235" i="2"/>
  <c r="Y4239" i="2"/>
  <c r="Y4274" i="2"/>
  <c r="AB4351" i="2"/>
  <c r="AB4353" i="2" s="1"/>
  <c r="H4352" i="2"/>
  <c r="H4354" i="2" s="1"/>
  <c r="L4352" i="2"/>
  <c r="L4354" i="2" s="1"/>
  <c r="P4352" i="2"/>
  <c r="P4354" i="2" s="1"/>
  <c r="T4352" i="2"/>
  <c r="T4354" i="2" s="1"/>
  <c r="X4352" i="2"/>
  <c r="X4354" i="2" s="1"/>
  <c r="Y4336" i="2"/>
  <c r="Y4364" i="2"/>
  <c r="Y4371" i="2"/>
  <c r="Y4404" i="2"/>
  <c r="Y4378" i="2"/>
  <c r="AB4388" i="2"/>
  <c r="AE4391" i="2"/>
  <c r="AD4391" i="2"/>
  <c r="Y4392" i="2"/>
  <c r="AB4402" i="2"/>
  <c r="Y4414" i="2"/>
  <c r="Y5758" i="2"/>
  <c r="Y5802" i="2"/>
  <c r="V5782" i="2"/>
  <c r="Y5782" i="2"/>
  <c r="V5796" i="2"/>
  <c r="Y5796" i="2"/>
  <c r="Y5844" i="2"/>
  <c r="Y6026" i="2"/>
  <c r="Y5940" i="2"/>
  <c r="Y5989" i="2"/>
  <c r="Y19" i="7"/>
  <c r="V4721" i="2"/>
  <c r="Y4721" i="2"/>
  <c r="Y4777" i="2"/>
  <c r="Y4955" i="2"/>
  <c r="V4980" i="2"/>
  <c r="Y4980" i="2"/>
  <c r="Y5049" i="2"/>
  <c r="Y4989" i="2"/>
  <c r="Y5060" i="2"/>
  <c r="Y5073" i="2"/>
  <c r="Y5081" i="2"/>
  <c r="Y5139" i="2"/>
  <c r="V5126" i="2"/>
  <c r="Y5126" i="2"/>
  <c r="V5160" i="2"/>
  <c r="Y5160" i="2"/>
  <c r="Y5169" i="2"/>
  <c r="Y5220" i="2"/>
  <c r="Y5387" i="2"/>
  <c r="Y5236" i="2"/>
  <c r="Y5383" i="2"/>
  <c r="Y5294" i="2"/>
  <c r="Z24" i="5"/>
  <c r="V5409" i="2"/>
  <c r="Y5409" i="2"/>
  <c r="V5465" i="2"/>
  <c r="Y5465" i="2"/>
  <c r="V5495" i="2"/>
  <c r="Y5495" i="2"/>
  <c r="V5516" i="2"/>
  <c r="Y5516" i="2"/>
  <c r="V5537" i="2"/>
  <c r="Y5537" i="2"/>
  <c r="H5607" i="2"/>
  <c r="L5607" i="2"/>
  <c r="P5607" i="2"/>
  <c r="T5607" i="2"/>
  <c r="X5607" i="2"/>
  <c r="F5614" i="2"/>
  <c r="J5614" i="2"/>
  <c r="N5614" i="2"/>
  <c r="R5614" i="2"/>
  <c r="L13" i="4"/>
  <c r="Y5614" i="2"/>
  <c r="H5621" i="2"/>
  <c r="L5621" i="2"/>
  <c r="P5621" i="2"/>
  <c r="T5621" i="2"/>
  <c r="X5621" i="2"/>
  <c r="F5628" i="2"/>
  <c r="J5628" i="2"/>
  <c r="N5628" i="2"/>
  <c r="R5628" i="2"/>
  <c r="V5628" i="2"/>
  <c r="Y5628" i="2"/>
  <c r="Y5669" i="2"/>
  <c r="Y5709" i="2"/>
  <c r="E5676" i="2"/>
  <c r="I5676" i="2"/>
  <c r="M5676" i="2"/>
  <c r="Q5676" i="2"/>
  <c r="U5676" i="2"/>
  <c r="H5704" i="2"/>
  <c r="L5704" i="2"/>
  <c r="P5704" i="2"/>
  <c r="T5704" i="2"/>
  <c r="X5704" i="2"/>
  <c r="E5768" i="2"/>
  <c r="I5768" i="2"/>
  <c r="M5768" i="2"/>
  <c r="Q5768" i="2"/>
  <c r="U5768" i="2"/>
  <c r="G5782" i="2"/>
  <c r="K5782" i="2"/>
  <c r="O5782" i="2"/>
  <c r="S5782" i="2"/>
  <c r="W5782" i="2"/>
  <c r="E5789" i="2"/>
  <c r="I5789" i="2"/>
  <c r="M5789" i="2"/>
  <c r="Q5789" i="2"/>
  <c r="U5789" i="2"/>
  <c r="G5796" i="2"/>
  <c r="K5796" i="2"/>
  <c r="O5796" i="2"/>
  <c r="S5796" i="2"/>
  <c r="W5796" i="2"/>
  <c r="Y5837" i="2"/>
  <c r="Y5875" i="2"/>
  <c r="Y5841" i="2"/>
  <c r="F5978" i="2"/>
  <c r="J5978" i="2"/>
  <c r="N5978" i="2"/>
  <c r="R5978" i="2"/>
  <c r="V5978" i="2"/>
  <c r="Y5978" i="2"/>
  <c r="H5985" i="2"/>
  <c r="L5985" i="2"/>
  <c r="P5985" i="2"/>
  <c r="T5985" i="2"/>
  <c r="X5985" i="2"/>
  <c r="F5992" i="2"/>
  <c r="J5992" i="2"/>
  <c r="N5992" i="2"/>
  <c r="R5992" i="2"/>
  <c r="V5992" i="2"/>
  <c r="Y18" i="7"/>
  <c r="Y5992" i="2"/>
  <c r="H5999" i="2"/>
  <c r="L5999" i="2"/>
  <c r="P5999" i="2"/>
  <c r="T5999" i="2"/>
  <c r="X5999" i="2"/>
  <c r="F6006" i="2"/>
  <c r="J6006" i="2"/>
  <c r="N6006" i="2"/>
  <c r="R6006" i="2"/>
  <c r="V6006" i="2"/>
  <c r="Y6006" i="2"/>
  <c r="H6013" i="2"/>
  <c r="L6013" i="2"/>
  <c r="P6013" i="2"/>
  <c r="T6013" i="2"/>
  <c r="X6013" i="2"/>
  <c r="F6020" i="2"/>
  <c r="J6020" i="2"/>
  <c r="N6020" i="2"/>
  <c r="R6020" i="2"/>
  <c r="V6020" i="2"/>
  <c r="Y6020" i="2"/>
  <c r="Y4428" i="2"/>
  <c r="H4452" i="2"/>
  <c r="L4452" i="2"/>
  <c r="P4452" i="2"/>
  <c r="T4452" i="2"/>
  <c r="X4452" i="2"/>
  <c r="Y4459" i="2"/>
  <c r="Y4466" i="2"/>
  <c r="F4473" i="2"/>
  <c r="J4473" i="2"/>
  <c r="N4473" i="2"/>
  <c r="R4473" i="2"/>
  <c r="V4473" i="2"/>
  <c r="Y4473" i="2"/>
  <c r="AA4473" i="2"/>
  <c r="H4480" i="2"/>
  <c r="L4480" i="2"/>
  <c r="P4480" i="2"/>
  <c r="T4480" i="2"/>
  <c r="X4480" i="2"/>
  <c r="F4487" i="2"/>
  <c r="J4487" i="2"/>
  <c r="N4487" i="2"/>
  <c r="R4487" i="2"/>
  <c r="V4487" i="2"/>
  <c r="Y4487" i="2"/>
  <c r="AA4487" i="2"/>
  <c r="H4491" i="2"/>
  <c r="L4491" i="2"/>
  <c r="P4491" i="2"/>
  <c r="T4491" i="2"/>
  <c r="X4491" i="2"/>
  <c r="G4501" i="2"/>
  <c r="K4501" i="2"/>
  <c r="O4501" i="2"/>
  <c r="S4501" i="2"/>
  <c r="W4501" i="2"/>
  <c r="AB4501" i="2"/>
  <c r="E4508" i="2"/>
  <c r="I4508" i="2"/>
  <c r="M4508" i="2"/>
  <c r="Q4508" i="2"/>
  <c r="U4508" i="2"/>
  <c r="Y4505" i="2"/>
  <c r="G4515" i="2"/>
  <c r="K4515" i="2"/>
  <c r="O4515" i="2"/>
  <c r="S4515" i="2"/>
  <c r="W4515" i="2"/>
  <c r="AB4515" i="2"/>
  <c r="I4519" i="2"/>
  <c r="M4519" i="2"/>
  <c r="Q4519" i="2"/>
  <c r="U4519" i="2"/>
  <c r="AA4519" i="2"/>
  <c r="E4529" i="2"/>
  <c r="I4529" i="2"/>
  <c r="M4529" i="2"/>
  <c r="Q4529" i="2"/>
  <c r="U4529" i="2"/>
  <c r="Y4526" i="2"/>
  <c r="AB4533" i="2"/>
  <c r="F4543" i="2"/>
  <c r="J4543" i="2"/>
  <c r="N4543" i="2"/>
  <c r="R4543" i="2"/>
  <c r="V4543" i="2"/>
  <c r="Y4543" i="2"/>
  <c r="AA4543" i="2"/>
  <c r="H4550" i="2"/>
  <c r="P4550" i="2"/>
  <c r="X4550" i="2"/>
  <c r="Y4547" i="2"/>
  <c r="H4557" i="2"/>
  <c r="L4557" i="2"/>
  <c r="P4557" i="2"/>
  <c r="T4557" i="2"/>
  <c r="X4557" i="2"/>
  <c r="Y4564" i="2"/>
  <c r="AB4564" i="2"/>
  <c r="E4571" i="2"/>
  <c r="I4571" i="2"/>
  <c r="M4571" i="2"/>
  <c r="Q4571" i="2"/>
  <c r="U4571" i="2"/>
  <c r="Y4568" i="2"/>
  <c r="G4578" i="2"/>
  <c r="K4578" i="2"/>
  <c r="O4578" i="2"/>
  <c r="S4578" i="2"/>
  <c r="W4578" i="2"/>
  <c r="AB4578" i="2"/>
  <c r="E4585" i="2"/>
  <c r="I4585" i="2"/>
  <c r="M4585" i="2"/>
  <c r="Q4585" i="2"/>
  <c r="U4585" i="2"/>
  <c r="Y4582" i="2"/>
  <c r="G4592" i="2"/>
  <c r="K4592" i="2"/>
  <c r="O4592" i="2"/>
  <c r="S4592" i="2"/>
  <c r="W4592" i="2"/>
  <c r="AB4592" i="2"/>
  <c r="F4599" i="2"/>
  <c r="J4599" i="2"/>
  <c r="N4599" i="2"/>
  <c r="R4599" i="2"/>
  <c r="V4599" i="2"/>
  <c r="Y4599" i="2"/>
  <c r="AA4599" i="2"/>
  <c r="E4606" i="2"/>
  <c r="I4606" i="2"/>
  <c r="M4606" i="2"/>
  <c r="Q4606" i="2"/>
  <c r="U4606" i="2"/>
  <c r="Y4603" i="2"/>
  <c r="G4613" i="2"/>
  <c r="K4613" i="2"/>
  <c r="O4613" i="2"/>
  <c r="S4613" i="2"/>
  <c r="W4613" i="2"/>
  <c r="AB4613" i="2"/>
  <c r="E4620" i="2"/>
  <c r="I4620" i="2"/>
  <c r="M4620" i="2"/>
  <c r="Q4620" i="2"/>
  <c r="U4620" i="2"/>
  <c r="Y4617" i="2"/>
  <c r="G4624" i="2"/>
  <c r="K4624" i="2"/>
  <c r="O4624" i="2"/>
  <c r="S4624" i="2"/>
  <c r="W4624" i="2"/>
  <c r="F4634" i="2"/>
  <c r="J4634" i="2"/>
  <c r="N4634" i="2"/>
  <c r="R4634" i="2"/>
  <c r="V4634" i="2"/>
  <c r="Y4634" i="2"/>
  <c r="AA4634" i="2"/>
  <c r="H4641" i="2"/>
  <c r="L4641" i="2"/>
  <c r="P4641" i="2"/>
  <c r="T4641" i="2"/>
  <c r="X4641" i="2"/>
  <c r="F4648" i="2"/>
  <c r="J4648" i="2"/>
  <c r="N4648" i="2"/>
  <c r="R4648" i="2"/>
  <c r="V4648" i="2"/>
  <c r="Y4648" i="2"/>
  <c r="H4655" i="2"/>
  <c r="L4655" i="2"/>
  <c r="P4655" i="2"/>
  <c r="T4655" i="2"/>
  <c r="X4655" i="2"/>
  <c r="F4662" i="2"/>
  <c r="J4662" i="2"/>
  <c r="N4662" i="2"/>
  <c r="R4662" i="2"/>
  <c r="V4662" i="2"/>
  <c r="Y4662" i="2"/>
  <c r="H4669" i="2"/>
  <c r="L4669" i="2"/>
  <c r="P4669" i="2"/>
  <c r="T4669" i="2"/>
  <c r="X4669" i="2"/>
  <c r="H4696" i="2"/>
  <c r="X4696" i="2"/>
  <c r="AE4692" i="2"/>
  <c r="AD4692" i="2"/>
  <c r="L46" i="4"/>
  <c r="Y4731" i="2"/>
  <c r="Y4707" i="2"/>
  <c r="Z15" i="5"/>
  <c r="E4714" i="2"/>
  <c r="I4714" i="2"/>
  <c r="M4714" i="2"/>
  <c r="Q4714" i="2"/>
  <c r="U4714" i="2"/>
  <c r="G4721" i="2"/>
  <c r="K4721" i="2"/>
  <c r="O4721" i="2"/>
  <c r="S4721" i="2"/>
  <c r="W4721" i="2"/>
  <c r="E4728" i="2"/>
  <c r="I4728" i="2"/>
  <c r="M4728" i="2"/>
  <c r="Q4728" i="2"/>
  <c r="U4728" i="2"/>
  <c r="Y51" i="7"/>
  <c r="Y4725" i="2"/>
  <c r="Y4956" i="2"/>
  <c r="Y4774" i="2"/>
  <c r="G4968" i="2"/>
  <c r="K4968" i="2"/>
  <c r="O4968" i="2"/>
  <c r="S4968" i="2"/>
  <c r="W4968" i="2"/>
  <c r="AE4974" i="2"/>
  <c r="AD4974" i="2"/>
  <c r="I4978" i="2"/>
  <c r="M4978" i="2"/>
  <c r="Q4978" i="2"/>
  <c r="U4978" i="2"/>
  <c r="Y5003" i="2"/>
  <c r="I5027" i="2"/>
  <c r="M5027" i="2"/>
  <c r="Q5027" i="2"/>
  <c r="U5027" i="2"/>
  <c r="G5034" i="2"/>
  <c r="K5034" i="2"/>
  <c r="O5034" i="2"/>
  <c r="S5034" i="2"/>
  <c r="W5034" i="2"/>
  <c r="E5041" i="2"/>
  <c r="I5041" i="2"/>
  <c r="M5041" i="2"/>
  <c r="Q5041" i="2"/>
  <c r="U5041" i="2"/>
  <c r="V5072" i="2"/>
  <c r="Y5072" i="2"/>
  <c r="AE5066" i="2"/>
  <c r="AD5066" i="2"/>
  <c r="I5070" i="2"/>
  <c r="M5070" i="2"/>
  <c r="Q5070" i="2"/>
  <c r="U5070" i="2"/>
  <c r="Y5112" i="2"/>
  <c r="E5119" i="2"/>
  <c r="I5119" i="2"/>
  <c r="M5119" i="2"/>
  <c r="Q5119" i="2"/>
  <c r="U5119" i="2"/>
  <c r="G5126" i="2"/>
  <c r="K5126" i="2"/>
  <c r="O5126" i="2"/>
  <c r="S5126" i="2"/>
  <c r="W5126" i="2"/>
  <c r="E5133" i="2"/>
  <c r="I5133" i="2"/>
  <c r="M5133" i="2"/>
  <c r="Q5133" i="2"/>
  <c r="U5133" i="2"/>
  <c r="G5160" i="2"/>
  <c r="K5160" i="2"/>
  <c r="O5160" i="2"/>
  <c r="S5160" i="2"/>
  <c r="W5160" i="2"/>
  <c r="H5200" i="2"/>
  <c r="L5200" i="2"/>
  <c r="P5200" i="2"/>
  <c r="T5200" i="2"/>
  <c r="X5200" i="2"/>
  <c r="F5207" i="2"/>
  <c r="J5207" i="2"/>
  <c r="N5207" i="2"/>
  <c r="R5207" i="2"/>
  <c r="V5207" i="2"/>
  <c r="Y5207" i="2"/>
  <c r="F5244" i="2"/>
  <c r="J5244" i="2"/>
  <c r="N5244" i="2"/>
  <c r="R5244" i="2"/>
  <c r="V5244" i="2"/>
  <c r="Y5244" i="2"/>
  <c r="H5252" i="2"/>
  <c r="L5252" i="2"/>
  <c r="P5252" i="2"/>
  <c r="T5252" i="2"/>
  <c r="X5252" i="2"/>
  <c r="Y5282" i="2"/>
  <c r="H5280" i="2"/>
  <c r="L5280" i="2"/>
  <c r="P5280" i="2"/>
  <c r="T5280" i="2"/>
  <c r="X5280" i="2"/>
  <c r="Y5384" i="2"/>
  <c r="Y5291" i="2"/>
  <c r="F5315" i="2"/>
  <c r="J5315" i="2"/>
  <c r="N5315" i="2"/>
  <c r="R5315" i="2"/>
  <c r="V5315" i="2"/>
  <c r="Y5315" i="2"/>
  <c r="H5322" i="2"/>
  <c r="L5322" i="2"/>
  <c r="P5322" i="2"/>
  <c r="T5322" i="2"/>
  <c r="X5322" i="2"/>
  <c r="F5329" i="2"/>
  <c r="J5329" i="2"/>
  <c r="N5329" i="2"/>
  <c r="R5329" i="2"/>
  <c r="V5329" i="2"/>
  <c r="Y5329" i="2"/>
  <c r="H5336" i="2"/>
  <c r="L5336" i="2"/>
  <c r="P5336" i="2"/>
  <c r="T5336" i="2"/>
  <c r="X5336" i="2"/>
  <c r="F5343" i="2"/>
  <c r="J5343" i="2"/>
  <c r="N5343" i="2"/>
  <c r="R5343" i="2"/>
  <c r="V5343" i="2"/>
  <c r="Y5343" i="2"/>
  <c r="H5350" i="2"/>
  <c r="L5350" i="2"/>
  <c r="P5350" i="2"/>
  <c r="T5350" i="2"/>
  <c r="X5350" i="2"/>
  <c r="Y5354" i="2"/>
  <c r="H5378" i="2"/>
  <c r="L5378" i="2"/>
  <c r="P5378" i="2"/>
  <c r="T5378" i="2"/>
  <c r="X5378" i="2"/>
  <c r="G5409" i="2"/>
  <c r="K5409" i="2"/>
  <c r="O5409" i="2"/>
  <c r="S5409" i="2"/>
  <c r="W5409" i="2"/>
  <c r="Z25" i="5"/>
  <c r="Y5470" i="2"/>
  <c r="Y5423" i="2"/>
  <c r="Y5427" i="2"/>
  <c r="Y5448" i="2"/>
  <c r="Y5455" i="2"/>
  <c r="G5465" i="2"/>
  <c r="K5465" i="2"/>
  <c r="O5465" i="2"/>
  <c r="S5465" i="2"/>
  <c r="W5465" i="2"/>
  <c r="AD5484" i="2"/>
  <c r="I5488" i="2"/>
  <c r="M5488" i="2"/>
  <c r="Q5488" i="2"/>
  <c r="U5488" i="2"/>
  <c r="Y5498" i="2"/>
  <c r="Y5485" i="2"/>
  <c r="G5495" i="2"/>
  <c r="K5495" i="2"/>
  <c r="O5495" i="2"/>
  <c r="S5495" i="2"/>
  <c r="W5495" i="2"/>
  <c r="E5509" i="2"/>
  <c r="I5509" i="2"/>
  <c r="M5509" i="2"/>
  <c r="Q5509" i="2"/>
  <c r="U5509" i="2"/>
  <c r="Y5506" i="2"/>
  <c r="Y5550" i="2"/>
  <c r="G5516" i="2"/>
  <c r="K5516" i="2"/>
  <c r="O5516" i="2"/>
  <c r="S5516" i="2"/>
  <c r="W5516" i="2"/>
  <c r="F5523" i="2"/>
  <c r="J5523" i="2"/>
  <c r="N5523" i="2"/>
  <c r="R5523" i="2"/>
  <c r="V5523" i="2"/>
  <c r="Y5523" i="2"/>
  <c r="H5530" i="2"/>
  <c r="L5530" i="2"/>
  <c r="P5530" i="2"/>
  <c r="T5530" i="2"/>
  <c r="X5530" i="2"/>
  <c r="G5537" i="2"/>
  <c r="K5537" i="2"/>
  <c r="O5537" i="2"/>
  <c r="S5537" i="2"/>
  <c r="W5537" i="2"/>
  <c r="I5544" i="2"/>
  <c r="M5544" i="2"/>
  <c r="Q5544" i="2"/>
  <c r="U5544" i="2"/>
  <c r="Z26" i="5"/>
  <c r="Y5633" i="2"/>
  <c r="Y5586" i="2"/>
  <c r="Y5590" i="2"/>
  <c r="E4641" i="2"/>
  <c r="I4641" i="2"/>
  <c r="M4641" i="2"/>
  <c r="Q4641" i="2"/>
  <c r="U4641" i="2"/>
  <c r="Y4638" i="2"/>
  <c r="G4648" i="2"/>
  <c r="K4648" i="2"/>
  <c r="O4648" i="2"/>
  <c r="S4648" i="2"/>
  <c r="W4648" i="2"/>
  <c r="AB4648" i="2"/>
  <c r="E4655" i="2"/>
  <c r="I4655" i="2"/>
  <c r="M4655" i="2"/>
  <c r="Q4655" i="2"/>
  <c r="U4655" i="2"/>
  <c r="Y4652" i="2"/>
  <c r="G4662" i="2"/>
  <c r="K4662" i="2"/>
  <c r="O4662" i="2"/>
  <c r="S4662" i="2"/>
  <c r="W4662" i="2"/>
  <c r="AB4662" i="2"/>
  <c r="E4669" i="2"/>
  <c r="I4669" i="2"/>
  <c r="M4669" i="2"/>
  <c r="Q4669" i="2"/>
  <c r="U4669" i="2"/>
  <c r="Y4666" i="2"/>
  <c r="Y4686" i="2"/>
  <c r="Y4693" i="2"/>
  <c r="Y4698" i="2"/>
  <c r="Y4696" i="2"/>
  <c r="F4714" i="2"/>
  <c r="J4714" i="2"/>
  <c r="N4714" i="2"/>
  <c r="R4714" i="2"/>
  <c r="V4714" i="2"/>
  <c r="Y4714" i="2"/>
  <c r="AA4714" i="2"/>
  <c r="H4721" i="2"/>
  <c r="L4721" i="2"/>
  <c r="P4721" i="2"/>
  <c r="T4721" i="2"/>
  <c r="X4721" i="2"/>
  <c r="F4728" i="2"/>
  <c r="J4728" i="2"/>
  <c r="N4728" i="2"/>
  <c r="R4728" i="2"/>
  <c r="V4728" i="2"/>
  <c r="Y50" i="7"/>
  <c r="Y4728" i="2"/>
  <c r="AA4728" i="2"/>
  <c r="Y4784" i="2"/>
  <c r="L24" i="4"/>
  <c r="H4980" i="2"/>
  <c r="L4980" i="2"/>
  <c r="P4980" i="2"/>
  <c r="T4980" i="2"/>
  <c r="X4980" i="2"/>
  <c r="E4981" i="2"/>
  <c r="I4981" i="2"/>
  <c r="M4981" i="2"/>
  <c r="Q4981" i="2"/>
  <c r="U4981" i="2"/>
  <c r="F4978" i="2"/>
  <c r="J4978" i="2"/>
  <c r="N4978" i="2"/>
  <c r="R4978" i="2"/>
  <c r="V4978" i="2"/>
  <c r="Y4978" i="2"/>
  <c r="AA4978" i="2"/>
  <c r="Y5020" i="2"/>
  <c r="F5027" i="2"/>
  <c r="J5027" i="2"/>
  <c r="N5027" i="2"/>
  <c r="R5027" i="2"/>
  <c r="V5027" i="2"/>
  <c r="Y5027" i="2"/>
  <c r="AA5027" i="2"/>
  <c r="H5034" i="2"/>
  <c r="L5034" i="2"/>
  <c r="P5034" i="2"/>
  <c r="T5034" i="2"/>
  <c r="X5034" i="2"/>
  <c r="F5041" i="2"/>
  <c r="J5041" i="2"/>
  <c r="N5041" i="2"/>
  <c r="R5041" i="2"/>
  <c r="V5041" i="2"/>
  <c r="Y5041" i="2"/>
  <c r="AA5041" i="2"/>
  <c r="G5060" i="2"/>
  <c r="K5060" i="2"/>
  <c r="O5060" i="2"/>
  <c r="S5060" i="2"/>
  <c r="W5060" i="2"/>
  <c r="F5070" i="2"/>
  <c r="J5070" i="2"/>
  <c r="N5070" i="2"/>
  <c r="R5070" i="2"/>
  <c r="L20" i="4"/>
  <c r="Y5070" i="2"/>
  <c r="AA5070" i="2"/>
  <c r="Y5095" i="2"/>
  <c r="Y5102" i="2"/>
  <c r="F5119" i="2"/>
  <c r="J5119" i="2"/>
  <c r="N5119" i="2"/>
  <c r="R5119" i="2"/>
  <c r="V5119" i="2"/>
  <c r="Y5119" i="2"/>
  <c r="AA5119" i="2"/>
  <c r="H5126" i="2"/>
  <c r="L5126" i="2"/>
  <c r="P5126" i="2"/>
  <c r="T5126" i="2"/>
  <c r="X5126" i="2"/>
  <c r="F5133" i="2"/>
  <c r="J5133" i="2"/>
  <c r="N5133" i="2"/>
  <c r="R5133" i="2"/>
  <c r="V5133" i="2"/>
  <c r="Y5133" i="2"/>
  <c r="AA5133" i="2"/>
  <c r="Y5150" i="2"/>
  <c r="Y5162" i="2"/>
  <c r="H5160" i="2"/>
  <c r="L5160" i="2"/>
  <c r="P5160" i="2"/>
  <c r="T5160" i="2"/>
  <c r="X5160" i="2"/>
  <c r="Y5219" i="2"/>
  <c r="Y5172" i="2"/>
  <c r="Y5183" i="2"/>
  <c r="E5200" i="2"/>
  <c r="I5200" i="2"/>
  <c r="M5200" i="2"/>
  <c r="Q5200" i="2"/>
  <c r="U5200" i="2"/>
  <c r="Y5197" i="2"/>
  <c r="G5207" i="2"/>
  <c r="K5207" i="2"/>
  <c r="O5207" i="2"/>
  <c r="S5207" i="2"/>
  <c r="W5207" i="2"/>
  <c r="Y5211" i="2"/>
  <c r="Y5232" i="2"/>
  <c r="G5244" i="2"/>
  <c r="K5244" i="2"/>
  <c r="O5244" i="2"/>
  <c r="S5244" i="2"/>
  <c r="W5244" i="2"/>
  <c r="AB5244" i="2"/>
  <c r="E5252" i="2"/>
  <c r="I5252" i="2"/>
  <c r="M5252" i="2"/>
  <c r="Q5252" i="2"/>
  <c r="U5252" i="2"/>
  <c r="Y5248" i="2"/>
  <c r="AE5276" i="2"/>
  <c r="AD5276" i="2"/>
  <c r="I5280" i="2"/>
  <c r="M5280" i="2"/>
  <c r="Q5280" i="2"/>
  <c r="U5280" i="2"/>
  <c r="Y5277" i="2"/>
  <c r="AB5315" i="2"/>
  <c r="M5322" i="2"/>
  <c r="Q5322" i="2"/>
  <c r="U5322" i="2"/>
  <c r="Y5319" i="2"/>
  <c r="G5329" i="2"/>
  <c r="K5329" i="2"/>
  <c r="O5329" i="2"/>
  <c r="S5329" i="2"/>
  <c r="W5329" i="2"/>
  <c r="AB5329" i="2"/>
  <c r="E5336" i="2"/>
  <c r="I5336" i="2"/>
  <c r="M5336" i="2"/>
  <c r="Q5336" i="2"/>
  <c r="U5336" i="2"/>
  <c r="Y5333" i="2"/>
  <c r="G5343" i="2"/>
  <c r="K5343" i="2"/>
  <c r="O5343" i="2"/>
  <c r="S5343" i="2"/>
  <c r="W5343" i="2"/>
  <c r="AB5343" i="2"/>
  <c r="E5350" i="2"/>
  <c r="I5350" i="2"/>
  <c r="M5350" i="2"/>
  <c r="Q5350" i="2"/>
  <c r="U5350" i="2"/>
  <c r="Y5347" i="2"/>
  <c r="E5378" i="2"/>
  <c r="I5378" i="2"/>
  <c r="M5378" i="2"/>
  <c r="Q5378" i="2"/>
  <c r="U5378" i="2"/>
  <c r="Y5375" i="2"/>
  <c r="AD5398" i="2"/>
  <c r="AA5402" i="2"/>
  <c r="H5409" i="2"/>
  <c r="L5409" i="2"/>
  <c r="P5409" i="2"/>
  <c r="T5409" i="2"/>
  <c r="X5409" i="2"/>
  <c r="Y5471" i="2"/>
  <c r="Y5420" i="2"/>
  <c r="H5465" i="2"/>
  <c r="L5465" i="2"/>
  <c r="P5465" i="2"/>
  <c r="T5465" i="2"/>
  <c r="X5465" i="2"/>
  <c r="F5488" i="2"/>
  <c r="J5488" i="2"/>
  <c r="N5488" i="2"/>
  <c r="R5488" i="2"/>
  <c r="V5488" i="2"/>
  <c r="Y5497" i="2"/>
  <c r="Y5488" i="2"/>
  <c r="H5495" i="2"/>
  <c r="L5495" i="2"/>
  <c r="P5495" i="2"/>
  <c r="T5495" i="2"/>
  <c r="X5495" i="2"/>
  <c r="F5509" i="2"/>
  <c r="J5509" i="2"/>
  <c r="N5509" i="2"/>
  <c r="R5509" i="2"/>
  <c r="V5509" i="2"/>
  <c r="Y5549" i="2"/>
  <c r="Y5509" i="2"/>
  <c r="H5516" i="2"/>
  <c r="L5516" i="2"/>
  <c r="P5516" i="2"/>
  <c r="T5516" i="2"/>
  <c r="X5516" i="2"/>
  <c r="G5523" i="2"/>
  <c r="K5523" i="2"/>
  <c r="O5523" i="2"/>
  <c r="S5523" i="2"/>
  <c r="W5523" i="2"/>
  <c r="AB5523" i="2"/>
  <c r="I5530" i="2"/>
  <c r="M5530" i="2"/>
  <c r="Q5530" i="2"/>
  <c r="U5530" i="2"/>
  <c r="Y5527" i="2"/>
  <c r="H5537" i="2"/>
  <c r="L5537" i="2"/>
  <c r="P5537" i="2"/>
  <c r="T5537" i="2"/>
  <c r="X5537" i="2"/>
  <c r="F5544" i="2"/>
  <c r="J5544" i="2"/>
  <c r="N5544" i="2"/>
  <c r="R5544" i="2"/>
  <c r="V5544" i="2"/>
  <c r="Y5544" i="2"/>
  <c r="AA5544" i="2"/>
  <c r="Y5634" i="2"/>
  <c r="Y5583" i="2"/>
  <c r="I5607" i="2"/>
  <c r="M5607" i="2"/>
  <c r="Q5607" i="2"/>
  <c r="U5607" i="2"/>
  <c r="Y5604" i="2"/>
  <c r="G5614" i="2"/>
  <c r="K5614" i="2"/>
  <c r="O5614" i="2"/>
  <c r="S5614" i="2"/>
  <c r="W5614" i="2"/>
  <c r="AB5614" i="2"/>
  <c r="E5621" i="2"/>
  <c r="I5621" i="2"/>
  <c r="M5621" i="2"/>
  <c r="Q5621" i="2"/>
  <c r="U5621" i="2"/>
  <c r="Y5618" i="2"/>
  <c r="G5628" i="2"/>
  <c r="K5628" i="2"/>
  <c r="O5628" i="2"/>
  <c r="S5628" i="2"/>
  <c r="W5628" i="2"/>
  <c r="AB5628" i="2"/>
  <c r="F5676" i="2"/>
  <c r="J5676" i="2"/>
  <c r="N5676" i="2"/>
  <c r="R5676" i="2"/>
  <c r="V5676" i="2"/>
  <c r="Y5676" i="2"/>
  <c r="AA5676" i="2"/>
  <c r="E5704" i="2"/>
  <c r="I5704" i="2"/>
  <c r="M5704" i="2"/>
  <c r="Q5704" i="2"/>
  <c r="U5704" i="2"/>
  <c r="Y5701" i="2"/>
  <c r="Y5801" i="2"/>
  <c r="Y5761" i="2"/>
  <c r="F5768" i="2"/>
  <c r="J5768" i="2"/>
  <c r="N5768" i="2"/>
  <c r="R5768" i="2"/>
  <c r="V5768" i="2"/>
  <c r="Y5768" i="2"/>
  <c r="AA5768" i="2"/>
  <c r="Y5772" i="2"/>
  <c r="H5782" i="2"/>
  <c r="L5782" i="2"/>
  <c r="P5782" i="2"/>
  <c r="T5782" i="2"/>
  <c r="X5782" i="2"/>
  <c r="F5789" i="2"/>
  <c r="J5789" i="2"/>
  <c r="N5789" i="2"/>
  <c r="R5789" i="2"/>
  <c r="V5789" i="2"/>
  <c r="Y5789" i="2"/>
  <c r="AA5789" i="2"/>
  <c r="H5796" i="2"/>
  <c r="L5796" i="2"/>
  <c r="P5796" i="2"/>
  <c r="T5796" i="2"/>
  <c r="X5796" i="2"/>
  <c r="Y5876" i="2"/>
  <c r="Y5834" i="2"/>
  <c r="Y5922" i="2"/>
  <c r="Y5954" i="2"/>
  <c r="Y5961" i="2"/>
  <c r="G5968" i="2"/>
  <c r="K5968" i="2"/>
  <c r="O5968" i="2"/>
  <c r="S5968" i="2"/>
  <c r="W5968" i="2"/>
  <c r="G5978" i="2"/>
  <c r="K5978" i="2"/>
  <c r="O5978" i="2"/>
  <c r="S5978" i="2"/>
  <c r="W5978" i="2"/>
  <c r="AB5978" i="2"/>
  <c r="E5985" i="2"/>
  <c r="I5985" i="2"/>
  <c r="M5985" i="2"/>
  <c r="Q5985" i="2"/>
  <c r="U5985" i="2"/>
  <c r="Y5982" i="2"/>
  <c r="G5992" i="2"/>
  <c r="K5992" i="2"/>
  <c r="O5992" i="2"/>
  <c r="S5992" i="2"/>
  <c r="W5992" i="2"/>
  <c r="AB5992" i="2"/>
  <c r="E5999" i="2"/>
  <c r="I5999" i="2"/>
  <c r="Y5996" i="2"/>
  <c r="G6006" i="2"/>
  <c r="K6006" i="2"/>
  <c r="O6006" i="2"/>
  <c r="S6006" i="2"/>
  <c r="W6006" i="2"/>
  <c r="AB6006" i="2"/>
  <c r="E6013" i="2"/>
  <c r="I6013" i="2"/>
  <c r="M6013" i="2"/>
  <c r="Q6013" i="2"/>
  <c r="U6013" i="2"/>
  <c r="Y6010" i="2"/>
  <c r="G6020" i="2"/>
  <c r="K6020" i="2"/>
  <c r="O6020" i="2"/>
  <c r="S6020" i="2"/>
  <c r="W6020" i="2"/>
  <c r="AB6020" i="2"/>
  <c r="V4641" i="2"/>
  <c r="Y4641" i="2"/>
  <c r="AA4641" i="2"/>
  <c r="V4655" i="2"/>
  <c r="Y4655" i="2"/>
  <c r="AA4655" i="2"/>
  <c r="V4669" i="2"/>
  <c r="Y4669" i="2"/>
  <c r="Y4732" i="2"/>
  <c r="Y4704" i="2"/>
  <c r="AB4714" i="2"/>
  <c r="Y4718" i="2"/>
  <c r="AB4728" i="2"/>
  <c r="Y4781" i="2"/>
  <c r="Y4949" i="2"/>
  <c r="E4980" i="2"/>
  <c r="E4982" i="2" s="1"/>
  <c r="F4981" i="2"/>
  <c r="F4982" i="2" s="1"/>
  <c r="J4981" i="2"/>
  <c r="J4982" i="2" s="1"/>
  <c r="N4981" i="2"/>
  <c r="R4981" i="2"/>
  <c r="R4982" i="2" s="1"/>
  <c r="V4981" i="2"/>
  <c r="Y4981" i="2"/>
  <c r="Y4968" i="2"/>
  <c r="AA4981" i="2"/>
  <c r="AB4978" i="2"/>
  <c r="Y5048" i="2"/>
  <c r="Y4992" i="2"/>
  <c r="Y4996" i="2"/>
  <c r="Y5013" i="2"/>
  <c r="Y5017" i="2"/>
  <c r="AB5027" i="2"/>
  <c r="Y5031" i="2"/>
  <c r="AB5041" i="2"/>
  <c r="H5072" i="2"/>
  <c r="L5072" i="2"/>
  <c r="P5072" i="2"/>
  <c r="T5072" i="2"/>
  <c r="X5072" i="2"/>
  <c r="E5073" i="2"/>
  <c r="I5073" i="2"/>
  <c r="M5073" i="2"/>
  <c r="Q5073" i="2"/>
  <c r="U5073" i="2"/>
  <c r="AA5073" i="2"/>
  <c r="AB5070" i="2"/>
  <c r="Y5138" i="2"/>
  <c r="Y5084" i="2"/>
  <c r="Y5088" i="2"/>
  <c r="Y5109" i="2"/>
  <c r="AB5119" i="2"/>
  <c r="Y5123" i="2"/>
  <c r="AB5133" i="2"/>
  <c r="F5161" i="2"/>
  <c r="J5161" i="2"/>
  <c r="N5161" i="2"/>
  <c r="R5161" i="2"/>
  <c r="V5161" i="2"/>
  <c r="Y5161" i="2"/>
  <c r="AA5161" i="2"/>
  <c r="AE5156" i="2"/>
  <c r="AD5156" i="2"/>
  <c r="Y5157" i="2"/>
  <c r="Y5176" i="2"/>
  <c r="Y5193" i="2"/>
  <c r="V5200" i="2"/>
  <c r="Y5200" i="2"/>
  <c r="AA5200" i="2"/>
  <c r="Y5252" i="2"/>
  <c r="L23" i="4"/>
  <c r="AA5252" i="2"/>
  <c r="Y5256" i="2"/>
  <c r="V5277" i="2"/>
  <c r="Y5280" i="2"/>
  <c r="AA5280" i="2"/>
  <c r="Y5301" i="2"/>
  <c r="Y5305" i="2"/>
  <c r="V5322" i="2"/>
  <c r="Y5322" i="2"/>
  <c r="AA5322" i="2"/>
  <c r="V5336" i="2"/>
  <c r="Y5336" i="2"/>
  <c r="AA5336" i="2"/>
  <c r="V5350" i="2"/>
  <c r="Y5350" i="2"/>
  <c r="AA5350" i="2"/>
  <c r="Y5364" i="2"/>
  <c r="Y5371" i="2"/>
  <c r="V5378" i="2"/>
  <c r="Y5378" i="2"/>
  <c r="AA5378" i="2"/>
  <c r="Y5402" i="2"/>
  <c r="Y5411" i="2"/>
  <c r="AB5402" i="2"/>
  <c r="AD5405" i="2"/>
  <c r="Y5412" i="2"/>
  <c r="Y5406" i="2"/>
  <c r="Y5437" i="2"/>
  <c r="Y5441" i="2"/>
  <c r="Y5462" i="2"/>
  <c r="AB5488" i="2"/>
  <c r="AD5491" i="2"/>
  <c r="Y5492" i="2"/>
  <c r="AB5509" i="2"/>
  <c r="Y5513" i="2"/>
  <c r="V5530" i="2"/>
  <c r="Y5530" i="2"/>
  <c r="AA5530" i="2"/>
  <c r="Y5534" i="2"/>
  <c r="AB5544" i="2"/>
  <c r="Y5600" i="2"/>
  <c r="V5607" i="2"/>
  <c r="Y5607" i="2"/>
  <c r="AA5607" i="2"/>
  <c r="V5621" i="2"/>
  <c r="Y5621" i="2"/>
  <c r="AA5621" i="2"/>
  <c r="Y5710" i="2"/>
  <c r="Y5666" i="2"/>
  <c r="AB5676" i="2"/>
  <c r="V5683" i="2"/>
  <c r="Y5683" i="2"/>
  <c r="Y5690" i="2"/>
  <c r="Y5697" i="2"/>
  <c r="V5704" i="2"/>
  <c r="Y5704" i="2"/>
  <c r="AA5704" i="2"/>
  <c r="AB5768" i="2"/>
  <c r="I5772" i="2"/>
  <c r="M5772" i="2"/>
  <c r="Q5772" i="2"/>
  <c r="U5772" i="2"/>
  <c r="AA5772" i="2"/>
  <c r="Y5779" i="2"/>
  <c r="AB5789" i="2"/>
  <c r="Y5793" i="2"/>
  <c r="Y5851" i="2"/>
  <c r="W27" i="5"/>
  <c r="L43" i="4"/>
  <c r="Y5932" i="2"/>
  <c r="Z27" i="5"/>
  <c r="Z19" i="5"/>
  <c r="Y6025" i="2"/>
  <c r="Y5943" i="2"/>
  <c r="Y5947" i="2"/>
  <c r="Y5968" i="2"/>
  <c r="V5985" i="2"/>
  <c r="Y5985" i="2"/>
  <c r="AA5985" i="2"/>
  <c r="V5999" i="2"/>
  <c r="Y5999" i="2"/>
  <c r="V6013" i="2"/>
  <c r="Y6013" i="2"/>
  <c r="AA6013" i="2"/>
  <c r="Y5680" i="2"/>
  <c r="V1403" i="2"/>
  <c r="H14" i="5"/>
  <c r="L14" i="5"/>
  <c r="P14" i="5"/>
  <c r="T14" i="5"/>
  <c r="X14" i="5"/>
  <c r="AB14" i="5"/>
  <c r="H17" i="5"/>
  <c r="L17" i="5"/>
  <c r="P17" i="5"/>
  <c r="T17" i="5"/>
  <c r="X17" i="5"/>
  <c r="AB17" i="5"/>
  <c r="F28" i="5"/>
  <c r="W13" i="5"/>
  <c r="I21" i="5"/>
  <c r="M21" i="5"/>
  <c r="Q21" i="5"/>
  <c r="U21" i="5"/>
  <c r="Y21" i="5"/>
  <c r="AC21" i="5"/>
  <c r="G23" i="5"/>
  <c r="K23" i="5"/>
  <c r="O23" i="5"/>
  <c r="S23" i="5"/>
  <c r="W23" i="5"/>
  <c r="AA23" i="5"/>
  <c r="H24" i="5"/>
  <c r="L24" i="5"/>
  <c r="P24" i="5"/>
  <c r="T24" i="5"/>
  <c r="X24" i="5"/>
  <c r="AB24" i="5"/>
  <c r="J25" i="5"/>
  <c r="N25" i="5"/>
  <c r="R25" i="5"/>
  <c r="V25" i="5"/>
  <c r="J26" i="5"/>
  <c r="N26" i="5"/>
  <c r="R26" i="5"/>
  <c r="V26" i="5"/>
  <c r="H19" i="5"/>
  <c r="L19" i="5"/>
  <c r="P19" i="5"/>
  <c r="T19" i="5"/>
  <c r="X19" i="5"/>
  <c r="AB19" i="5"/>
  <c r="I3284" i="2"/>
  <c r="I17" i="5"/>
  <c r="M17" i="5"/>
  <c r="Q17" i="5"/>
  <c r="U17" i="5"/>
  <c r="Y17" i="5"/>
  <c r="AC17" i="5"/>
  <c r="F22" i="5"/>
  <c r="G15" i="5"/>
  <c r="K15" i="5"/>
  <c r="O15" i="5"/>
  <c r="S15" i="5"/>
  <c r="W15" i="5"/>
  <c r="AA15" i="5"/>
  <c r="I23" i="5"/>
  <c r="M23" i="5"/>
  <c r="Q23" i="5"/>
  <c r="U23" i="5"/>
  <c r="Y23" i="5"/>
  <c r="AA4057" i="2"/>
  <c r="R4529" i="2"/>
  <c r="G16" i="5"/>
  <c r="K16" i="5"/>
  <c r="O16" i="5"/>
  <c r="S16" i="5"/>
  <c r="X16" i="5"/>
  <c r="AB16" i="5"/>
  <c r="Z2796" i="2"/>
  <c r="AB3305" i="2"/>
  <c r="N4529" i="2"/>
  <c r="H23" i="5"/>
  <c r="L23" i="5"/>
  <c r="P23" i="5"/>
  <c r="T23" i="5"/>
  <c r="X23" i="5"/>
  <c r="AB23" i="5"/>
  <c r="J14" i="5"/>
  <c r="N14" i="5"/>
  <c r="R14" i="5"/>
  <c r="V14" i="5"/>
  <c r="F264" i="2"/>
  <c r="N264" i="2"/>
  <c r="Z264" i="2"/>
  <c r="L742" i="2"/>
  <c r="L744" i="2" s="1"/>
  <c r="P742" i="2"/>
  <c r="P744" i="2" s="1"/>
  <c r="AB742" i="2"/>
  <c r="AB744" i="2" s="1"/>
  <c r="J1148" i="2"/>
  <c r="K10" i="5"/>
  <c r="N1148" i="2"/>
  <c r="O10" i="5"/>
  <c r="Z1148" i="2"/>
  <c r="AA10" i="5"/>
  <c r="M1871" i="2"/>
  <c r="N28" i="5"/>
  <c r="N1920" i="2"/>
  <c r="V1920" i="2"/>
  <c r="H2782" i="2"/>
  <c r="I20" i="5"/>
  <c r="P2782" i="2"/>
  <c r="Q20" i="5"/>
  <c r="X2782" i="2"/>
  <c r="Y20" i="5"/>
  <c r="H163" i="2"/>
  <c r="L163" i="2"/>
  <c r="T163" i="2"/>
  <c r="X163" i="2"/>
  <c r="K264" i="2"/>
  <c r="O264" i="2"/>
  <c r="W264" i="2"/>
  <c r="AA264" i="2"/>
  <c r="E742" i="2"/>
  <c r="E744" i="2" s="1"/>
  <c r="M742" i="2"/>
  <c r="M744" i="2" s="1"/>
  <c r="Q742" i="2"/>
  <c r="Q744" i="2" s="1"/>
  <c r="G1148" i="2"/>
  <c r="H10" i="5"/>
  <c r="O1148" i="2"/>
  <c r="P10" i="5"/>
  <c r="S1148" i="2"/>
  <c r="T10" i="5"/>
  <c r="AA1148" i="2"/>
  <c r="AB10" i="5"/>
  <c r="E184" i="2"/>
  <c r="H264" i="2"/>
  <c r="P264" i="2"/>
  <c r="T264" i="2"/>
  <c r="X264" i="2"/>
  <c r="H16" i="5"/>
  <c r="L16" i="5"/>
  <c r="T16" i="5"/>
  <c r="Y16" i="5"/>
  <c r="J739" i="2"/>
  <c r="J747" i="2" s="1"/>
  <c r="R739" i="2"/>
  <c r="R747" i="2" s="1"/>
  <c r="V739" i="2"/>
  <c r="V747" i="2" s="1"/>
  <c r="F163" i="2"/>
  <c r="J163" i="2"/>
  <c r="N163" i="2"/>
  <c r="R163" i="2"/>
  <c r="V163" i="2"/>
  <c r="Z163" i="2"/>
  <c r="I264" i="2"/>
  <c r="M264" i="2"/>
  <c r="Q264" i="2"/>
  <c r="U264" i="2"/>
  <c r="I16" i="5"/>
  <c r="M16" i="5"/>
  <c r="Q16" i="5"/>
  <c r="U16" i="5"/>
  <c r="G739" i="2"/>
  <c r="G747" i="2" s="1"/>
  <c r="K739" i="2"/>
  <c r="K747" i="2" s="1"/>
  <c r="O739" i="2"/>
  <c r="O747" i="2" s="1"/>
  <c r="S739" i="2"/>
  <c r="S747" i="2" s="1"/>
  <c r="W739" i="2"/>
  <c r="W747" i="2" s="1"/>
  <c r="AA739" i="2"/>
  <c r="AA747" i="2" s="1"/>
  <c r="F10" i="5"/>
  <c r="I1148" i="2"/>
  <c r="J10" i="5"/>
  <c r="M1148" i="2"/>
  <c r="N10" i="5"/>
  <c r="Q1148" i="2"/>
  <c r="R10" i="5"/>
  <c r="U1148" i="2"/>
  <c r="V10" i="5"/>
  <c r="G14" i="5"/>
  <c r="K14" i="5"/>
  <c r="O14" i="5"/>
  <c r="S14" i="5"/>
  <c r="W14" i="5"/>
  <c r="AA14" i="5"/>
  <c r="G17" i="5"/>
  <c r="K17" i="5"/>
  <c r="O17" i="5"/>
  <c r="S17" i="5"/>
  <c r="W17" i="5"/>
  <c r="AA17" i="5"/>
  <c r="H1871" i="2"/>
  <c r="I28" i="5"/>
  <c r="L1871" i="2"/>
  <c r="M28" i="5"/>
  <c r="P1871" i="2"/>
  <c r="Q28" i="5"/>
  <c r="T1871" i="2"/>
  <c r="U28" i="5"/>
  <c r="X1871" i="2"/>
  <c r="Y28" i="5"/>
  <c r="AB1871" i="2"/>
  <c r="AC28" i="5"/>
  <c r="I1920" i="2"/>
  <c r="M1920" i="2"/>
  <c r="Q1920" i="2"/>
  <c r="U1920" i="2"/>
  <c r="G2782" i="2"/>
  <c r="H20" i="5"/>
  <c r="K2782" i="2"/>
  <c r="L20" i="5"/>
  <c r="O2782" i="2"/>
  <c r="P20" i="5"/>
  <c r="S2782" i="2"/>
  <c r="T20" i="5"/>
  <c r="W2782" i="2"/>
  <c r="X20" i="5"/>
  <c r="AA2782" i="2"/>
  <c r="AB20" i="5"/>
  <c r="E3319" i="2"/>
  <c r="F13" i="5"/>
  <c r="I3319" i="2"/>
  <c r="J13" i="5"/>
  <c r="M3319" i="2"/>
  <c r="N13" i="5"/>
  <c r="Q3319" i="2"/>
  <c r="R13" i="5"/>
  <c r="U3319" i="2"/>
  <c r="V13" i="5"/>
  <c r="H3542" i="2"/>
  <c r="L3542" i="2"/>
  <c r="P3542" i="2"/>
  <c r="T3542" i="2"/>
  <c r="X3542" i="2"/>
  <c r="AB3542" i="2"/>
  <c r="H21" i="5"/>
  <c r="L21" i="5"/>
  <c r="P21" i="5"/>
  <c r="T21" i="5"/>
  <c r="X21" i="5"/>
  <c r="AB21" i="5"/>
  <c r="F23" i="5"/>
  <c r="J23" i="5"/>
  <c r="N23" i="5"/>
  <c r="R23" i="5"/>
  <c r="V23" i="5"/>
  <c r="G4424" i="2"/>
  <c r="H11" i="5"/>
  <c r="K4424" i="2"/>
  <c r="L11" i="5"/>
  <c r="O4424" i="2"/>
  <c r="P11" i="5"/>
  <c r="S4424" i="2"/>
  <c r="T11" i="5"/>
  <c r="W4424" i="2"/>
  <c r="X11" i="5"/>
  <c r="AA4424" i="2"/>
  <c r="AB11" i="5"/>
  <c r="H4707" i="2"/>
  <c r="I15" i="5"/>
  <c r="L4707" i="2"/>
  <c r="M15" i="5"/>
  <c r="P4707" i="2"/>
  <c r="Q15" i="5"/>
  <c r="T4707" i="2"/>
  <c r="U15" i="5"/>
  <c r="X4707" i="2"/>
  <c r="Y15" i="5"/>
  <c r="AB4707" i="2"/>
  <c r="AC15" i="5"/>
  <c r="E5027" i="2"/>
  <c r="H5112" i="2"/>
  <c r="L5112" i="2"/>
  <c r="P5112" i="2"/>
  <c r="T5112" i="2"/>
  <c r="X5112" i="2"/>
  <c r="AB5112" i="2"/>
  <c r="G24" i="5"/>
  <c r="K24" i="5"/>
  <c r="O24" i="5"/>
  <c r="S24" i="5"/>
  <c r="W24" i="5"/>
  <c r="AA24" i="5"/>
  <c r="I25" i="5"/>
  <c r="M25" i="5"/>
  <c r="Q25" i="5"/>
  <c r="U25" i="5"/>
  <c r="Y25" i="5"/>
  <c r="AC25" i="5"/>
  <c r="I26" i="5"/>
  <c r="M26" i="5"/>
  <c r="Q26" i="5"/>
  <c r="U26" i="5"/>
  <c r="Y26" i="5"/>
  <c r="AC26" i="5"/>
  <c r="E5614" i="2"/>
  <c r="F26" i="5"/>
  <c r="F5932" i="2"/>
  <c r="G27" i="5"/>
  <c r="J5932" i="2"/>
  <c r="K27" i="5"/>
  <c r="N5932" i="2"/>
  <c r="O27" i="5"/>
  <c r="R5932" i="2"/>
  <c r="S27" i="5"/>
  <c r="Z5932" i="2"/>
  <c r="AA27" i="5"/>
  <c r="G19" i="5"/>
  <c r="K19" i="5"/>
  <c r="O19" i="5"/>
  <c r="S19" i="5"/>
  <c r="W19" i="5"/>
  <c r="AA19" i="5"/>
  <c r="I90" i="2"/>
  <c r="R264" i="2"/>
  <c r="H742" i="2"/>
  <c r="H744" i="2" s="1"/>
  <c r="T742" i="2"/>
  <c r="T744" i="2" s="1"/>
  <c r="F1148" i="2"/>
  <c r="G10" i="5"/>
  <c r="V1148" i="2"/>
  <c r="W10" i="5"/>
  <c r="I1871" i="2"/>
  <c r="J28" i="5"/>
  <c r="U1871" i="2"/>
  <c r="V28" i="5"/>
  <c r="J1920" i="2"/>
  <c r="Z1920" i="2"/>
  <c r="T2782" i="2"/>
  <c r="U20" i="5"/>
  <c r="I3542" i="2"/>
  <c r="Q3542" i="2"/>
  <c r="U3542" i="2"/>
  <c r="H4424" i="2"/>
  <c r="I11" i="5"/>
  <c r="P4424" i="2"/>
  <c r="Q11" i="5"/>
  <c r="X4424" i="2"/>
  <c r="Y11" i="5"/>
  <c r="I4707" i="2"/>
  <c r="J15" i="5"/>
  <c r="E5112" i="2"/>
  <c r="M5112" i="2"/>
  <c r="U5112" i="2"/>
  <c r="I14" i="5"/>
  <c r="M14" i="5"/>
  <c r="Q14" i="5"/>
  <c r="U14" i="5"/>
  <c r="Y14" i="5"/>
  <c r="AC14" i="5"/>
  <c r="E1463" i="2"/>
  <c r="F14" i="5"/>
  <c r="F1868" i="2"/>
  <c r="G28" i="5"/>
  <c r="J1868" i="2"/>
  <c r="K28" i="5"/>
  <c r="N1868" i="2"/>
  <c r="O28" i="5"/>
  <c r="R1868" i="2"/>
  <c r="S28" i="5"/>
  <c r="V1868" i="2"/>
  <c r="W28" i="5"/>
  <c r="Z1868" i="2"/>
  <c r="AA28" i="5"/>
  <c r="G1920" i="2"/>
  <c r="K1920" i="2"/>
  <c r="O1920" i="2"/>
  <c r="S1920" i="2"/>
  <c r="W1920" i="2"/>
  <c r="AA1920" i="2"/>
  <c r="E2782" i="2"/>
  <c r="F20" i="5"/>
  <c r="I2782" i="2"/>
  <c r="J20" i="5"/>
  <c r="M2782" i="2"/>
  <c r="N20" i="5"/>
  <c r="Q2782" i="2"/>
  <c r="R20" i="5"/>
  <c r="U2782" i="2"/>
  <c r="V20" i="5"/>
  <c r="G3319" i="2"/>
  <c r="H13" i="5"/>
  <c r="K3319" i="2"/>
  <c r="L13" i="5"/>
  <c r="O3319" i="2"/>
  <c r="P13" i="5"/>
  <c r="S3319" i="2"/>
  <c r="T13" i="5"/>
  <c r="W3319" i="2"/>
  <c r="X13" i="5"/>
  <c r="AA3319" i="2"/>
  <c r="AB13" i="5"/>
  <c r="F3542" i="2"/>
  <c r="J3542" i="2"/>
  <c r="N3542" i="2"/>
  <c r="R3542" i="2"/>
  <c r="V3542" i="2"/>
  <c r="Z3542" i="2"/>
  <c r="F21" i="5"/>
  <c r="J21" i="5"/>
  <c r="N21" i="5"/>
  <c r="R21" i="5"/>
  <c r="V21" i="5"/>
  <c r="E4424" i="2"/>
  <c r="F11" i="5"/>
  <c r="I4424" i="2"/>
  <c r="J11" i="5"/>
  <c r="M4424" i="2"/>
  <c r="N11" i="5"/>
  <c r="Q4424" i="2"/>
  <c r="R11" i="5"/>
  <c r="U4424" i="2"/>
  <c r="V11" i="5"/>
  <c r="F5112" i="2"/>
  <c r="J5112" i="2"/>
  <c r="N5112" i="2"/>
  <c r="R5112" i="2"/>
  <c r="V5112" i="2"/>
  <c r="Z5112" i="2"/>
  <c r="I24" i="5"/>
  <c r="M24" i="5"/>
  <c r="Q24" i="5"/>
  <c r="U24" i="5"/>
  <c r="Y24" i="5"/>
  <c r="AC24" i="5"/>
  <c r="G25" i="5"/>
  <c r="K25" i="5"/>
  <c r="O25" i="5"/>
  <c r="S25" i="5"/>
  <c r="W25" i="5"/>
  <c r="AA25" i="5"/>
  <c r="G26" i="5"/>
  <c r="K26" i="5"/>
  <c r="O26" i="5"/>
  <c r="S26" i="5"/>
  <c r="W26" i="5"/>
  <c r="AA26" i="5"/>
  <c r="H5932" i="2"/>
  <c r="I27" i="5"/>
  <c r="L5932" i="2"/>
  <c r="M27" i="5"/>
  <c r="P5932" i="2"/>
  <c r="Q27" i="5"/>
  <c r="T5932" i="2"/>
  <c r="U27" i="5"/>
  <c r="X5932" i="2"/>
  <c r="Y27" i="5"/>
  <c r="AB5932" i="2"/>
  <c r="AC27" i="5"/>
  <c r="I19" i="5"/>
  <c r="M19" i="5"/>
  <c r="Q19" i="5"/>
  <c r="U19" i="5"/>
  <c r="Y19" i="5"/>
  <c r="AC19" i="5"/>
  <c r="E90" i="2"/>
  <c r="J264" i="2"/>
  <c r="V264" i="2"/>
  <c r="X742" i="2"/>
  <c r="X744" i="2" s="1"/>
  <c r="R1148" i="2"/>
  <c r="S10" i="5"/>
  <c r="Q1871" i="2"/>
  <c r="R28" i="5"/>
  <c r="F1920" i="2"/>
  <c r="R1920" i="2"/>
  <c r="L2782" i="2"/>
  <c r="M20" i="5"/>
  <c r="AB2782" i="2"/>
  <c r="AC20" i="5"/>
  <c r="F3319" i="2"/>
  <c r="G13" i="5"/>
  <c r="J3319" i="2"/>
  <c r="K13" i="5"/>
  <c r="N3319" i="2"/>
  <c r="O13" i="5"/>
  <c r="R3319" i="2"/>
  <c r="S13" i="5"/>
  <c r="Z3319" i="2"/>
  <c r="AA13" i="5"/>
  <c r="E3542" i="2"/>
  <c r="M3542" i="2"/>
  <c r="L4424" i="2"/>
  <c r="M11" i="5"/>
  <c r="T4424" i="2"/>
  <c r="U11" i="5"/>
  <c r="AB4424" i="2"/>
  <c r="AC11" i="5"/>
  <c r="E4707" i="2"/>
  <c r="F15" i="5"/>
  <c r="M4707" i="2"/>
  <c r="N15" i="5"/>
  <c r="Q4707" i="2"/>
  <c r="R15" i="5"/>
  <c r="U4707" i="2"/>
  <c r="V15" i="5"/>
  <c r="I5112" i="2"/>
  <c r="Q5112" i="2"/>
  <c r="E5322" i="2"/>
  <c r="F24" i="5"/>
  <c r="G5932" i="2"/>
  <c r="H27" i="5"/>
  <c r="K5932" i="2"/>
  <c r="L27" i="5"/>
  <c r="O5932" i="2"/>
  <c r="P27" i="5"/>
  <c r="S5932" i="2"/>
  <c r="T27" i="5"/>
  <c r="W5932" i="2"/>
  <c r="X27" i="5"/>
  <c r="AA5932" i="2"/>
  <c r="AB27" i="5"/>
  <c r="E5978" i="2"/>
  <c r="F19" i="5"/>
  <c r="P163" i="2"/>
  <c r="AB163" i="2"/>
  <c r="G264" i="2"/>
  <c r="S264" i="2"/>
  <c r="I742" i="2"/>
  <c r="I744" i="2" s="1"/>
  <c r="U742" i="2"/>
  <c r="U744" i="2" s="1"/>
  <c r="K1148" i="2"/>
  <c r="L10" i="5"/>
  <c r="W1148" i="2"/>
  <c r="X10" i="5"/>
  <c r="G90" i="2"/>
  <c r="L264" i="2"/>
  <c r="AB264" i="2"/>
  <c r="P16" i="5"/>
  <c r="AC16" i="5"/>
  <c r="F739" i="2"/>
  <c r="F747" i="2" s="1"/>
  <c r="N739" i="2"/>
  <c r="N747" i="2" s="1"/>
  <c r="Z739" i="2"/>
  <c r="Z747" i="2" s="1"/>
  <c r="I939" i="2"/>
  <c r="H1148" i="2"/>
  <c r="I10" i="5"/>
  <c r="L1148" i="2"/>
  <c r="M10" i="5"/>
  <c r="P1148" i="2"/>
  <c r="Q10" i="5"/>
  <c r="U10" i="5"/>
  <c r="X1148" i="2"/>
  <c r="Y10" i="5"/>
  <c r="AB1148" i="2"/>
  <c r="AC10" i="5"/>
  <c r="F17" i="5"/>
  <c r="J17" i="5"/>
  <c r="N17" i="5"/>
  <c r="R17" i="5"/>
  <c r="V17" i="5"/>
  <c r="G1871" i="2"/>
  <c r="H28" i="5"/>
  <c r="K1871" i="2"/>
  <c r="L28" i="5"/>
  <c r="O1871" i="2"/>
  <c r="P28" i="5"/>
  <c r="S1871" i="2"/>
  <c r="T28" i="5"/>
  <c r="W1871" i="2"/>
  <c r="X28" i="5"/>
  <c r="AA1871" i="2"/>
  <c r="AB28" i="5"/>
  <c r="H1920" i="2"/>
  <c r="L1920" i="2"/>
  <c r="P1920" i="2"/>
  <c r="T1920" i="2"/>
  <c r="X1920" i="2"/>
  <c r="AB1920" i="2"/>
  <c r="F2782" i="2"/>
  <c r="G20" i="5"/>
  <c r="J2782" i="2"/>
  <c r="K20" i="5"/>
  <c r="N2782" i="2"/>
  <c r="O20" i="5"/>
  <c r="R2782" i="2"/>
  <c r="S20" i="5"/>
  <c r="V2782" i="2"/>
  <c r="W20" i="5"/>
  <c r="Z2782" i="2"/>
  <c r="AA20" i="5"/>
  <c r="H3319" i="2"/>
  <c r="I13" i="5"/>
  <c r="L3319" i="2"/>
  <c r="M13" i="5"/>
  <c r="P3319" i="2"/>
  <c r="Q13" i="5"/>
  <c r="T3319" i="2"/>
  <c r="U13" i="5"/>
  <c r="X3319" i="2"/>
  <c r="Y13" i="5"/>
  <c r="AB3319" i="2"/>
  <c r="AC13" i="5"/>
  <c r="G3542" i="2"/>
  <c r="K3542" i="2"/>
  <c r="O3542" i="2"/>
  <c r="S3542" i="2"/>
  <c r="W3542" i="2"/>
  <c r="AA3542" i="2"/>
  <c r="G21" i="5"/>
  <c r="K21" i="5"/>
  <c r="O21" i="5"/>
  <c r="S21" i="5"/>
  <c r="W21" i="5"/>
  <c r="AA21" i="5"/>
  <c r="AB4162" i="2"/>
  <c r="AC23" i="5"/>
  <c r="F4424" i="2"/>
  <c r="G11" i="5"/>
  <c r="J4424" i="2"/>
  <c r="K11" i="5"/>
  <c r="N4424" i="2"/>
  <c r="O11" i="5"/>
  <c r="R4424" i="2"/>
  <c r="S11" i="5"/>
  <c r="W11" i="5"/>
  <c r="Z4424" i="2"/>
  <c r="AA11" i="5"/>
  <c r="G4707" i="2"/>
  <c r="H15" i="5"/>
  <c r="K4707" i="2"/>
  <c r="L15" i="5"/>
  <c r="O4707" i="2"/>
  <c r="P15" i="5"/>
  <c r="S4707" i="2"/>
  <c r="T15" i="5"/>
  <c r="W4707" i="2"/>
  <c r="X15" i="5"/>
  <c r="AA4707" i="2"/>
  <c r="AB15" i="5"/>
  <c r="G5112" i="2"/>
  <c r="K5112" i="2"/>
  <c r="O5112" i="2"/>
  <c r="S5112" i="2"/>
  <c r="W5112" i="2"/>
  <c r="AA5112" i="2"/>
  <c r="J24" i="5"/>
  <c r="N24" i="5"/>
  <c r="R24" i="5"/>
  <c r="V24" i="5"/>
  <c r="H25" i="5"/>
  <c r="L25" i="5"/>
  <c r="P25" i="5"/>
  <c r="T25" i="5"/>
  <c r="X25" i="5"/>
  <c r="AB25" i="5"/>
  <c r="H26" i="5"/>
  <c r="L26" i="5"/>
  <c r="P26" i="5"/>
  <c r="T26" i="5"/>
  <c r="X26" i="5"/>
  <c r="AB26" i="5"/>
  <c r="E5932" i="2"/>
  <c r="F27" i="5"/>
  <c r="I5932" i="2"/>
  <c r="J27" i="5"/>
  <c r="M5932" i="2"/>
  <c r="N27" i="5"/>
  <c r="Q5932" i="2"/>
  <c r="R27" i="5"/>
  <c r="U5932" i="2"/>
  <c r="V27" i="5"/>
  <c r="J19" i="5"/>
  <c r="N19" i="5"/>
  <c r="R19" i="5"/>
  <c r="V19" i="5"/>
  <c r="I5322" i="2"/>
  <c r="W3743" i="2"/>
  <c r="F4592" i="2"/>
  <c r="S5607" i="2"/>
  <c r="F5837" i="2"/>
  <c r="J5837" i="2"/>
  <c r="N5837" i="2"/>
  <c r="R5837" i="2"/>
  <c r="V5837" i="2"/>
  <c r="Z5837" i="2"/>
  <c r="G4104" i="2"/>
  <c r="G4106" i="2" s="1"/>
  <c r="O4104" i="2"/>
  <c r="O4106" i="2" s="1"/>
  <c r="AA4104" i="2"/>
  <c r="AA4106" i="2" s="1"/>
  <c r="J4105" i="2"/>
  <c r="J4107" i="2" s="1"/>
  <c r="R4105" i="2"/>
  <c r="R4107" i="2" s="1"/>
  <c r="V4105" i="2"/>
  <c r="W4135" i="2"/>
  <c r="AB4431" i="2"/>
  <c r="M4438" i="2"/>
  <c r="U4438" i="2"/>
  <c r="I4445" i="2"/>
  <c r="H4784" i="2"/>
  <c r="P4784" i="2"/>
  <c r="X4784" i="2"/>
  <c r="I5105" i="2"/>
  <c r="J5364" i="2"/>
  <c r="R5364" i="2"/>
  <c r="Z5364" i="2"/>
  <c r="H5837" i="2"/>
  <c r="P5837" i="2"/>
  <c r="AB5837" i="2"/>
  <c r="Q5964" i="2"/>
  <c r="AC4108" i="2"/>
  <c r="K4104" i="2"/>
  <c r="K4106" i="2" s="1"/>
  <c r="S4104" i="2"/>
  <c r="S4106" i="2" s="1"/>
  <c r="W4104" i="2"/>
  <c r="W4106" i="2" s="1"/>
  <c r="F4105" i="2"/>
  <c r="F4107" i="2" s="1"/>
  <c r="N4105" i="2"/>
  <c r="N4107" i="2" s="1"/>
  <c r="Z4105" i="2"/>
  <c r="Z4107" i="2" s="1"/>
  <c r="X4431" i="2"/>
  <c r="I4438" i="2"/>
  <c r="Q4438" i="2"/>
  <c r="M4445" i="2"/>
  <c r="L4784" i="2"/>
  <c r="T4784" i="2"/>
  <c r="AB4784" i="2"/>
  <c r="M5105" i="2"/>
  <c r="F5364" i="2"/>
  <c r="N5364" i="2"/>
  <c r="V5364" i="2"/>
  <c r="L5837" i="2"/>
  <c r="T5837" i="2"/>
  <c r="X5837" i="2"/>
  <c r="I5964" i="2"/>
  <c r="E1873" i="2"/>
  <c r="F4104" i="2"/>
  <c r="F4106" i="2" s="1"/>
  <c r="J4104" i="2"/>
  <c r="J4106" i="2" s="1"/>
  <c r="N4104" i="2"/>
  <c r="N4106" i="2" s="1"/>
  <c r="R4104" i="2"/>
  <c r="R4106" i="2" s="1"/>
  <c r="V4104" i="2"/>
  <c r="Z4104" i="2"/>
  <c r="Z4106" i="2" s="1"/>
  <c r="E4105" i="2"/>
  <c r="E4107" i="2" s="1"/>
  <c r="I4105" i="2"/>
  <c r="I4107" i="2" s="1"/>
  <c r="M4105" i="2"/>
  <c r="M4107" i="2" s="1"/>
  <c r="Q4105" i="2"/>
  <c r="Q4107" i="2" s="1"/>
  <c r="U4105" i="2"/>
  <c r="U4107" i="2" s="1"/>
  <c r="I5364" i="2"/>
  <c r="M5364" i="2"/>
  <c r="Q5364" i="2"/>
  <c r="U5364" i="2"/>
  <c r="U2505" i="2"/>
  <c r="U2507" i="2" s="1"/>
  <c r="I2565" i="2"/>
  <c r="I2567" i="2" s="1"/>
  <c r="M2565" i="2"/>
  <c r="M2567" i="2" s="1"/>
  <c r="Q2565" i="2"/>
  <c r="Q2567" i="2" s="1"/>
  <c r="U2565" i="2"/>
  <c r="U2567" i="2" s="1"/>
  <c r="H2587" i="2"/>
  <c r="L2587" i="2"/>
  <c r="P2587" i="2"/>
  <c r="T2587" i="2"/>
  <c r="X2587" i="2"/>
  <c r="AB2587" i="2"/>
  <c r="H4104" i="2"/>
  <c r="H4106" i="2" s="1"/>
  <c r="L4104" i="2"/>
  <c r="L4106" i="2" s="1"/>
  <c r="P4104" i="2"/>
  <c r="P4106" i="2" s="1"/>
  <c r="T4104" i="2"/>
  <c r="T4106" i="2" s="1"/>
  <c r="X4104" i="2"/>
  <c r="X4106" i="2" s="1"/>
  <c r="AB4104" i="2"/>
  <c r="AB4106" i="2" s="1"/>
  <c r="G4105" i="2"/>
  <c r="G4107" i="2" s="1"/>
  <c r="K4105" i="2"/>
  <c r="K4107" i="2" s="1"/>
  <c r="O4105" i="2"/>
  <c r="O4107" i="2" s="1"/>
  <c r="S4105" i="2"/>
  <c r="S4107" i="2" s="1"/>
  <c r="W4105" i="2"/>
  <c r="W4107" i="2" s="1"/>
  <c r="AA4105" i="2"/>
  <c r="AA4107" i="2" s="1"/>
  <c r="AC4096" i="2"/>
  <c r="G5364" i="2"/>
  <c r="K5364" i="2"/>
  <c r="O5364" i="2"/>
  <c r="S5364" i="2"/>
  <c r="W5364" i="2"/>
  <c r="AA5364" i="2"/>
  <c r="AA1221" i="2"/>
  <c r="E4104" i="2"/>
  <c r="I4104" i="2"/>
  <c r="I4106" i="2" s="1"/>
  <c r="M4104" i="2"/>
  <c r="M4106" i="2" s="1"/>
  <c r="Q4104" i="2"/>
  <c r="Q4106" i="2" s="1"/>
  <c r="U4104" i="2"/>
  <c r="U4106" i="2" s="1"/>
  <c r="H4105" i="2"/>
  <c r="H4107" i="2" s="1"/>
  <c r="L4105" i="2"/>
  <c r="L4107" i="2" s="1"/>
  <c r="P4105" i="2"/>
  <c r="P4107" i="2" s="1"/>
  <c r="T4105" i="2"/>
  <c r="T4107" i="2" s="1"/>
  <c r="X4105" i="2"/>
  <c r="X4107" i="2" s="1"/>
  <c r="AB4105" i="2"/>
  <c r="AB4107" i="2" s="1"/>
  <c r="H5364" i="2"/>
  <c r="L5364" i="2"/>
  <c r="P5364" i="2"/>
  <c r="T5364" i="2"/>
  <c r="X5364" i="2"/>
  <c r="AB5364" i="2"/>
  <c r="I4955" i="2"/>
  <c r="I4957" i="2" s="1"/>
  <c r="M4955" i="2"/>
  <c r="M4957" i="2" s="1"/>
  <c r="Q4955" i="2"/>
  <c r="Q4957" i="2" s="1"/>
  <c r="U4955" i="2"/>
  <c r="U4957" i="2" s="1"/>
  <c r="F4956" i="2"/>
  <c r="F4958" i="2" s="1"/>
  <c r="J4956" i="2"/>
  <c r="J4958" i="2" s="1"/>
  <c r="N4956" i="2"/>
  <c r="N4958" i="2" s="1"/>
  <c r="R4956" i="2"/>
  <c r="R4958" i="2" s="1"/>
  <c r="V4956" i="2"/>
  <c r="Z4956" i="2"/>
  <c r="Z4958" i="2" s="1"/>
  <c r="H599" i="2"/>
  <c r="I3025" i="2"/>
  <c r="M3025" i="2"/>
  <c r="Q3025" i="2"/>
  <c r="U3025" i="2"/>
  <c r="P599" i="2"/>
  <c r="AB2614" i="2"/>
  <c r="I4135" i="2"/>
  <c r="M4135" i="2"/>
  <c r="Q4135" i="2"/>
  <c r="U4135" i="2"/>
  <c r="F4431" i="2"/>
  <c r="J4431" i="2"/>
  <c r="N4431" i="2"/>
  <c r="R4431" i="2"/>
  <c r="V4431" i="2"/>
  <c r="Z4431" i="2"/>
  <c r="G4438" i="2"/>
  <c r="K4438" i="2"/>
  <c r="O4438" i="2"/>
  <c r="S4438" i="2"/>
  <c r="W4438" i="2"/>
  <c r="AA4438" i="2"/>
  <c r="G4445" i="2"/>
  <c r="K4445" i="2"/>
  <c r="O4445" i="2"/>
  <c r="S4445" i="2"/>
  <c r="W4445" i="2"/>
  <c r="AA4445" i="2"/>
  <c r="H4955" i="2"/>
  <c r="H4957" i="2" s="1"/>
  <c r="L4955" i="2"/>
  <c r="L4957" i="2" s="1"/>
  <c r="P4955" i="2"/>
  <c r="P4957" i="2" s="1"/>
  <c r="T4955" i="2"/>
  <c r="T4957" i="2" s="1"/>
  <c r="X4955" i="2"/>
  <c r="X4957" i="2" s="1"/>
  <c r="AB4955" i="2"/>
  <c r="AB4957" i="2" s="1"/>
  <c r="I4956" i="2"/>
  <c r="I4958" i="2" s="1"/>
  <c r="M4956" i="2"/>
  <c r="M4958" i="2" s="1"/>
  <c r="Q4956" i="2"/>
  <c r="Q4958" i="2" s="1"/>
  <c r="U4956" i="2"/>
  <c r="U4958" i="2" s="1"/>
  <c r="I5875" i="2"/>
  <c r="I5877" i="2" s="1"/>
  <c r="M5875" i="2"/>
  <c r="M5877" i="2" s="1"/>
  <c r="Q5875" i="2"/>
  <c r="Q5877" i="2" s="1"/>
  <c r="U5875" i="2"/>
  <c r="U5877" i="2" s="1"/>
  <c r="F5876" i="2"/>
  <c r="F5878" i="2" s="1"/>
  <c r="J5876" i="2"/>
  <c r="J5878" i="2" s="1"/>
  <c r="N5876" i="2"/>
  <c r="N5878" i="2" s="1"/>
  <c r="R5876" i="2"/>
  <c r="R5878" i="2" s="1"/>
  <c r="V5876" i="2"/>
  <c r="Z5876" i="2"/>
  <c r="Z5878" i="2" s="1"/>
  <c r="K1354" i="2"/>
  <c r="E5409" i="2"/>
  <c r="E5411" i="2"/>
  <c r="E5412" i="2"/>
  <c r="E5406" i="2"/>
  <c r="N1435" i="2"/>
  <c r="G1442" i="2"/>
  <c r="H1435" i="2"/>
  <c r="L1435" i="2"/>
  <c r="P1435" i="2"/>
  <c r="T1435" i="2"/>
  <c r="X1435" i="2"/>
  <c r="AB1435" i="2"/>
  <c r="I1442" i="2"/>
  <c r="M1442" i="2"/>
  <c r="Q1442" i="2"/>
  <c r="U1442" i="2"/>
  <c r="J1449" i="2"/>
  <c r="N1449" i="2"/>
  <c r="R1449" i="2"/>
  <c r="V1449" i="2"/>
  <c r="Z1449" i="2"/>
  <c r="F1456" i="2"/>
  <c r="J1456" i="2"/>
  <c r="N1456" i="2"/>
  <c r="R1456" i="2"/>
  <c r="V1456" i="2"/>
  <c r="Z1456" i="2"/>
  <c r="J1803" i="2"/>
  <c r="N1803" i="2"/>
  <c r="R1803" i="2"/>
  <c r="V1803" i="2"/>
  <c r="Z1803" i="2"/>
  <c r="G1810" i="2"/>
  <c r="K1810" i="2"/>
  <c r="W1810" i="2"/>
  <c r="I1435" i="2"/>
  <c r="M1435" i="2"/>
  <c r="Q1435" i="2"/>
  <c r="U1435" i="2"/>
  <c r="J1442" i="2"/>
  <c r="N1442" i="2"/>
  <c r="R1442" i="2"/>
  <c r="Z1442" i="2"/>
  <c r="G1449" i="2"/>
  <c r="K1449" i="2"/>
  <c r="O1449" i="2"/>
  <c r="S1449" i="2"/>
  <c r="W1449" i="2"/>
  <c r="AA1449" i="2"/>
  <c r="G1456" i="2"/>
  <c r="K1456" i="2"/>
  <c r="O1456" i="2"/>
  <c r="S1456" i="2"/>
  <c r="W1456" i="2"/>
  <c r="AA1456" i="2"/>
  <c r="G1539" i="2"/>
  <c r="K1539" i="2"/>
  <c r="O1539" i="2"/>
  <c r="S1539" i="2"/>
  <c r="W1539" i="2"/>
  <c r="AA1539" i="2"/>
  <c r="K1442" i="2"/>
  <c r="O1442" i="2"/>
  <c r="S1442" i="2"/>
  <c r="W1442" i="2"/>
  <c r="AA1442" i="2"/>
  <c r="H1449" i="2"/>
  <c r="L1449" i="2"/>
  <c r="P1449" i="2"/>
  <c r="T1449" i="2"/>
  <c r="X1449" i="2"/>
  <c r="AB1449" i="2"/>
  <c r="H1453" i="2"/>
  <c r="L1453" i="2"/>
  <c r="P1456" i="2"/>
  <c r="T1456" i="2"/>
  <c r="X1453" i="2"/>
  <c r="AB1453" i="2"/>
  <c r="I1810" i="2"/>
  <c r="M1810" i="2"/>
  <c r="Q1810" i="2"/>
  <c r="U1810" i="2"/>
  <c r="G2587" i="2"/>
  <c r="K2587" i="2"/>
  <c r="O2587" i="2"/>
  <c r="S2587" i="2"/>
  <c r="W2587" i="2"/>
  <c r="AA2587" i="2"/>
  <c r="H3025" i="2"/>
  <c r="L3025" i="2"/>
  <c r="P3025" i="2"/>
  <c r="T3025" i="2"/>
  <c r="X3025" i="2"/>
  <c r="AB3025" i="2"/>
  <c r="G4955" i="2"/>
  <c r="G4957" i="2" s="1"/>
  <c r="K4955" i="2"/>
  <c r="K4957" i="2" s="1"/>
  <c r="O4955" i="2"/>
  <c r="O4957" i="2" s="1"/>
  <c r="S4955" i="2"/>
  <c r="S4957" i="2" s="1"/>
  <c r="W4955" i="2"/>
  <c r="W4957" i="2" s="1"/>
  <c r="AA4955" i="2"/>
  <c r="AA4957" i="2" s="1"/>
  <c r="H4956" i="2"/>
  <c r="H4958" i="2" s="1"/>
  <c r="L4956" i="2"/>
  <c r="L4958" i="2" s="1"/>
  <c r="P4956" i="2"/>
  <c r="P4958" i="2" s="1"/>
  <c r="T4956" i="2"/>
  <c r="T4958" i="2" s="1"/>
  <c r="X4956" i="2"/>
  <c r="X4958" i="2" s="1"/>
  <c r="AB4956" i="2"/>
  <c r="AB4958" i="2" s="1"/>
  <c r="E5220" i="2"/>
  <c r="E5222" i="2" s="1"/>
  <c r="G5837" i="2"/>
  <c r="K5837" i="2"/>
  <c r="O5837" i="2"/>
  <c r="S5837" i="2"/>
  <c r="W5837" i="2"/>
  <c r="AA5837" i="2"/>
  <c r="H5875" i="2"/>
  <c r="H5877" i="2" s="1"/>
  <c r="L5875" i="2"/>
  <c r="L5877" i="2" s="1"/>
  <c r="P5875" i="2"/>
  <c r="P5877" i="2" s="1"/>
  <c r="T5875" i="2"/>
  <c r="T5877" i="2" s="1"/>
  <c r="X5875" i="2"/>
  <c r="X5877" i="2" s="1"/>
  <c r="AB5875" i="2"/>
  <c r="AB5877" i="2" s="1"/>
  <c r="I5876" i="2"/>
  <c r="I5878" i="2" s="1"/>
  <c r="M5876" i="2"/>
  <c r="M5878" i="2" s="1"/>
  <c r="Q5876" i="2"/>
  <c r="Q5878" i="2" s="1"/>
  <c r="U5876" i="2"/>
  <c r="U5878" i="2" s="1"/>
  <c r="G5950" i="2"/>
  <c r="K5950" i="2"/>
  <c r="O5950" i="2"/>
  <c r="S5950" i="2"/>
  <c r="W5950" i="2"/>
  <c r="AA5950" i="2"/>
  <c r="H5957" i="2"/>
  <c r="L5957" i="2"/>
  <c r="P5957" i="2"/>
  <c r="T5957" i="2"/>
  <c r="X5957" i="2"/>
  <c r="AB5957" i="2"/>
  <c r="H5964" i="2"/>
  <c r="L5964" i="2"/>
  <c r="P5964" i="2"/>
  <c r="T5964" i="2"/>
  <c r="X5964" i="2"/>
  <c r="AB5964" i="2"/>
  <c r="H4129" i="2"/>
  <c r="L4129" i="2"/>
  <c r="P4129" i="2"/>
  <c r="T4129" i="2"/>
  <c r="X4129" i="2"/>
  <c r="AB4129" i="2"/>
  <c r="G4431" i="2"/>
  <c r="K4431" i="2"/>
  <c r="O4431" i="2"/>
  <c r="S4431" i="2"/>
  <c r="W4431" i="2"/>
  <c r="AA4431" i="2"/>
  <c r="H4438" i="2"/>
  <c r="L4438" i="2"/>
  <c r="P4438" i="2"/>
  <c r="T4438" i="2"/>
  <c r="X4438" i="2"/>
  <c r="AB4438" i="2"/>
  <c r="H4445" i="2"/>
  <c r="L4445" i="2"/>
  <c r="P4445" i="2"/>
  <c r="T4445" i="2"/>
  <c r="X4445" i="2"/>
  <c r="AB4445" i="2"/>
  <c r="G4784" i="2"/>
  <c r="K4784" i="2"/>
  <c r="O4784" i="2"/>
  <c r="S4784" i="2"/>
  <c r="W4784" i="2"/>
  <c r="AA4784" i="2"/>
  <c r="H5105" i="2"/>
  <c r="L5105" i="2"/>
  <c r="P5105" i="2"/>
  <c r="T5105" i="2"/>
  <c r="X5105" i="2"/>
  <c r="AB5105" i="2"/>
  <c r="H5437" i="2"/>
  <c r="L5437" i="2"/>
  <c r="P5437" i="2"/>
  <c r="T5437" i="2"/>
  <c r="X5437" i="2"/>
  <c r="AB5437" i="2"/>
  <c r="I5444" i="2"/>
  <c r="M5444" i="2"/>
  <c r="Q5444" i="2"/>
  <c r="U5444" i="2"/>
  <c r="G5451" i="2"/>
  <c r="K5451" i="2"/>
  <c r="O5451" i="2"/>
  <c r="S5451" i="2"/>
  <c r="W5451" i="2"/>
  <c r="AA5451" i="2"/>
  <c r="G5458" i="2"/>
  <c r="K5458" i="2"/>
  <c r="O5458" i="2"/>
  <c r="S5458" i="2"/>
  <c r="W5458" i="2"/>
  <c r="AA5458" i="2"/>
  <c r="F5697" i="2"/>
  <c r="J5697" i="2"/>
  <c r="N5697" i="2"/>
  <c r="R5697" i="2"/>
  <c r="V5697" i="2"/>
  <c r="Z5697" i="2"/>
  <c r="I5837" i="2"/>
  <c r="M5837" i="2"/>
  <c r="Q5837" i="2"/>
  <c r="U5837" i="2"/>
  <c r="G1803" i="2"/>
  <c r="K1803" i="2"/>
  <c r="O1803" i="2"/>
  <c r="S1803" i="2"/>
  <c r="W1803" i="2"/>
  <c r="AA1803" i="2"/>
  <c r="F2587" i="2"/>
  <c r="J2587" i="2"/>
  <c r="N2587" i="2"/>
  <c r="R2587" i="2"/>
  <c r="V2587" i="2"/>
  <c r="Z2587" i="2"/>
  <c r="G3025" i="2"/>
  <c r="K3025" i="2"/>
  <c r="O3025" i="2"/>
  <c r="S3025" i="2"/>
  <c r="W3025" i="2"/>
  <c r="AA3025" i="2"/>
  <c r="Q4445" i="2"/>
  <c r="U4445" i="2"/>
  <c r="F4955" i="2"/>
  <c r="F4957" i="2" s="1"/>
  <c r="J4955" i="2"/>
  <c r="J4957" i="2" s="1"/>
  <c r="N4955" i="2"/>
  <c r="N4957" i="2" s="1"/>
  <c r="R4955" i="2"/>
  <c r="R4957" i="2" s="1"/>
  <c r="V4955" i="2"/>
  <c r="Z4955" i="2"/>
  <c r="Z4957" i="2" s="1"/>
  <c r="G4956" i="2"/>
  <c r="G4958" i="2" s="1"/>
  <c r="K4956" i="2"/>
  <c r="K4958" i="2" s="1"/>
  <c r="O4956" i="2"/>
  <c r="O4958" i="2" s="1"/>
  <c r="S4956" i="2"/>
  <c r="S4958" i="2" s="1"/>
  <c r="W4956" i="2"/>
  <c r="W4958" i="2" s="1"/>
  <c r="AA4956" i="2"/>
  <c r="AA4958" i="2" s="1"/>
  <c r="AC5879" i="2"/>
  <c r="E5709" i="2"/>
  <c r="E5711" i="2" s="1"/>
  <c r="E5710" i="2"/>
  <c r="E5712" i="2" s="1"/>
  <c r="N5690" i="2"/>
  <c r="Z5690" i="2"/>
  <c r="F5690" i="2"/>
  <c r="J5690" i="2"/>
  <c r="R5690" i="2"/>
  <c r="V5690" i="2"/>
  <c r="J5875" i="2"/>
  <c r="J5877" i="2" s="1"/>
  <c r="R5875" i="2"/>
  <c r="R5877" i="2" s="1"/>
  <c r="Z5875" i="2"/>
  <c r="Z5877" i="2" s="1"/>
  <c r="K5876" i="2"/>
  <c r="K5878" i="2" s="1"/>
  <c r="O5876" i="2"/>
  <c r="O5878" i="2" s="1"/>
  <c r="AA5876" i="2"/>
  <c r="AA5878" i="2" s="1"/>
  <c r="K5851" i="2"/>
  <c r="S5851" i="2"/>
  <c r="W5851" i="2"/>
  <c r="F5875" i="2"/>
  <c r="F5877" i="2" s="1"/>
  <c r="N5875" i="2"/>
  <c r="N5877" i="2" s="1"/>
  <c r="V5875" i="2"/>
  <c r="G5876" i="2"/>
  <c r="G5878" i="2" s="1"/>
  <c r="S5876" i="2"/>
  <c r="S5878" i="2" s="1"/>
  <c r="W5876" i="2"/>
  <c r="W5878" i="2" s="1"/>
  <c r="G5851" i="2"/>
  <c r="O5851" i="2"/>
  <c r="AA5851" i="2"/>
  <c r="G5875" i="2"/>
  <c r="G5877" i="2" s="1"/>
  <c r="K5875" i="2"/>
  <c r="K5877" i="2" s="1"/>
  <c r="O5875" i="2"/>
  <c r="O5877" i="2" s="1"/>
  <c r="S5875" i="2"/>
  <c r="S5877" i="2" s="1"/>
  <c r="W5875" i="2"/>
  <c r="W5877" i="2" s="1"/>
  <c r="AA5875" i="2"/>
  <c r="AA5877" i="2" s="1"/>
  <c r="H5876" i="2"/>
  <c r="H5878" i="2" s="1"/>
  <c r="L5876" i="2"/>
  <c r="L5878" i="2" s="1"/>
  <c r="P5876" i="2"/>
  <c r="P5878" i="2" s="1"/>
  <c r="T5876" i="2"/>
  <c r="T5878" i="2" s="1"/>
  <c r="X5876" i="2"/>
  <c r="X5878" i="2" s="1"/>
  <c r="AB5876" i="2"/>
  <c r="AB5878" i="2" s="1"/>
  <c r="AC3893" i="2"/>
  <c r="Q5105" i="2"/>
  <c r="U5105" i="2"/>
  <c r="H5430" i="2"/>
  <c r="L5430" i="2"/>
  <c r="P5430" i="2"/>
  <c r="T5430" i="2"/>
  <c r="X5430" i="2"/>
  <c r="AB5430" i="2"/>
  <c r="I5437" i="2"/>
  <c r="M5437" i="2"/>
  <c r="Q5437" i="2"/>
  <c r="U5437" i="2"/>
  <c r="J5444" i="2"/>
  <c r="N5444" i="2"/>
  <c r="R5444" i="2"/>
  <c r="V5444" i="2"/>
  <c r="Z5444" i="2"/>
  <c r="H5451" i="2"/>
  <c r="L5451" i="2"/>
  <c r="P5451" i="2"/>
  <c r="T5451" i="2"/>
  <c r="X5451" i="2"/>
  <c r="AB5451" i="2"/>
  <c r="H5458" i="2"/>
  <c r="L5458" i="2"/>
  <c r="P5458" i="2"/>
  <c r="T5458" i="2"/>
  <c r="X5458" i="2"/>
  <c r="AB5458" i="2"/>
  <c r="G5586" i="2"/>
  <c r="K5586" i="2"/>
  <c r="O5586" i="2"/>
  <c r="S5586" i="2"/>
  <c r="H5593" i="2"/>
  <c r="L5593" i="2"/>
  <c r="P5593" i="2"/>
  <c r="T5593" i="2"/>
  <c r="X5593" i="2"/>
  <c r="I5600" i="2"/>
  <c r="M5600" i="2"/>
  <c r="Q5600" i="2"/>
  <c r="G5690" i="2"/>
  <c r="K5690" i="2"/>
  <c r="O5690" i="2"/>
  <c r="S5690" i="2"/>
  <c r="W5690" i="2"/>
  <c r="AA5690" i="2"/>
  <c r="G5697" i="2"/>
  <c r="K5697" i="2"/>
  <c r="O5697" i="2"/>
  <c r="S5697" i="2"/>
  <c r="W5697" i="2"/>
  <c r="AA5697" i="2"/>
  <c r="H5851" i="2"/>
  <c r="L5851" i="2"/>
  <c r="P5851" i="2"/>
  <c r="T5851" i="2"/>
  <c r="X5851" i="2"/>
  <c r="AB5851" i="2"/>
  <c r="H5950" i="2"/>
  <c r="L5950" i="2"/>
  <c r="P5950" i="2"/>
  <c r="T5950" i="2"/>
  <c r="X5950" i="2"/>
  <c r="AB5950" i="2"/>
  <c r="I5957" i="2"/>
  <c r="M5957" i="2"/>
  <c r="Q5957" i="2"/>
  <c r="U5957" i="2"/>
  <c r="M5964" i="2"/>
  <c r="I1333" i="2"/>
  <c r="M1333" i="2"/>
  <c r="Q1333" i="2"/>
  <c r="U1333" i="2"/>
  <c r="H1442" i="2"/>
  <c r="L1442" i="2"/>
  <c r="P1442" i="2"/>
  <c r="T1442" i="2"/>
  <c r="X1442" i="2"/>
  <c r="AB1442" i="2"/>
  <c r="I1449" i="2"/>
  <c r="M1449" i="2"/>
  <c r="Q1449" i="2"/>
  <c r="U1449" i="2"/>
  <c r="I1456" i="2"/>
  <c r="M1456" i="2"/>
  <c r="Q1456" i="2"/>
  <c r="U1456" i="2"/>
  <c r="I1539" i="2"/>
  <c r="M1539" i="2"/>
  <c r="Q1539" i="2"/>
  <c r="U1539" i="2"/>
  <c r="I1803" i="2"/>
  <c r="M1803" i="2"/>
  <c r="Q1803" i="2"/>
  <c r="U1803" i="2"/>
  <c r="J1810" i="2"/>
  <c r="N1810" i="2"/>
  <c r="R1810" i="2"/>
  <c r="V1810" i="2"/>
  <c r="Z1810" i="2"/>
  <c r="G2141" i="2"/>
  <c r="K2141" i="2"/>
  <c r="O2141" i="2"/>
  <c r="S2141" i="2"/>
  <c r="W2141" i="2"/>
  <c r="AA2141" i="2"/>
  <c r="E2588" i="2"/>
  <c r="E2580" i="2"/>
  <c r="E2577" i="2"/>
  <c r="E2589" i="2"/>
  <c r="I2587" i="2"/>
  <c r="M2587" i="2"/>
  <c r="Q2587" i="2"/>
  <c r="U2587" i="2"/>
  <c r="J3025" i="2"/>
  <c r="N3025" i="2"/>
  <c r="R3025" i="2"/>
  <c r="V3025" i="2"/>
  <c r="Z3025" i="2"/>
  <c r="H3980" i="2"/>
  <c r="L3980" i="2"/>
  <c r="P3980" i="2"/>
  <c r="T3980" i="2"/>
  <c r="X3980" i="2"/>
  <c r="AB3980" i="2"/>
  <c r="I3987" i="2"/>
  <c r="M3987" i="2"/>
  <c r="Q3987" i="2"/>
  <c r="U3987" i="2"/>
  <c r="N4129" i="2"/>
  <c r="E4421" i="2"/>
  <c r="I4431" i="2"/>
  <c r="M4431" i="2"/>
  <c r="Q4431" i="2"/>
  <c r="U4431" i="2"/>
  <c r="F4438" i="2"/>
  <c r="J4438" i="2"/>
  <c r="N4438" i="2"/>
  <c r="R4438" i="2"/>
  <c r="V4438" i="2"/>
  <c r="Z4438" i="2"/>
  <c r="F4445" i="2"/>
  <c r="J4445" i="2"/>
  <c r="N4445" i="2"/>
  <c r="R4445" i="2"/>
  <c r="V4445" i="2"/>
  <c r="Z4445" i="2"/>
  <c r="U5964" i="2"/>
  <c r="F1174" i="2"/>
  <c r="F1176" i="2" s="1"/>
  <c r="J1174" i="2"/>
  <c r="J1176" i="2" s="1"/>
  <c r="N1174" i="2"/>
  <c r="N1176" i="2" s="1"/>
  <c r="R1174" i="2"/>
  <c r="R1176" i="2" s="1"/>
  <c r="V1174" i="2"/>
  <c r="Y1176" i="2" s="1"/>
  <c r="Z1174" i="2"/>
  <c r="Z1176" i="2" s="1"/>
  <c r="F1175" i="2"/>
  <c r="F1177" i="2" s="1"/>
  <c r="J1175" i="2"/>
  <c r="J1177" i="2" s="1"/>
  <c r="N1175" i="2"/>
  <c r="N1177" i="2" s="1"/>
  <c r="R1175" i="2"/>
  <c r="R1177" i="2" s="1"/>
  <c r="V1175" i="2"/>
  <c r="Z1175" i="2"/>
  <c r="Z1177" i="2" s="1"/>
  <c r="H2141" i="2"/>
  <c r="L2141" i="2"/>
  <c r="P2141" i="2"/>
  <c r="T2141" i="2"/>
  <c r="X2141" i="2"/>
  <c r="AB2141" i="2"/>
  <c r="F3025" i="2"/>
  <c r="F1810" i="2"/>
  <c r="F1803" i="2"/>
  <c r="F1449" i="2"/>
  <c r="F1442" i="2"/>
  <c r="AD226" i="2"/>
  <c r="AD227" i="2"/>
  <c r="AD1048" i="2"/>
  <c r="AD1049" i="2"/>
  <c r="AD4299" i="2"/>
  <c r="I4784" i="2"/>
  <c r="Q4784" i="2"/>
  <c r="F5098" i="2"/>
  <c r="N5098" i="2"/>
  <c r="V5098" i="2"/>
  <c r="F5105" i="2"/>
  <c r="N5105" i="2"/>
  <c r="V5105" i="2"/>
  <c r="J5357" i="2"/>
  <c r="R5357" i="2"/>
  <c r="Z5357" i="2"/>
  <c r="G5371" i="2"/>
  <c r="O5371" i="2"/>
  <c r="AA5371" i="2"/>
  <c r="Q5430" i="2"/>
  <c r="U5430" i="2"/>
  <c r="N5437" i="2"/>
  <c r="V5437" i="2"/>
  <c r="G5444" i="2"/>
  <c r="O5444" i="2"/>
  <c r="W5444" i="2"/>
  <c r="I5451" i="2"/>
  <c r="Q5451" i="2"/>
  <c r="I5458" i="2"/>
  <c r="Q5458" i="2"/>
  <c r="E5673" i="2"/>
  <c r="H5690" i="2"/>
  <c r="P5690" i="2"/>
  <c r="AB5690" i="2"/>
  <c r="L5697" i="2"/>
  <c r="T5697" i="2"/>
  <c r="AB5697" i="2"/>
  <c r="I5851" i="2"/>
  <c r="Q5851" i="2"/>
  <c r="M5950" i="2"/>
  <c r="U5950" i="2"/>
  <c r="J5957" i="2"/>
  <c r="R5957" i="2"/>
  <c r="Z5957" i="2"/>
  <c r="J5964" i="2"/>
  <c r="R5964" i="2"/>
  <c r="Z5964" i="2"/>
  <c r="E267" i="2"/>
  <c r="E269" i="2" s="1"/>
  <c r="E268" i="2"/>
  <c r="E270" i="2" s="1"/>
  <c r="AD4300" i="2"/>
  <c r="M4784" i="2"/>
  <c r="U4784" i="2"/>
  <c r="J5098" i="2"/>
  <c r="R5098" i="2"/>
  <c r="Z5098" i="2"/>
  <c r="J5105" i="2"/>
  <c r="R5105" i="2"/>
  <c r="Z5105" i="2"/>
  <c r="N5357" i="2"/>
  <c r="V5357" i="2"/>
  <c r="K5371" i="2"/>
  <c r="S5371" i="2"/>
  <c r="W5371" i="2"/>
  <c r="I5430" i="2"/>
  <c r="M5430" i="2"/>
  <c r="J5437" i="2"/>
  <c r="R5437" i="2"/>
  <c r="Z5437" i="2"/>
  <c r="K5444" i="2"/>
  <c r="S5444" i="2"/>
  <c r="AA5444" i="2"/>
  <c r="M5451" i="2"/>
  <c r="U5451" i="2"/>
  <c r="M5458" i="2"/>
  <c r="U5458" i="2"/>
  <c r="L5690" i="2"/>
  <c r="T5690" i="2"/>
  <c r="X5690" i="2"/>
  <c r="H5697" i="2"/>
  <c r="P5697" i="2"/>
  <c r="X5697" i="2"/>
  <c r="M5851" i="2"/>
  <c r="U5851" i="2"/>
  <c r="I5950" i="2"/>
  <c r="Q5950" i="2"/>
  <c r="N5957" i="2"/>
  <c r="V5957" i="2"/>
  <c r="F5964" i="2"/>
  <c r="N5964" i="2"/>
  <c r="V5964" i="2"/>
  <c r="AD4765" i="2"/>
  <c r="AD4766" i="2"/>
  <c r="F4784" i="2"/>
  <c r="J4784" i="2"/>
  <c r="N4784" i="2"/>
  <c r="AD5920" i="2"/>
  <c r="R4784" i="2"/>
  <c r="Z4784" i="2"/>
  <c r="G4992" i="2"/>
  <c r="K4992" i="2"/>
  <c r="O4992" i="2"/>
  <c r="I5084" i="2"/>
  <c r="M5084" i="2"/>
  <c r="Q5084" i="2"/>
  <c r="U5084" i="2"/>
  <c r="J5091" i="2"/>
  <c r="N5091" i="2"/>
  <c r="R5091" i="2"/>
  <c r="V5091" i="2"/>
  <c r="Z5091" i="2"/>
  <c r="G5098" i="2"/>
  <c r="G5105" i="2"/>
  <c r="K5105" i="2"/>
  <c r="O5105" i="2"/>
  <c r="S5105" i="2"/>
  <c r="W5105" i="2"/>
  <c r="AA5105" i="2"/>
  <c r="F5430" i="2"/>
  <c r="J5430" i="2"/>
  <c r="G5437" i="2"/>
  <c r="K5437" i="2"/>
  <c r="O5437" i="2"/>
  <c r="S5437" i="2"/>
  <c r="W5437" i="2"/>
  <c r="AA5437" i="2"/>
  <c r="H5444" i="2"/>
  <c r="L5444" i="2"/>
  <c r="P5444" i="2"/>
  <c r="T5444" i="2"/>
  <c r="X5444" i="2"/>
  <c r="AB5444" i="2"/>
  <c r="J5451" i="2"/>
  <c r="N5451" i="2"/>
  <c r="R5451" i="2"/>
  <c r="V5451" i="2"/>
  <c r="Z5451" i="2"/>
  <c r="F5458" i="2"/>
  <c r="J5458" i="2"/>
  <c r="N5458" i="2"/>
  <c r="R5458" i="2"/>
  <c r="V5458" i="2"/>
  <c r="Z5458" i="2"/>
  <c r="I5690" i="2"/>
  <c r="M5690" i="2"/>
  <c r="Q5690" i="2"/>
  <c r="U5690" i="2"/>
  <c r="I5697" i="2"/>
  <c r="M5697" i="2"/>
  <c r="Q5697" i="2"/>
  <c r="U5697" i="2"/>
  <c r="J5851" i="2"/>
  <c r="N5851" i="2"/>
  <c r="R5851" i="2"/>
  <c r="V5851" i="2"/>
  <c r="Z5851" i="2"/>
  <c r="J5950" i="2"/>
  <c r="N5950" i="2"/>
  <c r="R5950" i="2"/>
  <c r="V5950" i="2"/>
  <c r="Z5950" i="2"/>
  <c r="G5957" i="2"/>
  <c r="K5957" i="2"/>
  <c r="O5957" i="2"/>
  <c r="S5957" i="2"/>
  <c r="W5957" i="2"/>
  <c r="AA5957" i="2"/>
  <c r="G5964" i="2"/>
  <c r="K5964" i="2"/>
  <c r="O5964" i="2"/>
  <c r="S5964" i="2"/>
  <c r="W5964" i="2"/>
  <c r="AA5964" i="2"/>
  <c r="F5437" i="2"/>
  <c r="F5451" i="2"/>
  <c r="F5444" i="2"/>
  <c r="AD22" i="2"/>
  <c r="AD701" i="2"/>
  <c r="AD702" i="2"/>
  <c r="AD23" i="2"/>
  <c r="AD73" i="2"/>
  <c r="AD74" i="2"/>
  <c r="AD479" i="2"/>
  <c r="AD480" i="2"/>
  <c r="F5851" i="2"/>
  <c r="F5957" i="2"/>
  <c r="F5950" i="2"/>
  <c r="O90" i="2"/>
  <c r="W90" i="2"/>
  <c r="K1174" i="2"/>
  <c r="K1176" i="2" s="1"/>
  <c r="S1174" i="2"/>
  <c r="S1176" i="2" s="1"/>
  <c r="G1175" i="2"/>
  <c r="G1177" i="2" s="1"/>
  <c r="O1175" i="2"/>
  <c r="O1177" i="2" s="1"/>
  <c r="AA1175" i="2"/>
  <c r="AA1177" i="2" s="1"/>
  <c r="P1703" i="2"/>
  <c r="K90" i="2"/>
  <c r="S90" i="2"/>
  <c r="AA90" i="2"/>
  <c r="G1174" i="2"/>
  <c r="G1176" i="2" s="1"/>
  <c r="O1174" i="2"/>
  <c r="O1176" i="2" s="1"/>
  <c r="W1174" i="2"/>
  <c r="W1176" i="2" s="1"/>
  <c r="AA1174" i="2"/>
  <c r="AA1176" i="2" s="1"/>
  <c r="K1175" i="2"/>
  <c r="K1177" i="2" s="1"/>
  <c r="S1175" i="2"/>
  <c r="S1177" i="2" s="1"/>
  <c r="W1175" i="2"/>
  <c r="W1177" i="2" s="1"/>
  <c r="E1874" i="2"/>
  <c r="E1861" i="2"/>
  <c r="F1861" i="2"/>
  <c r="G1861" i="2"/>
  <c r="H1861" i="2"/>
  <c r="I1861" i="2"/>
  <c r="J1861" i="2"/>
  <c r="K1861" i="2"/>
  <c r="L1861" i="2"/>
  <c r="M1861" i="2"/>
  <c r="N1861" i="2"/>
  <c r="O1861" i="2"/>
  <c r="P1861" i="2"/>
  <c r="Q1861" i="2"/>
  <c r="R1861" i="2"/>
  <c r="S1861" i="2"/>
  <c r="T1861" i="2"/>
  <c r="U1861" i="2"/>
  <c r="V1861" i="2"/>
  <c r="W1861" i="2"/>
  <c r="X1861" i="2"/>
  <c r="Z1861" i="2"/>
  <c r="AA1861" i="2"/>
  <c r="AB1861" i="2"/>
  <c r="I1174" i="2"/>
  <c r="I1176" i="2" s="1"/>
  <c r="M1106" i="2"/>
  <c r="M1174" i="2"/>
  <c r="M1176" i="2" s="1"/>
  <c r="Q1174" i="2"/>
  <c r="Q1176" i="2" s="1"/>
  <c r="U1106" i="2"/>
  <c r="U1174" i="2"/>
  <c r="U1176" i="2" s="1"/>
  <c r="E1175" i="2"/>
  <c r="E1177" i="2" s="1"/>
  <c r="I1175" i="2"/>
  <c r="I1177" i="2" s="1"/>
  <c r="M1175" i="2"/>
  <c r="M1177" i="2" s="1"/>
  <c r="Q1175" i="2"/>
  <c r="Q1177" i="2" s="1"/>
  <c r="U1175" i="2"/>
  <c r="U1177" i="2" s="1"/>
  <c r="AB39" i="2"/>
  <c r="G1333" i="2"/>
  <c r="K1333" i="2"/>
  <c r="O1333" i="2"/>
  <c r="S1333" i="2"/>
  <c r="W1333" i="2"/>
  <c r="AA1333" i="2"/>
  <c r="J3980" i="2"/>
  <c r="N3980" i="2"/>
  <c r="R3980" i="2"/>
  <c r="V3980" i="2"/>
  <c r="Z3980" i="2"/>
  <c r="G3987" i="2"/>
  <c r="K3987" i="2"/>
  <c r="O3987" i="2"/>
  <c r="S3987" i="2"/>
  <c r="W3987" i="2"/>
  <c r="AA3987" i="2"/>
  <c r="H5091" i="2"/>
  <c r="L5091" i="2"/>
  <c r="P5091" i="2"/>
  <c r="T5091" i="2"/>
  <c r="X5091" i="2"/>
  <c r="AB5091" i="2"/>
  <c r="H5098" i="2"/>
  <c r="L5098" i="2"/>
  <c r="P5098" i="2"/>
  <c r="T5098" i="2"/>
  <c r="X5098" i="2"/>
  <c r="AB5098" i="2"/>
  <c r="G5357" i="2"/>
  <c r="K5357" i="2"/>
  <c r="O5357" i="2"/>
  <c r="S5357" i="2"/>
  <c r="W5357" i="2"/>
  <c r="H5371" i="2"/>
  <c r="L5371" i="2"/>
  <c r="P5371" i="2"/>
  <c r="T5371" i="2"/>
  <c r="X5371" i="2"/>
  <c r="AB5371" i="2"/>
  <c r="I5593" i="2"/>
  <c r="M5593" i="2"/>
  <c r="Q5593" i="2"/>
  <c r="U5593" i="2"/>
  <c r="F5600" i="2"/>
  <c r="J5600" i="2"/>
  <c r="N5600" i="2"/>
  <c r="R5600" i="2"/>
  <c r="V5600" i="2"/>
  <c r="Z5600" i="2"/>
  <c r="M90" i="2"/>
  <c r="Q90" i="2"/>
  <c r="U90" i="2"/>
  <c r="F1885" i="2"/>
  <c r="J1885" i="2"/>
  <c r="N1885" i="2"/>
  <c r="R1885" i="2"/>
  <c r="V1885" i="2"/>
  <c r="I1899" i="2"/>
  <c r="M1899" i="2"/>
  <c r="Q1899" i="2"/>
  <c r="U1899" i="2"/>
  <c r="H1174" i="2"/>
  <c r="H1176" i="2" s="1"/>
  <c r="L1174" i="2"/>
  <c r="L1176" i="2" s="1"/>
  <c r="P1174" i="2"/>
  <c r="P1176" i="2" s="1"/>
  <c r="T1174" i="2"/>
  <c r="T1176" i="2" s="1"/>
  <c r="X1174" i="2"/>
  <c r="X1176" i="2" s="1"/>
  <c r="AB1174" i="2"/>
  <c r="AB1176" i="2" s="1"/>
  <c r="H1175" i="2"/>
  <c r="H1177" i="2" s="1"/>
  <c r="L1175" i="2"/>
  <c r="L1177" i="2" s="1"/>
  <c r="P1175" i="2"/>
  <c r="P1177" i="2" s="1"/>
  <c r="T1175" i="2"/>
  <c r="T1177" i="2" s="1"/>
  <c r="X1175" i="2"/>
  <c r="X1177" i="2" s="1"/>
  <c r="AB1175" i="2"/>
  <c r="AB1177" i="2" s="1"/>
  <c r="I5371" i="2"/>
  <c r="M5371" i="2"/>
  <c r="Q5371" i="2"/>
  <c r="U5371" i="2"/>
  <c r="I5586" i="2"/>
  <c r="M5586" i="2"/>
  <c r="Q5586" i="2"/>
  <c r="U5586" i="2"/>
  <c r="J5593" i="2"/>
  <c r="N5593" i="2"/>
  <c r="R5593" i="2"/>
  <c r="V5593" i="2"/>
  <c r="Z5593" i="2"/>
  <c r="G5600" i="2"/>
  <c r="K5600" i="2"/>
  <c r="O5600" i="2"/>
  <c r="S5600" i="2"/>
  <c r="W5600" i="2"/>
  <c r="AA5600" i="2"/>
  <c r="E2670" i="2"/>
  <c r="F2670" i="2"/>
  <c r="G2670" i="2"/>
  <c r="H2670" i="2"/>
  <c r="I2670" i="2"/>
  <c r="J2670" i="2"/>
  <c r="K2670" i="2"/>
  <c r="L2670" i="2"/>
  <c r="M2670" i="2"/>
  <c r="N2670" i="2"/>
  <c r="O2670" i="2"/>
  <c r="P2670" i="2"/>
  <c r="Q2670" i="2"/>
  <c r="R2670" i="2"/>
  <c r="S2670" i="2"/>
  <c r="T2670" i="2"/>
  <c r="U2670" i="2"/>
  <c r="V2670" i="2"/>
  <c r="W2670" i="2"/>
  <c r="X2670" i="2"/>
  <c r="Z2670" i="2"/>
  <c r="AA2670" i="2"/>
  <c r="AB2670" i="2"/>
  <c r="AC459" i="2"/>
  <c r="AA5357" i="2"/>
  <c r="E1106" i="2"/>
  <c r="E1174" i="2"/>
  <c r="E1176" i="2" s="1"/>
  <c r="H3776" i="2"/>
  <c r="H3778" i="2" s="1"/>
  <c r="G1326" i="2"/>
  <c r="K1326" i="2"/>
  <c r="O1326" i="2"/>
  <c r="S1326" i="2"/>
  <c r="W1326" i="2"/>
  <c r="AA1326" i="2"/>
  <c r="H1333" i="2"/>
  <c r="L1333" i="2"/>
  <c r="P1330" i="2"/>
  <c r="T1333" i="2"/>
  <c r="X1333" i="2"/>
  <c r="I2237" i="2"/>
  <c r="M2237" i="2"/>
  <c r="Q2237" i="2"/>
  <c r="U2237" i="2"/>
  <c r="AC2854" i="2"/>
  <c r="AC3416" i="2"/>
  <c r="AC3417" i="2"/>
  <c r="E3776" i="2"/>
  <c r="E3778" i="2" s="1"/>
  <c r="G3980" i="2"/>
  <c r="I3980" i="2"/>
  <c r="K3980" i="2"/>
  <c r="M3980" i="2"/>
  <c r="O3980" i="2"/>
  <c r="Q3980" i="2"/>
  <c r="S3980" i="2"/>
  <c r="U3980" i="2"/>
  <c r="W3980" i="2"/>
  <c r="AA3980" i="2"/>
  <c r="H3987" i="2"/>
  <c r="J3987" i="2"/>
  <c r="L3987" i="2"/>
  <c r="N3987" i="2"/>
  <c r="P3987" i="2"/>
  <c r="R3987" i="2"/>
  <c r="T3987" i="2"/>
  <c r="V3987" i="2"/>
  <c r="X3987" i="2"/>
  <c r="Z3987" i="2"/>
  <c r="AB3987" i="2"/>
  <c r="F4992" i="2"/>
  <c r="H4992" i="2"/>
  <c r="J4992" i="2"/>
  <c r="L4992" i="2"/>
  <c r="N4992" i="2"/>
  <c r="P4992" i="2"/>
  <c r="R4992" i="2"/>
  <c r="T4992" i="2"/>
  <c r="V4992" i="2"/>
  <c r="X4992" i="2"/>
  <c r="Z4992" i="2"/>
  <c r="AB4992" i="2"/>
  <c r="G4996" i="2"/>
  <c r="I4996" i="2"/>
  <c r="K4996" i="2"/>
  <c r="M4996" i="2"/>
  <c r="O4996" i="2"/>
  <c r="Q4996" i="2"/>
  <c r="S4996" i="2"/>
  <c r="U4996" i="2"/>
  <c r="W4996" i="2"/>
  <c r="AA4996" i="2"/>
  <c r="H5084" i="2"/>
  <c r="L5084" i="2"/>
  <c r="P5084" i="2"/>
  <c r="T5084" i="2"/>
  <c r="X5084" i="2"/>
  <c r="AB5084" i="2"/>
  <c r="G5091" i="2"/>
  <c r="I5091" i="2"/>
  <c r="K5091" i="2"/>
  <c r="M5091" i="2"/>
  <c r="O5091" i="2"/>
  <c r="Q5091" i="2"/>
  <c r="S5091" i="2"/>
  <c r="U5091" i="2"/>
  <c r="W5091" i="2"/>
  <c r="AA5091" i="2"/>
  <c r="I5098" i="2"/>
  <c r="K5098" i="2"/>
  <c r="M5098" i="2"/>
  <c r="O5098" i="2"/>
  <c r="Q5098" i="2"/>
  <c r="S5098" i="2"/>
  <c r="U5098" i="2"/>
  <c r="W5098" i="2"/>
  <c r="AA5098" i="2"/>
  <c r="E5282" i="2"/>
  <c r="E3910" i="2"/>
  <c r="F3924" i="2"/>
  <c r="J3921" i="2"/>
  <c r="N3924" i="2"/>
  <c r="R3924" i="2"/>
  <c r="V3924" i="2"/>
  <c r="Z3924" i="2"/>
  <c r="F3776" i="2"/>
  <c r="F3778" i="2" s="1"/>
  <c r="J3776" i="2"/>
  <c r="J3778" i="2" s="1"/>
  <c r="N3776" i="2"/>
  <c r="N3778" i="2" s="1"/>
  <c r="R3776" i="2"/>
  <c r="R3778" i="2" s="1"/>
  <c r="V3776" i="2"/>
  <c r="Z3776" i="2"/>
  <c r="Z3778" i="2" s="1"/>
  <c r="F3777" i="2"/>
  <c r="F3779" i="2" s="1"/>
  <c r="J3777" i="2"/>
  <c r="J3779" i="2" s="1"/>
  <c r="N3777" i="2"/>
  <c r="N3779" i="2" s="1"/>
  <c r="R3777" i="2"/>
  <c r="R3779" i="2" s="1"/>
  <c r="V3777" i="2"/>
  <c r="Z3777" i="2"/>
  <c r="Z3779" i="2" s="1"/>
  <c r="I3776" i="2"/>
  <c r="I3778" i="2" s="1"/>
  <c r="M3776" i="2"/>
  <c r="M3778" i="2" s="1"/>
  <c r="Q3776" i="2"/>
  <c r="Q3778" i="2" s="1"/>
  <c r="U3776" i="2"/>
  <c r="U3778" i="2" s="1"/>
  <c r="E3777" i="2"/>
  <c r="E3779" i="2" s="1"/>
  <c r="I3777" i="2"/>
  <c r="I3779" i="2" s="1"/>
  <c r="M3777" i="2"/>
  <c r="M3779" i="2" s="1"/>
  <c r="Q3777" i="2"/>
  <c r="Q3779" i="2" s="1"/>
  <c r="U3777" i="2"/>
  <c r="U3779" i="2" s="1"/>
  <c r="H3924" i="2"/>
  <c r="L3924" i="2"/>
  <c r="P3924" i="2"/>
  <c r="T3924" i="2"/>
  <c r="X3924" i="2"/>
  <c r="AB3924" i="2"/>
  <c r="L3776" i="2"/>
  <c r="L3778" i="2" s="1"/>
  <c r="P3776" i="2"/>
  <c r="P3778" i="2" s="1"/>
  <c r="T3776" i="2"/>
  <c r="T3778" i="2" s="1"/>
  <c r="X3776" i="2"/>
  <c r="X3778" i="2" s="1"/>
  <c r="AB3776" i="2"/>
  <c r="AB3778" i="2" s="1"/>
  <c r="H3777" i="2"/>
  <c r="H3779" i="2" s="1"/>
  <c r="L3777" i="2"/>
  <c r="L3779" i="2" s="1"/>
  <c r="P3777" i="2"/>
  <c r="P3779" i="2" s="1"/>
  <c r="T3777" i="2"/>
  <c r="T3779" i="2" s="1"/>
  <c r="X3777" i="2"/>
  <c r="X3779" i="2" s="1"/>
  <c r="AB3777" i="2"/>
  <c r="AB3779" i="2" s="1"/>
  <c r="E3917" i="2"/>
  <c r="G3715" i="2"/>
  <c r="G3776" i="2"/>
  <c r="G3778" i="2" s="1"/>
  <c r="K3715" i="2"/>
  <c r="K3776" i="2"/>
  <c r="K3778" i="2" s="1"/>
  <c r="O3715" i="2"/>
  <c r="O3776" i="2"/>
  <c r="O3778" i="2" s="1"/>
  <c r="S3715" i="2"/>
  <c r="S3776" i="2"/>
  <c r="S3778" i="2" s="1"/>
  <c r="W3715" i="2"/>
  <c r="W3776" i="2"/>
  <c r="W3778" i="2" s="1"/>
  <c r="AA3715" i="2"/>
  <c r="AA3776" i="2"/>
  <c r="AA3778" i="2" s="1"/>
  <c r="G3777" i="2"/>
  <c r="G3779" i="2" s="1"/>
  <c r="K3777" i="2"/>
  <c r="K3779" i="2" s="1"/>
  <c r="O3777" i="2"/>
  <c r="O3779" i="2" s="1"/>
  <c r="S3777" i="2"/>
  <c r="S3779" i="2" s="1"/>
  <c r="W3777" i="2"/>
  <c r="W3779" i="2" s="1"/>
  <c r="AA3777" i="2"/>
  <c r="AA3779" i="2" s="1"/>
  <c r="AC4788" i="2"/>
  <c r="F3980" i="2"/>
  <c r="F3987" i="2"/>
  <c r="E629" i="2"/>
  <c r="E632" i="2"/>
  <c r="E1315" i="2"/>
  <c r="H1326" i="2"/>
  <c r="X1326" i="2"/>
  <c r="AB1333" i="2"/>
  <c r="I5357" i="2"/>
  <c r="M5357" i="2"/>
  <c r="Q5357" i="2"/>
  <c r="U5357" i="2"/>
  <c r="F5371" i="2"/>
  <c r="J5371" i="2"/>
  <c r="N5371" i="2"/>
  <c r="R5371" i="2"/>
  <c r="V5371" i="2"/>
  <c r="Z5371" i="2"/>
  <c r="J5586" i="2"/>
  <c r="N5586" i="2"/>
  <c r="R5586" i="2"/>
  <c r="V5586" i="2"/>
  <c r="Z5586" i="2"/>
  <c r="G5593" i="2"/>
  <c r="K5593" i="2"/>
  <c r="O5593" i="2"/>
  <c r="S5593" i="2"/>
  <c r="W5593" i="2"/>
  <c r="AA5593" i="2"/>
  <c r="H5600" i="2"/>
  <c r="L5600" i="2"/>
  <c r="P5600" i="2"/>
  <c r="T5600" i="2"/>
  <c r="X5600" i="2"/>
  <c r="AB5600" i="2"/>
  <c r="E1314" i="2"/>
  <c r="E1312" i="2"/>
  <c r="F5214" i="2"/>
  <c r="H5214" i="2"/>
  <c r="W5586" i="2"/>
  <c r="AA5586" i="2"/>
  <c r="AB5593" i="2"/>
  <c r="U5600" i="2"/>
  <c r="S4992" i="2"/>
  <c r="J2237" i="2"/>
  <c r="N2237" i="2"/>
  <c r="R2237" i="2"/>
  <c r="V2237" i="2"/>
  <c r="Z2237" i="2"/>
  <c r="E2349" i="2"/>
  <c r="W4992" i="2"/>
  <c r="I1525" i="2"/>
  <c r="M1525" i="2"/>
  <c r="Q1525" i="2"/>
  <c r="U1525" i="2"/>
  <c r="I1532" i="2"/>
  <c r="M1532" i="2"/>
  <c r="Q1532" i="2"/>
  <c r="U1532" i="2"/>
  <c r="G1899" i="2"/>
  <c r="K1899" i="2"/>
  <c r="O1899" i="2"/>
  <c r="S1899" i="2"/>
  <c r="U62" i="2"/>
  <c r="M309" i="2"/>
  <c r="F389" i="2"/>
  <c r="J389" i="2"/>
  <c r="N389" i="2"/>
  <c r="R389" i="2"/>
  <c r="AA389" i="2"/>
  <c r="G396" i="2"/>
  <c r="K396" i="2"/>
  <c r="O396" i="2"/>
  <c r="S396" i="2"/>
  <c r="X396" i="2"/>
  <c r="AB396" i="2"/>
  <c r="H403" i="2"/>
  <c r="L403" i="2"/>
  <c r="P403" i="2"/>
  <c r="T403" i="2"/>
  <c r="E410" i="2"/>
  <c r="I410" i="2"/>
  <c r="M410" i="2"/>
  <c r="Q410" i="2"/>
  <c r="U410" i="2"/>
  <c r="Z410" i="2"/>
  <c r="F417" i="2"/>
  <c r="J417" i="2"/>
  <c r="N417" i="2"/>
  <c r="R417" i="2"/>
  <c r="AA417" i="2"/>
  <c r="G424" i="2"/>
  <c r="K424" i="2"/>
  <c r="O424" i="2"/>
  <c r="S424" i="2"/>
  <c r="X424" i="2"/>
  <c r="AB424" i="2"/>
  <c r="H431" i="2"/>
  <c r="L431" i="2"/>
  <c r="P431" i="2"/>
  <c r="T431" i="2"/>
  <c r="E438" i="2"/>
  <c r="I438" i="2"/>
  <c r="M438" i="2"/>
  <c r="Q438" i="2"/>
  <c r="U438" i="2"/>
  <c r="G1885" i="2"/>
  <c r="K1885" i="2"/>
  <c r="O1885" i="2"/>
  <c r="S1885" i="2"/>
  <c r="W1885" i="2"/>
  <c r="AA1885" i="2"/>
  <c r="I1892" i="2"/>
  <c r="M1892" i="2"/>
  <c r="Q1892" i="2"/>
  <c r="U1892" i="2"/>
  <c r="F1899" i="2"/>
  <c r="J1899" i="2"/>
  <c r="N1899" i="2"/>
  <c r="R1899" i="2"/>
  <c r="V1899" i="2"/>
  <c r="Z1899" i="2"/>
  <c r="G1525" i="2"/>
  <c r="K1525" i="2"/>
  <c r="O1525" i="2"/>
  <c r="S1525" i="2"/>
  <c r="W1525" i="2"/>
  <c r="AA1525" i="2"/>
  <c r="G1532" i="2"/>
  <c r="K1532" i="2"/>
  <c r="O1532" i="2"/>
  <c r="S1532" i="2"/>
  <c r="W1532" i="2"/>
  <c r="AA1532" i="2"/>
  <c r="E1506" i="2"/>
  <c r="E1507" i="2"/>
  <c r="H5357" i="2"/>
  <c r="L5357" i="2"/>
  <c r="W1899" i="2"/>
  <c r="P5357" i="2"/>
  <c r="S62" i="2"/>
  <c r="W62" i="2"/>
  <c r="AA62" i="2"/>
  <c r="G309" i="2"/>
  <c r="K309" i="2"/>
  <c r="O309" i="2"/>
  <c r="S309" i="2"/>
  <c r="K379" i="2"/>
  <c r="H389" i="2"/>
  <c r="L389" i="2"/>
  <c r="P389" i="2"/>
  <c r="T389" i="2"/>
  <c r="E396" i="2"/>
  <c r="I396" i="2"/>
  <c r="M396" i="2"/>
  <c r="Q396" i="2"/>
  <c r="U396" i="2"/>
  <c r="Z396" i="2"/>
  <c r="F403" i="2"/>
  <c r="J403" i="2"/>
  <c r="N403" i="2"/>
  <c r="R403" i="2"/>
  <c r="AA403" i="2"/>
  <c r="G410" i="2"/>
  <c r="K410" i="2"/>
  <c r="O410" i="2"/>
  <c r="S410" i="2"/>
  <c r="X410" i="2"/>
  <c r="AB410" i="2"/>
  <c r="H417" i="2"/>
  <c r="L417" i="2"/>
  <c r="P417" i="2"/>
  <c r="T417" i="2"/>
  <c r="E424" i="2"/>
  <c r="I424" i="2"/>
  <c r="M424" i="2"/>
  <c r="Q424" i="2"/>
  <c r="U424" i="2"/>
  <c r="F431" i="2"/>
  <c r="J431" i="2"/>
  <c r="N431" i="2"/>
  <c r="R431" i="2"/>
  <c r="AA431" i="2"/>
  <c r="G438" i="2"/>
  <c r="K438" i="2"/>
  <c r="O438" i="2"/>
  <c r="S438" i="2"/>
  <c r="X438" i="2"/>
  <c r="AB438" i="2"/>
  <c r="AC746" i="2"/>
  <c r="I1885" i="2"/>
  <c r="M1885" i="2"/>
  <c r="Q1885" i="2"/>
  <c r="U1885" i="2"/>
  <c r="G1892" i="2"/>
  <c r="K1892" i="2"/>
  <c r="O1892" i="2"/>
  <c r="S1892" i="2"/>
  <c r="W1892" i="2"/>
  <c r="AA1892" i="2"/>
  <c r="H1899" i="2"/>
  <c r="L1899" i="2"/>
  <c r="P1899" i="2"/>
  <c r="T1899" i="2"/>
  <c r="X1899" i="2"/>
  <c r="AB1899" i="2"/>
  <c r="H1885" i="2"/>
  <c r="AA4992" i="2"/>
  <c r="L1885" i="2"/>
  <c r="P1885" i="2"/>
  <c r="T1885" i="2"/>
  <c r="X1885" i="2"/>
  <c r="AB1885" i="2"/>
  <c r="AA1899" i="2"/>
  <c r="T5357" i="2"/>
  <c r="X5357" i="2"/>
  <c r="AB5357" i="2"/>
  <c r="G2237" i="2"/>
  <c r="K2237" i="2"/>
  <c r="O2237" i="2"/>
  <c r="S2237" i="2"/>
  <c r="W2237" i="2"/>
  <c r="AA2237" i="2"/>
  <c r="Z1885" i="2"/>
  <c r="E5060" i="2"/>
  <c r="E5072" i="2"/>
  <c r="M1518" i="2"/>
  <c r="U1518" i="2"/>
  <c r="J5214" i="2"/>
  <c r="E2238" i="2"/>
  <c r="E2230" i="2"/>
  <c r="E2239" i="2"/>
  <c r="E2227" i="2"/>
  <c r="F2237" i="2"/>
  <c r="F5593" i="2"/>
  <c r="F5586" i="2"/>
  <c r="E5207" i="2"/>
  <c r="E5219" i="2"/>
  <c r="E5221" i="2" s="1"/>
  <c r="E5204" i="2"/>
  <c r="F5091" i="2"/>
  <c r="E5347" i="2"/>
  <c r="AC5347" i="2" s="1"/>
  <c r="F5357" i="2"/>
  <c r="I46" i="2"/>
  <c r="O4085" i="2"/>
  <c r="S4085" i="2"/>
  <c r="G4085" i="2"/>
  <c r="K4085" i="2"/>
  <c r="G2505" i="2"/>
  <c r="G2507" i="2" s="1"/>
  <c r="K2505" i="2"/>
  <c r="K2507" i="2" s="1"/>
  <c r="O1810" i="2"/>
  <c r="S1810" i="2"/>
  <c r="AA1810" i="2"/>
  <c r="E389" i="2"/>
  <c r="I389" i="2"/>
  <c r="M389" i="2"/>
  <c r="Q389" i="2"/>
  <c r="U389" i="2"/>
  <c r="Z389" i="2"/>
  <c r="F396" i="2"/>
  <c r="J396" i="2"/>
  <c r="N396" i="2"/>
  <c r="R396" i="2"/>
  <c r="W396" i="2"/>
  <c r="AA396" i="2"/>
  <c r="G403" i="2"/>
  <c r="K403" i="2"/>
  <c r="O403" i="2"/>
  <c r="S403" i="2"/>
  <c r="X403" i="2"/>
  <c r="AB403" i="2"/>
  <c r="H410" i="2"/>
  <c r="L410" i="2"/>
  <c r="P410" i="2"/>
  <c r="T410" i="2"/>
  <c r="E417" i="2"/>
  <c r="I417" i="2"/>
  <c r="M417" i="2"/>
  <c r="Q417" i="2"/>
  <c r="U417" i="2"/>
  <c r="Z417" i="2"/>
  <c r="F424" i="2"/>
  <c r="J424" i="2"/>
  <c r="N424" i="2"/>
  <c r="R424" i="2"/>
  <c r="W424" i="2"/>
  <c r="AA424" i="2"/>
  <c r="G431" i="2"/>
  <c r="K431" i="2"/>
  <c r="O431" i="2"/>
  <c r="S431" i="2"/>
  <c r="X431" i="2"/>
  <c r="AB431" i="2"/>
  <c r="H438" i="2"/>
  <c r="L438" i="2"/>
  <c r="P438" i="2"/>
  <c r="T438" i="2"/>
  <c r="F438" i="2"/>
  <c r="J438" i="2"/>
  <c r="N438" i="2"/>
  <c r="R438" i="2"/>
  <c r="W438" i="2"/>
  <c r="AA438" i="2"/>
  <c r="V46" i="2"/>
  <c r="I5176" i="2"/>
  <c r="M5176" i="2"/>
  <c r="Q5176" i="2"/>
  <c r="U5176" i="2"/>
  <c r="F5186" i="2"/>
  <c r="Q309" i="2"/>
  <c r="U309" i="2"/>
  <c r="Z309" i="2"/>
  <c r="U1913" i="2"/>
  <c r="F410" i="2"/>
  <c r="J410" i="2"/>
  <c r="N410" i="2"/>
  <c r="R410" i="2"/>
  <c r="W410" i="2"/>
  <c r="AA410" i="2"/>
  <c r="G417" i="2"/>
  <c r="K417" i="2"/>
  <c r="O417" i="2"/>
  <c r="S417" i="2"/>
  <c r="X417" i="2"/>
  <c r="AB417" i="2"/>
  <c r="H424" i="2"/>
  <c r="L424" i="2"/>
  <c r="P424" i="2"/>
  <c r="T424" i="2"/>
  <c r="E431" i="2"/>
  <c r="I431" i="2"/>
  <c r="M431" i="2"/>
  <c r="Q431" i="2"/>
  <c r="U431" i="2"/>
  <c r="J5186" i="2"/>
  <c r="N5186" i="2"/>
  <c r="R5186" i="2"/>
  <c r="Z5186" i="2"/>
  <c r="H5193" i="2"/>
  <c r="L5193" i="2"/>
  <c r="P5193" i="2"/>
  <c r="T5193" i="2"/>
  <c r="X5193" i="2"/>
  <c r="AB5193" i="2"/>
  <c r="F309" i="2"/>
  <c r="J309" i="2"/>
  <c r="N309" i="2"/>
  <c r="R309" i="2"/>
  <c r="W309" i="2"/>
  <c r="AA309" i="2"/>
  <c r="Z424" i="2"/>
  <c r="Z431" i="2"/>
  <c r="Z438" i="2"/>
  <c r="G389" i="2"/>
  <c r="K389" i="2"/>
  <c r="O389" i="2"/>
  <c r="H396" i="2"/>
  <c r="S389" i="2"/>
  <c r="X389" i="2"/>
  <c r="AB389" i="2"/>
  <c r="L396" i="2"/>
  <c r="P396" i="2"/>
  <c r="T396" i="2"/>
  <c r="E403" i="2"/>
  <c r="I403" i="2"/>
  <c r="M403" i="2"/>
  <c r="Q403" i="2"/>
  <c r="U403" i="2"/>
  <c r="Z403" i="2"/>
  <c r="E4957" i="2"/>
  <c r="F4085" i="2"/>
  <c r="J4085" i="2"/>
  <c r="R4085" i="2"/>
  <c r="V5186" i="2"/>
  <c r="W389" i="2"/>
  <c r="W417" i="2"/>
  <c r="W403" i="2"/>
  <c r="W431" i="2"/>
  <c r="G5844" i="2"/>
  <c r="K5844" i="2"/>
  <c r="T2134" i="2"/>
  <c r="E4085" i="2"/>
  <c r="I4085" i="2"/>
  <c r="M4085" i="2"/>
  <c r="Q4085" i="2"/>
  <c r="U4085" i="2"/>
  <c r="F1315" i="2"/>
  <c r="J1315" i="2"/>
  <c r="N1315" i="2"/>
  <c r="R1315" i="2"/>
  <c r="V1315" i="2"/>
  <c r="Z1315" i="2"/>
  <c r="Z852" i="2"/>
  <c r="I5709" i="2"/>
  <c r="I5711" i="2" s="1"/>
  <c r="M5709" i="2"/>
  <c r="M5711" i="2" s="1"/>
  <c r="Q5709" i="2"/>
  <c r="Q5711" i="2" s="1"/>
  <c r="U5709" i="2"/>
  <c r="U5711" i="2" s="1"/>
  <c r="H4085" i="2"/>
  <c r="L4085" i="2"/>
  <c r="P4085" i="2"/>
  <c r="T4085" i="2"/>
  <c r="O5844" i="2"/>
  <c r="S5844" i="2"/>
  <c r="W5844" i="2"/>
  <c r="AA5844" i="2"/>
  <c r="X2134" i="2"/>
  <c r="M2731" i="2"/>
  <c r="M2733" i="2" s="1"/>
  <c r="Q2731" i="2"/>
  <c r="Q2733" i="2" s="1"/>
  <c r="U2731" i="2"/>
  <c r="U2733" i="2" s="1"/>
  <c r="I2732" i="2"/>
  <c r="I2734" i="2" s="1"/>
  <c r="M2732" i="2"/>
  <c r="M2734" i="2" s="1"/>
  <c r="Q2732" i="2"/>
  <c r="Q2734" i="2" s="1"/>
  <c r="U2732" i="2"/>
  <c r="U2734" i="2" s="1"/>
  <c r="V599" i="2"/>
  <c r="V138" i="2"/>
  <c r="V2141" i="2"/>
  <c r="V4085" i="2"/>
  <c r="V4179" i="2"/>
  <c r="V4424" i="2"/>
  <c r="V5614" i="2"/>
  <c r="V5932" i="2"/>
  <c r="V1141" i="2"/>
  <c r="V1235" i="2"/>
  <c r="V2068" i="2"/>
  <c r="V2384" i="2"/>
  <c r="V2824" i="2"/>
  <c r="V3319" i="2"/>
  <c r="V3612" i="2"/>
  <c r="V3736" i="2"/>
  <c r="V4784" i="2"/>
  <c r="V5070" i="2"/>
  <c r="V5252" i="2"/>
  <c r="V5732" i="2"/>
  <c r="H633" i="2"/>
  <c r="H631" i="2"/>
  <c r="L633" i="2"/>
  <c r="L631" i="2"/>
  <c r="P633" i="2"/>
  <c r="P631" i="2"/>
  <c r="T633" i="2"/>
  <c r="T631" i="2"/>
  <c r="X633" i="2"/>
  <c r="X631" i="2"/>
  <c r="AB633" i="2"/>
  <c r="AB631" i="2"/>
  <c r="G633" i="2"/>
  <c r="G631" i="2"/>
  <c r="K633" i="2"/>
  <c r="K631" i="2"/>
  <c r="O633" i="2"/>
  <c r="O631" i="2"/>
  <c r="S633" i="2"/>
  <c r="S631" i="2"/>
  <c r="W633" i="2"/>
  <c r="W631" i="2"/>
  <c r="AA633" i="2"/>
  <c r="AA631" i="2"/>
  <c r="F633" i="2"/>
  <c r="F631" i="2"/>
  <c r="J633" i="2"/>
  <c r="J631" i="2"/>
  <c r="N633" i="2"/>
  <c r="N631" i="2"/>
  <c r="R633" i="2"/>
  <c r="R631" i="2"/>
  <c r="V633" i="2"/>
  <c r="V631" i="2"/>
  <c r="Z633" i="2"/>
  <c r="Z631" i="2"/>
  <c r="E633" i="2"/>
  <c r="E631" i="2"/>
  <c r="I633" i="2"/>
  <c r="I631" i="2"/>
  <c r="M633" i="2"/>
  <c r="M631" i="2"/>
  <c r="Q633" i="2"/>
  <c r="Q631" i="2"/>
  <c r="U633" i="2"/>
  <c r="U631" i="2"/>
  <c r="G5006" i="2"/>
  <c r="I5006" i="2"/>
  <c r="K5006" i="2"/>
  <c r="M5006" i="2"/>
  <c r="O5006" i="2"/>
  <c r="Q5006" i="2"/>
  <c r="S5006" i="2"/>
  <c r="U5006" i="2"/>
  <c r="W5006" i="2"/>
  <c r="AA5006" i="2"/>
  <c r="G5020" i="2"/>
  <c r="K5020" i="2"/>
  <c r="O5020" i="2"/>
  <c r="K5282" i="2"/>
  <c r="O5282" i="2"/>
  <c r="S5282" i="2"/>
  <c r="W5282" i="2"/>
  <c r="AA5282" i="2"/>
  <c r="F5411" i="2"/>
  <c r="J5411" i="2"/>
  <c r="N5411" i="2"/>
  <c r="R5411" i="2"/>
  <c r="V5411" i="2"/>
  <c r="Z5411" i="2"/>
  <c r="F5709" i="2"/>
  <c r="F5711" i="2" s="1"/>
  <c r="J5709" i="2"/>
  <c r="J5711" i="2" s="1"/>
  <c r="N5709" i="2"/>
  <c r="N5711" i="2" s="1"/>
  <c r="R5709" i="2"/>
  <c r="R5711" i="2" s="1"/>
  <c r="V5709" i="2"/>
  <c r="Z5709" i="2"/>
  <c r="Z5711" i="2" s="1"/>
  <c r="H5844" i="2"/>
  <c r="L5844" i="2"/>
  <c r="P5844" i="2"/>
  <c r="T5844" i="2"/>
  <c r="X5844" i="2"/>
  <c r="AC3998" i="2"/>
  <c r="G4261" i="2"/>
  <c r="G4263" i="2" s="1"/>
  <c r="K4261" i="2"/>
  <c r="K4263" i="2" s="1"/>
  <c r="O4261" i="2"/>
  <c r="O4263" i="2" s="1"/>
  <c r="W4261" i="2"/>
  <c r="W4263" i="2" s="1"/>
  <c r="AA4261" i="2"/>
  <c r="AA4263" i="2" s="1"/>
  <c r="AC5994" i="2"/>
  <c r="G6116" i="2"/>
  <c r="G6118" i="2" s="1"/>
  <c r="K6116" i="2"/>
  <c r="K6118" i="2" s="1"/>
  <c r="O6116" i="2"/>
  <c r="O6118" i="2" s="1"/>
  <c r="S6116" i="2"/>
  <c r="S6118" i="2" s="1"/>
  <c r="W6116" i="2"/>
  <c r="W6118" i="2" s="1"/>
  <c r="AA6116" i="2"/>
  <c r="AA6118" i="2" s="1"/>
  <c r="G6117" i="2"/>
  <c r="G6119" i="2" s="1"/>
  <c r="K6117" i="2"/>
  <c r="K6119" i="2" s="1"/>
  <c r="O6117" i="2"/>
  <c r="O6119" i="2" s="1"/>
  <c r="S6117" i="2"/>
  <c r="S6119" i="2" s="1"/>
  <c r="W6117" i="2"/>
  <c r="W6119" i="2" s="1"/>
  <c r="AA6117" i="2"/>
  <c r="AA6119" i="2" s="1"/>
  <c r="H3952" i="2"/>
  <c r="J3952" i="2"/>
  <c r="L3952" i="2"/>
  <c r="N3952" i="2"/>
  <c r="P3952" i="2"/>
  <c r="R3952" i="2"/>
  <c r="T3952" i="2"/>
  <c r="V3952" i="2"/>
  <c r="X3952" i="2"/>
  <c r="Z3952" i="2"/>
  <c r="AB3952" i="2"/>
  <c r="H3959" i="2"/>
  <c r="J3959" i="2"/>
  <c r="L3959" i="2"/>
  <c r="N3959" i="2"/>
  <c r="P3959" i="2"/>
  <c r="R3959" i="2"/>
  <c r="T3959" i="2"/>
  <c r="V3959" i="2"/>
  <c r="X3959" i="2"/>
  <c r="Z3959" i="2"/>
  <c r="AB3959" i="2"/>
  <c r="I2731" i="2"/>
  <c r="I2733" i="2" s="1"/>
  <c r="N2123" i="2"/>
  <c r="AB1235" i="2"/>
  <c r="G1578" i="2"/>
  <c r="I1578" i="2"/>
  <c r="K1578" i="2"/>
  <c r="M1578" i="2"/>
  <c r="O1578" i="2"/>
  <c r="Q1578" i="2"/>
  <c r="S1578" i="2"/>
  <c r="U1578" i="2"/>
  <c r="W1578" i="2"/>
  <c r="AA1578" i="2"/>
  <c r="I1604" i="2"/>
  <c r="M1604" i="2"/>
  <c r="Q1604" i="2"/>
  <c r="U1604" i="2"/>
  <c r="AC1615" i="2"/>
  <c r="AD1615" i="2" s="1"/>
  <c r="AC1619" i="2"/>
  <c r="I1681" i="2"/>
  <c r="I1683" i="2" s="1"/>
  <c r="M1681" i="2"/>
  <c r="M1683" i="2" s="1"/>
  <c r="Q1681" i="2"/>
  <c r="Q1683" i="2" s="1"/>
  <c r="U1681" i="2"/>
  <c r="U1683" i="2" s="1"/>
  <c r="E1682" i="2"/>
  <c r="E1684" i="2" s="1"/>
  <c r="I1682" i="2"/>
  <c r="I1684" i="2" s="1"/>
  <c r="M1682" i="2"/>
  <c r="M1684" i="2" s="1"/>
  <c r="Q1682" i="2"/>
  <c r="Q1684" i="2" s="1"/>
  <c r="U1682" i="2"/>
  <c r="U1684" i="2" s="1"/>
  <c r="H5006" i="2"/>
  <c r="L5006" i="2"/>
  <c r="P5006" i="2"/>
  <c r="T5006" i="2"/>
  <c r="X5006" i="2"/>
  <c r="AB5006" i="2"/>
  <c r="F5020" i="2"/>
  <c r="J5020" i="2"/>
  <c r="N5020" i="2"/>
  <c r="R5020" i="2"/>
  <c r="V5020" i="2"/>
  <c r="Z5020" i="2"/>
  <c r="I3222" i="2"/>
  <c r="I3224" i="2" s="1"/>
  <c r="AB3670" i="2"/>
  <c r="AB3672" i="2" s="1"/>
  <c r="AC5001" i="2"/>
  <c r="J5010" i="2"/>
  <c r="N5010" i="2"/>
  <c r="R5010" i="2"/>
  <c r="V5010" i="2"/>
  <c r="Z5010" i="2"/>
  <c r="S5020" i="2"/>
  <c r="W5020" i="2"/>
  <c r="AA5020" i="2"/>
  <c r="AB5844" i="2"/>
  <c r="AC2562" i="2"/>
  <c r="O49" i="2"/>
  <c r="O51" i="2" s="1"/>
  <c r="S49" i="2"/>
  <c r="S51" i="2" s="1"/>
  <c r="W49" i="2"/>
  <c r="W51" i="2" s="1"/>
  <c r="AA49" i="2"/>
  <c r="AA51" i="2" s="1"/>
  <c r="G918" i="2"/>
  <c r="K918" i="2"/>
  <c r="O918" i="2"/>
  <c r="S918" i="2"/>
  <c r="W918" i="2"/>
  <c r="AA918" i="2"/>
  <c r="H945" i="2"/>
  <c r="H947" i="2" s="1"/>
  <c r="L945" i="2"/>
  <c r="L947" i="2" s="1"/>
  <c r="P945" i="2"/>
  <c r="P947" i="2" s="1"/>
  <c r="T945" i="2"/>
  <c r="T947" i="2" s="1"/>
  <c r="X945" i="2"/>
  <c r="X947" i="2" s="1"/>
  <c r="AB945" i="2"/>
  <c r="AB947" i="2" s="1"/>
  <c r="F925" i="2"/>
  <c r="H925" i="2"/>
  <c r="J925" i="2"/>
  <c r="L925" i="2"/>
  <c r="N925" i="2"/>
  <c r="P925" i="2"/>
  <c r="R925" i="2"/>
  <c r="T925" i="2"/>
  <c r="V925" i="2"/>
  <c r="X925" i="2"/>
  <c r="Z925" i="2"/>
  <c r="AB925" i="2"/>
  <c r="I960" i="2"/>
  <c r="M960" i="2"/>
  <c r="Q960" i="2"/>
  <c r="U960" i="2"/>
  <c r="F970" i="2"/>
  <c r="H970" i="2"/>
  <c r="J970" i="2"/>
  <c r="L970" i="2"/>
  <c r="N970" i="2"/>
  <c r="P970" i="2"/>
  <c r="R970" i="2"/>
  <c r="T970" i="2"/>
  <c r="V970" i="2"/>
  <c r="X970" i="2"/>
  <c r="Z970" i="2"/>
  <c r="AB970" i="2"/>
  <c r="G995" i="2"/>
  <c r="G997" i="2" s="1"/>
  <c r="K995" i="2"/>
  <c r="K997" i="2" s="1"/>
  <c r="O995" i="2"/>
  <c r="O997" i="2" s="1"/>
  <c r="S995" i="2"/>
  <c r="S997" i="2" s="1"/>
  <c r="W995" i="2"/>
  <c r="W997" i="2" s="1"/>
  <c r="AA995" i="2"/>
  <c r="AA997" i="2" s="1"/>
  <c r="F977" i="2"/>
  <c r="J977" i="2"/>
  <c r="N977" i="2"/>
  <c r="R977" i="2"/>
  <c r="V977" i="2"/>
  <c r="Z977" i="2"/>
  <c r="AC986" i="2"/>
  <c r="K3670" i="2"/>
  <c r="K3672" i="2" s="1"/>
  <c r="S3670" i="2"/>
  <c r="S3672" i="2" s="1"/>
  <c r="AA3670" i="2"/>
  <c r="AA3672" i="2" s="1"/>
  <c r="G3833" i="2"/>
  <c r="I3833" i="2"/>
  <c r="K3833" i="2"/>
  <c r="E3834" i="2"/>
  <c r="M3868" i="2"/>
  <c r="O3868" i="2"/>
  <c r="Q3868" i="2"/>
  <c r="S3868" i="2"/>
  <c r="U3868" i="2"/>
  <c r="W3868" i="2"/>
  <c r="AA3868" i="2"/>
  <c r="AC4872" i="2"/>
  <c r="AC4875" i="2"/>
  <c r="AD4875" i="2" s="1"/>
  <c r="AC4928" i="2"/>
  <c r="H3258" i="2"/>
  <c r="L3258" i="2"/>
  <c r="P3258" i="2"/>
  <c r="T3258" i="2"/>
  <c r="X3258" i="2"/>
  <c r="AB3258" i="2"/>
  <c r="L3259" i="2"/>
  <c r="T3259" i="2"/>
  <c r="T3260" i="2" s="1"/>
  <c r="AB3259" i="2"/>
  <c r="N685" i="2"/>
  <c r="N687" i="2" s="1"/>
  <c r="R685" i="2"/>
  <c r="R687" i="2" s="1"/>
  <c r="V685" i="2"/>
  <c r="Z685" i="2"/>
  <c r="Z687" i="2" s="1"/>
  <c r="AC4931" i="2"/>
  <c r="AD4931" i="2" s="1"/>
  <c r="I2033" i="2"/>
  <c r="M2033" i="2"/>
  <c r="Q2033" i="2"/>
  <c r="U2033" i="2"/>
  <c r="J685" i="2"/>
  <c r="J687" i="2" s="1"/>
  <c r="AC4900" i="2"/>
  <c r="AC1120" i="2"/>
  <c r="AD1120" i="2" s="1"/>
  <c r="G458" i="2"/>
  <c r="K458" i="2"/>
  <c r="O458" i="2"/>
  <c r="S458" i="2"/>
  <c r="W458" i="2"/>
  <c r="AA458" i="2"/>
  <c r="G600" i="2"/>
  <c r="K600" i="2"/>
  <c r="O600" i="2"/>
  <c r="S600" i="2"/>
  <c r="W600" i="2"/>
  <c r="AA600" i="2"/>
  <c r="G601" i="2"/>
  <c r="K601" i="2"/>
  <c r="O601" i="2"/>
  <c r="S601" i="2"/>
  <c r="W601" i="2"/>
  <c r="AA601" i="2"/>
  <c r="F49" i="2"/>
  <c r="F51" i="2" s="1"/>
  <c r="J49" i="2"/>
  <c r="J51" i="2" s="1"/>
  <c r="N49" i="2"/>
  <c r="N51" i="2" s="1"/>
  <c r="R49" i="2"/>
  <c r="R51" i="2" s="1"/>
  <c r="V49" i="2"/>
  <c r="Z49" i="2"/>
  <c r="Z51" i="2" s="1"/>
  <c r="F50" i="2"/>
  <c r="F52" i="2" s="1"/>
  <c r="J50" i="2"/>
  <c r="J52" i="2" s="1"/>
  <c r="N50" i="2"/>
  <c r="N52" i="2" s="1"/>
  <c r="R50" i="2"/>
  <c r="R52" i="2" s="1"/>
  <c r="V50" i="2"/>
  <c r="Z50" i="2"/>
  <c r="Z52" i="2" s="1"/>
  <c r="AC34" i="2"/>
  <c r="H114" i="2"/>
  <c r="H116" i="2" s="1"/>
  <c r="L114" i="2"/>
  <c r="L116" i="2" s="1"/>
  <c r="P114" i="2"/>
  <c r="P116" i="2" s="1"/>
  <c r="T114" i="2"/>
  <c r="T116" i="2" s="1"/>
  <c r="X114" i="2"/>
  <c r="X116" i="2" s="1"/>
  <c r="AB114" i="2"/>
  <c r="AB116" i="2" s="1"/>
  <c r="F203" i="2"/>
  <c r="F205" i="2" s="1"/>
  <c r="J203" i="2"/>
  <c r="J205" i="2" s="1"/>
  <c r="N203" i="2"/>
  <c r="N205" i="2" s="1"/>
  <c r="R203" i="2"/>
  <c r="R205" i="2" s="1"/>
  <c r="V203" i="2"/>
  <c r="Z203" i="2"/>
  <c r="Z205" i="2" s="1"/>
  <c r="F204" i="2"/>
  <c r="F206" i="2" s="1"/>
  <c r="J204" i="2"/>
  <c r="J206" i="2" s="1"/>
  <c r="N204" i="2"/>
  <c r="N206" i="2" s="1"/>
  <c r="R204" i="2"/>
  <c r="R206" i="2" s="1"/>
  <c r="V204" i="2"/>
  <c r="Z204" i="2"/>
  <c r="Z206" i="2" s="1"/>
  <c r="F267" i="2"/>
  <c r="F269" i="2" s="1"/>
  <c r="J267" i="2"/>
  <c r="J269" i="2" s="1"/>
  <c r="N267" i="2"/>
  <c r="N269" i="2" s="1"/>
  <c r="R267" i="2"/>
  <c r="R269" i="2" s="1"/>
  <c r="V267" i="2"/>
  <c r="Z267" i="2"/>
  <c r="Z269" i="2" s="1"/>
  <c r="F268" i="2"/>
  <c r="F270" i="2" s="1"/>
  <c r="J268" i="2"/>
  <c r="J270" i="2" s="1"/>
  <c r="N268" i="2"/>
  <c r="N270" i="2" s="1"/>
  <c r="R268" i="2"/>
  <c r="R270" i="2" s="1"/>
  <c r="V268" i="2"/>
  <c r="Z268" i="2"/>
  <c r="Z270" i="2" s="1"/>
  <c r="F458" i="2"/>
  <c r="J458" i="2"/>
  <c r="N458" i="2"/>
  <c r="R458" i="2"/>
  <c r="Z458" i="2"/>
  <c r="AC357" i="2"/>
  <c r="AD357" i="2" s="1"/>
  <c r="G455" i="2"/>
  <c r="G457" i="2" s="1"/>
  <c r="K455" i="2"/>
  <c r="K457" i="2" s="1"/>
  <c r="AC391" i="2"/>
  <c r="AC419" i="2"/>
  <c r="H513" i="2"/>
  <c r="H515" i="2" s="1"/>
  <c r="L513" i="2"/>
  <c r="L515" i="2" s="1"/>
  <c r="P513" i="2"/>
  <c r="P515" i="2" s="1"/>
  <c r="T513" i="2"/>
  <c r="T515" i="2" s="1"/>
  <c r="X513" i="2"/>
  <c r="X515" i="2" s="1"/>
  <c r="AB513" i="2"/>
  <c r="AB515" i="2" s="1"/>
  <c r="H514" i="2"/>
  <c r="H516" i="2" s="1"/>
  <c r="L514" i="2"/>
  <c r="L516" i="2" s="1"/>
  <c r="P514" i="2"/>
  <c r="P516" i="2" s="1"/>
  <c r="T514" i="2"/>
  <c r="T516" i="2" s="1"/>
  <c r="X514" i="2"/>
  <c r="X516" i="2" s="1"/>
  <c r="AB514" i="2"/>
  <c r="AB516" i="2" s="1"/>
  <c r="F564" i="2"/>
  <c r="F566" i="2" s="1"/>
  <c r="J564" i="2"/>
  <c r="J566" i="2" s="1"/>
  <c r="N564" i="2"/>
  <c r="N566" i="2" s="1"/>
  <c r="R564" i="2"/>
  <c r="R566" i="2" s="1"/>
  <c r="V564" i="2"/>
  <c r="Z564" i="2"/>
  <c r="Z566" i="2" s="1"/>
  <c r="F565" i="2"/>
  <c r="F567" i="2" s="1"/>
  <c r="J565" i="2"/>
  <c r="J567" i="2" s="1"/>
  <c r="N565" i="2"/>
  <c r="N567" i="2" s="1"/>
  <c r="R565" i="2"/>
  <c r="R567" i="2" s="1"/>
  <c r="V565" i="2"/>
  <c r="Z565" i="2"/>
  <c r="Z567" i="2" s="1"/>
  <c r="AC547" i="2"/>
  <c r="AD547" i="2" s="1"/>
  <c r="AC619" i="2"/>
  <c r="AC647" i="2"/>
  <c r="AC654" i="2"/>
  <c r="AC681" i="2"/>
  <c r="H792" i="2"/>
  <c r="H794" i="2" s="1"/>
  <c r="L792" i="2"/>
  <c r="L794" i="2" s="1"/>
  <c r="P792" i="2"/>
  <c r="P794" i="2" s="1"/>
  <c r="T792" i="2"/>
  <c r="T794" i="2" s="1"/>
  <c r="X792" i="2"/>
  <c r="X794" i="2" s="1"/>
  <c r="AB792" i="2"/>
  <c r="AB794" i="2" s="1"/>
  <c r="G819" i="2"/>
  <c r="K819" i="2"/>
  <c r="O819" i="2"/>
  <c r="S819" i="2"/>
  <c r="W819" i="2"/>
  <c r="AA819" i="2"/>
  <c r="G820" i="2"/>
  <c r="K820" i="2"/>
  <c r="O820" i="2"/>
  <c r="S820" i="2"/>
  <c r="W820" i="2"/>
  <c r="AA820" i="2"/>
  <c r="E885" i="2"/>
  <c r="E887" i="2" s="1"/>
  <c r="I885" i="2"/>
  <c r="I887" i="2" s="1"/>
  <c r="M885" i="2"/>
  <c r="M887" i="2" s="1"/>
  <c r="Q885" i="2"/>
  <c r="Q887" i="2" s="1"/>
  <c r="U885" i="2"/>
  <c r="U887" i="2" s="1"/>
  <c r="G2026" i="2"/>
  <c r="K2026" i="2"/>
  <c r="O2026" i="2"/>
  <c r="S2026" i="2"/>
  <c r="W2026" i="2"/>
  <c r="AA2026" i="2"/>
  <c r="AC2099" i="2"/>
  <c r="E2297" i="2"/>
  <c r="E2299" i="2" s="1"/>
  <c r="I2297" i="2"/>
  <c r="I2299" i="2" s="1"/>
  <c r="M2297" i="2"/>
  <c r="M2299" i="2" s="1"/>
  <c r="Q2297" i="2"/>
  <c r="Q2299" i="2" s="1"/>
  <c r="U2297" i="2"/>
  <c r="U2299" i="2" s="1"/>
  <c r="AC2287" i="2"/>
  <c r="AC2295" i="2"/>
  <c r="AC2308" i="2"/>
  <c r="AC2314" i="2"/>
  <c r="G2349" i="2"/>
  <c r="K2349" i="2"/>
  <c r="O2349" i="2"/>
  <c r="S2349" i="2"/>
  <c r="W2349" i="2"/>
  <c r="AA2349" i="2"/>
  <c r="AC2329" i="2"/>
  <c r="G2350" i="2"/>
  <c r="I2350" i="2"/>
  <c r="K2350" i="2"/>
  <c r="K2351" i="2" s="1"/>
  <c r="M2350" i="2"/>
  <c r="O2350" i="2"/>
  <c r="Q2350" i="2"/>
  <c r="S2350" i="2"/>
  <c r="U2350" i="2"/>
  <c r="W2350" i="2"/>
  <c r="AA2350" i="2"/>
  <c r="G2432" i="2"/>
  <c r="G2434" i="2" s="1"/>
  <c r="K2432" i="2"/>
  <c r="K2434" i="2" s="1"/>
  <c r="O2432" i="2"/>
  <c r="O2434" i="2" s="1"/>
  <c r="S2432" i="2"/>
  <c r="S2434" i="2" s="1"/>
  <c r="W2432" i="2"/>
  <c r="W2434" i="2" s="1"/>
  <c r="AA2432" i="2"/>
  <c r="AA2434" i="2" s="1"/>
  <c r="G2770" i="2"/>
  <c r="K2770" i="2"/>
  <c r="O2770" i="2"/>
  <c r="S2770" i="2"/>
  <c r="W2770" i="2"/>
  <c r="AA2770" i="2"/>
  <c r="G2771" i="2"/>
  <c r="K2771" i="2"/>
  <c r="O2771" i="2"/>
  <c r="S2771" i="2"/>
  <c r="W2771" i="2"/>
  <c r="AA2771" i="2"/>
  <c r="E3221" i="2"/>
  <c r="E3223" i="2" s="1"/>
  <c r="I3221" i="2"/>
  <c r="I3223" i="2" s="1"/>
  <c r="M3221" i="2"/>
  <c r="M3223" i="2" s="1"/>
  <c r="F3833" i="2"/>
  <c r="H3833" i="2"/>
  <c r="J3833" i="2"/>
  <c r="F3834" i="2"/>
  <c r="H3834" i="2"/>
  <c r="J3834" i="2"/>
  <c r="I3952" i="2"/>
  <c r="K3952" i="2"/>
  <c r="M3952" i="2"/>
  <c r="O3952" i="2"/>
  <c r="Q3952" i="2"/>
  <c r="S3952" i="2"/>
  <c r="U3952" i="2"/>
  <c r="W3952" i="2"/>
  <c r="AA3952" i="2"/>
  <c r="I3959" i="2"/>
  <c r="K3959" i="2"/>
  <c r="M3959" i="2"/>
  <c r="O3959" i="2"/>
  <c r="Q3959" i="2"/>
  <c r="S3959" i="2"/>
  <c r="U3959" i="2"/>
  <c r="W3959" i="2"/>
  <c r="AA3959" i="2"/>
  <c r="E2633" i="2"/>
  <c r="I2633" i="2"/>
  <c r="M2633" i="2"/>
  <c r="Q2633" i="2"/>
  <c r="U2633" i="2"/>
  <c r="E2634" i="2"/>
  <c r="I2634" i="2"/>
  <c r="M2634" i="2"/>
  <c r="Q2634" i="2"/>
  <c r="U2634" i="2"/>
  <c r="O2148" i="2"/>
  <c r="AC2148" i="2" s="1"/>
  <c r="AD2148" i="2" s="1"/>
  <c r="H2150" i="2"/>
  <c r="L2150" i="2"/>
  <c r="P2150" i="2"/>
  <c r="T2150" i="2"/>
  <c r="X2150" i="2"/>
  <c r="AB2150" i="2"/>
  <c r="G960" i="2"/>
  <c r="K960" i="2"/>
  <c r="O960" i="2"/>
  <c r="S960" i="2"/>
  <c r="W960" i="2"/>
  <c r="AA960" i="2"/>
  <c r="G5282" i="2"/>
  <c r="F2123" i="2"/>
  <c r="J2123" i="2"/>
  <c r="R2123" i="2"/>
  <c r="V2123" i="2"/>
  <c r="Z2123" i="2"/>
  <c r="T1148" i="2"/>
  <c r="H977" i="2"/>
  <c r="L977" i="2"/>
  <c r="P977" i="2"/>
  <c r="T977" i="2"/>
  <c r="X977" i="2"/>
  <c r="AB977" i="2"/>
  <c r="I918" i="2"/>
  <c r="M918" i="2"/>
  <c r="Q918" i="2"/>
  <c r="U918" i="2"/>
  <c r="AD371" i="2"/>
  <c r="F5006" i="2"/>
  <c r="J5006" i="2"/>
  <c r="N5006" i="2"/>
  <c r="R5006" i="2"/>
  <c r="V5006" i="2"/>
  <c r="Z5006" i="2"/>
  <c r="P1314" i="2"/>
  <c r="T1314" i="2"/>
  <c r="X1314" i="2"/>
  <c r="AB1314" i="2"/>
  <c r="H1315" i="2"/>
  <c r="L1315" i="2"/>
  <c r="P1315" i="2"/>
  <c r="T1315" i="2"/>
  <c r="X1315" i="2"/>
  <c r="AB1315" i="2"/>
  <c r="AC1327" i="2"/>
  <c r="AC1335" i="2"/>
  <c r="AC1406" i="2"/>
  <c r="AB1693" i="2"/>
  <c r="G1746" i="2"/>
  <c r="G1748" i="2" s="1"/>
  <c r="K1746" i="2"/>
  <c r="K1748" i="2" s="1"/>
  <c r="O1746" i="2"/>
  <c r="O1748" i="2" s="1"/>
  <c r="S1746" i="2"/>
  <c r="S1748" i="2" s="1"/>
  <c r="W1746" i="2"/>
  <c r="W1748" i="2" s="1"/>
  <c r="AA1746" i="2"/>
  <c r="AA1748" i="2" s="1"/>
  <c r="G1747" i="2"/>
  <c r="G1749" i="2" s="1"/>
  <c r="K1747" i="2"/>
  <c r="K1749" i="2" s="1"/>
  <c r="O1747" i="2"/>
  <c r="O1749" i="2" s="1"/>
  <c r="S1747" i="2"/>
  <c r="S1749" i="2" s="1"/>
  <c r="W1747" i="2"/>
  <c r="W1749" i="2" s="1"/>
  <c r="AA1747" i="2"/>
  <c r="AA1749" i="2" s="1"/>
  <c r="AC1723" i="2"/>
  <c r="F1784" i="2"/>
  <c r="J1784" i="2"/>
  <c r="N1784" i="2"/>
  <c r="R1784" i="2"/>
  <c r="V1784" i="2"/>
  <c r="Z1784" i="2"/>
  <c r="F1785" i="2"/>
  <c r="J1785" i="2"/>
  <c r="N1785" i="2"/>
  <c r="R1785" i="2"/>
  <c r="V1785" i="2"/>
  <c r="Z1785" i="2"/>
  <c r="AC1778" i="2"/>
  <c r="G1836" i="2"/>
  <c r="G1838" i="2" s="1"/>
  <c r="K1836" i="2"/>
  <c r="K1838" i="2" s="1"/>
  <c r="O1836" i="2"/>
  <c r="O1838" i="2" s="1"/>
  <c r="S1836" i="2"/>
  <c r="S1838" i="2" s="1"/>
  <c r="W1836" i="2"/>
  <c r="W1838" i="2" s="1"/>
  <c r="AA1836" i="2"/>
  <c r="AA1838" i="2" s="1"/>
  <c r="G1837" i="2"/>
  <c r="G1839" i="2" s="1"/>
  <c r="K1837" i="2"/>
  <c r="K1839" i="2" s="1"/>
  <c r="O1837" i="2"/>
  <c r="O1839" i="2" s="1"/>
  <c r="S1837" i="2"/>
  <c r="S1839" i="2" s="1"/>
  <c r="W1837" i="2"/>
  <c r="W1839" i="2" s="1"/>
  <c r="AA1837" i="2"/>
  <c r="AA1839" i="2" s="1"/>
  <c r="H1874" i="2"/>
  <c r="L1874" i="2"/>
  <c r="P1874" i="2"/>
  <c r="T1874" i="2"/>
  <c r="AC2181" i="2"/>
  <c r="AD2181" i="2" s="1"/>
  <c r="AC2377" i="2"/>
  <c r="AD2377" i="2" s="1"/>
  <c r="H2508" i="2"/>
  <c r="L2508" i="2"/>
  <c r="P2508" i="2"/>
  <c r="T2508" i="2"/>
  <c r="X2508" i="2"/>
  <c r="AB2508" i="2"/>
  <c r="AC4325" i="2"/>
  <c r="AD4325" i="2" s="1"/>
  <c r="I5301" i="2"/>
  <c r="M5301" i="2"/>
  <c r="Q5301" i="2"/>
  <c r="G1940" i="2"/>
  <c r="G1942" i="2" s="1"/>
  <c r="K1940" i="2"/>
  <c r="K1942" i="2" s="1"/>
  <c r="O1940" i="2"/>
  <c r="O1942" i="2" s="1"/>
  <c r="S1940" i="2"/>
  <c r="S1942" i="2" s="1"/>
  <c r="W1940" i="2"/>
  <c r="W1942" i="2" s="1"/>
  <c r="AA1940" i="2"/>
  <c r="AA1942" i="2" s="1"/>
  <c r="H2033" i="2"/>
  <c r="L2033" i="2"/>
  <c r="P2033" i="2"/>
  <c r="T2033" i="2"/>
  <c r="X2033" i="2"/>
  <c r="AB2033" i="2"/>
  <c r="F2040" i="2"/>
  <c r="J2040" i="2"/>
  <c r="N2040" i="2"/>
  <c r="R2040" i="2"/>
  <c r="V2040" i="2"/>
  <c r="Z2040" i="2"/>
  <c r="G2047" i="2"/>
  <c r="K2047" i="2"/>
  <c r="O2047" i="2"/>
  <c r="S2047" i="2"/>
  <c r="W2047" i="2"/>
  <c r="AA2047" i="2"/>
  <c r="H2505" i="2"/>
  <c r="H2507" i="2" s="1"/>
  <c r="L2505" i="2"/>
  <c r="L2507" i="2" s="1"/>
  <c r="P2505" i="2"/>
  <c r="P2507" i="2" s="1"/>
  <c r="T2505" i="2"/>
  <c r="T2507" i="2" s="1"/>
  <c r="X2505" i="2"/>
  <c r="X2507" i="2" s="1"/>
  <c r="AB2505" i="2"/>
  <c r="AB2507" i="2" s="1"/>
  <c r="H2565" i="2"/>
  <c r="H2567" i="2" s="1"/>
  <c r="L2565" i="2"/>
  <c r="L2567" i="2" s="1"/>
  <c r="P2565" i="2"/>
  <c r="P2567" i="2" s="1"/>
  <c r="T2565" i="2"/>
  <c r="T2567" i="2" s="1"/>
  <c r="X2565" i="2"/>
  <c r="X2567" i="2" s="1"/>
  <c r="AB2565" i="2"/>
  <c r="AB2567" i="2" s="1"/>
  <c r="G1565" i="2"/>
  <c r="G1567" i="2" s="1"/>
  <c r="K1565" i="2"/>
  <c r="K1567" i="2" s="1"/>
  <c r="O1565" i="2"/>
  <c r="O1567" i="2" s="1"/>
  <c r="S1565" i="2"/>
  <c r="S1567" i="2" s="1"/>
  <c r="W1565" i="2"/>
  <c r="W1567" i="2" s="1"/>
  <c r="AA1565" i="2"/>
  <c r="AA1567" i="2" s="1"/>
  <c r="G1566" i="2"/>
  <c r="G1568" i="2" s="1"/>
  <c r="K1566" i="2"/>
  <c r="K1568" i="2" s="1"/>
  <c r="O1566" i="2"/>
  <c r="O1568" i="2" s="1"/>
  <c r="S1566" i="2"/>
  <c r="S1568" i="2" s="1"/>
  <c r="W1566" i="2"/>
  <c r="W1568" i="2" s="1"/>
  <c r="AA1566" i="2"/>
  <c r="AA1568" i="2" s="1"/>
  <c r="H1784" i="2"/>
  <c r="L1784" i="2"/>
  <c r="P1784" i="2"/>
  <c r="T1784" i="2"/>
  <c r="X1784" i="2"/>
  <c r="AB1784" i="2"/>
  <c r="H1785" i="2"/>
  <c r="L1785" i="2"/>
  <c r="P1785" i="2"/>
  <c r="T1785" i="2"/>
  <c r="X1785" i="2"/>
  <c r="AB1785" i="2"/>
  <c r="F1874" i="2"/>
  <c r="G2033" i="2"/>
  <c r="K2033" i="2"/>
  <c r="O2033" i="2"/>
  <c r="S2033" i="2"/>
  <c r="W2033" i="2"/>
  <c r="AA2033" i="2"/>
  <c r="AC2164" i="2"/>
  <c r="AC2167" i="2"/>
  <c r="AD2167" i="2" s="1"/>
  <c r="J2451" i="2"/>
  <c r="R2451" i="2"/>
  <c r="Z2451" i="2"/>
  <c r="G5301" i="2"/>
  <c r="AC6071" i="2"/>
  <c r="E3833" i="2"/>
  <c r="G3868" i="2"/>
  <c r="G3834" i="2"/>
  <c r="I3868" i="2"/>
  <c r="I3834" i="2"/>
  <c r="K3868" i="2"/>
  <c r="K3834" i="2"/>
  <c r="G215" i="2"/>
  <c r="K215" i="2"/>
  <c r="O215" i="2"/>
  <c r="S215" i="2"/>
  <c r="W215" i="2"/>
  <c r="AA215" i="2"/>
  <c r="X2444" i="2"/>
  <c r="F2444" i="2"/>
  <c r="J2444" i="2"/>
  <c r="N2444" i="2"/>
  <c r="R2444" i="2"/>
  <c r="E4732" i="2"/>
  <c r="E4734" i="2" s="1"/>
  <c r="I4732" i="2"/>
  <c r="I4734" i="2" s="1"/>
  <c r="M4732" i="2"/>
  <c r="M4734" i="2" s="1"/>
  <c r="Q4732" i="2"/>
  <c r="Q4734" i="2" s="1"/>
  <c r="U4732" i="2"/>
  <c r="U4734" i="2" s="1"/>
  <c r="AC4903" i="2"/>
  <c r="AD4903" i="2" s="1"/>
  <c r="AC1804" i="2"/>
  <c r="AC5036" i="2"/>
  <c r="F5179" i="2"/>
  <c r="J5179" i="2"/>
  <c r="N5179" i="2"/>
  <c r="R5179" i="2"/>
  <c r="V5179" i="2"/>
  <c r="Z5179" i="2"/>
  <c r="G5186" i="2"/>
  <c r="K5186" i="2"/>
  <c r="O5186" i="2"/>
  <c r="S5186" i="2"/>
  <c r="W5186" i="2"/>
  <c r="AA5186" i="2"/>
  <c r="U5301" i="2"/>
  <c r="L1693" i="2"/>
  <c r="K3241" i="2"/>
  <c r="AC913" i="2"/>
  <c r="J1874" i="2"/>
  <c r="N1874" i="2"/>
  <c r="R1874" i="2"/>
  <c r="V1874" i="2"/>
  <c r="Z1874" i="2"/>
  <c r="G2444" i="2"/>
  <c r="N3234" i="2"/>
  <c r="J3670" i="2"/>
  <c r="J3672" i="2" s="1"/>
  <c r="AD5266" i="2"/>
  <c r="K5301" i="2"/>
  <c r="O5301" i="2"/>
  <c r="AC790" i="2"/>
  <c r="M1225" i="2"/>
  <c r="I2026" i="2"/>
  <c r="M2026" i="2"/>
  <c r="Q2026" i="2"/>
  <c r="U2026" i="2"/>
  <c r="F2033" i="2"/>
  <c r="J2033" i="2"/>
  <c r="N2033" i="2"/>
  <c r="R2033" i="2"/>
  <c r="V2033" i="2"/>
  <c r="Z2033" i="2"/>
  <c r="I2047" i="2"/>
  <c r="M2047" i="2"/>
  <c r="Q2047" i="2"/>
  <c r="U2047" i="2"/>
  <c r="AC2042" i="2"/>
  <c r="V2444" i="2"/>
  <c r="Z2444" i="2"/>
  <c r="W3241" i="2"/>
  <c r="H5020" i="2"/>
  <c r="L5020" i="2"/>
  <c r="P5020" i="2"/>
  <c r="T5020" i="2"/>
  <c r="X5020" i="2"/>
  <c r="AB5020" i="2"/>
  <c r="G5179" i="2"/>
  <c r="K5179" i="2"/>
  <c r="O5179" i="2"/>
  <c r="S5179" i="2"/>
  <c r="W5179" i="2"/>
  <c r="AA5179" i="2"/>
  <c r="H5186" i="2"/>
  <c r="L5186" i="2"/>
  <c r="P5186" i="2"/>
  <c r="T5186" i="2"/>
  <c r="X5186" i="2"/>
  <c r="AB5186" i="2"/>
  <c r="H2444" i="2"/>
  <c r="L2444" i="2"/>
  <c r="P2444" i="2"/>
  <c r="T2444" i="2"/>
  <c r="AB2444" i="2"/>
  <c r="AC4322" i="2"/>
  <c r="Z177" i="2"/>
  <c r="Z2987" i="2"/>
  <c r="R3234" i="2"/>
  <c r="G3679" i="2"/>
  <c r="K3679" i="2"/>
  <c r="O3679" i="2"/>
  <c r="S3679" i="2"/>
  <c r="W3679" i="2"/>
  <c r="AA3679" i="2"/>
  <c r="AC3849" i="2"/>
  <c r="AC3852" i="2"/>
  <c r="AD3852" i="2" s="1"/>
  <c r="I5411" i="2"/>
  <c r="M5411" i="2"/>
  <c r="Q5411" i="2"/>
  <c r="U5411" i="2"/>
  <c r="G5470" i="2"/>
  <c r="G5472" i="2" s="1"/>
  <c r="K5470" i="2"/>
  <c r="K5472" i="2" s="1"/>
  <c r="O5470" i="2"/>
  <c r="O5472" i="2" s="1"/>
  <c r="S5470" i="2"/>
  <c r="S5472" i="2" s="1"/>
  <c r="W5470" i="2"/>
  <c r="W5472" i="2" s="1"/>
  <c r="AA5470" i="2"/>
  <c r="AA5472" i="2" s="1"/>
  <c r="G5471" i="2"/>
  <c r="G5473" i="2" s="1"/>
  <c r="K5471" i="2"/>
  <c r="K5473" i="2" s="1"/>
  <c r="O5471" i="2"/>
  <c r="O5473" i="2" s="1"/>
  <c r="S5471" i="2"/>
  <c r="S5473" i="2" s="1"/>
  <c r="W5471" i="2"/>
  <c r="W5473" i="2" s="1"/>
  <c r="AA5471" i="2"/>
  <c r="AA5473" i="2" s="1"/>
  <c r="AC5466" i="2"/>
  <c r="AC5468" i="2"/>
  <c r="F5550" i="2"/>
  <c r="F5552" i="2" s="1"/>
  <c r="J5550" i="2"/>
  <c r="J5552" i="2" s="1"/>
  <c r="N5550" i="2"/>
  <c r="N5552" i="2" s="1"/>
  <c r="R5550" i="2"/>
  <c r="R5552" i="2" s="1"/>
  <c r="V5550" i="2"/>
  <c r="Z5550" i="2"/>
  <c r="Z5552" i="2" s="1"/>
  <c r="H5633" i="2"/>
  <c r="H5635" i="2" s="1"/>
  <c r="L5633" i="2"/>
  <c r="L5635" i="2" s="1"/>
  <c r="P5633" i="2"/>
  <c r="P5635" i="2" s="1"/>
  <c r="T5633" i="2"/>
  <c r="T5635" i="2" s="1"/>
  <c r="X5633" i="2"/>
  <c r="X5635" i="2" s="1"/>
  <c r="AB5633" i="2"/>
  <c r="AB5635" i="2" s="1"/>
  <c r="H5634" i="2"/>
  <c r="H5636" i="2" s="1"/>
  <c r="L5634" i="2"/>
  <c r="L5636" i="2" s="1"/>
  <c r="P5634" i="2"/>
  <c r="P5636" i="2" s="1"/>
  <c r="T5634" i="2"/>
  <c r="T5636" i="2" s="1"/>
  <c r="X5634" i="2"/>
  <c r="X5636" i="2" s="1"/>
  <c r="AB5634" i="2"/>
  <c r="AB5636" i="2" s="1"/>
  <c r="AC1485" i="2"/>
  <c r="K2444" i="2"/>
  <c r="O2444" i="2"/>
  <c r="S2444" i="2"/>
  <c r="W2444" i="2"/>
  <c r="AA2444" i="2"/>
  <c r="H2451" i="2"/>
  <c r="L2451" i="2"/>
  <c r="P2451" i="2"/>
  <c r="T2451" i="2"/>
  <c r="X2451" i="2"/>
  <c r="AB2451" i="2"/>
  <c r="P2551" i="2"/>
  <c r="M3222" i="2"/>
  <c r="M3224" i="2" s="1"/>
  <c r="Q3222" i="2"/>
  <c r="Q3224" i="2" s="1"/>
  <c r="U3222" i="2"/>
  <c r="U3224" i="2" s="1"/>
  <c r="R3670" i="2"/>
  <c r="R3672" i="2" s="1"/>
  <c r="H5010" i="2"/>
  <c r="L5010" i="2"/>
  <c r="P5010" i="2"/>
  <c r="T5010" i="2"/>
  <c r="X5010" i="2"/>
  <c r="AB5010" i="2"/>
  <c r="I5020" i="2"/>
  <c r="M5020" i="2"/>
  <c r="Q5020" i="2"/>
  <c r="U5020" i="2"/>
  <c r="H5179" i="2"/>
  <c r="L5179" i="2"/>
  <c r="P5179" i="2"/>
  <c r="T5179" i="2"/>
  <c r="X5179" i="2"/>
  <c r="AB5179" i="2"/>
  <c r="I5186" i="2"/>
  <c r="M5186" i="2"/>
  <c r="Q5186" i="2"/>
  <c r="F5387" i="2"/>
  <c r="J5387" i="2"/>
  <c r="N5387" i="2"/>
  <c r="R5387" i="2"/>
  <c r="V5387" i="2"/>
  <c r="Z5387" i="2"/>
  <c r="S5301" i="2"/>
  <c r="W5301" i="2"/>
  <c r="AA5301" i="2"/>
  <c r="H5308" i="2"/>
  <c r="L5308" i="2"/>
  <c r="P5308" i="2"/>
  <c r="T5308" i="2"/>
  <c r="X5308" i="2"/>
  <c r="AB5308" i="2"/>
  <c r="AC5869" i="2"/>
  <c r="AC5872" i="2"/>
  <c r="AD5872" i="2" s="1"/>
  <c r="AC5873" i="2"/>
  <c r="H5801" i="2"/>
  <c r="H5803" i="2" s="1"/>
  <c r="L5801" i="2"/>
  <c r="L5803" i="2" s="1"/>
  <c r="P5801" i="2"/>
  <c r="P5803" i="2" s="1"/>
  <c r="T5801" i="2"/>
  <c r="T5803" i="2" s="1"/>
  <c r="X5801" i="2"/>
  <c r="X5803" i="2" s="1"/>
  <c r="AB5801" i="2"/>
  <c r="AB5803" i="2" s="1"/>
  <c r="H5802" i="2"/>
  <c r="H5804" i="2" s="1"/>
  <c r="L5802" i="2"/>
  <c r="L5804" i="2" s="1"/>
  <c r="P5802" i="2"/>
  <c r="P5804" i="2" s="1"/>
  <c r="T5802" i="2"/>
  <c r="T5804" i="2" s="1"/>
  <c r="X5802" i="2"/>
  <c r="X5804" i="2" s="1"/>
  <c r="AB5802" i="2"/>
  <c r="AB5804" i="2" s="1"/>
  <c r="AA1235" i="2"/>
  <c r="E1285" i="2"/>
  <c r="E1287" i="2" s="1"/>
  <c r="I1285" i="2"/>
  <c r="I1287" i="2" s="1"/>
  <c r="M1285" i="2"/>
  <c r="M1287" i="2" s="1"/>
  <c r="Q1285" i="2"/>
  <c r="Q1287" i="2" s="1"/>
  <c r="U1285" i="2"/>
  <c r="U1287" i="2" s="1"/>
  <c r="E1286" i="2"/>
  <c r="E1288" i="2" s="1"/>
  <c r="I1286" i="2"/>
  <c r="I1288" i="2" s="1"/>
  <c r="M1286" i="2"/>
  <c r="M1288" i="2" s="1"/>
  <c r="Q1286" i="2"/>
  <c r="Q1288" i="2" s="1"/>
  <c r="U1286" i="2"/>
  <c r="U1288" i="2" s="1"/>
  <c r="J5308" i="2"/>
  <c r="N5308" i="2"/>
  <c r="R5308" i="2"/>
  <c r="V5308" i="2"/>
  <c r="Z5308" i="2"/>
  <c r="H5282" i="2"/>
  <c r="L5282" i="2"/>
  <c r="P5282" i="2"/>
  <c r="T5282" i="2"/>
  <c r="X5282" i="2"/>
  <c r="AB5282" i="2"/>
  <c r="I5308" i="2"/>
  <c r="M5308" i="2"/>
  <c r="Q5308" i="2"/>
  <c r="U5308" i="2"/>
  <c r="G5305" i="2"/>
  <c r="K5305" i="2"/>
  <c r="O5305" i="2"/>
  <c r="S5305" i="2"/>
  <c r="W5305" i="2"/>
  <c r="AA5305" i="2"/>
  <c r="H5298" i="2"/>
  <c r="L5298" i="2"/>
  <c r="P5298" i="2"/>
  <c r="T5298" i="2"/>
  <c r="X5298" i="2"/>
  <c r="AB5298" i="2"/>
  <c r="J5301" i="2"/>
  <c r="N5301" i="2"/>
  <c r="R5301" i="2"/>
  <c r="V5301" i="2"/>
  <c r="Z5301" i="2"/>
  <c r="AC5364" i="2"/>
  <c r="AD5364" i="2" s="1"/>
  <c r="F5308" i="2"/>
  <c r="F5301" i="2"/>
  <c r="O5157" i="2"/>
  <c r="I5160" i="2"/>
  <c r="F5219" i="2"/>
  <c r="F5221" i="2" s="1"/>
  <c r="J5219" i="2"/>
  <c r="J5221" i="2" s="1"/>
  <c r="N5219" i="2"/>
  <c r="N5221" i="2" s="1"/>
  <c r="R5219" i="2"/>
  <c r="R5221" i="2" s="1"/>
  <c r="V5219" i="2"/>
  <c r="Z5219" i="2"/>
  <c r="Z5221" i="2" s="1"/>
  <c r="F5220" i="2"/>
  <c r="F5222" i="2" s="1"/>
  <c r="J5220" i="2"/>
  <c r="J5222" i="2" s="1"/>
  <c r="N5220" i="2"/>
  <c r="N5222" i="2" s="1"/>
  <c r="R5220" i="2"/>
  <c r="R5222" i="2" s="1"/>
  <c r="V5220" i="2"/>
  <c r="Z5220" i="2"/>
  <c r="Z5222" i="2" s="1"/>
  <c r="M5193" i="2"/>
  <c r="I5193" i="2"/>
  <c r="Q5193" i="2"/>
  <c r="G5193" i="2"/>
  <c r="K5193" i="2"/>
  <c r="O5193" i="2"/>
  <c r="S5193" i="2"/>
  <c r="W5193" i="2"/>
  <c r="AA5193" i="2"/>
  <c r="E5169" i="2"/>
  <c r="G5138" i="2"/>
  <c r="G5140" i="2" s="1"/>
  <c r="K5138" i="2"/>
  <c r="K5140" i="2" s="1"/>
  <c r="O5138" i="2"/>
  <c r="O5140" i="2" s="1"/>
  <c r="S5138" i="2"/>
  <c r="S5140" i="2" s="1"/>
  <c r="W5138" i="2"/>
  <c r="W5140" i="2" s="1"/>
  <c r="AA5138" i="2"/>
  <c r="AA5140" i="2" s="1"/>
  <c r="G5139" i="2"/>
  <c r="G5141" i="2" s="1"/>
  <c r="K5139" i="2"/>
  <c r="K5141" i="2" s="1"/>
  <c r="O5139" i="2"/>
  <c r="O5141" i="2" s="1"/>
  <c r="S5139" i="2"/>
  <c r="S5141" i="2" s="1"/>
  <c r="W5139" i="2"/>
  <c r="W5141" i="2" s="1"/>
  <c r="AA5139" i="2"/>
  <c r="AA5141" i="2" s="1"/>
  <c r="X4978" i="2"/>
  <c r="V5034" i="2"/>
  <c r="M5034" i="2"/>
  <c r="N5049" i="2"/>
  <c r="N5051" i="2" s="1"/>
  <c r="Z5049" i="2"/>
  <c r="Z5051" i="2" s="1"/>
  <c r="J5049" i="2"/>
  <c r="J5051" i="2" s="1"/>
  <c r="R5049" i="2"/>
  <c r="R5051" i="2" s="1"/>
  <c r="V5049" i="2"/>
  <c r="F5049" i="2"/>
  <c r="F5051" i="2" s="1"/>
  <c r="AC4993" i="2"/>
  <c r="F5010" i="2"/>
  <c r="H2047" i="2"/>
  <c r="L2047" i="2"/>
  <c r="P2047" i="2"/>
  <c r="T2047" i="2"/>
  <c r="X2047" i="2"/>
  <c r="AB2047" i="2"/>
  <c r="F2047" i="2"/>
  <c r="J2047" i="2"/>
  <c r="N2047" i="2"/>
  <c r="R2047" i="2"/>
  <c r="V2047" i="2"/>
  <c r="Z2047" i="2"/>
  <c r="H2040" i="2"/>
  <c r="L2040" i="2"/>
  <c r="P2040" i="2"/>
  <c r="T2040" i="2"/>
  <c r="X2040" i="2"/>
  <c r="AB2040" i="2"/>
  <c r="AC2041" i="2"/>
  <c r="G2081" i="2"/>
  <c r="G2083" i="2" s="1"/>
  <c r="K2081" i="2"/>
  <c r="K2083" i="2" s="1"/>
  <c r="O2081" i="2"/>
  <c r="O2083" i="2" s="1"/>
  <c r="S2081" i="2"/>
  <c r="S2083" i="2" s="1"/>
  <c r="W2081" i="2"/>
  <c r="W2083" i="2" s="1"/>
  <c r="AA2081" i="2"/>
  <c r="AA2083" i="2" s="1"/>
  <c r="I2040" i="2"/>
  <c r="M2040" i="2"/>
  <c r="Q2040" i="2"/>
  <c r="U2040" i="2"/>
  <c r="G2040" i="2"/>
  <c r="K2040" i="2"/>
  <c r="O2040" i="2"/>
  <c r="S2040" i="2"/>
  <c r="W2040" i="2"/>
  <c r="AA2040" i="2"/>
  <c r="F2026" i="2"/>
  <c r="J2026" i="2"/>
  <c r="N2026" i="2"/>
  <c r="R2026" i="2"/>
  <c r="V2026" i="2"/>
  <c r="Z2026" i="2"/>
  <c r="W686" i="2"/>
  <c r="W688" i="2" s="1"/>
  <c r="G203" i="2"/>
  <c r="G205" i="2" s="1"/>
  <c r="O203" i="2"/>
  <c r="O205" i="2" s="1"/>
  <c r="W203" i="2"/>
  <c r="W205" i="2" s="1"/>
  <c r="G204" i="2"/>
  <c r="G206" i="2" s="1"/>
  <c r="O204" i="2"/>
  <c r="O206" i="2" s="1"/>
  <c r="W204" i="2"/>
  <c r="W206" i="2" s="1"/>
  <c r="X177" i="2"/>
  <c r="K268" i="2"/>
  <c r="K270" i="2" s="1"/>
  <c r="S268" i="2"/>
  <c r="S270" i="2" s="1"/>
  <c r="AA268" i="2"/>
  <c r="AA270" i="2" s="1"/>
  <c r="H455" i="2"/>
  <c r="H457" i="2" s="1"/>
  <c r="AC426" i="2"/>
  <c r="K564" i="2"/>
  <c r="K566" i="2" s="1"/>
  <c r="S564" i="2"/>
  <c r="S566" i="2" s="1"/>
  <c r="AA564" i="2"/>
  <c r="AA566" i="2" s="1"/>
  <c r="K565" i="2"/>
  <c r="K567" i="2" s="1"/>
  <c r="S565" i="2"/>
  <c r="S567" i="2" s="1"/>
  <c r="AA565" i="2"/>
  <c r="AA567" i="2" s="1"/>
  <c r="AC548" i="2"/>
  <c r="AC549" i="2"/>
  <c r="G686" i="2"/>
  <c r="G688" i="2" s="1"/>
  <c r="O686" i="2"/>
  <c r="O688" i="2" s="1"/>
  <c r="S686" i="2"/>
  <c r="S688" i="2" s="1"/>
  <c r="AA686" i="2"/>
  <c r="AA688" i="2" s="1"/>
  <c r="E792" i="2"/>
  <c r="E794" i="2" s="1"/>
  <c r="M792" i="2"/>
  <c r="M794" i="2" s="1"/>
  <c r="U792" i="2"/>
  <c r="U794" i="2" s="1"/>
  <c r="M3670" i="2"/>
  <c r="M3672" i="2" s="1"/>
  <c r="L3670" i="2"/>
  <c r="L3672" i="2" s="1"/>
  <c r="U3670" i="2"/>
  <c r="U3672" i="2" s="1"/>
  <c r="T3670" i="2"/>
  <c r="T3672" i="2" s="1"/>
  <c r="Z3917" i="2"/>
  <c r="S4261" i="2"/>
  <c r="S4263" i="2" s="1"/>
  <c r="T49" i="2"/>
  <c r="T51" i="2" s="1"/>
  <c r="AB49" i="2"/>
  <c r="AB51" i="2" s="1"/>
  <c r="H50" i="2"/>
  <c r="H52" i="2" s="1"/>
  <c r="L50" i="2"/>
  <c r="L52" i="2" s="1"/>
  <c r="P50" i="2"/>
  <c r="P52" i="2" s="1"/>
  <c r="T50" i="2"/>
  <c r="T52" i="2" s="1"/>
  <c r="X50" i="2"/>
  <c r="X52" i="2" s="1"/>
  <c r="AB50" i="2"/>
  <c r="AB52" i="2" s="1"/>
  <c r="F114" i="2"/>
  <c r="F116" i="2" s="1"/>
  <c r="J114" i="2"/>
  <c r="J116" i="2" s="1"/>
  <c r="N114" i="2"/>
  <c r="N116" i="2" s="1"/>
  <c r="R114" i="2"/>
  <c r="R116" i="2" s="1"/>
  <c r="V114" i="2"/>
  <c r="Z114" i="2"/>
  <c r="Z116" i="2" s="1"/>
  <c r="F115" i="2"/>
  <c r="F117" i="2" s="1"/>
  <c r="J115" i="2"/>
  <c r="J117" i="2" s="1"/>
  <c r="N115" i="2"/>
  <c r="N117" i="2" s="1"/>
  <c r="R115" i="2"/>
  <c r="R117" i="2" s="1"/>
  <c r="V115" i="2"/>
  <c r="Z115" i="2"/>
  <c r="Z117" i="2" s="1"/>
  <c r="H203" i="2"/>
  <c r="H205" i="2" s="1"/>
  <c r="L203" i="2"/>
  <c r="L205" i="2" s="1"/>
  <c r="F685" i="2"/>
  <c r="F687" i="2" s="1"/>
  <c r="E789" i="2"/>
  <c r="AC41" i="2"/>
  <c r="E115" i="2"/>
  <c r="E117" i="2" s="1"/>
  <c r="I115" i="2"/>
  <c r="I117" i="2" s="1"/>
  <c r="M115" i="2"/>
  <c r="M117" i="2" s="1"/>
  <c r="Q115" i="2"/>
  <c r="Q117" i="2" s="1"/>
  <c r="U115" i="2"/>
  <c r="U117" i="2" s="1"/>
  <c r="K203" i="2"/>
  <c r="K205" i="2" s="1"/>
  <c r="S203" i="2"/>
  <c r="S205" i="2" s="1"/>
  <c r="AA203" i="2"/>
  <c r="AA205" i="2" s="1"/>
  <c r="K204" i="2"/>
  <c r="K206" i="2" s="1"/>
  <c r="S204" i="2"/>
  <c r="S206" i="2" s="1"/>
  <c r="AA204" i="2"/>
  <c r="AA206" i="2" s="1"/>
  <c r="AC165" i="2"/>
  <c r="AB177" i="2"/>
  <c r="G268" i="2"/>
  <c r="G270" i="2" s="1"/>
  <c r="O268" i="2"/>
  <c r="O270" i="2" s="1"/>
  <c r="W268" i="2"/>
  <c r="W270" i="2" s="1"/>
  <c r="AC350" i="2"/>
  <c r="AD350" i="2" s="1"/>
  <c r="L455" i="2"/>
  <c r="L457" i="2" s="1"/>
  <c r="G564" i="2"/>
  <c r="G566" i="2" s="1"/>
  <c r="O564" i="2"/>
  <c r="O566" i="2" s="1"/>
  <c r="W564" i="2"/>
  <c r="W566" i="2" s="1"/>
  <c r="G565" i="2"/>
  <c r="G567" i="2" s="1"/>
  <c r="O565" i="2"/>
  <c r="O567" i="2" s="1"/>
  <c r="W565" i="2"/>
  <c r="W567" i="2" s="1"/>
  <c r="W645" i="2"/>
  <c r="K686" i="2"/>
  <c r="K688" i="2" s="1"/>
  <c r="AC715" i="2"/>
  <c r="I792" i="2"/>
  <c r="I794" i="2" s="1"/>
  <c r="Q792" i="2"/>
  <c r="Q794" i="2" s="1"/>
  <c r="I3670" i="2"/>
  <c r="H3670" i="2"/>
  <c r="H3672" i="2" s="1"/>
  <c r="Q3670" i="2"/>
  <c r="Q3672" i="2" s="1"/>
  <c r="P3670" i="2"/>
  <c r="P3672" i="2" s="1"/>
  <c r="X3670" i="2"/>
  <c r="X3672" i="2" s="1"/>
  <c r="E49" i="2"/>
  <c r="E51" i="2" s="1"/>
  <c r="I49" i="2"/>
  <c r="I51" i="2" s="1"/>
  <c r="M49" i="2"/>
  <c r="M51" i="2" s="1"/>
  <c r="U49" i="2"/>
  <c r="U51" i="2" s="1"/>
  <c r="AC27" i="2"/>
  <c r="I50" i="2"/>
  <c r="I52" i="2" s="1"/>
  <c r="M50" i="2"/>
  <c r="M52" i="2" s="1"/>
  <c r="Q50" i="2"/>
  <c r="Q52" i="2" s="1"/>
  <c r="U50" i="2"/>
  <c r="U52" i="2" s="1"/>
  <c r="G114" i="2"/>
  <c r="G116" i="2" s="1"/>
  <c r="K114" i="2"/>
  <c r="K116" i="2" s="1"/>
  <c r="O114" i="2"/>
  <c r="O116" i="2" s="1"/>
  <c r="S114" i="2"/>
  <c r="S116" i="2" s="1"/>
  <c r="W114" i="2"/>
  <c r="W116" i="2" s="1"/>
  <c r="AA114" i="2"/>
  <c r="AA116" i="2" s="1"/>
  <c r="G115" i="2"/>
  <c r="G117" i="2" s="1"/>
  <c r="K115" i="2"/>
  <c r="K117" i="2" s="1"/>
  <c r="O115" i="2"/>
  <c r="O117" i="2" s="1"/>
  <c r="S115" i="2"/>
  <c r="S117" i="2" s="1"/>
  <c r="W115" i="2"/>
  <c r="W117" i="2" s="1"/>
  <c r="AA115" i="2"/>
  <c r="AA117" i="2" s="1"/>
  <c r="AC207" i="2"/>
  <c r="E203" i="2"/>
  <c r="E205" i="2" s="1"/>
  <c r="I203" i="2"/>
  <c r="I205" i="2" s="1"/>
  <c r="M203" i="2"/>
  <c r="M205" i="2" s="1"/>
  <c r="Q203" i="2"/>
  <c r="Q205" i="2" s="1"/>
  <c r="U203" i="2"/>
  <c r="U205" i="2" s="1"/>
  <c r="E204" i="2"/>
  <c r="E206" i="2" s="1"/>
  <c r="I204" i="2"/>
  <c r="I206" i="2" s="1"/>
  <c r="M204" i="2"/>
  <c r="M206" i="2" s="1"/>
  <c r="Q204" i="2"/>
  <c r="Q206" i="2" s="1"/>
  <c r="U204" i="2"/>
  <c r="U206" i="2" s="1"/>
  <c r="I215" i="2"/>
  <c r="M215" i="2"/>
  <c r="Q215" i="2"/>
  <c r="U215" i="2"/>
  <c r="I267" i="2"/>
  <c r="I269" i="2" s="1"/>
  <c r="M267" i="2"/>
  <c r="M269" i="2" s="1"/>
  <c r="Q267" i="2"/>
  <c r="Q269" i="2" s="1"/>
  <c r="U267" i="2"/>
  <c r="U269" i="2" s="1"/>
  <c r="I268" i="2"/>
  <c r="I270" i="2" s="1"/>
  <c r="M268" i="2"/>
  <c r="M270" i="2" s="1"/>
  <c r="Q268" i="2"/>
  <c r="Q270" i="2" s="1"/>
  <c r="U268" i="2"/>
  <c r="U270" i="2" s="1"/>
  <c r="I458" i="2"/>
  <c r="M458" i="2"/>
  <c r="Q458" i="2"/>
  <c r="U458" i="2"/>
  <c r="AC329" i="2"/>
  <c r="AD329" i="2" s="1"/>
  <c r="AC336" i="2"/>
  <c r="AD336" i="2" s="1"/>
  <c r="AC364" i="2"/>
  <c r="AD364" i="2" s="1"/>
  <c r="F455" i="2"/>
  <c r="F457" i="2" s="1"/>
  <c r="AC412" i="2"/>
  <c r="G513" i="2"/>
  <c r="G515" i="2" s="1"/>
  <c r="K513" i="2"/>
  <c r="K515" i="2" s="1"/>
  <c r="O513" i="2"/>
  <c r="O515" i="2" s="1"/>
  <c r="S513" i="2"/>
  <c r="S515" i="2" s="1"/>
  <c r="W513" i="2"/>
  <c r="W515" i="2" s="1"/>
  <c r="AA513" i="2"/>
  <c r="AA515" i="2" s="1"/>
  <c r="G514" i="2"/>
  <c r="G516" i="2" s="1"/>
  <c r="K514" i="2"/>
  <c r="K516" i="2" s="1"/>
  <c r="O514" i="2"/>
  <c r="O516" i="2" s="1"/>
  <c r="S514" i="2"/>
  <c r="S516" i="2" s="1"/>
  <c r="W514" i="2"/>
  <c r="W516" i="2" s="1"/>
  <c r="AA514" i="2"/>
  <c r="AA516" i="2" s="1"/>
  <c r="E564" i="2"/>
  <c r="E566" i="2" s="1"/>
  <c r="I564" i="2"/>
  <c r="I566" i="2" s="1"/>
  <c r="M564" i="2"/>
  <c r="M566" i="2" s="1"/>
  <c r="Q564" i="2"/>
  <c r="Q566" i="2" s="1"/>
  <c r="U564" i="2"/>
  <c r="U566" i="2" s="1"/>
  <c r="AC574" i="2"/>
  <c r="AC575" i="2"/>
  <c r="AC580" i="2"/>
  <c r="AC587" i="2"/>
  <c r="I601" i="2"/>
  <c r="M601" i="2"/>
  <c r="Q601" i="2"/>
  <c r="U601" i="2"/>
  <c r="E685" i="2"/>
  <c r="E687" i="2" s="1"/>
  <c r="I685" i="2"/>
  <c r="I687" i="2" s="1"/>
  <c r="M685" i="2"/>
  <c r="M687" i="2" s="1"/>
  <c r="Q685" i="2"/>
  <c r="Q687" i="2" s="1"/>
  <c r="U685" i="2"/>
  <c r="U687" i="2" s="1"/>
  <c r="AC722" i="2"/>
  <c r="G792" i="2"/>
  <c r="G794" i="2" s="1"/>
  <c r="K792" i="2"/>
  <c r="K794" i="2" s="1"/>
  <c r="O792" i="2"/>
  <c r="O794" i="2" s="1"/>
  <c r="S792" i="2"/>
  <c r="S794" i="2" s="1"/>
  <c r="W792" i="2"/>
  <c r="W794" i="2" s="1"/>
  <c r="AA792" i="2"/>
  <c r="AA794" i="2" s="1"/>
  <c r="G793" i="2"/>
  <c r="K793" i="2"/>
  <c r="O793" i="2"/>
  <c r="S793" i="2"/>
  <c r="W793" i="2"/>
  <c r="AA793" i="2"/>
  <c r="N820" i="2"/>
  <c r="H886" i="2"/>
  <c r="H888" i="2" s="1"/>
  <c r="L886" i="2"/>
  <c r="L888" i="2" s="1"/>
  <c r="P886" i="2"/>
  <c r="P888" i="2" s="1"/>
  <c r="T886" i="2"/>
  <c r="T888" i="2" s="1"/>
  <c r="X886" i="2"/>
  <c r="X888" i="2" s="1"/>
  <c r="AB886" i="2"/>
  <c r="AB888" i="2" s="1"/>
  <c r="AC1061" i="2"/>
  <c r="AD1061" i="2" s="1"/>
  <c r="AC1089" i="2"/>
  <c r="AD1089" i="2" s="1"/>
  <c r="G1285" i="2"/>
  <c r="G1287" i="2" s="1"/>
  <c r="K1285" i="2"/>
  <c r="K1287" i="2" s="1"/>
  <c r="O1285" i="2"/>
  <c r="O1287" i="2" s="1"/>
  <c r="S1285" i="2"/>
  <c r="S1287" i="2" s="1"/>
  <c r="W1285" i="2"/>
  <c r="W1287" i="2" s="1"/>
  <c r="AA1285" i="2"/>
  <c r="AA1287" i="2" s="1"/>
  <c r="K1286" i="2"/>
  <c r="K1288" i="2" s="1"/>
  <c r="O1286" i="2"/>
  <c r="O1288" i="2" s="1"/>
  <c r="S1286" i="2"/>
  <c r="S1288" i="2" s="1"/>
  <c r="AA1286" i="2"/>
  <c r="AA1288" i="2" s="1"/>
  <c r="I1218" i="2"/>
  <c r="H1225" i="2"/>
  <c r="X1225" i="2"/>
  <c r="H1506" i="2"/>
  <c r="L1506" i="2"/>
  <c r="P1506" i="2"/>
  <c r="T1506" i="2"/>
  <c r="X1506" i="2"/>
  <c r="AB1506" i="2"/>
  <c r="F1565" i="2"/>
  <c r="F1567" i="2" s="1"/>
  <c r="J1565" i="2"/>
  <c r="J1567" i="2" s="1"/>
  <c r="N1565" i="2"/>
  <c r="N1567" i="2" s="1"/>
  <c r="R1565" i="2"/>
  <c r="R1567" i="2" s="1"/>
  <c r="V1565" i="2"/>
  <c r="Z1565" i="2"/>
  <c r="Z1567" i="2" s="1"/>
  <c r="J1566" i="2"/>
  <c r="J1568" i="2" s="1"/>
  <c r="N1566" i="2"/>
  <c r="N1568" i="2" s="1"/>
  <c r="R1566" i="2"/>
  <c r="R1568" i="2" s="1"/>
  <c r="V1566" i="2"/>
  <c r="Z1566" i="2"/>
  <c r="Z1568" i="2" s="1"/>
  <c r="AA673" i="2"/>
  <c r="H944" i="2"/>
  <c r="H946" i="2" s="1"/>
  <c r="L944" i="2"/>
  <c r="L946" i="2" s="1"/>
  <c r="P944" i="2"/>
  <c r="P946" i="2" s="1"/>
  <c r="T944" i="2"/>
  <c r="T946" i="2" s="1"/>
  <c r="X944" i="2"/>
  <c r="X946" i="2" s="1"/>
  <c r="AB944" i="2"/>
  <c r="AB946" i="2" s="1"/>
  <c r="G1466" i="2"/>
  <c r="G1468" i="2" s="1"/>
  <c r="K1466" i="2"/>
  <c r="K1468" i="2" s="1"/>
  <c r="O1466" i="2"/>
  <c r="O1468" i="2" s="1"/>
  <c r="S1466" i="2"/>
  <c r="S1468" i="2" s="1"/>
  <c r="W1466" i="2"/>
  <c r="W1468" i="2" s="1"/>
  <c r="AA1466" i="2"/>
  <c r="AA1468" i="2" s="1"/>
  <c r="G1467" i="2"/>
  <c r="G1469" i="2" s="1"/>
  <c r="K1467" i="2"/>
  <c r="K1469" i="2" s="1"/>
  <c r="O1467" i="2"/>
  <c r="O1469" i="2" s="1"/>
  <c r="S1467" i="2"/>
  <c r="S1469" i="2" s="1"/>
  <c r="W1467" i="2"/>
  <c r="W1469" i="2" s="1"/>
  <c r="AA1467" i="2"/>
  <c r="AA1469" i="2" s="1"/>
  <c r="H1849" i="2"/>
  <c r="L1849" i="2"/>
  <c r="P1849" i="2"/>
  <c r="T1849" i="2"/>
  <c r="X1849" i="2"/>
  <c r="AB1849" i="2"/>
  <c r="L1882" i="2"/>
  <c r="T1882" i="2"/>
  <c r="AB1882" i="2"/>
  <c r="AC2448" i="2"/>
  <c r="Z2569" i="2"/>
  <c r="P203" i="2"/>
  <c r="P205" i="2" s="1"/>
  <c r="T203" i="2"/>
  <c r="T205" i="2" s="1"/>
  <c r="X203" i="2"/>
  <c r="X205" i="2" s="1"/>
  <c r="AB203" i="2"/>
  <c r="AB205" i="2" s="1"/>
  <c r="H204" i="2"/>
  <c r="H206" i="2" s="1"/>
  <c r="L204" i="2"/>
  <c r="L206" i="2" s="1"/>
  <c r="P204" i="2"/>
  <c r="P206" i="2" s="1"/>
  <c r="T204" i="2"/>
  <c r="T206" i="2" s="1"/>
  <c r="X204" i="2"/>
  <c r="X206" i="2" s="1"/>
  <c r="AB204" i="2"/>
  <c r="AB206" i="2" s="1"/>
  <c r="H267" i="2"/>
  <c r="H269" i="2" s="1"/>
  <c r="L267" i="2"/>
  <c r="L269" i="2" s="1"/>
  <c r="P267" i="2"/>
  <c r="P269" i="2" s="1"/>
  <c r="T267" i="2"/>
  <c r="T269" i="2" s="1"/>
  <c r="X267" i="2"/>
  <c r="X269" i="2" s="1"/>
  <c r="AB267" i="2"/>
  <c r="AB269" i="2" s="1"/>
  <c r="H268" i="2"/>
  <c r="H270" i="2" s="1"/>
  <c r="L268" i="2"/>
  <c r="L270" i="2" s="1"/>
  <c r="P268" i="2"/>
  <c r="P270" i="2" s="1"/>
  <c r="T268" i="2"/>
  <c r="T270" i="2" s="1"/>
  <c r="X268" i="2"/>
  <c r="X270" i="2" s="1"/>
  <c r="AB268" i="2"/>
  <c r="AB270" i="2" s="1"/>
  <c r="H458" i="2"/>
  <c r="L458" i="2"/>
  <c r="P458" i="2"/>
  <c r="T458" i="2"/>
  <c r="X458" i="2"/>
  <c r="AB458" i="2"/>
  <c r="AC343" i="2"/>
  <c r="AD343" i="2" s="1"/>
  <c r="E455" i="2"/>
  <c r="E457" i="2" s="1"/>
  <c r="I455" i="2"/>
  <c r="I457" i="2" s="1"/>
  <c r="M455" i="2"/>
  <c r="M457" i="2" s="1"/>
  <c r="AC433" i="2"/>
  <c r="AC445" i="2"/>
  <c r="AD445" i="2" s="1"/>
  <c r="AC446" i="2"/>
  <c r="AC448" i="2"/>
  <c r="AC450" i="2"/>
  <c r="AC452" i="2"/>
  <c r="AC465" i="2"/>
  <c r="AC466" i="2"/>
  <c r="Z518" i="2"/>
  <c r="F514" i="2"/>
  <c r="F516" i="2" s="1"/>
  <c r="J514" i="2"/>
  <c r="J516" i="2" s="1"/>
  <c r="N514" i="2"/>
  <c r="N516" i="2" s="1"/>
  <c r="R514" i="2"/>
  <c r="R516" i="2" s="1"/>
  <c r="V514" i="2"/>
  <c r="Z514" i="2"/>
  <c r="Z516" i="2" s="1"/>
  <c r="AC556" i="2"/>
  <c r="H600" i="2"/>
  <c r="L600" i="2"/>
  <c r="P600" i="2"/>
  <c r="T600" i="2"/>
  <c r="X600" i="2"/>
  <c r="AB600" i="2"/>
  <c r="H601" i="2"/>
  <c r="L601" i="2"/>
  <c r="P601" i="2"/>
  <c r="T601" i="2"/>
  <c r="X601" i="2"/>
  <c r="AB601" i="2"/>
  <c r="AC624" i="2"/>
  <c r="H685" i="2"/>
  <c r="H687" i="2" s="1"/>
  <c r="L685" i="2"/>
  <c r="L687" i="2" s="1"/>
  <c r="P685" i="2"/>
  <c r="P687" i="2" s="1"/>
  <c r="T685" i="2"/>
  <c r="T687" i="2" s="1"/>
  <c r="X685" i="2"/>
  <c r="X687" i="2" s="1"/>
  <c r="AB685" i="2"/>
  <c r="AB687" i="2" s="1"/>
  <c r="AC708" i="2"/>
  <c r="AC711" i="2"/>
  <c r="AD711" i="2" s="1"/>
  <c r="AC729" i="2"/>
  <c r="AC732" i="2"/>
  <c r="AD732" i="2" s="1"/>
  <c r="F792" i="2"/>
  <c r="F794" i="2" s="1"/>
  <c r="J792" i="2"/>
  <c r="J794" i="2" s="1"/>
  <c r="N792" i="2"/>
  <c r="N794" i="2" s="1"/>
  <c r="R792" i="2"/>
  <c r="R794" i="2" s="1"/>
  <c r="V792" i="2"/>
  <c r="Z792" i="2"/>
  <c r="Z794" i="2" s="1"/>
  <c r="F793" i="2"/>
  <c r="J793" i="2"/>
  <c r="N793" i="2"/>
  <c r="R793" i="2"/>
  <c r="V793" i="2"/>
  <c r="Z793" i="2"/>
  <c r="I820" i="2"/>
  <c r="M820" i="2"/>
  <c r="Q820" i="2"/>
  <c r="U820" i="2"/>
  <c r="AA886" i="2"/>
  <c r="AA888" i="2" s="1"/>
  <c r="F918" i="2"/>
  <c r="J918" i="2"/>
  <c r="N918" i="2"/>
  <c r="R918" i="2"/>
  <c r="V918" i="2"/>
  <c r="Z918" i="2"/>
  <c r="G945" i="2"/>
  <c r="G947" i="2" s="1"/>
  <c r="K945" i="2"/>
  <c r="K947" i="2" s="1"/>
  <c r="O945" i="2"/>
  <c r="O947" i="2" s="1"/>
  <c r="S945" i="2"/>
  <c r="S947" i="2" s="1"/>
  <c r="W945" i="2"/>
  <c r="W947" i="2" s="1"/>
  <c r="AA945" i="2"/>
  <c r="AA947" i="2" s="1"/>
  <c r="G925" i="2"/>
  <c r="K925" i="2"/>
  <c r="O925" i="2"/>
  <c r="S925" i="2"/>
  <c r="W925" i="2"/>
  <c r="AA925" i="2"/>
  <c r="AC940" i="2"/>
  <c r="AC942" i="2"/>
  <c r="J960" i="2"/>
  <c r="N960" i="2"/>
  <c r="R960" i="2"/>
  <c r="V960" i="2"/>
  <c r="Z960" i="2"/>
  <c r="G994" i="2"/>
  <c r="G996" i="2" s="1"/>
  <c r="K994" i="2"/>
  <c r="K996" i="2" s="1"/>
  <c r="O994" i="2"/>
  <c r="O996" i="2" s="1"/>
  <c r="S994" i="2"/>
  <c r="S996" i="2" s="1"/>
  <c r="W994" i="2"/>
  <c r="W996" i="2" s="1"/>
  <c r="AA994" i="2"/>
  <c r="AA996" i="2" s="1"/>
  <c r="H995" i="2"/>
  <c r="H997" i="2" s="1"/>
  <c r="L995" i="2"/>
  <c r="L997" i="2" s="1"/>
  <c r="P995" i="2"/>
  <c r="P997" i="2" s="1"/>
  <c r="T995" i="2"/>
  <c r="T997" i="2" s="1"/>
  <c r="X995" i="2"/>
  <c r="X997" i="2" s="1"/>
  <c r="AB995" i="2"/>
  <c r="AB997" i="2" s="1"/>
  <c r="G977" i="2"/>
  <c r="K977" i="2"/>
  <c r="O977" i="2"/>
  <c r="S977" i="2"/>
  <c r="W977" i="2"/>
  <c r="AA977" i="2"/>
  <c r="AC1047" i="2"/>
  <c r="AC1142" i="2"/>
  <c r="AC1143" i="2"/>
  <c r="AC1155" i="2"/>
  <c r="AD1155" i="2" s="1"/>
  <c r="AC1156" i="2"/>
  <c r="AC1157" i="2"/>
  <c r="AC1169" i="2"/>
  <c r="AD1169" i="2" s="1"/>
  <c r="F1285" i="2"/>
  <c r="F1287" i="2" s="1"/>
  <c r="J1285" i="2"/>
  <c r="J1287" i="2" s="1"/>
  <c r="N1285" i="2"/>
  <c r="N1287" i="2" s="1"/>
  <c r="R1285" i="2"/>
  <c r="R1287" i="2" s="1"/>
  <c r="V1285" i="2"/>
  <c r="Z1285" i="2"/>
  <c r="Z1287" i="2" s="1"/>
  <c r="F1286" i="2"/>
  <c r="F1288" i="2" s="1"/>
  <c r="J1286" i="2"/>
  <c r="J1288" i="2" s="1"/>
  <c r="N1286" i="2"/>
  <c r="N1288" i="2" s="1"/>
  <c r="R1286" i="2"/>
  <c r="R1288" i="2" s="1"/>
  <c r="V1286" i="2"/>
  <c r="Z1286" i="2"/>
  <c r="Z1288" i="2" s="1"/>
  <c r="AC1263" i="2"/>
  <c r="AD1263" i="2" s="1"/>
  <c r="G1409" i="2"/>
  <c r="G1411" i="2" s="1"/>
  <c r="K1409" i="2"/>
  <c r="K1411" i="2" s="1"/>
  <c r="O1409" i="2"/>
  <c r="O1411" i="2" s="1"/>
  <c r="S1409" i="2"/>
  <c r="S1411" i="2" s="1"/>
  <c r="W1409" i="2"/>
  <c r="W1411" i="2" s="1"/>
  <c r="AA1409" i="2"/>
  <c r="AA1411" i="2" s="1"/>
  <c r="K1393" i="2"/>
  <c r="AA1393" i="2"/>
  <c r="E1467" i="2"/>
  <c r="E1469" i="2" s="1"/>
  <c r="U1467" i="2"/>
  <c r="U1469" i="2" s="1"/>
  <c r="AC1561" i="2"/>
  <c r="G1604" i="2"/>
  <c r="K1604" i="2"/>
  <c r="O1604" i="2"/>
  <c r="S1604" i="2"/>
  <c r="W1604" i="2"/>
  <c r="AA1604" i="2"/>
  <c r="G1681" i="2"/>
  <c r="G1683" i="2" s="1"/>
  <c r="K1681" i="2"/>
  <c r="K1683" i="2" s="1"/>
  <c r="O1681" i="2"/>
  <c r="O1683" i="2" s="1"/>
  <c r="S1681" i="2"/>
  <c r="S1683" i="2" s="1"/>
  <c r="W1681" i="2"/>
  <c r="W1683" i="2" s="1"/>
  <c r="AA1681" i="2"/>
  <c r="AA1683" i="2" s="1"/>
  <c r="AC1633" i="2"/>
  <c r="AC1661" i="2"/>
  <c r="AC1698" i="2"/>
  <c r="H1746" i="2"/>
  <c r="H1748" i="2" s="1"/>
  <c r="L1746" i="2"/>
  <c r="L1748" i="2" s="1"/>
  <c r="P1746" i="2"/>
  <c r="P1748" i="2" s="1"/>
  <c r="T1746" i="2"/>
  <c r="T1748" i="2" s="1"/>
  <c r="X1746" i="2"/>
  <c r="X1748" i="2" s="1"/>
  <c r="AB1746" i="2"/>
  <c r="AB1748" i="2" s="1"/>
  <c r="K1766" i="2"/>
  <c r="O1766" i="2"/>
  <c r="AA1766" i="2"/>
  <c r="K1785" i="2"/>
  <c r="S1785" i="2"/>
  <c r="AA1785" i="2"/>
  <c r="H1836" i="2"/>
  <c r="H1838" i="2" s="1"/>
  <c r="L1836" i="2"/>
  <c r="L1838" i="2" s="1"/>
  <c r="P1836" i="2"/>
  <c r="P1838" i="2" s="1"/>
  <c r="T1836" i="2"/>
  <c r="T1838" i="2" s="1"/>
  <c r="X1836" i="2"/>
  <c r="X1838" i="2" s="1"/>
  <c r="AB1836" i="2"/>
  <c r="AB1838" i="2" s="1"/>
  <c r="H1837" i="2"/>
  <c r="H1839" i="2" s="1"/>
  <c r="L1837" i="2"/>
  <c r="L1839" i="2" s="1"/>
  <c r="P1837" i="2"/>
  <c r="P1839" i="2" s="1"/>
  <c r="T1837" i="2"/>
  <c r="T1839" i="2" s="1"/>
  <c r="X1837" i="2"/>
  <c r="X1839" i="2" s="1"/>
  <c r="AB1837" i="2"/>
  <c r="AB1839" i="2" s="1"/>
  <c r="M1821" i="2"/>
  <c r="AC1832" i="2"/>
  <c r="AC1834" i="2"/>
  <c r="AC1846" i="2"/>
  <c r="AC1847" i="2"/>
  <c r="AC1852" i="2"/>
  <c r="AC1853" i="2"/>
  <c r="I1855" i="2"/>
  <c r="M1855" i="2"/>
  <c r="Q1855" i="2"/>
  <c r="U1855" i="2"/>
  <c r="I1873" i="2"/>
  <c r="M1873" i="2"/>
  <c r="Q1873" i="2"/>
  <c r="U1873" i="2"/>
  <c r="I1874" i="2"/>
  <c r="M1874" i="2"/>
  <c r="Q1874" i="2"/>
  <c r="U1874" i="2"/>
  <c r="H1939" i="2"/>
  <c r="H1941" i="2" s="1"/>
  <c r="L1939" i="2"/>
  <c r="L1941" i="2" s="1"/>
  <c r="P1939" i="2"/>
  <c r="P1941" i="2" s="1"/>
  <c r="T1939" i="2"/>
  <c r="T1941" i="2" s="1"/>
  <c r="X1939" i="2"/>
  <c r="X1941" i="2" s="1"/>
  <c r="AB1939" i="2"/>
  <c r="AB1941" i="2" s="1"/>
  <c r="H1940" i="2"/>
  <c r="H1942" i="2" s="1"/>
  <c r="L1940" i="2"/>
  <c r="L1942" i="2" s="1"/>
  <c r="P1940" i="2"/>
  <c r="P1942" i="2" s="1"/>
  <c r="T1940" i="2"/>
  <c r="T1942" i="2" s="1"/>
  <c r="X1940" i="2"/>
  <c r="X1942" i="2" s="1"/>
  <c r="AB1940" i="2"/>
  <c r="AB1942" i="2" s="1"/>
  <c r="H2084" i="2"/>
  <c r="L2084" i="2"/>
  <c r="P2084" i="2"/>
  <c r="T2084" i="2"/>
  <c r="X2084" i="2"/>
  <c r="AB2084" i="2"/>
  <c r="H2080" i="2"/>
  <c r="H2082" i="2" s="1"/>
  <c r="L2080" i="2"/>
  <c r="L2082" i="2" s="1"/>
  <c r="P2080" i="2"/>
  <c r="P2082" i="2" s="1"/>
  <c r="T2080" i="2"/>
  <c r="T2082" i="2" s="1"/>
  <c r="X2080" i="2"/>
  <c r="X2082" i="2" s="1"/>
  <c r="AB2080" i="2"/>
  <c r="AB2082" i="2" s="1"/>
  <c r="H2081" i="2"/>
  <c r="H2083" i="2" s="1"/>
  <c r="L2081" i="2"/>
  <c r="L2083" i="2" s="1"/>
  <c r="P2081" i="2"/>
  <c r="P2083" i="2" s="1"/>
  <c r="T2081" i="2"/>
  <c r="T2083" i="2" s="1"/>
  <c r="X2081" i="2"/>
  <c r="X2083" i="2" s="1"/>
  <c r="AB2081" i="2"/>
  <c r="AB2083" i="2" s="1"/>
  <c r="AC2048" i="2"/>
  <c r="AC2049" i="2"/>
  <c r="G2123" i="2"/>
  <c r="K2123" i="2"/>
  <c r="O2123" i="2"/>
  <c r="S2123" i="2"/>
  <c r="W2123" i="2"/>
  <c r="I2149" i="2"/>
  <c r="M2149" i="2"/>
  <c r="Q2149" i="2"/>
  <c r="U2149" i="2"/>
  <c r="F2200" i="2"/>
  <c r="F2202" i="2" s="1"/>
  <c r="J2200" i="2"/>
  <c r="J2202" i="2" s="1"/>
  <c r="N2200" i="2"/>
  <c r="N2202" i="2" s="1"/>
  <c r="R2200" i="2"/>
  <c r="R2202" i="2" s="1"/>
  <c r="V2200" i="2"/>
  <c r="Z2200" i="2"/>
  <c r="Z2202" i="2" s="1"/>
  <c r="F2201" i="2"/>
  <c r="F2203" i="2" s="1"/>
  <c r="J2201" i="2"/>
  <c r="J2203" i="2" s="1"/>
  <c r="N2201" i="2"/>
  <c r="N2203" i="2" s="1"/>
  <c r="R2201" i="2"/>
  <c r="R2203" i="2" s="1"/>
  <c r="V2201" i="2"/>
  <c r="Z2201" i="2"/>
  <c r="Z2203" i="2" s="1"/>
  <c r="F2297" i="2"/>
  <c r="F2299" i="2" s="1"/>
  <c r="J2297" i="2"/>
  <c r="J2299" i="2" s="1"/>
  <c r="N2297" i="2"/>
  <c r="N2299" i="2" s="1"/>
  <c r="R2297" i="2"/>
  <c r="R2299" i="2" s="1"/>
  <c r="V2297" i="2"/>
  <c r="Z2297" i="2"/>
  <c r="Z2299" i="2" s="1"/>
  <c r="H2431" i="2"/>
  <c r="H2433" i="2" s="1"/>
  <c r="L2431" i="2"/>
  <c r="L2433" i="2" s="1"/>
  <c r="P2431" i="2"/>
  <c r="P2433" i="2" s="1"/>
  <c r="T2431" i="2"/>
  <c r="T2433" i="2" s="1"/>
  <c r="X2431" i="2"/>
  <c r="X2433" i="2" s="1"/>
  <c r="AB2431" i="2"/>
  <c r="AB2433" i="2" s="1"/>
  <c r="H2432" i="2"/>
  <c r="H2434" i="2" s="1"/>
  <c r="L2432" i="2"/>
  <c r="L2434" i="2" s="1"/>
  <c r="P2432" i="2"/>
  <c r="P2434" i="2" s="1"/>
  <c r="T2432" i="2"/>
  <c r="T2434" i="2" s="1"/>
  <c r="X2432" i="2"/>
  <c r="X2434" i="2" s="1"/>
  <c r="AB2432" i="2"/>
  <c r="AB2434" i="2" s="1"/>
  <c r="H2551" i="2"/>
  <c r="H2554" i="2"/>
  <c r="T2551" i="2"/>
  <c r="T2554" i="2"/>
  <c r="J2987" i="2"/>
  <c r="L1408" i="2"/>
  <c r="L1410" i="2" s="1"/>
  <c r="P1408" i="2"/>
  <c r="P1410" i="2" s="1"/>
  <c r="T1408" i="2"/>
  <c r="T1410" i="2" s="1"/>
  <c r="AB1408" i="2"/>
  <c r="AB1410" i="2" s="1"/>
  <c r="AA1506" i="2"/>
  <c r="G1507" i="2"/>
  <c r="K1507" i="2"/>
  <c r="O1507" i="2"/>
  <c r="S1507" i="2"/>
  <c r="W1507" i="2"/>
  <c r="AA1507" i="2"/>
  <c r="I1565" i="2"/>
  <c r="I1567" i="2" s="1"/>
  <c r="Q1565" i="2"/>
  <c r="Q1567" i="2" s="1"/>
  <c r="I1566" i="2"/>
  <c r="I1568" i="2" s="1"/>
  <c r="M1566" i="2"/>
  <c r="M1568" i="2" s="1"/>
  <c r="Q1566" i="2"/>
  <c r="Q1568" i="2" s="1"/>
  <c r="U1566" i="2"/>
  <c r="U1568" i="2" s="1"/>
  <c r="AB1604" i="2"/>
  <c r="H1605" i="2"/>
  <c r="L1605" i="2"/>
  <c r="P1605" i="2"/>
  <c r="T1605" i="2"/>
  <c r="X1605" i="2"/>
  <c r="AB1605" i="2"/>
  <c r="H1681" i="2"/>
  <c r="H1683" i="2" s="1"/>
  <c r="L1681" i="2"/>
  <c r="L1683" i="2" s="1"/>
  <c r="P1681" i="2"/>
  <c r="P1683" i="2" s="1"/>
  <c r="T1681" i="2"/>
  <c r="T1683" i="2" s="1"/>
  <c r="X1681" i="2"/>
  <c r="X1683" i="2" s="1"/>
  <c r="AB1681" i="2"/>
  <c r="AB1683" i="2" s="1"/>
  <c r="P1693" i="2"/>
  <c r="T1693" i="2"/>
  <c r="E1836" i="2"/>
  <c r="E1838" i="2" s="1"/>
  <c r="I1836" i="2"/>
  <c r="I1838" i="2" s="1"/>
  <c r="M1836" i="2"/>
  <c r="M1838" i="2" s="1"/>
  <c r="Q1836" i="2"/>
  <c r="Q1838" i="2" s="1"/>
  <c r="U1836" i="2"/>
  <c r="U1838" i="2" s="1"/>
  <c r="E1837" i="2"/>
  <c r="E1839" i="2" s="1"/>
  <c r="I1837" i="2"/>
  <c r="I1839" i="2" s="1"/>
  <c r="M1837" i="2"/>
  <c r="M1839" i="2" s="1"/>
  <c r="Q1837" i="2"/>
  <c r="Q1839" i="2" s="1"/>
  <c r="U1837" i="2"/>
  <c r="U1839" i="2" s="1"/>
  <c r="V1828" i="2"/>
  <c r="F1855" i="2"/>
  <c r="J1855" i="2"/>
  <c r="N1855" i="2"/>
  <c r="R1855" i="2"/>
  <c r="V1855" i="2"/>
  <c r="Z1855" i="2"/>
  <c r="E1940" i="2"/>
  <c r="E1942" i="2" s="1"/>
  <c r="I1940" i="2"/>
  <c r="I1942" i="2" s="1"/>
  <c r="M1940" i="2"/>
  <c r="M1942" i="2" s="1"/>
  <c r="Q1940" i="2"/>
  <c r="Q1942" i="2" s="1"/>
  <c r="U1940" i="2"/>
  <c r="U1942" i="2" s="1"/>
  <c r="AC1922" i="2"/>
  <c r="AC2063" i="2"/>
  <c r="P2122" i="2"/>
  <c r="T2122" i="2"/>
  <c r="X2122" i="2"/>
  <c r="AB2122" i="2"/>
  <c r="H2123" i="2"/>
  <c r="L2123" i="2"/>
  <c r="P2123" i="2"/>
  <c r="T2123" i="2"/>
  <c r="X2123" i="2"/>
  <c r="AB2123" i="2"/>
  <c r="J2149" i="2"/>
  <c r="N2149" i="2"/>
  <c r="R2149" i="2"/>
  <c r="V2149" i="2"/>
  <c r="Z2149" i="2"/>
  <c r="G2297" i="2"/>
  <c r="G2299" i="2" s="1"/>
  <c r="K2297" i="2"/>
  <c r="K2299" i="2" s="1"/>
  <c r="O2297" i="2"/>
  <c r="O2299" i="2" s="1"/>
  <c r="S2297" i="2"/>
  <c r="S2299" i="2" s="1"/>
  <c r="W2297" i="2"/>
  <c r="W2299" i="2" s="1"/>
  <c r="AA2297" i="2"/>
  <c r="AA2299" i="2" s="1"/>
  <c r="E2431" i="2"/>
  <c r="E2433" i="2" s="1"/>
  <c r="I2431" i="2"/>
  <c r="I2433" i="2" s="1"/>
  <c r="M2431" i="2"/>
  <c r="M2433" i="2" s="1"/>
  <c r="Q2431" i="2"/>
  <c r="Q2433" i="2" s="1"/>
  <c r="U2431" i="2"/>
  <c r="U2433" i="2" s="1"/>
  <c r="I2432" i="2"/>
  <c r="I2434" i="2" s="1"/>
  <c r="M2432" i="2"/>
  <c r="M2434" i="2" s="1"/>
  <c r="Q2432" i="2"/>
  <c r="Q2434" i="2" s="1"/>
  <c r="U2432" i="2"/>
  <c r="U2434" i="2" s="1"/>
  <c r="AC2393" i="2"/>
  <c r="AC2427" i="2"/>
  <c r="AC2429" i="2"/>
  <c r="H2633" i="2"/>
  <c r="L2633" i="2"/>
  <c r="P2633" i="2"/>
  <c r="T2633" i="2"/>
  <c r="X2633" i="2"/>
  <c r="AB2633" i="2"/>
  <c r="H2634" i="2"/>
  <c r="L2634" i="2"/>
  <c r="P2634" i="2"/>
  <c r="T2634" i="2"/>
  <c r="X2634" i="2"/>
  <c r="AB2634" i="2"/>
  <c r="F2672" i="2"/>
  <c r="J2672" i="2"/>
  <c r="N2672" i="2"/>
  <c r="R2672" i="2"/>
  <c r="V2672" i="2"/>
  <c r="H2731" i="2"/>
  <c r="H2733" i="2" s="1"/>
  <c r="L2731" i="2"/>
  <c r="L2733" i="2" s="1"/>
  <c r="P2731" i="2"/>
  <c r="P2733" i="2" s="1"/>
  <c r="T2731" i="2"/>
  <c r="T2733" i="2" s="1"/>
  <c r="X2731" i="2"/>
  <c r="X2733" i="2" s="1"/>
  <c r="AB2731" i="2"/>
  <c r="AB2733" i="2" s="1"/>
  <c r="H2732" i="2"/>
  <c r="H2734" i="2" s="1"/>
  <c r="L2732" i="2"/>
  <c r="L2734" i="2" s="1"/>
  <c r="G4403" i="2"/>
  <c r="K4403" i="2"/>
  <c r="O4403" i="2"/>
  <c r="S4403" i="2"/>
  <c r="W4403" i="2"/>
  <c r="AA4403" i="2"/>
  <c r="AC4454" i="2"/>
  <c r="AC4461" i="2"/>
  <c r="H819" i="2"/>
  <c r="L819" i="2"/>
  <c r="P819" i="2"/>
  <c r="T819" i="2"/>
  <c r="X819" i="2"/>
  <c r="AB819" i="2"/>
  <c r="H820" i="2"/>
  <c r="L820" i="2"/>
  <c r="P820" i="2"/>
  <c r="T820" i="2"/>
  <c r="X820" i="2"/>
  <c r="AB820" i="2"/>
  <c r="F885" i="2"/>
  <c r="F887" i="2" s="1"/>
  <c r="J885" i="2"/>
  <c r="J887" i="2" s="1"/>
  <c r="N885" i="2"/>
  <c r="N887" i="2" s="1"/>
  <c r="R885" i="2"/>
  <c r="R887" i="2" s="1"/>
  <c r="V885" i="2"/>
  <c r="Z885" i="2"/>
  <c r="Z887" i="2" s="1"/>
  <c r="AC833" i="2"/>
  <c r="AC861" i="2"/>
  <c r="I945" i="2"/>
  <c r="I947" i="2" s="1"/>
  <c r="M945" i="2"/>
  <c r="M947" i="2" s="1"/>
  <c r="Q945" i="2"/>
  <c r="Q947" i="2" s="1"/>
  <c r="U945" i="2"/>
  <c r="U947" i="2" s="1"/>
  <c r="I925" i="2"/>
  <c r="M925" i="2"/>
  <c r="Q925" i="2"/>
  <c r="U925" i="2"/>
  <c r="I970" i="2"/>
  <c r="M970" i="2"/>
  <c r="Q970" i="2"/>
  <c r="U970" i="2"/>
  <c r="F995" i="2"/>
  <c r="F997" i="2" s="1"/>
  <c r="J995" i="2"/>
  <c r="J997" i="2" s="1"/>
  <c r="N995" i="2"/>
  <c r="N997" i="2" s="1"/>
  <c r="R995" i="2"/>
  <c r="R997" i="2" s="1"/>
  <c r="V995" i="2"/>
  <c r="Z995" i="2"/>
  <c r="Z997" i="2" s="1"/>
  <c r="I977" i="2"/>
  <c r="M977" i="2"/>
  <c r="Q977" i="2"/>
  <c r="U977" i="2"/>
  <c r="AC1018" i="2"/>
  <c r="AD1018" i="2" s="1"/>
  <c r="H1285" i="2"/>
  <c r="H1287" i="2" s="1"/>
  <c r="L1285" i="2"/>
  <c r="L1287" i="2" s="1"/>
  <c r="P1285" i="2"/>
  <c r="P1287" i="2" s="1"/>
  <c r="T1285" i="2"/>
  <c r="T1287" i="2" s="1"/>
  <c r="X1285" i="2"/>
  <c r="X1287" i="2" s="1"/>
  <c r="AB1285" i="2"/>
  <c r="AB1287" i="2" s="1"/>
  <c r="H1286" i="2"/>
  <c r="H1288" i="2" s="1"/>
  <c r="L1286" i="2"/>
  <c r="L1288" i="2" s="1"/>
  <c r="P1286" i="2"/>
  <c r="P1288" i="2" s="1"/>
  <c r="T1286" i="2"/>
  <c r="T1288" i="2" s="1"/>
  <c r="X1286" i="2"/>
  <c r="X1288" i="2" s="1"/>
  <c r="AB1286" i="2"/>
  <c r="AB1288" i="2" s="1"/>
  <c r="U1225" i="2"/>
  <c r="G1314" i="2"/>
  <c r="K1314" i="2"/>
  <c r="O1314" i="2"/>
  <c r="S1314" i="2"/>
  <c r="W1314" i="2"/>
  <c r="AA1314" i="2"/>
  <c r="G1315" i="2"/>
  <c r="K1315" i="2"/>
  <c r="O1315" i="2"/>
  <c r="S1315" i="2"/>
  <c r="W1315" i="2"/>
  <c r="AA1315" i="2"/>
  <c r="AC1355" i="2"/>
  <c r="AC1356" i="2"/>
  <c r="F1506" i="2"/>
  <c r="J1506" i="2"/>
  <c r="N1506" i="2"/>
  <c r="R1506" i="2"/>
  <c r="V1506" i="2"/>
  <c r="Z1506" i="2"/>
  <c r="H1565" i="2"/>
  <c r="H1567" i="2" s="1"/>
  <c r="L1565" i="2"/>
  <c r="L1567" i="2" s="1"/>
  <c r="P1565" i="2"/>
  <c r="P1567" i="2" s="1"/>
  <c r="T1565" i="2"/>
  <c r="T1567" i="2" s="1"/>
  <c r="X1565" i="2"/>
  <c r="X1567" i="2" s="1"/>
  <c r="AB1565" i="2"/>
  <c r="AB1567" i="2" s="1"/>
  <c r="H1566" i="2"/>
  <c r="H1568" i="2" s="1"/>
  <c r="T1566" i="2"/>
  <c r="T1568" i="2" s="1"/>
  <c r="X1566" i="2"/>
  <c r="X1568" i="2" s="1"/>
  <c r="AB1566" i="2"/>
  <c r="AB1568" i="2" s="1"/>
  <c r="F1681" i="2"/>
  <c r="F1683" i="2" s="1"/>
  <c r="J1681" i="2"/>
  <c r="J1683" i="2" s="1"/>
  <c r="N1681" i="2"/>
  <c r="N1683" i="2" s="1"/>
  <c r="R1681" i="2"/>
  <c r="R1683" i="2" s="1"/>
  <c r="V1681" i="2"/>
  <c r="Z1681" i="2"/>
  <c r="Z1683" i="2" s="1"/>
  <c r="F1747" i="2"/>
  <c r="F1749" i="2" s="1"/>
  <c r="J1747" i="2"/>
  <c r="J1749" i="2" s="1"/>
  <c r="N1747" i="2"/>
  <c r="N1749" i="2" s="1"/>
  <c r="R1747" i="2"/>
  <c r="R1749" i="2" s="1"/>
  <c r="V1747" i="2"/>
  <c r="Z1747" i="2"/>
  <c r="Z1749" i="2" s="1"/>
  <c r="Q1759" i="2"/>
  <c r="U1759" i="2"/>
  <c r="AC1763" i="2"/>
  <c r="AC1764" i="2"/>
  <c r="I1784" i="2"/>
  <c r="M1784" i="2"/>
  <c r="Q1784" i="2"/>
  <c r="U1784" i="2"/>
  <c r="F1836" i="2"/>
  <c r="F1838" i="2" s="1"/>
  <c r="J1836" i="2"/>
  <c r="J1838" i="2" s="1"/>
  <c r="N1836" i="2"/>
  <c r="N1838" i="2" s="1"/>
  <c r="R1836" i="2"/>
  <c r="R1838" i="2" s="1"/>
  <c r="V1836" i="2"/>
  <c r="Z1836" i="2"/>
  <c r="Z1838" i="2" s="1"/>
  <c r="F1837" i="2"/>
  <c r="F1839" i="2" s="1"/>
  <c r="J1837" i="2"/>
  <c r="J1839" i="2" s="1"/>
  <c r="N1837" i="2"/>
  <c r="N1839" i="2" s="1"/>
  <c r="R1837" i="2"/>
  <c r="R1839" i="2" s="1"/>
  <c r="V1837" i="2"/>
  <c r="Z1837" i="2"/>
  <c r="Z1839" i="2" s="1"/>
  <c r="G1849" i="2"/>
  <c r="K1849" i="2"/>
  <c r="O1849" i="2"/>
  <c r="S1849" i="2"/>
  <c r="W1849" i="2"/>
  <c r="AA1849" i="2"/>
  <c r="G1873" i="2"/>
  <c r="K1873" i="2"/>
  <c r="O1873" i="2"/>
  <c r="S1873" i="2"/>
  <c r="W1873" i="2"/>
  <c r="AA1873" i="2"/>
  <c r="G1874" i="2"/>
  <c r="K1874" i="2"/>
  <c r="O1874" i="2"/>
  <c r="S1874" i="2"/>
  <c r="W1874" i="2"/>
  <c r="AA1874" i="2"/>
  <c r="F1939" i="2"/>
  <c r="F1941" i="2" s="1"/>
  <c r="J1939" i="2"/>
  <c r="J1941" i="2" s="1"/>
  <c r="N1939" i="2"/>
  <c r="N1941" i="2" s="1"/>
  <c r="R1939" i="2"/>
  <c r="R1941" i="2" s="1"/>
  <c r="V1939" i="2"/>
  <c r="Z1939" i="2"/>
  <c r="Z1941" i="2" s="1"/>
  <c r="F1940" i="2"/>
  <c r="F1942" i="2" s="1"/>
  <c r="J1940" i="2"/>
  <c r="J1942" i="2" s="1"/>
  <c r="N1940" i="2"/>
  <c r="N1942" i="2" s="1"/>
  <c r="R1940" i="2"/>
  <c r="R1942" i="2" s="1"/>
  <c r="V1940" i="2"/>
  <c r="Z1940" i="2"/>
  <c r="Z1942" i="2" s="1"/>
  <c r="AC1935" i="2"/>
  <c r="AC1937" i="2"/>
  <c r="F2014" i="2"/>
  <c r="J2014" i="2"/>
  <c r="N2014" i="2"/>
  <c r="R2014" i="2"/>
  <c r="V2014" i="2"/>
  <c r="Z2014" i="2"/>
  <c r="F2015" i="2"/>
  <c r="J2015" i="2"/>
  <c r="N2015" i="2"/>
  <c r="R2015" i="2"/>
  <c r="V2015" i="2"/>
  <c r="Z2015" i="2"/>
  <c r="AC2035" i="2"/>
  <c r="AC2070" i="2"/>
  <c r="I2122" i="2"/>
  <c r="M2122" i="2"/>
  <c r="Q2122" i="2"/>
  <c r="U2122" i="2"/>
  <c r="I2123" i="2"/>
  <c r="M2123" i="2"/>
  <c r="Q2123" i="2"/>
  <c r="U2123" i="2"/>
  <c r="G2149" i="2"/>
  <c r="K2149" i="2"/>
  <c r="O2149" i="2"/>
  <c r="S2149" i="2"/>
  <c r="W2149" i="2"/>
  <c r="AA2149" i="2"/>
  <c r="H2297" i="2"/>
  <c r="H2299" i="2" s="1"/>
  <c r="L2297" i="2"/>
  <c r="L2299" i="2" s="1"/>
  <c r="P2297" i="2"/>
  <c r="P2299" i="2" s="1"/>
  <c r="T2297" i="2"/>
  <c r="T2299" i="2" s="1"/>
  <c r="X2297" i="2"/>
  <c r="X2299" i="2" s="1"/>
  <c r="AB2297" i="2"/>
  <c r="AB2299" i="2" s="1"/>
  <c r="H2298" i="2"/>
  <c r="H2300" i="2" s="1"/>
  <c r="L2298" i="2"/>
  <c r="L2300" i="2" s="1"/>
  <c r="P2298" i="2"/>
  <c r="P2300" i="2" s="1"/>
  <c r="T2298" i="2"/>
  <c r="T2300" i="2" s="1"/>
  <c r="X2298" i="2"/>
  <c r="X2300" i="2" s="1"/>
  <c r="AB2298" i="2"/>
  <c r="AB2300" i="2" s="1"/>
  <c r="H2349" i="2"/>
  <c r="L2349" i="2"/>
  <c r="P2349" i="2"/>
  <c r="T2349" i="2"/>
  <c r="X2349" i="2"/>
  <c r="AB2349" i="2"/>
  <c r="H2350" i="2"/>
  <c r="L2350" i="2"/>
  <c r="P2350" i="2"/>
  <c r="T2350" i="2"/>
  <c r="X2350" i="2"/>
  <c r="AB2350" i="2"/>
  <c r="F2432" i="2"/>
  <c r="F2434" i="2" s="1"/>
  <c r="J2432" i="2"/>
  <c r="J2434" i="2" s="1"/>
  <c r="N2432" i="2"/>
  <c r="N2434" i="2" s="1"/>
  <c r="R2432" i="2"/>
  <c r="R2434" i="2" s="1"/>
  <c r="V2432" i="2"/>
  <c r="Z2432" i="2"/>
  <c r="Z2434" i="2" s="1"/>
  <c r="F2451" i="2"/>
  <c r="N2451" i="2"/>
  <c r="V2451" i="2"/>
  <c r="M2469" i="2"/>
  <c r="Q2469" i="2"/>
  <c r="U2469" i="2"/>
  <c r="E2508" i="2"/>
  <c r="I2508" i="2"/>
  <c r="M2508" i="2"/>
  <c r="F2505" i="2"/>
  <c r="F2507" i="2" s="1"/>
  <c r="J2505" i="2"/>
  <c r="J2507" i="2" s="1"/>
  <c r="N2505" i="2"/>
  <c r="N2507" i="2" s="1"/>
  <c r="R2505" i="2"/>
  <c r="R2507" i="2" s="1"/>
  <c r="V2505" i="2"/>
  <c r="Z2505" i="2"/>
  <c r="Z2507" i="2" s="1"/>
  <c r="F2565" i="2"/>
  <c r="F2567" i="2" s="1"/>
  <c r="J2565" i="2"/>
  <c r="J2567" i="2" s="1"/>
  <c r="N2565" i="2"/>
  <c r="N2567" i="2" s="1"/>
  <c r="R2565" i="2"/>
  <c r="R2567" i="2" s="1"/>
  <c r="V2565" i="2"/>
  <c r="Z2565" i="2"/>
  <c r="Z2567" i="2" s="1"/>
  <c r="F2633" i="2"/>
  <c r="J2633" i="2"/>
  <c r="N2633" i="2"/>
  <c r="R2633" i="2"/>
  <c r="V2633" i="2"/>
  <c r="Z2633" i="2"/>
  <c r="F2634" i="2"/>
  <c r="J2634" i="2"/>
  <c r="N2634" i="2"/>
  <c r="R2634" i="2"/>
  <c r="V2634" i="2"/>
  <c r="Z2634" i="2"/>
  <c r="H2672" i="2"/>
  <c r="L2672" i="2"/>
  <c r="P2672" i="2"/>
  <c r="T2672" i="2"/>
  <c r="X2672" i="2"/>
  <c r="F2732" i="2"/>
  <c r="F2734" i="2" s="1"/>
  <c r="J2732" i="2"/>
  <c r="J2734" i="2" s="1"/>
  <c r="N2732" i="2"/>
  <c r="N2734" i="2" s="1"/>
  <c r="R2732" i="2"/>
  <c r="R2734" i="2" s="1"/>
  <c r="V2732" i="2"/>
  <c r="Z2732" i="2"/>
  <c r="Z2734" i="2" s="1"/>
  <c r="AC2928" i="2"/>
  <c r="AC2931" i="2"/>
  <c r="AD2931" i="2" s="1"/>
  <c r="O2505" i="2"/>
  <c r="O2507" i="2" s="1"/>
  <c r="S2505" i="2"/>
  <c r="S2507" i="2" s="1"/>
  <c r="W2505" i="2"/>
  <c r="W2507" i="2" s="1"/>
  <c r="AA2505" i="2"/>
  <c r="AA2507" i="2" s="1"/>
  <c r="AC2568" i="2"/>
  <c r="G2564" i="2"/>
  <c r="G2566" i="2" s="1"/>
  <c r="K2564" i="2"/>
  <c r="K2566" i="2" s="1"/>
  <c r="O2564" i="2"/>
  <c r="O2566" i="2" s="1"/>
  <c r="S2564" i="2"/>
  <c r="S2566" i="2" s="1"/>
  <c r="W2564" i="2"/>
  <c r="W2566" i="2" s="1"/>
  <c r="AA2564" i="2"/>
  <c r="AA2566" i="2" s="1"/>
  <c r="G2565" i="2"/>
  <c r="G2567" i="2" s="1"/>
  <c r="K2565" i="2"/>
  <c r="K2567" i="2" s="1"/>
  <c r="O2565" i="2"/>
  <c r="O2567" i="2" s="1"/>
  <c r="S2565" i="2"/>
  <c r="S2567" i="2" s="1"/>
  <c r="W2565" i="2"/>
  <c r="W2567" i="2" s="1"/>
  <c r="AA2565" i="2"/>
  <c r="AA2567" i="2" s="1"/>
  <c r="I2544" i="2"/>
  <c r="M2544" i="2"/>
  <c r="G2588" i="2"/>
  <c r="K2588" i="2"/>
  <c r="O2588" i="2"/>
  <c r="S2588" i="2"/>
  <c r="W2588" i="2"/>
  <c r="AA2588" i="2"/>
  <c r="G2589" i="2"/>
  <c r="K2589" i="2"/>
  <c r="O2589" i="2"/>
  <c r="S2589" i="2"/>
  <c r="W2589" i="2"/>
  <c r="AA2589" i="2"/>
  <c r="G2633" i="2"/>
  <c r="K2633" i="2"/>
  <c r="O2633" i="2"/>
  <c r="S2633" i="2"/>
  <c r="W2633" i="2"/>
  <c r="AA2633" i="2"/>
  <c r="G2634" i="2"/>
  <c r="K2634" i="2"/>
  <c r="O2634" i="2"/>
  <c r="S2634" i="2"/>
  <c r="W2634" i="2"/>
  <c r="AA2634" i="2"/>
  <c r="AC2631" i="2"/>
  <c r="M2646" i="2"/>
  <c r="I2672" i="2"/>
  <c r="M2672" i="2"/>
  <c r="Q2672" i="2"/>
  <c r="U2672" i="2"/>
  <c r="E2673" i="2"/>
  <c r="I2673" i="2"/>
  <c r="M2673" i="2"/>
  <c r="Q2673" i="2"/>
  <c r="U2673" i="2"/>
  <c r="AC2735" i="2"/>
  <c r="G2731" i="2"/>
  <c r="G2733" i="2" s="1"/>
  <c r="K2731" i="2"/>
  <c r="K2733" i="2" s="1"/>
  <c r="O2731" i="2"/>
  <c r="O2733" i="2" s="1"/>
  <c r="S2731" i="2"/>
  <c r="S2733" i="2" s="1"/>
  <c r="W2731" i="2"/>
  <c r="W2733" i="2" s="1"/>
  <c r="AA2731" i="2"/>
  <c r="AA2733" i="2" s="1"/>
  <c r="G2732" i="2"/>
  <c r="G2734" i="2" s="1"/>
  <c r="K2732" i="2"/>
  <c r="K2734" i="2" s="1"/>
  <c r="AC3015" i="2"/>
  <c r="AC3018" i="2"/>
  <c r="AD3018" i="2" s="1"/>
  <c r="M3022" i="2"/>
  <c r="AC3057" i="2"/>
  <c r="AC3060" i="2"/>
  <c r="AD3060" i="2" s="1"/>
  <c r="S3092" i="2"/>
  <c r="G3241" i="2"/>
  <c r="O3241" i="2"/>
  <c r="AA3241" i="2"/>
  <c r="O2732" i="2"/>
  <c r="O2734" i="2" s="1"/>
  <c r="S2732" i="2"/>
  <c r="S2734" i="2" s="1"/>
  <c r="W2732" i="2"/>
  <c r="W2734" i="2" s="1"/>
  <c r="AA2732" i="2"/>
  <c r="AA2734" i="2" s="1"/>
  <c r="G2864" i="2"/>
  <c r="G2866" i="2" s="1"/>
  <c r="K2864" i="2"/>
  <c r="K2866" i="2" s="1"/>
  <c r="O2864" i="2"/>
  <c r="O2866" i="2" s="1"/>
  <c r="S2864" i="2"/>
  <c r="S2866" i="2" s="1"/>
  <c r="W2864" i="2"/>
  <c r="W2866" i="2" s="1"/>
  <c r="AA2864" i="2"/>
  <c r="AA2866" i="2" s="1"/>
  <c r="G2865" i="2"/>
  <c r="G2867" i="2" s="1"/>
  <c r="K2865" i="2"/>
  <c r="K2867" i="2" s="1"/>
  <c r="O2865" i="2"/>
  <c r="O2867" i="2" s="1"/>
  <c r="S2865" i="2"/>
  <c r="S2867" i="2" s="1"/>
  <c r="W2865" i="2"/>
  <c r="W2867" i="2" s="1"/>
  <c r="AA2865" i="2"/>
  <c r="AA2867" i="2" s="1"/>
  <c r="AC2966" i="2"/>
  <c r="AC2969" i="2"/>
  <c r="AD2969" i="2" s="1"/>
  <c r="M2994" i="2"/>
  <c r="F3234" i="2"/>
  <c r="J3234" i="2"/>
  <c r="V3234" i="2"/>
  <c r="Z3234" i="2"/>
  <c r="H3373" i="2"/>
  <c r="H3375" i="2" s="1"/>
  <c r="L3373" i="2"/>
  <c r="L3375" i="2" s="1"/>
  <c r="P3373" i="2"/>
  <c r="P3375" i="2" s="1"/>
  <c r="T3373" i="2"/>
  <c r="T3375" i="2" s="1"/>
  <c r="X3373" i="2"/>
  <c r="X3375" i="2" s="1"/>
  <c r="AB3373" i="2"/>
  <c r="AB3375" i="2" s="1"/>
  <c r="AC3293" i="2"/>
  <c r="AC3340" i="2"/>
  <c r="AD3340" i="2" s="1"/>
  <c r="H3662" i="2"/>
  <c r="L3662" i="2"/>
  <c r="P3662" i="2"/>
  <c r="T3662" i="2"/>
  <c r="X3662" i="2"/>
  <c r="AB3662" i="2"/>
  <c r="H3659" i="2"/>
  <c r="L3659" i="2"/>
  <c r="P3659" i="2"/>
  <c r="T3659" i="2"/>
  <c r="X3659" i="2"/>
  <c r="AB3659" i="2"/>
  <c r="H3660" i="2"/>
  <c r="L3660" i="2"/>
  <c r="P3660" i="2"/>
  <c r="T3660" i="2"/>
  <c r="X3660" i="2"/>
  <c r="AB3660" i="2"/>
  <c r="AC3537" i="2"/>
  <c r="AC3621" i="2"/>
  <c r="G3670" i="2"/>
  <c r="G3672" i="2" s="1"/>
  <c r="F3670" i="2"/>
  <c r="F3672" i="2" s="1"/>
  <c r="O3670" i="2"/>
  <c r="O3672" i="2" s="1"/>
  <c r="N3670" i="2"/>
  <c r="N3672" i="2" s="1"/>
  <c r="W3670" i="2"/>
  <c r="W3672" i="2" s="1"/>
  <c r="V3670" i="2"/>
  <c r="AC3724" i="2"/>
  <c r="AC3752" i="2"/>
  <c r="AC3772" i="2"/>
  <c r="AC3774" i="2"/>
  <c r="G3869" i="2"/>
  <c r="K3869" i="2"/>
  <c r="O3869" i="2"/>
  <c r="S3869" i="2"/>
  <c r="W3869" i="2"/>
  <c r="AA3869" i="2"/>
  <c r="AC3863" i="2"/>
  <c r="AC3866" i="2"/>
  <c r="AD3866" i="2" s="1"/>
  <c r="AC3954" i="2"/>
  <c r="E4261" i="2"/>
  <c r="E4263" i="2" s="1"/>
  <c r="I4261" i="2"/>
  <c r="I4263" i="2" s="1"/>
  <c r="M4261" i="2"/>
  <c r="M4263" i="2" s="1"/>
  <c r="Q4261" i="2"/>
  <c r="Q4263" i="2" s="1"/>
  <c r="U4261" i="2"/>
  <c r="U4263" i="2" s="1"/>
  <c r="AC4211" i="2"/>
  <c r="AC4214" i="2"/>
  <c r="AD4214" i="2" s="1"/>
  <c r="AC4225" i="2"/>
  <c r="AC4228" i="2"/>
  <c r="AD4228" i="2" s="1"/>
  <c r="AC4355" i="2"/>
  <c r="H4403" i="2"/>
  <c r="L4403" i="2"/>
  <c r="P4403" i="2"/>
  <c r="T4403" i="2"/>
  <c r="X4403" i="2"/>
  <c r="AB4403" i="2"/>
  <c r="H4404" i="2"/>
  <c r="L4404" i="2"/>
  <c r="P4404" i="2"/>
  <c r="T4404" i="2"/>
  <c r="X4404" i="2"/>
  <c r="AB4404" i="2"/>
  <c r="F4731" i="2"/>
  <c r="F4733" i="2" s="1"/>
  <c r="J4731" i="2"/>
  <c r="J4733" i="2" s="1"/>
  <c r="N4731" i="2"/>
  <c r="N4733" i="2" s="1"/>
  <c r="R4731" i="2"/>
  <c r="R4733" i="2" s="1"/>
  <c r="V4731" i="2"/>
  <c r="Z4731" i="2"/>
  <c r="Z4733" i="2" s="1"/>
  <c r="F4732" i="2"/>
  <c r="F4734" i="2" s="1"/>
  <c r="J4732" i="2"/>
  <c r="J4734" i="2" s="1"/>
  <c r="N4732" i="2"/>
  <c r="N4734" i="2" s="1"/>
  <c r="R4732" i="2"/>
  <c r="R4734" i="2" s="1"/>
  <c r="V4732" i="2"/>
  <c r="Z4732" i="2"/>
  <c r="Z4734" i="2" s="1"/>
  <c r="AC4744" i="2"/>
  <c r="AC4802" i="2"/>
  <c r="AC4865" i="2"/>
  <c r="AC4868" i="2"/>
  <c r="AD4868" i="2" s="1"/>
  <c r="AC4893" i="2"/>
  <c r="AC4896" i="2"/>
  <c r="AD4896" i="2" s="1"/>
  <c r="AC4921" i="2"/>
  <c r="AC4924" i="2"/>
  <c r="AD4924" i="2" s="1"/>
  <c r="H5139" i="2"/>
  <c r="H5141" i="2" s="1"/>
  <c r="L5139" i="2"/>
  <c r="L5141" i="2" s="1"/>
  <c r="P5139" i="2"/>
  <c r="P5141" i="2" s="1"/>
  <c r="T5139" i="2"/>
  <c r="T5141" i="2" s="1"/>
  <c r="X5139" i="2"/>
  <c r="X5141" i="2" s="1"/>
  <c r="AB5139" i="2"/>
  <c r="AB5141" i="2" s="1"/>
  <c r="AC5100" i="2"/>
  <c r="AC5128" i="2"/>
  <c r="G5219" i="2"/>
  <c r="G5221" i="2" s="1"/>
  <c r="K5219" i="2"/>
  <c r="K5221" i="2" s="1"/>
  <c r="O5219" i="2"/>
  <c r="O5221" i="2" s="1"/>
  <c r="S5219" i="2"/>
  <c r="S5221" i="2" s="1"/>
  <c r="W5219" i="2"/>
  <c r="W5221" i="2" s="1"/>
  <c r="AA5219" i="2"/>
  <c r="AA5221" i="2" s="1"/>
  <c r="P2732" i="2"/>
  <c r="P2734" i="2" s="1"/>
  <c r="T2732" i="2"/>
  <c r="T2734" i="2" s="1"/>
  <c r="X2732" i="2"/>
  <c r="X2734" i="2" s="1"/>
  <c r="AB2732" i="2"/>
  <c r="AB2734" i="2" s="1"/>
  <c r="H2865" i="2"/>
  <c r="H2867" i="2" s="1"/>
  <c r="L2865" i="2"/>
  <c r="L2867" i="2" s="1"/>
  <c r="P2865" i="2"/>
  <c r="P2867" i="2" s="1"/>
  <c r="T2865" i="2"/>
  <c r="T2867" i="2" s="1"/>
  <c r="X2865" i="2"/>
  <c r="X2867" i="2" s="1"/>
  <c r="AB2865" i="2"/>
  <c r="AB2867" i="2" s="1"/>
  <c r="AC2883" i="2"/>
  <c r="AC3106" i="2"/>
  <c r="AC3109" i="2"/>
  <c r="AD3109" i="2" s="1"/>
  <c r="AC3134" i="2"/>
  <c r="AC3137" i="2"/>
  <c r="AD3137" i="2" s="1"/>
  <c r="AC3162" i="2"/>
  <c r="AC3165" i="2"/>
  <c r="AD3165" i="2" s="1"/>
  <c r="AC3190" i="2"/>
  <c r="AC3193" i="2"/>
  <c r="AD3193" i="2" s="1"/>
  <c r="AC3239" i="2"/>
  <c r="I3258" i="2"/>
  <c r="M3258" i="2"/>
  <c r="Q3258" i="2"/>
  <c r="U3258" i="2"/>
  <c r="H3661" i="2"/>
  <c r="L3661" i="2"/>
  <c r="P3661" i="2"/>
  <c r="T3661" i="2"/>
  <c r="X3661" i="2"/>
  <c r="AB3661" i="2"/>
  <c r="H3868" i="2"/>
  <c r="L3868" i="2"/>
  <c r="P3868" i="2"/>
  <c r="T3868" i="2"/>
  <c r="X3868" i="2"/>
  <c r="AB3868" i="2"/>
  <c r="AC3856" i="2"/>
  <c r="AC3859" i="2"/>
  <c r="AD3859" i="2" s="1"/>
  <c r="F4262" i="2"/>
  <c r="F4264" i="2" s="1"/>
  <c r="J4262" i="2"/>
  <c r="J4264" i="2" s="1"/>
  <c r="N4262" i="2"/>
  <c r="N4264" i="2" s="1"/>
  <c r="R4262" i="2"/>
  <c r="R4264" i="2" s="1"/>
  <c r="V4262" i="2"/>
  <c r="Z4262" i="2"/>
  <c r="Z4264" i="2" s="1"/>
  <c r="AC4204" i="2"/>
  <c r="AC4207" i="2"/>
  <c r="AD4207" i="2" s="1"/>
  <c r="Z4232" i="2"/>
  <c r="G5220" i="2"/>
  <c r="G5222" i="2" s="1"/>
  <c r="K5220" i="2"/>
  <c r="K5222" i="2" s="1"/>
  <c r="O5220" i="2"/>
  <c r="O5222" i="2" s="1"/>
  <c r="S5220" i="2"/>
  <c r="S5222" i="2" s="1"/>
  <c r="W5220" i="2"/>
  <c r="W5222" i="2" s="1"/>
  <c r="AA5220" i="2"/>
  <c r="AA5222" i="2" s="1"/>
  <c r="F5384" i="2"/>
  <c r="J5384" i="2"/>
  <c r="N5384" i="2"/>
  <c r="R5384" i="2"/>
  <c r="V5384" i="2"/>
  <c r="Z5384" i="2"/>
  <c r="H5470" i="2"/>
  <c r="H5472" i="2" s="1"/>
  <c r="L5470" i="2"/>
  <c r="L5472" i="2" s="1"/>
  <c r="P5470" i="2"/>
  <c r="P5472" i="2" s="1"/>
  <c r="T5470" i="2"/>
  <c r="T5472" i="2" s="1"/>
  <c r="X5470" i="2"/>
  <c r="X5472" i="2" s="1"/>
  <c r="AB5470" i="2"/>
  <c r="AB5472" i="2" s="1"/>
  <c r="H5471" i="2"/>
  <c r="H5473" i="2" s="1"/>
  <c r="L5471" i="2"/>
  <c r="L5473" i="2" s="1"/>
  <c r="P5471" i="2"/>
  <c r="P5473" i="2" s="1"/>
  <c r="T5471" i="2"/>
  <c r="T5473" i="2" s="1"/>
  <c r="X5471" i="2"/>
  <c r="X5473" i="2" s="1"/>
  <c r="AB5471" i="2"/>
  <c r="AB5473" i="2" s="1"/>
  <c r="G5549" i="2"/>
  <c r="G5551" i="2" s="1"/>
  <c r="K5549" i="2"/>
  <c r="K5551" i="2" s="1"/>
  <c r="O5549" i="2"/>
  <c r="O5551" i="2" s="1"/>
  <c r="S5549" i="2"/>
  <c r="S5551" i="2" s="1"/>
  <c r="W5549" i="2"/>
  <c r="W5551" i="2" s="1"/>
  <c r="AA5549" i="2"/>
  <c r="AA5551" i="2" s="1"/>
  <c r="G5550" i="2"/>
  <c r="G5552" i="2" s="1"/>
  <c r="K5550" i="2"/>
  <c r="K5552" i="2" s="1"/>
  <c r="O5550" i="2"/>
  <c r="O5552" i="2" s="1"/>
  <c r="S5550" i="2"/>
  <c r="S5552" i="2" s="1"/>
  <c r="W5550" i="2"/>
  <c r="W5552" i="2" s="1"/>
  <c r="AA5550" i="2"/>
  <c r="AA5552" i="2" s="1"/>
  <c r="I5634" i="2"/>
  <c r="I5636" i="2" s="1"/>
  <c r="M5634" i="2"/>
  <c r="M5636" i="2" s="1"/>
  <c r="Q5634" i="2"/>
  <c r="Q5636" i="2" s="1"/>
  <c r="U5634" i="2"/>
  <c r="U5636" i="2" s="1"/>
  <c r="AC5609" i="2"/>
  <c r="E5801" i="2"/>
  <c r="E5803" i="2" s="1"/>
  <c r="I5801" i="2"/>
  <c r="I5803" i="2" s="1"/>
  <c r="M5801" i="2"/>
  <c r="M5803" i="2" s="1"/>
  <c r="Q5801" i="2"/>
  <c r="Q5803" i="2" s="1"/>
  <c r="U5801" i="2"/>
  <c r="U5803" i="2" s="1"/>
  <c r="AC5797" i="2"/>
  <c r="AC5799" i="2"/>
  <c r="I5844" i="2"/>
  <c r="M5844" i="2"/>
  <c r="Q5844" i="2"/>
  <c r="U5844" i="2"/>
  <c r="AC5858" i="2"/>
  <c r="E6025" i="2"/>
  <c r="E6027" i="2" s="1"/>
  <c r="I6025" i="2"/>
  <c r="M6025" i="2"/>
  <c r="M6027" i="2" s="1"/>
  <c r="Q6025" i="2"/>
  <c r="Q6027" i="2" s="1"/>
  <c r="U6025" i="2"/>
  <c r="U6027" i="2" s="1"/>
  <c r="E6026" i="2"/>
  <c r="E6028" i="2" s="1"/>
  <c r="I6026" i="2"/>
  <c r="I6028" i="2" s="1"/>
  <c r="M6026" i="2"/>
  <c r="M6028" i="2" s="1"/>
  <c r="Q6026" i="2"/>
  <c r="Q6028" i="2" s="1"/>
  <c r="U6026" i="2"/>
  <c r="U6028" i="2" s="1"/>
  <c r="AC5965" i="2"/>
  <c r="AC5973" i="2"/>
  <c r="H6117" i="2"/>
  <c r="H6119" i="2" s="1"/>
  <c r="L6117" i="2"/>
  <c r="L6119" i="2" s="1"/>
  <c r="P6117" i="2"/>
  <c r="P6119" i="2" s="1"/>
  <c r="T6117" i="2"/>
  <c r="T6119" i="2" s="1"/>
  <c r="X6117" i="2"/>
  <c r="X6119" i="2" s="1"/>
  <c r="AB6117" i="2"/>
  <c r="AB6119" i="2" s="1"/>
  <c r="AC3842" i="2"/>
  <c r="AC3845" i="2"/>
  <c r="AD3845" i="2" s="1"/>
  <c r="AC4099" i="2"/>
  <c r="AD4099" i="2" s="1"/>
  <c r="AC4100" i="2"/>
  <c r="AC4102" i="2"/>
  <c r="AC4114" i="2"/>
  <c r="AC4115" i="2"/>
  <c r="AC4120" i="2"/>
  <c r="AC4121" i="2"/>
  <c r="AC4132" i="2"/>
  <c r="AC4133" i="2"/>
  <c r="AC4150" i="2"/>
  <c r="AC4153" i="2"/>
  <c r="AD4153" i="2" s="1"/>
  <c r="H4261" i="2"/>
  <c r="H4263" i="2" s="1"/>
  <c r="L4261" i="2"/>
  <c r="L4263" i="2" s="1"/>
  <c r="P4261" i="2"/>
  <c r="P4263" i="2" s="1"/>
  <c r="H4262" i="2"/>
  <c r="H4264" i="2" s="1"/>
  <c r="L4262" i="2"/>
  <c r="L4264" i="2" s="1"/>
  <c r="P4262" i="2"/>
  <c r="P4264" i="2" s="1"/>
  <c r="T4262" i="2"/>
  <c r="T4264" i="2" s="1"/>
  <c r="X4262" i="2"/>
  <c r="X4264" i="2" s="1"/>
  <c r="AB4262" i="2"/>
  <c r="AB4264" i="2" s="1"/>
  <c r="AC4256" i="2"/>
  <c r="AD4256" i="2" s="1"/>
  <c r="G4281" i="2"/>
  <c r="K4281" i="2"/>
  <c r="O4281" i="2"/>
  <c r="S4281" i="2"/>
  <c r="W4281" i="2"/>
  <c r="AA4281" i="2"/>
  <c r="AC4327" i="2"/>
  <c r="AC4334" i="2"/>
  <c r="AC4341" i="2"/>
  <c r="AC4347" i="2"/>
  <c r="AC4349" i="2"/>
  <c r="AC4368" i="2"/>
  <c r="I4403" i="2"/>
  <c r="M4403" i="2"/>
  <c r="Q4403" i="2"/>
  <c r="U4403" i="2"/>
  <c r="G4732" i="2"/>
  <c r="G4734" i="2" s="1"/>
  <c r="K4732" i="2"/>
  <c r="K4734" i="2" s="1"/>
  <c r="O4732" i="2"/>
  <c r="O4734" i="2" s="1"/>
  <c r="S4732" i="2"/>
  <c r="S4734" i="2" s="1"/>
  <c r="W4732" i="2"/>
  <c r="W4734" i="2" s="1"/>
  <c r="AA4732" i="2"/>
  <c r="AA4734" i="2" s="1"/>
  <c r="AC4716" i="2"/>
  <c r="AC4959" i="2"/>
  <c r="AC4761" i="2"/>
  <c r="AC4764" i="2"/>
  <c r="AD4764" i="2" s="1"/>
  <c r="AC4795" i="2"/>
  <c r="AC4858" i="2"/>
  <c r="AC4861" i="2"/>
  <c r="AD4861" i="2" s="1"/>
  <c r="AC4886" i="2"/>
  <c r="AC4889" i="2"/>
  <c r="AD4889" i="2" s="1"/>
  <c r="AC4914" i="2"/>
  <c r="AC4917" i="2"/>
  <c r="AD4917" i="2" s="1"/>
  <c r="AC4942" i="2"/>
  <c r="AC4945" i="2"/>
  <c r="AD4945" i="2" s="1"/>
  <c r="AC4947" i="2"/>
  <c r="H5049" i="2"/>
  <c r="H5051" i="2" s="1"/>
  <c r="L5049" i="2"/>
  <c r="L5051" i="2" s="1"/>
  <c r="P5049" i="2"/>
  <c r="P5051" i="2" s="1"/>
  <c r="T5049" i="2"/>
  <c r="T5051" i="2" s="1"/>
  <c r="X5049" i="2"/>
  <c r="X5051" i="2" s="1"/>
  <c r="AB5049" i="2"/>
  <c r="AB5051" i="2" s="1"/>
  <c r="E5139" i="2"/>
  <c r="E5141" i="2" s="1"/>
  <c r="I5139" i="2"/>
  <c r="I5141" i="2" s="1"/>
  <c r="M5139" i="2"/>
  <c r="M5141" i="2" s="1"/>
  <c r="Q5139" i="2"/>
  <c r="Q5141" i="2" s="1"/>
  <c r="U5139" i="2"/>
  <c r="U5141" i="2" s="1"/>
  <c r="AC5134" i="2"/>
  <c r="AC5136" i="2"/>
  <c r="AC5155" i="2"/>
  <c r="H5219" i="2"/>
  <c r="H5221" i="2" s="1"/>
  <c r="L5219" i="2"/>
  <c r="L5221" i="2" s="1"/>
  <c r="P5219" i="2"/>
  <c r="P5221" i="2" s="1"/>
  <c r="T5219" i="2"/>
  <c r="T5221" i="2" s="1"/>
  <c r="X5219" i="2"/>
  <c r="X5221" i="2" s="1"/>
  <c r="AB5219" i="2"/>
  <c r="AB5221" i="2" s="1"/>
  <c r="H5220" i="2"/>
  <c r="H5222" i="2" s="1"/>
  <c r="L5220" i="2"/>
  <c r="L5222" i="2" s="1"/>
  <c r="P5220" i="2"/>
  <c r="P5222" i="2" s="1"/>
  <c r="T5220" i="2"/>
  <c r="T5222" i="2" s="1"/>
  <c r="X5220" i="2"/>
  <c r="X5222" i="2" s="1"/>
  <c r="AB5220" i="2"/>
  <c r="AB5222" i="2" s="1"/>
  <c r="H5387" i="2"/>
  <c r="L5387" i="2"/>
  <c r="P5387" i="2"/>
  <c r="T5387" i="2"/>
  <c r="X5387" i="2"/>
  <c r="AB5387" i="2"/>
  <c r="AC5253" i="2"/>
  <c r="AD5259" i="2"/>
  <c r="G5383" i="2"/>
  <c r="G5385" i="2" s="1"/>
  <c r="K5383" i="2"/>
  <c r="K5385" i="2" s="1"/>
  <c r="O5383" i="2"/>
  <c r="O5385" i="2" s="1"/>
  <c r="S5383" i="2"/>
  <c r="S5385" i="2" s="1"/>
  <c r="W5383" i="2"/>
  <c r="W5385" i="2" s="1"/>
  <c r="AA5383" i="2"/>
  <c r="AA5385" i="2" s="1"/>
  <c r="AC5303" i="2"/>
  <c r="AC5359" i="2"/>
  <c r="E5470" i="2"/>
  <c r="E5472" i="2" s="1"/>
  <c r="AC4791" i="2"/>
  <c r="AD4791" i="2" s="1"/>
  <c r="AC4816" i="2"/>
  <c r="AC4819" i="2"/>
  <c r="AD4819" i="2" s="1"/>
  <c r="AC4851" i="2"/>
  <c r="AC4854" i="2"/>
  <c r="AD4854" i="2" s="1"/>
  <c r="AC4879" i="2"/>
  <c r="AC4882" i="2"/>
  <c r="AD4882" i="2" s="1"/>
  <c r="AC4907" i="2"/>
  <c r="AC4910" i="2"/>
  <c r="AD4910" i="2" s="1"/>
  <c r="AC4935" i="2"/>
  <c r="E5048" i="2"/>
  <c r="E5050" i="2" s="1"/>
  <c r="I5048" i="2"/>
  <c r="I5050" i="2" s="1"/>
  <c r="M5048" i="2"/>
  <c r="M5050" i="2" s="1"/>
  <c r="Q5048" i="2"/>
  <c r="Q5050" i="2" s="1"/>
  <c r="U5048" i="2"/>
  <c r="U5050" i="2" s="1"/>
  <c r="I5049" i="2"/>
  <c r="I5051" i="2" s="1"/>
  <c r="M5049" i="2"/>
  <c r="M5051" i="2" s="1"/>
  <c r="Q5049" i="2"/>
  <c r="Q5051" i="2" s="1"/>
  <c r="U5049" i="2"/>
  <c r="U5051" i="2" s="1"/>
  <c r="F5138" i="2"/>
  <c r="F5140" i="2" s="1"/>
  <c r="J5138" i="2"/>
  <c r="J5140" i="2" s="1"/>
  <c r="N5138" i="2"/>
  <c r="N5140" i="2" s="1"/>
  <c r="R5138" i="2"/>
  <c r="R5140" i="2" s="1"/>
  <c r="V5138" i="2"/>
  <c r="Z5138" i="2"/>
  <c r="Z5140" i="2" s="1"/>
  <c r="F5139" i="2"/>
  <c r="F5141" i="2" s="1"/>
  <c r="J5139" i="2"/>
  <c r="J5141" i="2" s="1"/>
  <c r="N5139" i="2"/>
  <c r="N5141" i="2" s="1"/>
  <c r="R5139" i="2"/>
  <c r="R5141" i="2" s="1"/>
  <c r="V5139" i="2"/>
  <c r="Z5139" i="2"/>
  <c r="Z5141" i="2" s="1"/>
  <c r="I5219" i="2"/>
  <c r="I5221" i="2" s="1"/>
  <c r="M5219" i="2"/>
  <c r="M5221" i="2" s="1"/>
  <c r="Q5219" i="2"/>
  <c r="Q5221" i="2" s="1"/>
  <c r="U5219" i="2"/>
  <c r="U5221" i="2" s="1"/>
  <c r="I5220" i="2"/>
  <c r="I5222" i="2" s="1"/>
  <c r="M5220" i="2"/>
  <c r="M5222" i="2" s="1"/>
  <c r="Q5220" i="2"/>
  <c r="Q5222" i="2" s="1"/>
  <c r="U5220" i="2"/>
  <c r="U5222" i="2" s="1"/>
  <c r="AC5230" i="2"/>
  <c r="H5384" i="2"/>
  <c r="L5384" i="2"/>
  <c r="P5384" i="2"/>
  <c r="T5384" i="2"/>
  <c r="X5384" i="2"/>
  <c r="AB5384" i="2"/>
  <c r="F5470" i="2"/>
  <c r="F5472" i="2" s="1"/>
  <c r="AD589" i="2"/>
  <c r="AE589" i="2"/>
  <c r="I5470" i="2"/>
  <c r="I5472" i="2" s="1"/>
  <c r="M5470" i="2"/>
  <c r="M5472" i="2" s="1"/>
  <c r="Q5470" i="2"/>
  <c r="Q5472" i="2" s="1"/>
  <c r="U5470" i="2"/>
  <c r="U5472" i="2" s="1"/>
  <c r="E5471" i="2"/>
  <c r="E5473" i="2" s="1"/>
  <c r="I5471" i="2"/>
  <c r="I5473" i="2" s="1"/>
  <c r="M5471" i="2"/>
  <c r="M5473" i="2" s="1"/>
  <c r="Q5471" i="2"/>
  <c r="Q5473" i="2" s="1"/>
  <c r="U5471" i="2"/>
  <c r="U5473" i="2" s="1"/>
  <c r="Z5554" i="2"/>
  <c r="G5709" i="2"/>
  <c r="G5711" i="2" s="1"/>
  <c r="K5709" i="2"/>
  <c r="K5711" i="2" s="1"/>
  <c r="O5709" i="2"/>
  <c r="O5711" i="2" s="1"/>
  <c r="S5709" i="2"/>
  <c r="S5711" i="2" s="1"/>
  <c r="W5709" i="2"/>
  <c r="W5711" i="2" s="1"/>
  <c r="AA5709" i="2"/>
  <c r="AA5711" i="2" s="1"/>
  <c r="G5710" i="2"/>
  <c r="G5712" i="2" s="1"/>
  <c r="K5710" i="2"/>
  <c r="K5712" i="2" s="1"/>
  <c r="O5710" i="2"/>
  <c r="O5712" i="2" s="1"/>
  <c r="S5710" i="2"/>
  <c r="S5712" i="2" s="1"/>
  <c r="W5710" i="2"/>
  <c r="W5712" i="2" s="1"/>
  <c r="AA5710" i="2"/>
  <c r="AA5712" i="2" s="1"/>
  <c r="AC5722" i="2"/>
  <c r="AC5742" i="2"/>
  <c r="AC5745" i="2"/>
  <c r="AD5745" i="2" s="1"/>
  <c r="F5801" i="2"/>
  <c r="F5803" i="2" s="1"/>
  <c r="J5801" i="2"/>
  <c r="J5803" i="2" s="1"/>
  <c r="N5801" i="2"/>
  <c r="N5803" i="2" s="1"/>
  <c r="R5801" i="2"/>
  <c r="R5803" i="2" s="1"/>
  <c r="V5801" i="2"/>
  <c r="Z5801" i="2"/>
  <c r="Z5803" i="2" s="1"/>
  <c r="F5802" i="2"/>
  <c r="F5804" i="2" s="1"/>
  <c r="J5802" i="2"/>
  <c r="J5804" i="2" s="1"/>
  <c r="N5802" i="2"/>
  <c r="N5804" i="2" s="1"/>
  <c r="R5802" i="2"/>
  <c r="R5804" i="2" s="1"/>
  <c r="V5802" i="2"/>
  <c r="Z5802" i="2"/>
  <c r="Z5804" i="2" s="1"/>
  <c r="AC5769" i="2"/>
  <c r="AC5777" i="2"/>
  <c r="F5844" i="2"/>
  <c r="J5844" i="2"/>
  <c r="N5844" i="2"/>
  <c r="R5844" i="2"/>
  <c r="V5844" i="2"/>
  <c r="Z5844" i="2"/>
  <c r="J5470" i="2"/>
  <c r="J5472" i="2" s="1"/>
  <c r="N5470" i="2"/>
  <c r="N5472" i="2" s="1"/>
  <c r="R5470" i="2"/>
  <c r="R5472" i="2" s="1"/>
  <c r="V5470" i="2"/>
  <c r="Z5470" i="2"/>
  <c r="Z5472" i="2" s="1"/>
  <c r="F5471" i="2"/>
  <c r="F5473" i="2" s="1"/>
  <c r="J5471" i="2"/>
  <c r="J5473" i="2" s="1"/>
  <c r="N5471" i="2"/>
  <c r="N5473" i="2" s="1"/>
  <c r="R5471" i="2"/>
  <c r="R5473" i="2" s="1"/>
  <c r="V5471" i="2"/>
  <c r="Z5471" i="2"/>
  <c r="Z5473" i="2" s="1"/>
  <c r="S5497" i="2"/>
  <c r="W5497" i="2"/>
  <c r="AA5497" i="2"/>
  <c r="G5498" i="2"/>
  <c r="K5498" i="2"/>
  <c r="O5498" i="2"/>
  <c r="S5498" i="2"/>
  <c r="W5498" i="2"/>
  <c r="AA5498" i="2"/>
  <c r="G5634" i="2"/>
  <c r="G5636" i="2" s="1"/>
  <c r="K5634" i="2"/>
  <c r="K5636" i="2" s="1"/>
  <c r="O5634" i="2"/>
  <c r="O5636" i="2" s="1"/>
  <c r="S5634" i="2"/>
  <c r="S5636" i="2" s="1"/>
  <c r="W5634" i="2"/>
  <c r="W5636" i="2" s="1"/>
  <c r="AA5634" i="2"/>
  <c r="AA5636" i="2" s="1"/>
  <c r="H5709" i="2"/>
  <c r="H5711" i="2" s="1"/>
  <c r="L5709" i="2"/>
  <c r="L5711" i="2" s="1"/>
  <c r="P5709" i="2"/>
  <c r="P5711" i="2" s="1"/>
  <c r="T5709" i="2"/>
  <c r="T5711" i="2" s="1"/>
  <c r="X5709" i="2"/>
  <c r="X5711" i="2" s="1"/>
  <c r="AB5709" i="2"/>
  <c r="AB5711" i="2" s="1"/>
  <c r="H5710" i="2"/>
  <c r="H5712" i="2" s="1"/>
  <c r="L5710" i="2"/>
  <c r="L5712" i="2" s="1"/>
  <c r="P5710" i="2"/>
  <c r="P5712" i="2" s="1"/>
  <c r="T5710" i="2"/>
  <c r="T5712" i="2" s="1"/>
  <c r="X5710" i="2"/>
  <c r="X5712" i="2" s="1"/>
  <c r="AB5710" i="2"/>
  <c r="AB5712" i="2" s="1"/>
  <c r="G5801" i="2"/>
  <c r="G5803" i="2" s="1"/>
  <c r="K5801" i="2"/>
  <c r="K5803" i="2" s="1"/>
  <c r="O5801" i="2"/>
  <c r="O5803" i="2" s="1"/>
  <c r="S5801" i="2"/>
  <c r="S5803" i="2" s="1"/>
  <c r="W5801" i="2"/>
  <c r="W5803" i="2" s="1"/>
  <c r="AA5801" i="2"/>
  <c r="AA5803" i="2" s="1"/>
  <c r="G5802" i="2"/>
  <c r="G5804" i="2" s="1"/>
  <c r="K5802" i="2"/>
  <c r="K5804" i="2" s="1"/>
  <c r="O5802" i="2"/>
  <c r="O5804" i="2" s="1"/>
  <c r="S5802" i="2"/>
  <c r="S5804" i="2" s="1"/>
  <c r="W5802" i="2"/>
  <c r="W5804" i="2" s="1"/>
  <c r="AA5802" i="2"/>
  <c r="AA5804" i="2" s="1"/>
  <c r="AC6029" i="2"/>
  <c r="G6025" i="2"/>
  <c r="G6027" i="2" s="1"/>
  <c r="K6025" i="2"/>
  <c r="K6027" i="2" s="1"/>
  <c r="O6025" i="2"/>
  <c r="O6027" i="2" s="1"/>
  <c r="S6025" i="2"/>
  <c r="S6027" i="2" s="1"/>
  <c r="W6025" i="2"/>
  <c r="W6027" i="2" s="1"/>
  <c r="AA6025" i="2"/>
  <c r="AA6027" i="2" s="1"/>
  <c r="G6026" i="2"/>
  <c r="G6028" i="2" s="1"/>
  <c r="K6026" i="2"/>
  <c r="K6028" i="2" s="1"/>
  <c r="O6026" i="2"/>
  <c r="O6028" i="2" s="1"/>
  <c r="S6026" i="2"/>
  <c r="S6028" i="2" s="1"/>
  <c r="W6026" i="2"/>
  <c r="W6028" i="2" s="1"/>
  <c r="AC6015" i="2"/>
  <c r="F6117" i="2"/>
  <c r="F6119" i="2" s="1"/>
  <c r="J6117" i="2"/>
  <c r="J6119" i="2" s="1"/>
  <c r="N6117" i="2"/>
  <c r="N6119" i="2" s="1"/>
  <c r="R6117" i="2"/>
  <c r="R6119" i="2" s="1"/>
  <c r="V6117" i="2"/>
  <c r="Z6117" i="2"/>
  <c r="Z6119" i="2" s="1"/>
  <c r="AC6069" i="2"/>
  <c r="AD6069" i="2" s="1"/>
  <c r="T1780" i="2"/>
  <c r="E1560" i="2"/>
  <c r="E1565" i="2"/>
  <c r="E1567" i="2" s="1"/>
  <c r="E1557" i="2"/>
  <c r="E1566" i="2"/>
  <c r="E1568" i="2" s="1"/>
  <c r="F960" i="2"/>
  <c r="AE596" i="2"/>
  <c r="AD596" i="2"/>
  <c r="AC3795" i="2"/>
  <c r="X2893" i="2"/>
  <c r="F2856" i="2"/>
  <c r="N2856" i="2"/>
  <c r="Z2856" i="2"/>
  <c r="L2842" i="2"/>
  <c r="E2835" i="2"/>
  <c r="N2828" i="2"/>
  <c r="L2814" i="2"/>
  <c r="Z2800" i="2"/>
  <c r="U2779" i="2"/>
  <c r="AE5729" i="2"/>
  <c r="AD5729" i="2"/>
  <c r="AE5653" i="2"/>
  <c r="AD5653" i="2"/>
  <c r="AE5646" i="2"/>
  <c r="AD5646" i="2"/>
  <c r="AE5563" i="2"/>
  <c r="AD5563" i="2"/>
  <c r="H1423" i="2"/>
  <c r="J10" i="4"/>
  <c r="O1309" i="2"/>
  <c r="S1309" i="2"/>
  <c r="H1274" i="2"/>
  <c r="I1274" i="2"/>
  <c r="Q1274" i="2"/>
  <c r="X1274" i="2"/>
  <c r="T1232" i="2"/>
  <c r="E309" i="2"/>
  <c r="AC6120" i="2"/>
  <c r="H6025" i="2"/>
  <c r="H6027" i="2" s="1"/>
  <c r="L6025" i="2"/>
  <c r="L6027" i="2" s="1"/>
  <c r="P6025" i="2"/>
  <c r="P6027" i="2" s="1"/>
  <c r="T6025" i="2"/>
  <c r="T6027" i="2" s="1"/>
  <c r="X6025" i="2"/>
  <c r="X6027" i="2" s="1"/>
  <c r="AB6025" i="2"/>
  <c r="AB6027" i="2" s="1"/>
  <c r="H6026" i="2"/>
  <c r="H6028" i="2" s="1"/>
  <c r="L6026" i="2"/>
  <c r="L6028" i="2" s="1"/>
  <c r="P6026" i="2"/>
  <c r="P6028" i="2" s="1"/>
  <c r="T6026" i="2"/>
  <c r="T6028" i="2" s="1"/>
  <c r="X6026" i="2"/>
  <c r="X6028" i="2" s="1"/>
  <c r="AB6026" i="2"/>
  <c r="AB6028" i="2" s="1"/>
  <c r="F6025" i="2"/>
  <c r="F6027" i="2" s="1"/>
  <c r="J6025" i="2"/>
  <c r="J6027" i="2" s="1"/>
  <c r="N6025" i="2"/>
  <c r="N6027" i="2" s="1"/>
  <c r="R6025" i="2"/>
  <c r="R6027" i="2" s="1"/>
  <c r="V6025" i="2"/>
  <c r="Z6025" i="2"/>
  <c r="Z6027" i="2" s="1"/>
  <c r="F6026" i="2"/>
  <c r="F6028" i="2" s="1"/>
  <c r="J6026" i="2"/>
  <c r="J6028" i="2" s="1"/>
  <c r="N6026" i="2"/>
  <c r="N6028" i="2" s="1"/>
  <c r="R6026" i="2"/>
  <c r="R6028" i="2" s="1"/>
  <c r="V6026" i="2"/>
  <c r="Z6026" i="2"/>
  <c r="Z6028" i="2" s="1"/>
  <c r="AC5805" i="2"/>
  <c r="AE5722" i="2"/>
  <c r="AC5713" i="2"/>
  <c r="F5659" i="2"/>
  <c r="J5659" i="2"/>
  <c r="N5659" i="2"/>
  <c r="R5659" i="2"/>
  <c r="V5659" i="2"/>
  <c r="Z5659" i="2"/>
  <c r="AC5651" i="2"/>
  <c r="AE5570" i="2"/>
  <c r="AC5553" i="2"/>
  <c r="AC5474" i="2"/>
  <c r="H5383" i="2"/>
  <c r="H5385" i="2" s="1"/>
  <c r="E5383" i="2"/>
  <c r="E5385" i="2" s="1"/>
  <c r="I5383" i="2"/>
  <c r="I5385" i="2" s="1"/>
  <c r="M5383" i="2"/>
  <c r="M5385" i="2" s="1"/>
  <c r="Q5383" i="2"/>
  <c r="Q5385" i="2" s="1"/>
  <c r="U5383" i="2"/>
  <c r="U5385" i="2" s="1"/>
  <c r="AC5389" i="2"/>
  <c r="AC5223" i="2"/>
  <c r="AC5142" i="2"/>
  <c r="AC5052" i="2"/>
  <c r="AC4735" i="2"/>
  <c r="F4403" i="2"/>
  <c r="J4403" i="2"/>
  <c r="N4403" i="2"/>
  <c r="R4403" i="2"/>
  <c r="V4403" i="2"/>
  <c r="Z4403" i="2"/>
  <c r="F4404" i="2"/>
  <c r="J4404" i="2"/>
  <c r="N4404" i="2"/>
  <c r="R4404" i="2"/>
  <c r="V4404" i="2"/>
  <c r="Z4404" i="2"/>
  <c r="AC4678" i="2"/>
  <c r="AC3663" i="2"/>
  <c r="O3247" i="2"/>
  <c r="AC3225" i="2"/>
  <c r="H2893" i="2"/>
  <c r="J2856" i="2"/>
  <c r="V2856" i="2"/>
  <c r="O2849" i="2"/>
  <c r="H2842" i="2"/>
  <c r="T2842" i="2"/>
  <c r="AB2842" i="2"/>
  <c r="U2835" i="2"/>
  <c r="J2828" i="2"/>
  <c r="R2828" i="2"/>
  <c r="Z2828" i="2"/>
  <c r="O2821" i="2"/>
  <c r="T2814" i="2"/>
  <c r="AB2814" i="2"/>
  <c r="X2814" i="2"/>
  <c r="J2800" i="2"/>
  <c r="R2800" i="2"/>
  <c r="S2793" i="2"/>
  <c r="K2779" i="2"/>
  <c r="W2779" i="2"/>
  <c r="O2584" i="2"/>
  <c r="S2584" i="2"/>
  <c r="AC2637" i="2"/>
  <c r="H2558" i="2"/>
  <c r="X2558" i="2"/>
  <c r="AB2558" i="2"/>
  <c r="L2558" i="2"/>
  <c r="W2537" i="2"/>
  <c r="E2517" i="2"/>
  <c r="I2517" i="2"/>
  <c r="R2499" i="2"/>
  <c r="J2499" i="2"/>
  <c r="U2488" i="2"/>
  <c r="M2485" i="2"/>
  <c r="E2485" i="2"/>
  <c r="F2349" i="2"/>
  <c r="J2349" i="2"/>
  <c r="N2349" i="2"/>
  <c r="R2349" i="2"/>
  <c r="V2349" i="2"/>
  <c r="Z2349" i="2"/>
  <c r="F2350" i="2"/>
  <c r="J2350" i="2"/>
  <c r="N2350" i="2"/>
  <c r="R2350" i="2"/>
  <c r="V2350" i="2"/>
  <c r="Z2350" i="2"/>
  <c r="AC2435" i="2"/>
  <c r="AC2301" i="2"/>
  <c r="H2122" i="2"/>
  <c r="L2122" i="2"/>
  <c r="AC2204" i="2"/>
  <c r="AC2086" i="2"/>
  <c r="O1868" i="2"/>
  <c r="W1868" i="2"/>
  <c r="AC1943" i="2"/>
  <c r="AC1840" i="2"/>
  <c r="W1719" i="2"/>
  <c r="AC1750" i="2"/>
  <c r="H1604" i="2"/>
  <c r="L1604" i="2"/>
  <c r="P1604" i="2"/>
  <c r="T1604" i="2"/>
  <c r="X1604" i="2"/>
  <c r="AC1685" i="2"/>
  <c r="AC1563" i="2"/>
  <c r="G1506" i="2"/>
  <c r="K1506" i="2"/>
  <c r="O1506" i="2"/>
  <c r="S1506" i="2"/>
  <c r="W1506" i="2"/>
  <c r="AC1569" i="2"/>
  <c r="AC1470" i="2"/>
  <c r="W1400" i="2"/>
  <c r="N1379" i="2"/>
  <c r="T1351" i="2"/>
  <c r="E1281" i="2"/>
  <c r="I1281" i="2"/>
  <c r="U1281" i="2"/>
  <c r="AB1232" i="2"/>
  <c r="L1204" i="2"/>
  <c r="AB1204" i="2"/>
  <c r="AC998" i="2"/>
  <c r="AC948" i="2"/>
  <c r="AE904" i="2"/>
  <c r="AE808" i="2"/>
  <c r="AC889" i="2"/>
  <c r="AC796" i="2"/>
  <c r="AE697" i="2"/>
  <c r="AC689" i="2"/>
  <c r="AC542" i="2"/>
  <c r="H564" i="2"/>
  <c r="H566" i="2" s="1"/>
  <c r="L564" i="2"/>
  <c r="L566" i="2" s="1"/>
  <c r="P564" i="2"/>
  <c r="P566" i="2" s="1"/>
  <c r="T564" i="2"/>
  <c r="T566" i="2" s="1"/>
  <c r="X564" i="2"/>
  <c r="X566" i="2" s="1"/>
  <c r="AB564" i="2"/>
  <c r="AB566" i="2" s="1"/>
  <c r="AC568" i="2"/>
  <c r="AC316" i="2"/>
  <c r="AD316" i="2" s="1"/>
  <c r="AC460" i="2"/>
  <c r="E24" i="2"/>
  <c r="E228" i="2"/>
  <c r="AC634" i="2"/>
  <c r="E703" i="2"/>
  <c r="I11" i="2"/>
  <c r="M11" i="2"/>
  <c r="Q11" i="2"/>
  <c r="U11" i="2"/>
  <c r="I24" i="2"/>
  <c r="M24" i="2"/>
  <c r="Q24" i="2"/>
  <c r="U24" i="2"/>
  <c r="G75" i="2"/>
  <c r="K75" i="2"/>
  <c r="O75" i="2"/>
  <c r="S75" i="2"/>
  <c r="W75" i="2"/>
  <c r="AA75" i="2"/>
  <c r="AC147" i="2"/>
  <c r="AD147" i="2" s="1"/>
  <c r="H215" i="2"/>
  <c r="L215" i="2"/>
  <c r="P215" i="2"/>
  <c r="T215" i="2"/>
  <c r="X215" i="2"/>
  <c r="AB215" i="2"/>
  <c r="I228" i="2"/>
  <c r="M228" i="2"/>
  <c r="Q228" i="2"/>
  <c r="U228" i="2"/>
  <c r="F254" i="2"/>
  <c r="J254" i="2"/>
  <c r="N254" i="2"/>
  <c r="R254" i="2"/>
  <c r="V254" i="2"/>
  <c r="Z254" i="2"/>
  <c r="G481" i="2"/>
  <c r="K481" i="2"/>
  <c r="O481" i="2"/>
  <c r="S481" i="2"/>
  <c r="W481" i="2"/>
  <c r="AA481" i="2"/>
  <c r="I577" i="2"/>
  <c r="M577" i="2"/>
  <c r="Q577" i="2"/>
  <c r="U577" i="2"/>
  <c r="E583" i="2"/>
  <c r="I583" i="2"/>
  <c r="M583" i="2"/>
  <c r="Q583" i="2"/>
  <c r="U583" i="2"/>
  <c r="AC697" i="2"/>
  <c r="I703" i="2"/>
  <c r="M703" i="2"/>
  <c r="Q703" i="2"/>
  <c r="U703" i="2"/>
  <c r="AC725" i="2"/>
  <c r="AD725" i="2" s="1"/>
  <c r="AC777" i="2"/>
  <c r="H897" i="2"/>
  <c r="L897" i="2"/>
  <c r="P897" i="2"/>
  <c r="T897" i="2"/>
  <c r="X897" i="2"/>
  <c r="AB897" i="2"/>
  <c r="AC992" i="2"/>
  <c r="G1050" i="2"/>
  <c r="K1050" i="2"/>
  <c r="O1050" i="2"/>
  <c r="S1050" i="2"/>
  <c r="W1050" i="2"/>
  <c r="AA1050" i="2"/>
  <c r="AC1068" i="2"/>
  <c r="AD1068" i="2" s="1"/>
  <c r="AC1096" i="2"/>
  <c r="AD1096" i="2" s="1"/>
  <c r="I1145" i="2"/>
  <c r="M1145" i="2"/>
  <c r="Q1145" i="2"/>
  <c r="U1145" i="2"/>
  <c r="I1159" i="2"/>
  <c r="M1159" i="2"/>
  <c r="Q1159" i="2"/>
  <c r="U1159" i="2"/>
  <c r="T1207" i="2"/>
  <c r="Q1221" i="2"/>
  <c r="AC53" i="2"/>
  <c r="AC271" i="2"/>
  <c r="H11" i="2"/>
  <c r="L11" i="2"/>
  <c r="P11" i="2"/>
  <c r="T11" i="2"/>
  <c r="X11" i="2"/>
  <c r="AB11" i="2"/>
  <c r="H24" i="2"/>
  <c r="L24" i="2"/>
  <c r="P24" i="2"/>
  <c r="T24" i="2"/>
  <c r="X24" i="2"/>
  <c r="AB24" i="2"/>
  <c r="F62" i="2"/>
  <c r="J62" i="2"/>
  <c r="N62" i="2"/>
  <c r="R62" i="2"/>
  <c r="V62" i="2"/>
  <c r="Z62" i="2"/>
  <c r="F75" i="2"/>
  <c r="J75" i="2"/>
  <c r="N75" i="2"/>
  <c r="R75" i="2"/>
  <c r="V75" i="2"/>
  <c r="Z75" i="2"/>
  <c r="AC129" i="2"/>
  <c r="AD129" i="2" s="1"/>
  <c r="F195" i="2"/>
  <c r="J195" i="2"/>
  <c r="N195" i="2"/>
  <c r="R195" i="2"/>
  <c r="V195" i="2"/>
  <c r="Z195" i="2"/>
  <c r="AC212" i="2"/>
  <c r="H228" i="2"/>
  <c r="L228" i="2"/>
  <c r="P228" i="2"/>
  <c r="T228" i="2"/>
  <c r="X228" i="2"/>
  <c r="AB228" i="2"/>
  <c r="F247" i="2"/>
  <c r="J247" i="2"/>
  <c r="N247" i="2"/>
  <c r="R247" i="2"/>
  <c r="V247" i="2"/>
  <c r="Z247" i="2"/>
  <c r="AC405" i="2"/>
  <c r="I468" i="2"/>
  <c r="M468" i="2"/>
  <c r="Q468" i="2"/>
  <c r="U468" i="2"/>
  <c r="F481" i="2"/>
  <c r="J481" i="2"/>
  <c r="N481" i="2"/>
  <c r="R481" i="2"/>
  <c r="V481" i="2"/>
  <c r="Z481" i="2"/>
  <c r="H577" i="2"/>
  <c r="L577" i="2"/>
  <c r="P577" i="2"/>
  <c r="T577" i="2"/>
  <c r="X577" i="2"/>
  <c r="AB577" i="2"/>
  <c r="H583" i="2"/>
  <c r="L583" i="2"/>
  <c r="P583" i="2"/>
  <c r="T583" i="2"/>
  <c r="X583" i="2"/>
  <c r="AB583" i="2"/>
  <c r="H703" i="2"/>
  <c r="L703" i="2"/>
  <c r="P703" i="2"/>
  <c r="T703" i="2"/>
  <c r="X703" i="2"/>
  <c r="AB703" i="2"/>
  <c r="AC734" i="2"/>
  <c r="AC743" i="2" s="1"/>
  <c r="AC745" i="2" s="1"/>
  <c r="AC868" i="2"/>
  <c r="G897" i="2"/>
  <c r="K897" i="2"/>
  <c r="O897" i="2"/>
  <c r="S897" i="2"/>
  <c r="W897" i="2"/>
  <c r="AA897" i="2"/>
  <c r="AC1011" i="2"/>
  <c r="AD1011" i="2" s="1"/>
  <c r="F1050" i="2"/>
  <c r="J1050" i="2"/>
  <c r="N1050" i="2"/>
  <c r="R1050" i="2"/>
  <c r="V1050" i="2"/>
  <c r="Z1050" i="2"/>
  <c r="E1110" i="2"/>
  <c r="I1110" i="2"/>
  <c r="M1110" i="2"/>
  <c r="Q1110" i="2"/>
  <c r="U1110" i="2"/>
  <c r="E1138" i="2"/>
  <c r="I1138" i="2"/>
  <c r="M1138" i="2"/>
  <c r="Q1138" i="2"/>
  <c r="U1138" i="2"/>
  <c r="H1145" i="2"/>
  <c r="L1145" i="2"/>
  <c r="P1145" i="2"/>
  <c r="T1145" i="2"/>
  <c r="X1145" i="2"/>
  <c r="AB1145" i="2"/>
  <c r="H1159" i="2"/>
  <c r="L1159" i="2"/>
  <c r="P1159" i="2"/>
  <c r="T1159" i="2"/>
  <c r="X1159" i="2"/>
  <c r="AB1159" i="2"/>
  <c r="AC1186" i="2"/>
  <c r="AD1186" i="2" s="1"/>
  <c r="AC1200" i="2"/>
  <c r="AD1200" i="2" s="1"/>
  <c r="AC1202" i="2"/>
  <c r="I1204" i="2"/>
  <c r="M1204" i="2"/>
  <c r="Q1204" i="2"/>
  <c r="U1204" i="2"/>
  <c r="E1218" i="2"/>
  <c r="M1218" i="2"/>
  <c r="U1218" i="2"/>
  <c r="E75" i="2"/>
  <c r="AD2859" i="2"/>
  <c r="E481" i="2"/>
  <c r="AE957" i="2"/>
  <c r="E1050" i="2"/>
  <c r="AC8" i="2"/>
  <c r="G11" i="2"/>
  <c r="K11" i="2"/>
  <c r="O11" i="2"/>
  <c r="S11" i="2"/>
  <c r="W11" i="2"/>
  <c r="AA11" i="2"/>
  <c r="G24" i="2"/>
  <c r="K24" i="2"/>
  <c r="O24" i="2"/>
  <c r="S24" i="2"/>
  <c r="W24" i="2"/>
  <c r="AA24" i="2"/>
  <c r="I75" i="2"/>
  <c r="M75" i="2"/>
  <c r="Q75" i="2"/>
  <c r="U75" i="2"/>
  <c r="F188" i="2"/>
  <c r="J188" i="2"/>
  <c r="N188" i="2"/>
  <c r="R188" i="2"/>
  <c r="V188" i="2"/>
  <c r="Z188" i="2"/>
  <c r="F215" i="2"/>
  <c r="J215" i="2"/>
  <c r="N215" i="2"/>
  <c r="R215" i="2"/>
  <c r="V215" i="2"/>
  <c r="Z215" i="2"/>
  <c r="G228" i="2"/>
  <c r="K228" i="2"/>
  <c r="O228" i="2"/>
  <c r="S228" i="2"/>
  <c r="W228" i="2"/>
  <c r="AA228" i="2"/>
  <c r="F240" i="2"/>
  <c r="J240" i="2"/>
  <c r="N240" i="2"/>
  <c r="R240" i="2"/>
  <c r="V240" i="2"/>
  <c r="Z240" i="2"/>
  <c r="AC244" i="2"/>
  <c r="AC245" i="2"/>
  <c r="AC398" i="2"/>
  <c r="AC478" i="2"/>
  <c r="AD478" i="2" s="1"/>
  <c r="I481" i="2"/>
  <c r="M481" i="2"/>
  <c r="Q481" i="2"/>
  <c r="U481" i="2"/>
  <c r="G583" i="2"/>
  <c r="K583" i="2"/>
  <c r="O583" i="2"/>
  <c r="S583" i="2"/>
  <c r="W583" i="2"/>
  <c r="AA583" i="2"/>
  <c r="AC661" i="2"/>
  <c r="G703" i="2"/>
  <c r="K703" i="2"/>
  <c r="O703" i="2"/>
  <c r="S703" i="2"/>
  <c r="W703" i="2"/>
  <c r="AA703" i="2"/>
  <c r="F897" i="2"/>
  <c r="J897" i="2"/>
  <c r="N897" i="2"/>
  <c r="R897" i="2"/>
  <c r="V897" i="2"/>
  <c r="Z897" i="2"/>
  <c r="AC934" i="2"/>
  <c r="AC1046" i="2"/>
  <c r="AD1046" i="2" s="1"/>
  <c r="I1050" i="2"/>
  <c r="M1050" i="2"/>
  <c r="Q1050" i="2"/>
  <c r="U1050" i="2"/>
  <c r="H1110" i="2"/>
  <c r="L1110" i="2"/>
  <c r="P1110" i="2"/>
  <c r="X1110" i="2"/>
  <c r="E1131" i="2"/>
  <c r="I1131" i="2"/>
  <c r="M1131" i="2"/>
  <c r="U1131" i="2"/>
  <c r="H1138" i="2"/>
  <c r="L1138" i="2"/>
  <c r="P1138" i="2"/>
  <c r="T1138" i="2"/>
  <c r="X1138" i="2"/>
  <c r="AB1138" i="2"/>
  <c r="H1204" i="2"/>
  <c r="P1204" i="2"/>
  <c r="X1204" i="2"/>
  <c r="E1211" i="2"/>
  <c r="I1211" i="2"/>
  <c r="M1211" i="2"/>
  <c r="U1211" i="2"/>
  <c r="H1218" i="2"/>
  <c r="L1218" i="2"/>
  <c r="P1218" i="2"/>
  <c r="T1218" i="2"/>
  <c r="X1218" i="2"/>
  <c r="AB1218" i="2"/>
  <c r="E1225" i="2"/>
  <c r="AC118" i="2"/>
  <c r="AC517" i="2"/>
  <c r="F11" i="2"/>
  <c r="J11" i="2"/>
  <c r="N11" i="2"/>
  <c r="R11" i="2"/>
  <c r="Z11" i="2"/>
  <c r="F24" i="2"/>
  <c r="J24" i="2"/>
  <c r="N24" i="2"/>
  <c r="R24" i="2"/>
  <c r="V24" i="2"/>
  <c r="Z24" i="2"/>
  <c r="H62" i="2"/>
  <c r="L62" i="2"/>
  <c r="P62" i="2"/>
  <c r="T62" i="2"/>
  <c r="X62" i="2"/>
  <c r="AB62" i="2"/>
  <c r="H75" i="2"/>
  <c r="L75" i="2"/>
  <c r="P75" i="2"/>
  <c r="T75" i="2"/>
  <c r="X75" i="2"/>
  <c r="AB75" i="2"/>
  <c r="AC158" i="2"/>
  <c r="F228" i="2"/>
  <c r="J228" i="2"/>
  <c r="N228" i="2"/>
  <c r="R228" i="2"/>
  <c r="V228" i="2"/>
  <c r="Z228" i="2"/>
  <c r="AC237" i="2"/>
  <c r="AC238" i="2"/>
  <c r="F261" i="2"/>
  <c r="J261" i="2"/>
  <c r="N261" i="2"/>
  <c r="R261" i="2"/>
  <c r="V261" i="2"/>
  <c r="Z261" i="2"/>
  <c r="E306" i="2"/>
  <c r="I306" i="2"/>
  <c r="M306" i="2"/>
  <c r="Q306" i="2"/>
  <c r="U306" i="2"/>
  <c r="G468" i="2"/>
  <c r="K468" i="2"/>
  <c r="O468" i="2"/>
  <c r="S468" i="2"/>
  <c r="W468" i="2"/>
  <c r="AA468" i="2"/>
  <c r="H481" i="2"/>
  <c r="L481" i="2"/>
  <c r="P481" i="2"/>
  <c r="T481" i="2"/>
  <c r="X481" i="2"/>
  <c r="AB481" i="2"/>
  <c r="F577" i="2"/>
  <c r="J577" i="2"/>
  <c r="N577" i="2"/>
  <c r="R577" i="2"/>
  <c r="V577" i="2"/>
  <c r="Z577" i="2"/>
  <c r="F583" i="2"/>
  <c r="J583" i="2"/>
  <c r="N583" i="2"/>
  <c r="R583" i="2"/>
  <c r="V583" i="2"/>
  <c r="Z583" i="2"/>
  <c r="AC683" i="2"/>
  <c r="F703" i="2"/>
  <c r="J703" i="2"/>
  <c r="N703" i="2"/>
  <c r="R703" i="2"/>
  <c r="V703" i="2"/>
  <c r="Z703" i="2"/>
  <c r="AC718" i="2"/>
  <c r="AD718" i="2" s="1"/>
  <c r="AC784" i="2"/>
  <c r="AC881" i="2"/>
  <c r="AC894" i="2"/>
  <c r="AC895" i="2"/>
  <c r="I897" i="2"/>
  <c r="M897" i="2"/>
  <c r="Q897" i="2"/>
  <c r="U897" i="2"/>
  <c r="H1050" i="2"/>
  <c r="L1050" i="2"/>
  <c r="P1050" i="2"/>
  <c r="T1050" i="2"/>
  <c r="X1050" i="2"/>
  <c r="AB1050" i="2"/>
  <c r="H1131" i="2"/>
  <c r="L1131" i="2"/>
  <c r="P1131" i="2"/>
  <c r="T1131" i="2"/>
  <c r="X1131" i="2"/>
  <c r="AB1131" i="2"/>
  <c r="H1211" i="2"/>
  <c r="L1211" i="2"/>
  <c r="P1211" i="2"/>
  <c r="T1211" i="2"/>
  <c r="X1211" i="2"/>
  <c r="AB1211" i="2"/>
  <c r="L1225" i="2"/>
  <c r="P1225" i="2"/>
  <c r="T1225" i="2"/>
  <c r="AB1225" i="2"/>
  <c r="L1232" i="2"/>
  <c r="S1302" i="2"/>
  <c r="AA1305" i="2"/>
  <c r="L1330" i="2"/>
  <c r="T1330" i="2"/>
  <c r="AB1330" i="2"/>
  <c r="H1337" i="2"/>
  <c r="L1337" i="2"/>
  <c r="P1337" i="2"/>
  <c r="T1337" i="2"/>
  <c r="X1337" i="2"/>
  <c r="AB1337" i="2"/>
  <c r="F1379" i="2"/>
  <c r="J1379" i="2"/>
  <c r="R1379" i="2"/>
  <c r="V1379" i="2"/>
  <c r="Z1379" i="2"/>
  <c r="F1386" i="2"/>
  <c r="N1386" i="2"/>
  <c r="R1386" i="2"/>
  <c r="V1386" i="2"/>
  <c r="O1423" i="2"/>
  <c r="G1439" i="2"/>
  <c r="K1439" i="2"/>
  <c r="O1439" i="2"/>
  <c r="S1439" i="2"/>
  <c r="W1439" i="2"/>
  <c r="AA1439" i="2"/>
  <c r="H1460" i="2"/>
  <c r="L1460" i="2"/>
  <c r="P1460" i="2"/>
  <c r="T1460" i="2"/>
  <c r="X1460" i="2"/>
  <c r="AB1460" i="2"/>
  <c r="F1578" i="2"/>
  <c r="J1578" i="2"/>
  <c r="N1578" i="2"/>
  <c r="R1578" i="2"/>
  <c r="V1578" i="2"/>
  <c r="Z1578" i="2"/>
  <c r="K1719" i="2"/>
  <c r="O1719" i="2"/>
  <c r="AA1719" i="2"/>
  <c r="G1740" i="2"/>
  <c r="K1740" i="2"/>
  <c r="O1740" i="2"/>
  <c r="S1740" i="2"/>
  <c r="W1740" i="2"/>
  <c r="AA1740" i="2"/>
  <c r="F1759" i="2"/>
  <c r="J1759" i="2"/>
  <c r="N1759" i="2"/>
  <c r="R1759" i="2"/>
  <c r="V1759" i="2"/>
  <c r="Z1759" i="2"/>
  <c r="H1766" i="2"/>
  <c r="L1766" i="2"/>
  <c r="P1766" i="2"/>
  <c r="T1766" i="2"/>
  <c r="X1766" i="2"/>
  <c r="AB1766" i="2"/>
  <c r="X1773" i="2"/>
  <c r="H1780" i="2"/>
  <c r="L1780" i="2"/>
  <c r="P1780" i="2"/>
  <c r="X1780" i="2"/>
  <c r="AB1780" i="2"/>
  <c r="H1814" i="2"/>
  <c r="L1814" i="2"/>
  <c r="X1814" i="2"/>
  <c r="AB1814" i="2"/>
  <c r="J1828" i="2"/>
  <c r="H1855" i="2"/>
  <c r="L1855" i="2"/>
  <c r="P1855" i="2"/>
  <c r="T1855" i="2"/>
  <c r="X1855" i="2"/>
  <c r="AB1855" i="2"/>
  <c r="AC1880" i="2"/>
  <c r="M1896" i="2"/>
  <c r="U1896" i="2"/>
  <c r="E1903" i="2"/>
  <c r="I1903" i="2"/>
  <c r="M1903" i="2"/>
  <c r="Q1903" i="2"/>
  <c r="U1903" i="2"/>
  <c r="I1931" i="2"/>
  <c r="M1931" i="2"/>
  <c r="Q1931" i="2"/>
  <c r="U1931" i="2"/>
  <c r="AC2028" i="2"/>
  <c r="H2310" i="2"/>
  <c r="L2310" i="2"/>
  <c r="P2310" i="2"/>
  <c r="T2310" i="2"/>
  <c r="X2310" i="2"/>
  <c r="AB2310" i="2"/>
  <c r="H2317" i="2"/>
  <c r="L2317" i="2"/>
  <c r="P2317" i="2"/>
  <c r="T2317" i="2"/>
  <c r="X2317" i="2"/>
  <c r="AB2317" i="2"/>
  <c r="H2324" i="2"/>
  <c r="L2324" i="2"/>
  <c r="P2324" i="2"/>
  <c r="T2324" i="2"/>
  <c r="X2324" i="2"/>
  <c r="AB2324" i="2"/>
  <c r="AC2372" i="2"/>
  <c r="AC2441" i="2"/>
  <c r="I2451" i="2"/>
  <c r="M2451" i="2"/>
  <c r="Q2451" i="2"/>
  <c r="U2451" i="2"/>
  <c r="E2505" i="2"/>
  <c r="E2507" i="2" s="1"/>
  <c r="I2505" i="2"/>
  <c r="I2507" i="2" s="1"/>
  <c r="M2505" i="2"/>
  <c r="M2507" i="2" s="1"/>
  <c r="Q2505" i="2"/>
  <c r="Q2507" i="2" s="1"/>
  <c r="Z2499" i="2"/>
  <c r="U2517" i="2"/>
  <c r="P2530" i="2"/>
  <c r="G2537" i="2"/>
  <c r="X2554" i="2"/>
  <c r="P2558" i="2"/>
  <c r="T2558" i="2"/>
  <c r="AC2665" i="2"/>
  <c r="AC2720" i="2"/>
  <c r="AC2742" i="2"/>
  <c r="AC2743" i="2"/>
  <c r="I2745" i="2"/>
  <c r="M2745" i="2"/>
  <c r="Q2745" i="2"/>
  <c r="U2745" i="2"/>
  <c r="AC2750" i="2"/>
  <c r="E2779" i="2"/>
  <c r="M2779" i="2"/>
  <c r="F2800" i="2"/>
  <c r="N2800" i="2"/>
  <c r="V2800" i="2"/>
  <c r="P2814" i="2"/>
  <c r="K2821" i="2"/>
  <c r="S2821" i="2"/>
  <c r="AA2821" i="2"/>
  <c r="X2842" i="2"/>
  <c r="G2849" i="2"/>
  <c r="K2849" i="2"/>
  <c r="S2849" i="2"/>
  <c r="W2849" i="2"/>
  <c r="AA2849" i="2"/>
  <c r="AC2914" i="2"/>
  <c r="AC2917" i="2"/>
  <c r="AD2917" i="2" s="1"/>
  <c r="AC2980" i="2"/>
  <c r="AC2983" i="2"/>
  <c r="AD2983" i="2" s="1"/>
  <c r="Q3221" i="2"/>
  <c r="Q3223" i="2" s="1"/>
  <c r="U3221" i="2"/>
  <c r="U3223" i="2" s="1"/>
  <c r="AC3001" i="2"/>
  <c r="AC3004" i="2"/>
  <c r="AD3004" i="2" s="1"/>
  <c r="X3039" i="2"/>
  <c r="AC3043" i="2"/>
  <c r="AC3046" i="2"/>
  <c r="AD3046" i="2" s="1"/>
  <c r="AC3085" i="2"/>
  <c r="AC3088" i="2"/>
  <c r="AD3088" i="2" s="1"/>
  <c r="AC3120" i="2"/>
  <c r="AC3123" i="2"/>
  <c r="AD3123" i="2" s="1"/>
  <c r="AC3148" i="2"/>
  <c r="AC3151" i="2"/>
  <c r="AD3151" i="2" s="1"/>
  <c r="AC3176" i="2"/>
  <c r="AC3179" i="2"/>
  <c r="AD3179" i="2" s="1"/>
  <c r="AC3204" i="2"/>
  <c r="AC3207" i="2"/>
  <c r="AD3207" i="2" s="1"/>
  <c r="AC3231" i="2"/>
  <c r="AC3232" i="2"/>
  <c r="I3234" i="2"/>
  <c r="M3234" i="2"/>
  <c r="Q3234" i="2"/>
  <c r="U3234" i="2"/>
  <c r="AC3377" i="2"/>
  <c r="AC3354" i="2"/>
  <c r="AD3354" i="2" s="1"/>
  <c r="AC3383" i="2"/>
  <c r="AC3384" i="2"/>
  <c r="I3386" i="2"/>
  <c r="M3386" i="2"/>
  <c r="Q3386" i="2"/>
  <c r="AC1230" i="2"/>
  <c r="I1232" i="2"/>
  <c r="M1232" i="2"/>
  <c r="Q1232" i="2"/>
  <c r="U1232" i="2"/>
  <c r="AC1270" i="2"/>
  <c r="AD1270" i="2" s="1"/>
  <c r="E1274" i="2"/>
  <c r="M1274" i="2"/>
  <c r="U1274" i="2"/>
  <c r="P1277" i="2"/>
  <c r="M1281" i="2"/>
  <c r="Q1281" i="2"/>
  <c r="G1302" i="2"/>
  <c r="O1305" i="2"/>
  <c r="G1309" i="2"/>
  <c r="K1309" i="2"/>
  <c r="W1309" i="2"/>
  <c r="AA1309" i="2"/>
  <c r="AC1348" i="2"/>
  <c r="F1372" i="2"/>
  <c r="J1372" i="2"/>
  <c r="N1372" i="2"/>
  <c r="V1372" i="2"/>
  <c r="Z1372" i="2"/>
  <c r="W1420" i="2"/>
  <c r="P1453" i="2"/>
  <c r="T1453" i="2"/>
  <c r="AC1575" i="2"/>
  <c r="AC1576" i="2"/>
  <c r="F1693" i="2"/>
  <c r="N1693" i="2"/>
  <c r="V1693" i="2"/>
  <c r="G1733" i="2"/>
  <c r="K1733" i="2"/>
  <c r="O1733" i="2"/>
  <c r="S1733" i="2"/>
  <c r="AA1733" i="2"/>
  <c r="AC1756" i="2"/>
  <c r="AC1757" i="2"/>
  <c r="E1759" i="2"/>
  <c r="AC1797" i="2"/>
  <c r="T1807" i="2"/>
  <c r="AB1807" i="2"/>
  <c r="G1855" i="2"/>
  <c r="K1855" i="2"/>
  <c r="O1855" i="2"/>
  <c r="S1855" i="2"/>
  <c r="W1855" i="2"/>
  <c r="AA1855" i="2"/>
  <c r="H1882" i="2"/>
  <c r="P1882" i="2"/>
  <c r="X1882" i="2"/>
  <c r="H1896" i="2"/>
  <c r="L1896" i="2"/>
  <c r="P1896" i="2"/>
  <c r="T1896" i="2"/>
  <c r="X1896" i="2"/>
  <c r="AB1896" i="2"/>
  <c r="I1924" i="2"/>
  <c r="M1924" i="2"/>
  <c r="Q1924" i="2"/>
  <c r="U1924" i="2"/>
  <c r="AC2106" i="2"/>
  <c r="AC2266" i="2"/>
  <c r="F2416" i="2"/>
  <c r="J2416" i="2"/>
  <c r="N2416" i="2"/>
  <c r="R2416" i="2"/>
  <c r="V2416" i="2"/>
  <c r="Z2416" i="2"/>
  <c r="U2492" i="2"/>
  <c r="L2530" i="2"/>
  <c r="Q2544" i="2"/>
  <c r="U2544" i="2"/>
  <c r="AC2719" i="2"/>
  <c r="AD2719" i="2" s="1"/>
  <c r="AC2714" i="2"/>
  <c r="H2752" i="2"/>
  <c r="L2752" i="2"/>
  <c r="P2752" i="2"/>
  <c r="T2752" i="2"/>
  <c r="X2752" i="2"/>
  <c r="AB2752" i="2"/>
  <c r="G2793" i="2"/>
  <c r="K2793" i="2"/>
  <c r="O2793" i="2"/>
  <c r="AA2793" i="2"/>
  <c r="E2807" i="2"/>
  <c r="I2807" i="2"/>
  <c r="M2807" i="2"/>
  <c r="Q2807" i="2"/>
  <c r="U2807" i="2"/>
  <c r="P2842" i="2"/>
  <c r="G2900" i="2"/>
  <c r="K2900" i="2"/>
  <c r="O2900" i="2"/>
  <c r="S2900" i="2"/>
  <c r="W2900" i="2"/>
  <c r="AA2900" i="2"/>
  <c r="AC2921" i="2"/>
  <c r="AC2924" i="2"/>
  <c r="AD2924" i="2" s="1"/>
  <c r="L2945" i="2"/>
  <c r="P2945" i="2"/>
  <c r="T2945" i="2"/>
  <c r="AB2945" i="2"/>
  <c r="W2952" i="2"/>
  <c r="AC2959" i="2"/>
  <c r="AC2962" i="2"/>
  <c r="AD2962" i="2" s="1"/>
  <c r="E2994" i="2"/>
  <c r="AC2994" i="2" s="1"/>
  <c r="I2994" i="2"/>
  <c r="Q2994" i="2"/>
  <c r="U2994" i="2"/>
  <c r="AC3008" i="2"/>
  <c r="AC3011" i="2"/>
  <c r="AD3011" i="2" s="1"/>
  <c r="AC3029" i="2"/>
  <c r="AC3032" i="2"/>
  <c r="AD3032" i="2" s="1"/>
  <c r="P3039" i="2"/>
  <c r="AC3050" i="2"/>
  <c r="AC3053" i="2"/>
  <c r="AD3053" i="2" s="1"/>
  <c r="F3099" i="2"/>
  <c r="J3099" i="2"/>
  <c r="N3099" i="2"/>
  <c r="R3099" i="2"/>
  <c r="V3099" i="2"/>
  <c r="Z3099" i="2"/>
  <c r="AC3127" i="2"/>
  <c r="AC3130" i="2"/>
  <c r="AD3130" i="2" s="1"/>
  <c r="AC3155" i="2"/>
  <c r="AC3158" i="2"/>
  <c r="AD3158" i="2" s="1"/>
  <c r="AC3183" i="2"/>
  <c r="AC3186" i="2"/>
  <c r="AD3186" i="2" s="1"/>
  <c r="F3241" i="2"/>
  <c r="J3241" i="2"/>
  <c r="N3241" i="2"/>
  <c r="R3241" i="2"/>
  <c r="V3241" i="2"/>
  <c r="Z3241" i="2"/>
  <c r="W3250" i="2"/>
  <c r="AC3361" i="2"/>
  <c r="AD3361" i="2" s="1"/>
  <c r="H3386" i="2"/>
  <c r="L3386" i="2"/>
  <c r="P3386" i="2"/>
  <c r="T3386" i="2"/>
  <c r="H1232" i="2"/>
  <c r="P1232" i="2"/>
  <c r="X1232" i="2"/>
  <c r="L1274" i="2"/>
  <c r="T1274" i="2"/>
  <c r="AB1274" i="2"/>
  <c r="K1305" i="2"/>
  <c r="H1351" i="2"/>
  <c r="L1351" i="2"/>
  <c r="P1351" i="2"/>
  <c r="X1351" i="2"/>
  <c r="J1358" i="2"/>
  <c r="N1358" i="2"/>
  <c r="R1358" i="2"/>
  <c r="Z1358" i="2"/>
  <c r="F1365" i="2"/>
  <c r="J1365" i="2"/>
  <c r="N1365" i="2"/>
  <c r="R1365" i="2"/>
  <c r="V1365" i="2"/>
  <c r="Z1365" i="2"/>
  <c r="O1393" i="2"/>
  <c r="S1396" i="2"/>
  <c r="G1420" i="2"/>
  <c r="H1446" i="2"/>
  <c r="L1446" i="2"/>
  <c r="P1446" i="2"/>
  <c r="T1446" i="2"/>
  <c r="X1446" i="2"/>
  <c r="AB1446" i="2"/>
  <c r="AC1477" i="2"/>
  <c r="AC1478" i="2"/>
  <c r="E1483" i="2"/>
  <c r="AC1484" i="2"/>
  <c r="H1578" i="2"/>
  <c r="L1578" i="2"/>
  <c r="P1578" i="2"/>
  <c r="T1578" i="2"/>
  <c r="X1578" i="2"/>
  <c r="AB1578" i="2"/>
  <c r="AC1690" i="2"/>
  <c r="AC1716" i="2"/>
  <c r="G1726" i="2"/>
  <c r="K1726" i="2"/>
  <c r="O1726" i="2"/>
  <c r="S1726" i="2"/>
  <c r="AA1726" i="2"/>
  <c r="AC1737" i="2"/>
  <c r="G1807" i="2"/>
  <c r="K1807" i="2"/>
  <c r="O1807" i="2"/>
  <c r="S1807" i="2"/>
  <c r="W1807" i="2"/>
  <c r="AA1807" i="2"/>
  <c r="F1849" i="2"/>
  <c r="J1849" i="2"/>
  <c r="N1849" i="2"/>
  <c r="R1849" i="2"/>
  <c r="V1849" i="2"/>
  <c r="Z1849" i="2"/>
  <c r="AA1864" i="2"/>
  <c r="I1917" i="2"/>
  <c r="M1917" i="2"/>
  <c r="Q1917" i="2"/>
  <c r="U1917" i="2"/>
  <c r="AC1994" i="2"/>
  <c r="AC1995" i="2"/>
  <c r="AC2157" i="2"/>
  <c r="AC2160" i="2"/>
  <c r="AD2160" i="2" s="1"/>
  <c r="F2310" i="2"/>
  <c r="J2310" i="2"/>
  <c r="N2310" i="2"/>
  <c r="R2310" i="2"/>
  <c r="V2310" i="2"/>
  <c r="Z2310" i="2"/>
  <c r="F2317" i="2"/>
  <c r="J2317" i="2"/>
  <c r="N2317" i="2"/>
  <c r="R2317" i="2"/>
  <c r="V2317" i="2"/>
  <c r="Z2317" i="2"/>
  <c r="F2324" i="2"/>
  <c r="J2324" i="2"/>
  <c r="N2324" i="2"/>
  <c r="R2324" i="2"/>
  <c r="V2324" i="2"/>
  <c r="Z2324" i="2"/>
  <c r="AC2391" i="2"/>
  <c r="AD2391" i="2" s="1"/>
  <c r="AC2414" i="2"/>
  <c r="G2451" i="2"/>
  <c r="K2451" i="2"/>
  <c r="O2451" i="2"/>
  <c r="S2451" i="2"/>
  <c r="W2451" i="2"/>
  <c r="AA2451" i="2"/>
  <c r="AC2463" i="2"/>
  <c r="M2492" i="2"/>
  <c r="I2646" i="2"/>
  <c r="Q2646" i="2"/>
  <c r="G2745" i="2"/>
  <c r="K2745" i="2"/>
  <c r="O2745" i="2"/>
  <c r="S2745" i="2"/>
  <c r="W2745" i="2"/>
  <c r="AA2745" i="2"/>
  <c r="G2779" i="2"/>
  <c r="S2779" i="2"/>
  <c r="O2952" i="2"/>
  <c r="I3022" i="2"/>
  <c r="Q3022" i="2"/>
  <c r="U3022" i="2"/>
  <c r="F3071" i="2"/>
  <c r="J3071" i="2"/>
  <c r="N3071" i="2"/>
  <c r="R3071" i="2"/>
  <c r="V3071" i="2"/>
  <c r="Z3071" i="2"/>
  <c r="M3078" i="2"/>
  <c r="Q3078" i="2"/>
  <c r="U3078" i="2"/>
  <c r="G3092" i="2"/>
  <c r="K3092" i="2"/>
  <c r="O3092" i="2"/>
  <c r="AA3092" i="2"/>
  <c r="G3234" i="2"/>
  <c r="K3234" i="2"/>
  <c r="O3234" i="2"/>
  <c r="S3234" i="2"/>
  <c r="W3234" i="2"/>
  <c r="AA3234" i="2"/>
  <c r="G3247" i="2"/>
  <c r="S3247" i="2"/>
  <c r="G3254" i="2"/>
  <c r="K3254" i="2"/>
  <c r="O3254" i="2"/>
  <c r="S3254" i="2"/>
  <c r="W3254" i="2"/>
  <c r="AA3254" i="2"/>
  <c r="G3386" i="2"/>
  <c r="K3386" i="2"/>
  <c r="O3386" i="2"/>
  <c r="S3386" i="2"/>
  <c r="W3386" i="2"/>
  <c r="AA3386" i="2"/>
  <c r="P1239" i="2"/>
  <c r="X1239" i="2"/>
  <c r="W1302" i="2"/>
  <c r="H1344" i="2"/>
  <c r="L1344" i="2"/>
  <c r="P1344" i="2"/>
  <c r="T1344" i="2"/>
  <c r="AB1344" i="2"/>
  <c r="K1400" i="2"/>
  <c r="O1400" i="2"/>
  <c r="S1400" i="2"/>
  <c r="AA1400" i="2"/>
  <c r="AC1640" i="2"/>
  <c r="AC1641" i="2"/>
  <c r="AC1730" i="2"/>
  <c r="G1759" i="2"/>
  <c r="K1759" i="2"/>
  <c r="O1759" i="2"/>
  <c r="S1759" i="2"/>
  <c r="W1759" i="2"/>
  <c r="AA1759" i="2"/>
  <c r="I1766" i="2"/>
  <c r="M1766" i="2"/>
  <c r="Q1766" i="2"/>
  <c r="U1766" i="2"/>
  <c r="G1800" i="2"/>
  <c r="K1800" i="2"/>
  <c r="O1800" i="2"/>
  <c r="S1800" i="2"/>
  <c r="W1800" i="2"/>
  <c r="AA1800" i="2"/>
  <c r="E1821" i="2"/>
  <c r="I1821" i="2"/>
  <c r="Q1821" i="2"/>
  <c r="U1821" i="2"/>
  <c r="K1828" i="2"/>
  <c r="S1828" i="2"/>
  <c r="AA1828" i="2"/>
  <c r="I1849" i="2"/>
  <c r="M1849" i="2"/>
  <c r="Q1849" i="2"/>
  <c r="U1849" i="2"/>
  <c r="E1855" i="2"/>
  <c r="K1868" i="2"/>
  <c r="AA1868" i="2"/>
  <c r="E1910" i="2"/>
  <c r="I1910" i="2"/>
  <c r="M1910" i="2"/>
  <c r="Q1910" i="2"/>
  <c r="U1910" i="2"/>
  <c r="AC2076" i="2"/>
  <c r="AC2315" i="2"/>
  <c r="AC2322" i="2"/>
  <c r="H2416" i="2"/>
  <c r="L2416" i="2"/>
  <c r="P2416" i="2"/>
  <c r="T2416" i="2"/>
  <c r="X2416" i="2"/>
  <c r="AB2416" i="2"/>
  <c r="I2444" i="2"/>
  <c r="M2444" i="2"/>
  <c r="Q2444" i="2"/>
  <c r="U2444" i="2"/>
  <c r="I2469" i="2"/>
  <c r="Q2508" i="2"/>
  <c r="U2508" i="2"/>
  <c r="AC2509" i="2"/>
  <c r="W2485" i="2"/>
  <c r="E2492" i="2"/>
  <c r="AB2530" i="2"/>
  <c r="O2537" i="2"/>
  <c r="H2588" i="2"/>
  <c r="L2588" i="2"/>
  <c r="P2588" i="2"/>
  <c r="T2588" i="2"/>
  <c r="X2588" i="2"/>
  <c r="AB2588" i="2"/>
  <c r="H2589" i="2"/>
  <c r="L2589" i="2"/>
  <c r="P2589" i="2"/>
  <c r="T2589" i="2"/>
  <c r="X2589" i="2"/>
  <c r="AB2589" i="2"/>
  <c r="G2584" i="2"/>
  <c r="K2584" i="2"/>
  <c r="W2584" i="2"/>
  <c r="AA2584" i="2"/>
  <c r="G2672" i="2"/>
  <c r="K2672" i="2"/>
  <c r="O2672" i="2"/>
  <c r="S2672" i="2"/>
  <c r="W2672" i="2"/>
  <c r="AC2678" i="2"/>
  <c r="AC2679" i="2"/>
  <c r="AC2685" i="2"/>
  <c r="AC2686" i="2"/>
  <c r="AC2693" i="2"/>
  <c r="F2752" i="2"/>
  <c r="J2752" i="2"/>
  <c r="N2752" i="2"/>
  <c r="R2752" i="2"/>
  <c r="V2752" i="2"/>
  <c r="Z2752" i="2"/>
  <c r="F2770" i="2"/>
  <c r="J2770" i="2"/>
  <c r="N2770" i="2"/>
  <c r="R2770" i="2"/>
  <c r="V2770" i="2"/>
  <c r="Z2770" i="2"/>
  <c r="F2865" i="2"/>
  <c r="F2867" i="2" s="1"/>
  <c r="J2865" i="2"/>
  <c r="J2867" i="2" s="1"/>
  <c r="N2865" i="2"/>
  <c r="N2867" i="2" s="1"/>
  <c r="R2865" i="2"/>
  <c r="R2867" i="2" s="1"/>
  <c r="V2865" i="2"/>
  <c r="Z2865" i="2"/>
  <c r="Z2867" i="2" s="1"/>
  <c r="F2828" i="2"/>
  <c r="V2828" i="2"/>
  <c r="I2835" i="2"/>
  <c r="M2835" i="2"/>
  <c r="Q2835" i="2"/>
  <c r="R2856" i="2"/>
  <c r="AC2878" i="2"/>
  <c r="AC2888" i="2"/>
  <c r="H2932" i="2"/>
  <c r="L2932" i="2"/>
  <c r="P2932" i="2"/>
  <c r="T2932" i="2"/>
  <c r="X2932" i="2"/>
  <c r="AB2932" i="2"/>
  <c r="H2933" i="2"/>
  <c r="L2933" i="2"/>
  <c r="P2933" i="2"/>
  <c r="T2933" i="2"/>
  <c r="X2933" i="2"/>
  <c r="AB2933" i="2"/>
  <c r="AC2907" i="2"/>
  <c r="AC2910" i="2"/>
  <c r="AD2910" i="2" s="1"/>
  <c r="G2952" i="2"/>
  <c r="AC2973" i="2"/>
  <c r="AC2976" i="2"/>
  <c r="AD2976" i="2" s="1"/>
  <c r="F2987" i="2"/>
  <c r="N2987" i="2"/>
  <c r="R2987" i="2"/>
  <c r="V2987" i="2"/>
  <c r="S3036" i="2"/>
  <c r="AC3064" i="2"/>
  <c r="AC3067" i="2"/>
  <c r="AD3067" i="2" s="1"/>
  <c r="AC3113" i="2"/>
  <c r="AC3116" i="2"/>
  <c r="AD3116" i="2" s="1"/>
  <c r="AC3141" i="2"/>
  <c r="AC3144" i="2"/>
  <c r="AD3144" i="2" s="1"/>
  <c r="AC3169" i="2"/>
  <c r="AC3172" i="2"/>
  <c r="AD3172" i="2" s="1"/>
  <c r="AC3197" i="2"/>
  <c r="AC3200" i="2"/>
  <c r="AD3200" i="2" s="1"/>
  <c r="J3211" i="2"/>
  <c r="N3211" i="2"/>
  <c r="Z3211" i="2"/>
  <c r="H3241" i="2"/>
  <c r="L3241" i="2"/>
  <c r="P3241" i="2"/>
  <c r="T3241" i="2"/>
  <c r="X3241" i="2"/>
  <c r="AB3241" i="2"/>
  <c r="AC3347" i="2"/>
  <c r="AD3347" i="2" s="1"/>
  <c r="F3386" i="2"/>
  <c r="J3386" i="2"/>
  <c r="N3386" i="2"/>
  <c r="X3386" i="2"/>
  <c r="AB3386" i="2"/>
  <c r="H3679" i="2"/>
  <c r="L3679" i="2"/>
  <c r="P3679" i="2"/>
  <c r="T3679" i="2"/>
  <c r="X3679" i="2"/>
  <c r="AB3679" i="2"/>
  <c r="AC3789" i="2"/>
  <c r="AC3912" i="2"/>
  <c r="AC3970" i="2"/>
  <c r="AC3973" i="2"/>
  <c r="AD3973" i="2" s="1"/>
  <c r="I3977" i="2"/>
  <c r="M3977" i="2"/>
  <c r="Q3977" i="2"/>
  <c r="U3977" i="2"/>
  <c r="H3984" i="2"/>
  <c r="L3984" i="2"/>
  <c r="P3984" i="2"/>
  <c r="T3984" i="2"/>
  <c r="X3984" i="2"/>
  <c r="AB3984" i="2"/>
  <c r="G3991" i="2"/>
  <c r="K3991" i="2"/>
  <c r="O3991" i="2"/>
  <c r="S3991" i="2"/>
  <c r="W3991" i="2"/>
  <c r="AA3991" i="2"/>
  <c r="AC4024" i="2"/>
  <c r="AC4052" i="2"/>
  <c r="AC4059" i="2"/>
  <c r="G4135" i="2"/>
  <c r="K4135" i="2"/>
  <c r="O4135" i="2"/>
  <c r="S4135" i="2"/>
  <c r="AA4135" i="2"/>
  <c r="AB4218" i="2"/>
  <c r="H4301" i="2"/>
  <c r="L4301" i="2"/>
  <c r="P4301" i="2"/>
  <c r="T4301" i="2"/>
  <c r="X4301" i="2"/>
  <c r="AB4301" i="2"/>
  <c r="I4364" i="2"/>
  <c r="M4364" i="2"/>
  <c r="Q4364" i="2"/>
  <c r="U4364" i="2"/>
  <c r="AC4482" i="2"/>
  <c r="E4767" i="2"/>
  <c r="I4767" i="2"/>
  <c r="M4767" i="2"/>
  <c r="Q4767" i="2"/>
  <c r="U4767" i="2"/>
  <c r="AC4798" i="2"/>
  <c r="AD4798" i="2" s="1"/>
  <c r="AC4823" i="2"/>
  <c r="AC4826" i="2"/>
  <c r="AD4826" i="2" s="1"/>
  <c r="E4952" i="2"/>
  <c r="I4952" i="2"/>
  <c r="M4952" i="2"/>
  <c r="Q4952" i="2"/>
  <c r="U4952" i="2"/>
  <c r="F5060" i="2"/>
  <c r="J5060" i="2"/>
  <c r="N5060" i="2"/>
  <c r="R5060" i="2"/>
  <c r="V5060" i="2"/>
  <c r="Z5060" i="2"/>
  <c r="AC5195" i="2"/>
  <c r="AC5331" i="2"/>
  <c r="G5375" i="2"/>
  <c r="K5375" i="2"/>
  <c r="O5375" i="2"/>
  <c r="S5375" i="2"/>
  <c r="W5375" i="2"/>
  <c r="AA5375" i="2"/>
  <c r="AC5749" i="2"/>
  <c r="AC5752" i="2"/>
  <c r="AD5752" i="2" s="1"/>
  <c r="AC5763" i="2"/>
  <c r="AC3483" i="2"/>
  <c r="AC3486" i="2"/>
  <c r="AD3486" i="2" s="1"/>
  <c r="AC3488" i="2"/>
  <c r="AC3497" i="2"/>
  <c r="AC3500" i="2"/>
  <c r="AD3500" i="2" s="1"/>
  <c r="AC3577" i="2"/>
  <c r="AD3577" i="2" s="1"/>
  <c r="AC3572" i="2"/>
  <c r="AC3581" i="2"/>
  <c r="AC3584" i="2"/>
  <c r="AD3584" i="2" s="1"/>
  <c r="AC3585" i="2"/>
  <c r="H4054" i="2"/>
  <c r="L4054" i="2"/>
  <c r="P4054" i="2"/>
  <c r="T4054" i="2"/>
  <c r="AB4054" i="2"/>
  <c r="F4129" i="2"/>
  <c r="J4129" i="2"/>
  <c r="R4129" i="2"/>
  <c r="V4129" i="2"/>
  <c r="Z4129" i="2"/>
  <c r="AC4244" i="2"/>
  <c r="G4301" i="2"/>
  <c r="K4301" i="2"/>
  <c r="O4301" i="2"/>
  <c r="S4301" i="2"/>
  <c r="W4301" i="2"/>
  <c r="AA4301" i="2"/>
  <c r="O4421" i="2"/>
  <c r="AC4594" i="2"/>
  <c r="AC4601" i="2"/>
  <c r="AC4629" i="2"/>
  <c r="AC4657" i="2"/>
  <c r="H4767" i="2"/>
  <c r="L4767" i="2"/>
  <c r="P4767" i="2"/>
  <c r="T4767" i="2"/>
  <c r="X4767" i="2"/>
  <c r="AB4767" i="2"/>
  <c r="AC4805" i="2"/>
  <c r="AD4805" i="2" s="1"/>
  <c r="AC4830" i="2"/>
  <c r="AC4833" i="2"/>
  <c r="AD4833" i="2" s="1"/>
  <c r="H4952" i="2"/>
  <c r="L4952" i="2"/>
  <c r="P4952" i="2"/>
  <c r="T4952" i="2"/>
  <c r="X4952" i="2"/>
  <c r="AB4952" i="2"/>
  <c r="AC5007" i="2"/>
  <c r="H5150" i="2"/>
  <c r="L5150" i="2"/>
  <c r="P5150" i="2"/>
  <c r="T5150" i="2"/>
  <c r="X5150" i="2"/>
  <c r="AB5150" i="2"/>
  <c r="AC5181" i="2"/>
  <c r="I5183" i="2"/>
  <c r="M5183" i="2"/>
  <c r="Q5183" i="2"/>
  <c r="F5319" i="2"/>
  <c r="J5319" i="2"/>
  <c r="N5319" i="2"/>
  <c r="R5319" i="2"/>
  <c r="V5319" i="2"/>
  <c r="E5326" i="2"/>
  <c r="I5326" i="2"/>
  <c r="M5326" i="2"/>
  <c r="Q5326" i="2"/>
  <c r="U5326" i="2"/>
  <c r="H5333" i="2"/>
  <c r="L5333" i="2"/>
  <c r="P5333" i="2"/>
  <c r="T5333" i="2"/>
  <c r="X5333" i="2"/>
  <c r="G5340" i="2"/>
  <c r="K5340" i="2"/>
  <c r="O5340" i="2"/>
  <c r="S5340" i="2"/>
  <c r="W5340" i="2"/>
  <c r="AA5340" i="2"/>
  <c r="F5347" i="2"/>
  <c r="J5347" i="2"/>
  <c r="N5347" i="2"/>
  <c r="R5347" i="2"/>
  <c r="V5347" i="2"/>
  <c r="I5354" i="2"/>
  <c r="Q5354" i="2"/>
  <c r="U5354" i="2"/>
  <c r="H5361" i="2"/>
  <c r="L5361" i="2"/>
  <c r="P5361" i="2"/>
  <c r="T5361" i="2"/>
  <c r="X5361" i="2"/>
  <c r="AB5361" i="2"/>
  <c r="G5368" i="2"/>
  <c r="K5368" i="2"/>
  <c r="O5368" i="2"/>
  <c r="S5368" i="2"/>
  <c r="W5368" i="2"/>
  <c r="AA5368" i="2"/>
  <c r="U5406" i="2"/>
  <c r="AC5581" i="2"/>
  <c r="R3386" i="2"/>
  <c r="V3386" i="2"/>
  <c r="F3679" i="2"/>
  <c r="J3679" i="2"/>
  <c r="N3679" i="2"/>
  <c r="R3679" i="2"/>
  <c r="V3679" i="2"/>
  <c r="Z3679" i="2"/>
  <c r="AC3780" i="2"/>
  <c r="AC3896" i="2"/>
  <c r="AD3896" i="2" s="1"/>
  <c r="F4005" i="2"/>
  <c r="J4005" i="2"/>
  <c r="N4005" i="2"/>
  <c r="R4005" i="2"/>
  <c r="V4005" i="2"/>
  <c r="Z4005" i="2"/>
  <c r="E4012" i="2"/>
  <c r="I4012" i="2"/>
  <c r="M4012" i="2"/>
  <c r="Q4012" i="2"/>
  <c r="U4012" i="2"/>
  <c r="H4019" i="2"/>
  <c r="L4019" i="2"/>
  <c r="P4019" i="2"/>
  <c r="T4019" i="2"/>
  <c r="X4019" i="2"/>
  <c r="AB4019" i="2"/>
  <c r="G4026" i="2"/>
  <c r="K4026" i="2"/>
  <c r="O4026" i="2"/>
  <c r="S4026" i="2"/>
  <c r="W4026" i="2"/>
  <c r="AA4026" i="2"/>
  <c r="F4033" i="2"/>
  <c r="J4033" i="2"/>
  <c r="N4033" i="2"/>
  <c r="R4033" i="2"/>
  <c r="V4033" i="2"/>
  <c r="Z4033" i="2"/>
  <c r="E4040" i="2"/>
  <c r="I4040" i="2"/>
  <c r="M4040" i="2"/>
  <c r="Q4040" i="2"/>
  <c r="U4040" i="2"/>
  <c r="H4047" i="2"/>
  <c r="L4047" i="2"/>
  <c r="P4047" i="2"/>
  <c r="T4047" i="2"/>
  <c r="X4047" i="2"/>
  <c r="AB4047" i="2"/>
  <c r="G4061" i="2"/>
  <c r="K4061" i="2"/>
  <c r="O4061" i="2"/>
  <c r="S4061" i="2"/>
  <c r="W4061" i="2"/>
  <c r="AA4061" i="2"/>
  <c r="F4068" i="2"/>
  <c r="J4068" i="2"/>
  <c r="N4068" i="2"/>
  <c r="R4068" i="2"/>
  <c r="V4068" i="2"/>
  <c r="Z4068" i="2"/>
  <c r="E4075" i="2"/>
  <c r="I4075" i="2"/>
  <c r="M4075" i="2"/>
  <c r="Q4075" i="2"/>
  <c r="U4075" i="2"/>
  <c r="H4082" i="2"/>
  <c r="L4082" i="2"/>
  <c r="P4082" i="2"/>
  <c r="T4082" i="2"/>
  <c r="X4082" i="2"/>
  <c r="AB4082" i="2"/>
  <c r="G4169" i="2"/>
  <c r="K4169" i="2"/>
  <c r="S4169" i="2"/>
  <c r="AA4169" i="2"/>
  <c r="F4176" i="2"/>
  <c r="N4176" i="2"/>
  <c r="V4176" i="2"/>
  <c r="I4183" i="2"/>
  <c r="Q4183" i="2"/>
  <c r="H4190" i="2"/>
  <c r="P4190" i="2"/>
  <c r="X4190" i="2"/>
  <c r="K4197" i="2"/>
  <c r="S4197" i="2"/>
  <c r="AA4197" i="2"/>
  <c r="H4218" i="2"/>
  <c r="P4218" i="2"/>
  <c r="X4218" i="2"/>
  <c r="E4239" i="2"/>
  <c r="AC4239" i="2" s="1"/>
  <c r="I4239" i="2"/>
  <c r="M4239" i="2"/>
  <c r="Q4239" i="2"/>
  <c r="U4239" i="2"/>
  <c r="AC4288" i="2"/>
  <c r="AC4291" i="2"/>
  <c r="AD4291" i="2" s="1"/>
  <c r="F4301" i="2"/>
  <c r="J4301" i="2"/>
  <c r="N4301" i="2"/>
  <c r="R4301" i="2"/>
  <c r="V4301" i="2"/>
  <c r="Z4301" i="2"/>
  <c r="AC4308" i="2"/>
  <c r="AC4311" i="2"/>
  <c r="AD4311" i="2" s="1"/>
  <c r="AC4390" i="2"/>
  <c r="AC4545" i="2"/>
  <c r="H4589" i="2"/>
  <c r="L4589" i="2"/>
  <c r="P4589" i="2"/>
  <c r="T4589" i="2"/>
  <c r="X4589" i="2"/>
  <c r="AB4589" i="2"/>
  <c r="H4596" i="2"/>
  <c r="L4596" i="2"/>
  <c r="P4596" i="2"/>
  <c r="T4596" i="2"/>
  <c r="X4596" i="2"/>
  <c r="AB4596" i="2"/>
  <c r="G4767" i="2"/>
  <c r="K4767" i="2"/>
  <c r="O4767" i="2"/>
  <c r="S4767" i="2"/>
  <c r="W4767" i="2"/>
  <c r="AA4767" i="2"/>
  <c r="AC4779" i="2"/>
  <c r="AC4809" i="2"/>
  <c r="AC4812" i="2"/>
  <c r="AD4812" i="2" s="1"/>
  <c r="AC4837" i="2"/>
  <c r="AC4840" i="2"/>
  <c r="AD4840" i="2" s="1"/>
  <c r="G4952" i="2"/>
  <c r="K4952" i="2"/>
  <c r="O4952" i="2"/>
  <c r="S4952" i="2"/>
  <c r="W4952" i="2"/>
  <c r="AA4952" i="2"/>
  <c r="G5150" i="2"/>
  <c r="K5150" i="2"/>
  <c r="O5150" i="2"/>
  <c r="S5150" i="2"/>
  <c r="W5150" i="2"/>
  <c r="AA5150" i="2"/>
  <c r="G5197" i="2"/>
  <c r="K5197" i="2"/>
  <c r="O5197" i="2"/>
  <c r="AA5197" i="2"/>
  <c r="J5211" i="2"/>
  <c r="E5399" i="2"/>
  <c r="I5399" i="2"/>
  <c r="M5399" i="2"/>
  <c r="Q5399" i="2"/>
  <c r="U5399" i="2"/>
  <c r="V5427" i="2"/>
  <c r="AC5629" i="2"/>
  <c r="AC5705" i="2"/>
  <c r="AC5886" i="2"/>
  <c r="AC6090" i="2"/>
  <c r="AD6090" i="2" s="1"/>
  <c r="AC6085" i="2"/>
  <c r="AC6112" i="2"/>
  <c r="AC6114" i="2"/>
  <c r="AE754" i="2"/>
  <c r="U3386" i="2"/>
  <c r="AC3651" i="2"/>
  <c r="AC3654" i="2"/>
  <c r="AD3654" i="2" s="1"/>
  <c r="AC3669" i="2"/>
  <c r="E3679" i="2"/>
  <c r="I3679" i="2"/>
  <c r="M3679" i="2"/>
  <c r="Q3679" i="2"/>
  <c r="U3679" i="2"/>
  <c r="AC3679" i="2"/>
  <c r="H3900" i="2"/>
  <c r="L3900" i="2"/>
  <c r="P3900" i="2"/>
  <c r="T3900" i="2"/>
  <c r="X3900" i="2"/>
  <c r="AB3900" i="2"/>
  <c r="G3907" i="2"/>
  <c r="K3907" i="2"/>
  <c r="S3907" i="2"/>
  <c r="W3907" i="2"/>
  <c r="AA3907" i="2"/>
  <c r="F3914" i="2"/>
  <c r="N3914" i="2"/>
  <c r="V3914" i="2"/>
  <c r="AC3919" i="2"/>
  <c r="I3921" i="2"/>
  <c r="AC3935" i="2"/>
  <c r="AC3938" i="2"/>
  <c r="AD3938" i="2" s="1"/>
  <c r="M3942" i="2"/>
  <c r="U3942" i="2"/>
  <c r="H3949" i="2"/>
  <c r="L3949" i="2"/>
  <c r="P3949" i="2"/>
  <c r="T3949" i="2"/>
  <c r="X3949" i="2"/>
  <c r="AB3949" i="2"/>
  <c r="K3956" i="2"/>
  <c r="O3956" i="2"/>
  <c r="S3956" i="2"/>
  <c r="W3956" i="2"/>
  <c r="AA3956" i="2"/>
  <c r="AC3961" i="2"/>
  <c r="AC4001" i="2"/>
  <c r="AD4001" i="2" s="1"/>
  <c r="AC4003" i="2"/>
  <c r="AC4031" i="2"/>
  <c r="AC4066" i="2"/>
  <c r="AC4174" i="2"/>
  <c r="F4232" i="2"/>
  <c r="N4232" i="2"/>
  <c r="V4232" i="2"/>
  <c r="AC4295" i="2"/>
  <c r="AC4298" i="2"/>
  <c r="AD4298" i="2" s="1"/>
  <c r="E4301" i="2"/>
  <c r="I4301" i="2"/>
  <c r="M4301" i="2"/>
  <c r="Q4301" i="2"/>
  <c r="U4301" i="2"/>
  <c r="AC4315" i="2"/>
  <c r="AC4318" i="2"/>
  <c r="AD4318" i="2" s="1"/>
  <c r="F4371" i="2"/>
  <c r="J4371" i="2"/>
  <c r="N4371" i="2"/>
  <c r="R4371" i="2"/>
  <c r="V4371" i="2"/>
  <c r="Z4371" i="2"/>
  <c r="E4385" i="2"/>
  <c r="I4385" i="2"/>
  <c r="M4385" i="2"/>
  <c r="Q4385" i="2"/>
  <c r="U4385" i="2"/>
  <c r="H4392" i="2"/>
  <c r="L4392" i="2"/>
  <c r="P4392" i="2"/>
  <c r="T4392" i="2"/>
  <c r="X4392" i="2"/>
  <c r="G4399" i="2"/>
  <c r="K4399" i="2"/>
  <c r="O4399" i="2"/>
  <c r="S4399" i="2"/>
  <c r="W4399" i="2"/>
  <c r="AA4399" i="2"/>
  <c r="F4414" i="2"/>
  <c r="J4414" i="2"/>
  <c r="N4414" i="2"/>
  <c r="R4414" i="2"/>
  <c r="V4414" i="2"/>
  <c r="Z4414" i="2"/>
  <c r="U4540" i="2"/>
  <c r="H4554" i="2"/>
  <c r="L4554" i="2"/>
  <c r="P4554" i="2"/>
  <c r="X4554" i="2"/>
  <c r="AB4554" i="2"/>
  <c r="G4561" i="2"/>
  <c r="K4561" i="2"/>
  <c r="O4561" i="2"/>
  <c r="S4561" i="2"/>
  <c r="AA4561" i="2"/>
  <c r="F4568" i="2"/>
  <c r="N4568" i="2"/>
  <c r="V4568" i="2"/>
  <c r="E4575" i="2"/>
  <c r="I4575" i="2"/>
  <c r="Q4575" i="2"/>
  <c r="H4582" i="2"/>
  <c r="P4582" i="2"/>
  <c r="X4582" i="2"/>
  <c r="G4589" i="2"/>
  <c r="K4589" i="2"/>
  <c r="O4589" i="2"/>
  <c r="S4589" i="2"/>
  <c r="W4589" i="2"/>
  <c r="AA4589" i="2"/>
  <c r="G4596" i="2"/>
  <c r="K4596" i="2"/>
  <c r="O4596" i="2"/>
  <c r="S4596" i="2"/>
  <c r="W4596" i="2"/>
  <c r="AA4596" i="2"/>
  <c r="G4603" i="2"/>
  <c r="K4603" i="2"/>
  <c r="O4603" i="2"/>
  <c r="S4603" i="2"/>
  <c r="W4603" i="2"/>
  <c r="AA4603" i="2"/>
  <c r="F4610" i="2"/>
  <c r="J4610" i="2"/>
  <c r="N4610" i="2"/>
  <c r="R4610" i="2"/>
  <c r="V4610" i="2"/>
  <c r="Z4610" i="2"/>
  <c r="E4617" i="2"/>
  <c r="I4617" i="2"/>
  <c r="M4617" i="2"/>
  <c r="Q4617" i="2"/>
  <c r="U4617" i="2"/>
  <c r="G4631" i="2"/>
  <c r="K4631" i="2"/>
  <c r="O4631" i="2"/>
  <c r="S4631" i="2"/>
  <c r="W4631" i="2"/>
  <c r="AA4631" i="2"/>
  <c r="F4638" i="2"/>
  <c r="J4638" i="2"/>
  <c r="N4638" i="2"/>
  <c r="R4638" i="2"/>
  <c r="V4638" i="2"/>
  <c r="Z4638" i="2"/>
  <c r="I4645" i="2"/>
  <c r="M4645" i="2"/>
  <c r="Q4645" i="2"/>
  <c r="U4645" i="2"/>
  <c r="H4652" i="2"/>
  <c r="L4652" i="2"/>
  <c r="P4652" i="2"/>
  <c r="T4652" i="2"/>
  <c r="X4652" i="2"/>
  <c r="AB4652" i="2"/>
  <c r="G4659" i="2"/>
  <c r="K4659" i="2"/>
  <c r="O4659" i="2"/>
  <c r="S4659" i="2"/>
  <c r="W4659" i="2"/>
  <c r="AA4659" i="2"/>
  <c r="F4666" i="2"/>
  <c r="J4666" i="2"/>
  <c r="AC4749" i="2"/>
  <c r="AC4754" i="2"/>
  <c r="F4767" i="2"/>
  <c r="J4767" i="2"/>
  <c r="N4767" i="2"/>
  <c r="R4767" i="2"/>
  <c r="V4767" i="2"/>
  <c r="Z4767" i="2"/>
  <c r="AC4938" i="2"/>
  <c r="AD4938" i="2" s="1"/>
  <c r="F4952" i="2"/>
  <c r="J4952" i="2"/>
  <c r="N4952" i="2"/>
  <c r="R4952" i="2"/>
  <c r="V4952" i="2"/>
  <c r="Z4952" i="2"/>
  <c r="F5150" i="2"/>
  <c r="J5150" i="2"/>
  <c r="N5150" i="2"/>
  <c r="R5150" i="2"/>
  <c r="V5150" i="2"/>
  <c r="Z5150" i="2"/>
  <c r="I5427" i="2"/>
  <c r="Q5427" i="2"/>
  <c r="AC6078" i="2"/>
  <c r="E458" i="2"/>
  <c r="G29" i="2"/>
  <c r="K29" i="2"/>
  <c r="O29" i="2"/>
  <c r="S29" i="2"/>
  <c r="W29" i="2"/>
  <c r="AA29" i="2"/>
  <c r="I43" i="2"/>
  <c r="M43" i="2"/>
  <c r="Q46" i="2"/>
  <c r="U46" i="2"/>
  <c r="H90" i="2"/>
  <c r="L90" i="2"/>
  <c r="P90" i="2"/>
  <c r="T90" i="2"/>
  <c r="X90" i="2"/>
  <c r="AB90" i="2"/>
  <c r="G94" i="2"/>
  <c r="K94" i="2"/>
  <c r="O94" i="2"/>
  <c r="S94" i="2"/>
  <c r="W94" i="2"/>
  <c r="AA94" i="2"/>
  <c r="F104" i="2"/>
  <c r="J104" i="2"/>
  <c r="N104" i="2"/>
  <c r="R104" i="2"/>
  <c r="V104" i="2"/>
  <c r="Z104" i="2"/>
  <c r="E108" i="2"/>
  <c r="I108" i="2"/>
  <c r="M108" i="2"/>
  <c r="Q108" i="2"/>
  <c r="U108" i="2"/>
  <c r="G134" i="2"/>
  <c r="K134" i="2"/>
  <c r="O134" i="2"/>
  <c r="S134" i="2"/>
  <c r="W134" i="2"/>
  <c r="AA134" i="2"/>
  <c r="G139" i="2"/>
  <c r="G140" i="2" s="1"/>
  <c r="O139" i="2"/>
  <c r="O140" i="2" s="1"/>
  <c r="W139" i="2"/>
  <c r="W140" i="2" s="1"/>
  <c r="F160" i="2"/>
  <c r="J160" i="2"/>
  <c r="N160" i="2"/>
  <c r="R160" i="2"/>
  <c r="V160" i="2"/>
  <c r="Z160" i="2"/>
  <c r="AC164" i="2"/>
  <c r="I170" i="2"/>
  <c r="M170" i="2"/>
  <c r="Q170" i="2"/>
  <c r="U170" i="2"/>
  <c r="H174" i="2"/>
  <c r="L174" i="2"/>
  <c r="P174" i="2"/>
  <c r="T174" i="2"/>
  <c r="X174" i="2"/>
  <c r="AB174" i="2"/>
  <c r="J233" i="2"/>
  <c r="Z233" i="2"/>
  <c r="R236" i="2"/>
  <c r="R257" i="2" s="1"/>
  <c r="I247" i="2"/>
  <c r="M247" i="2"/>
  <c r="Q247" i="2"/>
  <c r="U247" i="2"/>
  <c r="H254" i="2"/>
  <c r="L254" i="2"/>
  <c r="P254" i="2"/>
  <c r="T254" i="2"/>
  <c r="X254" i="2"/>
  <c r="AB254" i="2"/>
  <c r="AC258" i="2"/>
  <c r="AC259" i="2"/>
  <c r="I261" i="2"/>
  <c r="M261" i="2"/>
  <c r="Q261" i="2"/>
  <c r="U261" i="2"/>
  <c r="Q299" i="2"/>
  <c r="I302" i="2"/>
  <c r="H306" i="2"/>
  <c r="L306" i="2"/>
  <c r="P306" i="2"/>
  <c r="T306" i="2"/>
  <c r="X306" i="2"/>
  <c r="AB306" i="2"/>
  <c r="AC384" i="2"/>
  <c r="I386" i="2"/>
  <c r="M386" i="2"/>
  <c r="Q386" i="2"/>
  <c r="U386" i="2"/>
  <c r="H393" i="2"/>
  <c r="L393" i="2"/>
  <c r="P393" i="2"/>
  <c r="T393" i="2"/>
  <c r="X393" i="2"/>
  <c r="AB393" i="2"/>
  <c r="G400" i="2"/>
  <c r="K400" i="2"/>
  <c r="O400" i="2"/>
  <c r="S400" i="2"/>
  <c r="W400" i="2"/>
  <c r="AA400" i="2"/>
  <c r="F407" i="2"/>
  <c r="J407" i="2"/>
  <c r="N407" i="2"/>
  <c r="R407" i="2"/>
  <c r="Z407" i="2"/>
  <c r="I414" i="2"/>
  <c r="M414" i="2"/>
  <c r="Q414" i="2"/>
  <c r="U414" i="2"/>
  <c r="H421" i="2"/>
  <c r="L421" i="2"/>
  <c r="P421" i="2"/>
  <c r="T421" i="2"/>
  <c r="X421" i="2"/>
  <c r="AB421" i="2"/>
  <c r="G428" i="2"/>
  <c r="K428" i="2"/>
  <c r="O428" i="2"/>
  <c r="S428" i="2"/>
  <c r="W428" i="2"/>
  <c r="AA428" i="2"/>
  <c r="F435" i="2"/>
  <c r="J435" i="2"/>
  <c r="N435" i="2"/>
  <c r="R435" i="2"/>
  <c r="Z435" i="2"/>
  <c r="F493" i="2"/>
  <c r="J493" i="2"/>
  <c r="N493" i="2"/>
  <c r="R493" i="2"/>
  <c r="V493" i="2"/>
  <c r="Z493" i="2"/>
  <c r="E500" i="2"/>
  <c r="I500" i="2"/>
  <c r="M500" i="2"/>
  <c r="Q500" i="2"/>
  <c r="U500" i="2"/>
  <c r="H507" i="2"/>
  <c r="L507" i="2"/>
  <c r="P507" i="2"/>
  <c r="T507" i="2"/>
  <c r="X507" i="2"/>
  <c r="AB507" i="2"/>
  <c r="F526" i="2"/>
  <c r="J526" i="2"/>
  <c r="N526" i="2"/>
  <c r="R526" i="2"/>
  <c r="V526" i="2"/>
  <c r="Z526" i="2"/>
  <c r="E529" i="2"/>
  <c r="AC33" i="2"/>
  <c r="I39" i="2"/>
  <c r="M39" i="2"/>
  <c r="Q39" i="2"/>
  <c r="U39" i="2"/>
  <c r="H43" i="2"/>
  <c r="L43" i="2"/>
  <c r="P43" i="2"/>
  <c r="T43" i="2"/>
  <c r="X43" i="2"/>
  <c r="AB43" i="2"/>
  <c r="H83" i="2"/>
  <c r="L83" i="2"/>
  <c r="P83" i="2"/>
  <c r="T83" i="2"/>
  <c r="X83" i="2"/>
  <c r="AB83" i="2"/>
  <c r="G87" i="2"/>
  <c r="K87" i="2"/>
  <c r="O87" i="2"/>
  <c r="S87" i="2"/>
  <c r="W87" i="2"/>
  <c r="AA87" i="2"/>
  <c r="F97" i="2"/>
  <c r="J97" i="2"/>
  <c r="N97" i="2"/>
  <c r="R97" i="2"/>
  <c r="V97" i="2"/>
  <c r="Z97" i="2"/>
  <c r="E101" i="2"/>
  <c r="I101" i="2"/>
  <c r="M101" i="2"/>
  <c r="Q101" i="2"/>
  <c r="U101" i="2"/>
  <c r="H111" i="2"/>
  <c r="L111" i="2"/>
  <c r="P111" i="2"/>
  <c r="T111" i="2"/>
  <c r="X111" i="2"/>
  <c r="AB111" i="2"/>
  <c r="F137" i="2"/>
  <c r="J137" i="2"/>
  <c r="N137" i="2"/>
  <c r="R137" i="2"/>
  <c r="V137" i="2"/>
  <c r="Z137" i="2"/>
  <c r="AC157" i="2"/>
  <c r="I163" i="2"/>
  <c r="M163" i="2"/>
  <c r="Q163" i="2"/>
  <c r="U163" i="2"/>
  <c r="H167" i="2"/>
  <c r="L167" i="2"/>
  <c r="P167" i="2"/>
  <c r="T167" i="2"/>
  <c r="X167" i="2"/>
  <c r="AB167" i="2"/>
  <c r="G174" i="2"/>
  <c r="K174" i="2"/>
  <c r="O174" i="2"/>
  <c r="S174" i="2"/>
  <c r="W174" i="2"/>
  <c r="AA174" i="2"/>
  <c r="F184" i="2"/>
  <c r="J184" i="2"/>
  <c r="N184" i="2"/>
  <c r="R184" i="2"/>
  <c r="V184" i="2"/>
  <c r="Z184" i="2"/>
  <c r="AB198" i="2"/>
  <c r="F233" i="2"/>
  <c r="V233" i="2"/>
  <c r="N236" i="2"/>
  <c r="N257" i="2" s="1"/>
  <c r="I240" i="2"/>
  <c r="M240" i="2"/>
  <c r="Q240" i="2"/>
  <c r="U240" i="2"/>
  <c r="H247" i="2"/>
  <c r="L247" i="2"/>
  <c r="P247" i="2"/>
  <c r="T247" i="2"/>
  <c r="X247" i="2"/>
  <c r="AB247" i="2"/>
  <c r="G254" i="2"/>
  <c r="K254" i="2"/>
  <c r="O254" i="2"/>
  <c r="S254" i="2"/>
  <c r="W254" i="2"/>
  <c r="AA254" i="2"/>
  <c r="H261" i="2"/>
  <c r="L261" i="2"/>
  <c r="P261" i="2"/>
  <c r="T261" i="2"/>
  <c r="X261" i="2"/>
  <c r="AB261" i="2"/>
  <c r="M299" i="2"/>
  <c r="E302" i="2"/>
  <c r="U302" i="2"/>
  <c r="G306" i="2"/>
  <c r="K306" i="2"/>
  <c r="O306" i="2"/>
  <c r="S306" i="2"/>
  <c r="W306" i="2"/>
  <c r="AA306" i="2"/>
  <c r="H386" i="2"/>
  <c r="L386" i="2"/>
  <c r="P386" i="2"/>
  <c r="T386" i="2"/>
  <c r="X386" i="2"/>
  <c r="AB386" i="2"/>
  <c r="G393" i="2"/>
  <c r="K393" i="2"/>
  <c r="O393" i="2"/>
  <c r="S393" i="2"/>
  <c r="W393" i="2"/>
  <c r="AA393" i="2"/>
  <c r="F400" i="2"/>
  <c r="J400" i="2"/>
  <c r="N400" i="2"/>
  <c r="R400" i="2"/>
  <c r="Z400" i="2"/>
  <c r="I407" i="2"/>
  <c r="M407" i="2"/>
  <c r="Q407" i="2"/>
  <c r="U407" i="2"/>
  <c r="H414" i="2"/>
  <c r="L414" i="2"/>
  <c r="P414" i="2"/>
  <c r="T414" i="2"/>
  <c r="X414" i="2"/>
  <c r="AB414" i="2"/>
  <c r="G421" i="2"/>
  <c r="K421" i="2"/>
  <c r="O421" i="2"/>
  <c r="S421" i="2"/>
  <c r="W421" i="2"/>
  <c r="AA421" i="2"/>
  <c r="F428" i="2"/>
  <c r="J428" i="2"/>
  <c r="N428" i="2"/>
  <c r="R428" i="2"/>
  <c r="Z428" i="2"/>
  <c r="I435" i="2"/>
  <c r="M435" i="2"/>
  <c r="Q435" i="2"/>
  <c r="U435" i="2"/>
  <c r="E493" i="2"/>
  <c r="I493" i="2"/>
  <c r="M493" i="2"/>
  <c r="Q493" i="2"/>
  <c r="U493" i="2"/>
  <c r="H500" i="2"/>
  <c r="L500" i="2"/>
  <c r="P500" i="2"/>
  <c r="T500" i="2"/>
  <c r="X500" i="2"/>
  <c r="AB500" i="2"/>
  <c r="G507" i="2"/>
  <c r="K507" i="2"/>
  <c r="O507" i="2"/>
  <c r="S507" i="2"/>
  <c r="W507" i="2"/>
  <c r="AA507" i="2"/>
  <c r="E526" i="2"/>
  <c r="I526" i="2"/>
  <c r="M526" i="2"/>
  <c r="Q526" i="2"/>
  <c r="U526" i="2"/>
  <c r="E137" i="2"/>
  <c r="H36" i="2"/>
  <c r="L36" i="2"/>
  <c r="P36" i="2"/>
  <c r="T36" i="2"/>
  <c r="X36" i="2"/>
  <c r="AB36" i="2"/>
  <c r="G46" i="2"/>
  <c r="K46" i="2"/>
  <c r="O46" i="2"/>
  <c r="S46" i="2"/>
  <c r="W46" i="2"/>
  <c r="AA46" i="2"/>
  <c r="F90" i="2"/>
  <c r="J90" i="2"/>
  <c r="N90" i="2"/>
  <c r="R90" i="2"/>
  <c r="V90" i="2"/>
  <c r="Z90" i="2"/>
  <c r="E94" i="2"/>
  <c r="I94" i="2"/>
  <c r="M94" i="2"/>
  <c r="Q94" i="2"/>
  <c r="U94" i="2"/>
  <c r="H104" i="2"/>
  <c r="L104" i="2"/>
  <c r="P104" i="2"/>
  <c r="T104" i="2"/>
  <c r="X104" i="2"/>
  <c r="AB104" i="2"/>
  <c r="G108" i="2"/>
  <c r="K108" i="2"/>
  <c r="O108" i="2"/>
  <c r="S108" i="2"/>
  <c r="W108" i="2"/>
  <c r="AA108" i="2"/>
  <c r="E134" i="2"/>
  <c r="I134" i="2"/>
  <c r="M134" i="2"/>
  <c r="Q134" i="2"/>
  <c r="U134" i="2"/>
  <c r="K139" i="2"/>
  <c r="K140" i="2" s="1"/>
  <c r="S139" i="2"/>
  <c r="S140" i="2" s="1"/>
  <c r="AA139" i="2"/>
  <c r="AA140" i="2" s="1"/>
  <c r="H160" i="2"/>
  <c r="L160" i="2"/>
  <c r="P160" i="2"/>
  <c r="T160" i="2"/>
  <c r="X160" i="2"/>
  <c r="AB160" i="2"/>
  <c r="G170" i="2"/>
  <c r="K170" i="2"/>
  <c r="O170" i="2"/>
  <c r="S170" i="2"/>
  <c r="W170" i="2"/>
  <c r="AA170" i="2"/>
  <c r="G195" i="2"/>
  <c r="K195" i="2"/>
  <c r="O195" i="2"/>
  <c r="S195" i="2"/>
  <c r="W195" i="2"/>
  <c r="AA195" i="2"/>
  <c r="AC230" i="2"/>
  <c r="AC231" i="2"/>
  <c r="R233" i="2"/>
  <c r="J236" i="2"/>
  <c r="J257" i="2" s="1"/>
  <c r="Z236" i="2"/>
  <c r="Z257" i="2" s="1"/>
  <c r="H240" i="2"/>
  <c r="L240" i="2"/>
  <c r="P240" i="2"/>
  <c r="T240" i="2"/>
  <c r="X240" i="2"/>
  <c r="AB240" i="2"/>
  <c r="G247" i="2"/>
  <c r="K247" i="2"/>
  <c r="O247" i="2"/>
  <c r="S247" i="2"/>
  <c r="W247" i="2"/>
  <c r="AA247" i="2"/>
  <c r="G261" i="2"/>
  <c r="K261" i="2"/>
  <c r="O261" i="2"/>
  <c r="S261" i="2"/>
  <c r="W261" i="2"/>
  <c r="AA261" i="2"/>
  <c r="I299" i="2"/>
  <c r="Q302" i="2"/>
  <c r="F306" i="2"/>
  <c r="J306" i="2"/>
  <c r="N306" i="2"/>
  <c r="R306" i="2"/>
  <c r="Z306" i="2"/>
  <c r="G386" i="2"/>
  <c r="K386" i="2"/>
  <c r="O386" i="2"/>
  <c r="S386" i="2"/>
  <c r="W386" i="2"/>
  <c r="AA386" i="2"/>
  <c r="F393" i="2"/>
  <c r="J393" i="2"/>
  <c r="N393" i="2"/>
  <c r="R393" i="2"/>
  <c r="Z393" i="2"/>
  <c r="I400" i="2"/>
  <c r="M400" i="2"/>
  <c r="Q400" i="2"/>
  <c r="U400" i="2"/>
  <c r="H407" i="2"/>
  <c r="L407" i="2"/>
  <c r="P407" i="2"/>
  <c r="T407" i="2"/>
  <c r="X407" i="2"/>
  <c r="AB407" i="2"/>
  <c r="G414" i="2"/>
  <c r="K414" i="2"/>
  <c r="O414" i="2"/>
  <c r="S414" i="2"/>
  <c r="W414" i="2"/>
  <c r="AA414" i="2"/>
  <c r="F421" i="2"/>
  <c r="J421" i="2"/>
  <c r="N421" i="2"/>
  <c r="R421" i="2"/>
  <c r="Z421" i="2"/>
  <c r="I428" i="2"/>
  <c r="M428" i="2"/>
  <c r="Q428" i="2"/>
  <c r="U428" i="2"/>
  <c r="H435" i="2"/>
  <c r="L435" i="2"/>
  <c r="P435" i="2"/>
  <c r="T435" i="2"/>
  <c r="X435" i="2"/>
  <c r="AB435" i="2"/>
  <c r="E486" i="2"/>
  <c r="I486" i="2"/>
  <c r="M486" i="2"/>
  <c r="Q486" i="2"/>
  <c r="U486" i="2"/>
  <c r="H493" i="2"/>
  <c r="L493" i="2"/>
  <c r="P493" i="2"/>
  <c r="T493" i="2"/>
  <c r="X493" i="2"/>
  <c r="AB493" i="2"/>
  <c r="G500" i="2"/>
  <c r="K500" i="2"/>
  <c r="O500" i="2"/>
  <c r="S500" i="2"/>
  <c r="W500" i="2"/>
  <c r="AA500" i="2"/>
  <c r="F507" i="2"/>
  <c r="J507" i="2"/>
  <c r="N507" i="2"/>
  <c r="R507" i="2"/>
  <c r="V507" i="2"/>
  <c r="Z507" i="2"/>
  <c r="G39" i="2"/>
  <c r="K39" i="2"/>
  <c r="O39" i="2"/>
  <c r="S39" i="2"/>
  <c r="W39" i="2"/>
  <c r="AA39" i="2"/>
  <c r="E87" i="2"/>
  <c r="I87" i="2"/>
  <c r="M87" i="2"/>
  <c r="Q87" i="2"/>
  <c r="U87" i="2"/>
  <c r="H97" i="2"/>
  <c r="L97" i="2"/>
  <c r="P97" i="2"/>
  <c r="T97" i="2"/>
  <c r="X97" i="2"/>
  <c r="AB97" i="2"/>
  <c r="G101" i="2"/>
  <c r="K101" i="2"/>
  <c r="O101" i="2"/>
  <c r="S101" i="2"/>
  <c r="W101" i="2"/>
  <c r="AA101" i="2"/>
  <c r="F111" i="2"/>
  <c r="J111" i="2"/>
  <c r="N111" i="2"/>
  <c r="R111" i="2"/>
  <c r="V111" i="2"/>
  <c r="Z111" i="2"/>
  <c r="H137" i="2"/>
  <c r="L137" i="2"/>
  <c r="P137" i="2"/>
  <c r="T137" i="2"/>
  <c r="X137" i="2"/>
  <c r="AB137" i="2"/>
  <c r="I139" i="2"/>
  <c r="Q139" i="2"/>
  <c r="G163" i="2"/>
  <c r="K163" i="2"/>
  <c r="O163" i="2"/>
  <c r="S163" i="2"/>
  <c r="W163" i="2"/>
  <c r="AA163" i="2"/>
  <c r="F167" i="2"/>
  <c r="J167" i="2"/>
  <c r="N167" i="2"/>
  <c r="R167" i="2"/>
  <c r="V167" i="2"/>
  <c r="Z167" i="2"/>
  <c r="E174" i="2"/>
  <c r="I174" i="2"/>
  <c r="M174" i="2"/>
  <c r="Q174" i="2"/>
  <c r="U174" i="2"/>
  <c r="H184" i="2"/>
  <c r="L184" i="2"/>
  <c r="P184" i="2"/>
  <c r="T184" i="2"/>
  <c r="X184" i="2"/>
  <c r="AB184" i="2"/>
  <c r="G188" i="2"/>
  <c r="K188" i="2"/>
  <c r="O188" i="2"/>
  <c r="S188" i="2"/>
  <c r="W188" i="2"/>
  <c r="AA188" i="2"/>
  <c r="AC201" i="2"/>
  <c r="N233" i="2"/>
  <c r="F236" i="2"/>
  <c r="F257" i="2" s="1"/>
  <c r="V236" i="2"/>
  <c r="V257" i="2" s="1"/>
  <c r="G240" i="2"/>
  <c r="K240" i="2"/>
  <c r="O240" i="2"/>
  <c r="S240" i="2"/>
  <c r="W240" i="2"/>
  <c r="AA240" i="2"/>
  <c r="AC251" i="2"/>
  <c r="AC252" i="2"/>
  <c r="I254" i="2"/>
  <c r="M254" i="2"/>
  <c r="Q254" i="2"/>
  <c r="U254" i="2"/>
  <c r="E299" i="2"/>
  <c r="U299" i="2"/>
  <c r="M302" i="2"/>
  <c r="AC304" i="2"/>
  <c r="I309" i="2"/>
  <c r="F386" i="2"/>
  <c r="J386" i="2"/>
  <c r="N386" i="2"/>
  <c r="R386" i="2"/>
  <c r="Z386" i="2"/>
  <c r="I393" i="2"/>
  <c r="M393" i="2"/>
  <c r="Q393" i="2"/>
  <c r="U393" i="2"/>
  <c r="H400" i="2"/>
  <c r="L400" i="2"/>
  <c r="P400" i="2"/>
  <c r="T400" i="2"/>
  <c r="X400" i="2"/>
  <c r="AB400" i="2"/>
  <c r="G407" i="2"/>
  <c r="K407" i="2"/>
  <c r="O407" i="2"/>
  <c r="S407" i="2"/>
  <c r="W407" i="2"/>
  <c r="AA407" i="2"/>
  <c r="F414" i="2"/>
  <c r="J414" i="2"/>
  <c r="N414" i="2"/>
  <c r="R414" i="2"/>
  <c r="Z414" i="2"/>
  <c r="I421" i="2"/>
  <c r="M421" i="2"/>
  <c r="Q421" i="2"/>
  <c r="U421" i="2"/>
  <c r="H428" i="2"/>
  <c r="L428" i="2"/>
  <c r="P428" i="2"/>
  <c r="T428" i="2"/>
  <c r="X428" i="2"/>
  <c r="AB428" i="2"/>
  <c r="G435" i="2"/>
  <c r="K435" i="2"/>
  <c r="O435" i="2"/>
  <c r="S435" i="2"/>
  <c r="W435" i="2"/>
  <c r="AA435" i="2"/>
  <c r="G493" i="2"/>
  <c r="K493" i="2"/>
  <c r="O493" i="2"/>
  <c r="S493" i="2"/>
  <c r="W493" i="2"/>
  <c r="AA493" i="2"/>
  <c r="F500" i="2"/>
  <c r="J500" i="2"/>
  <c r="N500" i="2"/>
  <c r="R500" i="2"/>
  <c r="V500" i="2"/>
  <c r="Z500" i="2"/>
  <c r="E507" i="2"/>
  <c r="I507" i="2"/>
  <c r="M507" i="2"/>
  <c r="Q507" i="2"/>
  <c r="U507" i="2"/>
  <c r="H537" i="2"/>
  <c r="L537" i="2"/>
  <c r="P537" i="2"/>
  <c r="T537" i="2"/>
  <c r="X537" i="2"/>
  <c r="AB537" i="2"/>
  <c r="G544" i="2"/>
  <c r="K544" i="2"/>
  <c r="O544" i="2"/>
  <c r="S544" i="2"/>
  <c r="W544" i="2"/>
  <c r="AA544" i="2"/>
  <c r="F551" i="2"/>
  <c r="J551" i="2"/>
  <c r="N551" i="2"/>
  <c r="R551" i="2"/>
  <c r="V551" i="2"/>
  <c r="Z551" i="2"/>
  <c r="I558" i="2"/>
  <c r="M558" i="2"/>
  <c r="Q558" i="2"/>
  <c r="U558" i="2"/>
  <c r="G596" i="2"/>
  <c r="K596" i="2"/>
  <c r="O596" i="2"/>
  <c r="S596" i="2"/>
  <c r="W596" i="2"/>
  <c r="AA596" i="2"/>
  <c r="G632" i="2"/>
  <c r="K632" i="2"/>
  <c r="O632" i="2"/>
  <c r="S632" i="2"/>
  <c r="W632" i="2"/>
  <c r="AA632" i="2"/>
  <c r="G612" i="2"/>
  <c r="K612" i="2"/>
  <c r="O612" i="2"/>
  <c r="S612" i="2"/>
  <c r="W612" i="2"/>
  <c r="AA612" i="2"/>
  <c r="H642" i="2"/>
  <c r="L642" i="2"/>
  <c r="P642" i="2"/>
  <c r="T642" i="2"/>
  <c r="X642" i="2"/>
  <c r="AB642" i="2"/>
  <c r="G649" i="2"/>
  <c r="K649" i="2"/>
  <c r="O649" i="2"/>
  <c r="S649" i="2"/>
  <c r="W649" i="2"/>
  <c r="AA649" i="2"/>
  <c r="G656" i="2"/>
  <c r="K656" i="2"/>
  <c r="O656" i="2"/>
  <c r="S656" i="2"/>
  <c r="W656" i="2"/>
  <c r="AA656" i="2"/>
  <c r="F663" i="2"/>
  <c r="J663" i="2"/>
  <c r="N663" i="2"/>
  <c r="R663" i="2"/>
  <c r="V663" i="2"/>
  <c r="Z663" i="2"/>
  <c r="E670" i="2"/>
  <c r="I670" i="2"/>
  <c r="M670" i="2"/>
  <c r="Q670" i="2"/>
  <c r="U670" i="2"/>
  <c r="H677" i="2"/>
  <c r="L677" i="2"/>
  <c r="P677" i="2"/>
  <c r="T677" i="2"/>
  <c r="X677" i="2"/>
  <c r="AB677" i="2"/>
  <c r="J758" i="2"/>
  <c r="J760" i="2" s="1"/>
  <c r="V758" i="2"/>
  <c r="V760" i="2" s="1"/>
  <c r="E765" i="2"/>
  <c r="I765" i="2"/>
  <c r="M765" i="2"/>
  <c r="Q765" i="2"/>
  <c r="U765" i="2"/>
  <c r="H772" i="2"/>
  <c r="L772" i="2"/>
  <c r="P772" i="2"/>
  <c r="T772" i="2"/>
  <c r="AB772" i="2"/>
  <c r="G779" i="2"/>
  <c r="K779" i="2"/>
  <c r="O779" i="2"/>
  <c r="S779" i="2"/>
  <c r="W779" i="2"/>
  <c r="AA779" i="2"/>
  <c r="F786" i="2"/>
  <c r="J786" i="2"/>
  <c r="N786" i="2"/>
  <c r="R786" i="2"/>
  <c r="V786" i="2"/>
  <c r="Z786" i="2"/>
  <c r="G815" i="2"/>
  <c r="K815" i="2"/>
  <c r="O815" i="2"/>
  <c r="S815" i="2"/>
  <c r="W815" i="2"/>
  <c r="AA815" i="2"/>
  <c r="F828" i="2"/>
  <c r="J828" i="2"/>
  <c r="N828" i="2"/>
  <c r="R828" i="2"/>
  <c r="V828" i="2"/>
  <c r="Z828" i="2"/>
  <c r="I835" i="2"/>
  <c r="M835" i="2"/>
  <c r="Q835" i="2"/>
  <c r="U835" i="2"/>
  <c r="H842" i="2"/>
  <c r="L842" i="2"/>
  <c r="P842" i="2"/>
  <c r="T842" i="2"/>
  <c r="X842" i="2"/>
  <c r="AB842" i="2"/>
  <c r="G849" i="2"/>
  <c r="K849" i="2"/>
  <c r="O849" i="2"/>
  <c r="S849" i="2"/>
  <c r="W849" i="2"/>
  <c r="AA849" i="2"/>
  <c r="F856" i="2"/>
  <c r="J856" i="2"/>
  <c r="N856" i="2"/>
  <c r="R856" i="2"/>
  <c r="V856" i="2"/>
  <c r="Z856" i="2"/>
  <c r="I863" i="2"/>
  <c r="M863" i="2"/>
  <c r="Q863" i="2"/>
  <c r="U863" i="2"/>
  <c r="H870" i="2"/>
  <c r="L870" i="2"/>
  <c r="P870" i="2"/>
  <c r="T870" i="2"/>
  <c r="X870" i="2"/>
  <c r="AB870" i="2"/>
  <c r="G877" i="2"/>
  <c r="K877" i="2"/>
  <c r="O877" i="2"/>
  <c r="S877" i="2"/>
  <c r="W877" i="2"/>
  <c r="AA877" i="2"/>
  <c r="G922" i="2"/>
  <c r="K922" i="2"/>
  <c r="O922" i="2"/>
  <c r="S922" i="2"/>
  <c r="W922" i="2"/>
  <c r="AA922" i="2"/>
  <c r="F929" i="2"/>
  <c r="J929" i="2"/>
  <c r="N929" i="2"/>
  <c r="R929" i="2"/>
  <c r="V929" i="2"/>
  <c r="Z929" i="2"/>
  <c r="I936" i="2"/>
  <c r="M936" i="2"/>
  <c r="Q936" i="2"/>
  <c r="U936" i="2"/>
  <c r="F974" i="2"/>
  <c r="J974" i="2"/>
  <c r="N974" i="2"/>
  <c r="R974" i="2"/>
  <c r="V974" i="2"/>
  <c r="Z974" i="2"/>
  <c r="AC979" i="2"/>
  <c r="I981" i="2"/>
  <c r="M981" i="2"/>
  <c r="Q981" i="2"/>
  <c r="U981" i="2"/>
  <c r="H988" i="2"/>
  <c r="L988" i="2"/>
  <c r="P988" i="2"/>
  <c r="T988" i="2"/>
  <c r="X988" i="2"/>
  <c r="AB988" i="2"/>
  <c r="L1103" i="2"/>
  <c r="T1103" i="2"/>
  <c r="AB1103" i="2"/>
  <c r="L1106" i="2"/>
  <c r="T1106" i="2"/>
  <c r="AB1106" i="2"/>
  <c r="I1190" i="2"/>
  <c r="Q1190" i="2"/>
  <c r="I1193" i="2"/>
  <c r="Q1193" i="2"/>
  <c r="G1211" i="2"/>
  <c r="K1211" i="2"/>
  <c r="O1211" i="2"/>
  <c r="S1211" i="2"/>
  <c r="W1211" i="2"/>
  <c r="AA1211" i="2"/>
  <c r="F1218" i="2"/>
  <c r="J1218" i="2"/>
  <c r="N1218" i="2"/>
  <c r="R1218" i="2"/>
  <c r="V1218" i="2"/>
  <c r="Z1218" i="2"/>
  <c r="AC1222" i="2"/>
  <c r="AC1223" i="2"/>
  <c r="G1239" i="2"/>
  <c r="K1239" i="2"/>
  <c r="O1239" i="2"/>
  <c r="S1239" i="2"/>
  <c r="W1239" i="2"/>
  <c r="AA1239" i="2"/>
  <c r="AC1278" i="2"/>
  <c r="AC1279" i="2"/>
  <c r="H1314" i="2"/>
  <c r="L1314" i="2"/>
  <c r="O1302" i="2"/>
  <c r="G1305" i="2"/>
  <c r="W1305" i="2"/>
  <c r="V1314" i="2"/>
  <c r="G1323" i="2"/>
  <c r="W1323" i="2"/>
  <c r="I1330" i="2"/>
  <c r="M1330" i="2"/>
  <c r="Q1330" i="2"/>
  <c r="U1330" i="2"/>
  <c r="H1330" i="2"/>
  <c r="X1330" i="2"/>
  <c r="P1333" i="2"/>
  <c r="I1337" i="2"/>
  <c r="M1337" i="2"/>
  <c r="Q1337" i="2"/>
  <c r="U1337" i="2"/>
  <c r="X1347" i="2"/>
  <c r="G1358" i="2"/>
  <c r="K1358" i="2"/>
  <c r="O1358" i="2"/>
  <c r="S1358" i="2"/>
  <c r="W1358" i="2"/>
  <c r="AA1358" i="2"/>
  <c r="F1361" i="2"/>
  <c r="V1361" i="2"/>
  <c r="G1365" i="2"/>
  <c r="K1365" i="2"/>
  <c r="O1365" i="2"/>
  <c r="S1365" i="2"/>
  <c r="W1365" i="2"/>
  <c r="AA1365" i="2"/>
  <c r="H1386" i="2"/>
  <c r="L1386" i="2"/>
  <c r="P1386" i="2"/>
  <c r="T1386" i="2"/>
  <c r="X1386" i="2"/>
  <c r="AB1386" i="2"/>
  <c r="G1396" i="2"/>
  <c r="W1396" i="2"/>
  <c r="X1408" i="2"/>
  <c r="X1410" i="2" s="1"/>
  <c r="K1420" i="2"/>
  <c r="AA1420" i="2"/>
  <c r="S1423" i="2"/>
  <c r="H1432" i="2"/>
  <c r="L1432" i="2"/>
  <c r="P1432" i="2"/>
  <c r="T1432" i="2"/>
  <c r="X1432" i="2"/>
  <c r="AB1432" i="2"/>
  <c r="O1432" i="2"/>
  <c r="G1435" i="2"/>
  <c r="W1435" i="2"/>
  <c r="F1446" i="2"/>
  <c r="J1446" i="2"/>
  <c r="N1446" i="2"/>
  <c r="R1446" i="2"/>
  <c r="V1446" i="2"/>
  <c r="Z1446" i="2"/>
  <c r="E1453" i="2"/>
  <c r="I1453" i="2"/>
  <c r="M1453" i="2"/>
  <c r="Q1453" i="2"/>
  <c r="U1453" i="2"/>
  <c r="L1456" i="2"/>
  <c r="AB1456" i="2"/>
  <c r="F1504" i="2"/>
  <c r="J1504" i="2"/>
  <c r="N1504" i="2"/>
  <c r="R1504" i="2"/>
  <c r="V1504" i="2"/>
  <c r="Z1504" i="2"/>
  <c r="H1525" i="2"/>
  <c r="L1525" i="2"/>
  <c r="P1525" i="2"/>
  <c r="T1525" i="2"/>
  <c r="X1525" i="2"/>
  <c r="AB1525" i="2"/>
  <c r="G1529" i="2"/>
  <c r="K1529" i="2"/>
  <c r="O1529" i="2"/>
  <c r="S1529" i="2"/>
  <c r="W1529" i="2"/>
  <c r="AA1529" i="2"/>
  <c r="F1539" i="2"/>
  <c r="J1539" i="2"/>
  <c r="N1539" i="2"/>
  <c r="R1539" i="2"/>
  <c r="V1539" i="2"/>
  <c r="Z1539" i="2"/>
  <c r="E1543" i="2"/>
  <c r="I1543" i="2"/>
  <c r="M1543" i="2"/>
  <c r="Q1543" i="2"/>
  <c r="U1543" i="2"/>
  <c r="H1553" i="2"/>
  <c r="L1553" i="2"/>
  <c r="P1553" i="2"/>
  <c r="T1553" i="2"/>
  <c r="X1553" i="2"/>
  <c r="AB1553" i="2"/>
  <c r="E1504" i="2"/>
  <c r="F544" i="2"/>
  <c r="J544" i="2"/>
  <c r="N544" i="2"/>
  <c r="R544" i="2"/>
  <c r="V544" i="2"/>
  <c r="Z544" i="2"/>
  <c r="I551" i="2"/>
  <c r="M551" i="2"/>
  <c r="Q551" i="2"/>
  <c r="U551" i="2"/>
  <c r="H558" i="2"/>
  <c r="L558" i="2"/>
  <c r="P558" i="2"/>
  <c r="T558" i="2"/>
  <c r="X558" i="2"/>
  <c r="AB558" i="2"/>
  <c r="F596" i="2"/>
  <c r="J596" i="2"/>
  <c r="N596" i="2"/>
  <c r="R596" i="2"/>
  <c r="V596" i="2"/>
  <c r="Z596" i="2"/>
  <c r="F612" i="2"/>
  <c r="J612" i="2"/>
  <c r="N612" i="2"/>
  <c r="R612" i="2"/>
  <c r="V612" i="2"/>
  <c r="Z612" i="2"/>
  <c r="H630" i="2"/>
  <c r="L630" i="2"/>
  <c r="P630" i="2"/>
  <c r="T630" i="2"/>
  <c r="X630" i="2"/>
  <c r="AB630" i="2"/>
  <c r="F649" i="2"/>
  <c r="J649" i="2"/>
  <c r="N649" i="2"/>
  <c r="R649" i="2"/>
  <c r="V649" i="2"/>
  <c r="Z649" i="2"/>
  <c r="F656" i="2"/>
  <c r="J656" i="2"/>
  <c r="N656" i="2"/>
  <c r="R656" i="2"/>
  <c r="V656" i="2"/>
  <c r="Z656" i="2"/>
  <c r="I663" i="2"/>
  <c r="M663" i="2"/>
  <c r="Q663" i="2"/>
  <c r="U663" i="2"/>
  <c r="H670" i="2"/>
  <c r="L670" i="2"/>
  <c r="P670" i="2"/>
  <c r="T670" i="2"/>
  <c r="X670" i="2"/>
  <c r="AB670" i="2"/>
  <c r="G677" i="2"/>
  <c r="K677" i="2"/>
  <c r="O677" i="2"/>
  <c r="S677" i="2"/>
  <c r="W677" i="2"/>
  <c r="AA677" i="2"/>
  <c r="F758" i="2"/>
  <c r="T758" i="2"/>
  <c r="AB758" i="2"/>
  <c r="AB760" i="2" s="1"/>
  <c r="H765" i="2"/>
  <c r="L765" i="2"/>
  <c r="P765" i="2"/>
  <c r="T765" i="2"/>
  <c r="X765" i="2"/>
  <c r="AB765" i="2"/>
  <c r="G772" i="2"/>
  <c r="K772" i="2"/>
  <c r="O772" i="2"/>
  <c r="S772" i="2"/>
  <c r="W772" i="2"/>
  <c r="AA772" i="2"/>
  <c r="F779" i="2"/>
  <c r="J779" i="2"/>
  <c r="N779" i="2"/>
  <c r="R779" i="2"/>
  <c r="V779" i="2"/>
  <c r="Z779" i="2"/>
  <c r="I786" i="2"/>
  <c r="M786" i="2"/>
  <c r="Q786" i="2"/>
  <c r="U786" i="2"/>
  <c r="F815" i="2"/>
  <c r="J815" i="2"/>
  <c r="N815" i="2"/>
  <c r="R815" i="2"/>
  <c r="V815" i="2"/>
  <c r="Z815" i="2"/>
  <c r="E828" i="2"/>
  <c r="I828" i="2"/>
  <c r="M828" i="2"/>
  <c r="Q828" i="2"/>
  <c r="U828" i="2"/>
  <c r="H835" i="2"/>
  <c r="L835" i="2"/>
  <c r="P835" i="2"/>
  <c r="T835" i="2"/>
  <c r="X835" i="2"/>
  <c r="AB835" i="2"/>
  <c r="G842" i="2"/>
  <c r="K842" i="2"/>
  <c r="O842" i="2"/>
  <c r="S842" i="2"/>
  <c r="W842" i="2"/>
  <c r="AA842" i="2"/>
  <c r="F849" i="2"/>
  <c r="J849" i="2"/>
  <c r="N849" i="2"/>
  <c r="R849" i="2"/>
  <c r="V849" i="2"/>
  <c r="Z849" i="2"/>
  <c r="E856" i="2"/>
  <c r="I856" i="2"/>
  <c r="M856" i="2"/>
  <c r="Q856" i="2"/>
  <c r="U856" i="2"/>
  <c r="H863" i="2"/>
  <c r="L863" i="2"/>
  <c r="P863" i="2"/>
  <c r="T863" i="2"/>
  <c r="X863" i="2"/>
  <c r="AB863" i="2"/>
  <c r="G870" i="2"/>
  <c r="K870" i="2"/>
  <c r="O870" i="2"/>
  <c r="S870" i="2"/>
  <c r="W870" i="2"/>
  <c r="AA870" i="2"/>
  <c r="F877" i="2"/>
  <c r="J877" i="2"/>
  <c r="N877" i="2"/>
  <c r="R877" i="2"/>
  <c r="V877" i="2"/>
  <c r="Z877" i="2"/>
  <c r="AC883" i="2"/>
  <c r="H904" i="2"/>
  <c r="L904" i="2"/>
  <c r="P904" i="2"/>
  <c r="T904" i="2"/>
  <c r="X904" i="2"/>
  <c r="AB904" i="2"/>
  <c r="F922" i="2"/>
  <c r="J922" i="2"/>
  <c r="N922" i="2"/>
  <c r="R922" i="2"/>
  <c r="V922" i="2"/>
  <c r="Z922" i="2"/>
  <c r="E929" i="2"/>
  <c r="AC929" i="2" s="1"/>
  <c r="I929" i="2"/>
  <c r="M929" i="2"/>
  <c r="Q929" i="2"/>
  <c r="U929" i="2"/>
  <c r="H936" i="2"/>
  <c r="L936" i="2"/>
  <c r="P936" i="2"/>
  <c r="T936" i="2"/>
  <c r="X936" i="2"/>
  <c r="AB936" i="2"/>
  <c r="G957" i="2"/>
  <c r="K957" i="2"/>
  <c r="O957" i="2"/>
  <c r="S957" i="2"/>
  <c r="W957" i="2"/>
  <c r="AA957" i="2"/>
  <c r="I974" i="2"/>
  <c r="M974" i="2"/>
  <c r="Q974" i="2"/>
  <c r="U974" i="2"/>
  <c r="H981" i="2"/>
  <c r="L981" i="2"/>
  <c r="P981" i="2"/>
  <c r="T981" i="2"/>
  <c r="X981" i="2"/>
  <c r="AB981" i="2"/>
  <c r="G988" i="2"/>
  <c r="K988" i="2"/>
  <c r="O988" i="2"/>
  <c r="S988" i="2"/>
  <c r="W988" i="2"/>
  <c r="AA988" i="2"/>
  <c r="I1103" i="2"/>
  <c r="Q1103" i="2"/>
  <c r="I1106" i="2"/>
  <c r="Q1106" i="2"/>
  <c r="Q1131" i="2"/>
  <c r="F1145" i="2"/>
  <c r="J1145" i="2"/>
  <c r="N1145" i="2"/>
  <c r="R1145" i="2"/>
  <c r="V1145" i="2"/>
  <c r="Z1145" i="2"/>
  <c r="E1145" i="2"/>
  <c r="E1148" i="2"/>
  <c r="F1159" i="2"/>
  <c r="J1159" i="2"/>
  <c r="N1159" i="2"/>
  <c r="R1159" i="2"/>
  <c r="V1159" i="2"/>
  <c r="Z1159" i="2"/>
  <c r="E1159" i="2"/>
  <c r="E1162" i="2"/>
  <c r="G1190" i="2"/>
  <c r="W1190" i="2"/>
  <c r="H1190" i="2"/>
  <c r="P1190" i="2"/>
  <c r="X1190" i="2"/>
  <c r="H1193" i="2"/>
  <c r="P1193" i="2"/>
  <c r="X1193" i="2"/>
  <c r="G1204" i="2"/>
  <c r="K1204" i="2"/>
  <c r="O1204" i="2"/>
  <c r="S1204" i="2"/>
  <c r="W1204" i="2"/>
  <c r="AA1204" i="2"/>
  <c r="F1211" i="2"/>
  <c r="J1211" i="2"/>
  <c r="N1211" i="2"/>
  <c r="R1211" i="2"/>
  <c r="V1211" i="2"/>
  <c r="Z1211" i="2"/>
  <c r="AC1215" i="2"/>
  <c r="AC1216" i="2"/>
  <c r="I1225" i="2"/>
  <c r="Q1225" i="2"/>
  <c r="G1232" i="2"/>
  <c r="K1232" i="2"/>
  <c r="O1232" i="2"/>
  <c r="S1232" i="2"/>
  <c r="W1232" i="2"/>
  <c r="AA1232" i="2"/>
  <c r="F1239" i="2"/>
  <c r="J1239" i="2"/>
  <c r="N1239" i="2"/>
  <c r="R1239" i="2"/>
  <c r="V1239" i="2"/>
  <c r="Z1239" i="2"/>
  <c r="E1284" i="2"/>
  <c r="W1286" i="2"/>
  <c r="W1288" i="2" s="1"/>
  <c r="K1302" i="2"/>
  <c r="AA1302" i="2"/>
  <c r="S1305" i="2"/>
  <c r="F1314" i="2"/>
  <c r="S1323" i="2"/>
  <c r="F1351" i="2"/>
  <c r="J1351" i="2"/>
  <c r="N1351" i="2"/>
  <c r="R1351" i="2"/>
  <c r="V1351" i="2"/>
  <c r="Z1351" i="2"/>
  <c r="R1372" i="2"/>
  <c r="H1379" i="2"/>
  <c r="L1379" i="2"/>
  <c r="P1379" i="2"/>
  <c r="T1379" i="2"/>
  <c r="X1379" i="2"/>
  <c r="AB1379" i="2"/>
  <c r="G1386" i="2"/>
  <c r="K1386" i="2"/>
  <c r="O1386" i="2"/>
  <c r="S1386" i="2"/>
  <c r="W1386" i="2"/>
  <c r="AA1386" i="2"/>
  <c r="J1386" i="2"/>
  <c r="Z1386" i="2"/>
  <c r="F1393" i="2"/>
  <c r="J1393" i="2"/>
  <c r="N1393" i="2"/>
  <c r="R1393" i="2"/>
  <c r="V1393" i="2"/>
  <c r="Z1393" i="2"/>
  <c r="G1400" i="2"/>
  <c r="H1408" i="2"/>
  <c r="H1410" i="2" s="1"/>
  <c r="K1432" i="2"/>
  <c r="AA1432" i="2"/>
  <c r="S1435" i="2"/>
  <c r="I1446" i="2"/>
  <c r="M1446" i="2"/>
  <c r="Q1446" i="2"/>
  <c r="U1446" i="2"/>
  <c r="H1456" i="2"/>
  <c r="X1456" i="2"/>
  <c r="F1497" i="2"/>
  <c r="J1497" i="2"/>
  <c r="N1497" i="2"/>
  <c r="R1497" i="2"/>
  <c r="V1497" i="2"/>
  <c r="Z1497" i="2"/>
  <c r="E1501" i="2"/>
  <c r="I1501" i="2"/>
  <c r="M1501" i="2"/>
  <c r="Q1501" i="2"/>
  <c r="U1501" i="2"/>
  <c r="L1518" i="2"/>
  <c r="P1518" i="2"/>
  <c r="G1522" i="2"/>
  <c r="K1522" i="2"/>
  <c r="O1522" i="2"/>
  <c r="S1522" i="2"/>
  <c r="W1522" i="2"/>
  <c r="AA1522" i="2"/>
  <c r="F1532" i="2"/>
  <c r="J1532" i="2"/>
  <c r="N1532" i="2"/>
  <c r="R1532" i="2"/>
  <c r="V1532" i="2"/>
  <c r="Z1532" i="2"/>
  <c r="I1536" i="2"/>
  <c r="M1536" i="2"/>
  <c r="Q1536" i="2"/>
  <c r="U1536" i="2"/>
  <c r="H1546" i="2"/>
  <c r="L1546" i="2"/>
  <c r="P1546" i="2"/>
  <c r="T1546" i="2"/>
  <c r="X1546" i="2"/>
  <c r="AB1546" i="2"/>
  <c r="G1550" i="2"/>
  <c r="K1550" i="2"/>
  <c r="O1550" i="2"/>
  <c r="S1550" i="2"/>
  <c r="E599" i="2"/>
  <c r="E757" i="2"/>
  <c r="E818" i="2"/>
  <c r="E1423" i="2"/>
  <c r="E1497" i="2"/>
  <c r="I544" i="2"/>
  <c r="M544" i="2"/>
  <c r="Q544" i="2"/>
  <c r="U544" i="2"/>
  <c r="H551" i="2"/>
  <c r="L551" i="2"/>
  <c r="P551" i="2"/>
  <c r="T551" i="2"/>
  <c r="X551" i="2"/>
  <c r="AB551" i="2"/>
  <c r="G558" i="2"/>
  <c r="K558" i="2"/>
  <c r="O558" i="2"/>
  <c r="S558" i="2"/>
  <c r="W558" i="2"/>
  <c r="AA558" i="2"/>
  <c r="F589" i="2"/>
  <c r="J589" i="2"/>
  <c r="N589" i="2"/>
  <c r="R589" i="2"/>
  <c r="V589" i="2"/>
  <c r="Z589" i="2"/>
  <c r="E596" i="2"/>
  <c r="I596" i="2"/>
  <c r="M596" i="2"/>
  <c r="Q596" i="2"/>
  <c r="U596" i="2"/>
  <c r="E612" i="2"/>
  <c r="I612" i="2"/>
  <c r="M612" i="2"/>
  <c r="Q612" i="2"/>
  <c r="U612" i="2"/>
  <c r="F642" i="2"/>
  <c r="J642" i="2"/>
  <c r="N642" i="2"/>
  <c r="R642" i="2"/>
  <c r="V642" i="2"/>
  <c r="Z642" i="2"/>
  <c r="I649" i="2"/>
  <c r="M649" i="2"/>
  <c r="Q649" i="2"/>
  <c r="U649" i="2"/>
  <c r="I656" i="2"/>
  <c r="M656" i="2"/>
  <c r="Q656" i="2"/>
  <c r="U656" i="2"/>
  <c r="H663" i="2"/>
  <c r="L663" i="2"/>
  <c r="P663" i="2"/>
  <c r="T663" i="2"/>
  <c r="X663" i="2"/>
  <c r="AB663" i="2"/>
  <c r="G670" i="2"/>
  <c r="K670" i="2"/>
  <c r="O670" i="2"/>
  <c r="S670" i="2"/>
  <c r="W670" i="2"/>
  <c r="AA670" i="2"/>
  <c r="F677" i="2"/>
  <c r="J677" i="2"/>
  <c r="N677" i="2"/>
  <c r="R677" i="2"/>
  <c r="V677" i="2"/>
  <c r="Z677" i="2"/>
  <c r="E754" i="2"/>
  <c r="I754" i="2"/>
  <c r="M754" i="2"/>
  <c r="Q754" i="2"/>
  <c r="U754" i="2"/>
  <c r="R758" i="2"/>
  <c r="R760" i="2" s="1"/>
  <c r="Z758" i="2"/>
  <c r="Z760" i="2" s="1"/>
  <c r="F772" i="2"/>
  <c r="J772" i="2"/>
  <c r="N772" i="2"/>
  <c r="R772" i="2"/>
  <c r="V772" i="2"/>
  <c r="Z772" i="2"/>
  <c r="I779" i="2"/>
  <c r="M779" i="2"/>
  <c r="Q779" i="2"/>
  <c r="U779" i="2"/>
  <c r="H786" i="2"/>
  <c r="L786" i="2"/>
  <c r="P786" i="2"/>
  <c r="T786" i="2"/>
  <c r="X786" i="2"/>
  <c r="AB786" i="2"/>
  <c r="F808" i="2"/>
  <c r="J808" i="2"/>
  <c r="R808" i="2"/>
  <c r="V808" i="2"/>
  <c r="Z808" i="2"/>
  <c r="E815" i="2"/>
  <c r="I815" i="2"/>
  <c r="M815" i="2"/>
  <c r="Q815" i="2"/>
  <c r="U815" i="2"/>
  <c r="H828" i="2"/>
  <c r="L828" i="2"/>
  <c r="P828" i="2"/>
  <c r="T828" i="2"/>
  <c r="X828" i="2"/>
  <c r="AB828" i="2"/>
  <c r="G835" i="2"/>
  <c r="K835" i="2"/>
  <c r="O835" i="2"/>
  <c r="S835" i="2"/>
  <c r="W835" i="2"/>
  <c r="AA835" i="2"/>
  <c r="F842" i="2"/>
  <c r="J842" i="2"/>
  <c r="N842" i="2"/>
  <c r="R842" i="2"/>
  <c r="V842" i="2"/>
  <c r="Z842" i="2"/>
  <c r="E849" i="2"/>
  <c r="I849" i="2"/>
  <c r="M849" i="2"/>
  <c r="Q849" i="2"/>
  <c r="U849" i="2"/>
  <c r="H856" i="2"/>
  <c r="L856" i="2"/>
  <c r="P856" i="2"/>
  <c r="T856" i="2"/>
  <c r="X856" i="2"/>
  <c r="AB856" i="2"/>
  <c r="G863" i="2"/>
  <c r="K863" i="2"/>
  <c r="O863" i="2"/>
  <c r="S863" i="2"/>
  <c r="W863" i="2"/>
  <c r="AA863" i="2"/>
  <c r="F870" i="2"/>
  <c r="J870" i="2"/>
  <c r="N870" i="2"/>
  <c r="R870" i="2"/>
  <c r="V870" i="2"/>
  <c r="Z870" i="2"/>
  <c r="E877" i="2"/>
  <c r="I877" i="2"/>
  <c r="M877" i="2"/>
  <c r="Q877" i="2"/>
  <c r="U877" i="2"/>
  <c r="G904" i="2"/>
  <c r="K904" i="2"/>
  <c r="O904" i="2"/>
  <c r="S904" i="2"/>
  <c r="W904" i="2"/>
  <c r="AA904" i="2"/>
  <c r="F915" i="2"/>
  <c r="J915" i="2"/>
  <c r="N915" i="2"/>
  <c r="R915" i="2"/>
  <c r="V915" i="2"/>
  <c r="Z915" i="2"/>
  <c r="I922" i="2"/>
  <c r="M922" i="2"/>
  <c r="Q922" i="2"/>
  <c r="U922" i="2"/>
  <c r="H929" i="2"/>
  <c r="L929" i="2"/>
  <c r="P929" i="2"/>
  <c r="T929" i="2"/>
  <c r="X929" i="2"/>
  <c r="AB929" i="2"/>
  <c r="G936" i="2"/>
  <c r="K936" i="2"/>
  <c r="O936" i="2"/>
  <c r="S936" i="2"/>
  <c r="W936" i="2"/>
  <c r="AA936" i="2"/>
  <c r="F957" i="2"/>
  <c r="J957" i="2"/>
  <c r="N957" i="2"/>
  <c r="R957" i="2"/>
  <c r="V957" i="2"/>
  <c r="Z957" i="2"/>
  <c r="I967" i="2"/>
  <c r="M967" i="2"/>
  <c r="Q967" i="2"/>
  <c r="U967" i="2"/>
  <c r="H974" i="2"/>
  <c r="L974" i="2"/>
  <c r="P974" i="2"/>
  <c r="T974" i="2"/>
  <c r="X974" i="2"/>
  <c r="AB974" i="2"/>
  <c r="G981" i="2"/>
  <c r="K981" i="2"/>
  <c r="O981" i="2"/>
  <c r="S981" i="2"/>
  <c r="W981" i="2"/>
  <c r="AA981" i="2"/>
  <c r="F988" i="2"/>
  <c r="J988" i="2"/>
  <c r="N988" i="2"/>
  <c r="R988" i="2"/>
  <c r="V988" i="2"/>
  <c r="Z988" i="2"/>
  <c r="H1103" i="2"/>
  <c r="P1103" i="2"/>
  <c r="X1103" i="2"/>
  <c r="H1106" i="2"/>
  <c r="P1106" i="2"/>
  <c r="X1106" i="2"/>
  <c r="F1110" i="2"/>
  <c r="J1110" i="2"/>
  <c r="N1110" i="2"/>
  <c r="R1110" i="2"/>
  <c r="V1110" i="2"/>
  <c r="Z1110" i="2"/>
  <c r="F1138" i="2"/>
  <c r="J1138" i="2"/>
  <c r="N1138" i="2"/>
  <c r="R1138" i="2"/>
  <c r="V1138" i="2"/>
  <c r="Z1138" i="2"/>
  <c r="E1190" i="2"/>
  <c r="M1190" i="2"/>
  <c r="U1190" i="2"/>
  <c r="E1193" i="2"/>
  <c r="M1193" i="2"/>
  <c r="U1193" i="2"/>
  <c r="F1204" i="2"/>
  <c r="J1204" i="2"/>
  <c r="N1204" i="2"/>
  <c r="R1204" i="2"/>
  <c r="V1204" i="2"/>
  <c r="Z1204" i="2"/>
  <c r="E1204" i="2"/>
  <c r="AC1208" i="2"/>
  <c r="AC1209" i="2"/>
  <c r="G1225" i="2"/>
  <c r="K1225" i="2"/>
  <c r="O1225" i="2"/>
  <c r="S1225" i="2"/>
  <c r="W1225" i="2"/>
  <c r="AA1225" i="2"/>
  <c r="F1232" i="2"/>
  <c r="J1232" i="2"/>
  <c r="N1232" i="2"/>
  <c r="R1232" i="2"/>
  <c r="V1232" i="2"/>
  <c r="Z1232" i="2"/>
  <c r="E1232" i="2"/>
  <c r="E1239" i="2"/>
  <c r="I1239" i="2"/>
  <c r="M1239" i="2"/>
  <c r="Q1239" i="2"/>
  <c r="U1239" i="2"/>
  <c r="G1281" i="2"/>
  <c r="K1281" i="2"/>
  <c r="O1281" i="2"/>
  <c r="S1281" i="2"/>
  <c r="W1281" i="2"/>
  <c r="AA1281" i="2"/>
  <c r="G1286" i="2"/>
  <c r="G1288" i="2" s="1"/>
  <c r="E1309" i="2"/>
  <c r="I1309" i="2"/>
  <c r="M1309" i="2"/>
  <c r="Q1309" i="2"/>
  <c r="U1309" i="2"/>
  <c r="H1323" i="2"/>
  <c r="L1323" i="2"/>
  <c r="P1323" i="2"/>
  <c r="T1323" i="2"/>
  <c r="X1323" i="2"/>
  <c r="AB1323" i="2"/>
  <c r="O1323" i="2"/>
  <c r="G1330" i="2"/>
  <c r="K1330" i="2"/>
  <c r="O1330" i="2"/>
  <c r="S1330" i="2"/>
  <c r="W1330" i="2"/>
  <c r="AA1330" i="2"/>
  <c r="I1358" i="2"/>
  <c r="M1358" i="2"/>
  <c r="Q1358" i="2"/>
  <c r="U1358" i="2"/>
  <c r="H1372" i="2"/>
  <c r="L1372" i="2"/>
  <c r="P1372" i="2"/>
  <c r="T1372" i="2"/>
  <c r="X1372" i="2"/>
  <c r="AB1372" i="2"/>
  <c r="G1379" i="2"/>
  <c r="K1379" i="2"/>
  <c r="O1379" i="2"/>
  <c r="S1379" i="2"/>
  <c r="W1379" i="2"/>
  <c r="AA1379" i="2"/>
  <c r="E1400" i="2"/>
  <c r="I1400" i="2"/>
  <c r="M1400" i="2"/>
  <c r="Q1400" i="2"/>
  <c r="U1400" i="2"/>
  <c r="S1420" i="2"/>
  <c r="K1423" i="2"/>
  <c r="AA1423" i="2"/>
  <c r="G1432" i="2"/>
  <c r="W1432" i="2"/>
  <c r="O1435" i="2"/>
  <c r="I1439" i="2"/>
  <c r="M1439" i="2"/>
  <c r="Q1439" i="2"/>
  <c r="U1439" i="2"/>
  <c r="F1460" i="2"/>
  <c r="J1460" i="2"/>
  <c r="N1460" i="2"/>
  <c r="R1460" i="2"/>
  <c r="V1460" i="2"/>
  <c r="Z1460" i="2"/>
  <c r="E1494" i="2"/>
  <c r="I1494" i="2"/>
  <c r="M1494" i="2"/>
  <c r="Q1494" i="2"/>
  <c r="U1494" i="2"/>
  <c r="H1504" i="2"/>
  <c r="L1504" i="2"/>
  <c r="P1504" i="2"/>
  <c r="T1504" i="2"/>
  <c r="X1504" i="2"/>
  <c r="AB1504" i="2"/>
  <c r="F1525" i="2"/>
  <c r="J1525" i="2"/>
  <c r="N1525" i="2"/>
  <c r="R1525" i="2"/>
  <c r="V1525" i="2"/>
  <c r="Z1525" i="2"/>
  <c r="I1529" i="2"/>
  <c r="M1529" i="2"/>
  <c r="Q1529" i="2"/>
  <c r="U1529" i="2"/>
  <c r="H1539" i="2"/>
  <c r="L1539" i="2"/>
  <c r="P1539" i="2"/>
  <c r="T1539" i="2"/>
  <c r="X1539" i="2"/>
  <c r="AB1539" i="2"/>
  <c r="G1543" i="2"/>
  <c r="K1543" i="2"/>
  <c r="O1543" i="2"/>
  <c r="S1543" i="2"/>
  <c r="W1543" i="2"/>
  <c r="AA1543" i="2"/>
  <c r="F1553" i="2"/>
  <c r="J1553" i="2"/>
  <c r="N1553" i="2"/>
  <c r="R1553" i="2"/>
  <c r="V1553" i="2"/>
  <c r="Z1553" i="2"/>
  <c r="E592" i="2"/>
  <c r="E811" i="2"/>
  <c r="E1305" i="2"/>
  <c r="E537" i="2"/>
  <c r="I537" i="2"/>
  <c r="M537" i="2"/>
  <c r="Q537" i="2"/>
  <c r="U537" i="2"/>
  <c r="H544" i="2"/>
  <c r="L544" i="2"/>
  <c r="P544" i="2"/>
  <c r="T544" i="2"/>
  <c r="X544" i="2"/>
  <c r="AB544" i="2"/>
  <c r="G551" i="2"/>
  <c r="K551" i="2"/>
  <c r="O551" i="2"/>
  <c r="S551" i="2"/>
  <c r="AA551" i="2"/>
  <c r="F558" i="2"/>
  <c r="J558" i="2"/>
  <c r="N558" i="2"/>
  <c r="R558" i="2"/>
  <c r="V558" i="2"/>
  <c r="Z558" i="2"/>
  <c r="AC562" i="2"/>
  <c r="H596" i="2"/>
  <c r="L596" i="2"/>
  <c r="P596" i="2"/>
  <c r="T596" i="2"/>
  <c r="X596" i="2"/>
  <c r="AB596" i="2"/>
  <c r="H612" i="2"/>
  <c r="L612" i="2"/>
  <c r="P612" i="2"/>
  <c r="T612" i="2"/>
  <c r="X612" i="2"/>
  <c r="AB612" i="2"/>
  <c r="F626" i="2"/>
  <c r="J626" i="2"/>
  <c r="N626" i="2"/>
  <c r="R626" i="2"/>
  <c r="V626" i="2"/>
  <c r="Z626" i="2"/>
  <c r="E642" i="2"/>
  <c r="I642" i="2"/>
  <c r="M642" i="2"/>
  <c r="Q642" i="2"/>
  <c r="U642" i="2"/>
  <c r="H649" i="2"/>
  <c r="L649" i="2"/>
  <c r="P649" i="2"/>
  <c r="T649" i="2"/>
  <c r="X649" i="2"/>
  <c r="AB649" i="2"/>
  <c r="H656" i="2"/>
  <c r="L656" i="2"/>
  <c r="P656" i="2"/>
  <c r="T656" i="2"/>
  <c r="X656" i="2"/>
  <c r="AB656" i="2"/>
  <c r="G663" i="2"/>
  <c r="K663" i="2"/>
  <c r="O663" i="2"/>
  <c r="S663" i="2"/>
  <c r="W663" i="2"/>
  <c r="AA663" i="2"/>
  <c r="F670" i="2"/>
  <c r="J670" i="2"/>
  <c r="N670" i="2"/>
  <c r="R670" i="2"/>
  <c r="V670" i="2"/>
  <c r="Z670" i="2"/>
  <c r="E677" i="2"/>
  <c r="I677" i="2"/>
  <c r="M677" i="2"/>
  <c r="Q677" i="2"/>
  <c r="U677" i="2"/>
  <c r="H754" i="2"/>
  <c r="L754" i="2"/>
  <c r="P754" i="2"/>
  <c r="T754" i="2"/>
  <c r="X754" i="2"/>
  <c r="N758" i="2"/>
  <c r="N760" i="2" s="1"/>
  <c r="X758" i="2"/>
  <c r="AC770" i="2"/>
  <c r="I772" i="2"/>
  <c r="M772" i="2"/>
  <c r="Q772" i="2"/>
  <c r="U772" i="2"/>
  <c r="H779" i="2"/>
  <c r="L779" i="2"/>
  <c r="P779" i="2"/>
  <c r="T779" i="2"/>
  <c r="X779" i="2"/>
  <c r="AB779" i="2"/>
  <c r="G786" i="2"/>
  <c r="K786" i="2"/>
  <c r="O786" i="2"/>
  <c r="S786" i="2"/>
  <c r="W786" i="2"/>
  <c r="AA786" i="2"/>
  <c r="AC806" i="2"/>
  <c r="H815" i="2"/>
  <c r="L815" i="2"/>
  <c r="P815" i="2"/>
  <c r="T815" i="2"/>
  <c r="X815" i="2"/>
  <c r="AB815" i="2"/>
  <c r="G828" i="2"/>
  <c r="K828" i="2"/>
  <c r="O828" i="2"/>
  <c r="S828" i="2"/>
  <c r="W828" i="2"/>
  <c r="AA828" i="2"/>
  <c r="F835" i="2"/>
  <c r="J835" i="2"/>
  <c r="N835" i="2"/>
  <c r="R835" i="2"/>
  <c r="V835" i="2"/>
  <c r="Z835" i="2"/>
  <c r="AC840" i="2"/>
  <c r="I842" i="2"/>
  <c r="M842" i="2"/>
  <c r="Q842" i="2"/>
  <c r="U842" i="2"/>
  <c r="H849" i="2"/>
  <c r="L849" i="2"/>
  <c r="P849" i="2"/>
  <c r="T849" i="2"/>
  <c r="X849" i="2"/>
  <c r="AB849" i="2"/>
  <c r="G856" i="2"/>
  <c r="K856" i="2"/>
  <c r="O856" i="2"/>
  <c r="S856" i="2"/>
  <c r="W856" i="2"/>
  <c r="AA856" i="2"/>
  <c r="F863" i="2"/>
  <c r="J863" i="2"/>
  <c r="N863" i="2"/>
  <c r="R863" i="2"/>
  <c r="V863" i="2"/>
  <c r="Z863" i="2"/>
  <c r="I870" i="2"/>
  <c r="M870" i="2"/>
  <c r="Q870" i="2"/>
  <c r="U870" i="2"/>
  <c r="H877" i="2"/>
  <c r="L877" i="2"/>
  <c r="P877" i="2"/>
  <c r="T877" i="2"/>
  <c r="X877" i="2"/>
  <c r="AB877" i="2"/>
  <c r="H922" i="2"/>
  <c r="L922" i="2"/>
  <c r="P922" i="2"/>
  <c r="T922" i="2"/>
  <c r="X922" i="2"/>
  <c r="AB922" i="2"/>
  <c r="G929" i="2"/>
  <c r="K929" i="2"/>
  <c r="O929" i="2"/>
  <c r="S929" i="2"/>
  <c r="W929" i="2"/>
  <c r="AA929" i="2"/>
  <c r="F936" i="2"/>
  <c r="J936" i="2"/>
  <c r="N936" i="2"/>
  <c r="R936" i="2"/>
  <c r="V936" i="2"/>
  <c r="Z936" i="2"/>
  <c r="G974" i="2"/>
  <c r="K974" i="2"/>
  <c r="O974" i="2"/>
  <c r="S974" i="2"/>
  <c r="W974" i="2"/>
  <c r="AA974" i="2"/>
  <c r="F981" i="2"/>
  <c r="J981" i="2"/>
  <c r="N981" i="2"/>
  <c r="R981" i="2"/>
  <c r="V981" i="2"/>
  <c r="Z981" i="2"/>
  <c r="I988" i="2"/>
  <c r="M988" i="2"/>
  <c r="Q988" i="2"/>
  <c r="U988" i="2"/>
  <c r="E1103" i="2"/>
  <c r="M1103" i="2"/>
  <c r="U1103" i="2"/>
  <c r="T1110" i="2"/>
  <c r="AB1110" i="2"/>
  <c r="F1131" i="2"/>
  <c r="J1131" i="2"/>
  <c r="N1131" i="2"/>
  <c r="R1131" i="2"/>
  <c r="V1131" i="2"/>
  <c r="Z1131" i="2"/>
  <c r="AC1135" i="2"/>
  <c r="L1190" i="2"/>
  <c r="T1190" i="2"/>
  <c r="AB1190" i="2"/>
  <c r="L1193" i="2"/>
  <c r="T1193" i="2"/>
  <c r="AB1193" i="2"/>
  <c r="AC1201" i="2"/>
  <c r="Q1211" i="2"/>
  <c r="G1218" i="2"/>
  <c r="K1218" i="2"/>
  <c r="O1218" i="2"/>
  <c r="S1218" i="2"/>
  <c r="W1218" i="2"/>
  <c r="AA1218" i="2"/>
  <c r="F1225" i="2"/>
  <c r="J1225" i="2"/>
  <c r="N1225" i="2"/>
  <c r="R1225" i="2"/>
  <c r="V1225" i="2"/>
  <c r="Z1225" i="2"/>
  <c r="AC1229" i="2"/>
  <c r="L1239" i="2"/>
  <c r="T1239" i="2"/>
  <c r="AB1239" i="2"/>
  <c r="H1242" i="2"/>
  <c r="F1274" i="2"/>
  <c r="J1274" i="2"/>
  <c r="N1274" i="2"/>
  <c r="R1274" i="2"/>
  <c r="V1274" i="2"/>
  <c r="Z1274" i="2"/>
  <c r="F1281" i="2"/>
  <c r="J1281" i="2"/>
  <c r="N1281" i="2"/>
  <c r="R1281" i="2"/>
  <c r="V1281" i="2"/>
  <c r="Z1281" i="2"/>
  <c r="H1309" i="2"/>
  <c r="L1309" i="2"/>
  <c r="P1309" i="2"/>
  <c r="T1309" i="2"/>
  <c r="X1309" i="2"/>
  <c r="AB1309" i="2"/>
  <c r="K1323" i="2"/>
  <c r="AA1323" i="2"/>
  <c r="I1344" i="2"/>
  <c r="Q1354" i="2"/>
  <c r="H1365" i="2"/>
  <c r="L1365" i="2"/>
  <c r="P1365" i="2"/>
  <c r="T1365" i="2"/>
  <c r="X1365" i="2"/>
  <c r="AB1365" i="2"/>
  <c r="G1372" i="2"/>
  <c r="K1372" i="2"/>
  <c r="O1372" i="2"/>
  <c r="S1372" i="2"/>
  <c r="W1372" i="2"/>
  <c r="AA1372" i="2"/>
  <c r="H1393" i="2"/>
  <c r="L1393" i="2"/>
  <c r="P1393" i="2"/>
  <c r="T1393" i="2"/>
  <c r="X1393" i="2"/>
  <c r="AB1393" i="2"/>
  <c r="H1400" i="2"/>
  <c r="L1400" i="2"/>
  <c r="P1400" i="2"/>
  <c r="T1400" i="2"/>
  <c r="X1400" i="2"/>
  <c r="AB1400" i="2"/>
  <c r="H1420" i="2"/>
  <c r="L1420" i="2"/>
  <c r="P1420" i="2"/>
  <c r="T1420" i="2"/>
  <c r="X1420" i="2"/>
  <c r="AB1420" i="2"/>
  <c r="O1420" i="2"/>
  <c r="G1423" i="2"/>
  <c r="W1423" i="2"/>
  <c r="I1432" i="2"/>
  <c r="M1432" i="2"/>
  <c r="Q1432" i="2"/>
  <c r="U1432" i="2"/>
  <c r="S1432" i="2"/>
  <c r="K1435" i="2"/>
  <c r="AA1435" i="2"/>
  <c r="H1439" i="2"/>
  <c r="L1439" i="2"/>
  <c r="P1439" i="2"/>
  <c r="T1439" i="2"/>
  <c r="X1439" i="2"/>
  <c r="AB1439" i="2"/>
  <c r="F1453" i="2"/>
  <c r="J1453" i="2"/>
  <c r="N1453" i="2"/>
  <c r="R1453" i="2"/>
  <c r="V1453" i="2"/>
  <c r="Z1453" i="2"/>
  <c r="E1460" i="2"/>
  <c r="I1460" i="2"/>
  <c r="M1460" i="2"/>
  <c r="Q1460" i="2"/>
  <c r="U1460" i="2"/>
  <c r="H1497" i="2"/>
  <c r="L1497" i="2"/>
  <c r="P1497" i="2"/>
  <c r="T1497" i="2"/>
  <c r="X1497" i="2"/>
  <c r="AB1497" i="2"/>
  <c r="G1501" i="2"/>
  <c r="K1501" i="2"/>
  <c r="O1501" i="2"/>
  <c r="S1501" i="2"/>
  <c r="W1501" i="2"/>
  <c r="AA1501" i="2"/>
  <c r="F1518" i="2"/>
  <c r="I1522" i="2"/>
  <c r="M1522" i="2"/>
  <c r="Q1522" i="2"/>
  <c r="U1522" i="2"/>
  <c r="H1532" i="2"/>
  <c r="L1532" i="2"/>
  <c r="P1532" i="2"/>
  <c r="T1532" i="2"/>
  <c r="X1532" i="2"/>
  <c r="AB1532" i="2"/>
  <c r="G1536" i="2"/>
  <c r="K1536" i="2"/>
  <c r="O1536" i="2"/>
  <c r="S1536" i="2"/>
  <c r="W1536" i="2"/>
  <c r="AA1536" i="2"/>
  <c r="F1546" i="2"/>
  <c r="J1546" i="2"/>
  <c r="N1546" i="2"/>
  <c r="R1546" i="2"/>
  <c r="V1546" i="2"/>
  <c r="Z1546" i="2"/>
  <c r="E1550" i="2"/>
  <c r="I1550" i="2"/>
  <c r="M1550" i="2"/>
  <c r="Q1550" i="2"/>
  <c r="E1703" i="2"/>
  <c r="E1784" i="2"/>
  <c r="AC1858" i="2"/>
  <c r="E2341" i="2"/>
  <c r="AC2341" i="2" s="1"/>
  <c r="AD2341" i="2" s="1"/>
  <c r="G1557" i="2"/>
  <c r="K1557" i="2"/>
  <c r="O1557" i="2"/>
  <c r="S1557" i="2"/>
  <c r="W1557" i="2"/>
  <c r="AA1557" i="2"/>
  <c r="G1595" i="2"/>
  <c r="K1595" i="2"/>
  <c r="O1595" i="2"/>
  <c r="S1595" i="2"/>
  <c r="W1595" i="2"/>
  <c r="AA1595" i="2"/>
  <c r="F1599" i="2"/>
  <c r="J1599" i="2"/>
  <c r="N1599" i="2"/>
  <c r="R1599" i="2"/>
  <c r="V1599" i="2"/>
  <c r="Z1599" i="2"/>
  <c r="G1622" i="2"/>
  <c r="K1622" i="2"/>
  <c r="O1622" i="2"/>
  <c r="S1622" i="2"/>
  <c r="W1622" i="2"/>
  <c r="AA1622" i="2"/>
  <c r="F1632" i="2"/>
  <c r="J1632" i="2"/>
  <c r="N1632" i="2"/>
  <c r="R1632" i="2"/>
  <c r="V1632" i="2"/>
  <c r="Z1632" i="2"/>
  <c r="AC1634" i="2"/>
  <c r="I1636" i="2"/>
  <c r="M1636" i="2"/>
  <c r="Q1636" i="2"/>
  <c r="U1636" i="2"/>
  <c r="H1646" i="2"/>
  <c r="L1646" i="2"/>
  <c r="P1646" i="2"/>
  <c r="T1646" i="2"/>
  <c r="X1646" i="2"/>
  <c r="AB1646" i="2"/>
  <c r="G1650" i="2"/>
  <c r="K1650" i="2"/>
  <c r="O1650" i="2"/>
  <c r="S1650" i="2"/>
  <c r="W1650" i="2"/>
  <c r="AA1650" i="2"/>
  <c r="F1660" i="2"/>
  <c r="J1660" i="2"/>
  <c r="N1660" i="2"/>
  <c r="R1660" i="2"/>
  <c r="V1660" i="2"/>
  <c r="Z1660" i="2"/>
  <c r="AC1662" i="2"/>
  <c r="H1671" i="2"/>
  <c r="L1671" i="2"/>
  <c r="P1671" i="2"/>
  <c r="T1671" i="2"/>
  <c r="X1671" i="2"/>
  <c r="AB1671" i="2"/>
  <c r="I1700" i="2"/>
  <c r="Q1700" i="2"/>
  <c r="G1712" i="2"/>
  <c r="W1712" i="2"/>
  <c r="O1715" i="2"/>
  <c r="E1719" i="2"/>
  <c r="I1719" i="2"/>
  <c r="M1719" i="2"/>
  <c r="Q1719" i="2"/>
  <c r="U1719" i="2"/>
  <c r="S1719" i="2"/>
  <c r="H1726" i="2"/>
  <c r="L1726" i="2"/>
  <c r="P1726" i="2"/>
  <c r="T1726" i="2"/>
  <c r="X1726" i="2"/>
  <c r="AB1726" i="2"/>
  <c r="W1729" i="2"/>
  <c r="AC1744" i="2"/>
  <c r="AC1771" i="2"/>
  <c r="I1776" i="2"/>
  <c r="M1776" i="2"/>
  <c r="Q1776" i="2"/>
  <c r="U1776" i="2"/>
  <c r="T1773" i="2"/>
  <c r="L1776" i="2"/>
  <c r="AB1776" i="2"/>
  <c r="G1793" i="2"/>
  <c r="W1793" i="2"/>
  <c r="O1796" i="2"/>
  <c r="AC1798" i="2"/>
  <c r="I1800" i="2"/>
  <c r="M1800" i="2"/>
  <c r="Q1800" i="2"/>
  <c r="U1800" i="2"/>
  <c r="P1814" i="2"/>
  <c r="G1831" i="2"/>
  <c r="O1831" i="2"/>
  <c r="W1831" i="2"/>
  <c r="K1864" i="2"/>
  <c r="H1868" i="2"/>
  <c r="L1868" i="2"/>
  <c r="P1868" i="2"/>
  <c r="T1868" i="2"/>
  <c r="X1868" i="2"/>
  <c r="AB1868" i="2"/>
  <c r="H1873" i="2"/>
  <c r="X1873" i="2"/>
  <c r="I1882" i="2"/>
  <c r="M1882" i="2"/>
  <c r="Q1882" i="2"/>
  <c r="U1882" i="2"/>
  <c r="P1889" i="2"/>
  <c r="H1892" i="2"/>
  <c r="X1892" i="2"/>
  <c r="G1896" i="2"/>
  <c r="K1896" i="2"/>
  <c r="O1896" i="2"/>
  <c r="S1896" i="2"/>
  <c r="W1896" i="2"/>
  <c r="AA1896" i="2"/>
  <c r="I1896" i="2"/>
  <c r="Q1896" i="2"/>
  <c r="G1903" i="2"/>
  <c r="K1903" i="2"/>
  <c r="O1903" i="2"/>
  <c r="S1903" i="2"/>
  <c r="W1903" i="2"/>
  <c r="AA1903" i="2"/>
  <c r="F1910" i="2"/>
  <c r="J1910" i="2"/>
  <c r="N1910" i="2"/>
  <c r="R1910" i="2"/>
  <c r="V1910" i="2"/>
  <c r="Z1910" i="2"/>
  <c r="AC1914" i="2"/>
  <c r="AC1915" i="2"/>
  <c r="G1931" i="2"/>
  <c r="K1931" i="2"/>
  <c r="O1931" i="2"/>
  <c r="S1931" i="2"/>
  <c r="W1931" i="2"/>
  <c r="AA1931" i="2"/>
  <c r="F1963" i="2"/>
  <c r="J1963" i="2"/>
  <c r="N1963" i="2"/>
  <c r="R1963" i="2"/>
  <c r="V1963" i="2"/>
  <c r="Z1963" i="2"/>
  <c r="F1991" i="2"/>
  <c r="J1991" i="2"/>
  <c r="N1991" i="2"/>
  <c r="R1991" i="2"/>
  <c r="V1991" i="2"/>
  <c r="Z1991" i="2"/>
  <c r="I1997" i="2"/>
  <c r="M1997" i="2"/>
  <c r="Q1997" i="2"/>
  <c r="U1997" i="2"/>
  <c r="H2003" i="2"/>
  <c r="L2003" i="2"/>
  <c r="P2003" i="2"/>
  <c r="T2003" i="2"/>
  <c r="X2003" i="2"/>
  <c r="AB2003" i="2"/>
  <c r="G2010" i="2"/>
  <c r="K2010" i="2"/>
  <c r="O2010" i="2"/>
  <c r="S2010" i="2"/>
  <c r="W2010" i="2"/>
  <c r="AA2010" i="2"/>
  <c r="G2030" i="2"/>
  <c r="K2030" i="2"/>
  <c r="O2030" i="2"/>
  <c r="S2030" i="2"/>
  <c r="W2030" i="2"/>
  <c r="AA2030" i="2"/>
  <c r="G2037" i="2"/>
  <c r="K2037" i="2"/>
  <c r="O2037" i="2"/>
  <c r="S2037" i="2"/>
  <c r="W2037" i="2"/>
  <c r="AA2037" i="2"/>
  <c r="F2044" i="2"/>
  <c r="J2044" i="2"/>
  <c r="N2044" i="2"/>
  <c r="R2044" i="2"/>
  <c r="V2044" i="2"/>
  <c r="Z2044" i="2"/>
  <c r="I2051" i="2"/>
  <c r="M2051" i="2"/>
  <c r="Q2051" i="2"/>
  <c r="U2051" i="2"/>
  <c r="AC2056" i="2"/>
  <c r="I2058" i="2"/>
  <c r="M2058" i="2"/>
  <c r="Q2058" i="2"/>
  <c r="U2058" i="2"/>
  <c r="H2065" i="2"/>
  <c r="L2065" i="2"/>
  <c r="P2065" i="2"/>
  <c r="T2065" i="2"/>
  <c r="X2065" i="2"/>
  <c r="AB2065" i="2"/>
  <c r="G2072" i="2"/>
  <c r="K2072" i="2"/>
  <c r="O2072" i="2"/>
  <c r="S2072" i="2"/>
  <c r="W2072" i="2"/>
  <c r="AA2072" i="2"/>
  <c r="AA2111" i="2"/>
  <c r="F2118" i="2"/>
  <c r="J2118" i="2"/>
  <c r="N2118" i="2"/>
  <c r="R2118" i="2"/>
  <c r="V2118" i="2"/>
  <c r="Z2118" i="2"/>
  <c r="I2131" i="2"/>
  <c r="M2131" i="2"/>
  <c r="Q2131" i="2"/>
  <c r="U2131" i="2"/>
  <c r="H2138" i="2"/>
  <c r="L2138" i="2"/>
  <c r="P2138" i="2"/>
  <c r="T2138" i="2"/>
  <c r="X2138" i="2"/>
  <c r="AB2138" i="2"/>
  <c r="G2145" i="2"/>
  <c r="K2145" i="2"/>
  <c r="O2145" i="2"/>
  <c r="S2145" i="2"/>
  <c r="W2145" i="2"/>
  <c r="AA2145" i="2"/>
  <c r="F2185" i="2"/>
  <c r="J2185" i="2"/>
  <c r="N2185" i="2"/>
  <c r="R2185" i="2"/>
  <c r="V2185" i="2"/>
  <c r="Z2185" i="2"/>
  <c r="AC2190" i="2"/>
  <c r="I2192" i="2"/>
  <c r="M2192" i="2"/>
  <c r="Q2192" i="2"/>
  <c r="U2192" i="2"/>
  <c r="AC2196" i="2"/>
  <c r="AC2198" i="2"/>
  <c r="AC2225" i="2"/>
  <c r="I2227" i="2"/>
  <c r="M2227" i="2"/>
  <c r="Q2227" i="2"/>
  <c r="U2227" i="2"/>
  <c r="H2238" i="2"/>
  <c r="L2238" i="2"/>
  <c r="P2238" i="2"/>
  <c r="T2238" i="2"/>
  <c r="X2238" i="2"/>
  <c r="AB2238" i="2"/>
  <c r="H2239" i="2"/>
  <c r="L2239" i="2"/>
  <c r="P2239" i="2"/>
  <c r="T2239" i="2"/>
  <c r="X2239" i="2"/>
  <c r="AB2239" i="2"/>
  <c r="F2247" i="2"/>
  <c r="J2247" i="2"/>
  <c r="N2247" i="2"/>
  <c r="R2247" i="2"/>
  <c r="V2247" i="2"/>
  <c r="Z2247" i="2"/>
  <c r="F2254" i="2"/>
  <c r="J2254" i="2"/>
  <c r="N2254" i="2"/>
  <c r="R2254" i="2"/>
  <c r="V2254" i="2"/>
  <c r="Z2254" i="2"/>
  <c r="E2261" i="2"/>
  <c r="I2261" i="2"/>
  <c r="M2261" i="2"/>
  <c r="Q2261" i="2"/>
  <c r="U2261" i="2"/>
  <c r="H2275" i="2"/>
  <c r="L2275" i="2"/>
  <c r="P2275" i="2"/>
  <c r="T2275" i="2"/>
  <c r="X2275" i="2"/>
  <c r="AB2275" i="2"/>
  <c r="G2282" i="2"/>
  <c r="K2282" i="2"/>
  <c r="O2282" i="2"/>
  <c r="S2282" i="2"/>
  <c r="W2282" i="2"/>
  <c r="AA2282" i="2"/>
  <c r="E2338" i="2"/>
  <c r="I2338" i="2"/>
  <c r="M2338" i="2"/>
  <c r="Q2338" i="2"/>
  <c r="U2338" i="2"/>
  <c r="H2356" i="2"/>
  <c r="L2356" i="2"/>
  <c r="P2356" i="2"/>
  <c r="T2356" i="2"/>
  <c r="X2356" i="2"/>
  <c r="AB2356" i="2"/>
  <c r="I2374" i="2"/>
  <c r="M2374" i="2"/>
  <c r="Q2374" i="2"/>
  <c r="U2374" i="2"/>
  <c r="H2381" i="2"/>
  <c r="L2381" i="2"/>
  <c r="P2381" i="2"/>
  <c r="T2381" i="2"/>
  <c r="X2381" i="2"/>
  <c r="AB2381" i="2"/>
  <c r="G2388" i="2"/>
  <c r="K2388" i="2"/>
  <c r="O2388" i="2"/>
  <c r="S2388" i="2"/>
  <c r="W2388" i="2"/>
  <c r="AA2388" i="2"/>
  <c r="F2395" i="2"/>
  <c r="J2395" i="2"/>
  <c r="N2395" i="2"/>
  <c r="R2395" i="2"/>
  <c r="V2395" i="2"/>
  <c r="Z2395" i="2"/>
  <c r="AC2405" i="2"/>
  <c r="AD2405" i="2" s="1"/>
  <c r="AC2400" i="2"/>
  <c r="I2402" i="2"/>
  <c r="M2402" i="2"/>
  <c r="Q2402" i="2"/>
  <c r="U2402" i="2"/>
  <c r="H2409" i="2"/>
  <c r="L2409" i="2"/>
  <c r="P2409" i="2"/>
  <c r="T2409" i="2"/>
  <c r="X2409" i="2"/>
  <c r="AB2409" i="2"/>
  <c r="G2423" i="2"/>
  <c r="K2423" i="2"/>
  <c r="O2423" i="2"/>
  <c r="S2423" i="2"/>
  <c r="W2423" i="2"/>
  <c r="AA2423" i="2"/>
  <c r="G2465" i="2"/>
  <c r="K2465" i="2"/>
  <c r="O2465" i="2"/>
  <c r="S2465" i="2"/>
  <c r="W2465" i="2"/>
  <c r="AA2465" i="2"/>
  <c r="AC2476" i="2"/>
  <c r="I2478" i="2"/>
  <c r="M2478" i="2"/>
  <c r="Q2478" i="2"/>
  <c r="U2478" i="2"/>
  <c r="I2485" i="2"/>
  <c r="Q2485" i="2"/>
  <c r="G2492" i="2"/>
  <c r="O2492" i="2"/>
  <c r="W2492" i="2"/>
  <c r="L2499" i="2"/>
  <c r="T2499" i="2"/>
  <c r="AB2499" i="2"/>
  <c r="H2517" i="2"/>
  <c r="L2517" i="2"/>
  <c r="P2517" i="2"/>
  <c r="T2517" i="2"/>
  <c r="X2517" i="2"/>
  <c r="AB2517" i="2"/>
  <c r="M2517" i="2"/>
  <c r="H2564" i="2"/>
  <c r="H2566" i="2" s="1"/>
  <c r="L2564" i="2"/>
  <c r="L2566" i="2" s="1"/>
  <c r="P2564" i="2"/>
  <c r="P2566" i="2" s="1"/>
  <c r="T2564" i="2"/>
  <c r="T2566" i="2" s="1"/>
  <c r="X2564" i="2"/>
  <c r="X2566" i="2" s="1"/>
  <c r="AB2564" i="2"/>
  <c r="AB2566" i="2" s="1"/>
  <c r="T2530" i="2"/>
  <c r="K2537" i="2"/>
  <c r="S2537" i="2"/>
  <c r="AA2537" i="2"/>
  <c r="H2544" i="2"/>
  <c r="L2544" i="2"/>
  <c r="P2544" i="2"/>
  <c r="T2544" i="2"/>
  <c r="X2544" i="2"/>
  <c r="AB2544" i="2"/>
  <c r="L2554" i="2"/>
  <c r="AB2554" i="2"/>
  <c r="AC2575" i="2"/>
  <c r="I2589" i="2"/>
  <c r="M2589" i="2"/>
  <c r="Q2589" i="2"/>
  <c r="U2589" i="2"/>
  <c r="T2577" i="2"/>
  <c r="F2584" i="2"/>
  <c r="J2584" i="2"/>
  <c r="N2584" i="2"/>
  <c r="R2584" i="2"/>
  <c r="V2584" i="2"/>
  <c r="Z2584" i="2"/>
  <c r="AC2602" i="2"/>
  <c r="I2604" i="2"/>
  <c r="M2604" i="2"/>
  <c r="Q2604" i="2"/>
  <c r="U2604" i="2"/>
  <c r="AC2609" i="2"/>
  <c r="I2611" i="2"/>
  <c r="M2611" i="2"/>
  <c r="Q2611" i="2"/>
  <c r="U2611" i="2"/>
  <c r="AC1596" i="2"/>
  <c r="E2121" i="2"/>
  <c r="AC2121" i="2" s="1"/>
  <c r="AD2121" i="2" s="1"/>
  <c r="E2334" i="2"/>
  <c r="W1550" i="2"/>
  <c r="AA1550" i="2"/>
  <c r="F1560" i="2"/>
  <c r="J1560" i="2"/>
  <c r="N1560" i="2"/>
  <c r="R1560" i="2"/>
  <c r="V1560" i="2"/>
  <c r="Z1560" i="2"/>
  <c r="F1592" i="2"/>
  <c r="J1592" i="2"/>
  <c r="N1592" i="2"/>
  <c r="R1592" i="2"/>
  <c r="V1592" i="2"/>
  <c r="Z1592" i="2"/>
  <c r="E1602" i="2"/>
  <c r="I1602" i="2"/>
  <c r="M1602" i="2"/>
  <c r="Q1602" i="2"/>
  <c r="U1602" i="2"/>
  <c r="F1625" i="2"/>
  <c r="J1625" i="2"/>
  <c r="N1625" i="2"/>
  <c r="R1625" i="2"/>
  <c r="V1625" i="2"/>
  <c r="Z1625" i="2"/>
  <c r="AC1626" i="2"/>
  <c r="AC1627" i="2"/>
  <c r="I1629" i="2"/>
  <c r="M1629" i="2"/>
  <c r="Q1629" i="2"/>
  <c r="U1629" i="2"/>
  <c r="H1639" i="2"/>
  <c r="L1639" i="2"/>
  <c r="P1639" i="2"/>
  <c r="T1639" i="2"/>
  <c r="X1639" i="2"/>
  <c r="AB1639" i="2"/>
  <c r="G1643" i="2"/>
  <c r="K1643" i="2"/>
  <c r="O1643" i="2"/>
  <c r="S1643" i="2"/>
  <c r="W1643" i="2"/>
  <c r="AA1643" i="2"/>
  <c r="F1653" i="2"/>
  <c r="J1653" i="2"/>
  <c r="N1653" i="2"/>
  <c r="R1653" i="2"/>
  <c r="V1653" i="2"/>
  <c r="Z1653" i="2"/>
  <c r="AC1654" i="2"/>
  <c r="AC1655" i="2"/>
  <c r="H1664" i="2"/>
  <c r="L1664" i="2"/>
  <c r="P1664" i="2"/>
  <c r="T1664" i="2"/>
  <c r="X1664" i="2"/>
  <c r="AB1664" i="2"/>
  <c r="G1671" i="2"/>
  <c r="K1671" i="2"/>
  <c r="O1671" i="2"/>
  <c r="S1671" i="2"/>
  <c r="W1671" i="2"/>
  <c r="AA1671" i="2"/>
  <c r="J1704" i="2"/>
  <c r="J1706" i="2" s="1"/>
  <c r="R1704" i="2"/>
  <c r="R1706" i="2" s="1"/>
  <c r="Z1704" i="2"/>
  <c r="Z1706" i="2" s="1"/>
  <c r="S1712" i="2"/>
  <c r="K1715" i="2"/>
  <c r="AA1715" i="2"/>
  <c r="H1719" i="2"/>
  <c r="L1719" i="2"/>
  <c r="P1719" i="2"/>
  <c r="T1719" i="2"/>
  <c r="X1719" i="2"/>
  <c r="AB1719" i="2"/>
  <c r="G1722" i="2"/>
  <c r="W1733" i="2"/>
  <c r="AC1738" i="2"/>
  <c r="I1740" i="2"/>
  <c r="M1740" i="2"/>
  <c r="Q1740" i="2"/>
  <c r="U1740" i="2"/>
  <c r="P1773" i="2"/>
  <c r="H1776" i="2"/>
  <c r="X1776" i="2"/>
  <c r="G1780" i="2"/>
  <c r="K1780" i="2"/>
  <c r="O1780" i="2"/>
  <c r="S1780" i="2"/>
  <c r="W1780" i="2"/>
  <c r="AA1780" i="2"/>
  <c r="S1793" i="2"/>
  <c r="K1796" i="2"/>
  <c r="AA1796" i="2"/>
  <c r="H1803" i="2"/>
  <c r="L1803" i="2"/>
  <c r="P1803" i="2"/>
  <c r="T1803" i="2"/>
  <c r="X1803" i="2"/>
  <c r="AB1803" i="2"/>
  <c r="AB1800" i="2"/>
  <c r="F1807" i="2"/>
  <c r="J1807" i="2"/>
  <c r="N1807" i="2"/>
  <c r="R1807" i="2"/>
  <c r="V1807" i="2"/>
  <c r="Z1807" i="2"/>
  <c r="F1814" i="2"/>
  <c r="J1814" i="2"/>
  <c r="N1814" i="2"/>
  <c r="R1814" i="2"/>
  <c r="V1814" i="2"/>
  <c r="Z1814" i="2"/>
  <c r="F1824" i="2"/>
  <c r="J1824" i="2"/>
  <c r="N1824" i="2"/>
  <c r="R1824" i="2"/>
  <c r="V1824" i="2"/>
  <c r="Z1824" i="2"/>
  <c r="F1831" i="2"/>
  <c r="R1831" i="2"/>
  <c r="X1874" i="2"/>
  <c r="AB1874" i="2"/>
  <c r="G1864" i="2"/>
  <c r="W1864" i="2"/>
  <c r="T1873" i="2"/>
  <c r="L1889" i="2"/>
  <c r="AB1889" i="2"/>
  <c r="T1892" i="2"/>
  <c r="F1896" i="2"/>
  <c r="J1896" i="2"/>
  <c r="N1896" i="2"/>
  <c r="R1896" i="2"/>
  <c r="V1896" i="2"/>
  <c r="Z1896" i="2"/>
  <c r="F1903" i="2"/>
  <c r="J1903" i="2"/>
  <c r="N1903" i="2"/>
  <c r="R1903" i="2"/>
  <c r="V1903" i="2"/>
  <c r="Z1903" i="2"/>
  <c r="AC1907" i="2"/>
  <c r="AC1908" i="2"/>
  <c r="E1920" i="2"/>
  <c r="G1924" i="2"/>
  <c r="K1924" i="2"/>
  <c r="O1924" i="2"/>
  <c r="S1924" i="2"/>
  <c r="W1924" i="2"/>
  <c r="AA1924" i="2"/>
  <c r="F1934" i="2"/>
  <c r="J1934" i="2"/>
  <c r="N1934" i="2"/>
  <c r="R1934" i="2"/>
  <c r="V1934" i="2"/>
  <c r="Z1934" i="2"/>
  <c r="AC1966" i="2"/>
  <c r="AD1966" i="2" s="1"/>
  <c r="E1963" i="2"/>
  <c r="I1963" i="2"/>
  <c r="M1963" i="2"/>
  <c r="Q1963" i="2"/>
  <c r="U1963" i="2"/>
  <c r="AC1988" i="2"/>
  <c r="E1991" i="2"/>
  <c r="I1991" i="2"/>
  <c r="M1991" i="2"/>
  <c r="Q1991" i="2"/>
  <c r="U1991" i="2"/>
  <c r="H1997" i="2"/>
  <c r="L1997" i="2"/>
  <c r="P1997" i="2"/>
  <c r="T1997" i="2"/>
  <c r="X1997" i="2"/>
  <c r="AB1997" i="2"/>
  <c r="G2003" i="2"/>
  <c r="K2003" i="2"/>
  <c r="O2003" i="2"/>
  <c r="S2003" i="2"/>
  <c r="W2003" i="2"/>
  <c r="AA2003" i="2"/>
  <c r="F2010" i="2"/>
  <c r="J2010" i="2"/>
  <c r="N2010" i="2"/>
  <c r="R2010" i="2"/>
  <c r="V2010" i="2"/>
  <c r="Z2010" i="2"/>
  <c r="F2030" i="2"/>
  <c r="J2030" i="2"/>
  <c r="N2030" i="2"/>
  <c r="R2030" i="2"/>
  <c r="V2030" i="2"/>
  <c r="Z2030" i="2"/>
  <c r="F2037" i="2"/>
  <c r="J2037" i="2"/>
  <c r="N2037" i="2"/>
  <c r="R2037" i="2"/>
  <c r="V2037" i="2"/>
  <c r="Z2037" i="2"/>
  <c r="I2044" i="2"/>
  <c r="M2044" i="2"/>
  <c r="Q2044" i="2"/>
  <c r="U2044" i="2"/>
  <c r="H2051" i="2"/>
  <c r="L2051" i="2"/>
  <c r="P2051" i="2"/>
  <c r="T2051" i="2"/>
  <c r="X2051" i="2"/>
  <c r="AB2051" i="2"/>
  <c r="H2058" i="2"/>
  <c r="L2058" i="2"/>
  <c r="P2058" i="2"/>
  <c r="T2058" i="2"/>
  <c r="X2058" i="2"/>
  <c r="AB2058" i="2"/>
  <c r="G2065" i="2"/>
  <c r="K2065" i="2"/>
  <c r="O2065" i="2"/>
  <c r="S2065" i="2"/>
  <c r="W2065" i="2"/>
  <c r="AA2065" i="2"/>
  <c r="F2072" i="2"/>
  <c r="J2072" i="2"/>
  <c r="N2072" i="2"/>
  <c r="R2072" i="2"/>
  <c r="V2072" i="2"/>
  <c r="Z2072" i="2"/>
  <c r="AC2078" i="2"/>
  <c r="AC2116" i="2"/>
  <c r="I2118" i="2"/>
  <c r="M2118" i="2"/>
  <c r="Q2118" i="2"/>
  <c r="U2118" i="2"/>
  <c r="G2138" i="2"/>
  <c r="K2138" i="2"/>
  <c r="O2138" i="2"/>
  <c r="S2138" i="2"/>
  <c r="W2138" i="2"/>
  <c r="AA2138" i="2"/>
  <c r="J2145" i="2"/>
  <c r="N2145" i="2"/>
  <c r="R2145" i="2"/>
  <c r="V2145" i="2"/>
  <c r="Z2145" i="2"/>
  <c r="E2203" i="2"/>
  <c r="I2203" i="2"/>
  <c r="M2203" i="2"/>
  <c r="Q2203" i="2"/>
  <c r="U2203" i="2"/>
  <c r="I2185" i="2"/>
  <c r="M2185" i="2"/>
  <c r="Q2185" i="2"/>
  <c r="U2185" i="2"/>
  <c r="H2192" i="2"/>
  <c r="L2192" i="2"/>
  <c r="P2192" i="2"/>
  <c r="T2192" i="2"/>
  <c r="H2227" i="2"/>
  <c r="L2227" i="2"/>
  <c r="P2227" i="2"/>
  <c r="T2227" i="2"/>
  <c r="X2227" i="2"/>
  <c r="AB2227" i="2"/>
  <c r="G2234" i="2"/>
  <c r="K2234" i="2"/>
  <c r="O2234" i="2"/>
  <c r="S2234" i="2"/>
  <c r="W2234" i="2"/>
  <c r="AA2234" i="2"/>
  <c r="I2247" i="2"/>
  <c r="M2247" i="2"/>
  <c r="Q2247" i="2"/>
  <c r="U2247" i="2"/>
  <c r="E2254" i="2"/>
  <c r="I2254" i="2"/>
  <c r="M2254" i="2"/>
  <c r="Q2254" i="2"/>
  <c r="U2254" i="2"/>
  <c r="H2261" i="2"/>
  <c r="L2261" i="2"/>
  <c r="P2261" i="2"/>
  <c r="T2261" i="2"/>
  <c r="X2261" i="2"/>
  <c r="AB2261" i="2"/>
  <c r="G2268" i="2"/>
  <c r="K2268" i="2"/>
  <c r="O2268" i="2"/>
  <c r="S2268" i="2"/>
  <c r="W2268" i="2"/>
  <c r="AA2268" i="2"/>
  <c r="G2275" i="2"/>
  <c r="K2275" i="2"/>
  <c r="O2275" i="2"/>
  <c r="S2275" i="2"/>
  <c r="W2275" i="2"/>
  <c r="AA2275" i="2"/>
  <c r="F2282" i="2"/>
  <c r="J2282" i="2"/>
  <c r="N2282" i="2"/>
  <c r="R2282" i="2"/>
  <c r="V2282" i="2"/>
  <c r="Z2282" i="2"/>
  <c r="I2289" i="2"/>
  <c r="M2289" i="2"/>
  <c r="Q2289" i="2"/>
  <c r="U2289" i="2"/>
  <c r="AC2293" i="2"/>
  <c r="H2338" i="2"/>
  <c r="L2338" i="2"/>
  <c r="Z2345" i="2"/>
  <c r="AC2365" i="2"/>
  <c r="H2374" i="2"/>
  <c r="L2374" i="2"/>
  <c r="P2374" i="2"/>
  <c r="T2374" i="2"/>
  <c r="X2374" i="2"/>
  <c r="AB2374" i="2"/>
  <c r="G2381" i="2"/>
  <c r="K2381" i="2"/>
  <c r="O2381" i="2"/>
  <c r="S2381" i="2"/>
  <c r="W2381" i="2"/>
  <c r="AA2381" i="2"/>
  <c r="F2388" i="2"/>
  <c r="J2388" i="2"/>
  <c r="N2388" i="2"/>
  <c r="R2388" i="2"/>
  <c r="V2388" i="2"/>
  <c r="Z2388" i="2"/>
  <c r="I2395" i="2"/>
  <c r="M2395" i="2"/>
  <c r="Q2395" i="2"/>
  <c r="U2395" i="2"/>
  <c r="H2402" i="2"/>
  <c r="L2402" i="2"/>
  <c r="P2402" i="2"/>
  <c r="T2402" i="2"/>
  <c r="X2402" i="2"/>
  <c r="AB2402" i="2"/>
  <c r="G2409" i="2"/>
  <c r="K2409" i="2"/>
  <c r="O2409" i="2"/>
  <c r="S2409" i="2"/>
  <c r="W2409" i="2"/>
  <c r="AA2409" i="2"/>
  <c r="F2423" i="2"/>
  <c r="J2423" i="2"/>
  <c r="N2423" i="2"/>
  <c r="R2423" i="2"/>
  <c r="V2423" i="2"/>
  <c r="Z2423" i="2"/>
  <c r="F2465" i="2"/>
  <c r="J2465" i="2"/>
  <c r="N2465" i="2"/>
  <c r="R2465" i="2"/>
  <c r="V2465" i="2"/>
  <c r="Z2465" i="2"/>
  <c r="G2485" i="2"/>
  <c r="O2485" i="2"/>
  <c r="G2517" i="2"/>
  <c r="K2517" i="2"/>
  <c r="O2517" i="2"/>
  <c r="S2517" i="2"/>
  <c r="W2517" i="2"/>
  <c r="AA2517" i="2"/>
  <c r="I2537" i="2"/>
  <c r="Q2537" i="2"/>
  <c r="G2558" i="2"/>
  <c r="K2558" i="2"/>
  <c r="O2558" i="2"/>
  <c r="S2558" i="2"/>
  <c r="W2558" i="2"/>
  <c r="AA2558" i="2"/>
  <c r="P2577" i="2"/>
  <c r="I2584" i="2"/>
  <c r="M2584" i="2"/>
  <c r="Q2584" i="2"/>
  <c r="U2584" i="2"/>
  <c r="H2604" i="2"/>
  <c r="H2611" i="2"/>
  <c r="L2611" i="2"/>
  <c r="P2611" i="2"/>
  <c r="T2611" i="2"/>
  <c r="X2611" i="2"/>
  <c r="AB2611" i="2"/>
  <c r="E1604" i="2"/>
  <c r="E2013" i="2"/>
  <c r="E2122" i="2"/>
  <c r="E2468" i="2"/>
  <c r="I1557" i="2"/>
  <c r="M1557" i="2"/>
  <c r="Q1557" i="2"/>
  <c r="U1557" i="2"/>
  <c r="E1595" i="2"/>
  <c r="I1595" i="2"/>
  <c r="M1595" i="2"/>
  <c r="Q1595" i="2"/>
  <c r="U1595" i="2"/>
  <c r="H1599" i="2"/>
  <c r="L1599" i="2"/>
  <c r="P1599" i="2"/>
  <c r="T1599" i="2"/>
  <c r="X1599" i="2"/>
  <c r="AB1599" i="2"/>
  <c r="H1632" i="2"/>
  <c r="L1632" i="2"/>
  <c r="P1632" i="2"/>
  <c r="T1632" i="2"/>
  <c r="X1632" i="2"/>
  <c r="AB1632" i="2"/>
  <c r="G1636" i="2"/>
  <c r="K1636" i="2"/>
  <c r="O1636" i="2"/>
  <c r="S1636" i="2"/>
  <c r="W1636" i="2"/>
  <c r="AA1636" i="2"/>
  <c r="F1646" i="2"/>
  <c r="J1646" i="2"/>
  <c r="N1646" i="2"/>
  <c r="R1646" i="2"/>
  <c r="V1646" i="2"/>
  <c r="Z1646" i="2"/>
  <c r="AC1647" i="2"/>
  <c r="AC1648" i="2"/>
  <c r="H1657" i="2"/>
  <c r="L1657" i="2"/>
  <c r="P1657" i="2"/>
  <c r="T1657" i="2"/>
  <c r="X1657" i="2"/>
  <c r="AB1657" i="2"/>
  <c r="G1664" i="2"/>
  <c r="K1664" i="2"/>
  <c r="O1664" i="2"/>
  <c r="S1664" i="2"/>
  <c r="W1664" i="2"/>
  <c r="AA1664" i="2"/>
  <c r="F1674" i="2"/>
  <c r="J1674" i="2"/>
  <c r="N1674" i="2"/>
  <c r="R1674" i="2"/>
  <c r="V1674" i="2"/>
  <c r="Z1674" i="2"/>
  <c r="AC1675" i="2"/>
  <c r="AC1677" i="2"/>
  <c r="AC1679" i="2"/>
  <c r="E1704" i="2"/>
  <c r="I1704" i="2"/>
  <c r="M1704" i="2"/>
  <c r="M1706" i="2" s="1"/>
  <c r="Q1704" i="2"/>
  <c r="U1704" i="2"/>
  <c r="U1706" i="2" s="1"/>
  <c r="O1712" i="2"/>
  <c r="G1715" i="2"/>
  <c r="W1715" i="2"/>
  <c r="E1733" i="2"/>
  <c r="I1733" i="2"/>
  <c r="M1733" i="2"/>
  <c r="Q1733" i="2"/>
  <c r="U1733" i="2"/>
  <c r="H1743" i="2"/>
  <c r="L1743" i="2"/>
  <c r="P1743" i="2"/>
  <c r="T1743" i="2"/>
  <c r="X1743" i="2"/>
  <c r="AB1743" i="2"/>
  <c r="G1773" i="2"/>
  <c r="K1773" i="2"/>
  <c r="O1773" i="2"/>
  <c r="S1773" i="2"/>
  <c r="W1773" i="2"/>
  <c r="AA1773" i="2"/>
  <c r="L1773" i="2"/>
  <c r="AB1773" i="2"/>
  <c r="T1776" i="2"/>
  <c r="F1780" i="2"/>
  <c r="J1780" i="2"/>
  <c r="N1780" i="2"/>
  <c r="R1780" i="2"/>
  <c r="V1780" i="2"/>
  <c r="Z1780" i="2"/>
  <c r="G1785" i="2"/>
  <c r="O1785" i="2"/>
  <c r="W1785" i="2"/>
  <c r="O1793" i="2"/>
  <c r="G1796" i="2"/>
  <c r="W1796" i="2"/>
  <c r="AC1805" i="2"/>
  <c r="I1807" i="2"/>
  <c r="M1807" i="2"/>
  <c r="Q1807" i="2"/>
  <c r="U1807" i="2"/>
  <c r="AC1811" i="2"/>
  <c r="AC1812" i="2"/>
  <c r="I1814" i="2"/>
  <c r="M1814" i="2"/>
  <c r="Q1817" i="2"/>
  <c r="U1814" i="2"/>
  <c r="N1831" i="2"/>
  <c r="Z1831" i="2"/>
  <c r="S1864" i="2"/>
  <c r="G1868" i="2"/>
  <c r="P1873" i="2"/>
  <c r="H1889" i="2"/>
  <c r="X1889" i="2"/>
  <c r="P1892" i="2"/>
  <c r="AC1893" i="2"/>
  <c r="AC1894" i="2"/>
  <c r="E1896" i="2"/>
  <c r="E1899" i="2"/>
  <c r="AC1900" i="2"/>
  <c r="AC1901" i="2"/>
  <c r="E1913" i="2"/>
  <c r="G1917" i="2"/>
  <c r="K1917" i="2"/>
  <c r="O1917" i="2"/>
  <c r="S1917" i="2"/>
  <c r="W1917" i="2"/>
  <c r="AA1917" i="2"/>
  <c r="F1924" i="2"/>
  <c r="J1924" i="2"/>
  <c r="N1924" i="2"/>
  <c r="R1924" i="2"/>
  <c r="V1924" i="2"/>
  <c r="Z1924" i="2"/>
  <c r="E1924" i="2"/>
  <c r="AC1928" i="2"/>
  <c r="AC1929" i="2"/>
  <c r="E1931" i="2"/>
  <c r="H1963" i="2"/>
  <c r="L1963" i="2"/>
  <c r="P1963" i="2"/>
  <c r="T1963" i="2"/>
  <c r="X1963" i="2"/>
  <c r="AB1963" i="2"/>
  <c r="H1991" i="2"/>
  <c r="L1991" i="2"/>
  <c r="P1991" i="2"/>
  <c r="T1991" i="2"/>
  <c r="X1991" i="2"/>
  <c r="AB1991" i="2"/>
  <c r="G1997" i="2"/>
  <c r="K1997" i="2"/>
  <c r="O1997" i="2"/>
  <c r="S1997" i="2"/>
  <c r="W1997" i="2"/>
  <c r="AA1997" i="2"/>
  <c r="AC2008" i="2"/>
  <c r="I2010" i="2"/>
  <c r="M2010" i="2"/>
  <c r="Q2010" i="2"/>
  <c r="U2010" i="2"/>
  <c r="F2023" i="2"/>
  <c r="J2023" i="2"/>
  <c r="N2023" i="2"/>
  <c r="R2023" i="2"/>
  <c r="V2023" i="2"/>
  <c r="Z2023" i="2"/>
  <c r="AC2027" i="2"/>
  <c r="I2030" i="2"/>
  <c r="M2030" i="2"/>
  <c r="Q2030" i="2"/>
  <c r="U2030" i="2"/>
  <c r="AC2034" i="2"/>
  <c r="I2037" i="2"/>
  <c r="M2037" i="2"/>
  <c r="Q2037" i="2"/>
  <c r="U2037" i="2"/>
  <c r="H2044" i="2"/>
  <c r="L2044" i="2"/>
  <c r="P2044" i="2"/>
  <c r="T2044" i="2"/>
  <c r="X2044" i="2"/>
  <c r="AB2044" i="2"/>
  <c r="G2051" i="2"/>
  <c r="K2051" i="2"/>
  <c r="O2051" i="2"/>
  <c r="S2051" i="2"/>
  <c r="W2051" i="2"/>
  <c r="AA2051" i="2"/>
  <c r="G2058" i="2"/>
  <c r="K2058" i="2"/>
  <c r="O2058" i="2"/>
  <c r="S2058" i="2"/>
  <c r="W2058" i="2"/>
  <c r="AA2058" i="2"/>
  <c r="F2065" i="2"/>
  <c r="J2065" i="2"/>
  <c r="N2065" i="2"/>
  <c r="R2065" i="2"/>
  <c r="V2065" i="2"/>
  <c r="Z2065" i="2"/>
  <c r="I2072" i="2"/>
  <c r="M2072" i="2"/>
  <c r="Q2072" i="2"/>
  <c r="U2072" i="2"/>
  <c r="AC2109" i="2"/>
  <c r="H2118" i="2"/>
  <c r="L2118" i="2"/>
  <c r="P2118" i="2"/>
  <c r="T2118" i="2"/>
  <c r="X2118" i="2"/>
  <c r="AB2118" i="2"/>
  <c r="G2131" i="2"/>
  <c r="K2131" i="2"/>
  <c r="O2131" i="2"/>
  <c r="S2131" i="2"/>
  <c r="W2131" i="2"/>
  <c r="AA2131" i="2"/>
  <c r="J2138" i="2"/>
  <c r="N2138" i="2"/>
  <c r="R2138" i="2"/>
  <c r="V2138" i="2"/>
  <c r="Z2138" i="2"/>
  <c r="AC2143" i="2"/>
  <c r="I2145" i="2"/>
  <c r="M2145" i="2"/>
  <c r="Q2145" i="2"/>
  <c r="U2145" i="2"/>
  <c r="H2171" i="2"/>
  <c r="L2171" i="2"/>
  <c r="P2171" i="2"/>
  <c r="T2171" i="2"/>
  <c r="X2171" i="2"/>
  <c r="AB2171" i="2"/>
  <c r="H2185" i="2"/>
  <c r="L2185" i="2"/>
  <c r="P2185" i="2"/>
  <c r="T2185" i="2"/>
  <c r="X2185" i="2"/>
  <c r="AB2185" i="2"/>
  <c r="G2192" i="2"/>
  <c r="K2192" i="2"/>
  <c r="O2192" i="2"/>
  <c r="S2192" i="2"/>
  <c r="W2192" i="2"/>
  <c r="AA2192" i="2"/>
  <c r="G2227" i="2"/>
  <c r="K2227" i="2"/>
  <c r="O2227" i="2"/>
  <c r="S2227" i="2"/>
  <c r="W2227" i="2"/>
  <c r="AA2227" i="2"/>
  <c r="F2234" i="2"/>
  <c r="J2234" i="2"/>
  <c r="N2234" i="2"/>
  <c r="R2234" i="2"/>
  <c r="V2234" i="2"/>
  <c r="Z2234" i="2"/>
  <c r="H2254" i="2"/>
  <c r="L2254" i="2"/>
  <c r="P2254" i="2"/>
  <c r="T2254" i="2"/>
  <c r="X2254" i="2"/>
  <c r="AB2254" i="2"/>
  <c r="G2261" i="2"/>
  <c r="K2261" i="2"/>
  <c r="O2261" i="2"/>
  <c r="S2261" i="2"/>
  <c r="W2261" i="2"/>
  <c r="AA2261" i="2"/>
  <c r="F2275" i="2"/>
  <c r="J2275" i="2"/>
  <c r="N2275" i="2"/>
  <c r="R2275" i="2"/>
  <c r="V2275" i="2"/>
  <c r="Z2275" i="2"/>
  <c r="AC2280" i="2"/>
  <c r="I2282" i="2"/>
  <c r="M2282" i="2"/>
  <c r="Q2282" i="2"/>
  <c r="U2282" i="2"/>
  <c r="G2338" i="2"/>
  <c r="K2338" i="2"/>
  <c r="O2338" i="2"/>
  <c r="S2338" i="2"/>
  <c r="W2338" i="2"/>
  <c r="AA2338" i="2"/>
  <c r="F2356" i="2"/>
  <c r="J2356" i="2"/>
  <c r="N2356" i="2"/>
  <c r="R2356" i="2"/>
  <c r="V2356" i="2"/>
  <c r="Z2356" i="2"/>
  <c r="V2345" i="2"/>
  <c r="G2374" i="2"/>
  <c r="K2374" i="2"/>
  <c r="O2374" i="2"/>
  <c r="S2374" i="2"/>
  <c r="W2374" i="2"/>
  <c r="AA2374" i="2"/>
  <c r="F2381" i="2"/>
  <c r="J2381" i="2"/>
  <c r="N2381" i="2"/>
  <c r="R2381" i="2"/>
  <c r="V2381" i="2"/>
  <c r="Z2381" i="2"/>
  <c r="E2388" i="2"/>
  <c r="I2388" i="2"/>
  <c r="M2388" i="2"/>
  <c r="Q2388" i="2"/>
  <c r="U2388" i="2"/>
  <c r="H2395" i="2"/>
  <c r="L2395" i="2"/>
  <c r="P2395" i="2"/>
  <c r="T2395" i="2"/>
  <c r="X2395" i="2"/>
  <c r="AB2395" i="2"/>
  <c r="G2402" i="2"/>
  <c r="K2402" i="2"/>
  <c r="O2402" i="2"/>
  <c r="S2402" i="2"/>
  <c r="W2402" i="2"/>
  <c r="AA2402" i="2"/>
  <c r="F2409" i="2"/>
  <c r="J2409" i="2"/>
  <c r="N2409" i="2"/>
  <c r="R2409" i="2"/>
  <c r="V2409" i="2"/>
  <c r="Z2409" i="2"/>
  <c r="E2423" i="2"/>
  <c r="I2423" i="2"/>
  <c r="M2423" i="2"/>
  <c r="Q2423" i="2"/>
  <c r="U2423" i="2"/>
  <c r="I2465" i="2"/>
  <c r="M2465" i="2"/>
  <c r="Q2465" i="2"/>
  <c r="U2465" i="2"/>
  <c r="G2478" i="2"/>
  <c r="K2478" i="2"/>
  <c r="O2478" i="2"/>
  <c r="S2478" i="2"/>
  <c r="W2478" i="2"/>
  <c r="AA2478" i="2"/>
  <c r="S2488" i="2"/>
  <c r="K2492" i="2"/>
  <c r="S2492" i="2"/>
  <c r="AA2492" i="2"/>
  <c r="H2499" i="2"/>
  <c r="P2499" i="2"/>
  <c r="X2499" i="2"/>
  <c r="F2544" i="2"/>
  <c r="J2544" i="2"/>
  <c r="N2544" i="2"/>
  <c r="R2544" i="2"/>
  <c r="V2544" i="2"/>
  <c r="Z2544" i="2"/>
  <c r="F2558" i="2"/>
  <c r="J2558" i="2"/>
  <c r="N2558" i="2"/>
  <c r="R2558" i="2"/>
  <c r="V2558" i="2"/>
  <c r="Z2558" i="2"/>
  <c r="L2577" i="2"/>
  <c r="AB2577" i="2"/>
  <c r="H2584" i="2"/>
  <c r="L2584" i="2"/>
  <c r="P2584" i="2"/>
  <c r="T2584" i="2"/>
  <c r="X2584" i="2"/>
  <c r="AB2584" i="2"/>
  <c r="G2604" i="2"/>
  <c r="K2604" i="2"/>
  <c r="O2604" i="2"/>
  <c r="S2604" i="2"/>
  <c r="W2604" i="2"/>
  <c r="AA2604" i="2"/>
  <c r="G2611" i="2"/>
  <c r="K2611" i="2"/>
  <c r="O2611" i="2"/>
  <c r="S2611" i="2"/>
  <c r="W2611" i="2"/>
  <c r="AA2611" i="2"/>
  <c r="G2618" i="2"/>
  <c r="K2618" i="2"/>
  <c r="O2618" i="2"/>
  <c r="S2618" i="2"/>
  <c r="AC1777" i="2"/>
  <c r="E1871" i="2"/>
  <c r="E2006" i="2"/>
  <c r="E2353" i="2"/>
  <c r="E2469" i="2"/>
  <c r="E2520" i="2"/>
  <c r="U1550" i="2"/>
  <c r="H1560" i="2"/>
  <c r="L1560" i="2"/>
  <c r="P1560" i="2"/>
  <c r="T1560" i="2"/>
  <c r="X1560" i="2"/>
  <c r="AB1560" i="2"/>
  <c r="G1602" i="2"/>
  <c r="K1602" i="2"/>
  <c r="O1602" i="2"/>
  <c r="S1602" i="2"/>
  <c r="W1602" i="2"/>
  <c r="AA1602" i="2"/>
  <c r="H1625" i="2"/>
  <c r="L1625" i="2"/>
  <c r="P1625" i="2"/>
  <c r="T1625" i="2"/>
  <c r="X1625" i="2"/>
  <c r="AB1625" i="2"/>
  <c r="G1629" i="2"/>
  <c r="K1629" i="2"/>
  <c r="O1629" i="2"/>
  <c r="S1629" i="2"/>
  <c r="W1629" i="2"/>
  <c r="AA1629" i="2"/>
  <c r="F1639" i="2"/>
  <c r="J1639" i="2"/>
  <c r="N1639" i="2"/>
  <c r="R1639" i="2"/>
  <c r="V1639" i="2"/>
  <c r="Z1639" i="2"/>
  <c r="I1643" i="2"/>
  <c r="M1643" i="2"/>
  <c r="H1650" i="2"/>
  <c r="L1650" i="2"/>
  <c r="P1650" i="2"/>
  <c r="T1650" i="2"/>
  <c r="X1650" i="2"/>
  <c r="AB1650" i="2"/>
  <c r="G1657" i="2"/>
  <c r="K1657" i="2"/>
  <c r="O1657" i="2"/>
  <c r="S1657" i="2"/>
  <c r="W1657" i="2"/>
  <c r="AA1657" i="2"/>
  <c r="F1667" i="2"/>
  <c r="J1667" i="2"/>
  <c r="N1667" i="2"/>
  <c r="R1667" i="2"/>
  <c r="V1667" i="2"/>
  <c r="Z1667" i="2"/>
  <c r="AC1668" i="2"/>
  <c r="AC1669" i="2"/>
  <c r="V1700" i="2"/>
  <c r="V1705" i="2"/>
  <c r="K1712" i="2"/>
  <c r="AA1712" i="2"/>
  <c r="S1715" i="2"/>
  <c r="E1726" i="2"/>
  <c r="I1726" i="2"/>
  <c r="M1726" i="2"/>
  <c r="Q1726" i="2"/>
  <c r="U1726" i="2"/>
  <c r="H1733" i="2"/>
  <c r="L1733" i="2"/>
  <c r="P1733" i="2"/>
  <c r="T1736" i="2"/>
  <c r="X1736" i="2"/>
  <c r="AB1736" i="2"/>
  <c r="H1773" i="2"/>
  <c r="P1776" i="2"/>
  <c r="I1783" i="2"/>
  <c r="M1783" i="2"/>
  <c r="Q1783" i="2"/>
  <c r="U1783" i="2"/>
  <c r="K1793" i="2"/>
  <c r="AA1793" i="2"/>
  <c r="S1796" i="2"/>
  <c r="F1800" i="2"/>
  <c r="J1800" i="2"/>
  <c r="N1800" i="2"/>
  <c r="R1800" i="2"/>
  <c r="V1800" i="2"/>
  <c r="Z1800" i="2"/>
  <c r="H1810" i="2"/>
  <c r="L1810" i="2"/>
  <c r="P1810" i="2"/>
  <c r="T1810" i="2"/>
  <c r="X1810" i="2"/>
  <c r="AB1810" i="2"/>
  <c r="X1807" i="2"/>
  <c r="T1817" i="2"/>
  <c r="AB1817" i="2"/>
  <c r="T1814" i="2"/>
  <c r="H1828" i="2"/>
  <c r="L1828" i="2"/>
  <c r="P1828" i="2"/>
  <c r="T1828" i="2"/>
  <c r="X1828" i="2"/>
  <c r="AB1828" i="2"/>
  <c r="O1864" i="2"/>
  <c r="AC1866" i="2"/>
  <c r="I1868" i="2"/>
  <c r="M1868" i="2"/>
  <c r="Q1868" i="2"/>
  <c r="U1868" i="2"/>
  <c r="S1868" i="2"/>
  <c r="L1873" i="2"/>
  <c r="AB1873" i="2"/>
  <c r="F1882" i="2"/>
  <c r="J1882" i="2"/>
  <c r="N1882" i="2"/>
  <c r="R1882" i="2"/>
  <c r="V1882" i="2"/>
  <c r="Z1882" i="2"/>
  <c r="T1889" i="2"/>
  <c r="L1892" i="2"/>
  <c r="AB1892" i="2"/>
  <c r="E1906" i="2"/>
  <c r="G1910" i="2"/>
  <c r="K1910" i="2"/>
  <c r="O1910" i="2"/>
  <c r="S1910" i="2"/>
  <c r="W1910" i="2"/>
  <c r="AA1910" i="2"/>
  <c r="F1917" i="2"/>
  <c r="J1917" i="2"/>
  <c r="N1917" i="2"/>
  <c r="R1917" i="2"/>
  <c r="V1917" i="2"/>
  <c r="Z1917" i="2"/>
  <c r="E1917" i="2"/>
  <c r="AC1921" i="2"/>
  <c r="H1931" i="2"/>
  <c r="L1931" i="2"/>
  <c r="P1931" i="2"/>
  <c r="T1931" i="2"/>
  <c r="X1931" i="2"/>
  <c r="AB1931" i="2"/>
  <c r="G1963" i="2"/>
  <c r="K1963" i="2"/>
  <c r="O1963" i="2"/>
  <c r="S1963" i="2"/>
  <c r="W1963" i="2"/>
  <c r="AA1963" i="2"/>
  <c r="G1991" i="2"/>
  <c r="K1991" i="2"/>
  <c r="O1991" i="2"/>
  <c r="S1991" i="2"/>
  <c r="W1991" i="2"/>
  <c r="AA1991" i="2"/>
  <c r="F1997" i="2"/>
  <c r="J1997" i="2"/>
  <c r="N1997" i="2"/>
  <c r="R1997" i="2"/>
  <c r="V1997" i="2"/>
  <c r="Z1997" i="2"/>
  <c r="AC2001" i="2"/>
  <c r="I2003" i="2"/>
  <c r="M2003" i="2"/>
  <c r="Q2003" i="2"/>
  <c r="U2003" i="2"/>
  <c r="H2010" i="2"/>
  <c r="L2010" i="2"/>
  <c r="P2010" i="2"/>
  <c r="T2010" i="2"/>
  <c r="X2010" i="2"/>
  <c r="AB2010" i="2"/>
  <c r="I2023" i="2"/>
  <c r="M2023" i="2"/>
  <c r="Q2023" i="2"/>
  <c r="U2023" i="2"/>
  <c r="H2030" i="2"/>
  <c r="L2030" i="2"/>
  <c r="P2030" i="2"/>
  <c r="T2030" i="2"/>
  <c r="X2030" i="2"/>
  <c r="AB2030" i="2"/>
  <c r="H2037" i="2"/>
  <c r="L2037" i="2"/>
  <c r="P2037" i="2"/>
  <c r="T2037" i="2"/>
  <c r="X2037" i="2"/>
  <c r="AB2037" i="2"/>
  <c r="G2044" i="2"/>
  <c r="K2044" i="2"/>
  <c r="O2044" i="2"/>
  <c r="S2044" i="2"/>
  <c r="W2044" i="2"/>
  <c r="AA2044" i="2"/>
  <c r="F2051" i="2"/>
  <c r="J2051" i="2"/>
  <c r="N2051" i="2"/>
  <c r="R2051" i="2"/>
  <c r="V2051" i="2"/>
  <c r="Z2051" i="2"/>
  <c r="F2058" i="2"/>
  <c r="J2058" i="2"/>
  <c r="N2058" i="2"/>
  <c r="R2058" i="2"/>
  <c r="V2058" i="2"/>
  <c r="Z2058" i="2"/>
  <c r="I2065" i="2"/>
  <c r="M2065" i="2"/>
  <c r="Q2065" i="2"/>
  <c r="U2065" i="2"/>
  <c r="H2072" i="2"/>
  <c r="L2072" i="2"/>
  <c r="P2072" i="2"/>
  <c r="T2072" i="2"/>
  <c r="X2072" i="2"/>
  <c r="AB2072" i="2"/>
  <c r="G2118" i="2"/>
  <c r="K2118" i="2"/>
  <c r="O2118" i="2"/>
  <c r="S2118" i="2"/>
  <c r="W2118" i="2"/>
  <c r="AA2118" i="2"/>
  <c r="J2131" i="2"/>
  <c r="N2131" i="2"/>
  <c r="R2131" i="2"/>
  <c r="V2131" i="2"/>
  <c r="Z2131" i="2"/>
  <c r="I2138" i="2"/>
  <c r="M2138" i="2"/>
  <c r="Q2138" i="2"/>
  <c r="U2138" i="2"/>
  <c r="H2145" i="2"/>
  <c r="L2145" i="2"/>
  <c r="P2145" i="2"/>
  <c r="T2145" i="2"/>
  <c r="X2145" i="2"/>
  <c r="AB2145" i="2"/>
  <c r="G2203" i="2"/>
  <c r="K2203" i="2"/>
  <c r="O2203" i="2"/>
  <c r="S2203" i="2"/>
  <c r="W2203" i="2"/>
  <c r="AA2203" i="2"/>
  <c r="G2185" i="2"/>
  <c r="K2185" i="2"/>
  <c r="O2185" i="2"/>
  <c r="S2185" i="2"/>
  <c r="W2185" i="2"/>
  <c r="AA2185" i="2"/>
  <c r="F2192" i="2"/>
  <c r="J2192" i="2"/>
  <c r="N2192" i="2"/>
  <c r="R2192" i="2"/>
  <c r="F2227" i="2"/>
  <c r="J2227" i="2"/>
  <c r="N2227" i="2"/>
  <c r="R2227" i="2"/>
  <c r="V2227" i="2"/>
  <c r="Z2227" i="2"/>
  <c r="I2239" i="2"/>
  <c r="M2239" i="2"/>
  <c r="Q2239" i="2"/>
  <c r="U2239" i="2"/>
  <c r="G2247" i="2"/>
  <c r="K2247" i="2"/>
  <c r="O2247" i="2"/>
  <c r="S2247" i="2"/>
  <c r="W2247" i="2"/>
  <c r="AA2247" i="2"/>
  <c r="G2254" i="2"/>
  <c r="K2254" i="2"/>
  <c r="O2254" i="2"/>
  <c r="S2254" i="2"/>
  <c r="W2254" i="2"/>
  <c r="AA2254" i="2"/>
  <c r="F2261" i="2"/>
  <c r="J2261" i="2"/>
  <c r="N2261" i="2"/>
  <c r="R2261" i="2"/>
  <c r="V2261" i="2"/>
  <c r="Z2261" i="2"/>
  <c r="I2268" i="2"/>
  <c r="M2268" i="2"/>
  <c r="Q2268" i="2"/>
  <c r="U2268" i="2"/>
  <c r="E2275" i="2"/>
  <c r="AC2275" i="2" s="1"/>
  <c r="I2275" i="2"/>
  <c r="M2275" i="2"/>
  <c r="Q2275" i="2"/>
  <c r="U2275" i="2"/>
  <c r="H2282" i="2"/>
  <c r="L2282" i="2"/>
  <c r="P2282" i="2"/>
  <c r="T2282" i="2"/>
  <c r="X2282" i="2"/>
  <c r="AB2282" i="2"/>
  <c r="G2289" i="2"/>
  <c r="K2289" i="2"/>
  <c r="O2289" i="2"/>
  <c r="S2289" i="2"/>
  <c r="W2289" i="2"/>
  <c r="AA2289" i="2"/>
  <c r="F2338" i="2"/>
  <c r="J2338" i="2"/>
  <c r="N2338" i="2"/>
  <c r="R2338" i="2"/>
  <c r="V2338" i="2"/>
  <c r="Z2338" i="2"/>
  <c r="F2374" i="2"/>
  <c r="J2374" i="2"/>
  <c r="N2374" i="2"/>
  <c r="R2374" i="2"/>
  <c r="V2374" i="2"/>
  <c r="Z2374" i="2"/>
  <c r="E2381" i="2"/>
  <c r="I2381" i="2"/>
  <c r="M2381" i="2"/>
  <c r="Q2381" i="2"/>
  <c r="U2381" i="2"/>
  <c r="H2388" i="2"/>
  <c r="L2388" i="2"/>
  <c r="P2388" i="2"/>
  <c r="T2388" i="2"/>
  <c r="X2388" i="2"/>
  <c r="AB2388" i="2"/>
  <c r="G2395" i="2"/>
  <c r="K2395" i="2"/>
  <c r="O2395" i="2"/>
  <c r="S2395" i="2"/>
  <c r="W2395" i="2"/>
  <c r="AA2395" i="2"/>
  <c r="F2402" i="2"/>
  <c r="J2402" i="2"/>
  <c r="N2402" i="2"/>
  <c r="R2402" i="2"/>
  <c r="V2402" i="2"/>
  <c r="Z2402" i="2"/>
  <c r="E2409" i="2"/>
  <c r="I2409" i="2"/>
  <c r="M2409" i="2"/>
  <c r="Q2409" i="2"/>
  <c r="U2409" i="2"/>
  <c r="H2423" i="2"/>
  <c r="L2423" i="2"/>
  <c r="P2423" i="2"/>
  <c r="T2423" i="2"/>
  <c r="X2423" i="2"/>
  <c r="AB2423" i="2"/>
  <c r="H2465" i="2"/>
  <c r="L2465" i="2"/>
  <c r="P2465" i="2"/>
  <c r="T2465" i="2"/>
  <c r="X2465" i="2"/>
  <c r="AB2465" i="2"/>
  <c r="K2485" i="2"/>
  <c r="AA2485" i="2"/>
  <c r="I2492" i="2"/>
  <c r="Q2492" i="2"/>
  <c r="F2499" i="2"/>
  <c r="N2499" i="2"/>
  <c r="V2499" i="2"/>
  <c r="AC2503" i="2"/>
  <c r="Q2517" i="2"/>
  <c r="AC2527" i="2"/>
  <c r="I2564" i="2"/>
  <c r="I2566" i="2" s="1"/>
  <c r="M2564" i="2"/>
  <c r="M2566" i="2" s="1"/>
  <c r="Q2564" i="2"/>
  <c r="Q2566" i="2" s="1"/>
  <c r="U2564" i="2"/>
  <c r="U2566" i="2" s="1"/>
  <c r="AC2528" i="2"/>
  <c r="H2530" i="2"/>
  <c r="X2530" i="2"/>
  <c r="E2537" i="2"/>
  <c r="M2537" i="2"/>
  <c r="U2537" i="2"/>
  <c r="AC2541" i="2"/>
  <c r="AC2542" i="2"/>
  <c r="E2544" i="2"/>
  <c r="AC2556" i="2"/>
  <c r="I2558" i="2"/>
  <c r="M2558" i="2"/>
  <c r="Q2558" i="2"/>
  <c r="U2558" i="2"/>
  <c r="F2577" i="2"/>
  <c r="J2577" i="2"/>
  <c r="N2577" i="2"/>
  <c r="R2577" i="2"/>
  <c r="V2577" i="2"/>
  <c r="Z2577" i="2"/>
  <c r="H2577" i="2"/>
  <c r="X2577" i="2"/>
  <c r="F2604" i="2"/>
  <c r="J2604" i="2"/>
  <c r="N2604" i="2"/>
  <c r="R2604" i="2"/>
  <c r="V2604" i="2"/>
  <c r="Z2604" i="2"/>
  <c r="F2611" i="2"/>
  <c r="J2611" i="2"/>
  <c r="N2611" i="2"/>
  <c r="R2611" i="2"/>
  <c r="V2611" i="2"/>
  <c r="E2769" i="2"/>
  <c r="E2903" i="2"/>
  <c r="AC2903" i="2" s="1"/>
  <c r="AD2903" i="2" s="1"/>
  <c r="AC3251" i="2"/>
  <c r="E3422" i="2"/>
  <c r="E3450" i="2"/>
  <c r="Z2611" i="2"/>
  <c r="F2618" i="2"/>
  <c r="J2618" i="2"/>
  <c r="N2618" i="2"/>
  <c r="R2618" i="2"/>
  <c r="V2618" i="2"/>
  <c r="Z2618" i="2"/>
  <c r="AC2623" i="2"/>
  <c r="I2625" i="2"/>
  <c r="M2625" i="2"/>
  <c r="Q2625" i="2"/>
  <c r="U2625" i="2"/>
  <c r="H2646" i="2"/>
  <c r="L2646" i="2"/>
  <c r="P2646" i="2"/>
  <c r="T2646" i="2"/>
  <c r="X2646" i="2"/>
  <c r="AB2646" i="2"/>
  <c r="G2653" i="2"/>
  <c r="K2653" i="2"/>
  <c r="O2653" i="2"/>
  <c r="S2653" i="2"/>
  <c r="W2653" i="2"/>
  <c r="AA2653" i="2"/>
  <c r="G2660" i="2"/>
  <c r="K2660" i="2"/>
  <c r="O2660" i="2"/>
  <c r="S2660" i="2"/>
  <c r="W2660" i="2"/>
  <c r="AA2660" i="2"/>
  <c r="F2667" i="2"/>
  <c r="J2667" i="2"/>
  <c r="N2667" i="2"/>
  <c r="R2667" i="2"/>
  <c r="V2667" i="2"/>
  <c r="Z2667" i="2"/>
  <c r="I2688" i="2"/>
  <c r="M2688" i="2"/>
  <c r="Q2688" i="2"/>
  <c r="U2688" i="2"/>
  <c r="I2695" i="2"/>
  <c r="M2695" i="2"/>
  <c r="Q2695" i="2"/>
  <c r="U2695" i="2"/>
  <c r="E2702" i="2"/>
  <c r="I2702" i="2"/>
  <c r="M2702" i="2"/>
  <c r="Q2702" i="2"/>
  <c r="U2702" i="2"/>
  <c r="H2709" i="2"/>
  <c r="L2709" i="2"/>
  <c r="P2709" i="2"/>
  <c r="T2709" i="2"/>
  <c r="X2709" i="2"/>
  <c r="AB2709" i="2"/>
  <c r="G2716" i="2"/>
  <c r="K2716" i="2"/>
  <c r="O2716" i="2"/>
  <c r="S2716" i="2"/>
  <c r="W2716" i="2"/>
  <c r="AA2716" i="2"/>
  <c r="F2723" i="2"/>
  <c r="J2723" i="2"/>
  <c r="N2723" i="2"/>
  <c r="R2723" i="2"/>
  <c r="V2723" i="2"/>
  <c r="Z2723" i="2"/>
  <c r="F2759" i="2"/>
  <c r="J2759" i="2"/>
  <c r="N2759" i="2"/>
  <c r="R2759" i="2"/>
  <c r="V2759" i="2"/>
  <c r="Z2759" i="2"/>
  <c r="E2766" i="2"/>
  <c r="I2766" i="2"/>
  <c r="M2766" i="2"/>
  <c r="Q2766" i="2"/>
  <c r="U2766" i="2"/>
  <c r="O2779" i="2"/>
  <c r="AA2779" i="2"/>
  <c r="W2793" i="2"/>
  <c r="E2800" i="2"/>
  <c r="I2800" i="2"/>
  <c r="M2800" i="2"/>
  <c r="Q2800" i="2"/>
  <c r="U2800" i="2"/>
  <c r="G2807" i="2"/>
  <c r="K2807" i="2"/>
  <c r="O2807" i="2"/>
  <c r="S2807" i="2"/>
  <c r="W2807" i="2"/>
  <c r="AA2807" i="2"/>
  <c r="AC2812" i="2"/>
  <c r="I2814" i="2"/>
  <c r="M2814" i="2"/>
  <c r="Q2814" i="2"/>
  <c r="U2814" i="2"/>
  <c r="G2821" i="2"/>
  <c r="W2821" i="2"/>
  <c r="G2828" i="2"/>
  <c r="K2828" i="2"/>
  <c r="O2828" i="2"/>
  <c r="S2828" i="2"/>
  <c r="W2828" i="2"/>
  <c r="AA2828" i="2"/>
  <c r="H2835" i="2"/>
  <c r="L2835" i="2"/>
  <c r="P2835" i="2"/>
  <c r="T2835" i="2"/>
  <c r="X2835" i="2"/>
  <c r="AB2835" i="2"/>
  <c r="AC2840" i="2"/>
  <c r="I2842" i="2"/>
  <c r="M2842" i="2"/>
  <c r="Q2842" i="2"/>
  <c r="U2842" i="2"/>
  <c r="F2849" i="2"/>
  <c r="J2849" i="2"/>
  <c r="N2849" i="2"/>
  <c r="R2849" i="2"/>
  <c r="V2849" i="2"/>
  <c r="Z2849" i="2"/>
  <c r="G2856" i="2"/>
  <c r="K2856" i="2"/>
  <c r="O2856" i="2"/>
  <c r="S2856" i="2"/>
  <c r="W2856" i="2"/>
  <c r="AA2856" i="2"/>
  <c r="P2893" i="2"/>
  <c r="E2900" i="2"/>
  <c r="I2900" i="2"/>
  <c r="M2900" i="2"/>
  <c r="Q2900" i="2"/>
  <c r="U2900" i="2"/>
  <c r="F2955" i="2"/>
  <c r="N2955" i="2"/>
  <c r="V2955" i="2"/>
  <c r="E2987" i="2"/>
  <c r="AC2987" i="2" s="1"/>
  <c r="I2987" i="2"/>
  <c r="M2987" i="2"/>
  <c r="Q2987" i="2"/>
  <c r="U2987" i="2"/>
  <c r="F2994" i="2"/>
  <c r="J2994" i="2"/>
  <c r="N2994" i="2"/>
  <c r="R2994" i="2"/>
  <c r="V2994" i="2"/>
  <c r="Z2994" i="2"/>
  <c r="F3022" i="2"/>
  <c r="AC3022" i="2" s="1"/>
  <c r="J3022" i="2"/>
  <c r="N3022" i="2"/>
  <c r="R3022" i="2"/>
  <c r="V3022" i="2"/>
  <c r="Z3022" i="2"/>
  <c r="K3036" i="2"/>
  <c r="AA3036" i="2"/>
  <c r="L3039" i="2"/>
  <c r="T3039" i="2"/>
  <c r="AB3039" i="2"/>
  <c r="H3071" i="2"/>
  <c r="L3071" i="2"/>
  <c r="P3071" i="2"/>
  <c r="T3071" i="2"/>
  <c r="X3071" i="2"/>
  <c r="AB3071" i="2"/>
  <c r="AC3076" i="2"/>
  <c r="H3099" i="2"/>
  <c r="L3099" i="2"/>
  <c r="P3099" i="2"/>
  <c r="T3099" i="2"/>
  <c r="X3099" i="2"/>
  <c r="AB3099" i="2"/>
  <c r="H3211" i="2"/>
  <c r="L3211" i="2"/>
  <c r="P3211" i="2"/>
  <c r="T3211" i="2"/>
  <c r="X3211" i="2"/>
  <c r="AB3211" i="2"/>
  <c r="AC3215" i="2"/>
  <c r="AC3217" i="2"/>
  <c r="F3247" i="2"/>
  <c r="J3247" i="2"/>
  <c r="N3247" i="2"/>
  <c r="R3247" i="2"/>
  <c r="V3247" i="2"/>
  <c r="Z3247" i="2"/>
  <c r="E3257" i="2"/>
  <c r="I3257" i="2"/>
  <c r="M3257" i="2"/>
  <c r="Q3257" i="2"/>
  <c r="U3257" i="2"/>
  <c r="F3373" i="2"/>
  <c r="F3375" i="2" s="1"/>
  <c r="J3373" i="2"/>
  <c r="J3375" i="2" s="1"/>
  <c r="N3373" i="2"/>
  <c r="N3375" i="2" s="1"/>
  <c r="R3373" i="2"/>
  <c r="R3375" i="2" s="1"/>
  <c r="V3373" i="2"/>
  <c r="Z3373" i="2"/>
  <c r="Z3375" i="2" s="1"/>
  <c r="F3267" i="2"/>
  <c r="J3267" i="2"/>
  <c r="N3267" i="2"/>
  <c r="R3267" i="2"/>
  <c r="V3267" i="2"/>
  <c r="Z3267" i="2"/>
  <c r="AC3272" i="2"/>
  <c r="I3274" i="2"/>
  <c r="M3274" i="2"/>
  <c r="Q3274" i="2"/>
  <c r="U3274" i="2"/>
  <c r="E3281" i="2"/>
  <c r="I3281" i="2"/>
  <c r="M3281" i="2"/>
  <c r="Q3281" i="2"/>
  <c r="U3281" i="2"/>
  <c r="H3291" i="2"/>
  <c r="L3291" i="2"/>
  <c r="P3291" i="2"/>
  <c r="T3291" i="2"/>
  <c r="X3291" i="2"/>
  <c r="AB3291" i="2"/>
  <c r="G3302" i="2"/>
  <c r="K3302" i="2"/>
  <c r="O3302" i="2"/>
  <c r="S3302" i="2"/>
  <c r="W3302" i="2"/>
  <c r="AA3302" i="2"/>
  <c r="F3309" i="2"/>
  <c r="J3309" i="2"/>
  <c r="N3309" i="2"/>
  <c r="R3309" i="2"/>
  <c r="V3309" i="2"/>
  <c r="Z3309" i="2"/>
  <c r="E3316" i="2"/>
  <c r="I3316" i="2"/>
  <c r="M3316" i="2"/>
  <c r="Q3316" i="2"/>
  <c r="U3316" i="2"/>
  <c r="H3323" i="2"/>
  <c r="L3323" i="2"/>
  <c r="P3323" i="2"/>
  <c r="T3323" i="2"/>
  <c r="X3323" i="2"/>
  <c r="AB3323" i="2"/>
  <c r="G3330" i="2"/>
  <c r="K3330" i="2"/>
  <c r="O3330" i="2"/>
  <c r="S3330" i="2"/>
  <c r="W3330" i="2"/>
  <c r="AA3330" i="2"/>
  <c r="F3365" i="2"/>
  <c r="J3365" i="2"/>
  <c r="N3365" i="2"/>
  <c r="R3365" i="2"/>
  <c r="V3365" i="2"/>
  <c r="Z3365" i="2"/>
  <c r="AC3369" i="2"/>
  <c r="AC3371" i="2"/>
  <c r="F3661" i="2"/>
  <c r="J3661" i="2"/>
  <c r="N3661" i="2"/>
  <c r="R3661" i="2"/>
  <c r="V3661" i="2"/>
  <c r="Z3661" i="2"/>
  <c r="F3662" i="2"/>
  <c r="J3662" i="2"/>
  <c r="N3662" i="2"/>
  <c r="R3662" i="2"/>
  <c r="V3662" i="2"/>
  <c r="Z3662" i="2"/>
  <c r="I3419" i="2"/>
  <c r="M3419" i="2"/>
  <c r="Q3419" i="2"/>
  <c r="U3419" i="2"/>
  <c r="H3426" i="2"/>
  <c r="L3426" i="2"/>
  <c r="P3426" i="2"/>
  <c r="T3426" i="2"/>
  <c r="X3426" i="2"/>
  <c r="AB3426" i="2"/>
  <c r="G3433" i="2"/>
  <c r="K3433" i="2"/>
  <c r="O3433" i="2"/>
  <c r="S3433" i="2"/>
  <c r="W3433" i="2"/>
  <c r="AA3433" i="2"/>
  <c r="F3440" i="2"/>
  <c r="J3440" i="2"/>
  <c r="N3440" i="2"/>
  <c r="R3440" i="2"/>
  <c r="V3440" i="2"/>
  <c r="Z3440" i="2"/>
  <c r="AC3445" i="2"/>
  <c r="I3447" i="2"/>
  <c r="M3447" i="2"/>
  <c r="Q3447" i="2"/>
  <c r="U3447" i="2"/>
  <c r="H3454" i="2"/>
  <c r="L3454" i="2"/>
  <c r="P3454" i="2"/>
  <c r="T3454" i="2"/>
  <c r="X3454" i="2"/>
  <c r="AB3454" i="2"/>
  <c r="G3461" i="2"/>
  <c r="K3461" i="2"/>
  <c r="O3461" i="2"/>
  <c r="S3461" i="2"/>
  <c r="W3461" i="2"/>
  <c r="AA3461" i="2"/>
  <c r="F3659" i="2"/>
  <c r="J3659" i="2"/>
  <c r="N3659" i="2"/>
  <c r="R3659" i="2"/>
  <c r="V3659" i="2"/>
  <c r="Z3659" i="2"/>
  <c r="F3660" i="2"/>
  <c r="J3660" i="2"/>
  <c r="N3660" i="2"/>
  <c r="R3660" i="2"/>
  <c r="V3660" i="2"/>
  <c r="Z3660" i="2"/>
  <c r="G3490" i="2"/>
  <c r="K3490" i="2"/>
  <c r="O3490" i="2"/>
  <c r="S3490" i="2"/>
  <c r="W3490" i="2"/>
  <c r="AA3490" i="2"/>
  <c r="G3504" i="2"/>
  <c r="K3504" i="2"/>
  <c r="O3504" i="2"/>
  <c r="S3504" i="2"/>
  <c r="W3504" i="2"/>
  <c r="AA3504" i="2"/>
  <c r="F3511" i="2"/>
  <c r="J3511" i="2"/>
  <c r="N3511" i="2"/>
  <c r="R3511" i="2"/>
  <c r="V3511" i="2"/>
  <c r="Z3511" i="2"/>
  <c r="F3518" i="2"/>
  <c r="J3518" i="2"/>
  <c r="N3518" i="2"/>
  <c r="R3518" i="2"/>
  <c r="V3518" i="2"/>
  <c r="Z3518" i="2"/>
  <c r="AC3523" i="2"/>
  <c r="I3525" i="2"/>
  <c r="M3525" i="2"/>
  <c r="Q3525" i="2"/>
  <c r="U3525" i="2"/>
  <c r="H3535" i="2"/>
  <c r="L3535" i="2"/>
  <c r="P3535" i="2"/>
  <c r="T3535" i="2"/>
  <c r="X3535" i="2"/>
  <c r="AB3535" i="2"/>
  <c r="G3539" i="2"/>
  <c r="K3539" i="2"/>
  <c r="O3539" i="2"/>
  <c r="S3539" i="2"/>
  <c r="W3539" i="2"/>
  <c r="AA3539" i="2"/>
  <c r="F3546" i="2"/>
  <c r="J3546" i="2"/>
  <c r="N3546" i="2"/>
  <c r="R3546" i="2"/>
  <c r="V3546" i="2"/>
  <c r="Z3546" i="2"/>
  <c r="E3553" i="2"/>
  <c r="I3553" i="2"/>
  <c r="M3553" i="2"/>
  <c r="Q3553" i="2"/>
  <c r="U3553" i="2"/>
  <c r="H3567" i="2"/>
  <c r="L3567" i="2"/>
  <c r="P3567" i="2"/>
  <c r="T3567" i="2"/>
  <c r="X3567" i="2"/>
  <c r="AB3567" i="2"/>
  <c r="G3574" i="2"/>
  <c r="K3574" i="2"/>
  <c r="O3574" i="2"/>
  <c r="S3574" i="2"/>
  <c r="W3574" i="2"/>
  <c r="AA3574" i="2"/>
  <c r="G3591" i="2"/>
  <c r="K3591" i="2"/>
  <c r="O3591" i="2"/>
  <c r="S3591" i="2"/>
  <c r="W3591" i="2"/>
  <c r="AA3591" i="2"/>
  <c r="F3595" i="2"/>
  <c r="J3595" i="2"/>
  <c r="N3595" i="2"/>
  <c r="R3595" i="2"/>
  <c r="V3595" i="2"/>
  <c r="Z3595" i="2"/>
  <c r="AC3600" i="2"/>
  <c r="E3609" i="2"/>
  <c r="I3609" i="2"/>
  <c r="M3609" i="2"/>
  <c r="Q3609" i="2"/>
  <c r="U3609" i="2"/>
  <c r="H3616" i="2"/>
  <c r="L3616" i="2"/>
  <c r="P3616" i="2"/>
  <c r="T3616" i="2"/>
  <c r="X3616" i="2"/>
  <c r="AB3616" i="2"/>
  <c r="G3623" i="2"/>
  <c r="K3623" i="2"/>
  <c r="O3623" i="2"/>
  <c r="S3623" i="2"/>
  <c r="W3623" i="2"/>
  <c r="AA3623" i="2"/>
  <c r="F3630" i="2"/>
  <c r="J3630" i="2"/>
  <c r="N3630" i="2"/>
  <c r="R3630" i="2"/>
  <c r="V3630" i="2"/>
  <c r="Z3630" i="2"/>
  <c r="AC3635" i="2"/>
  <c r="I3637" i="2"/>
  <c r="M3637" i="2"/>
  <c r="Q3637" i="2"/>
  <c r="U3637" i="2"/>
  <c r="H3644" i="2"/>
  <c r="L3644" i="2"/>
  <c r="P3644" i="2"/>
  <c r="T3644" i="2"/>
  <c r="X3644" i="2"/>
  <c r="AB3644" i="2"/>
  <c r="AC3655" i="2"/>
  <c r="AC3657" i="2"/>
  <c r="AC2664" i="2"/>
  <c r="E2762" i="2"/>
  <c r="E3258" i="2"/>
  <c r="E3661" i="2"/>
  <c r="E3443" i="2"/>
  <c r="E2618" i="2"/>
  <c r="I2618" i="2"/>
  <c r="M2618" i="2"/>
  <c r="Q2618" i="2"/>
  <c r="U2618" i="2"/>
  <c r="H2625" i="2"/>
  <c r="L2625" i="2"/>
  <c r="P2625" i="2"/>
  <c r="T2625" i="2"/>
  <c r="X2625" i="2"/>
  <c r="AB2625" i="2"/>
  <c r="G2646" i="2"/>
  <c r="K2646" i="2"/>
  <c r="O2646" i="2"/>
  <c r="S2646" i="2"/>
  <c r="W2646" i="2"/>
  <c r="AA2646" i="2"/>
  <c r="F2653" i="2"/>
  <c r="J2653" i="2"/>
  <c r="N2653" i="2"/>
  <c r="R2653" i="2"/>
  <c r="V2653" i="2"/>
  <c r="Z2653" i="2"/>
  <c r="F2660" i="2"/>
  <c r="J2660" i="2"/>
  <c r="N2660" i="2"/>
  <c r="R2660" i="2"/>
  <c r="V2660" i="2"/>
  <c r="Z2660" i="2"/>
  <c r="I2667" i="2"/>
  <c r="M2667" i="2"/>
  <c r="Q2667" i="2"/>
  <c r="U2667" i="2"/>
  <c r="H2688" i="2"/>
  <c r="L2688" i="2"/>
  <c r="P2688" i="2"/>
  <c r="T2688" i="2"/>
  <c r="X2688" i="2"/>
  <c r="AB2688" i="2"/>
  <c r="H2695" i="2"/>
  <c r="L2695" i="2"/>
  <c r="P2695" i="2"/>
  <c r="T2695" i="2"/>
  <c r="X2695" i="2"/>
  <c r="AB2695" i="2"/>
  <c r="H2702" i="2"/>
  <c r="L2702" i="2"/>
  <c r="P2702" i="2"/>
  <c r="T2702" i="2"/>
  <c r="X2702" i="2"/>
  <c r="AB2702" i="2"/>
  <c r="G2709" i="2"/>
  <c r="K2709" i="2"/>
  <c r="O2709" i="2"/>
  <c r="S2709" i="2"/>
  <c r="W2709" i="2"/>
  <c r="AA2709" i="2"/>
  <c r="F2716" i="2"/>
  <c r="J2716" i="2"/>
  <c r="N2716" i="2"/>
  <c r="R2716" i="2"/>
  <c r="V2716" i="2"/>
  <c r="Z2716" i="2"/>
  <c r="AC2721" i="2"/>
  <c r="I2723" i="2"/>
  <c r="M2723" i="2"/>
  <c r="Q2723" i="2"/>
  <c r="U2723" i="2"/>
  <c r="AC2727" i="2"/>
  <c r="AC2729" i="2"/>
  <c r="E2759" i="2"/>
  <c r="I2759" i="2"/>
  <c r="M2759" i="2"/>
  <c r="Q2759" i="2"/>
  <c r="U2759" i="2"/>
  <c r="H2766" i="2"/>
  <c r="L2766" i="2"/>
  <c r="P2766" i="2"/>
  <c r="T2766" i="2"/>
  <c r="X2766" i="2"/>
  <c r="AB2766" i="2"/>
  <c r="AC2777" i="2"/>
  <c r="I2779" i="2"/>
  <c r="Q2779" i="2"/>
  <c r="H2800" i="2"/>
  <c r="L2800" i="2"/>
  <c r="P2800" i="2"/>
  <c r="T2800" i="2"/>
  <c r="X2800" i="2"/>
  <c r="AB2800" i="2"/>
  <c r="F2807" i="2"/>
  <c r="J2807" i="2"/>
  <c r="N2807" i="2"/>
  <c r="R2807" i="2"/>
  <c r="V2807" i="2"/>
  <c r="Z2807" i="2"/>
  <c r="E2821" i="2"/>
  <c r="I2821" i="2"/>
  <c r="M2821" i="2"/>
  <c r="Q2821" i="2"/>
  <c r="U2821" i="2"/>
  <c r="G2835" i="2"/>
  <c r="K2835" i="2"/>
  <c r="O2835" i="2"/>
  <c r="S2835" i="2"/>
  <c r="W2835" i="2"/>
  <c r="AA2835" i="2"/>
  <c r="E2849" i="2"/>
  <c r="I2849" i="2"/>
  <c r="M2849" i="2"/>
  <c r="Q2849" i="2"/>
  <c r="U2849" i="2"/>
  <c r="AC2860" i="2"/>
  <c r="AC2862" i="2"/>
  <c r="G2932" i="2"/>
  <c r="K2932" i="2"/>
  <c r="O2932" i="2"/>
  <c r="S2932" i="2"/>
  <c r="W2932" i="2"/>
  <c r="AA2932" i="2"/>
  <c r="G2933" i="2"/>
  <c r="K2933" i="2"/>
  <c r="O2933" i="2"/>
  <c r="S2933" i="2"/>
  <c r="W2933" i="2"/>
  <c r="AA2933" i="2"/>
  <c r="L2893" i="2"/>
  <c r="AB2893" i="2"/>
  <c r="H2900" i="2"/>
  <c r="L2900" i="2"/>
  <c r="P2900" i="2"/>
  <c r="T2900" i="2"/>
  <c r="X2900" i="2"/>
  <c r="AB2900" i="2"/>
  <c r="G2945" i="2"/>
  <c r="K2945" i="2"/>
  <c r="O2945" i="2"/>
  <c r="S2945" i="2"/>
  <c r="W2945" i="2"/>
  <c r="AA2945" i="2"/>
  <c r="K2952" i="2"/>
  <c r="AA2952" i="2"/>
  <c r="L2955" i="2"/>
  <c r="T2955" i="2"/>
  <c r="AB2955" i="2"/>
  <c r="H3221" i="2"/>
  <c r="H3223" i="2" s="1"/>
  <c r="L3221" i="2"/>
  <c r="L3223" i="2" s="1"/>
  <c r="P3221" i="2"/>
  <c r="P3223" i="2" s="1"/>
  <c r="T3221" i="2"/>
  <c r="T3223" i="2" s="1"/>
  <c r="X3221" i="2"/>
  <c r="X3223" i="2" s="1"/>
  <c r="AB3221" i="2"/>
  <c r="AB3223" i="2" s="1"/>
  <c r="H2987" i="2"/>
  <c r="L2987" i="2"/>
  <c r="P2987" i="2"/>
  <c r="T2987" i="2"/>
  <c r="X2987" i="2"/>
  <c r="AB2987" i="2"/>
  <c r="AC2992" i="2"/>
  <c r="AC3020" i="2"/>
  <c r="G3036" i="2"/>
  <c r="W3036" i="2"/>
  <c r="J3039" i="2"/>
  <c r="R3039" i="2"/>
  <c r="Z3039" i="2"/>
  <c r="G3071" i="2"/>
  <c r="K3071" i="2"/>
  <c r="O3071" i="2"/>
  <c r="S3071" i="2"/>
  <c r="W3071" i="2"/>
  <c r="AA3071" i="2"/>
  <c r="H3078" i="2"/>
  <c r="L3078" i="2"/>
  <c r="P3078" i="2"/>
  <c r="T3078" i="2"/>
  <c r="X3078" i="2"/>
  <c r="AB3078" i="2"/>
  <c r="F3092" i="2"/>
  <c r="J3092" i="2"/>
  <c r="N3092" i="2"/>
  <c r="R3092" i="2"/>
  <c r="V3092" i="2"/>
  <c r="Z3092" i="2"/>
  <c r="W3092" i="2"/>
  <c r="G3099" i="2"/>
  <c r="K3099" i="2"/>
  <c r="O3099" i="2"/>
  <c r="S3099" i="2"/>
  <c r="W3099" i="2"/>
  <c r="AA3099" i="2"/>
  <c r="G3222" i="2"/>
  <c r="G3224" i="2" s="1"/>
  <c r="K3222" i="2"/>
  <c r="K3224" i="2" s="1"/>
  <c r="O3222" i="2"/>
  <c r="O3224" i="2" s="1"/>
  <c r="S3222" i="2"/>
  <c r="S3224" i="2" s="1"/>
  <c r="W3222" i="2"/>
  <c r="W3224" i="2" s="1"/>
  <c r="AA3222" i="2"/>
  <c r="AA3224" i="2" s="1"/>
  <c r="E3250" i="2"/>
  <c r="I3250" i="2"/>
  <c r="M3250" i="2"/>
  <c r="Q3250" i="2"/>
  <c r="U3250" i="2"/>
  <c r="H3254" i="2"/>
  <c r="L3254" i="2"/>
  <c r="P3254" i="2"/>
  <c r="T3254" i="2"/>
  <c r="X3254" i="2"/>
  <c r="AB3254" i="2"/>
  <c r="J3259" i="2"/>
  <c r="R3259" i="2"/>
  <c r="Z3259" i="2"/>
  <c r="E3374" i="2"/>
  <c r="E3376" i="2" s="1"/>
  <c r="I3374" i="2"/>
  <c r="I3376" i="2" s="1"/>
  <c r="M3374" i="2"/>
  <c r="M3376" i="2" s="1"/>
  <c r="Q3374" i="2"/>
  <c r="Q3376" i="2" s="1"/>
  <c r="U3374" i="2"/>
  <c r="U3376" i="2" s="1"/>
  <c r="H3284" i="2"/>
  <c r="L3284" i="2"/>
  <c r="P3284" i="2"/>
  <c r="T3284" i="2"/>
  <c r="X3284" i="2"/>
  <c r="AB3284" i="2"/>
  <c r="G3288" i="2"/>
  <c r="K3288" i="2"/>
  <c r="O3288" i="2"/>
  <c r="S3288" i="2"/>
  <c r="W3288" i="2"/>
  <c r="AA3288" i="2"/>
  <c r="F3295" i="2"/>
  <c r="J3295" i="2"/>
  <c r="N3295" i="2"/>
  <c r="R3295" i="2"/>
  <c r="V3295" i="2"/>
  <c r="Z3295" i="2"/>
  <c r="F3302" i="2"/>
  <c r="E3309" i="2"/>
  <c r="I3309" i="2"/>
  <c r="M3309" i="2"/>
  <c r="Q3309" i="2"/>
  <c r="U3309" i="2"/>
  <c r="H3316" i="2"/>
  <c r="L3316" i="2"/>
  <c r="P3316" i="2"/>
  <c r="T3316" i="2"/>
  <c r="X3316" i="2"/>
  <c r="AB3316" i="2"/>
  <c r="G3323" i="2"/>
  <c r="K3323" i="2"/>
  <c r="O3323" i="2"/>
  <c r="S3323" i="2"/>
  <c r="W3323" i="2"/>
  <c r="AA3323" i="2"/>
  <c r="F3330" i="2"/>
  <c r="J3330" i="2"/>
  <c r="N3330" i="2"/>
  <c r="R3330" i="2"/>
  <c r="V3330" i="2"/>
  <c r="Z3330" i="2"/>
  <c r="E3365" i="2"/>
  <c r="I3365" i="2"/>
  <c r="M3365" i="2"/>
  <c r="Q3365" i="2"/>
  <c r="U3365" i="2"/>
  <c r="I3661" i="2"/>
  <c r="M3661" i="2"/>
  <c r="Q3661" i="2"/>
  <c r="U3661" i="2"/>
  <c r="E3662" i="2"/>
  <c r="I3662" i="2"/>
  <c r="M3662" i="2"/>
  <c r="Q3662" i="2"/>
  <c r="U3662" i="2"/>
  <c r="H3419" i="2"/>
  <c r="L3419" i="2"/>
  <c r="P3419" i="2"/>
  <c r="T3419" i="2"/>
  <c r="X3419" i="2"/>
  <c r="AB3419" i="2"/>
  <c r="G3426" i="2"/>
  <c r="K3426" i="2"/>
  <c r="O3426" i="2"/>
  <c r="S3426" i="2"/>
  <c r="W3426" i="2"/>
  <c r="AA3426" i="2"/>
  <c r="F3433" i="2"/>
  <c r="J3433" i="2"/>
  <c r="N3433" i="2"/>
  <c r="R3433" i="2"/>
  <c r="V3433" i="2"/>
  <c r="Z3433" i="2"/>
  <c r="E3440" i="2"/>
  <c r="AC3440" i="2" s="1"/>
  <c r="I3440" i="2"/>
  <c r="M3440" i="2"/>
  <c r="Q3440" i="2"/>
  <c r="U3440" i="2"/>
  <c r="H3447" i="2"/>
  <c r="L3447" i="2"/>
  <c r="P3447" i="2"/>
  <c r="T3447" i="2"/>
  <c r="X3447" i="2"/>
  <c r="AB3447" i="2"/>
  <c r="G3454" i="2"/>
  <c r="K3454" i="2"/>
  <c r="O3454" i="2"/>
  <c r="S3454" i="2"/>
  <c r="W3454" i="2"/>
  <c r="AA3454" i="2"/>
  <c r="F3461" i="2"/>
  <c r="J3461" i="2"/>
  <c r="N3461" i="2"/>
  <c r="R3461" i="2"/>
  <c r="V3461" i="2"/>
  <c r="Z3461" i="2"/>
  <c r="E3659" i="2"/>
  <c r="I3659" i="2"/>
  <c r="M3659" i="2"/>
  <c r="Q3659" i="2"/>
  <c r="U3659" i="2"/>
  <c r="E3660" i="2"/>
  <c r="I3660" i="2"/>
  <c r="M3660" i="2"/>
  <c r="Q3660" i="2"/>
  <c r="U3660" i="2"/>
  <c r="F3490" i="2"/>
  <c r="J3490" i="2"/>
  <c r="N3490" i="2"/>
  <c r="R3490" i="2"/>
  <c r="V3490" i="2"/>
  <c r="Z3490" i="2"/>
  <c r="F3504" i="2"/>
  <c r="J3504" i="2"/>
  <c r="N3504" i="2"/>
  <c r="R3504" i="2"/>
  <c r="V3504" i="2"/>
  <c r="Z3504" i="2"/>
  <c r="AC3509" i="2"/>
  <c r="E3518" i="2"/>
  <c r="I3518" i="2"/>
  <c r="M3518" i="2"/>
  <c r="Q3518" i="2"/>
  <c r="U3518" i="2"/>
  <c r="H3525" i="2"/>
  <c r="L3525" i="2"/>
  <c r="P3525" i="2"/>
  <c r="T3525" i="2"/>
  <c r="X3525" i="2"/>
  <c r="AB3525" i="2"/>
  <c r="G3532" i="2"/>
  <c r="K3532" i="2"/>
  <c r="O3532" i="2"/>
  <c r="S3532" i="2"/>
  <c r="W3532" i="2"/>
  <c r="AA3532" i="2"/>
  <c r="F3539" i="2"/>
  <c r="J3539" i="2"/>
  <c r="N3539" i="2"/>
  <c r="R3539" i="2"/>
  <c r="V3539" i="2"/>
  <c r="Z3539" i="2"/>
  <c r="E3546" i="2"/>
  <c r="I3546" i="2"/>
  <c r="M3546" i="2"/>
  <c r="Q3546" i="2"/>
  <c r="U3546" i="2"/>
  <c r="H3553" i="2"/>
  <c r="L3553" i="2"/>
  <c r="P3553" i="2"/>
  <c r="T3553" i="2"/>
  <c r="X3553" i="2"/>
  <c r="AB3553" i="2"/>
  <c r="G3560" i="2"/>
  <c r="K3560" i="2"/>
  <c r="O3560" i="2"/>
  <c r="S3560" i="2"/>
  <c r="W3560" i="2"/>
  <c r="AA3560" i="2"/>
  <c r="G3567" i="2"/>
  <c r="K3567" i="2"/>
  <c r="O3567" i="2"/>
  <c r="S3567" i="2"/>
  <c r="W3567" i="2"/>
  <c r="AA3567" i="2"/>
  <c r="F3574" i="2"/>
  <c r="J3574" i="2"/>
  <c r="N3574" i="2"/>
  <c r="R3574" i="2"/>
  <c r="V3574" i="2"/>
  <c r="Z3574" i="2"/>
  <c r="F3588" i="2"/>
  <c r="J3588" i="2"/>
  <c r="N3588" i="2"/>
  <c r="R3588" i="2"/>
  <c r="V3588" i="2"/>
  <c r="Z3588" i="2"/>
  <c r="E3595" i="2"/>
  <c r="I3595" i="2"/>
  <c r="M3595" i="2"/>
  <c r="Q3595" i="2"/>
  <c r="U3595" i="2"/>
  <c r="H3605" i="2"/>
  <c r="L3605" i="2"/>
  <c r="P3605" i="2"/>
  <c r="T3605" i="2"/>
  <c r="X3605" i="2"/>
  <c r="AB3605" i="2"/>
  <c r="H3609" i="2"/>
  <c r="L3609" i="2"/>
  <c r="P3609" i="2"/>
  <c r="T3609" i="2"/>
  <c r="X3609" i="2"/>
  <c r="AB3609" i="2"/>
  <c r="G3616" i="2"/>
  <c r="K3616" i="2"/>
  <c r="O3616" i="2"/>
  <c r="S3616" i="2"/>
  <c r="W3616" i="2"/>
  <c r="AA3616" i="2"/>
  <c r="F3623" i="2"/>
  <c r="J3623" i="2"/>
  <c r="N3623" i="2"/>
  <c r="R3623" i="2"/>
  <c r="V3623" i="2"/>
  <c r="Z3623" i="2"/>
  <c r="E3630" i="2"/>
  <c r="I3630" i="2"/>
  <c r="M3630" i="2"/>
  <c r="Q3630" i="2"/>
  <c r="U3630" i="2"/>
  <c r="H3637" i="2"/>
  <c r="L3637" i="2"/>
  <c r="P3637" i="2"/>
  <c r="T3637" i="2"/>
  <c r="X3637" i="2"/>
  <c r="AB3637" i="2"/>
  <c r="G3644" i="2"/>
  <c r="K3644" i="2"/>
  <c r="O3644" i="2"/>
  <c r="S3644" i="2"/>
  <c r="W3644" i="2"/>
  <c r="AA3644" i="2"/>
  <c r="G3686" i="2"/>
  <c r="K3686" i="2"/>
  <c r="E2672" i="2"/>
  <c r="E3436" i="2"/>
  <c r="AC3436" i="2" s="1"/>
  <c r="AD3436" i="2" s="1"/>
  <c r="E3464" i="2"/>
  <c r="AC3464" i="2" s="1"/>
  <c r="AD3464" i="2" s="1"/>
  <c r="E3696" i="2"/>
  <c r="AC3696" i="2" s="1"/>
  <c r="AD3696" i="2" s="1"/>
  <c r="E3818" i="2"/>
  <c r="H2618" i="2"/>
  <c r="L2618" i="2"/>
  <c r="P2618" i="2"/>
  <c r="T2618" i="2"/>
  <c r="X2618" i="2"/>
  <c r="AB2618" i="2"/>
  <c r="G2625" i="2"/>
  <c r="K2625" i="2"/>
  <c r="O2625" i="2"/>
  <c r="S2625" i="2"/>
  <c r="W2625" i="2"/>
  <c r="AA2625" i="2"/>
  <c r="F2646" i="2"/>
  <c r="J2646" i="2"/>
  <c r="N2646" i="2"/>
  <c r="R2646" i="2"/>
  <c r="V2646" i="2"/>
  <c r="Z2646" i="2"/>
  <c r="E2653" i="2"/>
  <c r="I2653" i="2"/>
  <c r="M2653" i="2"/>
  <c r="Q2653" i="2"/>
  <c r="U2653" i="2"/>
  <c r="H2667" i="2"/>
  <c r="L2667" i="2"/>
  <c r="P2667" i="2"/>
  <c r="T2667" i="2"/>
  <c r="X2667" i="2"/>
  <c r="AB2667" i="2"/>
  <c r="G2688" i="2"/>
  <c r="K2688" i="2"/>
  <c r="O2688" i="2"/>
  <c r="S2688" i="2"/>
  <c r="W2688" i="2"/>
  <c r="AA2688" i="2"/>
  <c r="G2695" i="2"/>
  <c r="K2695" i="2"/>
  <c r="O2695" i="2"/>
  <c r="S2695" i="2"/>
  <c r="W2695" i="2"/>
  <c r="AA2695" i="2"/>
  <c r="G2702" i="2"/>
  <c r="K2702" i="2"/>
  <c r="O2702" i="2"/>
  <c r="S2702" i="2"/>
  <c r="W2702" i="2"/>
  <c r="AA2702" i="2"/>
  <c r="F2709" i="2"/>
  <c r="J2709" i="2"/>
  <c r="N2709" i="2"/>
  <c r="R2709" i="2"/>
  <c r="V2709" i="2"/>
  <c r="Z2709" i="2"/>
  <c r="I2716" i="2"/>
  <c r="M2716" i="2"/>
  <c r="Q2716" i="2"/>
  <c r="U2716" i="2"/>
  <c r="H2723" i="2"/>
  <c r="L2723" i="2"/>
  <c r="P2723" i="2"/>
  <c r="T2723" i="2"/>
  <c r="X2723" i="2"/>
  <c r="AB2723" i="2"/>
  <c r="H2759" i="2"/>
  <c r="L2759" i="2"/>
  <c r="P2759" i="2"/>
  <c r="T2759" i="2"/>
  <c r="X2759" i="2"/>
  <c r="AB2759" i="2"/>
  <c r="G2766" i="2"/>
  <c r="K2766" i="2"/>
  <c r="O2766" i="2"/>
  <c r="S2766" i="2"/>
  <c r="W2766" i="2"/>
  <c r="AA2766" i="2"/>
  <c r="E2793" i="2"/>
  <c r="I2793" i="2"/>
  <c r="M2793" i="2"/>
  <c r="Q2793" i="2"/>
  <c r="U2793" i="2"/>
  <c r="G2800" i="2"/>
  <c r="K2800" i="2"/>
  <c r="O2800" i="2"/>
  <c r="S2800" i="2"/>
  <c r="W2800" i="2"/>
  <c r="AA2800" i="2"/>
  <c r="H2821" i="2"/>
  <c r="L2821" i="2"/>
  <c r="P2821" i="2"/>
  <c r="T2821" i="2"/>
  <c r="X2821" i="2"/>
  <c r="AB2821" i="2"/>
  <c r="E2828" i="2"/>
  <c r="I2828" i="2"/>
  <c r="M2828" i="2"/>
  <c r="Q2828" i="2"/>
  <c r="U2828" i="2"/>
  <c r="F2835" i="2"/>
  <c r="J2835" i="2"/>
  <c r="N2835" i="2"/>
  <c r="R2835" i="2"/>
  <c r="V2835" i="2"/>
  <c r="Z2835" i="2"/>
  <c r="G2842" i="2"/>
  <c r="K2842" i="2"/>
  <c r="O2842" i="2"/>
  <c r="S2842" i="2"/>
  <c r="W2842" i="2"/>
  <c r="AA2842" i="2"/>
  <c r="H2849" i="2"/>
  <c r="L2849" i="2"/>
  <c r="P2849" i="2"/>
  <c r="T2849" i="2"/>
  <c r="X2849" i="2"/>
  <c r="AB2849" i="2"/>
  <c r="E2856" i="2"/>
  <c r="I2856" i="2"/>
  <c r="M2856" i="2"/>
  <c r="Q2856" i="2"/>
  <c r="U2856" i="2"/>
  <c r="F2893" i="2"/>
  <c r="J2893" i="2"/>
  <c r="N2893" i="2"/>
  <c r="R2893" i="2"/>
  <c r="V2893" i="2"/>
  <c r="Z2893" i="2"/>
  <c r="F2945" i="2"/>
  <c r="J2945" i="2"/>
  <c r="N2945" i="2"/>
  <c r="R2945" i="2"/>
  <c r="V2945" i="2"/>
  <c r="Z2945" i="2"/>
  <c r="J2955" i="2"/>
  <c r="R2955" i="2"/>
  <c r="Z2955" i="2"/>
  <c r="G2987" i="2"/>
  <c r="K2987" i="2"/>
  <c r="O2987" i="2"/>
  <c r="S2987" i="2"/>
  <c r="W2987" i="2"/>
  <c r="AA2987" i="2"/>
  <c r="H2994" i="2"/>
  <c r="L2994" i="2"/>
  <c r="P2994" i="2"/>
  <c r="T2994" i="2"/>
  <c r="X2994" i="2"/>
  <c r="AB2994" i="2"/>
  <c r="H3022" i="2"/>
  <c r="L3022" i="2"/>
  <c r="P3022" i="2"/>
  <c r="T3022" i="2"/>
  <c r="X3022" i="2"/>
  <c r="AB3022" i="2"/>
  <c r="G3078" i="2"/>
  <c r="K3078" i="2"/>
  <c r="O3078" i="2"/>
  <c r="S3078" i="2"/>
  <c r="W3078" i="2"/>
  <c r="AA3078" i="2"/>
  <c r="E3092" i="2"/>
  <c r="AC3092" i="2" s="1"/>
  <c r="I3092" i="2"/>
  <c r="M3092" i="2"/>
  <c r="Q3092" i="2"/>
  <c r="U3092" i="2"/>
  <c r="F3222" i="2"/>
  <c r="F3224" i="2" s="1"/>
  <c r="J3222" i="2"/>
  <c r="J3224" i="2" s="1"/>
  <c r="N3222" i="2"/>
  <c r="N3224" i="2" s="1"/>
  <c r="R3222" i="2"/>
  <c r="R3224" i="2" s="1"/>
  <c r="V3222" i="2"/>
  <c r="Z3222" i="2"/>
  <c r="Z3224" i="2" s="1"/>
  <c r="F3211" i="2"/>
  <c r="V3211" i="2"/>
  <c r="H3247" i="2"/>
  <c r="L3247" i="2"/>
  <c r="P3247" i="2"/>
  <c r="T3247" i="2"/>
  <c r="X3247" i="2"/>
  <c r="AB3247" i="2"/>
  <c r="H3259" i="2"/>
  <c r="P3259" i="2"/>
  <c r="X3259" i="2"/>
  <c r="G3274" i="2"/>
  <c r="K3274" i="2"/>
  <c r="O3274" i="2"/>
  <c r="S3274" i="2"/>
  <c r="W3274" i="2"/>
  <c r="AA3274" i="2"/>
  <c r="G3281" i="2"/>
  <c r="K3281" i="2"/>
  <c r="O3281" i="2"/>
  <c r="S3281" i="2"/>
  <c r="W3281" i="2"/>
  <c r="AA3281" i="2"/>
  <c r="F3291" i="2"/>
  <c r="J3291" i="2"/>
  <c r="N3291" i="2"/>
  <c r="R3291" i="2"/>
  <c r="V3291" i="2"/>
  <c r="Z3291" i="2"/>
  <c r="E3302" i="2"/>
  <c r="I3302" i="2"/>
  <c r="M3302" i="2"/>
  <c r="Q3302" i="2"/>
  <c r="U3302" i="2"/>
  <c r="H3309" i="2"/>
  <c r="L3309" i="2"/>
  <c r="P3309" i="2"/>
  <c r="T3309" i="2"/>
  <c r="X3309" i="2"/>
  <c r="AB3309" i="2"/>
  <c r="G3316" i="2"/>
  <c r="K3316" i="2"/>
  <c r="O3316" i="2"/>
  <c r="S3316" i="2"/>
  <c r="W3316" i="2"/>
  <c r="AA3316" i="2"/>
  <c r="F3323" i="2"/>
  <c r="J3323" i="2"/>
  <c r="N3323" i="2"/>
  <c r="R3323" i="2"/>
  <c r="V3323" i="2"/>
  <c r="Z3323" i="2"/>
  <c r="E3330" i="2"/>
  <c r="I3330" i="2"/>
  <c r="M3330" i="2"/>
  <c r="Q3330" i="2"/>
  <c r="U3330" i="2"/>
  <c r="H3365" i="2"/>
  <c r="L3365" i="2"/>
  <c r="P3365" i="2"/>
  <c r="T3365" i="2"/>
  <c r="X3365" i="2"/>
  <c r="AB3365" i="2"/>
  <c r="G3419" i="2"/>
  <c r="K3419" i="2"/>
  <c r="O3419" i="2"/>
  <c r="S3419" i="2"/>
  <c r="W3419" i="2"/>
  <c r="AA3419" i="2"/>
  <c r="F3426" i="2"/>
  <c r="J3426" i="2"/>
  <c r="N3426" i="2"/>
  <c r="R3426" i="2"/>
  <c r="V3426" i="2"/>
  <c r="Z3426" i="2"/>
  <c r="E3433" i="2"/>
  <c r="I3433" i="2"/>
  <c r="M3433" i="2"/>
  <c r="Q3433" i="2"/>
  <c r="U3433" i="2"/>
  <c r="H3440" i="2"/>
  <c r="L3440" i="2"/>
  <c r="P3440" i="2"/>
  <c r="T3440" i="2"/>
  <c r="X3440" i="2"/>
  <c r="AB3440" i="2"/>
  <c r="G3447" i="2"/>
  <c r="K3447" i="2"/>
  <c r="O3447" i="2"/>
  <c r="S3447" i="2"/>
  <c r="W3447" i="2"/>
  <c r="AA3447" i="2"/>
  <c r="F3454" i="2"/>
  <c r="J3454" i="2"/>
  <c r="N3454" i="2"/>
  <c r="R3454" i="2"/>
  <c r="V3454" i="2"/>
  <c r="Z3454" i="2"/>
  <c r="E3461" i="2"/>
  <c r="I3461" i="2"/>
  <c r="M3461" i="2"/>
  <c r="Q3461" i="2"/>
  <c r="U3461" i="2"/>
  <c r="I3490" i="2"/>
  <c r="M3490" i="2"/>
  <c r="Q3490" i="2"/>
  <c r="U3490" i="2"/>
  <c r="E3504" i="2"/>
  <c r="I3504" i="2"/>
  <c r="M3504" i="2"/>
  <c r="Q3504" i="2"/>
  <c r="U3504" i="2"/>
  <c r="H3514" i="2"/>
  <c r="L3514" i="2"/>
  <c r="P3514" i="2"/>
  <c r="T3514" i="2"/>
  <c r="X3514" i="2"/>
  <c r="AB3514" i="2"/>
  <c r="H3518" i="2"/>
  <c r="L3518" i="2"/>
  <c r="P3518" i="2"/>
  <c r="T3518" i="2"/>
  <c r="X3518" i="2"/>
  <c r="AB3518" i="2"/>
  <c r="G3525" i="2"/>
  <c r="K3525" i="2"/>
  <c r="O3525" i="2"/>
  <c r="S3525" i="2"/>
  <c r="W3525" i="2"/>
  <c r="AA3525" i="2"/>
  <c r="F3535" i="2"/>
  <c r="J3535" i="2"/>
  <c r="N3535" i="2"/>
  <c r="R3535" i="2"/>
  <c r="V3535" i="2"/>
  <c r="Z3535" i="2"/>
  <c r="I3539" i="2"/>
  <c r="M3539" i="2"/>
  <c r="Q3539" i="2"/>
  <c r="U3539" i="2"/>
  <c r="H3546" i="2"/>
  <c r="L3546" i="2"/>
  <c r="P3546" i="2"/>
  <c r="T3546" i="2"/>
  <c r="X3546" i="2"/>
  <c r="AB3546" i="2"/>
  <c r="G3553" i="2"/>
  <c r="K3553" i="2"/>
  <c r="O3553" i="2"/>
  <c r="S3553" i="2"/>
  <c r="W3553" i="2"/>
  <c r="AA3553" i="2"/>
  <c r="F3567" i="2"/>
  <c r="J3567" i="2"/>
  <c r="N3567" i="2"/>
  <c r="R3567" i="2"/>
  <c r="V3567" i="2"/>
  <c r="Z3567" i="2"/>
  <c r="I3574" i="2"/>
  <c r="M3574" i="2"/>
  <c r="Q3574" i="2"/>
  <c r="U3574" i="2"/>
  <c r="E3591" i="2"/>
  <c r="I3591" i="2"/>
  <c r="M3591" i="2"/>
  <c r="Q3591" i="2"/>
  <c r="U3591" i="2"/>
  <c r="H3595" i="2"/>
  <c r="L3595" i="2"/>
  <c r="P3595" i="2"/>
  <c r="T3595" i="2"/>
  <c r="X3595" i="2"/>
  <c r="AB3595" i="2"/>
  <c r="G3609" i="2"/>
  <c r="K3609" i="2"/>
  <c r="O3609" i="2"/>
  <c r="S3609" i="2"/>
  <c r="W3609" i="2"/>
  <c r="AA3609" i="2"/>
  <c r="F3616" i="2"/>
  <c r="J3616" i="2"/>
  <c r="N3616" i="2"/>
  <c r="R3616" i="2"/>
  <c r="V3616" i="2"/>
  <c r="Z3616" i="2"/>
  <c r="I3623" i="2"/>
  <c r="M3623" i="2"/>
  <c r="Q3623" i="2"/>
  <c r="U3623" i="2"/>
  <c r="H3630" i="2"/>
  <c r="L3630" i="2"/>
  <c r="P3630" i="2"/>
  <c r="T3630" i="2"/>
  <c r="X3630" i="2"/>
  <c r="AB3630" i="2"/>
  <c r="G3637" i="2"/>
  <c r="K3637" i="2"/>
  <c r="O3637" i="2"/>
  <c r="S3637" i="2"/>
  <c r="W3637" i="2"/>
  <c r="AA3637" i="2"/>
  <c r="F3644" i="2"/>
  <c r="J3644" i="2"/>
  <c r="N3644" i="2"/>
  <c r="R3644" i="2"/>
  <c r="V3644" i="2"/>
  <c r="Z3644" i="2"/>
  <c r="I3693" i="2"/>
  <c r="M3693" i="2"/>
  <c r="Q3693" i="2"/>
  <c r="U3693" i="2"/>
  <c r="H3705" i="2"/>
  <c r="L3705" i="2"/>
  <c r="P3705" i="2"/>
  <c r="T3705" i="2"/>
  <c r="X3705" i="2"/>
  <c r="AB3705" i="2"/>
  <c r="F3719" i="2"/>
  <c r="J3719" i="2"/>
  <c r="N3719" i="2"/>
  <c r="R3719" i="2"/>
  <c r="V3719" i="2"/>
  <c r="Z3719" i="2"/>
  <c r="I3726" i="2"/>
  <c r="M3726" i="2"/>
  <c r="Q3726" i="2"/>
  <c r="U3726" i="2"/>
  <c r="H3733" i="2"/>
  <c r="L3733" i="2"/>
  <c r="P3733" i="2"/>
  <c r="T3733" i="2"/>
  <c r="X3733" i="2"/>
  <c r="AB3733" i="2"/>
  <c r="G3740" i="2"/>
  <c r="K3740" i="2"/>
  <c r="O3740" i="2"/>
  <c r="S3740" i="2"/>
  <c r="W3740" i="2"/>
  <c r="AA3740" i="2"/>
  <c r="F3747" i="2"/>
  <c r="J3747" i="2"/>
  <c r="N3747" i="2"/>
  <c r="R3747" i="2"/>
  <c r="V3747" i="2"/>
  <c r="Z3747" i="2"/>
  <c r="I3754" i="2"/>
  <c r="M3754" i="2"/>
  <c r="Q3754" i="2"/>
  <c r="U3754" i="2"/>
  <c r="H3761" i="2"/>
  <c r="L3761" i="2"/>
  <c r="P3761" i="2"/>
  <c r="T3761" i="2"/>
  <c r="X3761" i="2"/>
  <c r="AB3761" i="2"/>
  <c r="G3768" i="2"/>
  <c r="K3768" i="2"/>
  <c r="O3768" i="2"/>
  <c r="S3768" i="2"/>
  <c r="W3768" i="2"/>
  <c r="AA3768" i="2"/>
  <c r="F3808" i="2"/>
  <c r="J3808" i="2"/>
  <c r="N3808" i="2"/>
  <c r="R3808" i="2"/>
  <c r="V3808" i="2"/>
  <c r="Z3808" i="2"/>
  <c r="E3815" i="2"/>
  <c r="I3815" i="2"/>
  <c r="M3815" i="2"/>
  <c r="Q3815" i="2"/>
  <c r="U3815" i="2"/>
  <c r="H3829" i="2"/>
  <c r="L3829" i="2"/>
  <c r="P3829" i="2"/>
  <c r="T3829" i="2"/>
  <c r="X3829" i="2"/>
  <c r="AB3829" i="2"/>
  <c r="E2896" i="2"/>
  <c r="E3429" i="2"/>
  <c r="AC3429" i="2" s="1"/>
  <c r="AD3429" i="2" s="1"/>
  <c r="E3457" i="2"/>
  <c r="AC3457" i="2" s="1"/>
  <c r="AD3457" i="2" s="1"/>
  <c r="E3697" i="2"/>
  <c r="W2618" i="2"/>
  <c r="AA2618" i="2"/>
  <c r="F2625" i="2"/>
  <c r="J2625" i="2"/>
  <c r="N2625" i="2"/>
  <c r="R2625" i="2"/>
  <c r="V2625" i="2"/>
  <c r="Z2625" i="2"/>
  <c r="H2653" i="2"/>
  <c r="L2653" i="2"/>
  <c r="P2653" i="2"/>
  <c r="T2653" i="2"/>
  <c r="X2653" i="2"/>
  <c r="AB2653" i="2"/>
  <c r="H2660" i="2"/>
  <c r="L2660" i="2"/>
  <c r="P2660" i="2"/>
  <c r="T2660" i="2"/>
  <c r="X2660" i="2"/>
  <c r="AB2660" i="2"/>
  <c r="G2667" i="2"/>
  <c r="K2667" i="2"/>
  <c r="O2667" i="2"/>
  <c r="S2667" i="2"/>
  <c r="W2667" i="2"/>
  <c r="AA2667" i="2"/>
  <c r="F2688" i="2"/>
  <c r="J2688" i="2"/>
  <c r="N2688" i="2"/>
  <c r="R2688" i="2"/>
  <c r="V2688" i="2"/>
  <c r="Z2688" i="2"/>
  <c r="F2695" i="2"/>
  <c r="J2695" i="2"/>
  <c r="N2695" i="2"/>
  <c r="R2695" i="2"/>
  <c r="V2695" i="2"/>
  <c r="Z2695" i="2"/>
  <c r="F2702" i="2"/>
  <c r="J2702" i="2"/>
  <c r="N2702" i="2"/>
  <c r="R2702" i="2"/>
  <c r="V2702" i="2"/>
  <c r="Z2702" i="2"/>
  <c r="AC2707" i="2"/>
  <c r="I2709" i="2"/>
  <c r="M2709" i="2"/>
  <c r="Q2709" i="2"/>
  <c r="U2709" i="2"/>
  <c r="H2716" i="2"/>
  <c r="L2716" i="2"/>
  <c r="P2716" i="2"/>
  <c r="T2716" i="2"/>
  <c r="X2716" i="2"/>
  <c r="AB2716" i="2"/>
  <c r="G2723" i="2"/>
  <c r="K2723" i="2"/>
  <c r="O2723" i="2"/>
  <c r="S2723" i="2"/>
  <c r="W2723" i="2"/>
  <c r="AA2723" i="2"/>
  <c r="F2771" i="2"/>
  <c r="J2771" i="2"/>
  <c r="N2771" i="2"/>
  <c r="R2771" i="2"/>
  <c r="V2771" i="2"/>
  <c r="Z2771" i="2"/>
  <c r="E2864" i="2"/>
  <c r="E2866" i="2" s="1"/>
  <c r="I2864" i="2"/>
  <c r="I2866" i="2" s="1"/>
  <c r="M2864" i="2"/>
  <c r="M2866" i="2" s="1"/>
  <c r="Q2864" i="2"/>
  <c r="Q2866" i="2" s="1"/>
  <c r="U2864" i="2"/>
  <c r="U2866" i="2" s="1"/>
  <c r="I2865" i="2"/>
  <c r="I2867" i="2" s="1"/>
  <c r="M2865" i="2"/>
  <c r="M2867" i="2" s="1"/>
  <c r="Q2865" i="2"/>
  <c r="Q2867" i="2" s="1"/>
  <c r="U2865" i="2"/>
  <c r="U2867" i="2" s="1"/>
  <c r="F2814" i="2"/>
  <c r="J2814" i="2"/>
  <c r="N2814" i="2"/>
  <c r="R2814" i="2"/>
  <c r="V2814" i="2"/>
  <c r="Z2814" i="2"/>
  <c r="H2814" i="2"/>
  <c r="H2828" i="2"/>
  <c r="L2828" i="2"/>
  <c r="P2828" i="2"/>
  <c r="T2828" i="2"/>
  <c r="X2828" i="2"/>
  <c r="AB2828" i="2"/>
  <c r="AC2833" i="2"/>
  <c r="F2842" i="2"/>
  <c r="J2842" i="2"/>
  <c r="N2842" i="2"/>
  <c r="R2842" i="2"/>
  <c r="V2842" i="2"/>
  <c r="Z2842" i="2"/>
  <c r="H2856" i="2"/>
  <c r="L2856" i="2"/>
  <c r="P2856" i="2"/>
  <c r="T2856" i="2"/>
  <c r="X2856" i="2"/>
  <c r="AB2856" i="2"/>
  <c r="AC2891" i="2"/>
  <c r="I2893" i="2"/>
  <c r="M2893" i="2"/>
  <c r="Q2893" i="2"/>
  <c r="U2893" i="2"/>
  <c r="T2893" i="2"/>
  <c r="F2900" i="2"/>
  <c r="J2900" i="2"/>
  <c r="N2900" i="2"/>
  <c r="R2900" i="2"/>
  <c r="V2900" i="2"/>
  <c r="Z2900" i="2"/>
  <c r="AC2943" i="2"/>
  <c r="S2952" i="2"/>
  <c r="H2955" i="2"/>
  <c r="P2955" i="2"/>
  <c r="X2955" i="2"/>
  <c r="F3221" i="2"/>
  <c r="F3223" i="2" s="1"/>
  <c r="J3221" i="2"/>
  <c r="J3223" i="2" s="1"/>
  <c r="N3221" i="2"/>
  <c r="N3223" i="2" s="1"/>
  <c r="R3221" i="2"/>
  <c r="R3223" i="2" s="1"/>
  <c r="V3221" i="2"/>
  <c r="Z3221" i="2"/>
  <c r="Z3223" i="2" s="1"/>
  <c r="G2994" i="2"/>
  <c r="K2994" i="2"/>
  <c r="O2994" i="2"/>
  <c r="S2994" i="2"/>
  <c r="W2994" i="2"/>
  <c r="AA2994" i="2"/>
  <c r="G3022" i="2"/>
  <c r="K3022" i="2"/>
  <c r="O3022" i="2"/>
  <c r="S3022" i="2"/>
  <c r="W3022" i="2"/>
  <c r="AA3022" i="2"/>
  <c r="O3036" i="2"/>
  <c r="F3039" i="2"/>
  <c r="N3039" i="2"/>
  <c r="V3039" i="2"/>
  <c r="E3071" i="2"/>
  <c r="I3071" i="2"/>
  <c r="M3071" i="2"/>
  <c r="Q3071" i="2"/>
  <c r="U3071" i="2"/>
  <c r="F3078" i="2"/>
  <c r="J3078" i="2"/>
  <c r="N3078" i="2"/>
  <c r="R3078" i="2"/>
  <c r="V3078" i="2"/>
  <c r="Z3078" i="2"/>
  <c r="E3078" i="2"/>
  <c r="H3092" i="2"/>
  <c r="L3092" i="2"/>
  <c r="P3092" i="2"/>
  <c r="T3092" i="2"/>
  <c r="X3092" i="2"/>
  <c r="AB3092" i="2"/>
  <c r="E3099" i="2"/>
  <c r="AC3099" i="2" s="1"/>
  <c r="I3099" i="2"/>
  <c r="M3099" i="2"/>
  <c r="Q3099" i="2"/>
  <c r="U3099" i="2"/>
  <c r="E3211" i="2"/>
  <c r="I3211" i="2"/>
  <c r="M3211" i="2"/>
  <c r="Q3211" i="2"/>
  <c r="U3211" i="2"/>
  <c r="R3211" i="2"/>
  <c r="AC3219" i="2"/>
  <c r="G3258" i="2"/>
  <c r="K3258" i="2"/>
  <c r="O3258" i="2"/>
  <c r="S3258" i="2"/>
  <c r="W3258" i="2"/>
  <c r="AA3258" i="2"/>
  <c r="G3259" i="2"/>
  <c r="K3259" i="2"/>
  <c r="O3259" i="2"/>
  <c r="S3259" i="2"/>
  <c r="W3259" i="2"/>
  <c r="AA3259" i="2"/>
  <c r="K3247" i="2"/>
  <c r="AA3247" i="2"/>
  <c r="S3250" i="2"/>
  <c r="F3254" i="2"/>
  <c r="J3254" i="2"/>
  <c r="N3254" i="2"/>
  <c r="R3254" i="2"/>
  <c r="V3254" i="2"/>
  <c r="Z3254" i="2"/>
  <c r="F3259" i="2"/>
  <c r="N3259" i="2"/>
  <c r="V3259" i="2"/>
  <c r="G3374" i="2"/>
  <c r="G3376" i="2" s="1"/>
  <c r="K3374" i="2"/>
  <c r="K3376" i="2" s="1"/>
  <c r="O3374" i="2"/>
  <c r="O3376" i="2" s="1"/>
  <c r="S3374" i="2"/>
  <c r="S3376" i="2" s="1"/>
  <c r="W3374" i="2"/>
  <c r="W3376" i="2" s="1"/>
  <c r="AA3374" i="2"/>
  <c r="AA3376" i="2" s="1"/>
  <c r="F3284" i="2"/>
  <c r="J3284" i="2"/>
  <c r="N3284" i="2"/>
  <c r="R3284" i="2"/>
  <c r="V3284" i="2"/>
  <c r="Z3284" i="2"/>
  <c r="E3288" i="2"/>
  <c r="I3288" i="2"/>
  <c r="M3288" i="2"/>
  <c r="Q3288" i="2"/>
  <c r="U3288" i="2"/>
  <c r="H3295" i="2"/>
  <c r="L3295" i="2"/>
  <c r="P3295" i="2"/>
  <c r="T3295" i="2"/>
  <c r="X3295" i="2"/>
  <c r="AB3295" i="2"/>
  <c r="G3309" i="2"/>
  <c r="K3309" i="2"/>
  <c r="O3309" i="2"/>
  <c r="S3309" i="2"/>
  <c r="W3309" i="2"/>
  <c r="AA3309" i="2"/>
  <c r="F3316" i="2"/>
  <c r="J3316" i="2"/>
  <c r="N3316" i="2"/>
  <c r="R3316" i="2"/>
  <c r="V3316" i="2"/>
  <c r="Z3316" i="2"/>
  <c r="E3323" i="2"/>
  <c r="I3323" i="2"/>
  <c r="M3323" i="2"/>
  <c r="Q3323" i="2"/>
  <c r="U3323" i="2"/>
  <c r="H3330" i="2"/>
  <c r="L3330" i="2"/>
  <c r="P3330" i="2"/>
  <c r="T3330" i="2"/>
  <c r="X3330" i="2"/>
  <c r="AB3330" i="2"/>
  <c r="G3365" i="2"/>
  <c r="K3365" i="2"/>
  <c r="O3365" i="2"/>
  <c r="S3365" i="2"/>
  <c r="W3365" i="2"/>
  <c r="AA3365" i="2"/>
  <c r="G3661" i="2"/>
  <c r="K3661" i="2"/>
  <c r="O3661" i="2"/>
  <c r="S3661" i="2"/>
  <c r="W3661" i="2"/>
  <c r="AA3661" i="2"/>
  <c r="G3662" i="2"/>
  <c r="K3662" i="2"/>
  <c r="O3662" i="2"/>
  <c r="S3662" i="2"/>
  <c r="W3662" i="2"/>
  <c r="AA3662" i="2"/>
  <c r="F3419" i="2"/>
  <c r="J3419" i="2"/>
  <c r="N3419" i="2"/>
  <c r="R3419" i="2"/>
  <c r="V3419" i="2"/>
  <c r="Z3419" i="2"/>
  <c r="I3426" i="2"/>
  <c r="M3426" i="2"/>
  <c r="Q3426" i="2"/>
  <c r="U3426" i="2"/>
  <c r="H3433" i="2"/>
  <c r="L3433" i="2"/>
  <c r="P3433" i="2"/>
  <c r="T3433" i="2"/>
  <c r="X3433" i="2"/>
  <c r="AB3433" i="2"/>
  <c r="G3440" i="2"/>
  <c r="K3440" i="2"/>
  <c r="O3440" i="2"/>
  <c r="S3440" i="2"/>
  <c r="W3440" i="2"/>
  <c r="AA3440" i="2"/>
  <c r="F3447" i="2"/>
  <c r="J3447" i="2"/>
  <c r="N3447" i="2"/>
  <c r="R3447" i="2"/>
  <c r="V3447" i="2"/>
  <c r="Z3447" i="2"/>
  <c r="AC3452" i="2"/>
  <c r="I3454" i="2"/>
  <c r="M3454" i="2"/>
  <c r="Q3454" i="2"/>
  <c r="U3454" i="2"/>
  <c r="H3461" i="2"/>
  <c r="L3461" i="2"/>
  <c r="P3461" i="2"/>
  <c r="T3461" i="2"/>
  <c r="X3461" i="2"/>
  <c r="AB3461" i="2"/>
  <c r="G3659" i="2"/>
  <c r="K3659" i="2"/>
  <c r="O3659" i="2"/>
  <c r="S3659" i="2"/>
  <c r="W3659" i="2"/>
  <c r="AA3659" i="2"/>
  <c r="G3660" i="2"/>
  <c r="K3660" i="2"/>
  <c r="O3660" i="2"/>
  <c r="S3660" i="2"/>
  <c r="W3660" i="2"/>
  <c r="AA3660" i="2"/>
  <c r="H3490" i="2"/>
  <c r="L3490" i="2"/>
  <c r="P3490" i="2"/>
  <c r="T3490" i="2"/>
  <c r="X3490" i="2"/>
  <c r="AB3490" i="2"/>
  <c r="H3504" i="2"/>
  <c r="L3504" i="2"/>
  <c r="P3504" i="2"/>
  <c r="T3504" i="2"/>
  <c r="X3504" i="2"/>
  <c r="AB3504" i="2"/>
  <c r="G3518" i="2"/>
  <c r="K3518" i="2"/>
  <c r="O3518" i="2"/>
  <c r="S3518" i="2"/>
  <c r="W3518" i="2"/>
  <c r="AA3518" i="2"/>
  <c r="F3525" i="2"/>
  <c r="J3525" i="2"/>
  <c r="N3525" i="2"/>
  <c r="R3525" i="2"/>
  <c r="V3525" i="2"/>
  <c r="Z3525" i="2"/>
  <c r="AC3529" i="2"/>
  <c r="AC3530" i="2"/>
  <c r="I3532" i="2"/>
  <c r="M3532" i="2"/>
  <c r="Q3532" i="2"/>
  <c r="U3532" i="2"/>
  <c r="H3539" i="2"/>
  <c r="L3539" i="2"/>
  <c r="P3539" i="2"/>
  <c r="T3539" i="2"/>
  <c r="X3539" i="2"/>
  <c r="AB3539" i="2"/>
  <c r="G3546" i="2"/>
  <c r="K3546" i="2"/>
  <c r="O3546" i="2"/>
  <c r="S3546" i="2"/>
  <c r="W3546" i="2"/>
  <c r="AA3546" i="2"/>
  <c r="F3553" i="2"/>
  <c r="J3553" i="2"/>
  <c r="N3553" i="2"/>
  <c r="R3553" i="2"/>
  <c r="V3553" i="2"/>
  <c r="Z3553" i="2"/>
  <c r="AC3558" i="2"/>
  <c r="I3560" i="2"/>
  <c r="M3560" i="2"/>
  <c r="Q3560" i="2"/>
  <c r="U3560" i="2"/>
  <c r="E3567" i="2"/>
  <c r="AC3567" i="2" s="1"/>
  <c r="I3567" i="2"/>
  <c r="M3567" i="2"/>
  <c r="Q3567" i="2"/>
  <c r="U3567" i="2"/>
  <c r="H3574" i="2"/>
  <c r="L3574" i="2"/>
  <c r="P3574" i="2"/>
  <c r="T3574" i="2"/>
  <c r="X3574" i="2"/>
  <c r="AB3574" i="2"/>
  <c r="H3588" i="2"/>
  <c r="L3588" i="2"/>
  <c r="P3588" i="2"/>
  <c r="T3588" i="2"/>
  <c r="X3588" i="2"/>
  <c r="AB3588" i="2"/>
  <c r="G3595" i="2"/>
  <c r="K3595" i="2"/>
  <c r="O3595" i="2"/>
  <c r="S3595" i="2"/>
  <c r="W3595" i="2"/>
  <c r="AA3595" i="2"/>
  <c r="F3602" i="2"/>
  <c r="J3602" i="2"/>
  <c r="N3602" i="2"/>
  <c r="R3602" i="2"/>
  <c r="V3602" i="2"/>
  <c r="Z3602" i="2"/>
  <c r="F3609" i="2"/>
  <c r="J3609" i="2"/>
  <c r="N3609" i="2"/>
  <c r="R3609" i="2"/>
  <c r="V3609" i="2"/>
  <c r="Z3609" i="2"/>
  <c r="AC3614" i="2"/>
  <c r="I3616" i="2"/>
  <c r="M3616" i="2"/>
  <c r="Q3616" i="2"/>
  <c r="U3616" i="2"/>
  <c r="H3623" i="2"/>
  <c r="L3623" i="2"/>
  <c r="P3623" i="2"/>
  <c r="T3623" i="2"/>
  <c r="X3623" i="2"/>
  <c r="AB3623" i="2"/>
  <c r="G3630" i="2"/>
  <c r="K3630" i="2"/>
  <c r="O3630" i="2"/>
  <c r="S3630" i="2"/>
  <c r="W3630" i="2"/>
  <c r="AA3630" i="2"/>
  <c r="F3637" i="2"/>
  <c r="J3637" i="2"/>
  <c r="N3637" i="2"/>
  <c r="R3637" i="2"/>
  <c r="V3637" i="2"/>
  <c r="Z3637" i="2"/>
  <c r="AC3642" i="2"/>
  <c r="I3644" i="2"/>
  <c r="M3644" i="2"/>
  <c r="Q3644" i="2"/>
  <c r="U3644" i="2"/>
  <c r="I3697" i="2"/>
  <c r="M3697" i="2"/>
  <c r="Q3697" i="2"/>
  <c r="U3697" i="2"/>
  <c r="AC3684" i="2"/>
  <c r="E3811" i="2"/>
  <c r="E4402" i="2"/>
  <c r="I3698" i="2"/>
  <c r="M3698" i="2"/>
  <c r="Q3698" i="2"/>
  <c r="U3698" i="2"/>
  <c r="H3693" i="2"/>
  <c r="L3693" i="2"/>
  <c r="P3693" i="2"/>
  <c r="T3693" i="2"/>
  <c r="X3693" i="2"/>
  <c r="AB3693" i="2"/>
  <c r="G3705" i="2"/>
  <c r="K3705" i="2"/>
  <c r="O3705" i="2"/>
  <c r="S3705" i="2"/>
  <c r="W3705" i="2"/>
  <c r="AA3705" i="2"/>
  <c r="F3712" i="2"/>
  <c r="J3712" i="2"/>
  <c r="N3712" i="2"/>
  <c r="R3712" i="2"/>
  <c r="V3712" i="2"/>
  <c r="Z3712" i="2"/>
  <c r="AC3717" i="2"/>
  <c r="I3719" i="2"/>
  <c r="M3719" i="2"/>
  <c r="Q3719" i="2"/>
  <c r="U3719" i="2"/>
  <c r="H3726" i="2"/>
  <c r="L3726" i="2"/>
  <c r="P3726" i="2"/>
  <c r="T3726" i="2"/>
  <c r="X3726" i="2"/>
  <c r="AB3726" i="2"/>
  <c r="G3733" i="2"/>
  <c r="K3733" i="2"/>
  <c r="O3733" i="2"/>
  <c r="S3733" i="2"/>
  <c r="W3733" i="2"/>
  <c r="AA3733" i="2"/>
  <c r="F3740" i="2"/>
  <c r="J3740" i="2"/>
  <c r="N3740" i="2"/>
  <c r="R3740" i="2"/>
  <c r="V3740" i="2"/>
  <c r="Z3740" i="2"/>
  <c r="AC3745" i="2"/>
  <c r="I3747" i="2"/>
  <c r="M3747" i="2"/>
  <c r="Q3747" i="2"/>
  <c r="U3747" i="2"/>
  <c r="H3754" i="2"/>
  <c r="L3754" i="2"/>
  <c r="P3754" i="2"/>
  <c r="T3754" i="2"/>
  <c r="X3754" i="2"/>
  <c r="AB3754" i="2"/>
  <c r="G3761" i="2"/>
  <c r="K3761" i="2"/>
  <c r="O3761" i="2"/>
  <c r="S3761" i="2"/>
  <c r="W3761" i="2"/>
  <c r="AA3761" i="2"/>
  <c r="F3768" i="2"/>
  <c r="J3768" i="2"/>
  <c r="N3768" i="2"/>
  <c r="R3768" i="2"/>
  <c r="V3768" i="2"/>
  <c r="Z3768" i="2"/>
  <c r="F3869" i="2"/>
  <c r="J3869" i="2"/>
  <c r="N3869" i="2"/>
  <c r="R3869" i="2"/>
  <c r="V3869" i="2"/>
  <c r="Z3869" i="2"/>
  <c r="N3834" i="2"/>
  <c r="R3834" i="2"/>
  <c r="V3834" i="2"/>
  <c r="Z3834" i="2"/>
  <c r="AC3806" i="2"/>
  <c r="I3808" i="2"/>
  <c r="M3808" i="2"/>
  <c r="Q3808" i="2"/>
  <c r="U3808" i="2"/>
  <c r="H3815" i="2"/>
  <c r="L3815" i="2"/>
  <c r="P3815" i="2"/>
  <c r="T3815" i="2"/>
  <c r="X3815" i="2"/>
  <c r="AB3815" i="2"/>
  <c r="G3870" i="2"/>
  <c r="K3870" i="2"/>
  <c r="O3870" i="2"/>
  <c r="S3870" i="2"/>
  <c r="W3870" i="2"/>
  <c r="AA3870" i="2"/>
  <c r="AC3898" i="2"/>
  <c r="F3907" i="2"/>
  <c r="J3907" i="2"/>
  <c r="N3907" i="2"/>
  <c r="R3907" i="2"/>
  <c r="V3907" i="2"/>
  <c r="Z3907" i="2"/>
  <c r="J3914" i="2"/>
  <c r="Z3914" i="2"/>
  <c r="H3921" i="2"/>
  <c r="I3956" i="2"/>
  <c r="M3956" i="2"/>
  <c r="Q3956" i="2"/>
  <c r="U3956" i="2"/>
  <c r="E3963" i="2"/>
  <c r="AC3963" i="2" s="1"/>
  <c r="M3963" i="2"/>
  <c r="U3963" i="2"/>
  <c r="F3966" i="2"/>
  <c r="V3966" i="2"/>
  <c r="H3977" i="2"/>
  <c r="L3977" i="2"/>
  <c r="P3977" i="2"/>
  <c r="T3977" i="2"/>
  <c r="X3977" i="2"/>
  <c r="AB3977" i="2"/>
  <c r="I3984" i="2"/>
  <c r="M3984" i="2"/>
  <c r="Q3984" i="2"/>
  <c r="U3984" i="2"/>
  <c r="F3991" i="2"/>
  <c r="J3991" i="2"/>
  <c r="N3991" i="2"/>
  <c r="R3991" i="2"/>
  <c r="V3991" i="2"/>
  <c r="Z3991" i="2"/>
  <c r="I4005" i="2"/>
  <c r="M4005" i="2"/>
  <c r="Q4005" i="2"/>
  <c r="U4005" i="2"/>
  <c r="F4012" i="2"/>
  <c r="J4012" i="2"/>
  <c r="N4012" i="2"/>
  <c r="R4012" i="2"/>
  <c r="V4012" i="2"/>
  <c r="Z4012" i="2"/>
  <c r="G4019" i="2"/>
  <c r="K4019" i="2"/>
  <c r="O4019" i="2"/>
  <c r="S4019" i="2"/>
  <c r="W4019" i="2"/>
  <c r="AA4019" i="2"/>
  <c r="H4026" i="2"/>
  <c r="L4026" i="2"/>
  <c r="P4026" i="2"/>
  <c r="T4026" i="2"/>
  <c r="X4026" i="2"/>
  <c r="AB4026" i="2"/>
  <c r="I4033" i="2"/>
  <c r="M4033" i="2"/>
  <c r="Q4033" i="2"/>
  <c r="U4033" i="2"/>
  <c r="F4040" i="2"/>
  <c r="J4040" i="2"/>
  <c r="N4040" i="2"/>
  <c r="R4040" i="2"/>
  <c r="V4040" i="2"/>
  <c r="Z4040" i="2"/>
  <c r="G4047" i="2"/>
  <c r="K4047" i="2"/>
  <c r="O4047" i="2"/>
  <c r="S4047" i="2"/>
  <c r="W4047" i="2"/>
  <c r="AA4047" i="2"/>
  <c r="H4061" i="2"/>
  <c r="L4061" i="2"/>
  <c r="P4061" i="2"/>
  <c r="T4061" i="2"/>
  <c r="X4061" i="2"/>
  <c r="AB4061" i="2"/>
  <c r="I4068" i="2"/>
  <c r="M4068" i="2"/>
  <c r="Q4068" i="2"/>
  <c r="U4068" i="2"/>
  <c r="F4075" i="2"/>
  <c r="J4075" i="2"/>
  <c r="N4075" i="2"/>
  <c r="R4075" i="2"/>
  <c r="V4075" i="2"/>
  <c r="Z4075" i="2"/>
  <c r="G4082" i="2"/>
  <c r="K4082" i="2"/>
  <c r="O4082" i="2"/>
  <c r="S4082" i="2"/>
  <c r="W4082" i="2"/>
  <c r="AA4082" i="2"/>
  <c r="H4135" i="2"/>
  <c r="L4135" i="2"/>
  <c r="P4135" i="2"/>
  <c r="T4135" i="2"/>
  <c r="X4135" i="2"/>
  <c r="AB4135" i="2"/>
  <c r="F4143" i="2"/>
  <c r="J4143" i="2"/>
  <c r="N4143" i="2"/>
  <c r="R4143" i="2"/>
  <c r="V4143" i="2"/>
  <c r="Z4143" i="2"/>
  <c r="G4143" i="2"/>
  <c r="W4143" i="2"/>
  <c r="G4162" i="2"/>
  <c r="K4162" i="2"/>
  <c r="O4162" i="2"/>
  <c r="S4162" i="2"/>
  <c r="W4162" i="2"/>
  <c r="AA4162" i="2"/>
  <c r="L4162" i="2"/>
  <c r="H4169" i="2"/>
  <c r="L4169" i="2"/>
  <c r="P4169" i="2"/>
  <c r="T4169" i="2"/>
  <c r="X4169" i="2"/>
  <c r="AB4169" i="2"/>
  <c r="O4169" i="2"/>
  <c r="I4176" i="2"/>
  <c r="M4176" i="2"/>
  <c r="Q4176" i="2"/>
  <c r="U4176" i="2"/>
  <c r="R4176" i="2"/>
  <c r="F4183" i="2"/>
  <c r="J4183" i="2"/>
  <c r="N4183" i="2"/>
  <c r="R4183" i="2"/>
  <c r="V4183" i="2"/>
  <c r="Z4183" i="2"/>
  <c r="E4183" i="2"/>
  <c r="U4183" i="2"/>
  <c r="G4190" i="2"/>
  <c r="K4190" i="2"/>
  <c r="O4190" i="2"/>
  <c r="S4190" i="2"/>
  <c r="W4190" i="2"/>
  <c r="AA4190" i="2"/>
  <c r="L4190" i="2"/>
  <c r="AB4190" i="2"/>
  <c r="H4197" i="2"/>
  <c r="L4197" i="2"/>
  <c r="P4197" i="2"/>
  <c r="T4197" i="2"/>
  <c r="X4197" i="2"/>
  <c r="AB4197" i="2"/>
  <c r="O4197" i="2"/>
  <c r="G4218" i="2"/>
  <c r="K4218" i="2"/>
  <c r="O4218" i="2"/>
  <c r="S4218" i="2"/>
  <c r="W4218" i="2"/>
  <c r="AA4218" i="2"/>
  <c r="L4218" i="2"/>
  <c r="AC4230" i="2"/>
  <c r="I4232" i="2"/>
  <c r="M4232" i="2"/>
  <c r="Q4232" i="2"/>
  <c r="U4232" i="2"/>
  <c r="R4232" i="2"/>
  <c r="F4239" i="2"/>
  <c r="J4239" i="2"/>
  <c r="N4239" i="2"/>
  <c r="R4239" i="2"/>
  <c r="V4239" i="2"/>
  <c r="Z4239" i="2"/>
  <c r="G4246" i="2"/>
  <c r="K4246" i="2"/>
  <c r="O4246" i="2"/>
  <c r="S4246" i="2"/>
  <c r="W4246" i="2"/>
  <c r="AA4246" i="2"/>
  <c r="F4253" i="2"/>
  <c r="J4253" i="2"/>
  <c r="N4253" i="2"/>
  <c r="R4253" i="2"/>
  <c r="V4253" i="2"/>
  <c r="Z4253" i="2"/>
  <c r="AC4257" i="2"/>
  <c r="AC4259" i="2"/>
  <c r="AC4271" i="2"/>
  <c r="E4274" i="2"/>
  <c r="I4274" i="2"/>
  <c r="M4274" i="2"/>
  <c r="Q4274" i="2"/>
  <c r="U4274" i="2"/>
  <c r="H4281" i="2"/>
  <c r="L4281" i="2"/>
  <c r="P4281" i="2"/>
  <c r="T4281" i="2"/>
  <c r="X4281" i="2"/>
  <c r="AB4281" i="2"/>
  <c r="F4329" i="2"/>
  <c r="J4329" i="2"/>
  <c r="N4329" i="2"/>
  <c r="R4329" i="2"/>
  <c r="V4329" i="2"/>
  <c r="Z4329" i="2"/>
  <c r="F4336" i="2"/>
  <c r="J4336" i="2"/>
  <c r="N4336" i="2"/>
  <c r="R4336" i="2"/>
  <c r="V4336" i="2"/>
  <c r="Z4336" i="2"/>
  <c r="F4343" i="2"/>
  <c r="J4343" i="2"/>
  <c r="N4343" i="2"/>
  <c r="R4343" i="2"/>
  <c r="V4343" i="2"/>
  <c r="Z4343" i="2"/>
  <c r="F4364" i="2"/>
  <c r="J4364" i="2"/>
  <c r="N4364" i="2"/>
  <c r="R4364" i="2"/>
  <c r="V4364" i="2"/>
  <c r="Z4364" i="2"/>
  <c r="H4371" i="2"/>
  <c r="L4371" i="2"/>
  <c r="P4371" i="2"/>
  <c r="T4371" i="2"/>
  <c r="X4371" i="2"/>
  <c r="AB4371" i="2"/>
  <c r="F4378" i="2"/>
  <c r="V4378" i="2"/>
  <c r="G4385" i="2"/>
  <c r="K4385" i="2"/>
  <c r="O4385" i="2"/>
  <c r="S4385" i="2"/>
  <c r="W4385" i="2"/>
  <c r="AA4385" i="2"/>
  <c r="AC4397" i="2"/>
  <c r="I4399" i="2"/>
  <c r="M4399" i="2"/>
  <c r="Q4399" i="2"/>
  <c r="U4399" i="2"/>
  <c r="K4421" i="2"/>
  <c r="S4421" i="2"/>
  <c r="AA4421" i="2"/>
  <c r="H4428" i="2"/>
  <c r="L4428" i="2"/>
  <c r="P4428" i="2"/>
  <c r="T4428" i="2"/>
  <c r="X4428" i="2"/>
  <c r="AB4428" i="2"/>
  <c r="G4435" i="2"/>
  <c r="K4435" i="2"/>
  <c r="O4435" i="2"/>
  <c r="S4435" i="2"/>
  <c r="W4435" i="2"/>
  <c r="AA4435" i="2"/>
  <c r="F4442" i="2"/>
  <c r="J4442" i="2"/>
  <c r="N4442" i="2"/>
  <c r="R4442" i="2"/>
  <c r="V4442" i="2"/>
  <c r="Z4442" i="2"/>
  <c r="E4449" i="2"/>
  <c r="I4449" i="2"/>
  <c r="M4449" i="2"/>
  <c r="Q4449" i="2"/>
  <c r="U4449" i="2"/>
  <c r="H4459" i="2"/>
  <c r="L4459" i="2"/>
  <c r="P4459" i="2"/>
  <c r="T4459" i="2"/>
  <c r="X4459" i="2"/>
  <c r="AB4459" i="2"/>
  <c r="H4466" i="2"/>
  <c r="L4466" i="2"/>
  <c r="P4466" i="2"/>
  <c r="T4466" i="2"/>
  <c r="X4466" i="2"/>
  <c r="AB4466" i="2"/>
  <c r="H4470" i="2"/>
  <c r="L4470" i="2"/>
  <c r="P4470" i="2"/>
  <c r="T4470" i="2"/>
  <c r="X4470" i="2"/>
  <c r="AB4470" i="2"/>
  <c r="G4477" i="2"/>
  <c r="K4477" i="2"/>
  <c r="O4477" i="2"/>
  <c r="S4477" i="2"/>
  <c r="W4477" i="2"/>
  <c r="AA4477" i="2"/>
  <c r="F4484" i="2"/>
  <c r="J4484" i="2"/>
  <c r="N4484" i="2"/>
  <c r="R4484" i="2"/>
  <c r="V4484" i="2"/>
  <c r="Z4484" i="2"/>
  <c r="AC4488" i="2"/>
  <c r="E4494" i="2"/>
  <c r="I4494" i="2"/>
  <c r="M4494" i="2"/>
  <c r="Q4494" i="2"/>
  <c r="U4494" i="2"/>
  <c r="E4498" i="2"/>
  <c r="I4498" i="2"/>
  <c r="M4498" i="2"/>
  <c r="Q4498" i="2"/>
  <c r="U4498" i="2"/>
  <c r="H4505" i="2"/>
  <c r="L4505" i="2"/>
  <c r="P4505" i="2"/>
  <c r="T4505" i="2"/>
  <c r="X4505" i="2"/>
  <c r="AB4505" i="2"/>
  <c r="G4512" i="2"/>
  <c r="K4512" i="2"/>
  <c r="O4512" i="2"/>
  <c r="S4512" i="2"/>
  <c r="W4512" i="2"/>
  <c r="AA4512" i="2"/>
  <c r="F4522" i="2"/>
  <c r="J4522" i="2"/>
  <c r="N4522" i="2"/>
  <c r="R4522" i="2"/>
  <c r="V4522" i="2"/>
  <c r="Z4522" i="2"/>
  <c r="F4526" i="2"/>
  <c r="E3867" i="2"/>
  <c r="E4154" i="2"/>
  <c r="E4403" i="2"/>
  <c r="G3693" i="2"/>
  <c r="K3693" i="2"/>
  <c r="O3693" i="2"/>
  <c r="S3693" i="2"/>
  <c r="W3693" i="2"/>
  <c r="AA3693" i="2"/>
  <c r="F3705" i="2"/>
  <c r="J3705" i="2"/>
  <c r="N3705" i="2"/>
  <c r="R3705" i="2"/>
  <c r="V3705" i="2"/>
  <c r="Z3705" i="2"/>
  <c r="E3712" i="2"/>
  <c r="I3712" i="2"/>
  <c r="M3712" i="2"/>
  <c r="Q3712" i="2"/>
  <c r="U3712" i="2"/>
  <c r="H3719" i="2"/>
  <c r="L3719" i="2"/>
  <c r="P3719" i="2"/>
  <c r="T3719" i="2"/>
  <c r="X3719" i="2"/>
  <c r="AB3719" i="2"/>
  <c r="G3726" i="2"/>
  <c r="K3726" i="2"/>
  <c r="O3726" i="2"/>
  <c r="S3726" i="2"/>
  <c r="W3726" i="2"/>
  <c r="AA3726" i="2"/>
  <c r="F3733" i="2"/>
  <c r="J3733" i="2"/>
  <c r="N3733" i="2"/>
  <c r="R3733" i="2"/>
  <c r="V3733" i="2"/>
  <c r="Z3733" i="2"/>
  <c r="E3740" i="2"/>
  <c r="I3740" i="2"/>
  <c r="M3740" i="2"/>
  <c r="Q3740" i="2"/>
  <c r="U3740" i="2"/>
  <c r="H3747" i="2"/>
  <c r="L3747" i="2"/>
  <c r="P3747" i="2"/>
  <c r="T3747" i="2"/>
  <c r="X3747" i="2"/>
  <c r="AB3747" i="2"/>
  <c r="G3754" i="2"/>
  <c r="K3754" i="2"/>
  <c r="O3754" i="2"/>
  <c r="S3754" i="2"/>
  <c r="W3754" i="2"/>
  <c r="AA3754" i="2"/>
  <c r="F3761" i="2"/>
  <c r="J3761" i="2"/>
  <c r="N3761" i="2"/>
  <c r="R3761" i="2"/>
  <c r="V3761" i="2"/>
  <c r="Z3761" i="2"/>
  <c r="E3768" i="2"/>
  <c r="I3768" i="2"/>
  <c r="M3768" i="2"/>
  <c r="Q3768" i="2"/>
  <c r="U3768" i="2"/>
  <c r="I3867" i="2"/>
  <c r="M3867" i="2"/>
  <c r="Q3867" i="2"/>
  <c r="U3867" i="2"/>
  <c r="AC3799" i="2"/>
  <c r="H3808" i="2"/>
  <c r="L3808" i="2"/>
  <c r="P3808" i="2"/>
  <c r="T3808" i="2"/>
  <c r="X3808" i="2"/>
  <c r="AB3808" i="2"/>
  <c r="G3815" i="2"/>
  <c r="K3815" i="2"/>
  <c r="O3815" i="2"/>
  <c r="S3815" i="2"/>
  <c r="W3815" i="2"/>
  <c r="AA3815" i="2"/>
  <c r="F3870" i="2"/>
  <c r="J3870" i="2"/>
  <c r="N3870" i="2"/>
  <c r="R3870" i="2"/>
  <c r="V3870" i="2"/>
  <c r="Z3870" i="2"/>
  <c r="F3886" i="2"/>
  <c r="J3886" i="2"/>
  <c r="N3886" i="2"/>
  <c r="R3886" i="2"/>
  <c r="V3886" i="2"/>
  <c r="Z3886" i="2"/>
  <c r="AC3905" i="2"/>
  <c r="I3907" i="2"/>
  <c r="M3907" i="2"/>
  <c r="Q3907" i="2"/>
  <c r="U3907" i="2"/>
  <c r="G3921" i="2"/>
  <c r="K3921" i="2"/>
  <c r="O3921" i="2"/>
  <c r="S3921" i="2"/>
  <c r="W3921" i="2"/>
  <c r="AA3921" i="2"/>
  <c r="H3928" i="2"/>
  <c r="L3928" i="2"/>
  <c r="P3928" i="2"/>
  <c r="T3928" i="2"/>
  <c r="X3928" i="2"/>
  <c r="AB3928" i="2"/>
  <c r="K3942" i="2"/>
  <c r="O3942" i="2"/>
  <c r="S3942" i="2"/>
  <c r="W3942" i="2"/>
  <c r="AA3942" i="2"/>
  <c r="H3956" i="2"/>
  <c r="L3956" i="2"/>
  <c r="P3956" i="2"/>
  <c r="T3956" i="2"/>
  <c r="X3956" i="2"/>
  <c r="AB3956" i="2"/>
  <c r="K3963" i="2"/>
  <c r="S3963" i="2"/>
  <c r="AA3963" i="2"/>
  <c r="R3966" i="2"/>
  <c r="G3977" i="2"/>
  <c r="K3977" i="2"/>
  <c r="O3977" i="2"/>
  <c r="S3977" i="2"/>
  <c r="W3977" i="2"/>
  <c r="AA3977" i="2"/>
  <c r="AC3994" i="2"/>
  <c r="AD3994" i="2" s="1"/>
  <c r="AC3989" i="2"/>
  <c r="I3991" i="2"/>
  <c r="M3991" i="2"/>
  <c r="Q3991" i="2"/>
  <c r="U3991" i="2"/>
  <c r="H4005" i="2"/>
  <c r="L4005" i="2"/>
  <c r="P4005" i="2"/>
  <c r="T4005" i="2"/>
  <c r="X4005" i="2"/>
  <c r="AB4005" i="2"/>
  <c r="AC4010" i="2"/>
  <c r="F4019" i="2"/>
  <c r="J4019" i="2"/>
  <c r="N4019" i="2"/>
  <c r="R4019" i="2"/>
  <c r="V4019" i="2"/>
  <c r="Z4019" i="2"/>
  <c r="H4033" i="2"/>
  <c r="L4033" i="2"/>
  <c r="P4033" i="2"/>
  <c r="T4033" i="2"/>
  <c r="X4033" i="2"/>
  <c r="AB4033" i="2"/>
  <c r="AC4038" i="2"/>
  <c r="F4047" i="2"/>
  <c r="J4047" i="2"/>
  <c r="N4047" i="2"/>
  <c r="R4047" i="2"/>
  <c r="V4047" i="2"/>
  <c r="Z4047" i="2"/>
  <c r="G4054" i="2"/>
  <c r="K4054" i="2"/>
  <c r="O4054" i="2"/>
  <c r="S4054" i="2"/>
  <c r="W4054" i="2"/>
  <c r="AA4054" i="2"/>
  <c r="H4068" i="2"/>
  <c r="L4068" i="2"/>
  <c r="P4068" i="2"/>
  <c r="T4068" i="2"/>
  <c r="X4068" i="2"/>
  <c r="AB4068" i="2"/>
  <c r="AC4073" i="2"/>
  <c r="F4082" i="2"/>
  <c r="J4082" i="2"/>
  <c r="N4082" i="2"/>
  <c r="R4082" i="2"/>
  <c r="V4082" i="2"/>
  <c r="Z4082" i="2"/>
  <c r="AC4126" i="2"/>
  <c r="AC4127" i="2"/>
  <c r="I4129" i="2"/>
  <c r="M4129" i="2"/>
  <c r="Q4129" i="2"/>
  <c r="U4129" i="2"/>
  <c r="AC4141" i="2"/>
  <c r="S4143" i="2"/>
  <c r="J4155" i="2"/>
  <c r="R4155" i="2"/>
  <c r="Z4155" i="2"/>
  <c r="H4162" i="2"/>
  <c r="X4162" i="2"/>
  <c r="H4176" i="2"/>
  <c r="L4176" i="2"/>
  <c r="P4176" i="2"/>
  <c r="T4176" i="2"/>
  <c r="X4176" i="2"/>
  <c r="AB4176" i="2"/>
  <c r="AC4181" i="2"/>
  <c r="F4190" i="2"/>
  <c r="J4190" i="2"/>
  <c r="N4190" i="2"/>
  <c r="R4190" i="2"/>
  <c r="V4190" i="2"/>
  <c r="Z4190" i="2"/>
  <c r="F4218" i="2"/>
  <c r="J4218" i="2"/>
  <c r="N4218" i="2"/>
  <c r="R4218" i="2"/>
  <c r="V4218" i="2"/>
  <c r="Z4218" i="2"/>
  <c r="H4232" i="2"/>
  <c r="L4232" i="2"/>
  <c r="P4232" i="2"/>
  <c r="T4232" i="2"/>
  <c r="X4232" i="2"/>
  <c r="AB4232" i="2"/>
  <c r="AC4237" i="2"/>
  <c r="F4246" i="2"/>
  <c r="J4246" i="2"/>
  <c r="N4246" i="2"/>
  <c r="R4246" i="2"/>
  <c r="V4246" i="2"/>
  <c r="Z4246" i="2"/>
  <c r="E4253" i="2"/>
  <c r="AC4253" i="2" s="1"/>
  <c r="I4253" i="2"/>
  <c r="M4253" i="2"/>
  <c r="Q4253" i="2"/>
  <c r="U4253" i="2"/>
  <c r="H4274" i="2"/>
  <c r="L4274" i="2"/>
  <c r="P4274" i="2"/>
  <c r="T4274" i="2"/>
  <c r="X4274" i="2"/>
  <c r="AB4274" i="2"/>
  <c r="I4329" i="2"/>
  <c r="M4329" i="2"/>
  <c r="Q4329" i="2"/>
  <c r="U4329" i="2"/>
  <c r="I4336" i="2"/>
  <c r="M4336" i="2"/>
  <c r="Q4336" i="2"/>
  <c r="U4336" i="2"/>
  <c r="I4343" i="2"/>
  <c r="M4343" i="2"/>
  <c r="Q4343" i="2"/>
  <c r="U4343" i="2"/>
  <c r="AC4361" i="2"/>
  <c r="AC4362" i="2"/>
  <c r="E4364" i="2"/>
  <c r="G4371" i="2"/>
  <c r="K4371" i="2"/>
  <c r="O4371" i="2"/>
  <c r="S4371" i="2"/>
  <c r="W4371" i="2"/>
  <c r="AA4371" i="2"/>
  <c r="E4378" i="2"/>
  <c r="I4378" i="2"/>
  <c r="M4378" i="2"/>
  <c r="Q4378" i="2"/>
  <c r="U4378" i="2"/>
  <c r="R4378" i="2"/>
  <c r="F4385" i="2"/>
  <c r="J4385" i="2"/>
  <c r="N4385" i="2"/>
  <c r="R4385" i="2"/>
  <c r="V4385" i="2"/>
  <c r="Z4385" i="2"/>
  <c r="G4392" i="2"/>
  <c r="K4392" i="2"/>
  <c r="O4392" i="2"/>
  <c r="S4392" i="2"/>
  <c r="W4392" i="2"/>
  <c r="AA4392" i="2"/>
  <c r="AB4392" i="2"/>
  <c r="H4399" i="2"/>
  <c r="L4399" i="2"/>
  <c r="P4399" i="2"/>
  <c r="T4399" i="2"/>
  <c r="X4399" i="2"/>
  <c r="AB4399" i="2"/>
  <c r="E4414" i="2"/>
  <c r="I4414" i="2"/>
  <c r="M4414" i="2"/>
  <c r="Q4414" i="2"/>
  <c r="U4414" i="2"/>
  <c r="G4421" i="2"/>
  <c r="G4428" i="2"/>
  <c r="K4428" i="2"/>
  <c r="O4428" i="2"/>
  <c r="S4428" i="2"/>
  <c r="W4428" i="2"/>
  <c r="AA4428" i="2"/>
  <c r="F4435" i="2"/>
  <c r="J4435" i="2"/>
  <c r="N4435" i="2"/>
  <c r="R4435" i="2"/>
  <c r="V4435" i="2"/>
  <c r="Z4435" i="2"/>
  <c r="AC4440" i="2"/>
  <c r="I4442" i="2"/>
  <c r="M4442" i="2"/>
  <c r="Q4442" i="2"/>
  <c r="U4442" i="2"/>
  <c r="H4449" i="2"/>
  <c r="L4449" i="2"/>
  <c r="P4449" i="2"/>
  <c r="T4449" i="2"/>
  <c r="X4449" i="2"/>
  <c r="AB4449" i="2"/>
  <c r="G4470" i="2"/>
  <c r="K4470" i="2"/>
  <c r="O4470" i="2"/>
  <c r="S4470" i="2"/>
  <c r="W4470" i="2"/>
  <c r="AA4470" i="2"/>
  <c r="F4477" i="2"/>
  <c r="J4477" i="2"/>
  <c r="N4477" i="2"/>
  <c r="R4477" i="2"/>
  <c r="V4477" i="2"/>
  <c r="Z4477" i="2"/>
  <c r="I4484" i="2"/>
  <c r="M4484" i="2"/>
  <c r="Q4484" i="2"/>
  <c r="U4484" i="2"/>
  <c r="H4498" i="2"/>
  <c r="L4498" i="2"/>
  <c r="P4498" i="2"/>
  <c r="T4498" i="2"/>
  <c r="X4498" i="2"/>
  <c r="AB4498" i="2"/>
  <c r="G4505" i="2"/>
  <c r="K4505" i="2"/>
  <c r="O4505" i="2"/>
  <c r="S4505" i="2"/>
  <c r="W4505" i="2"/>
  <c r="AA4505" i="2"/>
  <c r="F4512" i="2"/>
  <c r="J4512" i="2"/>
  <c r="N4512" i="2"/>
  <c r="R4512" i="2"/>
  <c r="V4512" i="2"/>
  <c r="Z4512" i="2"/>
  <c r="AC4516" i="2"/>
  <c r="AC4517" i="2"/>
  <c r="AC4524" i="2"/>
  <c r="I4526" i="2"/>
  <c r="M4526" i="2"/>
  <c r="E3832" i="2"/>
  <c r="E4388" i="2"/>
  <c r="O3686" i="2"/>
  <c r="S3686" i="2"/>
  <c r="W3686" i="2"/>
  <c r="AA3686" i="2"/>
  <c r="F3693" i="2"/>
  <c r="J3693" i="2"/>
  <c r="N3693" i="2"/>
  <c r="R3693" i="2"/>
  <c r="V3693" i="2"/>
  <c r="Z3693" i="2"/>
  <c r="E3705" i="2"/>
  <c r="I3705" i="2"/>
  <c r="M3705" i="2"/>
  <c r="Q3705" i="2"/>
  <c r="U3705" i="2"/>
  <c r="H3712" i="2"/>
  <c r="L3712" i="2"/>
  <c r="P3712" i="2"/>
  <c r="T3712" i="2"/>
  <c r="X3712" i="2"/>
  <c r="AB3712" i="2"/>
  <c r="G3719" i="2"/>
  <c r="K3719" i="2"/>
  <c r="O3719" i="2"/>
  <c r="S3719" i="2"/>
  <c r="W3719" i="2"/>
  <c r="AA3719" i="2"/>
  <c r="F3726" i="2"/>
  <c r="J3726" i="2"/>
  <c r="N3726" i="2"/>
  <c r="R3726" i="2"/>
  <c r="V3726" i="2"/>
  <c r="Z3726" i="2"/>
  <c r="E3733" i="2"/>
  <c r="I3733" i="2"/>
  <c r="M3733" i="2"/>
  <c r="Q3733" i="2"/>
  <c r="U3733" i="2"/>
  <c r="H3740" i="2"/>
  <c r="L3740" i="2"/>
  <c r="P3740" i="2"/>
  <c r="T3740" i="2"/>
  <c r="X3740" i="2"/>
  <c r="AB3740" i="2"/>
  <c r="G3747" i="2"/>
  <c r="K3747" i="2"/>
  <c r="O3747" i="2"/>
  <c r="S3747" i="2"/>
  <c r="W3747" i="2"/>
  <c r="AA3747" i="2"/>
  <c r="F3754" i="2"/>
  <c r="J3754" i="2"/>
  <c r="N3754" i="2"/>
  <c r="R3754" i="2"/>
  <c r="V3754" i="2"/>
  <c r="Z3754" i="2"/>
  <c r="E3761" i="2"/>
  <c r="I3761" i="2"/>
  <c r="M3761" i="2"/>
  <c r="Q3761" i="2"/>
  <c r="U3761" i="2"/>
  <c r="H3768" i="2"/>
  <c r="L3768" i="2"/>
  <c r="P3768" i="2"/>
  <c r="T3768" i="2"/>
  <c r="X3768" i="2"/>
  <c r="AB3768" i="2"/>
  <c r="H3867" i="2"/>
  <c r="L3867" i="2"/>
  <c r="P3867" i="2"/>
  <c r="T3867" i="2"/>
  <c r="X3867" i="2"/>
  <c r="AB3867" i="2"/>
  <c r="G3808" i="2"/>
  <c r="K3808" i="2"/>
  <c r="O3808" i="2"/>
  <c r="S3808" i="2"/>
  <c r="W3808" i="2"/>
  <c r="AA3808" i="2"/>
  <c r="F3815" i="2"/>
  <c r="J3815" i="2"/>
  <c r="N3815" i="2"/>
  <c r="R3815" i="2"/>
  <c r="V3815" i="2"/>
  <c r="Z3815" i="2"/>
  <c r="E3870" i="2"/>
  <c r="I3870" i="2"/>
  <c r="M3870" i="2"/>
  <c r="Q3870" i="2"/>
  <c r="U3870" i="2"/>
  <c r="AC3884" i="2"/>
  <c r="G3900" i="2"/>
  <c r="K3900" i="2"/>
  <c r="O3900" i="2"/>
  <c r="S3900" i="2"/>
  <c r="W3900" i="2"/>
  <c r="AA3900" i="2"/>
  <c r="O3907" i="2"/>
  <c r="I3914" i="2"/>
  <c r="M3914" i="2"/>
  <c r="Q3914" i="2"/>
  <c r="U3914" i="2"/>
  <c r="R3914" i="2"/>
  <c r="E3921" i="2"/>
  <c r="J3949" i="2"/>
  <c r="N3949" i="2"/>
  <c r="R3949" i="2"/>
  <c r="V3949" i="2"/>
  <c r="Z3949" i="2"/>
  <c r="I3963" i="2"/>
  <c r="Q3963" i="2"/>
  <c r="N3966" i="2"/>
  <c r="F3977" i="2"/>
  <c r="J3977" i="2"/>
  <c r="N3977" i="2"/>
  <c r="R3977" i="2"/>
  <c r="V3977" i="2"/>
  <c r="Z3977" i="2"/>
  <c r="G3984" i="2"/>
  <c r="K3984" i="2"/>
  <c r="O3984" i="2"/>
  <c r="S3984" i="2"/>
  <c r="W3984" i="2"/>
  <c r="AA3984" i="2"/>
  <c r="H3991" i="2"/>
  <c r="L3991" i="2"/>
  <c r="P3991" i="2"/>
  <c r="T3991" i="2"/>
  <c r="X3991" i="2"/>
  <c r="AB3991" i="2"/>
  <c r="G4005" i="2"/>
  <c r="K4005" i="2"/>
  <c r="O4005" i="2"/>
  <c r="S4005" i="2"/>
  <c r="W4005" i="2"/>
  <c r="AA4005" i="2"/>
  <c r="H4012" i="2"/>
  <c r="L4012" i="2"/>
  <c r="P4012" i="2"/>
  <c r="T4012" i="2"/>
  <c r="X4012" i="2"/>
  <c r="AB4012" i="2"/>
  <c r="E4019" i="2"/>
  <c r="I4019" i="2"/>
  <c r="M4019" i="2"/>
  <c r="Q4019" i="2"/>
  <c r="U4019" i="2"/>
  <c r="F4026" i="2"/>
  <c r="J4026" i="2"/>
  <c r="N4026" i="2"/>
  <c r="R4026" i="2"/>
  <c r="V4026" i="2"/>
  <c r="Z4026" i="2"/>
  <c r="G4033" i="2"/>
  <c r="K4033" i="2"/>
  <c r="O4033" i="2"/>
  <c r="S4033" i="2"/>
  <c r="W4033" i="2"/>
  <c r="AA4033" i="2"/>
  <c r="H4040" i="2"/>
  <c r="L4040" i="2"/>
  <c r="P4040" i="2"/>
  <c r="T4040" i="2"/>
  <c r="X4040" i="2"/>
  <c r="AB4040" i="2"/>
  <c r="E4047" i="2"/>
  <c r="I4047" i="2"/>
  <c r="M4047" i="2"/>
  <c r="Q4047" i="2"/>
  <c r="U4047" i="2"/>
  <c r="F4061" i="2"/>
  <c r="J4061" i="2"/>
  <c r="N4061" i="2"/>
  <c r="R4061" i="2"/>
  <c r="V4061" i="2"/>
  <c r="Z4061" i="2"/>
  <c r="G4068" i="2"/>
  <c r="K4068" i="2"/>
  <c r="O4068" i="2"/>
  <c r="S4068" i="2"/>
  <c r="W4068" i="2"/>
  <c r="AA4068" i="2"/>
  <c r="H4075" i="2"/>
  <c r="L4075" i="2"/>
  <c r="P4075" i="2"/>
  <c r="T4075" i="2"/>
  <c r="X4075" i="2"/>
  <c r="AB4075" i="2"/>
  <c r="E4082" i="2"/>
  <c r="I4082" i="2"/>
  <c r="M4082" i="2"/>
  <c r="Q4082" i="2"/>
  <c r="U4082" i="2"/>
  <c r="F4135" i="2"/>
  <c r="J4135" i="2"/>
  <c r="N4135" i="2"/>
  <c r="R4135" i="2"/>
  <c r="V4135" i="2"/>
  <c r="Z4135" i="2"/>
  <c r="H4143" i="2"/>
  <c r="L4143" i="2"/>
  <c r="P4143" i="2"/>
  <c r="T4143" i="2"/>
  <c r="X4143" i="2"/>
  <c r="AB4143" i="2"/>
  <c r="O4143" i="2"/>
  <c r="H4155" i="2"/>
  <c r="H4156" i="2" s="1"/>
  <c r="P4155" i="2"/>
  <c r="P4156" i="2" s="1"/>
  <c r="X4155" i="2"/>
  <c r="X4156" i="2" s="1"/>
  <c r="T4162" i="2"/>
  <c r="F4169" i="2"/>
  <c r="J4169" i="2"/>
  <c r="N4169" i="2"/>
  <c r="R4169" i="2"/>
  <c r="V4169" i="2"/>
  <c r="Z4169" i="2"/>
  <c r="W4169" i="2"/>
  <c r="G4176" i="2"/>
  <c r="K4176" i="2"/>
  <c r="O4176" i="2"/>
  <c r="S4176" i="2"/>
  <c r="W4176" i="2"/>
  <c r="AA4176" i="2"/>
  <c r="J4176" i="2"/>
  <c r="Z4176" i="2"/>
  <c r="H4183" i="2"/>
  <c r="L4183" i="2"/>
  <c r="P4183" i="2"/>
  <c r="T4183" i="2"/>
  <c r="X4183" i="2"/>
  <c r="AB4183" i="2"/>
  <c r="M4183" i="2"/>
  <c r="E4190" i="2"/>
  <c r="I4190" i="2"/>
  <c r="M4190" i="2"/>
  <c r="Q4190" i="2"/>
  <c r="U4190" i="2"/>
  <c r="T4190" i="2"/>
  <c r="F4197" i="2"/>
  <c r="J4197" i="2"/>
  <c r="N4197" i="2"/>
  <c r="R4197" i="2"/>
  <c r="V4197" i="2"/>
  <c r="Z4197" i="2"/>
  <c r="G4197" i="2"/>
  <c r="W4197" i="2"/>
  <c r="E4218" i="2"/>
  <c r="I4218" i="2"/>
  <c r="M4218" i="2"/>
  <c r="Q4218" i="2"/>
  <c r="U4218" i="2"/>
  <c r="T4218" i="2"/>
  <c r="G4232" i="2"/>
  <c r="K4232" i="2"/>
  <c r="O4232" i="2"/>
  <c r="S4232" i="2"/>
  <c r="W4232" i="2"/>
  <c r="AA4232" i="2"/>
  <c r="J4232" i="2"/>
  <c r="H4239" i="2"/>
  <c r="L4239" i="2"/>
  <c r="P4239" i="2"/>
  <c r="T4239" i="2"/>
  <c r="X4239" i="2"/>
  <c r="AB4239" i="2"/>
  <c r="I4246" i="2"/>
  <c r="M4246" i="2"/>
  <c r="Q4246" i="2"/>
  <c r="U4246" i="2"/>
  <c r="H4253" i="2"/>
  <c r="L4253" i="2"/>
  <c r="P4253" i="2"/>
  <c r="T4253" i="2"/>
  <c r="X4253" i="2"/>
  <c r="AB4253" i="2"/>
  <c r="G4274" i="2"/>
  <c r="K4274" i="2"/>
  <c r="O4274" i="2"/>
  <c r="S4274" i="2"/>
  <c r="W4274" i="2"/>
  <c r="AA4274" i="2"/>
  <c r="F4281" i="2"/>
  <c r="J4281" i="2"/>
  <c r="N4281" i="2"/>
  <c r="R4281" i="2"/>
  <c r="V4281" i="2"/>
  <c r="Z4281" i="2"/>
  <c r="H4329" i="2"/>
  <c r="L4329" i="2"/>
  <c r="P4329" i="2"/>
  <c r="T4329" i="2"/>
  <c r="X4329" i="2"/>
  <c r="AB4329" i="2"/>
  <c r="H4336" i="2"/>
  <c r="L4336" i="2"/>
  <c r="P4336" i="2"/>
  <c r="T4336" i="2"/>
  <c r="X4336" i="2"/>
  <c r="AB4336" i="2"/>
  <c r="H4343" i="2"/>
  <c r="L4343" i="2"/>
  <c r="P4343" i="2"/>
  <c r="T4343" i="2"/>
  <c r="X4343" i="2"/>
  <c r="AB4343" i="2"/>
  <c r="H4364" i="2"/>
  <c r="L4364" i="2"/>
  <c r="P4364" i="2"/>
  <c r="T4364" i="2"/>
  <c r="X4364" i="2"/>
  <c r="AB4364" i="2"/>
  <c r="N4378" i="2"/>
  <c r="AC4383" i="2"/>
  <c r="F4392" i="2"/>
  <c r="J4392" i="2"/>
  <c r="N4392" i="2"/>
  <c r="R4392" i="2"/>
  <c r="V4392" i="2"/>
  <c r="Z4392" i="2"/>
  <c r="H4414" i="2"/>
  <c r="L4414" i="2"/>
  <c r="P4414" i="2"/>
  <c r="T4414" i="2"/>
  <c r="X4414" i="2"/>
  <c r="AB4414" i="2"/>
  <c r="I4421" i="2"/>
  <c r="M4421" i="2"/>
  <c r="Q4421" i="2"/>
  <c r="U4421" i="2"/>
  <c r="F4428" i="2"/>
  <c r="J4428" i="2"/>
  <c r="N4428" i="2"/>
  <c r="R4428" i="2"/>
  <c r="V4428" i="2"/>
  <c r="Z4428" i="2"/>
  <c r="AC4433" i="2"/>
  <c r="I4435" i="2"/>
  <c r="M4435" i="2"/>
  <c r="Q4435" i="2"/>
  <c r="U4435" i="2"/>
  <c r="H4442" i="2"/>
  <c r="L4442" i="2"/>
  <c r="P4442" i="2"/>
  <c r="T4442" i="2"/>
  <c r="X4442" i="2"/>
  <c r="AB4442" i="2"/>
  <c r="G4449" i="2"/>
  <c r="K4449" i="2"/>
  <c r="O4449" i="2"/>
  <c r="S4449" i="2"/>
  <c r="W4449" i="2"/>
  <c r="AA4449" i="2"/>
  <c r="F4456" i="2"/>
  <c r="J4456" i="2"/>
  <c r="N4456" i="2"/>
  <c r="R4456" i="2"/>
  <c r="V4456" i="2"/>
  <c r="Z4456" i="2"/>
  <c r="F4463" i="2"/>
  <c r="J4463" i="2"/>
  <c r="N4463" i="2"/>
  <c r="R4463" i="2"/>
  <c r="V4463" i="2"/>
  <c r="Z4463" i="2"/>
  <c r="F4470" i="2"/>
  <c r="J4470" i="2"/>
  <c r="N4470" i="2"/>
  <c r="R4470" i="2"/>
  <c r="V4470" i="2"/>
  <c r="Z4470" i="2"/>
  <c r="AC4475" i="2"/>
  <c r="I4477" i="2"/>
  <c r="M4477" i="2"/>
  <c r="Q4477" i="2"/>
  <c r="U4477" i="2"/>
  <c r="H4484" i="2"/>
  <c r="L4484" i="2"/>
  <c r="P4484" i="2"/>
  <c r="T4484" i="2"/>
  <c r="X4484" i="2"/>
  <c r="AB4484" i="2"/>
  <c r="G4491" i="2"/>
  <c r="K4491" i="2"/>
  <c r="O4491" i="2"/>
  <c r="S4491" i="2"/>
  <c r="W4491" i="2"/>
  <c r="AA4491" i="2"/>
  <c r="G4498" i="2"/>
  <c r="K4498" i="2"/>
  <c r="O4498" i="2"/>
  <c r="S4498" i="2"/>
  <c r="W4498" i="2"/>
  <c r="AA4498" i="2"/>
  <c r="F4505" i="2"/>
  <c r="J4505" i="2"/>
  <c r="N4505" i="2"/>
  <c r="R4505" i="2"/>
  <c r="V4505" i="2"/>
  <c r="Z4505" i="2"/>
  <c r="AC4510" i="2"/>
  <c r="I4512" i="2"/>
  <c r="M4512" i="2"/>
  <c r="Q4512" i="2"/>
  <c r="U4512" i="2"/>
  <c r="H4519" i="2"/>
  <c r="L4519" i="2"/>
  <c r="P4519" i="2"/>
  <c r="T4519" i="2"/>
  <c r="X4519" i="2"/>
  <c r="AB4519" i="2"/>
  <c r="H4526" i="2"/>
  <c r="E4395" i="2"/>
  <c r="H3889" i="2"/>
  <c r="L3889" i="2"/>
  <c r="P3889" i="2"/>
  <c r="T3889" i="2"/>
  <c r="X3889" i="2"/>
  <c r="AB3889" i="2"/>
  <c r="F3900" i="2"/>
  <c r="J3900" i="2"/>
  <c r="N3900" i="2"/>
  <c r="R3900" i="2"/>
  <c r="V3900" i="2"/>
  <c r="Z3900" i="2"/>
  <c r="H3914" i="2"/>
  <c r="L3914" i="2"/>
  <c r="P3914" i="2"/>
  <c r="T3914" i="2"/>
  <c r="X3914" i="2"/>
  <c r="AB3914" i="2"/>
  <c r="M3921" i="2"/>
  <c r="Q3921" i="2"/>
  <c r="U3921" i="2"/>
  <c r="F3928" i="2"/>
  <c r="J3928" i="2"/>
  <c r="N3928" i="2"/>
  <c r="R3928" i="2"/>
  <c r="V3928" i="2"/>
  <c r="Z3928" i="2"/>
  <c r="I3942" i="2"/>
  <c r="Q3942" i="2"/>
  <c r="I3949" i="2"/>
  <c r="M3949" i="2"/>
  <c r="Q3949" i="2"/>
  <c r="U3949" i="2"/>
  <c r="N3956" i="2"/>
  <c r="R3956" i="2"/>
  <c r="V3956" i="2"/>
  <c r="Z3956" i="2"/>
  <c r="G3963" i="2"/>
  <c r="O3963" i="2"/>
  <c r="W3963" i="2"/>
  <c r="J3966" i="2"/>
  <c r="Z3966" i="2"/>
  <c r="AC3975" i="2"/>
  <c r="F3984" i="2"/>
  <c r="J3984" i="2"/>
  <c r="N3984" i="2"/>
  <c r="R3984" i="2"/>
  <c r="V3984" i="2"/>
  <c r="Z3984" i="2"/>
  <c r="G4012" i="2"/>
  <c r="K4012" i="2"/>
  <c r="O4012" i="2"/>
  <c r="S4012" i="2"/>
  <c r="W4012" i="2"/>
  <c r="AA4012" i="2"/>
  <c r="I4026" i="2"/>
  <c r="M4026" i="2"/>
  <c r="Q4026" i="2"/>
  <c r="U4026" i="2"/>
  <c r="G4040" i="2"/>
  <c r="K4040" i="2"/>
  <c r="O4040" i="2"/>
  <c r="S4040" i="2"/>
  <c r="W4040" i="2"/>
  <c r="AA4040" i="2"/>
  <c r="AC4051" i="2"/>
  <c r="I4054" i="2"/>
  <c r="M4054" i="2"/>
  <c r="Q4054" i="2"/>
  <c r="U4054" i="2"/>
  <c r="X4054" i="2"/>
  <c r="I4061" i="2"/>
  <c r="M4061" i="2"/>
  <c r="Q4061" i="2"/>
  <c r="U4061" i="2"/>
  <c r="G4075" i="2"/>
  <c r="K4075" i="2"/>
  <c r="O4075" i="2"/>
  <c r="S4075" i="2"/>
  <c r="W4075" i="2"/>
  <c r="AA4075" i="2"/>
  <c r="G4129" i="2"/>
  <c r="K4129" i="2"/>
  <c r="O4129" i="2"/>
  <c r="S4129" i="2"/>
  <c r="W4129" i="2"/>
  <c r="AA4129" i="2"/>
  <c r="K4143" i="2"/>
  <c r="AA4143" i="2"/>
  <c r="F4155" i="2"/>
  <c r="N4155" i="2"/>
  <c r="V4155" i="2"/>
  <c r="P4162" i="2"/>
  <c r="AC4167" i="2"/>
  <c r="I4169" i="2"/>
  <c r="M4169" i="2"/>
  <c r="Q4169" i="2"/>
  <c r="U4169" i="2"/>
  <c r="G4183" i="2"/>
  <c r="K4183" i="2"/>
  <c r="O4183" i="2"/>
  <c r="S4183" i="2"/>
  <c r="W4183" i="2"/>
  <c r="AA4183" i="2"/>
  <c r="AC4195" i="2"/>
  <c r="I4197" i="2"/>
  <c r="M4197" i="2"/>
  <c r="Q4197" i="2"/>
  <c r="U4197" i="2"/>
  <c r="G4239" i="2"/>
  <c r="K4239" i="2"/>
  <c r="O4239" i="2"/>
  <c r="S4239" i="2"/>
  <c r="W4239" i="2"/>
  <c r="AA4239" i="2"/>
  <c r="H4246" i="2"/>
  <c r="L4246" i="2"/>
  <c r="P4246" i="2"/>
  <c r="T4246" i="2"/>
  <c r="X4246" i="2"/>
  <c r="AB4246" i="2"/>
  <c r="G4253" i="2"/>
  <c r="K4253" i="2"/>
  <c r="O4253" i="2"/>
  <c r="S4253" i="2"/>
  <c r="W4253" i="2"/>
  <c r="AA4253" i="2"/>
  <c r="F4274" i="2"/>
  <c r="J4274" i="2"/>
  <c r="N4274" i="2"/>
  <c r="R4274" i="2"/>
  <c r="V4274" i="2"/>
  <c r="Z4274" i="2"/>
  <c r="E4281" i="2"/>
  <c r="I4281" i="2"/>
  <c r="M4281" i="2"/>
  <c r="Q4281" i="2"/>
  <c r="U4281" i="2"/>
  <c r="AC4281" i="2"/>
  <c r="G4329" i="2"/>
  <c r="K4329" i="2"/>
  <c r="O4329" i="2"/>
  <c r="S4329" i="2"/>
  <c r="W4329" i="2"/>
  <c r="AA4329" i="2"/>
  <c r="G4336" i="2"/>
  <c r="K4336" i="2"/>
  <c r="O4336" i="2"/>
  <c r="S4336" i="2"/>
  <c r="W4336" i="2"/>
  <c r="AA4336" i="2"/>
  <c r="G4343" i="2"/>
  <c r="K4343" i="2"/>
  <c r="O4343" i="2"/>
  <c r="S4343" i="2"/>
  <c r="W4343" i="2"/>
  <c r="AA4343" i="2"/>
  <c r="G4364" i="2"/>
  <c r="K4364" i="2"/>
  <c r="O4364" i="2"/>
  <c r="S4364" i="2"/>
  <c r="W4364" i="2"/>
  <c r="AA4364" i="2"/>
  <c r="E4371" i="2"/>
  <c r="I4371" i="2"/>
  <c r="M4371" i="2"/>
  <c r="Q4371" i="2"/>
  <c r="U4371" i="2"/>
  <c r="G4378" i="2"/>
  <c r="K4378" i="2"/>
  <c r="O4378" i="2"/>
  <c r="S4378" i="2"/>
  <c r="W4378" i="2"/>
  <c r="AA4378" i="2"/>
  <c r="J4378" i="2"/>
  <c r="Z4378" i="2"/>
  <c r="H4385" i="2"/>
  <c r="L4385" i="2"/>
  <c r="P4385" i="2"/>
  <c r="T4385" i="2"/>
  <c r="X4385" i="2"/>
  <c r="AB4385" i="2"/>
  <c r="I4392" i="2"/>
  <c r="M4392" i="2"/>
  <c r="Q4392" i="2"/>
  <c r="U4392" i="2"/>
  <c r="F4399" i="2"/>
  <c r="J4399" i="2"/>
  <c r="N4399" i="2"/>
  <c r="R4399" i="2"/>
  <c r="V4399" i="2"/>
  <c r="Z4399" i="2"/>
  <c r="G4414" i="2"/>
  <c r="K4414" i="2"/>
  <c r="O4414" i="2"/>
  <c r="S4414" i="2"/>
  <c r="W4414" i="2"/>
  <c r="AA4414" i="2"/>
  <c r="W4421" i="2"/>
  <c r="H4435" i="2"/>
  <c r="L4435" i="2"/>
  <c r="P4435" i="2"/>
  <c r="T4435" i="2"/>
  <c r="X4435" i="2"/>
  <c r="AB4435" i="2"/>
  <c r="G4442" i="2"/>
  <c r="K4442" i="2"/>
  <c r="O4442" i="2"/>
  <c r="S4442" i="2"/>
  <c r="W4442" i="2"/>
  <c r="AA4442" i="2"/>
  <c r="F4449" i="2"/>
  <c r="J4449" i="2"/>
  <c r="N4449" i="2"/>
  <c r="R4449" i="2"/>
  <c r="V4449" i="2"/>
  <c r="Z4449" i="2"/>
  <c r="E4470" i="2"/>
  <c r="I4470" i="2"/>
  <c r="M4470" i="2"/>
  <c r="Q4470" i="2"/>
  <c r="U4470" i="2"/>
  <c r="H4477" i="2"/>
  <c r="L4477" i="2"/>
  <c r="P4477" i="2"/>
  <c r="T4477" i="2"/>
  <c r="X4477" i="2"/>
  <c r="AB4477" i="2"/>
  <c r="G4484" i="2"/>
  <c r="K4484" i="2"/>
  <c r="O4484" i="2"/>
  <c r="S4484" i="2"/>
  <c r="W4484" i="2"/>
  <c r="AA4484" i="2"/>
  <c r="F4498" i="2"/>
  <c r="J4498" i="2"/>
  <c r="N4498" i="2"/>
  <c r="R4498" i="2"/>
  <c r="V4498" i="2"/>
  <c r="Z4498" i="2"/>
  <c r="E4505" i="2"/>
  <c r="I4505" i="2"/>
  <c r="M4505" i="2"/>
  <c r="Q4505" i="2"/>
  <c r="U4505" i="2"/>
  <c r="H4512" i="2"/>
  <c r="L4512" i="2"/>
  <c r="P4512" i="2"/>
  <c r="T4512" i="2"/>
  <c r="X4512" i="2"/>
  <c r="AB4512" i="2"/>
  <c r="G4526" i="2"/>
  <c r="K4526" i="2"/>
  <c r="E4696" i="2"/>
  <c r="J4526" i="2"/>
  <c r="N4526" i="2"/>
  <c r="R4526" i="2"/>
  <c r="V4526" i="2"/>
  <c r="Z4526" i="2"/>
  <c r="AC4530" i="2"/>
  <c r="E4536" i="2"/>
  <c r="I4536" i="2"/>
  <c r="M4536" i="2"/>
  <c r="Q4536" i="2"/>
  <c r="U4536" i="2"/>
  <c r="E4540" i="2"/>
  <c r="I4540" i="2"/>
  <c r="M4540" i="2"/>
  <c r="Q4540" i="2"/>
  <c r="F4547" i="2"/>
  <c r="J4547" i="2"/>
  <c r="N4547" i="2"/>
  <c r="R4547" i="2"/>
  <c r="V4547" i="2"/>
  <c r="Z4547" i="2"/>
  <c r="O4557" i="2"/>
  <c r="I4561" i="2"/>
  <c r="M4561" i="2"/>
  <c r="Q4561" i="2"/>
  <c r="U4561" i="2"/>
  <c r="G4575" i="2"/>
  <c r="K4575" i="2"/>
  <c r="O4575" i="2"/>
  <c r="S4575" i="2"/>
  <c r="W4575" i="2"/>
  <c r="AA4575" i="2"/>
  <c r="AC4587" i="2"/>
  <c r="I4589" i="2"/>
  <c r="M4589" i="2"/>
  <c r="Q4589" i="2"/>
  <c r="U4589" i="2"/>
  <c r="I4603" i="2"/>
  <c r="M4603" i="2"/>
  <c r="Q4603" i="2"/>
  <c r="U4603" i="2"/>
  <c r="G4617" i="2"/>
  <c r="K4617" i="2"/>
  <c r="O4617" i="2"/>
  <c r="S4617" i="2"/>
  <c r="W4617" i="2"/>
  <c r="AA4617" i="2"/>
  <c r="H4638" i="2"/>
  <c r="L4638" i="2"/>
  <c r="P4638" i="2"/>
  <c r="T4638" i="2"/>
  <c r="X4638" i="2"/>
  <c r="AB4638" i="2"/>
  <c r="AC4643" i="2"/>
  <c r="F4652" i="2"/>
  <c r="J4652" i="2"/>
  <c r="N4652" i="2"/>
  <c r="R4652" i="2"/>
  <c r="V4652" i="2"/>
  <c r="Z4652" i="2"/>
  <c r="H4666" i="2"/>
  <c r="AC4670" i="2"/>
  <c r="AC4672" i="2"/>
  <c r="AC4683" i="2"/>
  <c r="E4686" i="2"/>
  <c r="I4686" i="2"/>
  <c r="M4686" i="2"/>
  <c r="Q4686" i="2"/>
  <c r="U4686" i="2"/>
  <c r="E4693" i="2"/>
  <c r="I4693" i="2"/>
  <c r="M4693" i="2"/>
  <c r="Q4693" i="2"/>
  <c r="U4693" i="2"/>
  <c r="H4704" i="2"/>
  <c r="L4704" i="2"/>
  <c r="P4704" i="2"/>
  <c r="T4704" i="2"/>
  <c r="X4704" i="2"/>
  <c r="AB4704" i="2"/>
  <c r="G4711" i="2"/>
  <c r="K4711" i="2"/>
  <c r="O4711" i="2"/>
  <c r="S4711" i="2"/>
  <c r="W4711" i="2"/>
  <c r="AA4711" i="2"/>
  <c r="F4718" i="2"/>
  <c r="J4718" i="2"/>
  <c r="N4718" i="2"/>
  <c r="R4718" i="2"/>
  <c r="V4718" i="2"/>
  <c r="Z4718" i="2"/>
  <c r="E4725" i="2"/>
  <c r="I4725" i="2"/>
  <c r="M4725" i="2"/>
  <c r="Q4725" i="2"/>
  <c r="U4725" i="2"/>
  <c r="H4774" i="2"/>
  <c r="L4774" i="2"/>
  <c r="P4774" i="2"/>
  <c r="T4774" i="2"/>
  <c r="X4774" i="2"/>
  <c r="AB4774" i="2"/>
  <c r="H4781" i="2"/>
  <c r="L4781" i="2"/>
  <c r="P4781" i="2"/>
  <c r="T4781" i="2"/>
  <c r="X4781" i="2"/>
  <c r="AB4781" i="2"/>
  <c r="F4949" i="2"/>
  <c r="J4949" i="2"/>
  <c r="N4949" i="2"/>
  <c r="R4949" i="2"/>
  <c r="V4949" i="2"/>
  <c r="Z4949" i="2"/>
  <c r="F4975" i="2"/>
  <c r="J4975" i="2"/>
  <c r="N4975" i="2"/>
  <c r="R4975" i="2"/>
  <c r="V4975" i="2"/>
  <c r="Z4975" i="2"/>
  <c r="AC4987" i="2"/>
  <c r="H4996" i="2"/>
  <c r="L4996" i="2"/>
  <c r="P4996" i="2"/>
  <c r="T4996" i="2"/>
  <c r="X4996" i="2"/>
  <c r="AB4996" i="2"/>
  <c r="H5003" i="2"/>
  <c r="L5003" i="2"/>
  <c r="P5003" i="2"/>
  <c r="T5003" i="2"/>
  <c r="X5003" i="2"/>
  <c r="AB5003" i="2"/>
  <c r="G5010" i="2"/>
  <c r="K5010" i="2"/>
  <c r="O5010" i="2"/>
  <c r="S5010" i="2"/>
  <c r="W5010" i="2"/>
  <c r="AA5010" i="2"/>
  <c r="G5017" i="2"/>
  <c r="K5017" i="2"/>
  <c r="O5017" i="2"/>
  <c r="S5017" i="2"/>
  <c r="W5017" i="2"/>
  <c r="AA5017" i="2"/>
  <c r="F5024" i="2"/>
  <c r="J5024" i="2"/>
  <c r="N5024" i="2"/>
  <c r="R5024" i="2"/>
  <c r="V5024" i="2"/>
  <c r="Z5024" i="2"/>
  <c r="AC5029" i="2"/>
  <c r="I5031" i="2"/>
  <c r="M5031" i="2"/>
  <c r="Q5031" i="2"/>
  <c r="U5031" i="2"/>
  <c r="H5038" i="2"/>
  <c r="L5038" i="2"/>
  <c r="P5038" i="2"/>
  <c r="T5038" i="2"/>
  <c r="X5038" i="2"/>
  <c r="AB5038" i="2"/>
  <c r="G5067" i="2"/>
  <c r="K5067" i="2"/>
  <c r="O5067" i="2"/>
  <c r="S5067" i="2"/>
  <c r="W5067" i="2"/>
  <c r="AA5067" i="2"/>
  <c r="I5088" i="2"/>
  <c r="M5088" i="2"/>
  <c r="Q5088" i="2"/>
  <c r="U5088" i="2"/>
  <c r="H5095" i="2"/>
  <c r="L5095" i="2"/>
  <c r="P5095" i="2"/>
  <c r="T5095" i="2"/>
  <c r="X5095" i="2"/>
  <c r="AB5095" i="2"/>
  <c r="G5102" i="2"/>
  <c r="K5102" i="2"/>
  <c r="O5102" i="2"/>
  <c r="S5102" i="2"/>
  <c r="W5102" i="2"/>
  <c r="AA5102" i="2"/>
  <c r="F5109" i="2"/>
  <c r="J5109" i="2"/>
  <c r="N5109" i="2"/>
  <c r="R5109" i="2"/>
  <c r="V5109" i="2"/>
  <c r="Z5109" i="2"/>
  <c r="E5116" i="2"/>
  <c r="I5116" i="2"/>
  <c r="M5116" i="2"/>
  <c r="Q5116" i="2"/>
  <c r="U5116" i="2"/>
  <c r="H5123" i="2"/>
  <c r="L5123" i="2"/>
  <c r="P5123" i="2"/>
  <c r="T5123" i="2"/>
  <c r="X5123" i="2"/>
  <c r="AB5123" i="2"/>
  <c r="G5130" i="2"/>
  <c r="K5130" i="2"/>
  <c r="O5130" i="2"/>
  <c r="S5130" i="2"/>
  <c r="W5130" i="2"/>
  <c r="E4978" i="2"/>
  <c r="Q4526" i="2"/>
  <c r="U4526" i="2"/>
  <c r="H4540" i="2"/>
  <c r="L4540" i="2"/>
  <c r="P4540" i="2"/>
  <c r="T4540" i="2"/>
  <c r="X4540" i="2"/>
  <c r="AB4540" i="2"/>
  <c r="E4554" i="2"/>
  <c r="I4554" i="2"/>
  <c r="M4554" i="2"/>
  <c r="Q4554" i="2"/>
  <c r="U4554" i="2"/>
  <c r="T4554" i="2"/>
  <c r="K4557" i="2"/>
  <c r="AA4557" i="2"/>
  <c r="H4561" i="2"/>
  <c r="L4561" i="2"/>
  <c r="P4561" i="2"/>
  <c r="T4561" i="2"/>
  <c r="X4561" i="2"/>
  <c r="AB4561" i="2"/>
  <c r="AC4566" i="2"/>
  <c r="R4568" i="2"/>
  <c r="F4575" i="2"/>
  <c r="J4575" i="2"/>
  <c r="N4575" i="2"/>
  <c r="R4575" i="2"/>
  <c r="V4575" i="2"/>
  <c r="Z4575" i="2"/>
  <c r="U4575" i="2"/>
  <c r="L4582" i="2"/>
  <c r="AB4582" i="2"/>
  <c r="F4596" i="2"/>
  <c r="J4596" i="2"/>
  <c r="N4596" i="2"/>
  <c r="R4596" i="2"/>
  <c r="V4596" i="2"/>
  <c r="Z4596" i="2"/>
  <c r="H4603" i="2"/>
  <c r="L4603" i="2"/>
  <c r="P4603" i="2"/>
  <c r="T4603" i="2"/>
  <c r="X4603" i="2"/>
  <c r="AB4603" i="2"/>
  <c r="AC4608" i="2"/>
  <c r="F4617" i="2"/>
  <c r="J4617" i="2"/>
  <c r="N4617" i="2"/>
  <c r="R4617" i="2"/>
  <c r="V4617" i="2"/>
  <c r="Z4617" i="2"/>
  <c r="G4638" i="2"/>
  <c r="K4638" i="2"/>
  <c r="O4638" i="2"/>
  <c r="S4638" i="2"/>
  <c r="W4638" i="2"/>
  <c r="AA4638" i="2"/>
  <c r="E4652" i="2"/>
  <c r="I4652" i="2"/>
  <c r="M4652" i="2"/>
  <c r="Q4652" i="2"/>
  <c r="U4652" i="2"/>
  <c r="G4666" i="2"/>
  <c r="K4666" i="2"/>
  <c r="O4666" i="2"/>
  <c r="S4666" i="2"/>
  <c r="W4666" i="2"/>
  <c r="AA4666" i="2"/>
  <c r="H4686" i="2"/>
  <c r="L4686" i="2"/>
  <c r="P4686" i="2"/>
  <c r="T4686" i="2"/>
  <c r="X4686" i="2"/>
  <c r="AB4686" i="2"/>
  <c r="F4711" i="2"/>
  <c r="J4711" i="2"/>
  <c r="N4711" i="2"/>
  <c r="R4711" i="2"/>
  <c r="V4711" i="2"/>
  <c r="Z4711" i="2"/>
  <c r="I4718" i="2"/>
  <c r="M4718" i="2"/>
  <c r="Q4718" i="2"/>
  <c r="U4718" i="2"/>
  <c r="H4725" i="2"/>
  <c r="L4725" i="2"/>
  <c r="P4725" i="2"/>
  <c r="T4725" i="2"/>
  <c r="X4725" i="2"/>
  <c r="AB4725" i="2"/>
  <c r="G4781" i="2"/>
  <c r="K4781" i="2"/>
  <c r="O4781" i="2"/>
  <c r="S4781" i="2"/>
  <c r="W4781" i="2"/>
  <c r="AA4781" i="2"/>
  <c r="I4949" i="2"/>
  <c r="M4949" i="2"/>
  <c r="Q4949" i="2"/>
  <c r="U4949" i="2"/>
  <c r="AC4953" i="2"/>
  <c r="AC4965" i="2"/>
  <c r="AC4966" i="2"/>
  <c r="E4975" i="2"/>
  <c r="I4975" i="2"/>
  <c r="M4975" i="2"/>
  <c r="Q4975" i="2"/>
  <c r="U4975" i="2"/>
  <c r="G5003" i="2"/>
  <c r="K5003" i="2"/>
  <c r="O5003" i="2"/>
  <c r="S5003" i="2"/>
  <c r="W5003" i="2"/>
  <c r="AA5003" i="2"/>
  <c r="F5017" i="2"/>
  <c r="J5017" i="2"/>
  <c r="N5017" i="2"/>
  <c r="R5017" i="2"/>
  <c r="V5017" i="2"/>
  <c r="Z5017" i="2"/>
  <c r="E5024" i="2"/>
  <c r="I5024" i="2"/>
  <c r="M5024" i="2"/>
  <c r="Q5024" i="2"/>
  <c r="U5024" i="2"/>
  <c r="H5031" i="2"/>
  <c r="L5031" i="2"/>
  <c r="P5031" i="2"/>
  <c r="T5031" i="2"/>
  <c r="X5031" i="2"/>
  <c r="AB5031" i="2"/>
  <c r="G5038" i="2"/>
  <c r="K5038" i="2"/>
  <c r="O5038" i="2"/>
  <c r="S5038" i="2"/>
  <c r="W5038" i="2"/>
  <c r="AA5038" i="2"/>
  <c r="F5067" i="2"/>
  <c r="J5067" i="2"/>
  <c r="N5067" i="2"/>
  <c r="R5067" i="2"/>
  <c r="V5067" i="2"/>
  <c r="Z5067" i="2"/>
  <c r="H5088" i="2"/>
  <c r="L5088" i="2"/>
  <c r="P5088" i="2"/>
  <c r="T5088" i="2"/>
  <c r="X5088" i="2"/>
  <c r="AB5088" i="2"/>
  <c r="G5095" i="2"/>
  <c r="K5095" i="2"/>
  <c r="O5095" i="2"/>
  <c r="S5095" i="2"/>
  <c r="W5095" i="2"/>
  <c r="AA5095" i="2"/>
  <c r="F5102" i="2"/>
  <c r="J5102" i="2"/>
  <c r="N5102" i="2"/>
  <c r="R5102" i="2"/>
  <c r="V5102" i="2"/>
  <c r="Z5102" i="2"/>
  <c r="E5109" i="2"/>
  <c r="I5109" i="2"/>
  <c r="M5109" i="2"/>
  <c r="Q5109" i="2"/>
  <c r="U5109" i="2"/>
  <c r="H5116" i="2"/>
  <c r="L5116" i="2"/>
  <c r="P5116" i="2"/>
  <c r="T5116" i="2"/>
  <c r="X5116" i="2"/>
  <c r="AB5116" i="2"/>
  <c r="G5123" i="2"/>
  <c r="K5123" i="2"/>
  <c r="O5123" i="2"/>
  <c r="S5123" i="2"/>
  <c r="W5123" i="2"/>
  <c r="AA5123" i="2"/>
  <c r="F5130" i="2"/>
  <c r="J5130" i="2"/>
  <c r="N5130" i="2"/>
  <c r="R5130" i="2"/>
  <c r="V5130" i="2"/>
  <c r="Z5130" i="2"/>
  <c r="E5070" i="2"/>
  <c r="L4526" i="2"/>
  <c r="P4526" i="2"/>
  <c r="T4526" i="2"/>
  <c r="X4526" i="2"/>
  <c r="AB4526" i="2"/>
  <c r="G4533" i="2"/>
  <c r="K4533" i="2"/>
  <c r="O4533" i="2"/>
  <c r="S4533" i="2"/>
  <c r="W4533" i="2"/>
  <c r="AA4533" i="2"/>
  <c r="G4540" i="2"/>
  <c r="K4540" i="2"/>
  <c r="O4540" i="2"/>
  <c r="S4540" i="2"/>
  <c r="W4540" i="2"/>
  <c r="AA4540" i="2"/>
  <c r="H4547" i="2"/>
  <c r="L4547" i="2"/>
  <c r="P4547" i="2"/>
  <c r="T4547" i="2"/>
  <c r="X4547" i="2"/>
  <c r="AB4547" i="2"/>
  <c r="G4557" i="2"/>
  <c r="W4557" i="2"/>
  <c r="H4568" i="2"/>
  <c r="L4568" i="2"/>
  <c r="P4568" i="2"/>
  <c r="T4568" i="2"/>
  <c r="X4568" i="2"/>
  <c r="AB4568" i="2"/>
  <c r="AC4573" i="2"/>
  <c r="F4582" i="2"/>
  <c r="J4582" i="2"/>
  <c r="N4582" i="2"/>
  <c r="R4582" i="2"/>
  <c r="V4582" i="2"/>
  <c r="Z4582" i="2"/>
  <c r="I4596" i="2"/>
  <c r="M4596" i="2"/>
  <c r="Q4596" i="2"/>
  <c r="U4596" i="2"/>
  <c r="H4610" i="2"/>
  <c r="L4610" i="2"/>
  <c r="P4610" i="2"/>
  <c r="T4610" i="2"/>
  <c r="X4610" i="2"/>
  <c r="AB4610" i="2"/>
  <c r="AC4615" i="2"/>
  <c r="F4624" i="2"/>
  <c r="J4624" i="2"/>
  <c r="N4624" i="2"/>
  <c r="R4624" i="2"/>
  <c r="V4624" i="2"/>
  <c r="Z4624" i="2"/>
  <c r="I4631" i="2"/>
  <c r="M4631" i="2"/>
  <c r="Q4631" i="2"/>
  <c r="U4631" i="2"/>
  <c r="G4645" i="2"/>
  <c r="K4645" i="2"/>
  <c r="O4645" i="2"/>
  <c r="S4645" i="2"/>
  <c r="W4645" i="2"/>
  <c r="AA4645" i="2"/>
  <c r="I4659" i="2"/>
  <c r="M4659" i="2"/>
  <c r="Q4659" i="2"/>
  <c r="U4659" i="2"/>
  <c r="G4686" i="2"/>
  <c r="K4686" i="2"/>
  <c r="O4686" i="2"/>
  <c r="S4686" i="2"/>
  <c r="W4686" i="2"/>
  <c r="AA4686" i="2"/>
  <c r="AC4709" i="2"/>
  <c r="I4711" i="2"/>
  <c r="M4711" i="2"/>
  <c r="Q4711" i="2"/>
  <c r="U4711" i="2"/>
  <c r="H4718" i="2"/>
  <c r="L4718" i="2"/>
  <c r="P4718" i="2"/>
  <c r="T4718" i="2"/>
  <c r="X4718" i="2"/>
  <c r="AB4718" i="2"/>
  <c r="G4725" i="2"/>
  <c r="K4725" i="2"/>
  <c r="O4725" i="2"/>
  <c r="S4725" i="2"/>
  <c r="W4725" i="2"/>
  <c r="AA4725" i="2"/>
  <c r="F4781" i="2"/>
  <c r="J4781" i="2"/>
  <c r="N4781" i="2"/>
  <c r="R4781" i="2"/>
  <c r="V4781" i="2"/>
  <c r="Z4781" i="2"/>
  <c r="H4949" i="2"/>
  <c r="L4949" i="2"/>
  <c r="P4949" i="2"/>
  <c r="T4949" i="2"/>
  <c r="X4949" i="2"/>
  <c r="AB4949" i="2"/>
  <c r="H4968" i="2"/>
  <c r="L4968" i="2"/>
  <c r="P4968" i="2"/>
  <c r="T4968" i="2"/>
  <c r="X4968" i="2"/>
  <c r="AB4968" i="2"/>
  <c r="H4975" i="2"/>
  <c r="L4975" i="2"/>
  <c r="P4975" i="2"/>
  <c r="T4975" i="2"/>
  <c r="X4975" i="2"/>
  <c r="AB4975" i="2"/>
  <c r="G4989" i="2"/>
  <c r="K4989" i="2"/>
  <c r="O4989" i="2"/>
  <c r="S4989" i="2"/>
  <c r="W4989" i="2"/>
  <c r="AA4989" i="2"/>
  <c r="F4999" i="2"/>
  <c r="J4999" i="2"/>
  <c r="N4999" i="2"/>
  <c r="R4999" i="2"/>
  <c r="V4999" i="2"/>
  <c r="Z4999" i="2"/>
  <c r="F5003" i="2"/>
  <c r="J5003" i="2"/>
  <c r="N5003" i="2"/>
  <c r="R5003" i="2"/>
  <c r="V5003" i="2"/>
  <c r="Z5003" i="2"/>
  <c r="I5013" i="2"/>
  <c r="M5013" i="2"/>
  <c r="Q5013" i="2"/>
  <c r="U5013" i="2"/>
  <c r="I5017" i="2"/>
  <c r="M5017" i="2"/>
  <c r="Q5017" i="2"/>
  <c r="U5017" i="2"/>
  <c r="H5024" i="2"/>
  <c r="L5024" i="2"/>
  <c r="P5024" i="2"/>
  <c r="T5024" i="2"/>
  <c r="X5024" i="2"/>
  <c r="AB5024" i="2"/>
  <c r="G5031" i="2"/>
  <c r="K5031" i="2"/>
  <c r="O5031" i="2"/>
  <c r="S5031" i="2"/>
  <c r="W5031" i="2"/>
  <c r="AA5031" i="2"/>
  <c r="F5038" i="2"/>
  <c r="J5038" i="2"/>
  <c r="N5038" i="2"/>
  <c r="R5038" i="2"/>
  <c r="V5038" i="2"/>
  <c r="Z5038" i="2"/>
  <c r="AC5042" i="2"/>
  <c r="AC5044" i="2"/>
  <c r="AC5046" i="2"/>
  <c r="AC5065" i="2"/>
  <c r="I5067" i="2"/>
  <c r="M5067" i="2"/>
  <c r="G5088" i="2"/>
  <c r="K5088" i="2"/>
  <c r="O5088" i="2"/>
  <c r="S5088" i="2"/>
  <c r="W5088" i="2"/>
  <c r="AA5088" i="2"/>
  <c r="F5095" i="2"/>
  <c r="J5095" i="2"/>
  <c r="N5095" i="2"/>
  <c r="R5095" i="2"/>
  <c r="V5095" i="2"/>
  <c r="Z5095" i="2"/>
  <c r="I5102" i="2"/>
  <c r="M5102" i="2"/>
  <c r="Q5102" i="2"/>
  <c r="U5102" i="2"/>
  <c r="H5109" i="2"/>
  <c r="L5109" i="2"/>
  <c r="P5109" i="2"/>
  <c r="T5109" i="2"/>
  <c r="X5109" i="2"/>
  <c r="AB5109" i="2"/>
  <c r="G5116" i="2"/>
  <c r="K5116" i="2"/>
  <c r="O5116" i="2"/>
  <c r="S5116" i="2"/>
  <c r="W5116" i="2"/>
  <c r="AA5116" i="2"/>
  <c r="F5123" i="2"/>
  <c r="J5123" i="2"/>
  <c r="N5123" i="2"/>
  <c r="R5123" i="2"/>
  <c r="V5123" i="2"/>
  <c r="Z5123" i="2"/>
  <c r="I5130" i="2"/>
  <c r="M5130" i="2"/>
  <c r="Q5130" i="2"/>
  <c r="U5130" i="2"/>
  <c r="O4526" i="2"/>
  <c r="S4526" i="2"/>
  <c r="W4526" i="2"/>
  <c r="AA4526" i="2"/>
  <c r="F4540" i="2"/>
  <c r="J4540" i="2"/>
  <c r="N4540" i="2"/>
  <c r="R4540" i="2"/>
  <c r="V4540" i="2"/>
  <c r="Z4540" i="2"/>
  <c r="S4557" i="2"/>
  <c r="W4561" i="2"/>
  <c r="G4568" i="2"/>
  <c r="K4568" i="2"/>
  <c r="O4568" i="2"/>
  <c r="S4568" i="2"/>
  <c r="W4568" i="2"/>
  <c r="AA4568" i="2"/>
  <c r="J4568" i="2"/>
  <c r="Z4568" i="2"/>
  <c r="M4575" i="2"/>
  <c r="E4582" i="2"/>
  <c r="I4582" i="2"/>
  <c r="M4582" i="2"/>
  <c r="Q4582" i="2"/>
  <c r="U4582" i="2"/>
  <c r="T4582" i="2"/>
  <c r="F4589" i="2"/>
  <c r="J4589" i="2"/>
  <c r="N4589" i="2"/>
  <c r="R4589" i="2"/>
  <c r="V4589" i="2"/>
  <c r="Z4589" i="2"/>
  <c r="G4610" i="2"/>
  <c r="K4610" i="2"/>
  <c r="O4610" i="2"/>
  <c r="S4610" i="2"/>
  <c r="W4610" i="2"/>
  <c r="AA4610" i="2"/>
  <c r="H4631" i="2"/>
  <c r="L4631" i="2"/>
  <c r="P4631" i="2"/>
  <c r="T4631" i="2"/>
  <c r="X4631" i="2"/>
  <c r="AB4631" i="2"/>
  <c r="AC4636" i="2"/>
  <c r="F4645" i="2"/>
  <c r="J4645" i="2"/>
  <c r="N4645" i="2"/>
  <c r="R4645" i="2"/>
  <c r="V4645" i="2"/>
  <c r="Z4645" i="2"/>
  <c r="E4645" i="2"/>
  <c r="H4659" i="2"/>
  <c r="L4659" i="2"/>
  <c r="P4659" i="2"/>
  <c r="T4659" i="2"/>
  <c r="X4659" i="2"/>
  <c r="AB4659" i="2"/>
  <c r="AC4664" i="2"/>
  <c r="F4686" i="2"/>
  <c r="J4686" i="2"/>
  <c r="N4686" i="2"/>
  <c r="R4686" i="2"/>
  <c r="V4686" i="2"/>
  <c r="Z4686" i="2"/>
  <c r="F4693" i="2"/>
  <c r="J4693" i="2"/>
  <c r="N4693" i="2"/>
  <c r="R4693" i="2"/>
  <c r="V4693" i="2"/>
  <c r="Z4693" i="2"/>
  <c r="H4711" i="2"/>
  <c r="L4711" i="2"/>
  <c r="P4711" i="2"/>
  <c r="T4711" i="2"/>
  <c r="X4711" i="2"/>
  <c r="AB4711" i="2"/>
  <c r="G4718" i="2"/>
  <c r="K4718" i="2"/>
  <c r="O4718" i="2"/>
  <c r="S4718" i="2"/>
  <c r="W4718" i="2"/>
  <c r="AA4718" i="2"/>
  <c r="F4725" i="2"/>
  <c r="J4725" i="2"/>
  <c r="N4725" i="2"/>
  <c r="R4725" i="2"/>
  <c r="V4725" i="2"/>
  <c r="Z4725" i="2"/>
  <c r="AC4729" i="2"/>
  <c r="AC4772" i="2"/>
  <c r="I4774" i="2"/>
  <c r="M4774" i="2"/>
  <c r="Q4774" i="2"/>
  <c r="U4774" i="2"/>
  <c r="I4781" i="2"/>
  <c r="M4781" i="2"/>
  <c r="Q4781" i="2"/>
  <c r="U4781" i="2"/>
  <c r="G4949" i="2"/>
  <c r="K4949" i="2"/>
  <c r="O4949" i="2"/>
  <c r="S4949" i="2"/>
  <c r="W4949" i="2"/>
  <c r="AA4949" i="2"/>
  <c r="G4975" i="2"/>
  <c r="K4975" i="2"/>
  <c r="O4975" i="2"/>
  <c r="S4975" i="2"/>
  <c r="W4975" i="2"/>
  <c r="AA4975" i="2"/>
  <c r="AC4994" i="2"/>
  <c r="I5003" i="2"/>
  <c r="M5003" i="2"/>
  <c r="Q5003" i="2"/>
  <c r="U5003" i="2"/>
  <c r="H5017" i="2"/>
  <c r="L5017" i="2"/>
  <c r="P5017" i="2"/>
  <c r="T5017" i="2"/>
  <c r="X5017" i="2"/>
  <c r="AB5017" i="2"/>
  <c r="G5024" i="2"/>
  <c r="K5024" i="2"/>
  <c r="O5024" i="2"/>
  <c r="S5024" i="2"/>
  <c r="W5024" i="2"/>
  <c r="AA5024" i="2"/>
  <c r="F5031" i="2"/>
  <c r="J5031" i="2"/>
  <c r="N5031" i="2"/>
  <c r="R5031" i="2"/>
  <c r="V5031" i="2"/>
  <c r="Z5031" i="2"/>
  <c r="I5038" i="2"/>
  <c r="M5038" i="2"/>
  <c r="Q5038" i="2"/>
  <c r="U5038" i="2"/>
  <c r="H5067" i="2"/>
  <c r="L5067" i="2"/>
  <c r="P5067" i="2"/>
  <c r="T5067" i="2"/>
  <c r="X5067" i="2"/>
  <c r="AB5067" i="2"/>
  <c r="F5088" i="2"/>
  <c r="AC5088" i="2" s="1"/>
  <c r="J5088" i="2"/>
  <c r="N5088" i="2"/>
  <c r="R5088" i="2"/>
  <c r="V5088" i="2"/>
  <c r="Z5088" i="2"/>
  <c r="AC5093" i="2"/>
  <c r="I5095" i="2"/>
  <c r="M5095" i="2"/>
  <c r="Q5095" i="2"/>
  <c r="U5095" i="2"/>
  <c r="H5102" i="2"/>
  <c r="L5102" i="2"/>
  <c r="P5102" i="2"/>
  <c r="T5102" i="2"/>
  <c r="X5102" i="2"/>
  <c r="AB5102" i="2"/>
  <c r="G5109" i="2"/>
  <c r="K5109" i="2"/>
  <c r="O5109" i="2"/>
  <c r="S5109" i="2"/>
  <c r="W5109" i="2"/>
  <c r="AA5109" i="2"/>
  <c r="F5116" i="2"/>
  <c r="J5116" i="2"/>
  <c r="N5116" i="2"/>
  <c r="R5116" i="2"/>
  <c r="V5116" i="2"/>
  <c r="Z5116" i="2"/>
  <c r="AC5121" i="2"/>
  <c r="I5123" i="2"/>
  <c r="M5123" i="2"/>
  <c r="Q5123" i="2"/>
  <c r="U5123" i="2"/>
  <c r="H5130" i="2"/>
  <c r="L5130" i="2"/>
  <c r="P5130" i="2"/>
  <c r="T5130" i="2"/>
  <c r="X5130" i="2"/>
  <c r="E5574" i="2"/>
  <c r="AB5130" i="2"/>
  <c r="G5157" i="2"/>
  <c r="K5157" i="2"/>
  <c r="S5157" i="2"/>
  <c r="W5157" i="2"/>
  <c r="AA5157" i="2"/>
  <c r="AC5174" i="2"/>
  <c r="F5190" i="2"/>
  <c r="J5190" i="2"/>
  <c r="N5190" i="2"/>
  <c r="R5190" i="2"/>
  <c r="V5190" i="2"/>
  <c r="Z5190" i="2"/>
  <c r="AC5202" i="2"/>
  <c r="H5232" i="2"/>
  <c r="L5232" i="2"/>
  <c r="P5232" i="2"/>
  <c r="T5232" i="2"/>
  <c r="X5232" i="2"/>
  <c r="AB5232" i="2"/>
  <c r="G5240" i="2"/>
  <c r="K5240" i="2"/>
  <c r="O5240" i="2"/>
  <c r="S5240" i="2"/>
  <c r="W5240" i="2"/>
  <c r="AA5240" i="2"/>
  <c r="F5248" i="2"/>
  <c r="J5248" i="2"/>
  <c r="N5248" i="2"/>
  <c r="R5248" i="2"/>
  <c r="V5248" i="2"/>
  <c r="Z5248" i="2"/>
  <c r="E5256" i="2"/>
  <c r="AC5256" i="2" s="1"/>
  <c r="I5256" i="2"/>
  <c r="M5256" i="2"/>
  <c r="Q5256" i="2"/>
  <c r="U5256" i="2"/>
  <c r="G5263" i="2"/>
  <c r="K5263" i="2"/>
  <c r="O5263" i="2"/>
  <c r="S5263" i="2"/>
  <c r="W5263" i="2"/>
  <c r="AA5263" i="2"/>
  <c r="H5277" i="2"/>
  <c r="L5277" i="2"/>
  <c r="P5277" i="2"/>
  <c r="T5277" i="2"/>
  <c r="X5277" i="2"/>
  <c r="AB5277" i="2"/>
  <c r="G5291" i="2"/>
  <c r="K5291" i="2"/>
  <c r="O5291" i="2"/>
  <c r="S5291" i="2"/>
  <c r="W5291" i="2"/>
  <c r="AA5291" i="2"/>
  <c r="F5298" i="2"/>
  <c r="J5298" i="2"/>
  <c r="N5298" i="2"/>
  <c r="R5298" i="2"/>
  <c r="V5298" i="2"/>
  <c r="Z5298" i="2"/>
  <c r="I5305" i="2"/>
  <c r="M5305" i="2"/>
  <c r="Q5305" i="2"/>
  <c r="U5305" i="2"/>
  <c r="G5319" i="2"/>
  <c r="K5319" i="2"/>
  <c r="O5319" i="2"/>
  <c r="S5319" i="2"/>
  <c r="W5319" i="2"/>
  <c r="AA5319" i="2"/>
  <c r="Z5319" i="2"/>
  <c r="H5326" i="2"/>
  <c r="L5326" i="2"/>
  <c r="P5326" i="2"/>
  <c r="T5326" i="2"/>
  <c r="X5326" i="2"/>
  <c r="AB5326" i="2"/>
  <c r="I5333" i="2"/>
  <c r="M5333" i="2"/>
  <c r="Q5333" i="2"/>
  <c r="U5333" i="2"/>
  <c r="F5340" i="2"/>
  <c r="J5340" i="2"/>
  <c r="N5340" i="2"/>
  <c r="R5340" i="2"/>
  <c r="V5340" i="2"/>
  <c r="Z5340" i="2"/>
  <c r="G5347" i="2"/>
  <c r="K5347" i="2"/>
  <c r="O5347" i="2"/>
  <c r="S5347" i="2"/>
  <c r="W5347" i="2"/>
  <c r="AA5347" i="2"/>
  <c r="Z5347" i="2"/>
  <c r="H5354" i="2"/>
  <c r="L5354" i="2"/>
  <c r="P5354" i="2"/>
  <c r="T5354" i="2"/>
  <c r="X5354" i="2"/>
  <c r="AB5354" i="2"/>
  <c r="M5354" i="2"/>
  <c r="I5361" i="2"/>
  <c r="M5361" i="2"/>
  <c r="Q5361" i="2"/>
  <c r="U5361" i="2"/>
  <c r="F5368" i="2"/>
  <c r="J5368" i="2"/>
  <c r="N5368" i="2"/>
  <c r="R5368" i="2"/>
  <c r="V5368" i="2"/>
  <c r="Z5368" i="2"/>
  <c r="G5399" i="2"/>
  <c r="K5399" i="2"/>
  <c r="O5399" i="2"/>
  <c r="S5399" i="2"/>
  <c r="W5399" i="2"/>
  <c r="AA5399" i="2"/>
  <c r="Q5402" i="2"/>
  <c r="F5412" i="2"/>
  <c r="J5412" i="2"/>
  <c r="N5412" i="2"/>
  <c r="R5412" i="2"/>
  <c r="V5412" i="2"/>
  <c r="Z5412" i="2"/>
  <c r="G5427" i="2"/>
  <c r="K5427" i="2"/>
  <c r="O5427" i="2"/>
  <c r="S5427" i="2"/>
  <c r="W5427" i="2"/>
  <c r="AA5427" i="2"/>
  <c r="H5434" i="2"/>
  <c r="L5434" i="2"/>
  <c r="P5434" i="2"/>
  <c r="T5434" i="2"/>
  <c r="X5434" i="2"/>
  <c r="AB5434" i="2"/>
  <c r="G5441" i="2"/>
  <c r="K5441" i="2"/>
  <c r="O5441" i="2"/>
  <c r="S5441" i="2"/>
  <c r="W5441" i="2"/>
  <c r="AA5441" i="2"/>
  <c r="G5448" i="2"/>
  <c r="K5448" i="2"/>
  <c r="O5448" i="2"/>
  <c r="S5448" i="2"/>
  <c r="W5448" i="2"/>
  <c r="AA5448" i="2"/>
  <c r="F5455" i="2"/>
  <c r="J5455" i="2"/>
  <c r="N5455" i="2"/>
  <c r="R5455" i="2"/>
  <c r="V5455" i="2"/>
  <c r="Z5455" i="2"/>
  <c r="E5462" i="2"/>
  <c r="I5462" i="2"/>
  <c r="M5462" i="2"/>
  <c r="Q5462" i="2"/>
  <c r="U5462" i="2"/>
  <c r="G5497" i="2"/>
  <c r="K5497" i="2"/>
  <c r="O5497" i="2"/>
  <c r="F5492" i="2"/>
  <c r="J5492" i="2"/>
  <c r="N5492" i="2"/>
  <c r="R5492" i="2"/>
  <c r="V5492" i="2"/>
  <c r="Z5492" i="2"/>
  <c r="E5506" i="2"/>
  <c r="I5506" i="2"/>
  <c r="M5506" i="2"/>
  <c r="Q5506" i="2"/>
  <c r="U5506" i="2"/>
  <c r="H5513" i="2"/>
  <c r="L5513" i="2"/>
  <c r="P5513" i="2"/>
  <c r="T5513" i="2"/>
  <c r="X5513" i="2"/>
  <c r="AB5513" i="2"/>
  <c r="H5520" i="2"/>
  <c r="L5520" i="2"/>
  <c r="P5520" i="2"/>
  <c r="T5520" i="2"/>
  <c r="X5520" i="2"/>
  <c r="AB5520" i="2"/>
  <c r="G5527" i="2"/>
  <c r="K5527" i="2"/>
  <c r="O5527" i="2"/>
  <c r="S5527" i="2"/>
  <c r="W5527" i="2"/>
  <c r="AA5527" i="2"/>
  <c r="G5534" i="2"/>
  <c r="K5534" i="2"/>
  <c r="O5534" i="2"/>
  <c r="S5534" i="2"/>
  <c r="W5534" i="2"/>
  <c r="AA5534" i="2"/>
  <c r="F5541" i="2"/>
  <c r="J5541" i="2"/>
  <c r="N5541" i="2"/>
  <c r="R5541" i="2"/>
  <c r="V5541" i="2"/>
  <c r="Z5541" i="2"/>
  <c r="AC5545" i="2"/>
  <c r="AC5547" i="2"/>
  <c r="AC5561" i="2"/>
  <c r="H5575" i="2"/>
  <c r="H5576" i="2" s="1"/>
  <c r="L5575" i="2"/>
  <c r="L5576" i="2" s="1"/>
  <c r="P5575" i="2"/>
  <c r="P5576" i="2" s="1"/>
  <c r="T5575" i="2"/>
  <c r="T5576" i="2" s="1"/>
  <c r="X5575" i="2"/>
  <c r="X5576" i="2" s="1"/>
  <c r="AB5575" i="2"/>
  <c r="AB5576" i="2" s="1"/>
  <c r="F5590" i="2"/>
  <c r="J5590" i="2"/>
  <c r="N5590" i="2"/>
  <c r="AC5403" i="2"/>
  <c r="E5495" i="2"/>
  <c r="AA5130" i="2"/>
  <c r="F5157" i="2"/>
  <c r="J5157" i="2"/>
  <c r="N5157" i="2"/>
  <c r="R5157" i="2"/>
  <c r="V5157" i="2"/>
  <c r="Z5157" i="2"/>
  <c r="H5176" i="2"/>
  <c r="L5176" i="2"/>
  <c r="P5176" i="2"/>
  <c r="T5176" i="2"/>
  <c r="X5176" i="2"/>
  <c r="AB5176" i="2"/>
  <c r="G5183" i="2"/>
  <c r="K5183" i="2"/>
  <c r="O5183" i="2"/>
  <c r="S5183" i="2"/>
  <c r="W5183" i="2"/>
  <c r="AA5183" i="2"/>
  <c r="AC5187" i="2"/>
  <c r="I5190" i="2"/>
  <c r="M5190" i="2"/>
  <c r="Q5190" i="2"/>
  <c r="U5190" i="2"/>
  <c r="H5204" i="2"/>
  <c r="L5204" i="2"/>
  <c r="P5204" i="2"/>
  <c r="T5204" i="2"/>
  <c r="X5204" i="2"/>
  <c r="AB5204" i="2"/>
  <c r="G5232" i="2"/>
  <c r="K5232" i="2"/>
  <c r="O5232" i="2"/>
  <c r="S5232" i="2"/>
  <c r="W5232" i="2"/>
  <c r="AA5232" i="2"/>
  <c r="F5240" i="2"/>
  <c r="J5240" i="2"/>
  <c r="N5240" i="2"/>
  <c r="R5240" i="2"/>
  <c r="V5240" i="2"/>
  <c r="Z5240" i="2"/>
  <c r="E5248" i="2"/>
  <c r="I5248" i="2"/>
  <c r="M5248" i="2"/>
  <c r="Q5248" i="2"/>
  <c r="U5248" i="2"/>
  <c r="H5256" i="2"/>
  <c r="L5256" i="2"/>
  <c r="P5256" i="2"/>
  <c r="T5256" i="2"/>
  <c r="X5256" i="2"/>
  <c r="AB5256" i="2"/>
  <c r="F5263" i="2"/>
  <c r="J5263" i="2"/>
  <c r="N5263" i="2"/>
  <c r="R5263" i="2"/>
  <c r="V5263" i="2"/>
  <c r="Z5263" i="2"/>
  <c r="AC5296" i="2"/>
  <c r="I5298" i="2"/>
  <c r="M5298" i="2"/>
  <c r="Q5298" i="2"/>
  <c r="U5298" i="2"/>
  <c r="H5305" i="2"/>
  <c r="L5305" i="2"/>
  <c r="P5305" i="2"/>
  <c r="T5305" i="2"/>
  <c r="X5305" i="2"/>
  <c r="AB5305" i="2"/>
  <c r="G5312" i="2"/>
  <c r="K5312" i="2"/>
  <c r="O5312" i="2"/>
  <c r="S5312" i="2"/>
  <c r="W5312" i="2"/>
  <c r="AA5312" i="2"/>
  <c r="G5326" i="2"/>
  <c r="K5326" i="2"/>
  <c r="O5326" i="2"/>
  <c r="S5326" i="2"/>
  <c r="W5326" i="2"/>
  <c r="AA5326" i="2"/>
  <c r="E5340" i="2"/>
  <c r="I5340" i="2"/>
  <c r="M5340" i="2"/>
  <c r="Q5340" i="2"/>
  <c r="U5340" i="2"/>
  <c r="G5354" i="2"/>
  <c r="K5354" i="2"/>
  <c r="O5354" i="2"/>
  <c r="S5354" i="2"/>
  <c r="W5354" i="2"/>
  <c r="AA5354" i="2"/>
  <c r="I5368" i="2"/>
  <c r="M5368" i="2"/>
  <c r="Q5368" i="2"/>
  <c r="U5368" i="2"/>
  <c r="F5375" i="2"/>
  <c r="J5375" i="2"/>
  <c r="N5375" i="2"/>
  <c r="R5375" i="2"/>
  <c r="V5375" i="2"/>
  <c r="Z5375" i="2"/>
  <c r="F5399" i="2"/>
  <c r="J5399" i="2"/>
  <c r="N5399" i="2"/>
  <c r="R5399" i="2"/>
  <c r="V5399" i="2"/>
  <c r="Z5399" i="2"/>
  <c r="M5402" i="2"/>
  <c r="AC5404" i="2"/>
  <c r="I5412" i="2"/>
  <c r="M5412" i="2"/>
  <c r="Q5412" i="2"/>
  <c r="U5412" i="2"/>
  <c r="Q5406" i="2"/>
  <c r="F5427" i="2"/>
  <c r="J5427" i="2"/>
  <c r="N5427" i="2"/>
  <c r="R5427" i="2"/>
  <c r="Z5427" i="2"/>
  <c r="G5434" i="2"/>
  <c r="K5434" i="2"/>
  <c r="O5434" i="2"/>
  <c r="S5434" i="2"/>
  <c r="W5434" i="2"/>
  <c r="AA5434" i="2"/>
  <c r="F5441" i="2"/>
  <c r="J5441" i="2"/>
  <c r="N5441" i="2"/>
  <c r="R5441" i="2"/>
  <c r="V5441" i="2"/>
  <c r="Z5441" i="2"/>
  <c r="F5448" i="2"/>
  <c r="J5448" i="2"/>
  <c r="N5448" i="2"/>
  <c r="R5448" i="2"/>
  <c r="V5448" i="2"/>
  <c r="Z5448" i="2"/>
  <c r="I5455" i="2"/>
  <c r="M5455" i="2"/>
  <c r="Q5455" i="2"/>
  <c r="U5455" i="2"/>
  <c r="H5462" i="2"/>
  <c r="L5462" i="2"/>
  <c r="P5462" i="2"/>
  <c r="T5462" i="2"/>
  <c r="X5462" i="2"/>
  <c r="AB5462" i="2"/>
  <c r="F5485" i="2"/>
  <c r="J5485" i="2"/>
  <c r="N5485" i="2"/>
  <c r="R5485" i="2"/>
  <c r="V5485" i="2"/>
  <c r="Z5485" i="2"/>
  <c r="E5492" i="2"/>
  <c r="I5492" i="2"/>
  <c r="M5492" i="2"/>
  <c r="Q5492" i="2"/>
  <c r="U5492" i="2"/>
  <c r="H5506" i="2"/>
  <c r="L5506" i="2"/>
  <c r="P5506" i="2"/>
  <c r="T5506" i="2"/>
  <c r="X5506" i="2"/>
  <c r="AB5506" i="2"/>
  <c r="G5513" i="2"/>
  <c r="K5513" i="2"/>
  <c r="O5513" i="2"/>
  <c r="S5513" i="2"/>
  <c r="W5513" i="2"/>
  <c r="AA5513" i="2"/>
  <c r="G5520" i="2"/>
  <c r="K5520" i="2"/>
  <c r="O5520" i="2"/>
  <c r="S5520" i="2"/>
  <c r="W5520" i="2"/>
  <c r="AA5520" i="2"/>
  <c r="F5527" i="2"/>
  <c r="J5527" i="2"/>
  <c r="N5527" i="2"/>
  <c r="R5527" i="2"/>
  <c r="V5527" i="2"/>
  <c r="Z5527" i="2"/>
  <c r="F5534" i="2"/>
  <c r="J5534" i="2"/>
  <c r="N5534" i="2"/>
  <c r="R5534" i="2"/>
  <c r="V5534" i="2"/>
  <c r="Z5534" i="2"/>
  <c r="AC5538" i="2"/>
  <c r="AC5539" i="2"/>
  <c r="I5541" i="2"/>
  <c r="M5541" i="2"/>
  <c r="Q5541" i="2"/>
  <c r="U5541" i="2"/>
  <c r="F5583" i="2"/>
  <c r="J5583" i="2"/>
  <c r="N5583" i="2"/>
  <c r="R5583" i="2"/>
  <c r="V5583" i="2"/>
  <c r="Z5583" i="2"/>
  <c r="E5160" i="2"/>
  <c r="E5488" i="2"/>
  <c r="I5157" i="2"/>
  <c r="M5157" i="2"/>
  <c r="Q5157" i="2"/>
  <c r="U5157" i="2"/>
  <c r="G5176" i="2"/>
  <c r="K5176" i="2"/>
  <c r="O5176" i="2"/>
  <c r="S5176" i="2"/>
  <c r="W5176" i="2"/>
  <c r="AA5176" i="2"/>
  <c r="F5183" i="2"/>
  <c r="J5183" i="2"/>
  <c r="N5183" i="2"/>
  <c r="R5183" i="2"/>
  <c r="V5183" i="2"/>
  <c r="Z5183" i="2"/>
  <c r="AB5190" i="2"/>
  <c r="W5197" i="2"/>
  <c r="F5232" i="2"/>
  <c r="J5232" i="2"/>
  <c r="N5232" i="2"/>
  <c r="R5232" i="2"/>
  <c r="V5232" i="2"/>
  <c r="Z5232" i="2"/>
  <c r="AC5238" i="2"/>
  <c r="I5240" i="2"/>
  <c r="M5240" i="2"/>
  <c r="Q5240" i="2"/>
  <c r="U5240" i="2"/>
  <c r="H5248" i="2"/>
  <c r="L5248" i="2"/>
  <c r="P5248" i="2"/>
  <c r="T5248" i="2"/>
  <c r="X5248" i="2"/>
  <c r="AB5248" i="2"/>
  <c r="G5256" i="2"/>
  <c r="K5256" i="2"/>
  <c r="O5256" i="2"/>
  <c r="S5256" i="2"/>
  <c r="W5256" i="2"/>
  <c r="AA5256" i="2"/>
  <c r="AC5260" i="2"/>
  <c r="AC5261" i="2"/>
  <c r="I5263" i="2"/>
  <c r="M5263" i="2"/>
  <c r="Q5263" i="2"/>
  <c r="U5263" i="2"/>
  <c r="E5319" i="2"/>
  <c r="I5319" i="2"/>
  <c r="M5319" i="2"/>
  <c r="Q5319" i="2"/>
  <c r="U5319" i="2"/>
  <c r="F5326" i="2"/>
  <c r="J5326" i="2"/>
  <c r="N5326" i="2"/>
  <c r="R5326" i="2"/>
  <c r="V5326" i="2"/>
  <c r="Z5326" i="2"/>
  <c r="G5333" i="2"/>
  <c r="K5333" i="2"/>
  <c r="O5333" i="2"/>
  <c r="S5333" i="2"/>
  <c r="W5333" i="2"/>
  <c r="AA5333" i="2"/>
  <c r="AB5333" i="2"/>
  <c r="H5340" i="2"/>
  <c r="L5340" i="2"/>
  <c r="P5340" i="2"/>
  <c r="T5340" i="2"/>
  <c r="X5340" i="2"/>
  <c r="AB5340" i="2"/>
  <c r="I5347" i="2"/>
  <c r="M5347" i="2"/>
  <c r="Q5347" i="2"/>
  <c r="U5347" i="2"/>
  <c r="F5354" i="2"/>
  <c r="J5354" i="2"/>
  <c r="N5354" i="2"/>
  <c r="R5354" i="2"/>
  <c r="V5354" i="2"/>
  <c r="Z5354" i="2"/>
  <c r="G5361" i="2"/>
  <c r="K5361" i="2"/>
  <c r="O5361" i="2"/>
  <c r="S5361" i="2"/>
  <c r="W5361" i="2"/>
  <c r="AA5361" i="2"/>
  <c r="H5368" i="2"/>
  <c r="L5368" i="2"/>
  <c r="P5368" i="2"/>
  <c r="T5368" i="2"/>
  <c r="X5368" i="2"/>
  <c r="AB5368" i="2"/>
  <c r="E5375" i="2"/>
  <c r="AC5375" i="2" s="1"/>
  <c r="I5375" i="2"/>
  <c r="M5375" i="2"/>
  <c r="Q5375" i="2"/>
  <c r="U5375" i="2"/>
  <c r="AC5379" i="2"/>
  <c r="AC5381" i="2"/>
  <c r="AC5397" i="2"/>
  <c r="I5402" i="2"/>
  <c r="H5406" i="2"/>
  <c r="L5406" i="2"/>
  <c r="P5406" i="2"/>
  <c r="T5406" i="2"/>
  <c r="X5406" i="2"/>
  <c r="AB5406" i="2"/>
  <c r="M5406" i="2"/>
  <c r="F5434" i="2"/>
  <c r="J5434" i="2"/>
  <c r="N5434" i="2"/>
  <c r="R5434" i="2"/>
  <c r="V5434" i="2"/>
  <c r="Z5434" i="2"/>
  <c r="I5441" i="2"/>
  <c r="M5441" i="2"/>
  <c r="Q5441" i="2"/>
  <c r="U5441" i="2"/>
  <c r="I5448" i="2"/>
  <c r="M5448" i="2"/>
  <c r="Q5448" i="2"/>
  <c r="U5448" i="2"/>
  <c r="H5455" i="2"/>
  <c r="L5455" i="2"/>
  <c r="P5455" i="2"/>
  <c r="T5455" i="2"/>
  <c r="X5455" i="2"/>
  <c r="AB5455" i="2"/>
  <c r="G5462" i="2"/>
  <c r="K5462" i="2"/>
  <c r="O5462" i="2"/>
  <c r="S5462" i="2"/>
  <c r="W5462" i="2"/>
  <c r="AA5462" i="2"/>
  <c r="E5485" i="2"/>
  <c r="I5485" i="2"/>
  <c r="M5485" i="2"/>
  <c r="Q5485" i="2"/>
  <c r="U5485" i="2"/>
  <c r="H5492" i="2"/>
  <c r="L5492" i="2"/>
  <c r="P5492" i="2"/>
  <c r="T5492" i="2"/>
  <c r="X5492" i="2"/>
  <c r="AB5492" i="2"/>
  <c r="F5513" i="2"/>
  <c r="J5513" i="2"/>
  <c r="N5513" i="2"/>
  <c r="R5513" i="2"/>
  <c r="V5513" i="2"/>
  <c r="Z5513" i="2"/>
  <c r="F5520" i="2"/>
  <c r="J5520" i="2"/>
  <c r="N5520" i="2"/>
  <c r="R5520" i="2"/>
  <c r="V5520" i="2"/>
  <c r="Z5520" i="2"/>
  <c r="AC5524" i="2"/>
  <c r="AC5525" i="2"/>
  <c r="I5527" i="2"/>
  <c r="M5527" i="2"/>
  <c r="Q5527" i="2"/>
  <c r="U5527" i="2"/>
  <c r="AC5531" i="2"/>
  <c r="AC5532" i="2"/>
  <c r="I5534" i="2"/>
  <c r="M5534" i="2"/>
  <c r="Q5534" i="2"/>
  <c r="U5534" i="2"/>
  <c r="H5541" i="2"/>
  <c r="L5541" i="2"/>
  <c r="P5541" i="2"/>
  <c r="T5541" i="2"/>
  <c r="X5541" i="2"/>
  <c r="AB5541" i="2"/>
  <c r="G5563" i="2"/>
  <c r="K5563" i="2"/>
  <c r="O5563" i="2"/>
  <c r="S5563" i="2"/>
  <c r="W5563" i="2"/>
  <c r="AA5563" i="2"/>
  <c r="F5570" i="2"/>
  <c r="J5570" i="2"/>
  <c r="N5570" i="2"/>
  <c r="R5570" i="2"/>
  <c r="V5570" i="2"/>
  <c r="Z5570" i="2"/>
  <c r="H5590" i="2"/>
  <c r="L5590" i="2"/>
  <c r="E5280" i="2"/>
  <c r="E5573" i="2"/>
  <c r="H5157" i="2"/>
  <c r="L5157" i="2"/>
  <c r="P5157" i="2"/>
  <c r="T5157" i="2"/>
  <c r="X5157" i="2"/>
  <c r="AB5157" i="2"/>
  <c r="F5176" i="2"/>
  <c r="J5176" i="2"/>
  <c r="N5176" i="2"/>
  <c r="R5176" i="2"/>
  <c r="V5176" i="2"/>
  <c r="Z5176" i="2"/>
  <c r="U5186" i="2"/>
  <c r="AC5183" i="2"/>
  <c r="U5183" i="2"/>
  <c r="G5190" i="2"/>
  <c r="K5190" i="2"/>
  <c r="O5190" i="2"/>
  <c r="S5190" i="2"/>
  <c r="I5197" i="2"/>
  <c r="M5197" i="2"/>
  <c r="Q5197" i="2"/>
  <c r="U5197" i="2"/>
  <c r="S5197" i="2"/>
  <c r="F5204" i="2"/>
  <c r="J5204" i="2"/>
  <c r="N5204" i="2"/>
  <c r="R5204" i="2"/>
  <c r="V5204" i="2"/>
  <c r="Z5204" i="2"/>
  <c r="AC5215" i="2"/>
  <c r="AC5217" i="2"/>
  <c r="I5232" i="2"/>
  <c r="M5232" i="2"/>
  <c r="Q5232" i="2"/>
  <c r="U5232" i="2"/>
  <c r="H5240" i="2"/>
  <c r="L5240" i="2"/>
  <c r="P5240" i="2"/>
  <c r="T5240" i="2"/>
  <c r="X5240" i="2"/>
  <c r="AB5240" i="2"/>
  <c r="G5248" i="2"/>
  <c r="K5248" i="2"/>
  <c r="O5248" i="2"/>
  <c r="S5248" i="2"/>
  <c r="W5248" i="2"/>
  <c r="AA5248" i="2"/>
  <c r="F5256" i="2"/>
  <c r="J5256" i="2"/>
  <c r="N5256" i="2"/>
  <c r="R5256" i="2"/>
  <c r="V5256" i="2"/>
  <c r="Z5256" i="2"/>
  <c r="H5263" i="2"/>
  <c r="L5263" i="2"/>
  <c r="P5263" i="2"/>
  <c r="T5263" i="2"/>
  <c r="X5263" i="2"/>
  <c r="AB5263" i="2"/>
  <c r="E5277" i="2"/>
  <c r="I5277" i="2"/>
  <c r="M5277" i="2"/>
  <c r="Q5277" i="2"/>
  <c r="U5277" i="2"/>
  <c r="G5298" i="2"/>
  <c r="K5298" i="2"/>
  <c r="O5298" i="2"/>
  <c r="S5298" i="2"/>
  <c r="W5298" i="2"/>
  <c r="AA5298" i="2"/>
  <c r="F5305" i="2"/>
  <c r="J5305" i="2"/>
  <c r="N5305" i="2"/>
  <c r="R5305" i="2"/>
  <c r="V5305" i="2"/>
  <c r="Z5305" i="2"/>
  <c r="E5312" i="2"/>
  <c r="I5312" i="2"/>
  <c r="M5312" i="2"/>
  <c r="Q5312" i="2"/>
  <c r="U5312" i="2"/>
  <c r="H5319" i="2"/>
  <c r="L5319" i="2"/>
  <c r="P5319" i="2"/>
  <c r="T5319" i="2"/>
  <c r="X5319" i="2"/>
  <c r="AB5319" i="2"/>
  <c r="AC5324" i="2"/>
  <c r="F5333" i="2"/>
  <c r="J5333" i="2"/>
  <c r="N5333" i="2"/>
  <c r="R5333" i="2"/>
  <c r="V5333" i="2"/>
  <c r="Z5333" i="2"/>
  <c r="H5347" i="2"/>
  <c r="L5347" i="2"/>
  <c r="P5347" i="2"/>
  <c r="T5347" i="2"/>
  <c r="X5347" i="2"/>
  <c r="AB5347" i="2"/>
  <c r="AC5352" i="2"/>
  <c r="F5361" i="2"/>
  <c r="J5361" i="2"/>
  <c r="N5361" i="2"/>
  <c r="R5361" i="2"/>
  <c r="V5361" i="2"/>
  <c r="Z5361" i="2"/>
  <c r="H5375" i="2"/>
  <c r="L5375" i="2"/>
  <c r="P5375" i="2"/>
  <c r="T5375" i="2"/>
  <c r="X5375" i="2"/>
  <c r="AB5375" i="2"/>
  <c r="H5399" i="2"/>
  <c r="L5399" i="2"/>
  <c r="P5399" i="2"/>
  <c r="T5399" i="2"/>
  <c r="X5399" i="2"/>
  <c r="AB5399" i="2"/>
  <c r="E5402" i="2"/>
  <c r="U5402" i="2"/>
  <c r="G5406" i="2"/>
  <c r="K5406" i="2"/>
  <c r="O5406" i="2"/>
  <c r="S5406" i="2"/>
  <c r="W5406" i="2"/>
  <c r="AA5406" i="2"/>
  <c r="I5406" i="2"/>
  <c r="H5427" i="2"/>
  <c r="L5427" i="2"/>
  <c r="P5427" i="2"/>
  <c r="T5427" i="2"/>
  <c r="X5427" i="2"/>
  <c r="M5427" i="2"/>
  <c r="I5434" i="2"/>
  <c r="M5434" i="2"/>
  <c r="Q5434" i="2"/>
  <c r="U5434" i="2"/>
  <c r="H5441" i="2"/>
  <c r="L5441" i="2"/>
  <c r="P5441" i="2"/>
  <c r="T5441" i="2"/>
  <c r="X5441" i="2"/>
  <c r="AB5441" i="2"/>
  <c r="H5448" i="2"/>
  <c r="L5448" i="2"/>
  <c r="P5448" i="2"/>
  <c r="T5448" i="2"/>
  <c r="X5448" i="2"/>
  <c r="AB5448" i="2"/>
  <c r="G5455" i="2"/>
  <c r="K5455" i="2"/>
  <c r="O5455" i="2"/>
  <c r="S5455" i="2"/>
  <c r="W5455" i="2"/>
  <c r="AA5455" i="2"/>
  <c r="F5462" i="2"/>
  <c r="J5462" i="2"/>
  <c r="N5462" i="2"/>
  <c r="R5462" i="2"/>
  <c r="V5462" i="2"/>
  <c r="Z5462" i="2"/>
  <c r="H5485" i="2"/>
  <c r="L5485" i="2"/>
  <c r="P5485" i="2"/>
  <c r="T5485" i="2"/>
  <c r="X5485" i="2"/>
  <c r="AB5485" i="2"/>
  <c r="G5492" i="2"/>
  <c r="K5492" i="2"/>
  <c r="O5492" i="2"/>
  <c r="S5492" i="2"/>
  <c r="W5492" i="2"/>
  <c r="AA5492" i="2"/>
  <c r="E5513" i="2"/>
  <c r="I5513" i="2"/>
  <c r="M5513" i="2"/>
  <c r="Q5513" i="2"/>
  <c r="U5513" i="2"/>
  <c r="E5520" i="2"/>
  <c r="I5520" i="2"/>
  <c r="M5520" i="2"/>
  <c r="Q5520" i="2"/>
  <c r="U5520" i="2"/>
  <c r="H5527" i="2"/>
  <c r="L5527" i="2"/>
  <c r="P5527" i="2"/>
  <c r="T5527" i="2"/>
  <c r="X5527" i="2"/>
  <c r="AB5527" i="2"/>
  <c r="H5534" i="2"/>
  <c r="L5534" i="2"/>
  <c r="P5534" i="2"/>
  <c r="T5534" i="2"/>
  <c r="X5534" i="2"/>
  <c r="AB5534" i="2"/>
  <c r="G5541" i="2"/>
  <c r="K5541" i="2"/>
  <c r="O5541" i="2"/>
  <c r="S5541" i="2"/>
  <c r="W5541" i="2"/>
  <c r="AA5541" i="2"/>
  <c r="F5563" i="2"/>
  <c r="J5563" i="2"/>
  <c r="N5563" i="2"/>
  <c r="R5563" i="2"/>
  <c r="V5563" i="2"/>
  <c r="Z5563" i="2"/>
  <c r="I5570" i="2"/>
  <c r="M5570" i="2"/>
  <c r="Q5570" i="2"/>
  <c r="U5570" i="2"/>
  <c r="G5590" i="2"/>
  <c r="E5656" i="2"/>
  <c r="E5912" i="2"/>
  <c r="AC5912" i="2" s="1"/>
  <c r="AD5912" i="2" s="1"/>
  <c r="P5590" i="2"/>
  <c r="T5590" i="2"/>
  <c r="X5590" i="2"/>
  <c r="AB5590" i="2"/>
  <c r="G5597" i="2"/>
  <c r="K5597" i="2"/>
  <c r="O5597" i="2"/>
  <c r="S5597" i="2"/>
  <c r="W5597" i="2"/>
  <c r="AA5597" i="2"/>
  <c r="F5604" i="2"/>
  <c r="J5604" i="2"/>
  <c r="N5604" i="2"/>
  <c r="R5604" i="2"/>
  <c r="V5604" i="2"/>
  <c r="Z5604" i="2"/>
  <c r="I5611" i="2"/>
  <c r="M5611" i="2"/>
  <c r="Q5611" i="2"/>
  <c r="U5611" i="2"/>
  <c r="H5618" i="2"/>
  <c r="L5618" i="2"/>
  <c r="P5618" i="2"/>
  <c r="T5618" i="2"/>
  <c r="X5618" i="2"/>
  <c r="AB5618" i="2"/>
  <c r="G5625" i="2"/>
  <c r="K5625" i="2"/>
  <c r="O5625" i="2"/>
  <c r="S5625" i="2"/>
  <c r="W5625" i="2"/>
  <c r="AA5625" i="2"/>
  <c r="I5653" i="2"/>
  <c r="M5653" i="2"/>
  <c r="Q5653" i="2"/>
  <c r="U5653" i="2"/>
  <c r="G5673" i="2"/>
  <c r="K5673" i="2"/>
  <c r="O5673" i="2"/>
  <c r="S5673" i="2"/>
  <c r="W5673" i="2"/>
  <c r="AA5673" i="2"/>
  <c r="F5680" i="2"/>
  <c r="J5680" i="2"/>
  <c r="N5680" i="2"/>
  <c r="R5680" i="2"/>
  <c r="V5680" i="2"/>
  <c r="Z5680" i="2"/>
  <c r="AC5685" i="2"/>
  <c r="I5687" i="2"/>
  <c r="M5687" i="2"/>
  <c r="Q5687" i="2"/>
  <c r="U5687" i="2"/>
  <c r="H5694" i="2"/>
  <c r="L5694" i="2"/>
  <c r="P5694" i="2"/>
  <c r="T5694" i="2"/>
  <c r="X5694" i="2"/>
  <c r="AB5694" i="2"/>
  <c r="G5701" i="2"/>
  <c r="K5701" i="2"/>
  <c r="O5701" i="2"/>
  <c r="S5701" i="2"/>
  <c r="W5701" i="2"/>
  <c r="AA5701" i="2"/>
  <c r="G5729" i="2"/>
  <c r="K5729" i="2"/>
  <c r="O5729" i="2"/>
  <c r="S5729" i="2"/>
  <c r="W5729" i="2"/>
  <c r="AA5729" i="2"/>
  <c r="J5734" i="2"/>
  <c r="R5734" i="2"/>
  <c r="Z5734" i="2"/>
  <c r="AC5756" i="2"/>
  <c r="I5758" i="2"/>
  <c r="M5758" i="2"/>
  <c r="Q5758" i="2"/>
  <c r="U5758" i="2"/>
  <c r="I5765" i="2"/>
  <c r="M5765" i="2"/>
  <c r="Q5765" i="2"/>
  <c r="U5765" i="2"/>
  <c r="H5772" i="2"/>
  <c r="L5772" i="2"/>
  <c r="P5772" i="2"/>
  <c r="T5772" i="2"/>
  <c r="X5772" i="2"/>
  <c r="AB5772" i="2"/>
  <c r="H5779" i="2"/>
  <c r="L5779" i="2"/>
  <c r="P5779" i="2"/>
  <c r="T5779" i="2"/>
  <c r="X5779" i="2"/>
  <c r="AB5779" i="2"/>
  <c r="G5786" i="2"/>
  <c r="K5786" i="2"/>
  <c r="O5786" i="2"/>
  <c r="S5786" i="2"/>
  <c r="W5786" i="2"/>
  <c r="AA5786" i="2"/>
  <c r="F5793" i="2"/>
  <c r="J5793" i="2"/>
  <c r="N5793" i="2"/>
  <c r="R5793" i="2"/>
  <c r="V5793" i="2"/>
  <c r="Z5793" i="2"/>
  <c r="G5841" i="2"/>
  <c r="K5841" i="2"/>
  <c r="O5841" i="2"/>
  <c r="S5841" i="2"/>
  <c r="W5841" i="2"/>
  <c r="AA5841" i="2"/>
  <c r="F5848" i="2"/>
  <c r="J5848" i="2"/>
  <c r="N5848" i="2"/>
  <c r="R5848" i="2"/>
  <c r="V5848" i="2"/>
  <c r="Z5848" i="2"/>
  <c r="G5888" i="2"/>
  <c r="K5888" i="2"/>
  <c r="O5888" i="2"/>
  <c r="S5888" i="2"/>
  <c r="W5888" i="2"/>
  <c r="AA5888" i="2"/>
  <c r="F5895" i="2"/>
  <c r="J5895" i="2"/>
  <c r="N5895" i="2"/>
  <c r="R5895" i="2"/>
  <c r="V5895" i="2"/>
  <c r="Z5895" i="2"/>
  <c r="I5902" i="2"/>
  <c r="M5905" i="2"/>
  <c r="Q5905" i="2"/>
  <c r="U5905" i="2"/>
  <c r="E5909" i="2"/>
  <c r="I5909" i="2"/>
  <c r="M5909" i="2"/>
  <c r="Q5909" i="2"/>
  <c r="U5909" i="2"/>
  <c r="H5916" i="2"/>
  <c r="L5916" i="2"/>
  <c r="P5916" i="2"/>
  <c r="T5916" i="2"/>
  <c r="X5916" i="2"/>
  <c r="AB5916" i="2"/>
  <c r="G5929" i="2"/>
  <c r="K5929" i="2"/>
  <c r="O5929" i="2"/>
  <c r="S5929" i="2"/>
  <c r="W5929" i="2"/>
  <c r="AA5929" i="2"/>
  <c r="I5947" i="2"/>
  <c r="M5947" i="2"/>
  <c r="Q5947" i="2"/>
  <c r="U5947" i="2"/>
  <c r="H5954" i="2"/>
  <c r="L5954" i="2"/>
  <c r="P5954" i="2"/>
  <c r="T5954" i="2"/>
  <c r="X5954" i="2"/>
  <c r="AB5954" i="2"/>
  <c r="G5961" i="2"/>
  <c r="K5961" i="2"/>
  <c r="O5961" i="2"/>
  <c r="S5961" i="2"/>
  <c r="W5961" i="2"/>
  <c r="AA5961" i="2"/>
  <c r="F5971" i="2"/>
  <c r="J5971" i="2"/>
  <c r="N5971" i="2"/>
  <c r="R5971" i="2"/>
  <c r="V5971" i="2"/>
  <c r="Z5971" i="2"/>
  <c r="F5975" i="2"/>
  <c r="J5975" i="2"/>
  <c r="N5975" i="2"/>
  <c r="R5975" i="2"/>
  <c r="V5975" i="2"/>
  <c r="Z5975" i="2"/>
  <c r="E5982" i="2"/>
  <c r="I5982" i="2"/>
  <c r="M5982" i="2"/>
  <c r="Q5982" i="2"/>
  <c r="U5982" i="2"/>
  <c r="H5989" i="2"/>
  <c r="L5989" i="2"/>
  <c r="P5989" i="2"/>
  <c r="T5989" i="2"/>
  <c r="X5989" i="2"/>
  <c r="AB5989" i="2"/>
  <c r="G5996" i="2"/>
  <c r="K5999" i="2"/>
  <c r="O5996" i="2"/>
  <c r="S5996" i="2"/>
  <c r="W5996" i="2"/>
  <c r="AA5996" i="2"/>
  <c r="F6003" i="2"/>
  <c r="J6003" i="2"/>
  <c r="N6003" i="2"/>
  <c r="R6003" i="2"/>
  <c r="V6003" i="2"/>
  <c r="Z6003" i="2"/>
  <c r="E6010" i="2"/>
  <c r="I6010" i="2"/>
  <c r="M6010" i="2"/>
  <c r="Q6010" i="2"/>
  <c r="U6010" i="2"/>
  <c r="H6017" i="2"/>
  <c r="L6017" i="2"/>
  <c r="P6017" i="2"/>
  <c r="T6017" i="2"/>
  <c r="X6017" i="2"/>
  <c r="AB6017" i="2"/>
  <c r="G6039" i="2"/>
  <c r="K6039" i="2"/>
  <c r="E5658" i="2"/>
  <c r="K5590" i="2"/>
  <c r="O5590" i="2"/>
  <c r="S5590" i="2"/>
  <c r="W5590" i="2"/>
  <c r="AA5590" i="2"/>
  <c r="F5597" i="2"/>
  <c r="J5597" i="2"/>
  <c r="N5597" i="2"/>
  <c r="R5597" i="2"/>
  <c r="V5597" i="2"/>
  <c r="Z5597" i="2"/>
  <c r="AC5602" i="2"/>
  <c r="I5604" i="2"/>
  <c r="M5604" i="2"/>
  <c r="Q5604" i="2"/>
  <c r="U5604" i="2"/>
  <c r="H5611" i="2"/>
  <c r="L5611" i="2"/>
  <c r="P5611" i="2"/>
  <c r="T5611" i="2"/>
  <c r="X5611" i="2"/>
  <c r="AB5611" i="2"/>
  <c r="G5618" i="2"/>
  <c r="K5618" i="2"/>
  <c r="O5618" i="2"/>
  <c r="S5618" i="2"/>
  <c r="W5618" i="2"/>
  <c r="AA5618" i="2"/>
  <c r="F5625" i="2"/>
  <c r="J5625" i="2"/>
  <c r="N5625" i="2"/>
  <c r="R5625" i="2"/>
  <c r="V5625" i="2"/>
  <c r="Z5625" i="2"/>
  <c r="AC5631" i="2"/>
  <c r="H5653" i="2"/>
  <c r="L5653" i="2"/>
  <c r="P5653" i="2"/>
  <c r="T5653" i="2"/>
  <c r="X5653" i="2"/>
  <c r="AB5653" i="2"/>
  <c r="F5673" i="2"/>
  <c r="J5673" i="2"/>
  <c r="N5673" i="2"/>
  <c r="R5673" i="2"/>
  <c r="V5673" i="2"/>
  <c r="Z5673" i="2"/>
  <c r="I5680" i="2"/>
  <c r="M5680" i="2"/>
  <c r="Q5680" i="2"/>
  <c r="U5680" i="2"/>
  <c r="H5687" i="2"/>
  <c r="L5687" i="2"/>
  <c r="P5687" i="2"/>
  <c r="T5687" i="2"/>
  <c r="X5687" i="2"/>
  <c r="AB5687" i="2"/>
  <c r="G5694" i="2"/>
  <c r="K5694" i="2"/>
  <c r="O5694" i="2"/>
  <c r="S5694" i="2"/>
  <c r="W5694" i="2"/>
  <c r="AA5694" i="2"/>
  <c r="F5701" i="2"/>
  <c r="J5701" i="2"/>
  <c r="N5701" i="2"/>
  <c r="R5701" i="2"/>
  <c r="V5701" i="2"/>
  <c r="Z5701" i="2"/>
  <c r="AC5707" i="2"/>
  <c r="F5729" i="2"/>
  <c r="J5729" i="2"/>
  <c r="N5729" i="2"/>
  <c r="R5729" i="2"/>
  <c r="V5729" i="2"/>
  <c r="Z5729" i="2"/>
  <c r="F5734" i="2"/>
  <c r="P5734" i="2"/>
  <c r="P5736" i="2" s="1"/>
  <c r="X5734" i="2"/>
  <c r="X5736" i="2" s="1"/>
  <c r="H5765" i="2"/>
  <c r="L5765" i="2"/>
  <c r="P5765" i="2"/>
  <c r="T5765" i="2"/>
  <c r="X5765" i="2"/>
  <c r="AB5765" i="2"/>
  <c r="G5779" i="2"/>
  <c r="K5779" i="2"/>
  <c r="O5779" i="2"/>
  <c r="S5779" i="2"/>
  <c r="W5779" i="2"/>
  <c r="AA5779" i="2"/>
  <c r="F5786" i="2"/>
  <c r="J5786" i="2"/>
  <c r="N5786" i="2"/>
  <c r="R5786" i="2"/>
  <c r="V5786" i="2"/>
  <c r="Z5786" i="2"/>
  <c r="E5793" i="2"/>
  <c r="I5793" i="2"/>
  <c r="M5793" i="2"/>
  <c r="Q5793" i="2"/>
  <c r="U5793" i="2"/>
  <c r="H5820" i="2"/>
  <c r="L5820" i="2"/>
  <c r="P5820" i="2"/>
  <c r="T5820" i="2"/>
  <c r="X5820" i="2"/>
  <c r="AB5820" i="2"/>
  <c r="F5841" i="2"/>
  <c r="J5841" i="2"/>
  <c r="N5841" i="2"/>
  <c r="R5841" i="2"/>
  <c r="V5841" i="2"/>
  <c r="Z5841" i="2"/>
  <c r="I5848" i="2"/>
  <c r="M5848" i="2"/>
  <c r="Q5848" i="2"/>
  <c r="U5848" i="2"/>
  <c r="AC5893" i="2"/>
  <c r="I5895" i="2"/>
  <c r="M5895" i="2"/>
  <c r="Q5895" i="2"/>
  <c r="U5895" i="2"/>
  <c r="H5909" i="2"/>
  <c r="L5909" i="2"/>
  <c r="P5909" i="2"/>
  <c r="T5909" i="2"/>
  <c r="X5909" i="2"/>
  <c r="AB5909" i="2"/>
  <c r="G5916" i="2"/>
  <c r="K5916" i="2"/>
  <c r="O5916" i="2"/>
  <c r="S5916" i="2"/>
  <c r="W5916" i="2"/>
  <c r="AA5916" i="2"/>
  <c r="F5929" i="2"/>
  <c r="J5929" i="2"/>
  <c r="N5929" i="2"/>
  <c r="R5929" i="2"/>
  <c r="V5929" i="2"/>
  <c r="Z5929" i="2"/>
  <c r="H5947" i="2"/>
  <c r="L5947" i="2"/>
  <c r="P5947" i="2"/>
  <c r="T5947" i="2"/>
  <c r="X5947" i="2"/>
  <c r="AB5947" i="2"/>
  <c r="G5954" i="2"/>
  <c r="K5954" i="2"/>
  <c r="O5954" i="2"/>
  <c r="S5954" i="2"/>
  <c r="W5954" i="2"/>
  <c r="AA5954" i="2"/>
  <c r="F5961" i="2"/>
  <c r="J5961" i="2"/>
  <c r="N5961" i="2"/>
  <c r="R5961" i="2"/>
  <c r="V5961" i="2"/>
  <c r="Z5961" i="2"/>
  <c r="AC5966" i="2"/>
  <c r="I5975" i="2"/>
  <c r="M5975" i="2"/>
  <c r="Q5975" i="2"/>
  <c r="U5975" i="2"/>
  <c r="H5982" i="2"/>
  <c r="L5982" i="2"/>
  <c r="P5982" i="2"/>
  <c r="T5982" i="2"/>
  <c r="X5982" i="2"/>
  <c r="AB5982" i="2"/>
  <c r="E6003" i="2"/>
  <c r="I6003" i="2"/>
  <c r="M6003" i="2"/>
  <c r="Q6003" i="2"/>
  <c r="U6003" i="2"/>
  <c r="H6010" i="2"/>
  <c r="L6010" i="2"/>
  <c r="P6010" i="2"/>
  <c r="T6010" i="2"/>
  <c r="X6010" i="2"/>
  <c r="AB6010" i="2"/>
  <c r="G6017" i="2"/>
  <c r="K6017" i="2"/>
  <c r="O6017" i="2"/>
  <c r="S6017" i="2"/>
  <c r="W6017" i="2"/>
  <c r="AA6017" i="2"/>
  <c r="AC6036" i="2"/>
  <c r="R5590" i="2"/>
  <c r="V5590" i="2"/>
  <c r="Z5590" i="2"/>
  <c r="I5597" i="2"/>
  <c r="M5597" i="2"/>
  <c r="Q5597" i="2"/>
  <c r="U5597" i="2"/>
  <c r="H5604" i="2"/>
  <c r="L5604" i="2"/>
  <c r="P5604" i="2"/>
  <c r="T5604" i="2"/>
  <c r="X5604" i="2"/>
  <c r="AB5604" i="2"/>
  <c r="G5611" i="2"/>
  <c r="K5611" i="2"/>
  <c r="O5611" i="2"/>
  <c r="S5611" i="2"/>
  <c r="W5611" i="2"/>
  <c r="AA5611" i="2"/>
  <c r="F5618" i="2"/>
  <c r="J5618" i="2"/>
  <c r="N5618" i="2"/>
  <c r="R5618" i="2"/>
  <c r="V5618" i="2"/>
  <c r="Z5618" i="2"/>
  <c r="E5625" i="2"/>
  <c r="I5625" i="2"/>
  <c r="M5625" i="2"/>
  <c r="Q5625" i="2"/>
  <c r="U5625" i="2"/>
  <c r="G5653" i="2"/>
  <c r="K5653" i="2"/>
  <c r="O5653" i="2"/>
  <c r="S5653" i="2"/>
  <c r="W5653" i="2"/>
  <c r="AA5653" i="2"/>
  <c r="F5666" i="2"/>
  <c r="J5666" i="2"/>
  <c r="N5666" i="2"/>
  <c r="R5666" i="2"/>
  <c r="V5666" i="2"/>
  <c r="Z5666" i="2"/>
  <c r="I5673" i="2"/>
  <c r="M5673" i="2"/>
  <c r="Q5673" i="2"/>
  <c r="U5673" i="2"/>
  <c r="H5680" i="2"/>
  <c r="L5680" i="2"/>
  <c r="P5680" i="2"/>
  <c r="T5680" i="2"/>
  <c r="X5680" i="2"/>
  <c r="AB5680" i="2"/>
  <c r="G5687" i="2"/>
  <c r="K5687" i="2"/>
  <c r="O5687" i="2"/>
  <c r="S5687" i="2"/>
  <c r="W5687" i="2"/>
  <c r="AA5687" i="2"/>
  <c r="F5694" i="2"/>
  <c r="J5694" i="2"/>
  <c r="N5694" i="2"/>
  <c r="R5694" i="2"/>
  <c r="V5694" i="2"/>
  <c r="Z5694" i="2"/>
  <c r="E5701" i="2"/>
  <c r="I5701" i="2"/>
  <c r="M5701" i="2"/>
  <c r="Q5701" i="2"/>
  <c r="U5701" i="2"/>
  <c r="N5734" i="2"/>
  <c r="V5734" i="2"/>
  <c r="G5765" i="2"/>
  <c r="K5765" i="2"/>
  <c r="O5765" i="2"/>
  <c r="S5765" i="2"/>
  <c r="W5765" i="2"/>
  <c r="AA5765" i="2"/>
  <c r="F5775" i="2"/>
  <c r="J5775" i="2"/>
  <c r="N5775" i="2"/>
  <c r="R5775" i="2"/>
  <c r="V5775" i="2"/>
  <c r="Z5775" i="2"/>
  <c r="F5779" i="2"/>
  <c r="J5779" i="2"/>
  <c r="N5779" i="2"/>
  <c r="R5779" i="2"/>
  <c r="V5779" i="2"/>
  <c r="Z5779" i="2"/>
  <c r="E5786" i="2"/>
  <c r="I5786" i="2"/>
  <c r="M5786" i="2"/>
  <c r="Q5786" i="2"/>
  <c r="U5786" i="2"/>
  <c r="H5793" i="2"/>
  <c r="L5793" i="2"/>
  <c r="P5793" i="2"/>
  <c r="T5793" i="2"/>
  <c r="X5793" i="2"/>
  <c r="AB5793" i="2"/>
  <c r="G5820" i="2"/>
  <c r="K5820" i="2"/>
  <c r="O5820" i="2"/>
  <c r="S5820" i="2"/>
  <c r="W5820" i="2"/>
  <c r="AA5820" i="2"/>
  <c r="I5841" i="2"/>
  <c r="M5841" i="2"/>
  <c r="Q5841" i="2"/>
  <c r="U5841" i="2"/>
  <c r="H5848" i="2"/>
  <c r="L5848" i="2"/>
  <c r="P5848" i="2"/>
  <c r="T5848" i="2"/>
  <c r="X5848" i="2"/>
  <c r="AB5848" i="2"/>
  <c r="I5888" i="2"/>
  <c r="M5888" i="2"/>
  <c r="Q5888" i="2"/>
  <c r="U5888" i="2"/>
  <c r="H5895" i="2"/>
  <c r="L5895" i="2"/>
  <c r="P5895" i="2"/>
  <c r="T5895" i="2"/>
  <c r="X5895" i="2"/>
  <c r="AB5895" i="2"/>
  <c r="G5902" i="2"/>
  <c r="K5902" i="2"/>
  <c r="O5902" i="2"/>
  <c r="S5902" i="2"/>
  <c r="W5902" i="2"/>
  <c r="AA5902" i="2"/>
  <c r="G5909" i="2"/>
  <c r="K5909" i="2"/>
  <c r="O5909" i="2"/>
  <c r="S5909" i="2"/>
  <c r="W5909" i="2"/>
  <c r="AA5909" i="2"/>
  <c r="F5916" i="2"/>
  <c r="J5916" i="2"/>
  <c r="N5916" i="2"/>
  <c r="R5916" i="2"/>
  <c r="V5916" i="2"/>
  <c r="Z5916" i="2"/>
  <c r="AC5927" i="2"/>
  <c r="I5929" i="2"/>
  <c r="M5929" i="2"/>
  <c r="Q5929" i="2"/>
  <c r="U5929" i="2"/>
  <c r="G5947" i="2"/>
  <c r="K5947" i="2"/>
  <c r="O5947" i="2"/>
  <c r="S5947" i="2"/>
  <c r="W5947" i="2"/>
  <c r="AA5947" i="2"/>
  <c r="F5954" i="2"/>
  <c r="J5954" i="2"/>
  <c r="N5954" i="2"/>
  <c r="R5954" i="2"/>
  <c r="V5954" i="2"/>
  <c r="Z5954" i="2"/>
  <c r="AC5959" i="2"/>
  <c r="I5961" i="2"/>
  <c r="M5961" i="2"/>
  <c r="Q5961" i="2"/>
  <c r="U5961" i="2"/>
  <c r="H5968" i="2"/>
  <c r="L5968" i="2"/>
  <c r="P5968" i="2"/>
  <c r="T5968" i="2"/>
  <c r="X5968" i="2"/>
  <c r="AB5968" i="2"/>
  <c r="H5975" i="2"/>
  <c r="L5975" i="2"/>
  <c r="P5975" i="2"/>
  <c r="T5975" i="2"/>
  <c r="X5975" i="2"/>
  <c r="AB5975" i="2"/>
  <c r="G5982" i="2"/>
  <c r="K5982" i="2"/>
  <c r="O5982" i="2"/>
  <c r="S5982" i="2"/>
  <c r="W5982" i="2"/>
  <c r="AA5982" i="2"/>
  <c r="F5989" i="2"/>
  <c r="J5989" i="2"/>
  <c r="N5989" i="2"/>
  <c r="R5989" i="2"/>
  <c r="V5989" i="2"/>
  <c r="Z5989" i="2"/>
  <c r="I5996" i="2"/>
  <c r="M5996" i="2"/>
  <c r="Q5996" i="2"/>
  <c r="U5996" i="2"/>
  <c r="H6003" i="2"/>
  <c r="L6003" i="2"/>
  <c r="P6003" i="2"/>
  <c r="T6003" i="2"/>
  <c r="X6003" i="2"/>
  <c r="AB6003" i="2"/>
  <c r="G6010" i="2"/>
  <c r="K6010" i="2"/>
  <c r="O6010" i="2"/>
  <c r="S6010" i="2"/>
  <c r="W6010" i="2"/>
  <c r="AA6010" i="2"/>
  <c r="F6017" i="2"/>
  <c r="J6017" i="2"/>
  <c r="N6017" i="2"/>
  <c r="R6017" i="2"/>
  <c r="V6017" i="2"/>
  <c r="Z6017" i="2"/>
  <c r="AC6021" i="2"/>
  <c r="AC6023" i="2"/>
  <c r="E5919" i="2"/>
  <c r="AC5919" i="2" s="1"/>
  <c r="AD5919" i="2" s="1"/>
  <c r="I5590" i="2"/>
  <c r="M5590" i="2"/>
  <c r="Q5590" i="2"/>
  <c r="U5590" i="2"/>
  <c r="H5597" i="2"/>
  <c r="L5597" i="2"/>
  <c r="P5597" i="2"/>
  <c r="T5597" i="2"/>
  <c r="X5597" i="2"/>
  <c r="AB5597" i="2"/>
  <c r="G5604" i="2"/>
  <c r="K5604" i="2"/>
  <c r="O5604" i="2"/>
  <c r="S5604" i="2"/>
  <c r="W5604" i="2"/>
  <c r="AA5604" i="2"/>
  <c r="F5611" i="2"/>
  <c r="J5611" i="2"/>
  <c r="N5611" i="2"/>
  <c r="R5611" i="2"/>
  <c r="V5611" i="2"/>
  <c r="Z5611" i="2"/>
  <c r="E5618" i="2"/>
  <c r="I5618" i="2"/>
  <c r="M5618" i="2"/>
  <c r="Q5618" i="2"/>
  <c r="U5618" i="2"/>
  <c r="H5625" i="2"/>
  <c r="L5625" i="2"/>
  <c r="P5625" i="2"/>
  <c r="T5625" i="2"/>
  <c r="X5625" i="2"/>
  <c r="AB5625" i="2"/>
  <c r="G5646" i="2"/>
  <c r="K5646" i="2"/>
  <c r="O5646" i="2"/>
  <c r="S5646" i="2"/>
  <c r="W5646" i="2"/>
  <c r="AA5646" i="2"/>
  <c r="F5653" i="2"/>
  <c r="J5653" i="2"/>
  <c r="N5653" i="2"/>
  <c r="R5653" i="2"/>
  <c r="V5653" i="2"/>
  <c r="Z5653" i="2"/>
  <c r="E5666" i="2"/>
  <c r="I5666" i="2"/>
  <c r="M5666" i="2"/>
  <c r="Q5666" i="2"/>
  <c r="U5666" i="2"/>
  <c r="H5673" i="2"/>
  <c r="L5673" i="2"/>
  <c r="P5673" i="2"/>
  <c r="T5673" i="2"/>
  <c r="X5673" i="2"/>
  <c r="AB5673" i="2"/>
  <c r="G5680" i="2"/>
  <c r="K5680" i="2"/>
  <c r="O5680" i="2"/>
  <c r="S5680" i="2"/>
  <c r="W5680" i="2"/>
  <c r="AA5680" i="2"/>
  <c r="F5687" i="2"/>
  <c r="J5687" i="2"/>
  <c r="N5687" i="2"/>
  <c r="R5687" i="2"/>
  <c r="V5687" i="2"/>
  <c r="Z5687" i="2"/>
  <c r="AC5694" i="2"/>
  <c r="I5694" i="2"/>
  <c r="M5694" i="2"/>
  <c r="Q5694" i="2"/>
  <c r="U5694" i="2"/>
  <c r="H5701" i="2"/>
  <c r="L5701" i="2"/>
  <c r="P5701" i="2"/>
  <c r="T5701" i="2"/>
  <c r="X5701" i="2"/>
  <c r="AB5701" i="2"/>
  <c r="L5734" i="2"/>
  <c r="L5736" i="2" s="1"/>
  <c r="T5734" i="2"/>
  <c r="T5736" i="2" s="1"/>
  <c r="AB5734" i="2"/>
  <c r="AB5736" i="2" s="1"/>
  <c r="F5765" i="2"/>
  <c r="J5765" i="2"/>
  <c r="N5765" i="2"/>
  <c r="R5765" i="2"/>
  <c r="V5765" i="2"/>
  <c r="Z5765" i="2"/>
  <c r="AC5770" i="2"/>
  <c r="I5779" i="2"/>
  <c r="M5779" i="2"/>
  <c r="Q5779" i="2"/>
  <c r="U5779" i="2"/>
  <c r="H5786" i="2"/>
  <c r="L5786" i="2"/>
  <c r="P5786" i="2"/>
  <c r="T5786" i="2"/>
  <c r="X5786" i="2"/>
  <c r="AB5786" i="2"/>
  <c r="G5793" i="2"/>
  <c r="K5793" i="2"/>
  <c r="O5793" i="2"/>
  <c r="S5793" i="2"/>
  <c r="W5793" i="2"/>
  <c r="AA5793" i="2"/>
  <c r="M5834" i="2"/>
  <c r="Q5834" i="2"/>
  <c r="U5834" i="2"/>
  <c r="H5841" i="2"/>
  <c r="L5841" i="2"/>
  <c r="P5841" i="2"/>
  <c r="T5841" i="2"/>
  <c r="X5841" i="2"/>
  <c r="AB5841" i="2"/>
  <c r="G5848" i="2"/>
  <c r="K5848" i="2"/>
  <c r="O5848" i="2"/>
  <c r="S5848" i="2"/>
  <c r="W5848" i="2"/>
  <c r="AA5848" i="2"/>
  <c r="H5888" i="2"/>
  <c r="L5888" i="2"/>
  <c r="P5888" i="2"/>
  <c r="T5888" i="2"/>
  <c r="X5888" i="2"/>
  <c r="AB5888" i="2"/>
  <c r="G5895" i="2"/>
  <c r="K5895" i="2"/>
  <c r="O5895" i="2"/>
  <c r="S5895" i="2"/>
  <c r="W5895" i="2"/>
  <c r="AA5895" i="2"/>
  <c r="F5909" i="2"/>
  <c r="J5909" i="2"/>
  <c r="N5909" i="2"/>
  <c r="R5909" i="2"/>
  <c r="V5909" i="2"/>
  <c r="Z5909" i="2"/>
  <c r="E5916" i="2"/>
  <c r="I5916" i="2"/>
  <c r="M5916" i="2"/>
  <c r="Q5916" i="2"/>
  <c r="U5916" i="2"/>
  <c r="H5929" i="2"/>
  <c r="L5929" i="2"/>
  <c r="P5929" i="2"/>
  <c r="T5929" i="2"/>
  <c r="X5929" i="2"/>
  <c r="AB5929" i="2"/>
  <c r="F5947" i="2"/>
  <c r="J5947" i="2"/>
  <c r="N5947" i="2"/>
  <c r="R5947" i="2"/>
  <c r="V5947" i="2"/>
  <c r="Z5947" i="2"/>
  <c r="I5954" i="2"/>
  <c r="M5954" i="2"/>
  <c r="Q5954" i="2"/>
  <c r="U5954" i="2"/>
  <c r="H5961" i="2"/>
  <c r="L5961" i="2"/>
  <c r="P5961" i="2"/>
  <c r="T5961" i="2"/>
  <c r="X5961" i="2"/>
  <c r="AB5961" i="2"/>
  <c r="G5975" i="2"/>
  <c r="K5975" i="2"/>
  <c r="O5975" i="2"/>
  <c r="S5975" i="2"/>
  <c r="W5975" i="2"/>
  <c r="AA5975" i="2"/>
  <c r="F5982" i="2"/>
  <c r="J5982" i="2"/>
  <c r="N5982" i="2"/>
  <c r="R5982" i="2"/>
  <c r="V5982" i="2"/>
  <c r="Z5982" i="2"/>
  <c r="E5989" i="2"/>
  <c r="I5989" i="2"/>
  <c r="M5989" i="2"/>
  <c r="Q5989" i="2"/>
  <c r="U5989" i="2"/>
  <c r="H5996" i="2"/>
  <c r="L5996" i="2"/>
  <c r="P5996" i="2"/>
  <c r="T5996" i="2"/>
  <c r="X5996" i="2"/>
  <c r="AB5996" i="2"/>
  <c r="G6003" i="2"/>
  <c r="K6003" i="2"/>
  <c r="O6003" i="2"/>
  <c r="S6003" i="2"/>
  <c r="W6003" i="2"/>
  <c r="AA6003" i="2"/>
  <c r="F6010" i="2"/>
  <c r="J6010" i="2"/>
  <c r="N6010" i="2"/>
  <c r="R6010" i="2"/>
  <c r="V6010" i="2"/>
  <c r="Z6010" i="2"/>
  <c r="I6017" i="2"/>
  <c r="M6017" i="2"/>
  <c r="Q6017" i="2"/>
  <c r="U6017" i="2"/>
  <c r="H6046" i="2"/>
  <c r="L6046" i="2"/>
  <c r="P6046" i="2"/>
  <c r="T6046" i="2"/>
  <c r="X6046" i="2"/>
  <c r="AB6046" i="2"/>
  <c r="AC6106" i="2"/>
  <c r="AE815" i="2"/>
  <c r="O6039" i="2"/>
  <c r="S6039" i="2"/>
  <c r="W6039" i="2"/>
  <c r="AA6039" i="2"/>
  <c r="G6046" i="2"/>
  <c r="K6046" i="2"/>
  <c r="O6046" i="2"/>
  <c r="S6046" i="2"/>
  <c r="W6046" i="2"/>
  <c r="AA6046" i="2"/>
  <c r="AC6104" i="2"/>
  <c r="AD6104" i="2" s="1"/>
  <c r="AE526" i="2"/>
  <c r="F6046" i="2"/>
  <c r="J6046" i="2"/>
  <c r="N6046" i="2"/>
  <c r="R6046" i="2"/>
  <c r="V6046" i="2"/>
  <c r="Z6046" i="2"/>
  <c r="AC6049" i="2"/>
  <c r="AD6049" i="2" s="1"/>
  <c r="AC6044" i="2"/>
  <c r="I6046" i="2"/>
  <c r="M6046" i="2"/>
  <c r="Q6046" i="2"/>
  <c r="U6046" i="2"/>
  <c r="I5576" i="2"/>
  <c r="M5576" i="2"/>
  <c r="Q5576" i="2"/>
  <c r="U5576" i="2"/>
  <c r="AC5560" i="2"/>
  <c r="E5566" i="2"/>
  <c r="I5566" i="2"/>
  <c r="M5566" i="2"/>
  <c r="Q5566" i="2"/>
  <c r="U5566" i="2"/>
  <c r="E5570" i="2"/>
  <c r="G5574" i="2"/>
  <c r="K5574" i="2"/>
  <c r="O5574" i="2"/>
  <c r="S5574" i="2"/>
  <c r="W5574" i="2"/>
  <c r="AA5574" i="2"/>
  <c r="G5575" i="2"/>
  <c r="K5575" i="2"/>
  <c r="O5575" i="2"/>
  <c r="S5575" i="2"/>
  <c r="W5575" i="2"/>
  <c r="AA5575" i="2"/>
  <c r="H5736" i="2"/>
  <c r="AC5823" i="2"/>
  <c r="E5563" i="2"/>
  <c r="AC5563" i="2" s="1"/>
  <c r="I5563" i="2"/>
  <c r="M5563" i="2"/>
  <c r="Q5563" i="2"/>
  <c r="U5563" i="2"/>
  <c r="H5566" i="2"/>
  <c r="L5566" i="2"/>
  <c r="P5566" i="2"/>
  <c r="T5566" i="2"/>
  <c r="X5566" i="2"/>
  <c r="AB5566" i="2"/>
  <c r="H5570" i="2"/>
  <c r="L5570" i="2"/>
  <c r="P5570" i="2"/>
  <c r="T5570" i="2"/>
  <c r="X5570" i="2"/>
  <c r="AB5570" i="2"/>
  <c r="G5573" i="2"/>
  <c r="K5573" i="2"/>
  <c r="O5573" i="2"/>
  <c r="S5573" i="2"/>
  <c r="W5573" i="2"/>
  <c r="AA5573" i="2"/>
  <c r="F5574" i="2"/>
  <c r="J5574" i="2"/>
  <c r="N5574" i="2"/>
  <c r="R5574" i="2"/>
  <c r="V5574" i="2"/>
  <c r="Z5574" i="2"/>
  <c r="F5575" i="2"/>
  <c r="J5575" i="2"/>
  <c r="N5575" i="2"/>
  <c r="R5575" i="2"/>
  <c r="V5575" i="2"/>
  <c r="Z5575" i="2"/>
  <c r="AC5637" i="2"/>
  <c r="H5563" i="2"/>
  <c r="L5563" i="2"/>
  <c r="P5563" i="2"/>
  <c r="T5563" i="2"/>
  <c r="X5563" i="2"/>
  <c r="AB5563" i="2"/>
  <c r="E5575" i="2"/>
  <c r="I5660" i="2"/>
  <c r="M5660" i="2"/>
  <c r="Q5660" i="2"/>
  <c r="U5660" i="2"/>
  <c r="AC5567" i="2"/>
  <c r="H5660" i="2"/>
  <c r="L5660" i="2"/>
  <c r="P5660" i="2"/>
  <c r="T5660" i="2"/>
  <c r="X5660" i="2"/>
  <c r="AB5660" i="2"/>
  <c r="I5583" i="2"/>
  <c r="M5583" i="2"/>
  <c r="Q5583" i="2"/>
  <c r="U5583" i="2"/>
  <c r="H5586" i="2"/>
  <c r="L5586" i="2"/>
  <c r="P5586" i="2"/>
  <c r="T5586" i="2"/>
  <c r="X5586" i="2"/>
  <c r="AB5586" i="2"/>
  <c r="AC5595" i="2"/>
  <c r="AC5601" i="2"/>
  <c r="E5611" i="2"/>
  <c r="AC5623" i="2"/>
  <c r="G5633" i="2"/>
  <c r="G5635" i="2" s="1"/>
  <c r="K5633" i="2"/>
  <c r="K5635" i="2" s="1"/>
  <c r="O5633" i="2"/>
  <c r="O5635" i="2" s="1"/>
  <c r="S5633" i="2"/>
  <c r="S5635" i="2" s="1"/>
  <c r="W5633" i="2"/>
  <c r="W5635" i="2" s="1"/>
  <c r="AA5633" i="2"/>
  <c r="AA5635" i="2" s="1"/>
  <c r="F5634" i="2"/>
  <c r="F5636" i="2" s="1"/>
  <c r="J5634" i="2"/>
  <c r="J5636" i="2" s="1"/>
  <c r="N5634" i="2"/>
  <c r="N5636" i="2" s="1"/>
  <c r="R5634" i="2"/>
  <c r="R5636" i="2" s="1"/>
  <c r="V5634" i="2"/>
  <c r="Z5634" i="2"/>
  <c r="Z5636" i="2" s="1"/>
  <c r="AC5643" i="2"/>
  <c r="F5646" i="2"/>
  <c r="J5646" i="2"/>
  <c r="N5646" i="2"/>
  <c r="R5646" i="2"/>
  <c r="V5646" i="2"/>
  <c r="Z5646" i="2"/>
  <c r="E5649" i="2"/>
  <c r="I5649" i="2"/>
  <c r="M5649" i="2"/>
  <c r="Q5649" i="2"/>
  <c r="U5649" i="2"/>
  <c r="E5653" i="2"/>
  <c r="G5658" i="2"/>
  <c r="K5658" i="2"/>
  <c r="O5658" i="2"/>
  <c r="S5658" i="2"/>
  <c r="W5658" i="2"/>
  <c r="AA5658" i="2"/>
  <c r="G5659" i="2"/>
  <c r="K5659" i="2"/>
  <c r="O5659" i="2"/>
  <c r="S5659" i="2"/>
  <c r="W5659" i="2"/>
  <c r="AA5659" i="2"/>
  <c r="H5666" i="2"/>
  <c r="L5666" i="2"/>
  <c r="P5666" i="2"/>
  <c r="T5666" i="2"/>
  <c r="X5666" i="2"/>
  <c r="AB5666" i="2"/>
  <c r="G5669" i="2"/>
  <c r="K5669" i="2"/>
  <c r="O5669" i="2"/>
  <c r="S5669" i="2"/>
  <c r="W5669" i="2"/>
  <c r="AA5669" i="2"/>
  <c r="AC5671" i="2"/>
  <c r="AC5677" i="2"/>
  <c r="AC5699" i="2"/>
  <c r="F5710" i="2"/>
  <c r="F5712" i="2" s="1"/>
  <c r="J5710" i="2"/>
  <c r="J5712" i="2" s="1"/>
  <c r="N5710" i="2"/>
  <c r="N5712" i="2" s="1"/>
  <c r="R5710" i="2"/>
  <c r="R5712" i="2" s="1"/>
  <c r="V5710" i="2"/>
  <c r="Z5710" i="2"/>
  <c r="Z5712" i="2" s="1"/>
  <c r="AC5725" i="2"/>
  <c r="AD5725" i="2" s="1"/>
  <c r="I5729" i="2"/>
  <c r="M5729" i="2"/>
  <c r="Q5729" i="2"/>
  <c r="U5729" i="2"/>
  <c r="H5732" i="2"/>
  <c r="G5734" i="2"/>
  <c r="K5734" i="2"/>
  <c r="O5734" i="2"/>
  <c r="S5734" i="2"/>
  <c r="W5734" i="2"/>
  <c r="AA5734" i="2"/>
  <c r="G5735" i="2"/>
  <c r="K5735" i="2"/>
  <c r="O5735" i="2"/>
  <c r="S5735" i="2"/>
  <c r="W5735" i="2"/>
  <c r="AA5735" i="2"/>
  <c r="AC5755" i="2"/>
  <c r="G5758" i="2"/>
  <c r="K5758" i="2"/>
  <c r="O5758" i="2"/>
  <c r="S5758" i="2"/>
  <c r="W5758" i="2"/>
  <c r="AA5758" i="2"/>
  <c r="F5761" i="2"/>
  <c r="J5761" i="2"/>
  <c r="N5761" i="2"/>
  <c r="R5761" i="2"/>
  <c r="V5761" i="2"/>
  <c r="Z5761" i="2"/>
  <c r="AC5762" i="2"/>
  <c r="F5772" i="2"/>
  <c r="J5772" i="2"/>
  <c r="N5772" i="2"/>
  <c r="R5772" i="2"/>
  <c r="V5772" i="2"/>
  <c r="Z5772" i="2"/>
  <c r="E5775" i="2"/>
  <c r="I5775" i="2"/>
  <c r="M5775" i="2"/>
  <c r="Q5775" i="2"/>
  <c r="U5775" i="2"/>
  <c r="E5779" i="2"/>
  <c r="AC5791" i="2"/>
  <c r="AC5817" i="2"/>
  <c r="F5820" i="2"/>
  <c r="J5820" i="2"/>
  <c r="N5820" i="2"/>
  <c r="R5820" i="2"/>
  <c r="V5820" i="2"/>
  <c r="Z5820" i="2"/>
  <c r="I5834" i="2"/>
  <c r="AC5846" i="2"/>
  <c r="H5583" i="2"/>
  <c r="L5583" i="2"/>
  <c r="P5583" i="2"/>
  <c r="T5583" i="2"/>
  <c r="X5583" i="2"/>
  <c r="AB5583" i="2"/>
  <c r="AC5588" i="2"/>
  <c r="AC5594" i="2"/>
  <c r="E5604" i="2"/>
  <c r="AC5616" i="2"/>
  <c r="AC5622" i="2"/>
  <c r="F5633" i="2"/>
  <c r="F5635" i="2" s="1"/>
  <c r="J5633" i="2"/>
  <c r="J5635" i="2" s="1"/>
  <c r="N5633" i="2"/>
  <c r="N5635" i="2" s="1"/>
  <c r="R5633" i="2"/>
  <c r="R5635" i="2" s="1"/>
  <c r="V5633" i="2"/>
  <c r="Z5633" i="2"/>
  <c r="Z5635" i="2" s="1"/>
  <c r="E5634" i="2"/>
  <c r="E5636" i="2" s="1"/>
  <c r="E5646" i="2"/>
  <c r="I5646" i="2"/>
  <c r="M5646" i="2"/>
  <c r="Q5646" i="2"/>
  <c r="U5646" i="2"/>
  <c r="H5649" i="2"/>
  <c r="L5649" i="2"/>
  <c r="P5649" i="2"/>
  <c r="T5649" i="2"/>
  <c r="X5649" i="2"/>
  <c r="AB5649" i="2"/>
  <c r="F5658" i="2"/>
  <c r="J5658" i="2"/>
  <c r="N5658" i="2"/>
  <c r="R5658" i="2"/>
  <c r="V5658" i="2"/>
  <c r="Z5658" i="2"/>
  <c r="AC5664" i="2"/>
  <c r="G5666" i="2"/>
  <c r="K5666" i="2"/>
  <c r="O5666" i="2"/>
  <c r="S5666" i="2"/>
  <c r="W5666" i="2"/>
  <c r="AA5666" i="2"/>
  <c r="F5669" i="2"/>
  <c r="J5669" i="2"/>
  <c r="N5669" i="2"/>
  <c r="R5669" i="2"/>
  <c r="V5669" i="2"/>
  <c r="Z5669" i="2"/>
  <c r="AC5670" i="2"/>
  <c r="AC5692" i="2"/>
  <c r="AC5698" i="2"/>
  <c r="I5710" i="2"/>
  <c r="I5712" i="2" s="1"/>
  <c r="M5710" i="2"/>
  <c r="M5712" i="2" s="1"/>
  <c r="Q5710" i="2"/>
  <c r="Q5712" i="2" s="1"/>
  <c r="U5710" i="2"/>
  <c r="U5712" i="2" s="1"/>
  <c r="H5729" i="2"/>
  <c r="L5729" i="2"/>
  <c r="P5729" i="2"/>
  <c r="T5729" i="2"/>
  <c r="X5729" i="2"/>
  <c r="AB5729" i="2"/>
  <c r="F5735" i="2"/>
  <c r="J5735" i="2"/>
  <c r="N5735" i="2"/>
  <c r="R5735" i="2"/>
  <c r="V5735" i="2"/>
  <c r="Z5735" i="2"/>
  <c r="F5758" i="2"/>
  <c r="J5758" i="2"/>
  <c r="N5758" i="2"/>
  <c r="R5758" i="2"/>
  <c r="V5758" i="2"/>
  <c r="Z5758" i="2"/>
  <c r="E5761" i="2"/>
  <c r="I5761" i="2"/>
  <c r="M5761" i="2"/>
  <c r="Q5761" i="2"/>
  <c r="U5761" i="2"/>
  <c r="E5765" i="2"/>
  <c r="E5772" i="2"/>
  <c r="AC5772" i="2" s="1"/>
  <c r="H5775" i="2"/>
  <c r="L5775" i="2"/>
  <c r="P5775" i="2"/>
  <c r="T5775" i="2"/>
  <c r="X5775" i="2"/>
  <c r="AB5775" i="2"/>
  <c r="AC5784" i="2"/>
  <c r="AC5790" i="2"/>
  <c r="E5802" i="2"/>
  <c r="E5804" i="2" s="1"/>
  <c r="I5802" i="2"/>
  <c r="I5804" i="2" s="1"/>
  <c r="M5802" i="2"/>
  <c r="M5804" i="2" s="1"/>
  <c r="Q5802" i="2"/>
  <c r="Q5804" i="2" s="1"/>
  <c r="U5802" i="2"/>
  <c r="U5804" i="2" s="1"/>
  <c r="I5820" i="2"/>
  <c r="M5820" i="2"/>
  <c r="Q5820" i="2"/>
  <c r="U5820" i="2"/>
  <c r="H5834" i="2"/>
  <c r="L5834" i="2"/>
  <c r="P5834" i="2"/>
  <c r="T5834" i="2"/>
  <c r="X5834" i="2"/>
  <c r="AB5834" i="2"/>
  <c r="AC5839" i="2"/>
  <c r="AC5845" i="2"/>
  <c r="G5583" i="2"/>
  <c r="K5583" i="2"/>
  <c r="O5583" i="2"/>
  <c r="S5583" i="2"/>
  <c r="W5583" i="2"/>
  <c r="AA5583" i="2"/>
  <c r="AC5587" i="2"/>
  <c r="AC5615" i="2"/>
  <c r="E5633" i="2"/>
  <c r="E5635" i="2" s="1"/>
  <c r="I5633" i="2"/>
  <c r="I5635" i="2" s="1"/>
  <c r="M5633" i="2"/>
  <c r="M5635" i="2" s="1"/>
  <c r="Q5633" i="2"/>
  <c r="Q5635" i="2" s="1"/>
  <c r="U5633" i="2"/>
  <c r="U5635" i="2" s="1"/>
  <c r="H5646" i="2"/>
  <c r="L5646" i="2"/>
  <c r="P5646" i="2"/>
  <c r="T5646" i="2"/>
  <c r="X5646" i="2"/>
  <c r="AB5646" i="2"/>
  <c r="E5659" i="2"/>
  <c r="AC5663" i="2"/>
  <c r="E5669" i="2"/>
  <c r="I5669" i="2"/>
  <c r="M5669" i="2"/>
  <c r="Q5669" i="2"/>
  <c r="U5669" i="2"/>
  <c r="AC5691" i="2"/>
  <c r="AC5727" i="2"/>
  <c r="I5734" i="2"/>
  <c r="I5736" i="2" s="1"/>
  <c r="M5734" i="2"/>
  <c r="M5736" i="2" s="1"/>
  <c r="Q5734" i="2"/>
  <c r="Q5736" i="2" s="1"/>
  <c r="U5734" i="2"/>
  <c r="U5736" i="2" s="1"/>
  <c r="E5758" i="2"/>
  <c r="AC5758" i="2" s="1"/>
  <c r="H5761" i="2"/>
  <c r="L5761" i="2"/>
  <c r="P5761" i="2"/>
  <c r="T5761" i="2"/>
  <c r="X5761" i="2"/>
  <c r="AB5761" i="2"/>
  <c r="G5775" i="2"/>
  <c r="K5775" i="2"/>
  <c r="O5775" i="2"/>
  <c r="S5775" i="2"/>
  <c r="W5775" i="2"/>
  <c r="AA5775" i="2"/>
  <c r="AC5783" i="2"/>
  <c r="AC5832" i="2"/>
  <c r="G5834" i="2"/>
  <c r="K5834" i="2"/>
  <c r="O5834" i="2"/>
  <c r="S5834" i="2"/>
  <c r="W5834" i="2"/>
  <c r="AA5834" i="2"/>
  <c r="AC5838" i="2"/>
  <c r="F5922" i="2"/>
  <c r="J5922" i="2"/>
  <c r="N5922" i="2"/>
  <c r="R5922" i="2"/>
  <c r="V5922" i="2"/>
  <c r="Z5922" i="2"/>
  <c r="AC5898" i="2"/>
  <c r="AD5898" i="2" s="1"/>
  <c r="AC5580" i="2"/>
  <c r="AC5608" i="2"/>
  <c r="AC5650" i="2"/>
  <c r="H5669" i="2"/>
  <c r="L5669" i="2"/>
  <c r="P5669" i="2"/>
  <c r="T5669" i="2"/>
  <c r="X5669" i="2"/>
  <c r="AB5669" i="2"/>
  <c r="AC5684" i="2"/>
  <c r="H5758" i="2"/>
  <c r="L5758" i="2"/>
  <c r="P5758" i="2"/>
  <c r="T5758" i="2"/>
  <c r="X5758" i="2"/>
  <c r="AB5758" i="2"/>
  <c r="G5761" i="2"/>
  <c r="K5761" i="2"/>
  <c r="O5761" i="2"/>
  <c r="S5761" i="2"/>
  <c r="W5761" i="2"/>
  <c r="AA5761" i="2"/>
  <c r="AC5776" i="2"/>
  <c r="AC5818" i="2"/>
  <c r="AC5831" i="2"/>
  <c r="F5834" i="2"/>
  <c r="J5834" i="2"/>
  <c r="N5834" i="2"/>
  <c r="R5834" i="2"/>
  <c r="V5834" i="2"/>
  <c r="Z5834" i="2"/>
  <c r="AC5885" i="2"/>
  <c r="F5888" i="2"/>
  <c r="J5888" i="2"/>
  <c r="N5888" i="2"/>
  <c r="R5888" i="2"/>
  <c r="V5888" i="2"/>
  <c r="Z5888" i="2"/>
  <c r="I5891" i="2"/>
  <c r="M5891" i="2"/>
  <c r="Q5891" i="2"/>
  <c r="U5891" i="2"/>
  <c r="AC5895" i="2"/>
  <c r="M5902" i="2"/>
  <c r="Q5902" i="2"/>
  <c r="U5902" i="2"/>
  <c r="H5905" i="2"/>
  <c r="L5905" i="2"/>
  <c r="P5905" i="2"/>
  <c r="T5905" i="2"/>
  <c r="X5905" i="2"/>
  <c r="AB5905" i="2"/>
  <c r="AC5914" i="2"/>
  <c r="E5921" i="2"/>
  <c r="I5921" i="2"/>
  <c r="I5922" i="2" s="1"/>
  <c r="M5921" i="2"/>
  <c r="M5922" i="2" s="1"/>
  <c r="Q5921" i="2"/>
  <c r="Q5922" i="2" s="1"/>
  <c r="U5921" i="2"/>
  <c r="U5922" i="2" s="1"/>
  <c r="AC5926" i="2"/>
  <c r="AA6026" i="2"/>
  <c r="AA6028" i="2" s="1"/>
  <c r="I5940" i="2"/>
  <c r="M5940" i="2"/>
  <c r="Q5940" i="2"/>
  <c r="U5940" i="2"/>
  <c r="H5943" i="2"/>
  <c r="L5943" i="2"/>
  <c r="P5943" i="2"/>
  <c r="T5943" i="2"/>
  <c r="X5943" i="2"/>
  <c r="AB5943" i="2"/>
  <c r="AC5952" i="2"/>
  <c r="AC5958" i="2"/>
  <c r="F5968" i="2"/>
  <c r="J5968" i="2"/>
  <c r="N5968" i="2"/>
  <c r="R5968" i="2"/>
  <c r="V5968" i="2"/>
  <c r="Z5968" i="2"/>
  <c r="E5971" i="2"/>
  <c r="I5971" i="2"/>
  <c r="M5971" i="2"/>
  <c r="Q5971" i="2"/>
  <c r="U5971" i="2"/>
  <c r="E5975" i="2"/>
  <c r="AC5987" i="2"/>
  <c r="G5989" i="2"/>
  <c r="K5989" i="2"/>
  <c r="O5989" i="2"/>
  <c r="S5989" i="2"/>
  <c r="W5989" i="2"/>
  <c r="AA5989" i="2"/>
  <c r="M5999" i="2"/>
  <c r="Q5999" i="2"/>
  <c r="U5999" i="2"/>
  <c r="AC5993" i="2"/>
  <c r="F5996" i="2"/>
  <c r="J5996" i="2"/>
  <c r="N5996" i="2"/>
  <c r="R5996" i="2"/>
  <c r="V5996" i="2"/>
  <c r="Z5996" i="2"/>
  <c r="H6052" i="2"/>
  <c r="L6052" i="2"/>
  <c r="P6052" i="2"/>
  <c r="T6052" i="2"/>
  <c r="X6052" i="2"/>
  <c r="AB6052" i="2"/>
  <c r="AC6076" i="2"/>
  <c r="AD6076" i="2" s="1"/>
  <c r="AC6083" i="2"/>
  <c r="AD6083" i="2" s="1"/>
  <c r="AC6111" i="2"/>
  <c r="AD6111" i="2" s="1"/>
  <c r="H5891" i="2"/>
  <c r="L5891" i="2"/>
  <c r="P5891" i="2"/>
  <c r="T5891" i="2"/>
  <c r="X5891" i="2"/>
  <c r="AB5891" i="2"/>
  <c r="AC5907" i="2"/>
  <c r="AC5913" i="2"/>
  <c r="H5921" i="2"/>
  <c r="H5922" i="2" s="1"/>
  <c r="L5921" i="2"/>
  <c r="L5922" i="2" s="1"/>
  <c r="P5921" i="2"/>
  <c r="P5922" i="2" s="1"/>
  <c r="T5921" i="2"/>
  <c r="T5922" i="2" s="1"/>
  <c r="X5921" i="2"/>
  <c r="X5922" i="2" s="1"/>
  <c r="AB5921" i="2"/>
  <c r="AB5922" i="2" s="1"/>
  <c r="E5929" i="2"/>
  <c r="H5940" i="2"/>
  <c r="L5940" i="2"/>
  <c r="P5940" i="2"/>
  <c r="T5940" i="2"/>
  <c r="X5940" i="2"/>
  <c r="AB5940" i="2"/>
  <c r="G5943" i="2"/>
  <c r="K5943" i="2"/>
  <c r="O5943" i="2"/>
  <c r="S5943" i="2"/>
  <c r="W5943" i="2"/>
  <c r="AA5943" i="2"/>
  <c r="AC5945" i="2"/>
  <c r="AC5951" i="2"/>
  <c r="E5961" i="2"/>
  <c r="E5968" i="2"/>
  <c r="AC5968" i="2" s="1"/>
  <c r="H5971" i="2"/>
  <c r="L5971" i="2"/>
  <c r="P5971" i="2"/>
  <c r="T5971" i="2"/>
  <c r="X5971" i="2"/>
  <c r="AB5971" i="2"/>
  <c r="AC5980" i="2"/>
  <c r="AC5986" i="2"/>
  <c r="E5996" i="2"/>
  <c r="G5891" i="2"/>
  <c r="K5891" i="2"/>
  <c r="O5891" i="2"/>
  <c r="S5891" i="2"/>
  <c r="W5891" i="2"/>
  <c r="AA5891" i="2"/>
  <c r="AC5899" i="2"/>
  <c r="F5905" i="2"/>
  <c r="J5905" i="2"/>
  <c r="N5905" i="2"/>
  <c r="R5905" i="2"/>
  <c r="V5905" i="2"/>
  <c r="Z5905" i="2"/>
  <c r="AC5906" i="2"/>
  <c r="G5921" i="2"/>
  <c r="G5922" i="2" s="1"/>
  <c r="K5921" i="2"/>
  <c r="K5922" i="2" s="1"/>
  <c r="O5921" i="2"/>
  <c r="O5922" i="2" s="1"/>
  <c r="S5921" i="2"/>
  <c r="S5922" i="2" s="1"/>
  <c r="W5921" i="2"/>
  <c r="W5922" i="2" s="1"/>
  <c r="AA5921" i="2"/>
  <c r="AA5922" i="2" s="1"/>
  <c r="AC5938" i="2"/>
  <c r="G5940" i="2"/>
  <c r="K5940" i="2"/>
  <c r="O5940" i="2"/>
  <c r="S5940" i="2"/>
  <c r="W5940" i="2"/>
  <c r="AA5940" i="2"/>
  <c r="F5943" i="2"/>
  <c r="J5943" i="2"/>
  <c r="N5943" i="2"/>
  <c r="R5943" i="2"/>
  <c r="V5943" i="2"/>
  <c r="Z5943" i="2"/>
  <c r="AC5944" i="2"/>
  <c r="G5971" i="2"/>
  <c r="K5971" i="2"/>
  <c r="O5971" i="2"/>
  <c r="S5971" i="2"/>
  <c r="W5971" i="2"/>
  <c r="AA5971" i="2"/>
  <c r="AC5979" i="2"/>
  <c r="O5999" i="2"/>
  <c r="S5999" i="2"/>
  <c r="W5999" i="2"/>
  <c r="AA5999" i="2"/>
  <c r="F6121" i="2"/>
  <c r="J6121" i="2"/>
  <c r="N6121" i="2"/>
  <c r="R6121" i="2"/>
  <c r="V6121" i="2"/>
  <c r="Z6121" i="2"/>
  <c r="AC6097" i="2"/>
  <c r="AD6097" i="2" s="1"/>
  <c r="F5891" i="2"/>
  <c r="J5891" i="2"/>
  <c r="N5891" i="2"/>
  <c r="R5891" i="2"/>
  <c r="V5891" i="2"/>
  <c r="Z5891" i="2"/>
  <c r="AC5892" i="2"/>
  <c r="AC5937" i="2"/>
  <c r="F5940" i="2"/>
  <c r="J5940" i="2"/>
  <c r="N5940" i="2"/>
  <c r="R5940" i="2"/>
  <c r="V5940" i="2"/>
  <c r="Z5940" i="2"/>
  <c r="I5943" i="2"/>
  <c r="M5943" i="2"/>
  <c r="Q5943" i="2"/>
  <c r="U5943" i="2"/>
  <c r="AC5972" i="2"/>
  <c r="K5996" i="2"/>
  <c r="I6052" i="2"/>
  <c r="M6052" i="2"/>
  <c r="Q6052" i="2"/>
  <c r="U6052" i="2"/>
  <c r="AC6008" i="2"/>
  <c r="AC6014" i="2"/>
  <c r="F6039" i="2"/>
  <c r="J6039" i="2"/>
  <c r="N6039" i="2"/>
  <c r="R6039" i="2"/>
  <c r="V6039" i="2"/>
  <c r="Z6039" i="2"/>
  <c r="I6042" i="2"/>
  <c r="I6121" i="2" s="1"/>
  <c r="M6042" i="2"/>
  <c r="M6121" i="2" s="1"/>
  <c r="Q6042" i="2"/>
  <c r="Q6121" i="2" s="1"/>
  <c r="U6042" i="2"/>
  <c r="U6121" i="2" s="1"/>
  <c r="G6050" i="2"/>
  <c r="K6050" i="2"/>
  <c r="O6050" i="2"/>
  <c r="S6050" i="2"/>
  <c r="W6050" i="2"/>
  <c r="AA6050" i="2"/>
  <c r="G6051" i="2"/>
  <c r="K6051" i="2"/>
  <c r="O6051" i="2"/>
  <c r="S6051" i="2"/>
  <c r="W6051" i="2"/>
  <c r="AA6051" i="2"/>
  <c r="K6121" i="2"/>
  <c r="O6121" i="2"/>
  <c r="S6121" i="2"/>
  <c r="W6121" i="2"/>
  <c r="AA6121" i="2"/>
  <c r="AC6064" i="2"/>
  <c r="AC6070" i="2"/>
  <c r="AC6077" i="2"/>
  <c r="AC6099" i="2"/>
  <c r="AC6105" i="2"/>
  <c r="F6116" i="2"/>
  <c r="F6118" i="2" s="1"/>
  <c r="J6116" i="2"/>
  <c r="J6118" i="2" s="1"/>
  <c r="N6116" i="2"/>
  <c r="N6118" i="2" s="1"/>
  <c r="R6116" i="2"/>
  <c r="R6118" i="2" s="1"/>
  <c r="V6116" i="2"/>
  <c r="Z6116" i="2"/>
  <c r="Z6118" i="2" s="1"/>
  <c r="I6117" i="2"/>
  <c r="I6119" i="2" s="1"/>
  <c r="M6117" i="2"/>
  <c r="M6119" i="2" s="1"/>
  <c r="Q6117" i="2"/>
  <c r="Q6119" i="2" s="1"/>
  <c r="U6117" i="2"/>
  <c r="U6119" i="2" s="1"/>
  <c r="AC6001" i="2"/>
  <c r="AC6007" i="2"/>
  <c r="E6017" i="2"/>
  <c r="I6039" i="2"/>
  <c r="M6039" i="2"/>
  <c r="Q6039" i="2"/>
  <c r="U6039" i="2"/>
  <c r="H6042" i="2"/>
  <c r="H6121" i="2" s="1"/>
  <c r="L6042" i="2"/>
  <c r="L6121" i="2" s="1"/>
  <c r="P6042" i="2"/>
  <c r="P6121" i="2" s="1"/>
  <c r="T6042" i="2"/>
  <c r="T6121" i="2" s="1"/>
  <c r="X6042" i="2"/>
  <c r="X6121" i="2" s="1"/>
  <c r="AB6042" i="2"/>
  <c r="AB6121" i="2" s="1"/>
  <c r="F6050" i="2"/>
  <c r="J6050" i="2"/>
  <c r="J6052" i="2" s="1"/>
  <c r="N6050" i="2"/>
  <c r="N6052" i="2" s="1"/>
  <c r="R6050" i="2"/>
  <c r="R6052" i="2" s="1"/>
  <c r="V6050" i="2"/>
  <c r="V6052" i="2" s="1"/>
  <c r="Z6050" i="2"/>
  <c r="Z6052" i="2" s="1"/>
  <c r="AC6057" i="2"/>
  <c r="AC6063" i="2"/>
  <c r="AC6092" i="2"/>
  <c r="AC6098" i="2"/>
  <c r="AC6108" i="2"/>
  <c r="I6116" i="2"/>
  <c r="I6118" i="2" s="1"/>
  <c r="M6116" i="2"/>
  <c r="M6118" i="2" s="1"/>
  <c r="Q6116" i="2"/>
  <c r="Q6118" i="2" s="1"/>
  <c r="U6116" i="2"/>
  <c r="U6118" i="2" s="1"/>
  <c r="AC6000" i="2"/>
  <c r="AC6037" i="2"/>
  <c r="H6039" i="2"/>
  <c r="L6039" i="2"/>
  <c r="P6039" i="2"/>
  <c r="T6039" i="2"/>
  <c r="X6039" i="2"/>
  <c r="AB6039" i="2"/>
  <c r="AC6056" i="2"/>
  <c r="AC6073" i="2"/>
  <c r="AC6091" i="2"/>
  <c r="H6116" i="2"/>
  <c r="H6118" i="2" s="1"/>
  <c r="L6116" i="2"/>
  <c r="L6118" i="2" s="1"/>
  <c r="P6116" i="2"/>
  <c r="P6118" i="2" s="1"/>
  <c r="T6116" i="2"/>
  <c r="T6118" i="2" s="1"/>
  <c r="X6116" i="2"/>
  <c r="X6118" i="2" s="1"/>
  <c r="AB6116" i="2"/>
  <c r="AB6118" i="2" s="1"/>
  <c r="AC6043" i="2"/>
  <c r="AC6084" i="2"/>
  <c r="Z4982" i="2"/>
  <c r="AB5074" i="2"/>
  <c r="F4968" i="2"/>
  <c r="J4968" i="2"/>
  <c r="N4968" i="2"/>
  <c r="R4968" i="2"/>
  <c r="V4968" i="2"/>
  <c r="Z4968" i="2"/>
  <c r="AC4973" i="2"/>
  <c r="I4980" i="2"/>
  <c r="M4980" i="2"/>
  <c r="Q4980" i="2"/>
  <c r="U4980" i="2"/>
  <c r="AC4986" i="2"/>
  <c r="F4989" i="2"/>
  <c r="J4989" i="2"/>
  <c r="N4989" i="2"/>
  <c r="R4989" i="2"/>
  <c r="V4989" i="2"/>
  <c r="Z4989" i="2"/>
  <c r="I4992" i="2"/>
  <c r="M4992" i="2"/>
  <c r="Q4992" i="2"/>
  <c r="U4992" i="2"/>
  <c r="F4996" i="2"/>
  <c r="AC4996" i="2" s="1"/>
  <c r="J4996" i="2"/>
  <c r="N4996" i="2"/>
  <c r="R4996" i="2"/>
  <c r="V4996" i="2"/>
  <c r="Z4996" i="2"/>
  <c r="I4999" i="2"/>
  <c r="M4999" i="2"/>
  <c r="Q4999" i="2"/>
  <c r="U4999" i="2"/>
  <c r="AC5010" i="2"/>
  <c r="I5010" i="2"/>
  <c r="M5010" i="2"/>
  <c r="Q5010" i="2"/>
  <c r="U5010" i="2"/>
  <c r="H5013" i="2"/>
  <c r="L5013" i="2"/>
  <c r="P5013" i="2"/>
  <c r="T5013" i="2"/>
  <c r="X5013" i="2"/>
  <c r="AB5013" i="2"/>
  <c r="AC5022" i="2"/>
  <c r="AC5028" i="2"/>
  <c r="E5038" i="2"/>
  <c r="H5048" i="2"/>
  <c r="H5050" i="2" s="1"/>
  <c r="L5048" i="2"/>
  <c r="L5050" i="2" s="1"/>
  <c r="P5048" i="2"/>
  <c r="P5050" i="2" s="1"/>
  <c r="T5048" i="2"/>
  <c r="T5050" i="2" s="1"/>
  <c r="X5048" i="2"/>
  <c r="X5050" i="2" s="1"/>
  <c r="AB5048" i="2"/>
  <c r="AB5050" i="2" s="1"/>
  <c r="G5049" i="2"/>
  <c r="G5051" i="2" s="1"/>
  <c r="K5049" i="2"/>
  <c r="K5051" i="2" s="1"/>
  <c r="O5049" i="2"/>
  <c r="O5051" i="2" s="1"/>
  <c r="S5049" i="2"/>
  <c r="S5051" i="2" s="1"/>
  <c r="W5049" i="2"/>
  <c r="W5051" i="2" s="1"/>
  <c r="AA5049" i="2"/>
  <c r="AA5051" i="2" s="1"/>
  <c r="AC5058" i="2"/>
  <c r="H5060" i="2"/>
  <c r="L5060" i="2"/>
  <c r="P5060" i="2"/>
  <c r="T5060" i="2"/>
  <c r="X5060" i="2"/>
  <c r="AB5060" i="2"/>
  <c r="E5067" i="2"/>
  <c r="Q5067" i="2"/>
  <c r="U5067" i="2"/>
  <c r="G5072" i="2"/>
  <c r="K5072" i="2"/>
  <c r="K5074" i="2" s="1"/>
  <c r="O5072" i="2"/>
  <c r="O5074" i="2" s="1"/>
  <c r="S5072" i="2"/>
  <c r="S5074" i="2" s="1"/>
  <c r="W5072" i="2"/>
  <c r="AA5072" i="2"/>
  <c r="AA5074" i="2" s="1"/>
  <c r="E4968" i="2"/>
  <c r="AC4972" i="2"/>
  <c r="H4981" i="2"/>
  <c r="L4981" i="2"/>
  <c r="P4981" i="2"/>
  <c r="T4981" i="2"/>
  <c r="X4981" i="2"/>
  <c r="AB4981" i="2"/>
  <c r="AB4982" i="2" s="1"/>
  <c r="I4989" i="2"/>
  <c r="M4989" i="2"/>
  <c r="Q4989" i="2"/>
  <c r="U4989" i="2"/>
  <c r="H4999" i="2"/>
  <c r="L4999" i="2"/>
  <c r="P4999" i="2"/>
  <c r="T4999" i="2"/>
  <c r="X4999" i="2"/>
  <c r="AB4999" i="2"/>
  <c r="AC5008" i="2"/>
  <c r="G5013" i="2"/>
  <c r="K5013" i="2"/>
  <c r="O5013" i="2"/>
  <c r="S5013" i="2"/>
  <c r="W5013" i="2"/>
  <c r="AA5013" i="2"/>
  <c r="AC5015" i="2"/>
  <c r="AC5021" i="2"/>
  <c r="E5031" i="2"/>
  <c r="G5048" i="2"/>
  <c r="G5050" i="2" s="1"/>
  <c r="K5048" i="2"/>
  <c r="K5050" i="2" s="1"/>
  <c r="O5048" i="2"/>
  <c r="O5050" i="2" s="1"/>
  <c r="S5048" i="2"/>
  <c r="S5050" i="2" s="1"/>
  <c r="W5048" i="2"/>
  <c r="W5050" i="2" s="1"/>
  <c r="AA5048" i="2"/>
  <c r="AA5050" i="2" s="1"/>
  <c r="AC5057" i="2"/>
  <c r="F5073" i="2"/>
  <c r="J5073" i="2"/>
  <c r="N5073" i="2"/>
  <c r="N5074" i="2" s="1"/>
  <c r="R5073" i="2"/>
  <c r="V5073" i="2"/>
  <c r="Z5073" i="2"/>
  <c r="Z5074" i="2" s="1"/>
  <c r="U5163" i="2"/>
  <c r="G4980" i="2"/>
  <c r="G4982" i="2" s="1"/>
  <c r="K4980" i="2"/>
  <c r="K4982" i="2" s="1"/>
  <c r="O4980" i="2"/>
  <c r="S4980" i="2"/>
  <c r="S4982" i="2" s="1"/>
  <c r="W4980" i="2"/>
  <c r="W4982" i="2" s="1"/>
  <c r="AA4980" i="2"/>
  <c r="AA4982" i="2" s="1"/>
  <c r="H4989" i="2"/>
  <c r="L4989" i="2"/>
  <c r="P4989" i="2"/>
  <c r="T4989" i="2"/>
  <c r="X4989" i="2"/>
  <c r="AB4989" i="2"/>
  <c r="G4999" i="2"/>
  <c r="K4999" i="2"/>
  <c r="O4999" i="2"/>
  <c r="S4999" i="2"/>
  <c r="W4999" i="2"/>
  <c r="AA4999" i="2"/>
  <c r="F5013" i="2"/>
  <c r="J5013" i="2"/>
  <c r="N5013" i="2"/>
  <c r="R5013" i="2"/>
  <c r="V5013" i="2"/>
  <c r="Z5013" i="2"/>
  <c r="AC5014" i="2"/>
  <c r="F5048" i="2"/>
  <c r="F5050" i="2" s="1"/>
  <c r="J5048" i="2"/>
  <c r="J5050" i="2" s="1"/>
  <c r="N5048" i="2"/>
  <c r="N5050" i="2" s="1"/>
  <c r="R5048" i="2"/>
  <c r="R5050" i="2" s="1"/>
  <c r="V5048" i="2"/>
  <c r="Z5048" i="2"/>
  <c r="Z5050" i="2" s="1"/>
  <c r="E5049" i="2"/>
  <c r="E5051" i="2" s="1"/>
  <c r="I5072" i="2"/>
  <c r="M5072" i="2"/>
  <c r="Q5072" i="2"/>
  <c r="U5072" i="2"/>
  <c r="U5074" i="2" s="1"/>
  <c r="AC5000" i="2"/>
  <c r="AC5035" i="2"/>
  <c r="AC5064" i="2"/>
  <c r="G5214" i="2"/>
  <c r="G5211" i="2"/>
  <c r="K5214" i="2"/>
  <c r="K5211" i="2"/>
  <c r="O5214" i="2"/>
  <c r="O5211" i="2"/>
  <c r="S5214" i="2"/>
  <c r="S5211" i="2"/>
  <c r="W5214" i="2"/>
  <c r="W5211" i="2"/>
  <c r="AA5214" i="2"/>
  <c r="AA5211" i="2"/>
  <c r="H5081" i="2"/>
  <c r="L5081" i="2"/>
  <c r="P5081" i="2"/>
  <c r="T5081" i="2"/>
  <c r="X5081" i="2"/>
  <c r="AB5081" i="2"/>
  <c r="G5084" i="2"/>
  <c r="K5084" i="2"/>
  <c r="O5084" i="2"/>
  <c r="S5084" i="2"/>
  <c r="W5084" i="2"/>
  <c r="AA5084" i="2"/>
  <c r="AC5086" i="2"/>
  <c r="AC5092" i="2"/>
  <c r="AC5114" i="2"/>
  <c r="AC5120" i="2"/>
  <c r="E5130" i="2"/>
  <c r="E5138" i="2"/>
  <c r="E5140" i="2" s="1"/>
  <c r="I5138" i="2"/>
  <c r="I5140" i="2" s="1"/>
  <c r="M5138" i="2"/>
  <c r="M5140" i="2" s="1"/>
  <c r="Q5138" i="2"/>
  <c r="Q5140" i="2" s="1"/>
  <c r="U5138" i="2"/>
  <c r="U5140" i="2" s="1"/>
  <c r="E5150" i="2"/>
  <c r="I5150" i="2"/>
  <c r="M5150" i="2"/>
  <c r="Q5150" i="2"/>
  <c r="U5150" i="2"/>
  <c r="AC5154" i="2"/>
  <c r="H5162" i="2"/>
  <c r="H5163" i="2" s="1"/>
  <c r="L5162" i="2"/>
  <c r="P5162" i="2"/>
  <c r="P5163" i="2" s="1"/>
  <c r="T5162" i="2"/>
  <c r="T5163" i="2" s="1"/>
  <c r="X5162" i="2"/>
  <c r="X5163" i="2" s="1"/>
  <c r="AB5162" i="2"/>
  <c r="AB5163" i="2" s="1"/>
  <c r="I5169" i="2"/>
  <c r="M5169" i="2"/>
  <c r="Q5169" i="2"/>
  <c r="U5169" i="2"/>
  <c r="H5172" i="2"/>
  <c r="L5172" i="2"/>
  <c r="P5172" i="2"/>
  <c r="T5172" i="2"/>
  <c r="X5172" i="2"/>
  <c r="AB5172" i="2"/>
  <c r="H5183" i="2"/>
  <c r="L5183" i="2"/>
  <c r="P5183" i="2"/>
  <c r="T5183" i="2"/>
  <c r="X5183" i="2"/>
  <c r="AB5183" i="2"/>
  <c r="F5193" i="2"/>
  <c r="J5193" i="2"/>
  <c r="N5193" i="2"/>
  <c r="R5193" i="2"/>
  <c r="V5193" i="2"/>
  <c r="Z5193" i="2"/>
  <c r="AC5188" i="2"/>
  <c r="X5190" i="2"/>
  <c r="E5193" i="2"/>
  <c r="U5193" i="2"/>
  <c r="H5197" i="2"/>
  <c r="L5197" i="2"/>
  <c r="P5197" i="2"/>
  <c r="T5197" i="2"/>
  <c r="X5197" i="2"/>
  <c r="AB5197" i="2"/>
  <c r="AC5201" i="2"/>
  <c r="K5204" i="2"/>
  <c r="S5204" i="2"/>
  <c r="AA5204" i="2"/>
  <c r="H5211" i="2"/>
  <c r="N5211" i="2"/>
  <c r="N5214" i="2"/>
  <c r="R5211" i="2"/>
  <c r="R5214" i="2"/>
  <c r="V5211" i="2"/>
  <c r="V5214" i="2"/>
  <c r="Z5211" i="2"/>
  <c r="Z5214" i="2"/>
  <c r="AC5079" i="2"/>
  <c r="G5081" i="2"/>
  <c r="K5081" i="2"/>
  <c r="O5081" i="2"/>
  <c r="S5081" i="2"/>
  <c r="W5081" i="2"/>
  <c r="AA5081" i="2"/>
  <c r="F5084" i="2"/>
  <c r="J5084" i="2"/>
  <c r="N5084" i="2"/>
  <c r="R5084" i="2"/>
  <c r="V5084" i="2"/>
  <c r="Z5084" i="2"/>
  <c r="AC5085" i="2"/>
  <c r="AC5107" i="2"/>
  <c r="AC5113" i="2"/>
  <c r="E5123" i="2"/>
  <c r="H5138" i="2"/>
  <c r="H5140" i="2" s="1"/>
  <c r="L5138" i="2"/>
  <c r="L5140" i="2" s="1"/>
  <c r="P5138" i="2"/>
  <c r="P5140" i="2" s="1"/>
  <c r="T5138" i="2"/>
  <c r="T5140" i="2" s="1"/>
  <c r="X5138" i="2"/>
  <c r="X5140" i="2" s="1"/>
  <c r="AB5138" i="2"/>
  <c r="AB5140" i="2" s="1"/>
  <c r="AC5148" i="2"/>
  <c r="E5157" i="2"/>
  <c r="G5162" i="2"/>
  <c r="G5163" i="2" s="1"/>
  <c r="K5162" i="2"/>
  <c r="K5163" i="2" s="1"/>
  <c r="O5162" i="2"/>
  <c r="O5163" i="2" s="1"/>
  <c r="S5162" i="2"/>
  <c r="S5163" i="2" s="1"/>
  <c r="W5162" i="2"/>
  <c r="W5163" i="2" s="1"/>
  <c r="AA5162" i="2"/>
  <c r="AA5163" i="2" s="1"/>
  <c r="H5169" i="2"/>
  <c r="L5169" i="2"/>
  <c r="P5169" i="2"/>
  <c r="T5169" i="2"/>
  <c r="X5169" i="2"/>
  <c r="AB5169" i="2"/>
  <c r="G5172" i="2"/>
  <c r="K5172" i="2"/>
  <c r="O5172" i="2"/>
  <c r="S5172" i="2"/>
  <c r="W5172" i="2"/>
  <c r="AA5172" i="2"/>
  <c r="AC5180" i="2"/>
  <c r="E5197" i="2"/>
  <c r="H5207" i="2"/>
  <c r="L5207" i="2"/>
  <c r="P5207" i="2"/>
  <c r="T5207" i="2"/>
  <c r="X5207" i="2"/>
  <c r="AB5207" i="2"/>
  <c r="I5204" i="2"/>
  <c r="Q5204" i="2"/>
  <c r="F5211" i="2"/>
  <c r="AC5211" i="2"/>
  <c r="I5211" i="2"/>
  <c r="I5214" i="2"/>
  <c r="M5211" i="2"/>
  <c r="M5214" i="2"/>
  <c r="Q5211" i="2"/>
  <c r="Q5214" i="2"/>
  <c r="U5211" i="2"/>
  <c r="U5214" i="2"/>
  <c r="AC5078" i="2"/>
  <c r="F5081" i="2"/>
  <c r="AC5081" i="2" s="1"/>
  <c r="J5081" i="2"/>
  <c r="N5081" i="2"/>
  <c r="R5081" i="2"/>
  <c r="V5081" i="2"/>
  <c r="Z5081" i="2"/>
  <c r="AC5106" i="2"/>
  <c r="AC5147" i="2"/>
  <c r="F5162" i="2"/>
  <c r="J5162" i="2"/>
  <c r="N5162" i="2"/>
  <c r="N5163" i="2" s="1"/>
  <c r="R5162" i="2"/>
  <c r="V5162" i="2"/>
  <c r="Z5162" i="2"/>
  <c r="Z5163" i="2" s="1"/>
  <c r="AC5167" i="2"/>
  <c r="G5169" i="2"/>
  <c r="K5169" i="2"/>
  <c r="O5169" i="2"/>
  <c r="S5169" i="2"/>
  <c r="W5169" i="2"/>
  <c r="AA5169" i="2"/>
  <c r="F5172" i="2"/>
  <c r="J5172" i="2"/>
  <c r="N5172" i="2"/>
  <c r="R5172" i="2"/>
  <c r="V5172" i="2"/>
  <c r="Z5172" i="2"/>
  <c r="AC5173" i="2"/>
  <c r="I5179" i="2"/>
  <c r="M5179" i="2"/>
  <c r="Q5179" i="2"/>
  <c r="U5179" i="2"/>
  <c r="W5190" i="2"/>
  <c r="AA5190" i="2"/>
  <c r="F5197" i="2"/>
  <c r="J5197" i="2"/>
  <c r="N5197" i="2"/>
  <c r="R5197" i="2"/>
  <c r="V5197" i="2"/>
  <c r="Z5197" i="2"/>
  <c r="G5204" i="2"/>
  <c r="O5204" i="2"/>
  <c r="W5204" i="2"/>
  <c r="L5211" i="2"/>
  <c r="L5214" i="2"/>
  <c r="P5211" i="2"/>
  <c r="P5214" i="2"/>
  <c r="T5211" i="2"/>
  <c r="T5214" i="2"/>
  <c r="X5211" i="2"/>
  <c r="X5214" i="2"/>
  <c r="AB5211" i="2"/>
  <c r="AB5214" i="2"/>
  <c r="I5081" i="2"/>
  <c r="M5081" i="2"/>
  <c r="Q5081" i="2"/>
  <c r="U5081" i="2"/>
  <c r="AC5099" i="2"/>
  <c r="AC5127" i="2"/>
  <c r="AC5166" i="2"/>
  <c r="F5169" i="2"/>
  <c r="J5169" i="2"/>
  <c r="N5169" i="2"/>
  <c r="R5169" i="2"/>
  <c r="V5169" i="2"/>
  <c r="Z5169" i="2"/>
  <c r="I5172" i="2"/>
  <c r="M5172" i="2"/>
  <c r="Q5172" i="2"/>
  <c r="U5172" i="2"/>
  <c r="H5190" i="2"/>
  <c r="L5190" i="2"/>
  <c r="P5190" i="2"/>
  <c r="T5190" i="2"/>
  <c r="M5204" i="2"/>
  <c r="U5204" i="2"/>
  <c r="AC5194" i="2"/>
  <c r="E5387" i="2"/>
  <c r="I5387" i="2"/>
  <c r="M5387" i="2"/>
  <c r="Q5387" i="2"/>
  <c r="U5387" i="2"/>
  <c r="AC5229" i="2"/>
  <c r="E5236" i="2"/>
  <c r="I5236" i="2"/>
  <c r="M5236" i="2"/>
  <c r="Q5236" i="2"/>
  <c r="U5236" i="2"/>
  <c r="E5240" i="2"/>
  <c r="AC5254" i="2"/>
  <c r="F5282" i="2"/>
  <c r="J5282" i="2"/>
  <c r="N5282" i="2"/>
  <c r="R5282" i="2"/>
  <c r="V5282" i="2"/>
  <c r="Z5282" i="2"/>
  <c r="F5383" i="2"/>
  <c r="F5385" i="2" s="1"/>
  <c r="J5383" i="2"/>
  <c r="J5385" i="2" s="1"/>
  <c r="N5383" i="2"/>
  <c r="N5385" i="2" s="1"/>
  <c r="R5383" i="2"/>
  <c r="R5385" i="2" s="1"/>
  <c r="V5383" i="2"/>
  <c r="Z5383" i="2"/>
  <c r="Z5385" i="2" s="1"/>
  <c r="E5384" i="2"/>
  <c r="I5384" i="2"/>
  <c r="M5384" i="2"/>
  <c r="Q5384" i="2"/>
  <c r="U5384" i="2"/>
  <c r="AC5289" i="2"/>
  <c r="F5294" i="2"/>
  <c r="J5294" i="2"/>
  <c r="N5294" i="2"/>
  <c r="R5294" i="2"/>
  <c r="V5294" i="2"/>
  <c r="Z5294" i="2"/>
  <c r="AC5295" i="2"/>
  <c r="G5315" i="2"/>
  <c r="K5315" i="2"/>
  <c r="O5315" i="2"/>
  <c r="S5315" i="2"/>
  <c r="W5315" i="2"/>
  <c r="AA5315" i="2"/>
  <c r="F5312" i="2"/>
  <c r="J5312" i="2"/>
  <c r="N5312" i="2"/>
  <c r="R5312" i="2"/>
  <c r="V5312" i="2"/>
  <c r="Z5312" i="2"/>
  <c r="E5232" i="2"/>
  <c r="H5236" i="2"/>
  <c r="L5236" i="2"/>
  <c r="P5236" i="2"/>
  <c r="T5236" i="2"/>
  <c r="X5236" i="2"/>
  <c r="AB5236" i="2"/>
  <c r="AC5246" i="2"/>
  <c r="E5263" i="2"/>
  <c r="AC5263" i="2" s="1"/>
  <c r="AC5275" i="2"/>
  <c r="G5277" i="2"/>
  <c r="K5277" i="2"/>
  <c r="O5277" i="2"/>
  <c r="S5277" i="2"/>
  <c r="W5277" i="2"/>
  <c r="AA5277" i="2"/>
  <c r="F5280" i="2"/>
  <c r="J5280" i="2"/>
  <c r="N5280" i="2"/>
  <c r="R5280" i="2"/>
  <c r="V5280" i="2"/>
  <c r="Z5280" i="2"/>
  <c r="I5282" i="2"/>
  <c r="M5282" i="2"/>
  <c r="Q5282" i="2"/>
  <c r="U5282" i="2"/>
  <c r="AC5288" i="2"/>
  <c r="F5291" i="2"/>
  <c r="J5291" i="2"/>
  <c r="N5291" i="2"/>
  <c r="R5291" i="2"/>
  <c r="V5291" i="2"/>
  <c r="Z5291" i="2"/>
  <c r="I5294" i="2"/>
  <c r="M5294" i="2"/>
  <c r="Q5294" i="2"/>
  <c r="U5294" i="2"/>
  <c r="H5301" i="2"/>
  <c r="L5301" i="2"/>
  <c r="P5301" i="2"/>
  <c r="T5301" i="2"/>
  <c r="X5301" i="2"/>
  <c r="AB5301" i="2"/>
  <c r="G5308" i="2"/>
  <c r="K5308" i="2"/>
  <c r="O5308" i="2"/>
  <c r="S5308" i="2"/>
  <c r="W5308" i="2"/>
  <c r="AA5308" i="2"/>
  <c r="AC5310" i="2"/>
  <c r="G5387" i="2"/>
  <c r="K5387" i="2"/>
  <c r="O5387" i="2"/>
  <c r="S5387" i="2"/>
  <c r="W5387" i="2"/>
  <c r="AA5387" i="2"/>
  <c r="G5236" i="2"/>
  <c r="K5236" i="2"/>
  <c r="O5236" i="2"/>
  <c r="S5236" i="2"/>
  <c r="W5236" i="2"/>
  <c r="AA5236" i="2"/>
  <c r="AC5245" i="2"/>
  <c r="AC5274" i="2"/>
  <c r="L5383" i="2"/>
  <c r="L5385" i="2" s="1"/>
  <c r="P5383" i="2"/>
  <c r="P5385" i="2" s="1"/>
  <c r="T5383" i="2"/>
  <c r="T5385" i="2" s="1"/>
  <c r="X5383" i="2"/>
  <c r="X5385" i="2" s="1"/>
  <c r="AB5383" i="2"/>
  <c r="AB5385" i="2" s="1"/>
  <c r="G5384" i="2"/>
  <c r="K5384" i="2"/>
  <c r="O5384" i="2"/>
  <c r="S5384" i="2"/>
  <c r="W5384" i="2"/>
  <c r="AA5384" i="2"/>
  <c r="I5291" i="2"/>
  <c r="M5291" i="2"/>
  <c r="Q5291" i="2"/>
  <c r="U5291" i="2"/>
  <c r="H5294" i="2"/>
  <c r="L5294" i="2"/>
  <c r="P5294" i="2"/>
  <c r="T5294" i="2"/>
  <c r="X5294" i="2"/>
  <c r="AB5294" i="2"/>
  <c r="E5315" i="2"/>
  <c r="I5315" i="2"/>
  <c r="M5315" i="2"/>
  <c r="Q5315" i="2"/>
  <c r="U5315" i="2"/>
  <c r="AC5309" i="2"/>
  <c r="H5312" i="2"/>
  <c r="L5312" i="2"/>
  <c r="P5312" i="2"/>
  <c r="T5312" i="2"/>
  <c r="X5312" i="2"/>
  <c r="AB5312" i="2"/>
  <c r="AC5316" i="2"/>
  <c r="F5236" i="2"/>
  <c r="J5236" i="2"/>
  <c r="N5236" i="2"/>
  <c r="R5236" i="2"/>
  <c r="V5236" i="2"/>
  <c r="Z5236" i="2"/>
  <c r="AC5237" i="2"/>
  <c r="AC5267" i="2"/>
  <c r="H5291" i="2"/>
  <c r="L5291" i="2"/>
  <c r="P5291" i="2"/>
  <c r="T5291" i="2"/>
  <c r="X5291" i="2"/>
  <c r="AB5291" i="2"/>
  <c r="G5294" i="2"/>
  <c r="K5294" i="2"/>
  <c r="O5294" i="2"/>
  <c r="S5294" i="2"/>
  <c r="W5294" i="2"/>
  <c r="AA5294" i="2"/>
  <c r="AC5302" i="2"/>
  <c r="AC5317" i="2"/>
  <c r="AC5323" i="2"/>
  <c r="E5333" i="2"/>
  <c r="AC5345" i="2"/>
  <c r="AC5351" i="2"/>
  <c r="AC5373" i="2"/>
  <c r="AC5396" i="2"/>
  <c r="F5402" i="2"/>
  <c r="J5402" i="2"/>
  <c r="N5402" i="2"/>
  <c r="R5402" i="2"/>
  <c r="V5402" i="2"/>
  <c r="Z5402" i="2"/>
  <c r="F5406" i="2"/>
  <c r="J5406" i="2"/>
  <c r="N5406" i="2"/>
  <c r="R5406" i="2"/>
  <c r="V5406" i="2"/>
  <c r="Z5406" i="2"/>
  <c r="AC5417" i="2"/>
  <c r="F5420" i="2"/>
  <c r="J5420" i="2"/>
  <c r="N5420" i="2"/>
  <c r="R5420" i="2"/>
  <c r="V5420" i="2"/>
  <c r="Z5420" i="2"/>
  <c r="F5423" i="2"/>
  <c r="J5423" i="2"/>
  <c r="N5423" i="2"/>
  <c r="R5423" i="2"/>
  <c r="V5423" i="2"/>
  <c r="Z5423" i="2"/>
  <c r="AC5338" i="2"/>
  <c r="AC5344" i="2"/>
  <c r="AC5366" i="2"/>
  <c r="AC5372" i="2"/>
  <c r="H5411" i="2"/>
  <c r="L5411" i="2"/>
  <c r="P5411" i="2"/>
  <c r="T5411" i="2"/>
  <c r="X5411" i="2"/>
  <c r="AB5411" i="2"/>
  <c r="H5412" i="2"/>
  <c r="L5412" i="2"/>
  <c r="P5412" i="2"/>
  <c r="T5412" i="2"/>
  <c r="X5412" i="2"/>
  <c r="AB5412" i="2"/>
  <c r="I5420" i="2"/>
  <c r="M5420" i="2"/>
  <c r="Q5420" i="2"/>
  <c r="U5420" i="2"/>
  <c r="I5423" i="2"/>
  <c r="M5423" i="2"/>
  <c r="Q5423" i="2"/>
  <c r="U5423" i="2"/>
  <c r="AB5427" i="2"/>
  <c r="AC5337" i="2"/>
  <c r="AC5365" i="2"/>
  <c r="G5411" i="2"/>
  <c r="K5411" i="2"/>
  <c r="O5411" i="2"/>
  <c r="S5411" i="2"/>
  <c r="W5411" i="2"/>
  <c r="AA5411" i="2"/>
  <c r="G5412" i="2"/>
  <c r="K5412" i="2"/>
  <c r="O5412" i="2"/>
  <c r="S5412" i="2"/>
  <c r="W5412" i="2"/>
  <c r="AA5412" i="2"/>
  <c r="H5420" i="2"/>
  <c r="L5420" i="2"/>
  <c r="P5420" i="2"/>
  <c r="T5420" i="2"/>
  <c r="X5420" i="2"/>
  <c r="AB5420" i="2"/>
  <c r="H5423" i="2"/>
  <c r="L5423" i="2"/>
  <c r="P5423" i="2"/>
  <c r="T5423" i="2"/>
  <c r="X5423" i="2"/>
  <c r="AB5423" i="2"/>
  <c r="G5430" i="2"/>
  <c r="K5430" i="2"/>
  <c r="O5430" i="2"/>
  <c r="S5430" i="2"/>
  <c r="W5430" i="2"/>
  <c r="AA5430" i="2"/>
  <c r="U5427" i="2"/>
  <c r="AC5330" i="2"/>
  <c r="AC5358" i="2"/>
  <c r="AC5418" i="2"/>
  <c r="G5420" i="2"/>
  <c r="K5420" i="2"/>
  <c r="O5420" i="2"/>
  <c r="S5420" i="2"/>
  <c r="W5420" i="2"/>
  <c r="AA5420" i="2"/>
  <c r="G5423" i="2"/>
  <c r="K5423" i="2"/>
  <c r="O5423" i="2"/>
  <c r="S5423" i="2"/>
  <c r="W5423" i="2"/>
  <c r="AA5423" i="2"/>
  <c r="N5430" i="2"/>
  <c r="R5430" i="2"/>
  <c r="V5430" i="2"/>
  <c r="Z5430" i="2"/>
  <c r="AC5432" i="2"/>
  <c r="AC5439" i="2"/>
  <c r="AC5483" i="2"/>
  <c r="G5485" i="2"/>
  <c r="K5485" i="2"/>
  <c r="O5485" i="2"/>
  <c r="S5485" i="2"/>
  <c r="W5485" i="2"/>
  <c r="AA5485" i="2"/>
  <c r="G5488" i="2"/>
  <c r="K5488" i="2"/>
  <c r="O5488" i="2"/>
  <c r="S5488" i="2"/>
  <c r="W5488" i="2"/>
  <c r="AA5488" i="2"/>
  <c r="AC5490" i="2"/>
  <c r="F5497" i="2"/>
  <c r="J5497" i="2"/>
  <c r="N5497" i="2"/>
  <c r="R5497" i="2"/>
  <c r="V5497" i="2"/>
  <c r="Z5497" i="2"/>
  <c r="F5498" i="2"/>
  <c r="J5498" i="2"/>
  <c r="N5498" i="2"/>
  <c r="R5498" i="2"/>
  <c r="V5498" i="2"/>
  <c r="Z5498" i="2"/>
  <c r="AC5504" i="2"/>
  <c r="G5506" i="2"/>
  <c r="K5506" i="2"/>
  <c r="O5506" i="2"/>
  <c r="S5506" i="2"/>
  <c r="W5506" i="2"/>
  <c r="AA5506" i="2"/>
  <c r="G5509" i="2"/>
  <c r="K5509" i="2"/>
  <c r="O5509" i="2"/>
  <c r="S5509" i="2"/>
  <c r="W5509" i="2"/>
  <c r="AA5509" i="2"/>
  <c r="AC5511" i="2"/>
  <c r="E5527" i="2"/>
  <c r="E5530" i="2"/>
  <c r="E5534" i="2"/>
  <c r="E5537" i="2"/>
  <c r="E5541" i="2"/>
  <c r="E5544" i="2"/>
  <c r="F5549" i="2"/>
  <c r="F5551" i="2" s="1"/>
  <c r="J5549" i="2"/>
  <c r="J5551" i="2" s="1"/>
  <c r="N5549" i="2"/>
  <c r="N5551" i="2" s="1"/>
  <c r="R5549" i="2"/>
  <c r="R5551" i="2" s="1"/>
  <c r="V5549" i="2"/>
  <c r="Z5549" i="2"/>
  <c r="Z5551" i="2" s="1"/>
  <c r="E5550" i="2"/>
  <c r="E5552" i="2" s="1"/>
  <c r="I5550" i="2"/>
  <c r="I5552" i="2" s="1"/>
  <c r="M5550" i="2"/>
  <c r="M5552" i="2" s="1"/>
  <c r="Q5550" i="2"/>
  <c r="Q5552" i="2" s="1"/>
  <c r="U5550" i="2"/>
  <c r="U5552" i="2" s="1"/>
  <c r="AC5431" i="2"/>
  <c r="AC5438" i="2"/>
  <c r="AC5446" i="2"/>
  <c r="AC5453" i="2"/>
  <c r="AC5460" i="2"/>
  <c r="AC5482" i="2"/>
  <c r="AC5489" i="2"/>
  <c r="E5497" i="2"/>
  <c r="I5497" i="2"/>
  <c r="M5497" i="2"/>
  <c r="Q5497" i="2"/>
  <c r="U5497" i="2"/>
  <c r="E5498" i="2"/>
  <c r="I5498" i="2"/>
  <c r="M5498" i="2"/>
  <c r="Q5498" i="2"/>
  <c r="U5498" i="2"/>
  <c r="AC5503" i="2"/>
  <c r="F5506" i="2"/>
  <c r="J5506" i="2"/>
  <c r="N5506" i="2"/>
  <c r="R5506" i="2"/>
  <c r="V5506" i="2"/>
  <c r="Z5506" i="2"/>
  <c r="AC5510" i="2"/>
  <c r="AC5518" i="2"/>
  <c r="E5549" i="2"/>
  <c r="E5551" i="2" s="1"/>
  <c r="I5549" i="2"/>
  <c r="I5551" i="2" s="1"/>
  <c r="M5549" i="2"/>
  <c r="M5551" i="2" s="1"/>
  <c r="Q5549" i="2"/>
  <c r="Q5551" i="2" s="1"/>
  <c r="U5549" i="2"/>
  <c r="U5551" i="2" s="1"/>
  <c r="H5550" i="2"/>
  <c r="H5552" i="2" s="1"/>
  <c r="L5550" i="2"/>
  <c r="L5552" i="2" s="1"/>
  <c r="P5550" i="2"/>
  <c r="P5552" i="2" s="1"/>
  <c r="T5550" i="2"/>
  <c r="T5552" i="2" s="1"/>
  <c r="X5550" i="2"/>
  <c r="X5552" i="2" s="1"/>
  <c r="AB5550" i="2"/>
  <c r="AB5552" i="2" s="1"/>
  <c r="AC5445" i="2"/>
  <c r="AC5452" i="2"/>
  <c r="AC5459" i="2"/>
  <c r="H5497" i="2"/>
  <c r="L5497" i="2"/>
  <c r="P5497" i="2"/>
  <c r="T5497" i="2"/>
  <c r="X5497" i="2"/>
  <c r="AB5497" i="2"/>
  <c r="H5498" i="2"/>
  <c r="L5498" i="2"/>
  <c r="P5498" i="2"/>
  <c r="T5498" i="2"/>
  <c r="X5498" i="2"/>
  <c r="AB5498" i="2"/>
  <c r="AC5517" i="2"/>
  <c r="H5549" i="2"/>
  <c r="H5551" i="2" s="1"/>
  <c r="L5549" i="2"/>
  <c r="L5551" i="2" s="1"/>
  <c r="P5549" i="2"/>
  <c r="P5551" i="2" s="1"/>
  <c r="T5549" i="2"/>
  <c r="T5551" i="2" s="1"/>
  <c r="X5549" i="2"/>
  <c r="X5551" i="2" s="1"/>
  <c r="AB5549" i="2"/>
  <c r="AB5551" i="2" s="1"/>
  <c r="AC2868" i="2"/>
  <c r="G2762" i="2"/>
  <c r="K2762" i="2"/>
  <c r="O2762" i="2"/>
  <c r="S2762" i="2"/>
  <c r="W2762" i="2"/>
  <c r="AA2762" i="2"/>
  <c r="AC2764" i="2"/>
  <c r="E2770" i="2"/>
  <c r="I2770" i="2"/>
  <c r="M2770" i="2"/>
  <c r="Q2770" i="2"/>
  <c r="U2770" i="2"/>
  <c r="E2771" i="2"/>
  <c r="I2771" i="2"/>
  <c r="M2771" i="2"/>
  <c r="Q2771" i="2"/>
  <c r="U2771" i="2"/>
  <c r="H2864" i="2"/>
  <c r="H2866" i="2" s="1"/>
  <c r="L2864" i="2"/>
  <c r="L2866" i="2" s="1"/>
  <c r="P2864" i="2"/>
  <c r="P2866" i="2" s="1"/>
  <c r="T2864" i="2"/>
  <c r="T2866" i="2" s="1"/>
  <c r="X2864" i="2"/>
  <c r="X2866" i="2" s="1"/>
  <c r="AB2864" i="2"/>
  <c r="AB2866" i="2" s="1"/>
  <c r="H2786" i="2"/>
  <c r="P2786" i="2"/>
  <c r="X2786" i="2"/>
  <c r="G2789" i="2"/>
  <c r="O2789" i="2"/>
  <c r="W2789" i="2"/>
  <c r="AC2791" i="2"/>
  <c r="H2807" i="2"/>
  <c r="L2807" i="2"/>
  <c r="P2807" i="2"/>
  <c r="T2807" i="2"/>
  <c r="X2807" i="2"/>
  <c r="AB2807" i="2"/>
  <c r="AC2749" i="2"/>
  <c r="AC2757" i="2"/>
  <c r="G2759" i="2"/>
  <c r="K2759" i="2"/>
  <c r="O2759" i="2"/>
  <c r="S2759" i="2"/>
  <c r="W2759" i="2"/>
  <c r="AA2759" i="2"/>
  <c r="F2762" i="2"/>
  <c r="J2762" i="2"/>
  <c r="N2762" i="2"/>
  <c r="R2762" i="2"/>
  <c r="V2762" i="2"/>
  <c r="Z2762" i="2"/>
  <c r="AC2763" i="2"/>
  <c r="F2766" i="2"/>
  <c r="J2766" i="2"/>
  <c r="N2766" i="2"/>
  <c r="R2766" i="2"/>
  <c r="V2766" i="2"/>
  <c r="Z2766" i="2"/>
  <c r="H2770" i="2"/>
  <c r="L2770" i="2"/>
  <c r="P2770" i="2"/>
  <c r="T2770" i="2"/>
  <c r="X2770" i="2"/>
  <c r="AB2770" i="2"/>
  <c r="H2771" i="2"/>
  <c r="L2771" i="2"/>
  <c r="P2771" i="2"/>
  <c r="T2771" i="2"/>
  <c r="X2771" i="2"/>
  <c r="AB2771" i="2"/>
  <c r="F2779" i="2"/>
  <c r="J2779" i="2"/>
  <c r="N2779" i="2"/>
  <c r="R2779" i="2"/>
  <c r="V2779" i="2"/>
  <c r="Z2779" i="2"/>
  <c r="F2786" i="2"/>
  <c r="N2786" i="2"/>
  <c r="V2786" i="2"/>
  <c r="E2789" i="2"/>
  <c r="M2789" i="2"/>
  <c r="U2789" i="2"/>
  <c r="H2793" i="2"/>
  <c r="L2793" i="2"/>
  <c r="P2793" i="2"/>
  <c r="T2793" i="2"/>
  <c r="X2793" i="2"/>
  <c r="AB2793" i="2"/>
  <c r="E2745" i="2"/>
  <c r="AC2756" i="2"/>
  <c r="F2789" i="2"/>
  <c r="J2789" i="2"/>
  <c r="N2789" i="2"/>
  <c r="R2789" i="2"/>
  <c r="V2789" i="2"/>
  <c r="Z2789" i="2"/>
  <c r="AC2784" i="2"/>
  <c r="L2786" i="2"/>
  <c r="T2786" i="2"/>
  <c r="AB2786" i="2"/>
  <c r="K2789" i="2"/>
  <c r="S2789" i="2"/>
  <c r="AA2789" i="2"/>
  <c r="AC2797" i="2"/>
  <c r="AC2948" i="2"/>
  <c r="AD2948" i="2" s="1"/>
  <c r="AC3074" i="2"/>
  <c r="AD3074" i="2" s="1"/>
  <c r="AC3214" i="2"/>
  <c r="AD3214" i="2" s="1"/>
  <c r="H2779" i="2"/>
  <c r="L2779" i="2"/>
  <c r="P2779" i="2"/>
  <c r="T2779" i="2"/>
  <c r="X2779" i="2"/>
  <c r="AB2779" i="2"/>
  <c r="AC2783" i="2"/>
  <c r="J2786" i="2"/>
  <c r="R2786" i="2"/>
  <c r="Z2786" i="2"/>
  <c r="I2789" i="2"/>
  <c r="Q2789" i="2"/>
  <c r="F2793" i="2"/>
  <c r="J2793" i="2"/>
  <c r="N2793" i="2"/>
  <c r="R2793" i="2"/>
  <c r="V2793" i="2"/>
  <c r="Z2793" i="2"/>
  <c r="AC2805" i="2"/>
  <c r="G2814" i="2"/>
  <c r="K2814" i="2"/>
  <c r="O2814" i="2"/>
  <c r="S2814" i="2"/>
  <c r="W2814" i="2"/>
  <c r="AA2814" i="2"/>
  <c r="F2821" i="2"/>
  <c r="J2821" i="2"/>
  <c r="N2821" i="2"/>
  <c r="R2821" i="2"/>
  <c r="V2821" i="2"/>
  <c r="Z2821" i="2"/>
  <c r="AC3081" i="2"/>
  <c r="AD3081" i="2" s="1"/>
  <c r="AC2776" i="2"/>
  <c r="E2786" i="2"/>
  <c r="I2786" i="2"/>
  <c r="M2786" i="2"/>
  <c r="Q2786" i="2"/>
  <c r="U2786" i="2"/>
  <c r="H2789" i="2"/>
  <c r="L2789" i="2"/>
  <c r="P2789" i="2"/>
  <c r="T2789" i="2"/>
  <c r="X2789" i="2"/>
  <c r="AB2789" i="2"/>
  <c r="AC2798" i="2"/>
  <c r="AC2804" i="2"/>
  <c r="E2814" i="2"/>
  <c r="AC2826" i="2"/>
  <c r="AC2832" i="2"/>
  <c r="E2842" i="2"/>
  <c r="E2893" i="2"/>
  <c r="H2896" i="2"/>
  <c r="L2896" i="2"/>
  <c r="P2896" i="2"/>
  <c r="T2896" i="2"/>
  <c r="X2896" i="2"/>
  <c r="AB2896" i="2"/>
  <c r="F2932" i="2"/>
  <c r="J2932" i="2"/>
  <c r="N2932" i="2"/>
  <c r="R2932" i="2"/>
  <c r="V2932" i="2"/>
  <c r="Z2932" i="2"/>
  <c r="F2933" i="2"/>
  <c r="J2933" i="2"/>
  <c r="N2933" i="2"/>
  <c r="R2933" i="2"/>
  <c r="V2933" i="2"/>
  <c r="Z2933" i="2"/>
  <c r="E2945" i="2"/>
  <c r="AC2945" i="2" s="1"/>
  <c r="I2945" i="2"/>
  <c r="M2945" i="2"/>
  <c r="Q2945" i="2"/>
  <c r="U2945" i="2"/>
  <c r="AC2985" i="2"/>
  <c r="F2990" i="2"/>
  <c r="J2990" i="2"/>
  <c r="N2990" i="2"/>
  <c r="R2990" i="2"/>
  <c r="V2990" i="2"/>
  <c r="Z2990" i="2"/>
  <c r="AC2991" i="2"/>
  <c r="AC3019" i="2"/>
  <c r="AC3069" i="2"/>
  <c r="AC3075" i="2"/>
  <c r="AC3097" i="2"/>
  <c r="AC3209" i="2"/>
  <c r="G3211" i="2"/>
  <c r="K3211" i="2"/>
  <c r="O3211" i="2"/>
  <c r="S3211" i="2"/>
  <c r="W3211" i="2"/>
  <c r="AA3211" i="2"/>
  <c r="G3221" i="2"/>
  <c r="G3223" i="2" s="1"/>
  <c r="K3221" i="2"/>
  <c r="K3223" i="2" s="1"/>
  <c r="O3221" i="2"/>
  <c r="O3223" i="2" s="1"/>
  <c r="S3221" i="2"/>
  <c r="S3223" i="2" s="1"/>
  <c r="W3221" i="2"/>
  <c r="W3223" i="2" s="1"/>
  <c r="AA3221" i="2"/>
  <c r="AA3223" i="2" s="1"/>
  <c r="H3250" i="2"/>
  <c r="L3250" i="2"/>
  <c r="P3250" i="2"/>
  <c r="T3250" i="2"/>
  <c r="X3250" i="2"/>
  <c r="AB3250" i="2"/>
  <c r="E3373" i="2"/>
  <c r="E3375" i="2" s="1"/>
  <c r="I3373" i="2"/>
  <c r="I3375" i="2" s="1"/>
  <c r="M3373" i="2"/>
  <c r="M3375" i="2" s="1"/>
  <c r="Q3373" i="2"/>
  <c r="Q3375" i="2" s="1"/>
  <c r="U3373" i="2"/>
  <c r="U3375" i="2" s="1"/>
  <c r="AC3264" i="2"/>
  <c r="H3374" i="2"/>
  <c r="H3376" i="2" s="1"/>
  <c r="L3374" i="2"/>
  <c r="L3376" i="2" s="1"/>
  <c r="P3374" i="2"/>
  <c r="P3376" i="2" s="1"/>
  <c r="T3374" i="2"/>
  <c r="T3376" i="2" s="1"/>
  <c r="X3374" i="2"/>
  <c r="X3376" i="2" s="1"/>
  <c r="AB3374" i="2"/>
  <c r="AB3376" i="2" s="1"/>
  <c r="F3270" i="2"/>
  <c r="J3270" i="2"/>
  <c r="N3270" i="2"/>
  <c r="R3270" i="2"/>
  <c r="V3270" i="2"/>
  <c r="Z3270" i="2"/>
  <c r="AC3271" i="2"/>
  <c r="AC3279" i="2"/>
  <c r="AC3286" i="2"/>
  <c r="G3305" i="2"/>
  <c r="K3305" i="2"/>
  <c r="O3305" i="2"/>
  <c r="S3305" i="2"/>
  <c r="W3305" i="2"/>
  <c r="AA3305" i="2"/>
  <c r="J3302" i="2"/>
  <c r="N3302" i="2"/>
  <c r="R3302" i="2"/>
  <c r="V3302" i="2"/>
  <c r="Z3302" i="2"/>
  <c r="AC3598" i="2"/>
  <c r="AD3598" i="2" s="1"/>
  <c r="AC2819" i="2"/>
  <c r="AC2825" i="2"/>
  <c r="AC2847" i="2"/>
  <c r="AC2853" i="2"/>
  <c r="F2864" i="2"/>
  <c r="F2866" i="2" s="1"/>
  <c r="J2864" i="2"/>
  <c r="J2866" i="2" s="1"/>
  <c r="N2864" i="2"/>
  <c r="N2866" i="2" s="1"/>
  <c r="R2864" i="2"/>
  <c r="R2866" i="2" s="1"/>
  <c r="V2864" i="2"/>
  <c r="Z2864" i="2"/>
  <c r="Z2866" i="2" s="1"/>
  <c r="E2865" i="2"/>
  <c r="E2867" i="2" s="1"/>
  <c r="G2896" i="2"/>
  <c r="K2896" i="2"/>
  <c r="O2896" i="2"/>
  <c r="S2896" i="2"/>
  <c r="W2896" i="2"/>
  <c r="AA2896" i="2"/>
  <c r="AC2898" i="2"/>
  <c r="E2932" i="2"/>
  <c r="I2932" i="2"/>
  <c r="M2932" i="2"/>
  <c r="Q2932" i="2"/>
  <c r="U2932" i="2"/>
  <c r="E2933" i="2"/>
  <c r="I2933" i="2"/>
  <c r="M2933" i="2"/>
  <c r="Q2933" i="2"/>
  <c r="U2933" i="2"/>
  <c r="AC2950" i="2"/>
  <c r="AC2984" i="2"/>
  <c r="E2990" i="2"/>
  <c r="I2990" i="2"/>
  <c r="M2990" i="2"/>
  <c r="Q2990" i="2"/>
  <c r="U2990" i="2"/>
  <c r="AC3034" i="2"/>
  <c r="AC3068" i="2"/>
  <c r="AC3090" i="2"/>
  <c r="AC3096" i="2"/>
  <c r="AC3208" i="2"/>
  <c r="E3222" i="2"/>
  <c r="E3224" i="2" s="1"/>
  <c r="AC3238" i="2"/>
  <c r="AC3245" i="2"/>
  <c r="AC3252" i="2"/>
  <c r="F3258" i="2"/>
  <c r="J3258" i="2"/>
  <c r="N3258" i="2"/>
  <c r="R3258" i="2"/>
  <c r="V3258" i="2"/>
  <c r="Z3258" i="2"/>
  <c r="E3267" i="2"/>
  <c r="I3267" i="2"/>
  <c r="M3267" i="2"/>
  <c r="Q3267" i="2"/>
  <c r="U3267" i="2"/>
  <c r="E3270" i="2"/>
  <c r="I3270" i="2"/>
  <c r="M3270" i="2"/>
  <c r="Q3270" i="2"/>
  <c r="U3270" i="2"/>
  <c r="F3274" i="2"/>
  <c r="J3274" i="2"/>
  <c r="N3274" i="2"/>
  <c r="R3274" i="2"/>
  <c r="V3274" i="2"/>
  <c r="Z3274" i="2"/>
  <c r="AC3278" i="2"/>
  <c r="F3281" i="2"/>
  <c r="J3281" i="2"/>
  <c r="N3281" i="2"/>
  <c r="R3281" i="2"/>
  <c r="V3281" i="2"/>
  <c r="Z3281" i="2"/>
  <c r="AC3285" i="2"/>
  <c r="F3288" i="2"/>
  <c r="J3288" i="2"/>
  <c r="N3288" i="2"/>
  <c r="R3288" i="2"/>
  <c r="V3288" i="2"/>
  <c r="Z3288" i="2"/>
  <c r="AC3292" i="2"/>
  <c r="G3295" i="2"/>
  <c r="K3295" i="2"/>
  <c r="O3295" i="2"/>
  <c r="S3295" i="2"/>
  <c r="W3295" i="2"/>
  <c r="AA3295" i="2"/>
  <c r="AC3300" i="2"/>
  <c r="G2786" i="2"/>
  <c r="K2786" i="2"/>
  <c r="O2786" i="2"/>
  <c r="S2786" i="2"/>
  <c r="W2786" i="2"/>
  <c r="AA2786" i="2"/>
  <c r="AC2790" i="2"/>
  <c r="AC2818" i="2"/>
  <c r="AC2846" i="2"/>
  <c r="G2893" i="2"/>
  <c r="K2893" i="2"/>
  <c r="O2893" i="2"/>
  <c r="S2893" i="2"/>
  <c r="W2893" i="2"/>
  <c r="AA2893" i="2"/>
  <c r="AC2897" i="2"/>
  <c r="E2955" i="2"/>
  <c r="I2955" i="2"/>
  <c r="M2955" i="2"/>
  <c r="Q2955" i="2"/>
  <c r="U2955" i="2"/>
  <c r="H2990" i="2"/>
  <c r="L2990" i="2"/>
  <c r="P2990" i="2"/>
  <c r="T2990" i="2"/>
  <c r="X2990" i="2"/>
  <c r="AB2990" i="2"/>
  <c r="E3039" i="2"/>
  <c r="I3039" i="2"/>
  <c r="M3039" i="2"/>
  <c r="Q3039" i="2"/>
  <c r="U3039" i="2"/>
  <c r="AC3089" i="2"/>
  <c r="H3222" i="2"/>
  <c r="H3224" i="2" s="1"/>
  <c r="L3222" i="2"/>
  <c r="L3224" i="2" s="1"/>
  <c r="P3222" i="2"/>
  <c r="P3224" i="2" s="1"/>
  <c r="T3222" i="2"/>
  <c r="T3224" i="2" s="1"/>
  <c r="X3222" i="2"/>
  <c r="X3224" i="2" s="1"/>
  <c r="AB3222" i="2"/>
  <c r="AB3224" i="2" s="1"/>
  <c r="E3234" i="2"/>
  <c r="AC3244" i="2"/>
  <c r="E3259" i="2"/>
  <c r="I3259" i="2"/>
  <c r="M3259" i="2"/>
  <c r="Q3259" i="2"/>
  <c r="U3259" i="2"/>
  <c r="G3373" i="2"/>
  <c r="G3375" i="2" s="1"/>
  <c r="K3373" i="2"/>
  <c r="K3375" i="2" s="1"/>
  <c r="O3373" i="2"/>
  <c r="O3375" i="2" s="1"/>
  <c r="S3373" i="2"/>
  <c r="S3375" i="2" s="1"/>
  <c r="W3373" i="2"/>
  <c r="W3375" i="2" s="1"/>
  <c r="AA3373" i="2"/>
  <c r="AA3375" i="2" s="1"/>
  <c r="F3374" i="2"/>
  <c r="F3376" i="2" s="1"/>
  <c r="J3374" i="2"/>
  <c r="J3376" i="2" s="1"/>
  <c r="N3374" i="2"/>
  <c r="N3376" i="2" s="1"/>
  <c r="R3374" i="2"/>
  <c r="R3376" i="2" s="1"/>
  <c r="V3374" i="2"/>
  <c r="Z3374" i="2"/>
  <c r="Z3376" i="2" s="1"/>
  <c r="H3267" i="2"/>
  <c r="L3267" i="2"/>
  <c r="P3267" i="2"/>
  <c r="T3267" i="2"/>
  <c r="X3267" i="2"/>
  <c r="AB3267" i="2"/>
  <c r="H3270" i="2"/>
  <c r="L3270" i="2"/>
  <c r="P3270" i="2"/>
  <c r="T3270" i="2"/>
  <c r="X3270" i="2"/>
  <c r="AB3270" i="2"/>
  <c r="E3274" i="2"/>
  <c r="E3305" i="2"/>
  <c r="I3305" i="2"/>
  <c r="M3305" i="2"/>
  <c r="Q3305" i="2"/>
  <c r="U3305" i="2"/>
  <c r="AC3299" i="2"/>
  <c r="H3302" i="2"/>
  <c r="L3302" i="2"/>
  <c r="P3302" i="2"/>
  <c r="T3302" i="2"/>
  <c r="X3302" i="2"/>
  <c r="AB3302" i="2"/>
  <c r="AC3563" i="2"/>
  <c r="AD3563" i="2" s="1"/>
  <c r="AC2811" i="2"/>
  <c r="AC2839" i="2"/>
  <c r="AC2890" i="2"/>
  <c r="AC2942" i="2"/>
  <c r="E3247" i="2"/>
  <c r="I3247" i="2"/>
  <c r="M3247" i="2"/>
  <c r="Q3247" i="2"/>
  <c r="U3247" i="2"/>
  <c r="E3254" i="2"/>
  <c r="I3254" i="2"/>
  <c r="M3254" i="2"/>
  <c r="Q3254" i="2"/>
  <c r="U3254" i="2"/>
  <c r="AC3265" i="2"/>
  <c r="G3267" i="2"/>
  <c r="K3267" i="2"/>
  <c r="O3267" i="2"/>
  <c r="S3267" i="2"/>
  <c r="W3267" i="2"/>
  <c r="AA3267" i="2"/>
  <c r="G3270" i="2"/>
  <c r="K3270" i="2"/>
  <c r="O3270" i="2"/>
  <c r="S3270" i="2"/>
  <c r="W3270" i="2"/>
  <c r="AA3270" i="2"/>
  <c r="H3274" i="2"/>
  <c r="L3274" i="2"/>
  <c r="P3274" i="2"/>
  <c r="T3274" i="2"/>
  <c r="X3274" i="2"/>
  <c r="AB3274" i="2"/>
  <c r="H3281" i="2"/>
  <c r="L3281" i="2"/>
  <c r="P3281" i="2"/>
  <c r="T3281" i="2"/>
  <c r="X3281" i="2"/>
  <c r="AB3281" i="2"/>
  <c r="H3288" i="2"/>
  <c r="L3288" i="2"/>
  <c r="P3288" i="2"/>
  <c r="T3288" i="2"/>
  <c r="X3288" i="2"/>
  <c r="AB3288" i="2"/>
  <c r="E3295" i="2"/>
  <c r="I3295" i="2"/>
  <c r="M3295" i="2"/>
  <c r="Q3295" i="2"/>
  <c r="U3295" i="2"/>
  <c r="E3386" i="2"/>
  <c r="AC3410" i="2"/>
  <c r="G3412" i="2"/>
  <c r="K3412" i="2"/>
  <c r="O3412" i="2"/>
  <c r="S3412" i="2"/>
  <c r="W3412" i="2"/>
  <c r="AA3412" i="2"/>
  <c r="F3415" i="2"/>
  <c r="J3415" i="2"/>
  <c r="N3415" i="2"/>
  <c r="R3415" i="2"/>
  <c r="V3415" i="2"/>
  <c r="Z3415" i="2"/>
  <c r="E3426" i="2"/>
  <c r="AC3426" i="2" s="1"/>
  <c r="AC3438" i="2"/>
  <c r="AC3444" i="2"/>
  <c r="E3454" i="2"/>
  <c r="F3465" i="2"/>
  <c r="J3465" i="2"/>
  <c r="N3465" i="2"/>
  <c r="R3465" i="2"/>
  <c r="V3465" i="2"/>
  <c r="Z3465" i="2"/>
  <c r="F3466" i="2"/>
  <c r="J3466" i="2"/>
  <c r="N3466" i="2"/>
  <c r="R3466" i="2"/>
  <c r="V3466" i="2"/>
  <c r="Z3466" i="2"/>
  <c r="AC3474" i="2"/>
  <c r="H3476" i="2"/>
  <c r="L3476" i="2"/>
  <c r="P3476" i="2"/>
  <c r="T3476" i="2"/>
  <c r="X3476" i="2"/>
  <c r="AB3476" i="2"/>
  <c r="G3479" i="2"/>
  <c r="K3479" i="2"/>
  <c r="O3479" i="2"/>
  <c r="S3479" i="2"/>
  <c r="W3479" i="2"/>
  <c r="AA3479" i="2"/>
  <c r="AC3487" i="2"/>
  <c r="H3511" i="2"/>
  <c r="L3511" i="2"/>
  <c r="P3511" i="2"/>
  <c r="T3511" i="2"/>
  <c r="X3511" i="2"/>
  <c r="AB3511" i="2"/>
  <c r="G3514" i="2"/>
  <c r="K3514" i="2"/>
  <c r="O3514" i="2"/>
  <c r="S3514" i="2"/>
  <c r="W3514" i="2"/>
  <c r="AA3514" i="2"/>
  <c r="AC3516" i="2"/>
  <c r="AC3522" i="2"/>
  <c r="E3532" i="2"/>
  <c r="E3535" i="2"/>
  <c r="E3539" i="2"/>
  <c r="AC3551" i="2"/>
  <c r="AC3557" i="2"/>
  <c r="AC3565" i="2"/>
  <c r="AC3571" i="2"/>
  <c r="H3602" i="2"/>
  <c r="L3602" i="2"/>
  <c r="P3602" i="2"/>
  <c r="T3602" i="2"/>
  <c r="X3602" i="2"/>
  <c r="AB3602" i="2"/>
  <c r="G3605" i="2"/>
  <c r="K3605" i="2"/>
  <c r="O3605" i="2"/>
  <c r="S3605" i="2"/>
  <c r="W3605" i="2"/>
  <c r="AA3605" i="2"/>
  <c r="AC3607" i="2"/>
  <c r="AC3613" i="2"/>
  <c r="E3623" i="2"/>
  <c r="AA3633" i="2"/>
  <c r="AC3307" i="2"/>
  <c r="AC3314" i="2"/>
  <c r="AC3321" i="2"/>
  <c r="AC3328" i="2"/>
  <c r="AC3363" i="2"/>
  <c r="AC3409" i="2"/>
  <c r="F3412" i="2"/>
  <c r="J3412" i="2"/>
  <c r="N3412" i="2"/>
  <c r="R3412" i="2"/>
  <c r="V3412" i="2"/>
  <c r="Z3412" i="2"/>
  <c r="E3415" i="2"/>
  <c r="I3415" i="2"/>
  <c r="M3415" i="2"/>
  <c r="Q3415" i="2"/>
  <c r="U3415" i="2"/>
  <c r="E3419" i="2"/>
  <c r="AC3437" i="2"/>
  <c r="E3447" i="2"/>
  <c r="AC3447" i="2" s="1"/>
  <c r="AC3459" i="2"/>
  <c r="E3465" i="2"/>
  <c r="I3465" i="2"/>
  <c r="M3465" i="2"/>
  <c r="Q3465" i="2"/>
  <c r="U3465" i="2"/>
  <c r="E3466" i="2"/>
  <c r="I3466" i="2"/>
  <c r="M3466" i="2"/>
  <c r="Q3466" i="2"/>
  <c r="U3466" i="2"/>
  <c r="AC3473" i="2"/>
  <c r="G3476" i="2"/>
  <c r="K3476" i="2"/>
  <c r="O3476" i="2"/>
  <c r="S3476" i="2"/>
  <c r="W3476" i="2"/>
  <c r="AA3476" i="2"/>
  <c r="F3479" i="2"/>
  <c r="J3479" i="2"/>
  <c r="N3479" i="2"/>
  <c r="R3479" i="2"/>
  <c r="V3479" i="2"/>
  <c r="Z3479" i="2"/>
  <c r="E3490" i="2"/>
  <c r="AC3502" i="2"/>
  <c r="AC3508" i="2"/>
  <c r="F3514" i="2"/>
  <c r="J3514" i="2"/>
  <c r="N3514" i="2"/>
  <c r="R3514" i="2"/>
  <c r="V3514" i="2"/>
  <c r="Z3514" i="2"/>
  <c r="AC3515" i="2"/>
  <c r="E3525" i="2"/>
  <c r="H3532" i="2"/>
  <c r="L3532" i="2"/>
  <c r="P3532" i="2"/>
  <c r="T3532" i="2"/>
  <c r="X3532" i="2"/>
  <c r="AB3532" i="2"/>
  <c r="AC3544" i="2"/>
  <c r="AC3550" i="2"/>
  <c r="F3560" i="2"/>
  <c r="J3560" i="2"/>
  <c r="N3560" i="2"/>
  <c r="R3560" i="2"/>
  <c r="V3560" i="2"/>
  <c r="Z3560" i="2"/>
  <c r="AC3564" i="2"/>
  <c r="E3574" i="2"/>
  <c r="AC3586" i="2"/>
  <c r="G3588" i="2"/>
  <c r="K3588" i="2"/>
  <c r="O3588" i="2"/>
  <c r="S3588" i="2"/>
  <c r="W3588" i="2"/>
  <c r="AA3588" i="2"/>
  <c r="AC3593" i="2"/>
  <c r="AC3599" i="2"/>
  <c r="F3605" i="2"/>
  <c r="J3605" i="2"/>
  <c r="N3605" i="2"/>
  <c r="R3605" i="2"/>
  <c r="V3605" i="2"/>
  <c r="Z3605" i="2"/>
  <c r="AC3606" i="2"/>
  <c r="E3616" i="2"/>
  <c r="AC3628" i="2"/>
  <c r="AC3306" i="2"/>
  <c r="AC3313" i="2"/>
  <c r="AC3320" i="2"/>
  <c r="AC3327" i="2"/>
  <c r="AC3362" i="2"/>
  <c r="E3412" i="2"/>
  <c r="I3412" i="2"/>
  <c r="M3412" i="2"/>
  <c r="Q3412" i="2"/>
  <c r="U3412" i="2"/>
  <c r="H3415" i="2"/>
  <c r="L3415" i="2"/>
  <c r="P3415" i="2"/>
  <c r="T3415" i="2"/>
  <c r="X3415" i="2"/>
  <c r="AB3415" i="2"/>
  <c r="AC3458" i="2"/>
  <c r="H3465" i="2"/>
  <c r="L3465" i="2"/>
  <c r="P3465" i="2"/>
  <c r="T3465" i="2"/>
  <c r="X3465" i="2"/>
  <c r="AB3465" i="2"/>
  <c r="H3466" i="2"/>
  <c r="L3466" i="2"/>
  <c r="P3466" i="2"/>
  <c r="T3466" i="2"/>
  <c r="X3466" i="2"/>
  <c r="AB3466" i="2"/>
  <c r="F3476" i="2"/>
  <c r="J3476" i="2"/>
  <c r="N3476" i="2"/>
  <c r="R3476" i="2"/>
  <c r="V3476" i="2"/>
  <c r="Z3476" i="2"/>
  <c r="E3479" i="2"/>
  <c r="I3479" i="2"/>
  <c r="M3479" i="2"/>
  <c r="Q3479" i="2"/>
  <c r="U3479" i="2"/>
  <c r="AC3501" i="2"/>
  <c r="E3514" i="2"/>
  <c r="I3514" i="2"/>
  <c r="M3514" i="2"/>
  <c r="Q3514" i="2"/>
  <c r="U3514" i="2"/>
  <c r="AC3543" i="2"/>
  <c r="E3560" i="2"/>
  <c r="AC3592" i="2"/>
  <c r="E3605" i="2"/>
  <c r="I3605" i="2"/>
  <c r="M3605" i="2"/>
  <c r="Q3605" i="2"/>
  <c r="U3605" i="2"/>
  <c r="AC3627" i="2"/>
  <c r="AC3647" i="2"/>
  <c r="AD3647" i="2" s="1"/>
  <c r="H3412" i="2"/>
  <c r="L3412" i="2"/>
  <c r="P3412" i="2"/>
  <c r="T3412" i="2"/>
  <c r="X3412" i="2"/>
  <c r="AB3412" i="2"/>
  <c r="G3415" i="2"/>
  <c r="K3415" i="2"/>
  <c r="O3415" i="2"/>
  <c r="S3415" i="2"/>
  <c r="W3415" i="2"/>
  <c r="AA3415" i="2"/>
  <c r="AC3451" i="2"/>
  <c r="G3465" i="2"/>
  <c r="K3465" i="2"/>
  <c r="O3465" i="2"/>
  <c r="S3465" i="2"/>
  <c r="W3465" i="2"/>
  <c r="AA3465" i="2"/>
  <c r="G3466" i="2"/>
  <c r="K3466" i="2"/>
  <c r="O3466" i="2"/>
  <c r="S3466" i="2"/>
  <c r="W3466" i="2"/>
  <c r="AA3466" i="2"/>
  <c r="E3476" i="2"/>
  <c r="AC3476" i="2" s="1"/>
  <c r="I3476" i="2"/>
  <c r="M3476" i="2"/>
  <c r="Q3476" i="2"/>
  <c r="U3476" i="2"/>
  <c r="H3479" i="2"/>
  <c r="L3479" i="2"/>
  <c r="P3479" i="2"/>
  <c r="T3479" i="2"/>
  <c r="X3479" i="2"/>
  <c r="AB3479" i="2"/>
  <c r="F3532" i="2"/>
  <c r="J3532" i="2"/>
  <c r="N3532" i="2"/>
  <c r="R3532" i="2"/>
  <c r="V3532" i="2"/>
  <c r="Z3532" i="2"/>
  <c r="AC3536" i="2"/>
  <c r="H3560" i="2"/>
  <c r="L3560" i="2"/>
  <c r="P3560" i="2"/>
  <c r="T3560" i="2"/>
  <c r="X3560" i="2"/>
  <c r="AB3560" i="2"/>
  <c r="E3588" i="2"/>
  <c r="I3588" i="2"/>
  <c r="M3588" i="2"/>
  <c r="Q3588" i="2"/>
  <c r="U3588" i="2"/>
  <c r="AC3620" i="2"/>
  <c r="H3699" i="2"/>
  <c r="L3699" i="2"/>
  <c r="P3699" i="2"/>
  <c r="T3699" i="2"/>
  <c r="X3699" i="2"/>
  <c r="AB3699" i="2"/>
  <c r="E3637" i="2"/>
  <c r="E3644" i="2"/>
  <c r="AC3644" i="2" s="1"/>
  <c r="E3672" i="2"/>
  <c r="AC3683" i="2"/>
  <c r="F3686" i="2"/>
  <c r="J3686" i="2"/>
  <c r="N3686" i="2"/>
  <c r="R3686" i="2"/>
  <c r="V3686" i="2"/>
  <c r="Z3686" i="2"/>
  <c r="E3689" i="2"/>
  <c r="I3689" i="2"/>
  <c r="M3689" i="2"/>
  <c r="Q3689" i="2"/>
  <c r="U3689" i="2"/>
  <c r="E3693" i="2"/>
  <c r="G3697" i="2"/>
  <c r="K3697" i="2"/>
  <c r="O3697" i="2"/>
  <c r="S3697" i="2"/>
  <c r="W3697" i="2"/>
  <c r="AA3697" i="2"/>
  <c r="G3698" i="2"/>
  <c r="K3698" i="2"/>
  <c r="O3698" i="2"/>
  <c r="S3698" i="2"/>
  <c r="W3698" i="2"/>
  <c r="AA3698" i="2"/>
  <c r="AC3710" i="2"/>
  <c r="G3712" i="2"/>
  <c r="K3712" i="2"/>
  <c r="O3712" i="2"/>
  <c r="S3712" i="2"/>
  <c r="W3712" i="2"/>
  <c r="AA3712" i="2"/>
  <c r="F3715" i="2"/>
  <c r="J3715" i="2"/>
  <c r="N3715" i="2"/>
  <c r="R3715" i="2"/>
  <c r="V3715" i="2"/>
  <c r="Z3715" i="2"/>
  <c r="Z3781" i="2" s="1"/>
  <c r="AC3716" i="2"/>
  <c r="E3726" i="2"/>
  <c r="AC3738" i="2"/>
  <c r="AC3744" i="2"/>
  <c r="E3754" i="2"/>
  <c r="AC3766" i="2"/>
  <c r="AC3798" i="2"/>
  <c r="F3801" i="2"/>
  <c r="J3801" i="2"/>
  <c r="N3801" i="2"/>
  <c r="R3801" i="2"/>
  <c r="V3801" i="2"/>
  <c r="Z3801" i="2"/>
  <c r="E3804" i="2"/>
  <c r="I3804" i="2"/>
  <c r="M3804" i="2"/>
  <c r="Q3804" i="2"/>
  <c r="U3804" i="2"/>
  <c r="E3808" i="2"/>
  <c r="AC3827" i="2"/>
  <c r="G3829" i="2"/>
  <c r="K3829" i="2"/>
  <c r="O3829" i="2"/>
  <c r="S3829" i="2"/>
  <c r="W3829" i="2"/>
  <c r="AA3829" i="2"/>
  <c r="M3833" i="2"/>
  <c r="Q3833" i="2"/>
  <c r="U3833" i="2"/>
  <c r="M3834" i="2"/>
  <c r="Q3834" i="2"/>
  <c r="U3834" i="2"/>
  <c r="G3867" i="2"/>
  <c r="K3867" i="2"/>
  <c r="O3867" i="2"/>
  <c r="S3867" i="2"/>
  <c r="W3867" i="2"/>
  <c r="AA3867" i="2"/>
  <c r="F3868" i="2"/>
  <c r="J3868" i="2"/>
  <c r="N3868" i="2"/>
  <c r="R3868" i="2"/>
  <c r="V3868" i="2"/>
  <c r="Z3868" i="2"/>
  <c r="E3869" i="2"/>
  <c r="I3869" i="2"/>
  <c r="M3869" i="2"/>
  <c r="Q3869" i="2"/>
  <c r="U3869" i="2"/>
  <c r="H3870" i="2"/>
  <c r="L3870" i="2"/>
  <c r="P3870" i="2"/>
  <c r="T3870" i="2"/>
  <c r="X3870" i="2"/>
  <c r="AB3870" i="2"/>
  <c r="H3879" i="2"/>
  <c r="L3879" i="2"/>
  <c r="P3879" i="2"/>
  <c r="T3879" i="2"/>
  <c r="X3879" i="2"/>
  <c r="AB3879" i="2"/>
  <c r="G3882" i="2"/>
  <c r="K3882" i="2"/>
  <c r="O3882" i="2"/>
  <c r="S3882" i="2"/>
  <c r="W3882" i="2"/>
  <c r="AA3882" i="2"/>
  <c r="H3886" i="2"/>
  <c r="L3886" i="2"/>
  <c r="P3886" i="2"/>
  <c r="T3886" i="2"/>
  <c r="X3886" i="2"/>
  <c r="AB3886" i="2"/>
  <c r="G3889" i="2"/>
  <c r="K3889" i="2"/>
  <c r="O3889" i="2"/>
  <c r="S3889" i="2"/>
  <c r="W3889" i="2"/>
  <c r="AA3889" i="2"/>
  <c r="AC3904" i="2"/>
  <c r="E3914" i="2"/>
  <c r="G3924" i="2"/>
  <c r="K3924" i="2"/>
  <c r="O3924" i="2"/>
  <c r="S3924" i="2"/>
  <c r="W3924" i="2"/>
  <c r="AA3924" i="2"/>
  <c r="N3921" i="2"/>
  <c r="R3921" i="2"/>
  <c r="V3921" i="2"/>
  <c r="Z3921" i="2"/>
  <c r="I3928" i="2"/>
  <c r="Q3928" i="2"/>
  <c r="H3931" i="2"/>
  <c r="P3931" i="2"/>
  <c r="X3931" i="2"/>
  <c r="J3942" i="2"/>
  <c r="N3942" i="2"/>
  <c r="R3942" i="2"/>
  <c r="V3942" i="2"/>
  <c r="Z3942" i="2"/>
  <c r="AC4050" i="2"/>
  <c r="AD4050" i="2" s="1"/>
  <c r="E3686" i="2"/>
  <c r="I3686" i="2"/>
  <c r="M3686" i="2"/>
  <c r="Q3686" i="2"/>
  <c r="U3686" i="2"/>
  <c r="H3689" i="2"/>
  <c r="L3689" i="2"/>
  <c r="P3689" i="2"/>
  <c r="T3689" i="2"/>
  <c r="X3689" i="2"/>
  <c r="AB3689" i="2"/>
  <c r="F3697" i="2"/>
  <c r="F3699" i="2" s="1"/>
  <c r="J3697" i="2"/>
  <c r="J3699" i="2" s="1"/>
  <c r="N3697" i="2"/>
  <c r="N3699" i="2" s="1"/>
  <c r="R3697" i="2"/>
  <c r="R3699" i="2" s="1"/>
  <c r="V3697" i="2"/>
  <c r="V3699" i="2" s="1"/>
  <c r="Z3697" i="2"/>
  <c r="Z3699" i="2" s="1"/>
  <c r="AC3703" i="2"/>
  <c r="AC3709" i="2"/>
  <c r="E3715" i="2"/>
  <c r="I3715" i="2"/>
  <c r="M3715" i="2"/>
  <c r="Q3715" i="2"/>
  <c r="U3715" i="2"/>
  <c r="E3719" i="2"/>
  <c r="AC3731" i="2"/>
  <c r="AC3737" i="2"/>
  <c r="E3747" i="2"/>
  <c r="AC3759" i="2"/>
  <c r="AC3765" i="2"/>
  <c r="E3801" i="2"/>
  <c r="I3801" i="2"/>
  <c r="M3801" i="2"/>
  <c r="Q3801" i="2"/>
  <c r="U3801" i="2"/>
  <c r="H3804" i="2"/>
  <c r="L3804" i="2"/>
  <c r="P3804" i="2"/>
  <c r="T3804" i="2"/>
  <c r="X3804" i="2"/>
  <c r="AB3804" i="2"/>
  <c r="AC3813" i="2"/>
  <c r="AC3826" i="2"/>
  <c r="F3829" i="2"/>
  <c r="J3829" i="2"/>
  <c r="N3829" i="2"/>
  <c r="R3829" i="2"/>
  <c r="V3829" i="2"/>
  <c r="Z3829" i="2"/>
  <c r="L3833" i="2"/>
  <c r="P3833" i="2"/>
  <c r="T3833" i="2"/>
  <c r="X3833" i="2"/>
  <c r="AB3833" i="2"/>
  <c r="L3834" i="2"/>
  <c r="P3834" i="2"/>
  <c r="T3834" i="2"/>
  <c r="X3834" i="2"/>
  <c r="AB3834" i="2"/>
  <c r="F3867" i="2"/>
  <c r="J3867" i="2"/>
  <c r="N3867" i="2"/>
  <c r="R3867" i="2"/>
  <c r="V3867" i="2"/>
  <c r="Z3867" i="2"/>
  <c r="E3868" i="2"/>
  <c r="H3869" i="2"/>
  <c r="L3869" i="2"/>
  <c r="P3869" i="2"/>
  <c r="T3869" i="2"/>
  <c r="X3869" i="2"/>
  <c r="AB3869" i="2"/>
  <c r="AC3877" i="2"/>
  <c r="G3879" i="2"/>
  <c r="K3879" i="2"/>
  <c r="O3879" i="2"/>
  <c r="S3879" i="2"/>
  <c r="W3879" i="2"/>
  <c r="AA3879" i="2"/>
  <c r="F3882" i="2"/>
  <c r="J3882" i="2"/>
  <c r="N3882" i="2"/>
  <c r="R3882" i="2"/>
  <c r="V3882" i="2"/>
  <c r="Z3882" i="2"/>
  <c r="AC3883" i="2"/>
  <c r="F3889" i="2"/>
  <c r="J3889" i="2"/>
  <c r="N3889" i="2"/>
  <c r="R3889" i="2"/>
  <c r="V3889" i="2"/>
  <c r="Z3889" i="2"/>
  <c r="AC3897" i="2"/>
  <c r="E3903" i="2"/>
  <c r="I3903" i="2"/>
  <c r="M3903" i="2"/>
  <c r="Q3903" i="2"/>
  <c r="U3903" i="2"/>
  <c r="E3907" i="2"/>
  <c r="H3910" i="2"/>
  <c r="L3910" i="2"/>
  <c r="P3910" i="2"/>
  <c r="T3910" i="2"/>
  <c r="X3910" i="2"/>
  <c r="AB3910" i="2"/>
  <c r="G3917" i="2"/>
  <c r="K3917" i="2"/>
  <c r="O3917" i="2"/>
  <c r="S3917" i="2"/>
  <c r="W3917" i="2"/>
  <c r="AA3917" i="2"/>
  <c r="J3924" i="2"/>
  <c r="G3928" i="2"/>
  <c r="O3928" i="2"/>
  <c r="W3928" i="2"/>
  <c r="F3931" i="2"/>
  <c r="N3931" i="2"/>
  <c r="V3931" i="2"/>
  <c r="AC3945" i="2"/>
  <c r="AD3945" i="2" s="1"/>
  <c r="AC3940" i="2"/>
  <c r="K3949" i="2"/>
  <c r="O3949" i="2"/>
  <c r="S3949" i="2"/>
  <c r="W3949" i="2"/>
  <c r="AA3949" i="2"/>
  <c r="J3956" i="2"/>
  <c r="AC3641" i="2"/>
  <c r="H3686" i="2"/>
  <c r="L3686" i="2"/>
  <c r="P3686" i="2"/>
  <c r="T3686" i="2"/>
  <c r="X3686" i="2"/>
  <c r="AB3686" i="2"/>
  <c r="E3698" i="2"/>
  <c r="AC3702" i="2"/>
  <c r="H3715" i="2"/>
  <c r="L3715" i="2"/>
  <c r="P3715" i="2"/>
  <c r="T3715" i="2"/>
  <c r="X3715" i="2"/>
  <c r="AB3715" i="2"/>
  <c r="AC3730" i="2"/>
  <c r="AC3758" i="2"/>
  <c r="H3801" i="2"/>
  <c r="L3801" i="2"/>
  <c r="P3801" i="2"/>
  <c r="T3801" i="2"/>
  <c r="X3801" i="2"/>
  <c r="AB3801" i="2"/>
  <c r="G3804" i="2"/>
  <c r="K3804" i="2"/>
  <c r="O3804" i="2"/>
  <c r="S3804" i="2"/>
  <c r="W3804" i="2"/>
  <c r="AA3804" i="2"/>
  <c r="AC3812" i="2"/>
  <c r="E3829" i="2"/>
  <c r="I3829" i="2"/>
  <c r="M3829" i="2"/>
  <c r="Q3829" i="2"/>
  <c r="U3829" i="2"/>
  <c r="O3833" i="2"/>
  <c r="S3833" i="2"/>
  <c r="W3833" i="2"/>
  <c r="AA3833" i="2"/>
  <c r="O3834" i="2"/>
  <c r="S3834" i="2"/>
  <c r="W3834" i="2"/>
  <c r="AA3834" i="2"/>
  <c r="AC3876" i="2"/>
  <c r="F3879" i="2"/>
  <c r="J3879" i="2"/>
  <c r="N3879" i="2"/>
  <c r="R3879" i="2"/>
  <c r="V3879" i="2"/>
  <c r="Z3879" i="2"/>
  <c r="E3882" i="2"/>
  <c r="I3882" i="2"/>
  <c r="M3882" i="2"/>
  <c r="Q3882" i="2"/>
  <c r="U3882" i="2"/>
  <c r="E3889" i="2"/>
  <c r="I3889" i="2"/>
  <c r="M3889" i="2"/>
  <c r="Q3889" i="2"/>
  <c r="U3889" i="2"/>
  <c r="E3924" i="2"/>
  <c r="I3924" i="2"/>
  <c r="M3924" i="2"/>
  <c r="Q3924" i="2"/>
  <c r="U3924" i="2"/>
  <c r="AC3918" i="2"/>
  <c r="L3921" i="2"/>
  <c r="P3921" i="2"/>
  <c r="T3921" i="2"/>
  <c r="X3921" i="2"/>
  <c r="AB3921" i="2"/>
  <c r="F3921" i="2"/>
  <c r="AC3926" i="2"/>
  <c r="E3928" i="2"/>
  <c r="AC3928" i="2" s="1"/>
  <c r="M3928" i="2"/>
  <c r="U3928" i="2"/>
  <c r="L3931" i="2"/>
  <c r="T3931" i="2"/>
  <c r="AB3931" i="2"/>
  <c r="H3942" i="2"/>
  <c r="L3942" i="2"/>
  <c r="P3942" i="2"/>
  <c r="T3942" i="2"/>
  <c r="X3942" i="2"/>
  <c r="AB3942" i="2"/>
  <c r="L4156" i="2"/>
  <c r="T4156" i="2"/>
  <c r="AB4156" i="2"/>
  <c r="AC3634" i="2"/>
  <c r="AC3690" i="2"/>
  <c r="AC3723" i="2"/>
  <c r="AC3751" i="2"/>
  <c r="G3801" i="2"/>
  <c r="K3801" i="2"/>
  <c r="O3801" i="2"/>
  <c r="S3801" i="2"/>
  <c r="W3801" i="2"/>
  <c r="AA3801" i="2"/>
  <c r="F3804" i="2"/>
  <c r="J3804" i="2"/>
  <c r="N3804" i="2"/>
  <c r="R3804" i="2"/>
  <c r="V3804" i="2"/>
  <c r="Z3804" i="2"/>
  <c r="AC3805" i="2"/>
  <c r="N3833" i="2"/>
  <c r="R3833" i="2"/>
  <c r="V3833" i="2"/>
  <c r="Z3833" i="2"/>
  <c r="E3879" i="2"/>
  <c r="I3879" i="2"/>
  <c r="M3879" i="2"/>
  <c r="Q3879" i="2"/>
  <c r="U3879" i="2"/>
  <c r="H3882" i="2"/>
  <c r="L3882" i="2"/>
  <c r="P3882" i="2"/>
  <c r="T3882" i="2"/>
  <c r="X3882" i="2"/>
  <c r="AB3882" i="2"/>
  <c r="AC3911" i="2"/>
  <c r="AC3925" i="2"/>
  <c r="K3928" i="2"/>
  <c r="S3928" i="2"/>
  <c r="AA3928" i="2"/>
  <c r="J3931" i="2"/>
  <c r="AC4043" i="2"/>
  <c r="AD4043" i="2" s="1"/>
  <c r="AC4078" i="2"/>
  <c r="AD4078" i="2" s="1"/>
  <c r="I4156" i="2"/>
  <c r="M4156" i="2"/>
  <c r="Q4156" i="2"/>
  <c r="U4156" i="2"/>
  <c r="AC3947" i="2"/>
  <c r="AC3953" i="2"/>
  <c r="E3966" i="2"/>
  <c r="AC3982" i="2"/>
  <c r="AC3988" i="2"/>
  <c r="E4005" i="2"/>
  <c r="AC4005" i="2" s="1"/>
  <c r="AC4017" i="2"/>
  <c r="AC4023" i="2"/>
  <c r="E4033" i="2"/>
  <c r="AC4045" i="2"/>
  <c r="F4057" i="2"/>
  <c r="J4057" i="2"/>
  <c r="N4057" i="2"/>
  <c r="R4057" i="2"/>
  <c r="V4057" i="2"/>
  <c r="Z4057" i="2"/>
  <c r="AC4058" i="2"/>
  <c r="E4068" i="2"/>
  <c r="AC4080" i="2"/>
  <c r="AC4140" i="2"/>
  <c r="I4146" i="2"/>
  <c r="M4146" i="2"/>
  <c r="Q4146" i="2"/>
  <c r="U4146" i="2"/>
  <c r="G4154" i="2"/>
  <c r="G4156" i="2" s="1"/>
  <c r="K4154" i="2"/>
  <c r="K4156" i="2" s="1"/>
  <c r="O4154" i="2"/>
  <c r="O4156" i="2" s="1"/>
  <c r="S4154" i="2"/>
  <c r="S4156" i="2" s="1"/>
  <c r="W4154" i="2"/>
  <c r="W4156" i="2" s="1"/>
  <c r="AA4154" i="2"/>
  <c r="AA4156" i="2" s="1"/>
  <c r="F4261" i="2"/>
  <c r="F4263" i="2" s="1"/>
  <c r="J4261" i="2"/>
  <c r="J4263" i="2" s="1"/>
  <c r="N4261" i="2"/>
  <c r="N4263" i="2" s="1"/>
  <c r="R4261" i="2"/>
  <c r="R4263" i="2" s="1"/>
  <c r="V4261" i="2"/>
  <c r="Z4261" i="2"/>
  <c r="Z4263" i="2" s="1"/>
  <c r="E4262" i="2"/>
  <c r="E4264" i="2" s="1"/>
  <c r="I4262" i="2"/>
  <c r="I4264" i="2" s="1"/>
  <c r="M4262" i="2"/>
  <c r="M4264" i="2" s="1"/>
  <c r="Q4262" i="2"/>
  <c r="Q4264" i="2" s="1"/>
  <c r="U4262" i="2"/>
  <c r="U4264" i="2" s="1"/>
  <c r="AC4160" i="2"/>
  <c r="F4165" i="2"/>
  <c r="J4165" i="2"/>
  <c r="N4165" i="2"/>
  <c r="R4165" i="2"/>
  <c r="V4165" i="2"/>
  <c r="Z4165" i="2"/>
  <c r="Z4266" i="2" s="1"/>
  <c r="AC4166" i="2"/>
  <c r="E4176" i="2"/>
  <c r="AC4188" i="2"/>
  <c r="AC4194" i="2"/>
  <c r="AC4216" i="2"/>
  <c r="E4232" i="2"/>
  <c r="AC4232" i="2" s="1"/>
  <c r="K4242" i="2"/>
  <c r="O4242" i="2"/>
  <c r="S4242" i="2"/>
  <c r="W4242" i="2"/>
  <c r="AA4242" i="2"/>
  <c r="AC4249" i="2"/>
  <c r="AD4249" i="2" s="1"/>
  <c r="AC3946" i="2"/>
  <c r="H3966" i="2"/>
  <c r="L3966" i="2"/>
  <c r="P3966" i="2"/>
  <c r="T3966" i="2"/>
  <c r="X3966" i="2"/>
  <c r="AB3966" i="2"/>
  <c r="AC3981" i="2"/>
  <c r="E3991" i="2"/>
  <c r="AC4016" i="2"/>
  <c r="E4026" i="2"/>
  <c r="AC4044" i="2"/>
  <c r="E4057" i="2"/>
  <c r="I4057" i="2"/>
  <c r="M4057" i="2"/>
  <c r="Q4057" i="2"/>
  <c r="U4057" i="2"/>
  <c r="E4061" i="2"/>
  <c r="AC4079" i="2"/>
  <c r="I4143" i="2"/>
  <c r="M4143" i="2"/>
  <c r="Q4143" i="2"/>
  <c r="U4143" i="2"/>
  <c r="H4146" i="2"/>
  <c r="L4146" i="2"/>
  <c r="P4146" i="2"/>
  <c r="T4146" i="2"/>
  <c r="X4146" i="2"/>
  <c r="AB4146" i="2"/>
  <c r="F4154" i="2"/>
  <c r="J4154" i="2"/>
  <c r="N4154" i="2"/>
  <c r="R4154" i="2"/>
  <c r="V4154" i="2"/>
  <c r="Z4154" i="2"/>
  <c r="AC4159" i="2"/>
  <c r="F4162" i="2"/>
  <c r="J4162" i="2"/>
  <c r="N4162" i="2"/>
  <c r="R4162" i="2"/>
  <c r="V4162" i="2"/>
  <c r="Z4162" i="2"/>
  <c r="E4165" i="2"/>
  <c r="I4165" i="2"/>
  <c r="M4165" i="2"/>
  <c r="Q4165" i="2"/>
  <c r="U4165" i="2"/>
  <c r="E4169" i="2"/>
  <c r="AC4187" i="2"/>
  <c r="E4197" i="2"/>
  <c r="AC4197" i="2" s="1"/>
  <c r="AC4215" i="2"/>
  <c r="AC3939" i="2"/>
  <c r="AC3974" i="2"/>
  <c r="AC4009" i="2"/>
  <c r="E4054" i="2"/>
  <c r="AC4054" i="2" s="1"/>
  <c r="AC4072" i="2"/>
  <c r="AC4265" i="2"/>
  <c r="E4155" i="2"/>
  <c r="T4261" i="2"/>
  <c r="T4263" i="2" s="1"/>
  <c r="X4261" i="2"/>
  <c r="X4263" i="2" s="1"/>
  <c r="AB4261" i="2"/>
  <c r="AB4263" i="2" s="1"/>
  <c r="G4262" i="2"/>
  <c r="G4264" i="2" s="1"/>
  <c r="K4262" i="2"/>
  <c r="K4264" i="2" s="1"/>
  <c r="O4262" i="2"/>
  <c r="O4264" i="2" s="1"/>
  <c r="S4262" i="2"/>
  <c r="S4264" i="2" s="1"/>
  <c r="W4262" i="2"/>
  <c r="W4264" i="2" s="1"/>
  <c r="AA4262" i="2"/>
  <c r="AA4264" i="2" s="1"/>
  <c r="E4162" i="2"/>
  <c r="I4162" i="2"/>
  <c r="M4162" i="2"/>
  <c r="Q4162" i="2"/>
  <c r="U4162" i="2"/>
  <c r="H4165" i="2"/>
  <c r="L4165" i="2"/>
  <c r="P4165" i="2"/>
  <c r="T4165" i="2"/>
  <c r="X4165" i="2"/>
  <c r="AB4165" i="2"/>
  <c r="AC4180" i="2"/>
  <c r="M4242" i="2"/>
  <c r="Q4242" i="2"/>
  <c r="U4242" i="2"/>
  <c r="AC4236" i="2"/>
  <c r="AC4002" i="2"/>
  <c r="AC4030" i="2"/>
  <c r="AC4065" i="2"/>
  <c r="G4165" i="2"/>
  <c r="K4165" i="2"/>
  <c r="O4165" i="2"/>
  <c r="S4165" i="2"/>
  <c r="W4165" i="2"/>
  <c r="AA4165" i="2"/>
  <c r="AC4173" i="2"/>
  <c r="AC4229" i="2"/>
  <c r="E4246" i="2"/>
  <c r="AC4246" i="2" s="1"/>
  <c r="AC4272" i="2"/>
  <c r="AC4326" i="2"/>
  <c r="F4332" i="2"/>
  <c r="F4356" i="2" s="1"/>
  <c r="J4332" i="2"/>
  <c r="N4332" i="2"/>
  <c r="R4332" i="2"/>
  <c r="V4332" i="2"/>
  <c r="Z4332" i="2"/>
  <c r="Z4356" i="2" s="1"/>
  <c r="AC4333" i="2"/>
  <c r="AC4340" i="2"/>
  <c r="G4351" i="2"/>
  <c r="G4353" i="2" s="1"/>
  <c r="K4351" i="2"/>
  <c r="K4353" i="2" s="1"/>
  <c r="O4351" i="2"/>
  <c r="O4353" i="2" s="1"/>
  <c r="S4351" i="2"/>
  <c r="S4353" i="2" s="1"/>
  <c r="W4351" i="2"/>
  <c r="W4353" i="2" s="1"/>
  <c r="AA4351" i="2"/>
  <c r="AA4353" i="2" s="1"/>
  <c r="AC4369" i="2"/>
  <c r="H4378" i="2"/>
  <c r="L4378" i="2"/>
  <c r="P4378" i="2"/>
  <c r="T4378" i="2"/>
  <c r="X4378" i="2"/>
  <c r="AB4378" i="2"/>
  <c r="G4381" i="2"/>
  <c r="K4381" i="2"/>
  <c r="O4381" i="2"/>
  <c r="S4381" i="2"/>
  <c r="W4381" i="2"/>
  <c r="AA4381" i="2"/>
  <c r="AC4389" i="2"/>
  <c r="E4399" i="2"/>
  <c r="G4404" i="2"/>
  <c r="K4404" i="2"/>
  <c r="O4404" i="2"/>
  <c r="S4404" i="2"/>
  <c r="W4404" i="2"/>
  <c r="AA4404" i="2"/>
  <c r="F4421" i="2"/>
  <c r="J4421" i="2"/>
  <c r="N4421" i="2"/>
  <c r="R4421" i="2"/>
  <c r="V4421" i="2"/>
  <c r="Z4421" i="2"/>
  <c r="AC4418" i="2"/>
  <c r="AC4251" i="2"/>
  <c r="E4332" i="2"/>
  <c r="I4332" i="2"/>
  <c r="M4332" i="2"/>
  <c r="Q4332" i="2"/>
  <c r="Q4356" i="2" s="1"/>
  <c r="U4332" i="2"/>
  <c r="AC4376" i="2"/>
  <c r="F4381" i="2"/>
  <c r="J4381" i="2"/>
  <c r="N4381" i="2"/>
  <c r="R4381" i="2"/>
  <c r="V4381" i="2"/>
  <c r="Z4381" i="2"/>
  <c r="AC4382" i="2"/>
  <c r="E4392" i="2"/>
  <c r="AC4412" i="2"/>
  <c r="AC4419" i="2"/>
  <c r="I4428" i="2"/>
  <c r="M4428" i="2"/>
  <c r="Q4428" i="2"/>
  <c r="U4428" i="2"/>
  <c r="AC4250" i="2"/>
  <c r="E4329" i="2"/>
  <c r="AC4329" i="2" s="1"/>
  <c r="H4332" i="2"/>
  <c r="L4332" i="2"/>
  <c r="P4332" i="2"/>
  <c r="T4332" i="2"/>
  <c r="T4356" i="2" s="1"/>
  <c r="X4332" i="2"/>
  <c r="AB4332" i="2"/>
  <c r="E4336" i="2"/>
  <c r="AC4336" i="2" s="1"/>
  <c r="E4343" i="2"/>
  <c r="AC4343" i="2" s="1"/>
  <c r="AC4375" i="2"/>
  <c r="E4381" i="2"/>
  <c r="I4381" i="2"/>
  <c r="M4381" i="2"/>
  <c r="Q4381" i="2"/>
  <c r="U4381" i="2"/>
  <c r="E4404" i="2"/>
  <c r="I4404" i="2"/>
  <c r="M4404" i="2"/>
  <c r="Q4404" i="2"/>
  <c r="U4404" i="2"/>
  <c r="AC4411" i="2"/>
  <c r="H4421" i="2"/>
  <c r="L4421" i="2"/>
  <c r="P4421" i="2"/>
  <c r="T4421" i="2"/>
  <c r="X4421" i="2"/>
  <c r="AB4421" i="2"/>
  <c r="AC4425" i="2"/>
  <c r="AC4243" i="2"/>
  <c r="H4381" i="2"/>
  <c r="L4381" i="2"/>
  <c r="P4381" i="2"/>
  <c r="T4381" i="2"/>
  <c r="X4381" i="2"/>
  <c r="AB4381" i="2"/>
  <c r="AC4396" i="2"/>
  <c r="H4431" i="2"/>
  <c r="L4431" i="2"/>
  <c r="P4431" i="2"/>
  <c r="T4431" i="2"/>
  <c r="AC4426" i="2"/>
  <c r="AC4432" i="2"/>
  <c r="H4456" i="2"/>
  <c r="L4456" i="2"/>
  <c r="P4456" i="2"/>
  <c r="T4456" i="2"/>
  <c r="X4456" i="2"/>
  <c r="AB4456" i="2"/>
  <c r="G4459" i="2"/>
  <c r="K4459" i="2"/>
  <c r="O4459" i="2"/>
  <c r="S4459" i="2"/>
  <c r="W4459" i="2"/>
  <c r="AA4459" i="2"/>
  <c r="H4463" i="2"/>
  <c r="L4463" i="2"/>
  <c r="P4463" i="2"/>
  <c r="T4463" i="2"/>
  <c r="X4463" i="2"/>
  <c r="AB4463" i="2"/>
  <c r="G4466" i="2"/>
  <c r="K4466" i="2"/>
  <c r="O4466" i="2"/>
  <c r="S4466" i="2"/>
  <c r="W4466" i="2"/>
  <c r="AA4466" i="2"/>
  <c r="AC4468" i="2"/>
  <c r="AC4474" i="2"/>
  <c r="E4484" i="2"/>
  <c r="E4491" i="2"/>
  <c r="AC4491" i="2" s="1"/>
  <c r="I4491" i="2"/>
  <c r="M4491" i="2"/>
  <c r="Q4491" i="2"/>
  <c r="U4491" i="2"/>
  <c r="H4494" i="2"/>
  <c r="L4494" i="2"/>
  <c r="P4494" i="2"/>
  <c r="T4494" i="2"/>
  <c r="X4494" i="2"/>
  <c r="AB4494" i="2"/>
  <c r="AC4503" i="2"/>
  <c r="AC4509" i="2"/>
  <c r="F4519" i="2"/>
  <c r="J4519" i="2"/>
  <c r="N4519" i="2"/>
  <c r="R4519" i="2"/>
  <c r="V4519" i="2"/>
  <c r="Z4519" i="2"/>
  <c r="E4522" i="2"/>
  <c r="I4522" i="2"/>
  <c r="M4522" i="2"/>
  <c r="Q4522" i="2"/>
  <c r="U4522" i="2"/>
  <c r="E4526" i="2"/>
  <c r="E4533" i="2"/>
  <c r="AC4533" i="2" s="1"/>
  <c r="I4533" i="2"/>
  <c r="M4533" i="2"/>
  <c r="Q4533" i="2"/>
  <c r="U4533" i="2"/>
  <c r="H4536" i="2"/>
  <c r="L4536" i="2"/>
  <c r="P4536" i="2"/>
  <c r="T4536" i="2"/>
  <c r="X4536" i="2"/>
  <c r="AB4536" i="2"/>
  <c r="F4550" i="2"/>
  <c r="J4550" i="2"/>
  <c r="N4550" i="2"/>
  <c r="R4550" i="2"/>
  <c r="V4550" i="2"/>
  <c r="Z4550" i="2"/>
  <c r="G4550" i="2"/>
  <c r="AC4552" i="2"/>
  <c r="F4564" i="2"/>
  <c r="F4561" i="2"/>
  <c r="J4564" i="2"/>
  <c r="J4561" i="2"/>
  <c r="N4564" i="2"/>
  <c r="N4561" i="2"/>
  <c r="R4564" i="2"/>
  <c r="R4561" i="2"/>
  <c r="V4564" i="2"/>
  <c r="V4561" i="2"/>
  <c r="Z4564" i="2"/>
  <c r="Z4561" i="2"/>
  <c r="AC4447" i="2"/>
  <c r="AC4453" i="2"/>
  <c r="F4459" i="2"/>
  <c r="J4459" i="2"/>
  <c r="N4459" i="2"/>
  <c r="R4459" i="2"/>
  <c r="V4459" i="2"/>
  <c r="Z4459" i="2"/>
  <c r="AC4460" i="2"/>
  <c r="F4466" i="2"/>
  <c r="J4466" i="2"/>
  <c r="N4466" i="2"/>
  <c r="R4466" i="2"/>
  <c r="V4466" i="2"/>
  <c r="Z4466" i="2"/>
  <c r="AC4467" i="2"/>
  <c r="E4477" i="2"/>
  <c r="AC4489" i="2"/>
  <c r="G4494" i="2"/>
  <c r="K4494" i="2"/>
  <c r="O4494" i="2"/>
  <c r="S4494" i="2"/>
  <c r="W4494" i="2"/>
  <c r="AA4494" i="2"/>
  <c r="AC4496" i="2"/>
  <c r="AC4502" i="2"/>
  <c r="E4512" i="2"/>
  <c r="E4519" i="2"/>
  <c r="AC4519" i="2" s="1"/>
  <c r="H4522" i="2"/>
  <c r="L4522" i="2"/>
  <c r="P4522" i="2"/>
  <c r="T4522" i="2"/>
  <c r="X4522" i="2"/>
  <c r="AB4522" i="2"/>
  <c r="AC4531" i="2"/>
  <c r="G4536" i="2"/>
  <c r="K4536" i="2"/>
  <c r="O4536" i="2"/>
  <c r="S4536" i="2"/>
  <c r="W4536" i="2"/>
  <c r="AA4536" i="2"/>
  <c r="AC4538" i="2"/>
  <c r="AC4544" i="2"/>
  <c r="M4547" i="2"/>
  <c r="U4547" i="2"/>
  <c r="L4550" i="2"/>
  <c r="T4550" i="2"/>
  <c r="AB4550" i="2"/>
  <c r="E4564" i="2"/>
  <c r="AC4558" i="2"/>
  <c r="AC4559" i="2"/>
  <c r="E4561" i="2"/>
  <c r="AC4446" i="2"/>
  <c r="E4459" i="2"/>
  <c r="I4459" i="2"/>
  <c r="M4459" i="2"/>
  <c r="Q4459" i="2"/>
  <c r="U4459" i="2"/>
  <c r="E4466" i="2"/>
  <c r="I4466" i="2"/>
  <c r="M4466" i="2"/>
  <c r="Q4466" i="2"/>
  <c r="U4466" i="2"/>
  <c r="F4494" i="2"/>
  <c r="J4494" i="2"/>
  <c r="N4494" i="2"/>
  <c r="R4494" i="2"/>
  <c r="V4494" i="2"/>
  <c r="Z4494" i="2"/>
  <c r="AC4495" i="2"/>
  <c r="G4522" i="2"/>
  <c r="K4522" i="2"/>
  <c r="O4522" i="2"/>
  <c r="S4522" i="2"/>
  <c r="W4522" i="2"/>
  <c r="AA4522" i="2"/>
  <c r="F4536" i="2"/>
  <c r="J4536" i="2"/>
  <c r="N4536" i="2"/>
  <c r="R4536" i="2"/>
  <c r="V4536" i="2"/>
  <c r="Z4536" i="2"/>
  <c r="AC4537" i="2"/>
  <c r="K4547" i="2"/>
  <c r="O4547" i="2"/>
  <c r="S4547" i="2"/>
  <c r="W4547" i="2"/>
  <c r="AA4547" i="2"/>
  <c r="AC4439" i="2"/>
  <c r="AC4481" i="2"/>
  <c r="AC4523" i="2"/>
  <c r="E4547" i="2"/>
  <c r="AC4547" i="2" s="1"/>
  <c r="I4547" i="2"/>
  <c r="Q4547" i="2"/>
  <c r="F4554" i="2"/>
  <c r="J4554" i="2"/>
  <c r="N4554" i="2"/>
  <c r="R4554" i="2"/>
  <c r="V4554" i="2"/>
  <c r="Z4554" i="2"/>
  <c r="E4568" i="2"/>
  <c r="AC4568" i="2" s="1"/>
  <c r="I4568" i="2"/>
  <c r="M4568" i="2"/>
  <c r="Q4568" i="2"/>
  <c r="U4568" i="2"/>
  <c r="H4575" i="2"/>
  <c r="L4575" i="2"/>
  <c r="P4575" i="2"/>
  <c r="T4575" i="2"/>
  <c r="X4575" i="2"/>
  <c r="AB4575" i="2"/>
  <c r="AC4580" i="2"/>
  <c r="G4582" i="2"/>
  <c r="K4582" i="2"/>
  <c r="O4582" i="2"/>
  <c r="S4582" i="2"/>
  <c r="W4582" i="2"/>
  <c r="AA4582" i="2"/>
  <c r="AC4586" i="2"/>
  <c r="AC4593" i="2"/>
  <c r="AC4600" i="2"/>
  <c r="F4603" i="2"/>
  <c r="J4603" i="2"/>
  <c r="N4603" i="2"/>
  <c r="R4603" i="2"/>
  <c r="V4603" i="2"/>
  <c r="Z4603" i="2"/>
  <c r="E4610" i="2"/>
  <c r="I4610" i="2"/>
  <c r="M4610" i="2"/>
  <c r="Q4610" i="2"/>
  <c r="U4610" i="2"/>
  <c r="H4617" i="2"/>
  <c r="L4617" i="2"/>
  <c r="P4617" i="2"/>
  <c r="T4617" i="2"/>
  <c r="X4617" i="2"/>
  <c r="AB4617" i="2"/>
  <c r="F4674" i="2"/>
  <c r="F4676" i="2" s="1"/>
  <c r="J4674" i="2"/>
  <c r="J4676" i="2" s="1"/>
  <c r="N4674" i="2"/>
  <c r="N4676" i="2" s="1"/>
  <c r="R4674" i="2"/>
  <c r="R4676" i="2" s="1"/>
  <c r="V4674" i="2"/>
  <c r="Z4674" i="2"/>
  <c r="Z4676" i="2" s="1"/>
  <c r="E4675" i="2"/>
  <c r="E4677" i="2" s="1"/>
  <c r="I4675" i="2"/>
  <c r="I4677" i="2" s="1"/>
  <c r="M4675" i="2"/>
  <c r="M4677" i="2" s="1"/>
  <c r="Q4675" i="2"/>
  <c r="Q4677" i="2" s="1"/>
  <c r="U4675" i="2"/>
  <c r="U4677" i="2" s="1"/>
  <c r="AC4622" i="2"/>
  <c r="F4627" i="2"/>
  <c r="J4627" i="2"/>
  <c r="N4627" i="2"/>
  <c r="R4627" i="2"/>
  <c r="V4627" i="2"/>
  <c r="Z4627" i="2"/>
  <c r="AC4628" i="2"/>
  <c r="F4631" i="2"/>
  <c r="J4631" i="2"/>
  <c r="N4631" i="2"/>
  <c r="R4631" i="2"/>
  <c r="V4631" i="2"/>
  <c r="Z4631" i="2"/>
  <c r="E4638" i="2"/>
  <c r="AC4638" i="2" s="1"/>
  <c r="I4638" i="2"/>
  <c r="M4638" i="2"/>
  <c r="Q4638" i="2"/>
  <c r="U4638" i="2"/>
  <c r="H4645" i="2"/>
  <c r="L4645" i="2"/>
  <c r="P4645" i="2"/>
  <c r="T4645" i="2"/>
  <c r="X4645" i="2"/>
  <c r="AB4645" i="2"/>
  <c r="AC4650" i="2"/>
  <c r="G4652" i="2"/>
  <c r="K4652" i="2"/>
  <c r="O4652" i="2"/>
  <c r="S4652" i="2"/>
  <c r="W4652" i="2"/>
  <c r="AA4652" i="2"/>
  <c r="AC4656" i="2"/>
  <c r="F4659" i="2"/>
  <c r="J4659" i="2"/>
  <c r="N4659" i="2"/>
  <c r="R4659" i="2"/>
  <c r="V4659" i="2"/>
  <c r="Z4659" i="2"/>
  <c r="E4666" i="2"/>
  <c r="I4666" i="2"/>
  <c r="G4699" i="2"/>
  <c r="K4699" i="2"/>
  <c r="O4699" i="2"/>
  <c r="S4699" i="2"/>
  <c r="W4699" i="2"/>
  <c r="AA4699" i="2"/>
  <c r="AC4551" i="2"/>
  <c r="AC4579" i="2"/>
  <c r="E4603" i="2"/>
  <c r="E4674" i="2"/>
  <c r="E4676" i="2" s="1"/>
  <c r="I4674" i="2"/>
  <c r="I4676" i="2" s="1"/>
  <c r="M4674" i="2"/>
  <c r="M4676" i="2" s="1"/>
  <c r="Q4674" i="2"/>
  <c r="Q4676" i="2" s="1"/>
  <c r="U4674" i="2"/>
  <c r="U4676" i="2" s="1"/>
  <c r="AC4621" i="2"/>
  <c r="H4675" i="2"/>
  <c r="H4677" i="2" s="1"/>
  <c r="L4675" i="2"/>
  <c r="L4677" i="2" s="1"/>
  <c r="P4675" i="2"/>
  <c r="P4677" i="2" s="1"/>
  <c r="T4675" i="2"/>
  <c r="T4677" i="2" s="1"/>
  <c r="X4675" i="2"/>
  <c r="X4677" i="2" s="1"/>
  <c r="AB4675" i="2"/>
  <c r="AB4677" i="2" s="1"/>
  <c r="E4627" i="2"/>
  <c r="I4627" i="2"/>
  <c r="M4627" i="2"/>
  <c r="Q4627" i="2"/>
  <c r="U4627" i="2"/>
  <c r="E4631" i="2"/>
  <c r="AC4649" i="2"/>
  <c r="E4659" i="2"/>
  <c r="AC4659" i="2" s="1"/>
  <c r="G4669" i="2"/>
  <c r="K4669" i="2"/>
  <c r="O4669" i="2"/>
  <c r="S4669" i="2"/>
  <c r="W4669" i="2"/>
  <c r="AA4669" i="2"/>
  <c r="N4666" i="2"/>
  <c r="R4666" i="2"/>
  <c r="V4666" i="2"/>
  <c r="Z4666" i="2"/>
  <c r="AC4572" i="2"/>
  <c r="E4589" i="2"/>
  <c r="AC4589" i="2" s="1"/>
  <c r="E4596" i="2"/>
  <c r="AC4596" i="2" s="1"/>
  <c r="AC4614" i="2"/>
  <c r="H4674" i="2"/>
  <c r="H4676" i="2" s="1"/>
  <c r="L4674" i="2"/>
  <c r="L4676" i="2" s="1"/>
  <c r="P4674" i="2"/>
  <c r="P4676" i="2" s="1"/>
  <c r="T4674" i="2"/>
  <c r="T4676" i="2" s="1"/>
  <c r="X4674" i="2"/>
  <c r="X4676" i="2" s="1"/>
  <c r="AB4674" i="2"/>
  <c r="AB4676" i="2" s="1"/>
  <c r="G4675" i="2"/>
  <c r="G4677" i="2" s="1"/>
  <c r="K4675" i="2"/>
  <c r="K4677" i="2" s="1"/>
  <c r="O4675" i="2"/>
  <c r="O4677" i="2" s="1"/>
  <c r="S4675" i="2"/>
  <c r="S4677" i="2" s="1"/>
  <c r="W4675" i="2"/>
  <c r="W4677" i="2" s="1"/>
  <c r="AA4675" i="2"/>
  <c r="AA4677" i="2" s="1"/>
  <c r="E4624" i="2"/>
  <c r="AC4624" i="2" s="1"/>
  <c r="I4624" i="2"/>
  <c r="M4624" i="2"/>
  <c r="Q4624" i="2"/>
  <c r="U4624" i="2"/>
  <c r="H4627" i="2"/>
  <c r="L4627" i="2"/>
  <c r="P4627" i="2"/>
  <c r="T4627" i="2"/>
  <c r="X4627" i="2"/>
  <c r="AB4627" i="2"/>
  <c r="AC4642" i="2"/>
  <c r="M4666" i="2"/>
  <c r="Q4666" i="2"/>
  <c r="U4666" i="2"/>
  <c r="AC4565" i="2"/>
  <c r="AC4607" i="2"/>
  <c r="G4674" i="2"/>
  <c r="G4676" i="2" s="1"/>
  <c r="K4674" i="2"/>
  <c r="K4676" i="2" s="1"/>
  <c r="O4674" i="2"/>
  <c r="O4676" i="2" s="1"/>
  <c r="S4674" i="2"/>
  <c r="S4676" i="2" s="1"/>
  <c r="W4674" i="2"/>
  <c r="W4676" i="2" s="1"/>
  <c r="AA4674" i="2"/>
  <c r="AA4676" i="2" s="1"/>
  <c r="F4675" i="2"/>
  <c r="F4677" i="2" s="1"/>
  <c r="J4675" i="2"/>
  <c r="J4677" i="2" s="1"/>
  <c r="N4675" i="2"/>
  <c r="N4677" i="2" s="1"/>
  <c r="R4675" i="2"/>
  <c r="R4677" i="2" s="1"/>
  <c r="V4675" i="2"/>
  <c r="Z4675" i="2"/>
  <c r="Z4677" i="2" s="1"/>
  <c r="H4624" i="2"/>
  <c r="L4624" i="2"/>
  <c r="P4624" i="2"/>
  <c r="T4624" i="2"/>
  <c r="X4624" i="2"/>
  <c r="AB4624" i="2"/>
  <c r="G4627" i="2"/>
  <c r="K4627" i="2"/>
  <c r="O4627" i="2"/>
  <c r="S4627" i="2"/>
  <c r="W4627" i="2"/>
  <c r="AA4627" i="2"/>
  <c r="AC4635" i="2"/>
  <c r="AC4663" i="2"/>
  <c r="L4666" i="2"/>
  <c r="P4666" i="2"/>
  <c r="T4666" i="2"/>
  <c r="X4666" i="2"/>
  <c r="AB4666" i="2"/>
  <c r="AC4684" i="2"/>
  <c r="H4693" i="2"/>
  <c r="L4693" i="2"/>
  <c r="P4693" i="2"/>
  <c r="T4693" i="2"/>
  <c r="X4693" i="2"/>
  <c r="AB4693" i="2"/>
  <c r="G4696" i="2"/>
  <c r="K4696" i="2"/>
  <c r="O4696" i="2"/>
  <c r="S4696" i="2"/>
  <c r="W4696" i="2"/>
  <c r="AA4696" i="2"/>
  <c r="F4697" i="2"/>
  <c r="J4697" i="2"/>
  <c r="N4697" i="2"/>
  <c r="R4697" i="2"/>
  <c r="V4697" i="2"/>
  <c r="Z4697" i="2"/>
  <c r="F4698" i="2"/>
  <c r="J4698" i="2"/>
  <c r="N4698" i="2"/>
  <c r="R4698" i="2"/>
  <c r="V4698" i="2"/>
  <c r="Z4698" i="2"/>
  <c r="AC4702" i="2"/>
  <c r="G4704" i="2"/>
  <c r="K4704" i="2"/>
  <c r="O4704" i="2"/>
  <c r="S4704" i="2"/>
  <c r="W4704" i="2"/>
  <c r="AA4704" i="2"/>
  <c r="F4707" i="2"/>
  <c r="J4707" i="2"/>
  <c r="N4707" i="2"/>
  <c r="R4707" i="2"/>
  <c r="R4736" i="2" s="1"/>
  <c r="V4707" i="2"/>
  <c r="Z4707" i="2"/>
  <c r="Z4736" i="2" s="1"/>
  <c r="AC4708" i="2"/>
  <c r="E4718" i="2"/>
  <c r="E4731" i="2"/>
  <c r="E4733" i="2" s="1"/>
  <c r="I4731" i="2"/>
  <c r="I4733" i="2" s="1"/>
  <c r="M4731" i="2"/>
  <c r="M4733" i="2" s="1"/>
  <c r="Q4731" i="2"/>
  <c r="Q4733" i="2" s="1"/>
  <c r="U4731" i="2"/>
  <c r="U4733" i="2" s="1"/>
  <c r="H4732" i="2"/>
  <c r="H4734" i="2" s="1"/>
  <c r="L4732" i="2"/>
  <c r="L4734" i="2" s="1"/>
  <c r="P4732" i="2"/>
  <c r="P4734" i="2" s="1"/>
  <c r="T4732" i="2"/>
  <c r="T4734" i="2" s="1"/>
  <c r="X4732" i="2"/>
  <c r="X4734" i="2" s="1"/>
  <c r="AB4732" i="2"/>
  <c r="AB4734" i="2" s="1"/>
  <c r="AC4757" i="2"/>
  <c r="AD4757" i="2" s="1"/>
  <c r="AC4771" i="2"/>
  <c r="G4774" i="2"/>
  <c r="K4774" i="2"/>
  <c r="O4774" i="2"/>
  <c r="S4774" i="2"/>
  <c r="W4774" i="2"/>
  <c r="AA4774" i="2"/>
  <c r="F4777" i="2"/>
  <c r="J4777" i="2"/>
  <c r="N4777" i="2"/>
  <c r="R4777" i="2"/>
  <c r="V4777" i="2"/>
  <c r="Z4777" i="2"/>
  <c r="AC4778" i="2"/>
  <c r="E4949" i="2"/>
  <c r="AC4949" i="2" s="1"/>
  <c r="E4958" i="2"/>
  <c r="AC4691" i="2"/>
  <c r="G4693" i="2"/>
  <c r="K4693" i="2"/>
  <c r="O4693" i="2"/>
  <c r="S4693" i="2"/>
  <c r="W4693" i="2"/>
  <c r="AA4693" i="2"/>
  <c r="E4697" i="2"/>
  <c r="I4697" i="2"/>
  <c r="M4697" i="2"/>
  <c r="Q4697" i="2"/>
  <c r="U4697" i="2"/>
  <c r="E4698" i="2"/>
  <c r="I4698" i="2"/>
  <c r="M4698" i="2"/>
  <c r="Q4698" i="2"/>
  <c r="U4698" i="2"/>
  <c r="AC4701" i="2"/>
  <c r="F4704" i="2"/>
  <c r="J4704" i="2"/>
  <c r="N4704" i="2"/>
  <c r="R4704" i="2"/>
  <c r="V4704" i="2"/>
  <c r="Z4704" i="2"/>
  <c r="E4711" i="2"/>
  <c r="AC4723" i="2"/>
  <c r="H4731" i="2"/>
  <c r="H4733" i="2" s="1"/>
  <c r="L4731" i="2"/>
  <c r="L4733" i="2" s="1"/>
  <c r="P4731" i="2"/>
  <c r="P4733" i="2" s="1"/>
  <c r="T4731" i="2"/>
  <c r="T4733" i="2" s="1"/>
  <c r="X4731" i="2"/>
  <c r="X4733" i="2" s="1"/>
  <c r="AB4731" i="2"/>
  <c r="AB4733" i="2" s="1"/>
  <c r="F4774" i="2"/>
  <c r="J4774" i="2"/>
  <c r="N4774" i="2"/>
  <c r="R4774" i="2"/>
  <c r="V4774" i="2"/>
  <c r="Z4774" i="2"/>
  <c r="I4777" i="2"/>
  <c r="M4777" i="2"/>
  <c r="Q4777" i="2"/>
  <c r="U4777" i="2"/>
  <c r="AC4690" i="2"/>
  <c r="H4697" i="2"/>
  <c r="H4699" i="2" s="1"/>
  <c r="L4697" i="2"/>
  <c r="P4697" i="2"/>
  <c r="T4697" i="2"/>
  <c r="T4699" i="2" s="1"/>
  <c r="X4697" i="2"/>
  <c r="X4699" i="2" s="1"/>
  <c r="AB4697" i="2"/>
  <c r="AB4699" i="2" s="1"/>
  <c r="E4704" i="2"/>
  <c r="I4704" i="2"/>
  <c r="M4704" i="2"/>
  <c r="Q4704" i="2"/>
  <c r="U4704" i="2"/>
  <c r="AC4722" i="2"/>
  <c r="G4731" i="2"/>
  <c r="G4733" i="2" s="1"/>
  <c r="K4731" i="2"/>
  <c r="K4733" i="2" s="1"/>
  <c r="O4731" i="2"/>
  <c r="O4733" i="2" s="1"/>
  <c r="S4731" i="2"/>
  <c r="S4733" i="2" s="1"/>
  <c r="W4731" i="2"/>
  <c r="W4733" i="2" s="1"/>
  <c r="AA4731" i="2"/>
  <c r="AA4733" i="2" s="1"/>
  <c r="AC4774" i="2"/>
  <c r="H4777" i="2"/>
  <c r="L4777" i="2"/>
  <c r="P4777" i="2"/>
  <c r="T4777" i="2"/>
  <c r="X4777" i="2"/>
  <c r="AB4777" i="2"/>
  <c r="AC4781" i="2"/>
  <c r="AC4946" i="2"/>
  <c r="AC4715" i="2"/>
  <c r="G4777" i="2"/>
  <c r="K4777" i="2"/>
  <c r="O4777" i="2"/>
  <c r="S4777" i="2"/>
  <c r="W4777" i="2"/>
  <c r="AA4777" i="2"/>
  <c r="AC2188" i="2"/>
  <c r="AD2188" i="2" s="1"/>
  <c r="AC2108" i="2"/>
  <c r="F2111" i="2"/>
  <c r="J2111" i="2"/>
  <c r="N2111" i="2"/>
  <c r="R2111" i="2"/>
  <c r="V2111" i="2"/>
  <c r="Z2111" i="2"/>
  <c r="E2114" i="2"/>
  <c r="I2114" i="2"/>
  <c r="M2114" i="2"/>
  <c r="Q2114" i="2"/>
  <c r="U2114" i="2"/>
  <c r="E2118" i="2"/>
  <c r="G2122" i="2"/>
  <c r="K2122" i="2"/>
  <c r="O2122" i="2"/>
  <c r="S2122" i="2"/>
  <c r="W2122" i="2"/>
  <c r="AA2122" i="2"/>
  <c r="AA2123" i="2"/>
  <c r="H2131" i="2"/>
  <c r="L2131" i="2"/>
  <c r="P2131" i="2"/>
  <c r="T2131" i="2"/>
  <c r="X2131" i="2"/>
  <c r="AB2131" i="2"/>
  <c r="G2134" i="2"/>
  <c r="K2134" i="2"/>
  <c r="O2134" i="2"/>
  <c r="S2134" i="2"/>
  <c r="W2134" i="2"/>
  <c r="AA2134" i="2"/>
  <c r="AC2136" i="2"/>
  <c r="AC2142" i="2"/>
  <c r="H2149" i="2"/>
  <c r="L2149" i="2"/>
  <c r="P2149" i="2"/>
  <c r="T2149" i="2"/>
  <c r="X2149" i="2"/>
  <c r="AB2149" i="2"/>
  <c r="G2150" i="2"/>
  <c r="K2150" i="2"/>
  <c r="O2150" i="2"/>
  <c r="S2150" i="2"/>
  <c r="W2150" i="2"/>
  <c r="AA2150" i="2"/>
  <c r="AC2169" i="2"/>
  <c r="G2171" i="2"/>
  <c r="K2171" i="2"/>
  <c r="O2171" i="2"/>
  <c r="S2171" i="2"/>
  <c r="W2171" i="2"/>
  <c r="AA2171" i="2"/>
  <c r="F2174" i="2"/>
  <c r="J2174" i="2"/>
  <c r="J2205" i="2" s="1"/>
  <c r="N2174" i="2"/>
  <c r="R2174" i="2"/>
  <c r="V2174" i="2"/>
  <c r="Z2174" i="2"/>
  <c r="E2185" i="2"/>
  <c r="E2192" i="2"/>
  <c r="AC2192" i="2" s="1"/>
  <c r="X2195" i="2"/>
  <c r="AB2195" i="2"/>
  <c r="E2200" i="2"/>
  <c r="E2202" i="2" s="1"/>
  <c r="I2200" i="2"/>
  <c r="I2202" i="2" s="1"/>
  <c r="M2200" i="2"/>
  <c r="M2202" i="2" s="1"/>
  <c r="Q2200" i="2"/>
  <c r="Q2202" i="2" s="1"/>
  <c r="U2200" i="2"/>
  <c r="U2202" i="2" s="1"/>
  <c r="H2201" i="2"/>
  <c r="H2203" i="2" s="1"/>
  <c r="L2201" i="2"/>
  <c r="L2203" i="2" s="1"/>
  <c r="P2201" i="2"/>
  <c r="P2203" i="2" s="1"/>
  <c r="T2201" i="2"/>
  <c r="T2203" i="2" s="1"/>
  <c r="X2201" i="2"/>
  <c r="X2203" i="2" s="1"/>
  <c r="AB2201" i="2"/>
  <c r="AB2203" i="2" s="1"/>
  <c r="E2111" i="2"/>
  <c r="I2111" i="2"/>
  <c r="M2111" i="2"/>
  <c r="Q2111" i="2"/>
  <c r="U2111" i="2"/>
  <c r="H2114" i="2"/>
  <c r="L2114" i="2"/>
  <c r="P2114" i="2"/>
  <c r="P2205" i="2" s="1"/>
  <c r="T2114" i="2"/>
  <c r="X2114" i="2"/>
  <c r="AB2114" i="2"/>
  <c r="F2122" i="2"/>
  <c r="J2122" i="2"/>
  <c r="N2122" i="2"/>
  <c r="R2122" i="2"/>
  <c r="V2122" i="2"/>
  <c r="Z2122" i="2"/>
  <c r="AC2129" i="2"/>
  <c r="J2134" i="2"/>
  <c r="N2134" i="2"/>
  <c r="R2134" i="2"/>
  <c r="V2134" i="2"/>
  <c r="Z2134" i="2"/>
  <c r="AC2135" i="2"/>
  <c r="F2150" i="2"/>
  <c r="J2150" i="2"/>
  <c r="N2150" i="2"/>
  <c r="R2150" i="2"/>
  <c r="V2150" i="2"/>
  <c r="Z2150" i="2"/>
  <c r="AC2168" i="2"/>
  <c r="F2171" i="2"/>
  <c r="J2171" i="2"/>
  <c r="N2171" i="2"/>
  <c r="R2171" i="2"/>
  <c r="V2171" i="2"/>
  <c r="Z2171" i="2"/>
  <c r="H2200" i="2"/>
  <c r="H2202" i="2" s="1"/>
  <c r="L2200" i="2"/>
  <c r="L2202" i="2" s="1"/>
  <c r="P2200" i="2"/>
  <c r="P2202" i="2" s="1"/>
  <c r="T2200" i="2"/>
  <c r="T2202" i="2" s="1"/>
  <c r="X2200" i="2"/>
  <c r="X2202" i="2" s="1"/>
  <c r="AB2200" i="2"/>
  <c r="AB2202" i="2" s="1"/>
  <c r="H2111" i="2"/>
  <c r="L2111" i="2"/>
  <c r="P2111" i="2"/>
  <c r="T2111" i="2"/>
  <c r="X2111" i="2"/>
  <c r="AB2111" i="2"/>
  <c r="G2114" i="2"/>
  <c r="K2114" i="2"/>
  <c r="O2114" i="2"/>
  <c r="O2205" i="2" s="1"/>
  <c r="S2114" i="2"/>
  <c r="W2114" i="2"/>
  <c r="E2123" i="2"/>
  <c r="AC2128" i="2"/>
  <c r="I2134" i="2"/>
  <c r="M2134" i="2"/>
  <c r="Q2134" i="2"/>
  <c r="U2134" i="2"/>
  <c r="E2150" i="2"/>
  <c r="I2150" i="2"/>
  <c r="M2150" i="2"/>
  <c r="Q2150" i="2"/>
  <c r="U2150" i="2"/>
  <c r="I2171" i="2"/>
  <c r="M2171" i="2"/>
  <c r="Q2171" i="2"/>
  <c r="U2171" i="2"/>
  <c r="AC2189" i="2"/>
  <c r="V2195" i="2"/>
  <c r="Z2195" i="2"/>
  <c r="G2200" i="2"/>
  <c r="G2202" i="2" s="1"/>
  <c r="K2200" i="2"/>
  <c r="K2202" i="2" s="1"/>
  <c r="O2200" i="2"/>
  <c r="O2202" i="2" s="1"/>
  <c r="S2200" i="2"/>
  <c r="S2202" i="2" s="1"/>
  <c r="W2200" i="2"/>
  <c r="W2202" i="2" s="1"/>
  <c r="AA2200" i="2"/>
  <c r="AA2202" i="2" s="1"/>
  <c r="AC2115" i="2"/>
  <c r="AC2182" i="2"/>
  <c r="AC2354" i="2"/>
  <c r="AC2224" i="2"/>
  <c r="I2234" i="2"/>
  <c r="M2234" i="2"/>
  <c r="Q2234" i="2"/>
  <c r="U2234" i="2"/>
  <c r="H2237" i="2"/>
  <c r="L2237" i="2"/>
  <c r="P2237" i="2"/>
  <c r="T2237" i="2"/>
  <c r="X2237" i="2"/>
  <c r="AB2237" i="2"/>
  <c r="G2238" i="2"/>
  <c r="K2238" i="2"/>
  <c r="O2238" i="2"/>
  <c r="S2238" i="2"/>
  <c r="W2238" i="2"/>
  <c r="AA2238" i="2"/>
  <c r="G2239" i="2"/>
  <c r="K2239" i="2"/>
  <c r="O2239" i="2"/>
  <c r="S2239" i="2"/>
  <c r="W2239" i="2"/>
  <c r="AA2239" i="2"/>
  <c r="AC2245" i="2"/>
  <c r="H2247" i="2"/>
  <c r="L2247" i="2"/>
  <c r="P2247" i="2"/>
  <c r="T2247" i="2"/>
  <c r="X2247" i="2"/>
  <c r="AB2247" i="2"/>
  <c r="H2250" i="2"/>
  <c r="L2250" i="2"/>
  <c r="P2250" i="2"/>
  <c r="T2250" i="2"/>
  <c r="X2250" i="2"/>
  <c r="AB2250" i="2"/>
  <c r="AC2259" i="2"/>
  <c r="AC2265" i="2"/>
  <c r="AC2273" i="2"/>
  <c r="AC2279" i="2"/>
  <c r="AC2286" i="2"/>
  <c r="G2298" i="2"/>
  <c r="G2300" i="2" s="1"/>
  <c r="K2298" i="2"/>
  <c r="K2300" i="2" s="1"/>
  <c r="O2298" i="2"/>
  <c r="O2300" i="2" s="1"/>
  <c r="S2298" i="2"/>
  <c r="S2300" i="2" s="1"/>
  <c r="W2298" i="2"/>
  <c r="W2300" i="2" s="1"/>
  <c r="AA2298" i="2"/>
  <c r="AA2300" i="2" s="1"/>
  <c r="E2331" i="2"/>
  <c r="I2331" i="2"/>
  <c r="M2331" i="2"/>
  <c r="Q2331" i="2"/>
  <c r="U2331" i="2"/>
  <c r="H2334" i="2"/>
  <c r="L2334" i="2"/>
  <c r="P2334" i="2"/>
  <c r="T2334" i="2"/>
  <c r="X2334" i="2"/>
  <c r="AB2334" i="2"/>
  <c r="P2338" i="2"/>
  <c r="T2338" i="2"/>
  <c r="X2338" i="2"/>
  <c r="AB2338" i="2"/>
  <c r="I2356" i="2"/>
  <c r="M2356" i="2"/>
  <c r="Q2356" i="2"/>
  <c r="U2356" i="2"/>
  <c r="AC2343" i="2"/>
  <c r="G2345" i="2"/>
  <c r="K2345" i="2"/>
  <c r="O2345" i="2"/>
  <c r="S2345" i="2"/>
  <c r="W2345" i="2"/>
  <c r="AA2345" i="2"/>
  <c r="F2348" i="2"/>
  <c r="J2348" i="2"/>
  <c r="N2348" i="2"/>
  <c r="R2348" i="2"/>
  <c r="V2348" i="2"/>
  <c r="Z2348" i="2"/>
  <c r="I2349" i="2"/>
  <c r="M2349" i="2"/>
  <c r="Q2349" i="2"/>
  <c r="U2349" i="2"/>
  <c r="E2350" i="2"/>
  <c r="AC2398" i="2"/>
  <c r="AD2398" i="2" s="1"/>
  <c r="H2234" i="2"/>
  <c r="L2234" i="2"/>
  <c r="P2234" i="2"/>
  <c r="T2234" i="2"/>
  <c r="X2234" i="2"/>
  <c r="AB2234" i="2"/>
  <c r="F2238" i="2"/>
  <c r="J2238" i="2"/>
  <c r="N2238" i="2"/>
  <c r="R2238" i="2"/>
  <c r="V2238" i="2"/>
  <c r="Z2238" i="2"/>
  <c r="F2239" i="2"/>
  <c r="J2239" i="2"/>
  <c r="N2239" i="2"/>
  <c r="R2239" i="2"/>
  <c r="V2239" i="2"/>
  <c r="Z2239" i="2"/>
  <c r="AC2244" i="2"/>
  <c r="G2250" i="2"/>
  <c r="K2250" i="2"/>
  <c r="O2250" i="2"/>
  <c r="S2250" i="2"/>
  <c r="W2250" i="2"/>
  <c r="AA2250" i="2"/>
  <c r="AC2252" i="2"/>
  <c r="AC2258" i="2"/>
  <c r="F2268" i="2"/>
  <c r="J2268" i="2"/>
  <c r="N2268" i="2"/>
  <c r="R2268" i="2"/>
  <c r="V2268" i="2"/>
  <c r="Z2268" i="2"/>
  <c r="AC2272" i="2"/>
  <c r="E2282" i="2"/>
  <c r="F2289" i="2"/>
  <c r="J2289" i="2"/>
  <c r="N2289" i="2"/>
  <c r="R2289" i="2"/>
  <c r="V2289" i="2"/>
  <c r="Z2289" i="2"/>
  <c r="F2298" i="2"/>
  <c r="F2300" i="2" s="1"/>
  <c r="J2298" i="2"/>
  <c r="J2300" i="2" s="1"/>
  <c r="N2298" i="2"/>
  <c r="N2300" i="2" s="1"/>
  <c r="R2298" i="2"/>
  <c r="R2300" i="2" s="1"/>
  <c r="V2298" i="2"/>
  <c r="Z2298" i="2"/>
  <c r="Z2300" i="2" s="1"/>
  <c r="AC2307" i="2"/>
  <c r="E2317" i="2"/>
  <c r="AC2321" i="2"/>
  <c r="H2331" i="2"/>
  <c r="L2331" i="2"/>
  <c r="P2331" i="2"/>
  <c r="T2331" i="2"/>
  <c r="X2331" i="2"/>
  <c r="AB2331" i="2"/>
  <c r="G2334" i="2"/>
  <c r="K2334" i="2"/>
  <c r="O2334" i="2"/>
  <c r="S2334" i="2"/>
  <c r="W2334" i="2"/>
  <c r="AA2334" i="2"/>
  <c r="AC2336" i="2"/>
  <c r="AC2342" i="2"/>
  <c r="F2345" i="2"/>
  <c r="J2345" i="2"/>
  <c r="N2345" i="2"/>
  <c r="R2345" i="2"/>
  <c r="E2348" i="2"/>
  <c r="I2348" i="2"/>
  <c r="M2348" i="2"/>
  <c r="Q2348" i="2"/>
  <c r="U2348" i="2"/>
  <c r="AC2426" i="2"/>
  <c r="AD2426" i="2" s="1"/>
  <c r="AC2232" i="2"/>
  <c r="I2238" i="2"/>
  <c r="M2238" i="2"/>
  <c r="Q2238" i="2"/>
  <c r="U2238" i="2"/>
  <c r="F2250" i="2"/>
  <c r="J2250" i="2"/>
  <c r="N2250" i="2"/>
  <c r="R2250" i="2"/>
  <c r="V2250" i="2"/>
  <c r="Z2250" i="2"/>
  <c r="AC2251" i="2"/>
  <c r="E2268" i="2"/>
  <c r="E2289" i="2"/>
  <c r="E2298" i="2"/>
  <c r="E2300" i="2" s="1"/>
  <c r="I2298" i="2"/>
  <c r="I2300" i="2" s="1"/>
  <c r="M2298" i="2"/>
  <c r="M2300" i="2" s="1"/>
  <c r="Q2298" i="2"/>
  <c r="Q2300" i="2" s="1"/>
  <c r="U2298" i="2"/>
  <c r="U2300" i="2" s="1"/>
  <c r="G2331" i="2"/>
  <c r="K2331" i="2"/>
  <c r="O2331" i="2"/>
  <c r="S2331" i="2"/>
  <c r="W2331" i="2"/>
  <c r="AA2331" i="2"/>
  <c r="F2334" i="2"/>
  <c r="J2334" i="2"/>
  <c r="N2334" i="2"/>
  <c r="R2334" i="2"/>
  <c r="V2334" i="2"/>
  <c r="Z2334" i="2"/>
  <c r="Z2436" i="2" s="1"/>
  <c r="AC2335" i="2"/>
  <c r="G2356" i="2"/>
  <c r="K2356" i="2"/>
  <c r="O2356" i="2"/>
  <c r="S2356" i="2"/>
  <c r="W2356" i="2"/>
  <c r="AA2356" i="2"/>
  <c r="E2345" i="2"/>
  <c r="I2345" i="2"/>
  <c r="M2345" i="2"/>
  <c r="Q2345" i="2"/>
  <c r="U2345" i="2"/>
  <c r="H2348" i="2"/>
  <c r="L2348" i="2"/>
  <c r="P2348" i="2"/>
  <c r="T2348" i="2"/>
  <c r="X2348" i="2"/>
  <c r="AB2348" i="2"/>
  <c r="AC2412" i="2"/>
  <c r="AD2412" i="2" s="1"/>
  <c r="AC2231" i="2"/>
  <c r="E2250" i="2"/>
  <c r="I2250" i="2"/>
  <c r="M2250" i="2"/>
  <c r="Q2250" i="2"/>
  <c r="U2250" i="2"/>
  <c r="H2268" i="2"/>
  <c r="L2268" i="2"/>
  <c r="P2268" i="2"/>
  <c r="T2268" i="2"/>
  <c r="X2268" i="2"/>
  <c r="AB2268" i="2"/>
  <c r="H2289" i="2"/>
  <c r="L2289" i="2"/>
  <c r="P2289" i="2"/>
  <c r="T2289" i="2"/>
  <c r="X2289" i="2"/>
  <c r="AB2289" i="2"/>
  <c r="AC2328" i="2"/>
  <c r="F2331" i="2"/>
  <c r="J2331" i="2"/>
  <c r="N2331" i="2"/>
  <c r="R2331" i="2"/>
  <c r="V2331" i="2"/>
  <c r="Z2331" i="2"/>
  <c r="H2345" i="2"/>
  <c r="L2345" i="2"/>
  <c r="P2345" i="2"/>
  <c r="T2345" i="2"/>
  <c r="X2345" i="2"/>
  <c r="AB2345" i="2"/>
  <c r="G2348" i="2"/>
  <c r="K2348" i="2"/>
  <c r="O2348" i="2"/>
  <c r="S2348" i="2"/>
  <c r="W2348" i="2"/>
  <c r="AA2348" i="2"/>
  <c r="AC2364" i="2"/>
  <c r="F2367" i="2"/>
  <c r="J2367" i="2"/>
  <c r="N2367" i="2"/>
  <c r="R2367" i="2"/>
  <c r="V2367" i="2"/>
  <c r="Z2367" i="2"/>
  <c r="E2370" i="2"/>
  <c r="I2370" i="2"/>
  <c r="M2370" i="2"/>
  <c r="Q2370" i="2"/>
  <c r="U2370" i="2"/>
  <c r="E2374" i="2"/>
  <c r="AC2386" i="2"/>
  <c r="AC2392" i="2"/>
  <c r="E2402" i="2"/>
  <c r="G2419" i="2"/>
  <c r="K2419" i="2"/>
  <c r="O2419" i="2"/>
  <c r="S2419" i="2"/>
  <c r="W2419" i="2"/>
  <c r="AA2419" i="2"/>
  <c r="AC2421" i="2"/>
  <c r="G2431" i="2"/>
  <c r="G2433" i="2" s="1"/>
  <c r="K2431" i="2"/>
  <c r="K2433" i="2" s="1"/>
  <c r="O2431" i="2"/>
  <c r="O2433" i="2" s="1"/>
  <c r="S2431" i="2"/>
  <c r="S2433" i="2" s="1"/>
  <c r="W2431" i="2"/>
  <c r="W2433" i="2" s="1"/>
  <c r="AA2431" i="2"/>
  <c r="AA2433" i="2" s="1"/>
  <c r="AC2455" i="2"/>
  <c r="F2458" i="2"/>
  <c r="J2458" i="2"/>
  <c r="N2458" i="2"/>
  <c r="R2458" i="2"/>
  <c r="V2458" i="2"/>
  <c r="Z2458" i="2"/>
  <c r="F2461" i="2"/>
  <c r="J2461" i="2"/>
  <c r="N2461" i="2"/>
  <c r="R2461" i="2"/>
  <c r="V2461" i="2"/>
  <c r="Z2461" i="2"/>
  <c r="AC2462" i="2"/>
  <c r="H2469" i="2"/>
  <c r="L2469" i="2"/>
  <c r="P2469" i="2"/>
  <c r="T2469" i="2"/>
  <c r="X2469" i="2"/>
  <c r="AB2469" i="2"/>
  <c r="H2470" i="2"/>
  <c r="L2470" i="2"/>
  <c r="P2470" i="2"/>
  <c r="T2470" i="2"/>
  <c r="X2470" i="2"/>
  <c r="AB2470" i="2"/>
  <c r="E2478" i="2"/>
  <c r="AC2482" i="2"/>
  <c r="F2485" i="2"/>
  <c r="J2485" i="2"/>
  <c r="N2485" i="2"/>
  <c r="R2485" i="2"/>
  <c r="V2485" i="2"/>
  <c r="Z2485" i="2"/>
  <c r="H2495" i="2"/>
  <c r="P2495" i="2"/>
  <c r="X2495" i="2"/>
  <c r="S2502" i="2"/>
  <c r="E2502" i="2"/>
  <c r="AC2496" i="2"/>
  <c r="E2499" i="2"/>
  <c r="I2502" i="2"/>
  <c r="I2499" i="2"/>
  <c r="M2502" i="2"/>
  <c r="M2499" i="2"/>
  <c r="Q2502" i="2"/>
  <c r="Q2499" i="2"/>
  <c r="E2367" i="2"/>
  <c r="I2367" i="2"/>
  <c r="M2367" i="2"/>
  <c r="Q2367" i="2"/>
  <c r="U2367" i="2"/>
  <c r="H2370" i="2"/>
  <c r="L2370" i="2"/>
  <c r="P2370" i="2"/>
  <c r="T2370" i="2"/>
  <c r="X2370" i="2"/>
  <c r="AB2370" i="2"/>
  <c r="AC2379" i="2"/>
  <c r="AC2385" i="2"/>
  <c r="E2395" i="2"/>
  <c r="AC2407" i="2"/>
  <c r="AC2413" i="2"/>
  <c r="AC2420" i="2"/>
  <c r="F2431" i="2"/>
  <c r="F2433" i="2" s="1"/>
  <c r="J2431" i="2"/>
  <c r="J2433" i="2" s="1"/>
  <c r="N2431" i="2"/>
  <c r="N2433" i="2" s="1"/>
  <c r="R2431" i="2"/>
  <c r="R2433" i="2" s="1"/>
  <c r="V2431" i="2"/>
  <c r="Z2431" i="2"/>
  <c r="Z2433" i="2" s="1"/>
  <c r="E2432" i="2"/>
  <c r="E2434" i="2" s="1"/>
  <c r="AC2442" i="2"/>
  <c r="AC2449" i="2"/>
  <c r="E2458" i="2"/>
  <c r="I2458" i="2"/>
  <c r="M2458" i="2"/>
  <c r="Q2458" i="2"/>
  <c r="U2458" i="2"/>
  <c r="E2461" i="2"/>
  <c r="I2461" i="2"/>
  <c r="M2461" i="2"/>
  <c r="Q2461" i="2"/>
  <c r="U2461" i="2"/>
  <c r="E2465" i="2"/>
  <c r="G2469" i="2"/>
  <c r="K2469" i="2"/>
  <c r="O2469" i="2"/>
  <c r="S2469" i="2"/>
  <c r="W2469" i="2"/>
  <c r="AA2469" i="2"/>
  <c r="G2470" i="2"/>
  <c r="K2470" i="2"/>
  <c r="O2470" i="2"/>
  <c r="S2470" i="2"/>
  <c r="W2470" i="2"/>
  <c r="AA2470" i="2"/>
  <c r="H2478" i="2"/>
  <c r="L2478" i="2"/>
  <c r="P2478" i="2"/>
  <c r="T2478" i="2"/>
  <c r="X2478" i="2"/>
  <c r="AB2478" i="2"/>
  <c r="H2488" i="2"/>
  <c r="L2488" i="2"/>
  <c r="P2488" i="2"/>
  <c r="F2495" i="2"/>
  <c r="N2495" i="2"/>
  <c r="V2495" i="2"/>
  <c r="O2502" i="2"/>
  <c r="H2367" i="2"/>
  <c r="L2367" i="2"/>
  <c r="P2367" i="2"/>
  <c r="T2367" i="2"/>
  <c r="X2367" i="2"/>
  <c r="AB2367" i="2"/>
  <c r="AC2378" i="2"/>
  <c r="AC2406" i="2"/>
  <c r="E2419" i="2"/>
  <c r="I2419" i="2"/>
  <c r="M2419" i="2"/>
  <c r="Q2419" i="2"/>
  <c r="U2419" i="2"/>
  <c r="H2458" i="2"/>
  <c r="L2458" i="2"/>
  <c r="P2458" i="2"/>
  <c r="T2458" i="2"/>
  <c r="X2458" i="2"/>
  <c r="AB2458" i="2"/>
  <c r="F2470" i="2"/>
  <c r="J2470" i="2"/>
  <c r="N2470" i="2"/>
  <c r="R2470" i="2"/>
  <c r="V2470" i="2"/>
  <c r="Z2470" i="2"/>
  <c r="Z2471" i="2" s="1"/>
  <c r="AC2475" i="2"/>
  <c r="T2485" i="2"/>
  <c r="X2485" i="2"/>
  <c r="AB2485" i="2"/>
  <c r="L2495" i="2"/>
  <c r="T2495" i="2"/>
  <c r="AB2495" i="2"/>
  <c r="K2502" i="2"/>
  <c r="AA2499" i="2"/>
  <c r="AA2502" i="2"/>
  <c r="G2367" i="2"/>
  <c r="K2367" i="2"/>
  <c r="O2367" i="2"/>
  <c r="S2367" i="2"/>
  <c r="W2367" i="2"/>
  <c r="AA2367" i="2"/>
  <c r="AC2371" i="2"/>
  <c r="AC2399" i="2"/>
  <c r="AC2456" i="2"/>
  <c r="G2458" i="2"/>
  <c r="K2458" i="2"/>
  <c r="O2458" i="2"/>
  <c r="S2458" i="2"/>
  <c r="W2458" i="2"/>
  <c r="AA2458" i="2"/>
  <c r="E2470" i="2"/>
  <c r="I2470" i="2"/>
  <c r="M2470" i="2"/>
  <c r="Q2470" i="2"/>
  <c r="U2470" i="2"/>
  <c r="F2478" i="2"/>
  <c r="J2478" i="2"/>
  <c r="N2478" i="2"/>
  <c r="R2478" i="2"/>
  <c r="V2478" i="2"/>
  <c r="Z2478" i="2"/>
  <c r="J2495" i="2"/>
  <c r="R2495" i="2"/>
  <c r="Z2495" i="2"/>
  <c r="G2502" i="2"/>
  <c r="W2502" i="2"/>
  <c r="AC2489" i="2"/>
  <c r="U2499" i="2"/>
  <c r="AC2514" i="2"/>
  <c r="F2517" i="2"/>
  <c r="J2517" i="2"/>
  <c r="N2517" i="2"/>
  <c r="R2517" i="2"/>
  <c r="V2517" i="2"/>
  <c r="Z2517" i="2"/>
  <c r="H2521" i="2"/>
  <c r="L2521" i="2"/>
  <c r="P2521" i="2"/>
  <c r="T2521" i="2"/>
  <c r="X2521" i="2"/>
  <c r="AB2521" i="2"/>
  <c r="H2522" i="2"/>
  <c r="L2522" i="2"/>
  <c r="P2522" i="2"/>
  <c r="T2522" i="2"/>
  <c r="X2522" i="2"/>
  <c r="AB2522" i="2"/>
  <c r="E2530" i="2"/>
  <c r="I2530" i="2"/>
  <c r="M2530" i="2"/>
  <c r="Q2530" i="2"/>
  <c r="U2530" i="2"/>
  <c r="AC2534" i="2"/>
  <c r="F2537" i="2"/>
  <c r="J2537" i="2"/>
  <c r="N2537" i="2"/>
  <c r="R2537" i="2"/>
  <c r="V2537" i="2"/>
  <c r="Z2537" i="2"/>
  <c r="I2551" i="2"/>
  <c r="M2551" i="2"/>
  <c r="Q2551" i="2"/>
  <c r="U2551" i="2"/>
  <c r="E2558" i="2"/>
  <c r="F2564" i="2"/>
  <c r="F2566" i="2" s="1"/>
  <c r="J2564" i="2"/>
  <c r="J2566" i="2" s="1"/>
  <c r="N2564" i="2"/>
  <c r="N2566" i="2" s="1"/>
  <c r="R2564" i="2"/>
  <c r="R2566" i="2" s="1"/>
  <c r="V2564" i="2"/>
  <c r="Z2564" i="2"/>
  <c r="Z2566" i="2" s="1"/>
  <c r="E2565" i="2"/>
  <c r="E2567" i="2" s="1"/>
  <c r="I2577" i="2"/>
  <c r="M2577" i="2"/>
  <c r="Q2577" i="2"/>
  <c r="U2577" i="2"/>
  <c r="H2580" i="2"/>
  <c r="L2580" i="2"/>
  <c r="P2580" i="2"/>
  <c r="T2580" i="2"/>
  <c r="X2580" i="2"/>
  <c r="AB2580" i="2"/>
  <c r="F2588" i="2"/>
  <c r="J2588" i="2"/>
  <c r="N2588" i="2"/>
  <c r="R2588" i="2"/>
  <c r="V2588" i="2"/>
  <c r="Z2588" i="2"/>
  <c r="F2589" i="2"/>
  <c r="J2589" i="2"/>
  <c r="N2589" i="2"/>
  <c r="R2589" i="2"/>
  <c r="V2589" i="2"/>
  <c r="Z2589" i="2"/>
  <c r="F2597" i="2"/>
  <c r="J2597" i="2"/>
  <c r="N2597" i="2"/>
  <c r="R2597" i="2"/>
  <c r="V2597" i="2"/>
  <c r="Z2597" i="2"/>
  <c r="F2600" i="2"/>
  <c r="J2600" i="2"/>
  <c r="N2600" i="2"/>
  <c r="R2600" i="2"/>
  <c r="V2600" i="2"/>
  <c r="Z2600" i="2"/>
  <c r="AC2601" i="2"/>
  <c r="L2607" i="2"/>
  <c r="G2521" i="2"/>
  <c r="K2521" i="2"/>
  <c r="O2521" i="2"/>
  <c r="S2521" i="2"/>
  <c r="W2521" i="2"/>
  <c r="AA2521" i="2"/>
  <c r="G2522" i="2"/>
  <c r="K2522" i="2"/>
  <c r="O2522" i="2"/>
  <c r="S2522" i="2"/>
  <c r="W2522" i="2"/>
  <c r="AA2522" i="2"/>
  <c r="H2540" i="2"/>
  <c r="L2540" i="2"/>
  <c r="P2540" i="2"/>
  <c r="T2540" i="2"/>
  <c r="X2540" i="2"/>
  <c r="AB2540" i="2"/>
  <c r="E2564" i="2"/>
  <c r="E2566" i="2" s="1"/>
  <c r="G2580" i="2"/>
  <c r="K2580" i="2"/>
  <c r="O2580" i="2"/>
  <c r="S2580" i="2"/>
  <c r="W2580" i="2"/>
  <c r="AA2580" i="2"/>
  <c r="AC2582" i="2"/>
  <c r="I2588" i="2"/>
  <c r="M2588" i="2"/>
  <c r="Q2588" i="2"/>
  <c r="U2588" i="2"/>
  <c r="I2597" i="2"/>
  <c r="M2597" i="2"/>
  <c r="Q2597" i="2"/>
  <c r="U2597" i="2"/>
  <c r="E2600" i="2"/>
  <c r="I2600" i="2"/>
  <c r="M2600" i="2"/>
  <c r="Q2600" i="2"/>
  <c r="U2600" i="2"/>
  <c r="AC2712" i="2"/>
  <c r="AD2712" i="2" s="1"/>
  <c r="F2521" i="2"/>
  <c r="F2523" i="2" s="1"/>
  <c r="J2521" i="2"/>
  <c r="J2523" i="2" s="1"/>
  <c r="N2521" i="2"/>
  <c r="N2523" i="2" s="1"/>
  <c r="R2521" i="2"/>
  <c r="R2523" i="2" s="1"/>
  <c r="V2521" i="2"/>
  <c r="V2523" i="2" s="1"/>
  <c r="Z2521" i="2"/>
  <c r="Z2523" i="2" s="1"/>
  <c r="G2530" i="2"/>
  <c r="K2530" i="2"/>
  <c r="O2530" i="2"/>
  <c r="S2530" i="2"/>
  <c r="W2530" i="2"/>
  <c r="AA2530" i="2"/>
  <c r="AC2548" i="2"/>
  <c r="G2551" i="2"/>
  <c r="K2551" i="2"/>
  <c r="O2551" i="2"/>
  <c r="S2551" i="2"/>
  <c r="W2551" i="2"/>
  <c r="AA2551" i="2"/>
  <c r="G2577" i="2"/>
  <c r="K2577" i="2"/>
  <c r="O2577" i="2"/>
  <c r="S2577" i="2"/>
  <c r="W2577" i="2"/>
  <c r="AA2577" i="2"/>
  <c r="AC2581" i="2"/>
  <c r="AC2595" i="2"/>
  <c r="H2597" i="2"/>
  <c r="L2597" i="2"/>
  <c r="P2597" i="2"/>
  <c r="T2597" i="2"/>
  <c r="X2597" i="2"/>
  <c r="AB2597" i="2"/>
  <c r="H2600" i="2"/>
  <c r="L2600" i="2"/>
  <c r="P2600" i="2"/>
  <c r="T2600" i="2"/>
  <c r="X2600" i="2"/>
  <c r="AB2600" i="2"/>
  <c r="E2604" i="2"/>
  <c r="AC2705" i="2"/>
  <c r="AD2705" i="2" s="1"/>
  <c r="AC2515" i="2"/>
  <c r="E2521" i="2"/>
  <c r="I2521" i="2"/>
  <c r="I2523" i="2" s="1"/>
  <c r="M2521" i="2"/>
  <c r="M2523" i="2" s="1"/>
  <c r="Q2521" i="2"/>
  <c r="Q2523" i="2" s="1"/>
  <c r="U2521" i="2"/>
  <c r="U2523" i="2" s="1"/>
  <c r="F2551" i="2"/>
  <c r="J2551" i="2"/>
  <c r="N2551" i="2"/>
  <c r="R2551" i="2"/>
  <c r="V2551" i="2"/>
  <c r="Z2551" i="2"/>
  <c r="AC2555" i="2"/>
  <c r="AC2574" i="2"/>
  <c r="AC2594" i="2"/>
  <c r="G2597" i="2"/>
  <c r="K2597" i="2"/>
  <c r="O2597" i="2"/>
  <c r="S2597" i="2"/>
  <c r="W2597" i="2"/>
  <c r="AA2597" i="2"/>
  <c r="G2600" i="2"/>
  <c r="K2600" i="2"/>
  <c r="O2600" i="2"/>
  <c r="S2600" i="2"/>
  <c r="W2600" i="2"/>
  <c r="AA2600" i="2"/>
  <c r="P2604" i="2"/>
  <c r="T2604" i="2"/>
  <c r="X2604" i="2"/>
  <c r="AB2604" i="2"/>
  <c r="AC2608" i="2"/>
  <c r="AC2616" i="2"/>
  <c r="AC2622" i="2"/>
  <c r="AC2651" i="2"/>
  <c r="E2660" i="2"/>
  <c r="I2660" i="2"/>
  <c r="M2660" i="2"/>
  <c r="Q2660" i="2"/>
  <c r="U2660" i="2"/>
  <c r="H2663" i="2"/>
  <c r="L2663" i="2"/>
  <c r="P2663" i="2"/>
  <c r="T2663" i="2"/>
  <c r="X2663" i="2"/>
  <c r="AB2663" i="2"/>
  <c r="E2667" i="2"/>
  <c r="H2673" i="2"/>
  <c r="L2673" i="2"/>
  <c r="P2673" i="2"/>
  <c r="T2673" i="2"/>
  <c r="X2673" i="2"/>
  <c r="E2681" i="2"/>
  <c r="I2681" i="2"/>
  <c r="M2681" i="2"/>
  <c r="Q2681" i="2"/>
  <c r="U2681" i="2"/>
  <c r="E2684" i="2"/>
  <c r="I2684" i="2"/>
  <c r="M2684" i="2"/>
  <c r="Q2684" i="2"/>
  <c r="U2684" i="2"/>
  <c r="AC2692" i="2"/>
  <c r="AC2700" i="2"/>
  <c r="AC2706" i="2"/>
  <c r="E2716" i="2"/>
  <c r="E2723" i="2"/>
  <c r="E2726" i="2"/>
  <c r="F2731" i="2"/>
  <c r="F2733" i="2" s="1"/>
  <c r="J2731" i="2"/>
  <c r="J2733" i="2" s="1"/>
  <c r="N2731" i="2"/>
  <c r="N2733" i="2" s="1"/>
  <c r="R2731" i="2"/>
  <c r="R2733" i="2" s="1"/>
  <c r="V2731" i="2"/>
  <c r="Z2731" i="2"/>
  <c r="Z2733" i="2" s="1"/>
  <c r="E2732" i="2"/>
  <c r="E2734" i="2" s="1"/>
  <c r="AC2615" i="2"/>
  <c r="E2625" i="2"/>
  <c r="E2646" i="2"/>
  <c r="G2663" i="2"/>
  <c r="K2663" i="2"/>
  <c r="O2663" i="2"/>
  <c r="S2663" i="2"/>
  <c r="W2663" i="2"/>
  <c r="AA2663" i="2"/>
  <c r="G2673" i="2"/>
  <c r="K2673" i="2"/>
  <c r="O2673" i="2"/>
  <c r="S2673" i="2"/>
  <c r="W2673" i="2"/>
  <c r="H2681" i="2"/>
  <c r="L2681" i="2"/>
  <c r="P2681" i="2"/>
  <c r="T2681" i="2"/>
  <c r="X2681" i="2"/>
  <c r="AB2681" i="2"/>
  <c r="H2684" i="2"/>
  <c r="L2684" i="2"/>
  <c r="P2684" i="2"/>
  <c r="T2684" i="2"/>
  <c r="X2684" i="2"/>
  <c r="AB2684" i="2"/>
  <c r="E2688" i="2"/>
  <c r="E2691" i="2"/>
  <c r="AC2691" i="2" s="1"/>
  <c r="AD2691" i="2" s="1"/>
  <c r="AC2699" i="2"/>
  <c r="E2709" i="2"/>
  <c r="E2731" i="2"/>
  <c r="E2733" i="2" s="1"/>
  <c r="E2611" i="2"/>
  <c r="AC2658" i="2"/>
  <c r="F2663" i="2"/>
  <c r="J2663" i="2"/>
  <c r="N2663" i="2"/>
  <c r="R2663" i="2"/>
  <c r="V2663" i="2"/>
  <c r="Z2663" i="2"/>
  <c r="F2673" i="2"/>
  <c r="J2673" i="2"/>
  <c r="N2673" i="2"/>
  <c r="R2673" i="2"/>
  <c r="V2673" i="2"/>
  <c r="G2681" i="2"/>
  <c r="K2681" i="2"/>
  <c r="O2681" i="2"/>
  <c r="S2681" i="2"/>
  <c r="W2681" i="2"/>
  <c r="AA2681" i="2"/>
  <c r="G2684" i="2"/>
  <c r="K2684" i="2"/>
  <c r="O2684" i="2"/>
  <c r="S2684" i="2"/>
  <c r="W2684" i="2"/>
  <c r="AA2684" i="2"/>
  <c r="E2695" i="2"/>
  <c r="AC2657" i="2"/>
  <c r="E2663" i="2"/>
  <c r="I2663" i="2"/>
  <c r="M2663" i="2"/>
  <c r="Q2663" i="2"/>
  <c r="U2663" i="2"/>
  <c r="F2681" i="2"/>
  <c r="J2681" i="2"/>
  <c r="N2681" i="2"/>
  <c r="R2681" i="2"/>
  <c r="V2681" i="2"/>
  <c r="Z2681" i="2"/>
  <c r="AC2713" i="2"/>
  <c r="F1480" i="2"/>
  <c r="J1480" i="2"/>
  <c r="N1480" i="2"/>
  <c r="R1480" i="2"/>
  <c r="V1480" i="2"/>
  <c r="Z1480" i="2"/>
  <c r="G1487" i="2"/>
  <c r="K1487" i="2"/>
  <c r="O1487" i="2"/>
  <c r="S1487" i="2"/>
  <c r="W1487" i="2"/>
  <c r="AA1487" i="2"/>
  <c r="AC1492" i="2"/>
  <c r="G1494" i="2"/>
  <c r="K1494" i="2"/>
  <c r="O1494" i="2"/>
  <c r="S1494" i="2"/>
  <c r="W1494" i="2"/>
  <c r="AA1494" i="2"/>
  <c r="G1497" i="2"/>
  <c r="K1497" i="2"/>
  <c r="O1497" i="2"/>
  <c r="S1497" i="2"/>
  <c r="W1497" i="2"/>
  <c r="AA1497" i="2"/>
  <c r="AC1499" i="2"/>
  <c r="F1507" i="2"/>
  <c r="J1507" i="2"/>
  <c r="N1507" i="2"/>
  <c r="R1507" i="2"/>
  <c r="V1507" i="2"/>
  <c r="Z1507" i="2"/>
  <c r="AC1513" i="2"/>
  <c r="G1515" i="2"/>
  <c r="K1515" i="2"/>
  <c r="O1515" i="2"/>
  <c r="S1515" i="2"/>
  <c r="W1515" i="2"/>
  <c r="AA1515" i="2"/>
  <c r="G1518" i="2"/>
  <c r="K1518" i="2"/>
  <c r="O1518" i="2"/>
  <c r="S1518" i="2"/>
  <c r="W1518" i="2"/>
  <c r="AA1518" i="2"/>
  <c r="AC1520" i="2"/>
  <c r="AC1527" i="2"/>
  <c r="AC1534" i="2"/>
  <c r="AC1541" i="2"/>
  <c r="AC1548" i="2"/>
  <c r="AC1555" i="2"/>
  <c r="F1566" i="2"/>
  <c r="F1568" i="2" s="1"/>
  <c r="P1566" i="2"/>
  <c r="P1568" i="2" s="1"/>
  <c r="E1480" i="2"/>
  <c r="AC1491" i="2"/>
  <c r="F1494" i="2"/>
  <c r="J1494" i="2"/>
  <c r="N1494" i="2"/>
  <c r="R1494" i="2"/>
  <c r="V1494" i="2"/>
  <c r="Z1494" i="2"/>
  <c r="AC1498" i="2"/>
  <c r="F1501" i="2"/>
  <c r="J1501" i="2"/>
  <c r="N1501" i="2"/>
  <c r="R1501" i="2"/>
  <c r="V1501" i="2"/>
  <c r="Z1501" i="2"/>
  <c r="I1506" i="2"/>
  <c r="M1506" i="2"/>
  <c r="Q1506" i="2"/>
  <c r="U1506" i="2"/>
  <c r="I1507" i="2"/>
  <c r="M1507" i="2"/>
  <c r="Q1507" i="2"/>
  <c r="U1507" i="2"/>
  <c r="AC1512" i="2"/>
  <c r="F1515" i="2"/>
  <c r="J1515" i="2"/>
  <c r="N1515" i="2"/>
  <c r="R1515" i="2"/>
  <c r="V1515" i="2"/>
  <c r="Z1515" i="2"/>
  <c r="J1518" i="2"/>
  <c r="N1518" i="2"/>
  <c r="R1518" i="2"/>
  <c r="V1518" i="2"/>
  <c r="Z1518" i="2"/>
  <c r="AC1519" i="2"/>
  <c r="F1522" i="2"/>
  <c r="J1522" i="2"/>
  <c r="N1522" i="2"/>
  <c r="R1522" i="2"/>
  <c r="V1522" i="2"/>
  <c r="Z1522" i="2"/>
  <c r="AC1526" i="2"/>
  <c r="F1529" i="2"/>
  <c r="J1529" i="2"/>
  <c r="N1529" i="2"/>
  <c r="R1529" i="2"/>
  <c r="V1529" i="2"/>
  <c r="Z1529" i="2"/>
  <c r="AC1533" i="2"/>
  <c r="F1536" i="2"/>
  <c r="J1536" i="2"/>
  <c r="N1536" i="2"/>
  <c r="R1536" i="2"/>
  <c r="V1536" i="2"/>
  <c r="Z1536" i="2"/>
  <c r="AC1540" i="2"/>
  <c r="F1543" i="2"/>
  <c r="J1543" i="2"/>
  <c r="N1543" i="2"/>
  <c r="R1543" i="2"/>
  <c r="V1543" i="2"/>
  <c r="Z1543" i="2"/>
  <c r="AC1547" i="2"/>
  <c r="F1550" i="2"/>
  <c r="J1550" i="2"/>
  <c r="N1550" i="2"/>
  <c r="R1550" i="2"/>
  <c r="V1550" i="2"/>
  <c r="Z1550" i="2"/>
  <c r="AC1554" i="2"/>
  <c r="F1557" i="2"/>
  <c r="J1557" i="2"/>
  <c r="N1557" i="2"/>
  <c r="R1557" i="2"/>
  <c r="V1557" i="2"/>
  <c r="Z1557" i="2"/>
  <c r="M1565" i="2"/>
  <c r="M1567" i="2" s="1"/>
  <c r="U1565" i="2"/>
  <c r="U1567" i="2" s="1"/>
  <c r="L1566" i="2"/>
  <c r="L1568" i="2" s="1"/>
  <c r="H1480" i="2"/>
  <c r="L1480" i="2"/>
  <c r="P1480" i="2"/>
  <c r="T1480" i="2"/>
  <c r="X1480" i="2"/>
  <c r="AB1480" i="2"/>
  <c r="E1487" i="2"/>
  <c r="I1487" i="2"/>
  <c r="M1487" i="2"/>
  <c r="Q1487" i="2"/>
  <c r="U1487" i="2"/>
  <c r="E1490" i="2"/>
  <c r="H1507" i="2"/>
  <c r="L1507" i="2"/>
  <c r="P1507" i="2"/>
  <c r="T1507" i="2"/>
  <c r="X1507" i="2"/>
  <c r="AB1507" i="2"/>
  <c r="I1515" i="2"/>
  <c r="M1515" i="2"/>
  <c r="Q1515" i="2"/>
  <c r="U1515" i="2"/>
  <c r="I1518" i="2"/>
  <c r="Q1518" i="2"/>
  <c r="H1494" i="2"/>
  <c r="L1494" i="2"/>
  <c r="P1494" i="2"/>
  <c r="T1494" i="2"/>
  <c r="X1494" i="2"/>
  <c r="AB1494" i="2"/>
  <c r="H1501" i="2"/>
  <c r="L1501" i="2"/>
  <c r="P1501" i="2"/>
  <c r="T1501" i="2"/>
  <c r="X1501" i="2"/>
  <c r="AB1501" i="2"/>
  <c r="H1515" i="2"/>
  <c r="L1515" i="2"/>
  <c r="P1515" i="2"/>
  <c r="T1515" i="2"/>
  <c r="X1515" i="2"/>
  <c r="AB1515" i="2"/>
  <c r="H1518" i="2"/>
  <c r="T1518" i="2"/>
  <c r="X1518" i="2"/>
  <c r="AB1518" i="2"/>
  <c r="H1522" i="2"/>
  <c r="L1522" i="2"/>
  <c r="P1522" i="2"/>
  <c r="T1522" i="2"/>
  <c r="X1522" i="2"/>
  <c r="AB1522" i="2"/>
  <c r="H1529" i="2"/>
  <c r="L1529" i="2"/>
  <c r="P1529" i="2"/>
  <c r="T1529" i="2"/>
  <c r="X1529" i="2"/>
  <c r="AB1529" i="2"/>
  <c r="H1536" i="2"/>
  <c r="L1536" i="2"/>
  <c r="P1536" i="2"/>
  <c r="T1536" i="2"/>
  <c r="X1536" i="2"/>
  <c r="AB1536" i="2"/>
  <c r="H1543" i="2"/>
  <c r="L1543" i="2"/>
  <c r="P1543" i="2"/>
  <c r="T1543" i="2"/>
  <c r="X1543" i="2"/>
  <c r="AB1543" i="2"/>
  <c r="H1550" i="2"/>
  <c r="L1550" i="2"/>
  <c r="P1550" i="2"/>
  <c r="T1550" i="2"/>
  <c r="X1550" i="2"/>
  <c r="AB1550" i="2"/>
  <c r="H1557" i="2"/>
  <c r="L1557" i="2"/>
  <c r="P1557" i="2"/>
  <c r="T1557" i="2"/>
  <c r="X1557" i="2"/>
  <c r="AB1557" i="2"/>
  <c r="T1700" i="2"/>
  <c r="T1705" i="2"/>
  <c r="X1700" i="2"/>
  <c r="X1705" i="2"/>
  <c r="AB1700" i="2"/>
  <c r="AB1705" i="2"/>
  <c r="F1722" i="2"/>
  <c r="F1719" i="2"/>
  <c r="J1722" i="2"/>
  <c r="J1719" i="2"/>
  <c r="N1722" i="2"/>
  <c r="N1719" i="2"/>
  <c r="R1722" i="2"/>
  <c r="R1719" i="2"/>
  <c r="V1722" i="2"/>
  <c r="V1719" i="2"/>
  <c r="Z1722" i="2"/>
  <c r="Z1719" i="2"/>
  <c r="F1736" i="2"/>
  <c r="F1733" i="2"/>
  <c r="J1736" i="2"/>
  <c r="J1733" i="2"/>
  <c r="N1736" i="2"/>
  <c r="N1733" i="2"/>
  <c r="R1736" i="2"/>
  <c r="R1733" i="2"/>
  <c r="V1736" i="2"/>
  <c r="V1733" i="2"/>
  <c r="Z1736" i="2"/>
  <c r="Z1733" i="2"/>
  <c r="H1592" i="2"/>
  <c r="L1592" i="2"/>
  <c r="P1592" i="2"/>
  <c r="T1592" i="2"/>
  <c r="X1592" i="2"/>
  <c r="AB1592" i="2"/>
  <c r="H1595" i="2"/>
  <c r="L1595" i="2"/>
  <c r="P1595" i="2"/>
  <c r="T1595" i="2"/>
  <c r="X1595" i="2"/>
  <c r="AB1595" i="2"/>
  <c r="G1605" i="2"/>
  <c r="K1605" i="2"/>
  <c r="O1605" i="2"/>
  <c r="S1605" i="2"/>
  <c r="W1605" i="2"/>
  <c r="AA1605" i="2"/>
  <c r="E1622" i="2"/>
  <c r="I1622" i="2"/>
  <c r="M1622" i="2"/>
  <c r="Q1622" i="2"/>
  <c r="U1622" i="2"/>
  <c r="E1625" i="2"/>
  <c r="I1625" i="2"/>
  <c r="M1625" i="2"/>
  <c r="Q1625" i="2"/>
  <c r="U1625" i="2"/>
  <c r="E1629" i="2"/>
  <c r="E1632" i="2"/>
  <c r="E1636" i="2"/>
  <c r="E1639" i="2"/>
  <c r="E1643" i="2"/>
  <c r="Q1643" i="2"/>
  <c r="U1643" i="2"/>
  <c r="E1646" i="2"/>
  <c r="E1650" i="2"/>
  <c r="I1650" i="2"/>
  <c r="M1650" i="2"/>
  <c r="Q1650" i="2"/>
  <c r="U1650" i="2"/>
  <c r="E1653" i="2"/>
  <c r="E1657" i="2"/>
  <c r="I1657" i="2"/>
  <c r="M1657" i="2"/>
  <c r="Q1657" i="2"/>
  <c r="U1657" i="2"/>
  <c r="E1660" i="2"/>
  <c r="E1664" i="2"/>
  <c r="I1664" i="2"/>
  <c r="M1664" i="2"/>
  <c r="Q1664" i="2"/>
  <c r="U1664" i="2"/>
  <c r="E1667" i="2"/>
  <c r="E1671" i="2"/>
  <c r="I1671" i="2"/>
  <c r="M1671" i="2"/>
  <c r="Q1671" i="2"/>
  <c r="U1671" i="2"/>
  <c r="E1674" i="2"/>
  <c r="E1681" i="2"/>
  <c r="E1683" i="2" s="1"/>
  <c r="H1682" i="2"/>
  <c r="H1684" i="2" s="1"/>
  <c r="L1682" i="2"/>
  <c r="L1684" i="2" s="1"/>
  <c r="P1682" i="2"/>
  <c r="P1684" i="2" s="1"/>
  <c r="T1682" i="2"/>
  <c r="T1684" i="2" s="1"/>
  <c r="X1682" i="2"/>
  <c r="X1684" i="2" s="1"/>
  <c r="AB1682" i="2"/>
  <c r="AB1684" i="2" s="1"/>
  <c r="E1693" i="2"/>
  <c r="I1693" i="2"/>
  <c r="M1693" i="2"/>
  <c r="Q1693" i="2"/>
  <c r="U1693" i="2"/>
  <c r="AC1697" i="2"/>
  <c r="F1700" i="2"/>
  <c r="J1700" i="2"/>
  <c r="N1700" i="2"/>
  <c r="R1700" i="2"/>
  <c r="Z1700" i="2"/>
  <c r="I1705" i="2"/>
  <c r="Q1705" i="2"/>
  <c r="F1715" i="2"/>
  <c r="F1746" i="2"/>
  <c r="F1748" i="2" s="1"/>
  <c r="J1715" i="2"/>
  <c r="J1746" i="2"/>
  <c r="J1748" i="2" s="1"/>
  <c r="N1715" i="2"/>
  <c r="N1746" i="2"/>
  <c r="N1748" i="2" s="1"/>
  <c r="R1715" i="2"/>
  <c r="R1746" i="2"/>
  <c r="R1748" i="2" s="1"/>
  <c r="V1715" i="2"/>
  <c r="V1746" i="2"/>
  <c r="Z1715" i="2"/>
  <c r="Z1746" i="2"/>
  <c r="Z1748" i="2" s="1"/>
  <c r="E1747" i="2"/>
  <c r="E1749" i="2" s="1"/>
  <c r="E1712" i="2"/>
  <c r="I1747" i="2"/>
  <c r="I1749" i="2" s="1"/>
  <c r="I1712" i="2"/>
  <c r="M1747" i="2"/>
  <c r="M1749" i="2" s="1"/>
  <c r="M1712" i="2"/>
  <c r="Q1747" i="2"/>
  <c r="Q1749" i="2" s="1"/>
  <c r="Q1712" i="2"/>
  <c r="U1747" i="2"/>
  <c r="U1749" i="2" s="1"/>
  <c r="U1712" i="2"/>
  <c r="AC1590" i="2"/>
  <c r="G1592" i="2"/>
  <c r="K1592" i="2"/>
  <c r="O1592" i="2"/>
  <c r="S1592" i="2"/>
  <c r="W1592" i="2"/>
  <c r="AA1592" i="2"/>
  <c r="AC1597" i="2"/>
  <c r="G1599" i="2"/>
  <c r="K1599" i="2"/>
  <c r="O1599" i="2"/>
  <c r="S1599" i="2"/>
  <c r="W1599" i="2"/>
  <c r="AA1599" i="2"/>
  <c r="F1604" i="2"/>
  <c r="J1604" i="2"/>
  <c r="N1604" i="2"/>
  <c r="R1604" i="2"/>
  <c r="V1604" i="2"/>
  <c r="Z1604" i="2"/>
  <c r="F1605" i="2"/>
  <c r="J1605" i="2"/>
  <c r="N1605" i="2"/>
  <c r="R1605" i="2"/>
  <c r="V1605" i="2"/>
  <c r="Z1605" i="2"/>
  <c r="H1622" i="2"/>
  <c r="L1622" i="2"/>
  <c r="P1622" i="2"/>
  <c r="T1622" i="2"/>
  <c r="X1622" i="2"/>
  <c r="AB1622" i="2"/>
  <c r="H1629" i="2"/>
  <c r="L1629" i="2"/>
  <c r="P1629" i="2"/>
  <c r="T1629" i="2"/>
  <c r="X1629" i="2"/>
  <c r="AB1629" i="2"/>
  <c r="H1636" i="2"/>
  <c r="L1636" i="2"/>
  <c r="P1636" i="2"/>
  <c r="T1636" i="2"/>
  <c r="X1636" i="2"/>
  <c r="AB1636" i="2"/>
  <c r="H1643" i="2"/>
  <c r="L1643" i="2"/>
  <c r="P1643" i="2"/>
  <c r="T1643" i="2"/>
  <c r="X1643" i="2"/>
  <c r="AB1643" i="2"/>
  <c r="G1682" i="2"/>
  <c r="G1684" i="2" s="1"/>
  <c r="K1682" i="2"/>
  <c r="K1684" i="2" s="1"/>
  <c r="O1682" i="2"/>
  <c r="O1684" i="2" s="1"/>
  <c r="S1682" i="2"/>
  <c r="S1684" i="2" s="1"/>
  <c r="W1682" i="2"/>
  <c r="W1684" i="2" s="1"/>
  <c r="AA1682" i="2"/>
  <c r="AA1684" i="2" s="1"/>
  <c r="AC1691" i="2"/>
  <c r="W1706" i="2"/>
  <c r="E1700" i="2"/>
  <c r="M1700" i="2"/>
  <c r="W1700" i="2"/>
  <c r="G1703" i="2"/>
  <c r="O1703" i="2"/>
  <c r="W1703" i="2"/>
  <c r="F1704" i="2"/>
  <c r="N1704" i="2"/>
  <c r="N1706" i="2" s="1"/>
  <c r="V1704" i="2"/>
  <c r="AC1710" i="2"/>
  <c r="J1712" i="2"/>
  <c r="R1712" i="2"/>
  <c r="Z1712" i="2"/>
  <c r="AC1717" i="2"/>
  <c r="AC1731" i="2"/>
  <c r="E1746" i="2"/>
  <c r="E1748" i="2" s="1"/>
  <c r="E1715" i="2"/>
  <c r="I1746" i="2"/>
  <c r="I1748" i="2" s="1"/>
  <c r="I1715" i="2"/>
  <c r="M1746" i="2"/>
  <c r="M1748" i="2" s="1"/>
  <c r="M1715" i="2"/>
  <c r="Q1746" i="2"/>
  <c r="Q1748" i="2" s="1"/>
  <c r="Q1715" i="2"/>
  <c r="U1746" i="2"/>
  <c r="U1748" i="2" s="1"/>
  <c r="U1715" i="2"/>
  <c r="H1747" i="2"/>
  <c r="H1749" i="2" s="1"/>
  <c r="H1712" i="2"/>
  <c r="L1747" i="2"/>
  <c r="L1749" i="2" s="1"/>
  <c r="L1712" i="2"/>
  <c r="P1747" i="2"/>
  <c r="P1749" i="2" s="1"/>
  <c r="P1712" i="2"/>
  <c r="T1747" i="2"/>
  <c r="T1749" i="2" s="1"/>
  <c r="T1712" i="2"/>
  <c r="X1747" i="2"/>
  <c r="X1749" i="2" s="1"/>
  <c r="X1712" i="2"/>
  <c r="AB1747" i="2"/>
  <c r="AB1749" i="2" s="1"/>
  <c r="AB1712" i="2"/>
  <c r="F1729" i="2"/>
  <c r="F1726" i="2"/>
  <c r="J1729" i="2"/>
  <c r="J1726" i="2"/>
  <c r="N1729" i="2"/>
  <c r="N1726" i="2"/>
  <c r="R1729" i="2"/>
  <c r="R1726" i="2"/>
  <c r="V1729" i="2"/>
  <c r="V1726" i="2"/>
  <c r="Z1729" i="2"/>
  <c r="Z1726" i="2"/>
  <c r="AC1589" i="2"/>
  <c r="E1605" i="2"/>
  <c r="I1605" i="2"/>
  <c r="M1605" i="2"/>
  <c r="Q1605" i="2"/>
  <c r="U1605" i="2"/>
  <c r="AC1620" i="2"/>
  <c r="G1625" i="2"/>
  <c r="K1625" i="2"/>
  <c r="O1625" i="2"/>
  <c r="S1625" i="2"/>
  <c r="W1625" i="2"/>
  <c r="AA1625" i="2"/>
  <c r="F1682" i="2"/>
  <c r="F1684" i="2" s="1"/>
  <c r="J1682" i="2"/>
  <c r="J1684" i="2" s="1"/>
  <c r="N1682" i="2"/>
  <c r="N1684" i="2" s="1"/>
  <c r="R1682" i="2"/>
  <c r="R1684" i="2" s="1"/>
  <c r="V1682" i="2"/>
  <c r="Z1682" i="2"/>
  <c r="Z1684" i="2" s="1"/>
  <c r="H1704" i="2"/>
  <c r="H1706" i="2" s="1"/>
  <c r="L1704" i="2"/>
  <c r="L1706" i="2" s="1"/>
  <c r="P1704" i="2"/>
  <c r="P1706" i="2" s="1"/>
  <c r="T1704" i="2"/>
  <c r="X1704" i="2"/>
  <c r="AB1704" i="2"/>
  <c r="G1693" i="2"/>
  <c r="K1693" i="2"/>
  <c r="O1693" i="2"/>
  <c r="S1693" i="2"/>
  <c r="W1693" i="2"/>
  <c r="AA1693" i="2"/>
  <c r="H1700" i="2"/>
  <c r="L1700" i="2"/>
  <c r="P1700" i="2"/>
  <c r="E1705" i="2"/>
  <c r="AC1709" i="2"/>
  <c r="E1592" i="2"/>
  <c r="I1592" i="2"/>
  <c r="M1592" i="2"/>
  <c r="Q1592" i="2"/>
  <c r="U1592" i="2"/>
  <c r="E1599" i="2"/>
  <c r="I1599" i="2"/>
  <c r="M1599" i="2"/>
  <c r="Q1599" i="2"/>
  <c r="U1599" i="2"/>
  <c r="F1622" i="2"/>
  <c r="J1622" i="2"/>
  <c r="N1622" i="2"/>
  <c r="R1622" i="2"/>
  <c r="V1622" i="2"/>
  <c r="Z1622" i="2"/>
  <c r="F1629" i="2"/>
  <c r="J1629" i="2"/>
  <c r="N1629" i="2"/>
  <c r="R1629" i="2"/>
  <c r="V1629" i="2"/>
  <c r="Z1629" i="2"/>
  <c r="F1636" i="2"/>
  <c r="J1636" i="2"/>
  <c r="N1636" i="2"/>
  <c r="R1636" i="2"/>
  <c r="V1636" i="2"/>
  <c r="Z1636" i="2"/>
  <c r="F1643" i="2"/>
  <c r="J1643" i="2"/>
  <c r="N1643" i="2"/>
  <c r="R1643" i="2"/>
  <c r="V1643" i="2"/>
  <c r="Z1643" i="2"/>
  <c r="F1650" i="2"/>
  <c r="J1650" i="2"/>
  <c r="N1650" i="2"/>
  <c r="R1650" i="2"/>
  <c r="V1650" i="2"/>
  <c r="Z1650" i="2"/>
  <c r="F1657" i="2"/>
  <c r="J1657" i="2"/>
  <c r="N1657" i="2"/>
  <c r="R1657" i="2"/>
  <c r="V1657" i="2"/>
  <c r="Z1657" i="2"/>
  <c r="F1664" i="2"/>
  <c r="J1664" i="2"/>
  <c r="N1664" i="2"/>
  <c r="R1664" i="2"/>
  <c r="V1664" i="2"/>
  <c r="Z1664" i="2"/>
  <c r="F1671" i="2"/>
  <c r="J1671" i="2"/>
  <c r="N1671" i="2"/>
  <c r="R1671" i="2"/>
  <c r="V1671" i="2"/>
  <c r="Z1671" i="2"/>
  <c r="J1693" i="2"/>
  <c r="R1693" i="2"/>
  <c r="Z1693" i="2"/>
  <c r="U1700" i="2"/>
  <c r="G1700" i="2"/>
  <c r="K1700" i="2"/>
  <c r="O1700" i="2"/>
  <c r="S1700" i="2"/>
  <c r="AA1700" i="2"/>
  <c r="K1703" i="2"/>
  <c r="S1703" i="2"/>
  <c r="AA1703" i="2"/>
  <c r="F1712" i="2"/>
  <c r="N1712" i="2"/>
  <c r="V1712" i="2"/>
  <c r="AC1724" i="2"/>
  <c r="E1722" i="2"/>
  <c r="E1729" i="2"/>
  <c r="E1736" i="2"/>
  <c r="E1740" i="2"/>
  <c r="E1743" i="2"/>
  <c r="E1766" i="2"/>
  <c r="AC1770" i="2"/>
  <c r="F1773" i="2"/>
  <c r="J1773" i="2"/>
  <c r="N1773" i="2"/>
  <c r="R1773" i="2"/>
  <c r="V1773" i="2"/>
  <c r="Z1773" i="2"/>
  <c r="F1776" i="2"/>
  <c r="J1776" i="2"/>
  <c r="N1776" i="2"/>
  <c r="R1776" i="2"/>
  <c r="V1776" i="2"/>
  <c r="Z1776" i="2"/>
  <c r="E1785" i="2"/>
  <c r="I1785" i="2"/>
  <c r="M1785" i="2"/>
  <c r="Q1785" i="2"/>
  <c r="U1785" i="2"/>
  <c r="I1793" i="2"/>
  <c r="M1793" i="2"/>
  <c r="Q1793" i="2"/>
  <c r="U1793" i="2"/>
  <c r="I1796" i="2"/>
  <c r="M1796" i="2"/>
  <c r="Q1796" i="2"/>
  <c r="U1796" i="2"/>
  <c r="O1817" i="2"/>
  <c r="H1821" i="2"/>
  <c r="L1821" i="2"/>
  <c r="P1821" i="2"/>
  <c r="T1821" i="2"/>
  <c r="X1821" i="2"/>
  <c r="AB1821" i="2"/>
  <c r="J1821" i="2"/>
  <c r="R1821" i="2"/>
  <c r="Z1821" i="2"/>
  <c r="G1828" i="2"/>
  <c r="O1828" i="2"/>
  <c r="W1828" i="2"/>
  <c r="H1715" i="2"/>
  <c r="L1715" i="2"/>
  <c r="P1715" i="2"/>
  <c r="T1715" i="2"/>
  <c r="X1715" i="2"/>
  <c r="AB1715" i="2"/>
  <c r="T1733" i="2"/>
  <c r="X1733" i="2"/>
  <c r="AB1733" i="2"/>
  <c r="H1740" i="2"/>
  <c r="L1740" i="2"/>
  <c r="P1740" i="2"/>
  <c r="T1740" i="2"/>
  <c r="X1740" i="2"/>
  <c r="AB1740" i="2"/>
  <c r="E1773" i="2"/>
  <c r="I1773" i="2"/>
  <c r="M1773" i="2"/>
  <c r="Q1773" i="2"/>
  <c r="U1773" i="2"/>
  <c r="E1776" i="2"/>
  <c r="E1780" i="2"/>
  <c r="I1780" i="2"/>
  <c r="M1780" i="2"/>
  <c r="Q1780" i="2"/>
  <c r="U1780" i="2"/>
  <c r="E1783" i="2"/>
  <c r="H1793" i="2"/>
  <c r="L1793" i="2"/>
  <c r="P1793" i="2"/>
  <c r="T1793" i="2"/>
  <c r="X1793" i="2"/>
  <c r="AB1793" i="2"/>
  <c r="H1796" i="2"/>
  <c r="L1796" i="2"/>
  <c r="P1796" i="2"/>
  <c r="T1796" i="2"/>
  <c r="X1796" i="2"/>
  <c r="AB1796" i="2"/>
  <c r="H1800" i="2"/>
  <c r="L1800" i="2"/>
  <c r="P1800" i="2"/>
  <c r="T1800" i="2"/>
  <c r="X1800" i="2"/>
  <c r="H1807" i="2"/>
  <c r="L1807" i="2"/>
  <c r="P1807" i="2"/>
  <c r="E1814" i="2"/>
  <c r="Q1814" i="2"/>
  <c r="E1817" i="2"/>
  <c r="G1821" i="2"/>
  <c r="K1821" i="2"/>
  <c r="O1821" i="2"/>
  <c r="S1821" i="2"/>
  <c r="W1821" i="2"/>
  <c r="AA1821" i="2"/>
  <c r="AC1826" i="2"/>
  <c r="I1828" i="2"/>
  <c r="M1828" i="2"/>
  <c r="Q1828" i="2"/>
  <c r="U1828" i="2"/>
  <c r="G1784" i="2"/>
  <c r="K1784" i="2"/>
  <c r="O1784" i="2"/>
  <c r="S1784" i="2"/>
  <c r="W1784" i="2"/>
  <c r="AA1784" i="2"/>
  <c r="AC1791" i="2"/>
  <c r="F1821" i="2"/>
  <c r="N1821" i="2"/>
  <c r="V1821" i="2"/>
  <c r="AC1825" i="2"/>
  <c r="F1740" i="2"/>
  <c r="J1740" i="2"/>
  <c r="N1740" i="2"/>
  <c r="R1740" i="2"/>
  <c r="V1740" i="2"/>
  <c r="Z1740" i="2"/>
  <c r="AC1790" i="2"/>
  <c r="F1793" i="2"/>
  <c r="J1793" i="2"/>
  <c r="N1793" i="2"/>
  <c r="R1793" i="2"/>
  <c r="V1793" i="2"/>
  <c r="Z1793" i="2"/>
  <c r="F1796" i="2"/>
  <c r="J1796" i="2"/>
  <c r="N1796" i="2"/>
  <c r="R1796" i="2"/>
  <c r="V1796" i="2"/>
  <c r="Z1796" i="2"/>
  <c r="G1814" i="2"/>
  <c r="K1814" i="2"/>
  <c r="S1814" i="2"/>
  <c r="W1814" i="2"/>
  <c r="AA1814" i="2"/>
  <c r="AC1818" i="2"/>
  <c r="AC1819" i="2"/>
  <c r="H1831" i="2"/>
  <c r="L1831" i="2"/>
  <c r="P1831" i="2"/>
  <c r="T1831" i="2"/>
  <c r="X1831" i="2"/>
  <c r="AB1831" i="2"/>
  <c r="E1828" i="2"/>
  <c r="E1864" i="2"/>
  <c r="I1864" i="2"/>
  <c r="M1864" i="2"/>
  <c r="Q1864" i="2"/>
  <c r="U1864" i="2"/>
  <c r="E1868" i="2"/>
  <c r="AC1879" i="2"/>
  <c r="AC1886" i="2"/>
  <c r="F1889" i="2"/>
  <c r="J1889" i="2"/>
  <c r="N1889" i="2"/>
  <c r="R1889" i="2"/>
  <c r="V1889" i="2"/>
  <c r="Z1889" i="2"/>
  <c r="F1892" i="2"/>
  <c r="J1892" i="2"/>
  <c r="N1892" i="2"/>
  <c r="R1892" i="2"/>
  <c r="V1892" i="2"/>
  <c r="Z1892" i="2"/>
  <c r="E1939" i="2"/>
  <c r="E1941" i="2" s="1"/>
  <c r="I1939" i="2"/>
  <c r="I1941" i="2" s="1"/>
  <c r="M1939" i="2"/>
  <c r="M1941" i="2" s="1"/>
  <c r="Q1939" i="2"/>
  <c r="Q1941" i="2" s="1"/>
  <c r="U1939" i="2"/>
  <c r="U1941" i="2" s="1"/>
  <c r="AC1980" i="2"/>
  <c r="AD1980" i="2" s="1"/>
  <c r="E1849" i="2"/>
  <c r="F1873" i="2"/>
  <c r="J1873" i="2"/>
  <c r="N1873" i="2"/>
  <c r="R1873" i="2"/>
  <c r="V1873" i="2"/>
  <c r="Z1873" i="2"/>
  <c r="I1889" i="2"/>
  <c r="M1889" i="2"/>
  <c r="Q1889" i="2"/>
  <c r="U1889" i="2"/>
  <c r="AC1973" i="2"/>
  <c r="AD1973" i="2" s="1"/>
  <c r="AC1859" i="2"/>
  <c r="F1871" i="2"/>
  <c r="J1871" i="2"/>
  <c r="N1871" i="2"/>
  <c r="R1871" i="2"/>
  <c r="V1871" i="2"/>
  <c r="Z1871" i="2"/>
  <c r="F1931" i="2"/>
  <c r="J1931" i="2"/>
  <c r="N1931" i="2"/>
  <c r="R1931" i="2"/>
  <c r="V1931" i="2"/>
  <c r="Z1931" i="2"/>
  <c r="G1939" i="2"/>
  <c r="G1941" i="2" s="1"/>
  <c r="K1939" i="2"/>
  <c r="K1941" i="2" s="1"/>
  <c r="O1939" i="2"/>
  <c r="O1941" i="2" s="1"/>
  <c r="S1939" i="2"/>
  <c r="S1941" i="2" s="1"/>
  <c r="W1939" i="2"/>
  <c r="W1941" i="2" s="1"/>
  <c r="AA1939" i="2"/>
  <c r="AA1941" i="2" s="1"/>
  <c r="AC1865" i="2"/>
  <c r="G1882" i="2"/>
  <c r="K1882" i="2"/>
  <c r="O1882" i="2"/>
  <c r="S1882" i="2"/>
  <c r="W1882" i="2"/>
  <c r="AA1882" i="2"/>
  <c r="AC1887" i="2"/>
  <c r="G1889" i="2"/>
  <c r="K1889" i="2"/>
  <c r="O1889" i="2"/>
  <c r="S1889" i="2"/>
  <c r="W1889" i="2"/>
  <c r="AA1889" i="2"/>
  <c r="H1903" i="2"/>
  <c r="L1903" i="2"/>
  <c r="P1903" i="2"/>
  <c r="T1903" i="2"/>
  <c r="X1903" i="2"/>
  <c r="AB1903" i="2"/>
  <c r="H1910" i="2"/>
  <c r="L1910" i="2"/>
  <c r="P1910" i="2"/>
  <c r="T1910" i="2"/>
  <c r="X1910" i="2"/>
  <c r="AB1910" i="2"/>
  <c r="H1917" i="2"/>
  <c r="L1917" i="2"/>
  <c r="P1917" i="2"/>
  <c r="T1917" i="2"/>
  <c r="X1917" i="2"/>
  <c r="AB1917" i="2"/>
  <c r="H1924" i="2"/>
  <c r="L1924" i="2"/>
  <c r="P1924" i="2"/>
  <c r="T1924" i="2"/>
  <c r="X1924" i="2"/>
  <c r="AB1924" i="2"/>
  <c r="H1956" i="2"/>
  <c r="L1956" i="2"/>
  <c r="P1956" i="2"/>
  <c r="T1956" i="2"/>
  <c r="X1956" i="2"/>
  <c r="AB1956" i="2"/>
  <c r="H1959" i="2"/>
  <c r="L1959" i="2"/>
  <c r="P1959" i="2"/>
  <c r="T1959" i="2"/>
  <c r="X1959" i="2"/>
  <c r="AB1959" i="2"/>
  <c r="H1970" i="2"/>
  <c r="L1970" i="2"/>
  <c r="P1970" i="2"/>
  <c r="T1970" i="2"/>
  <c r="X1970" i="2"/>
  <c r="AB1970" i="2"/>
  <c r="H1977" i="2"/>
  <c r="L1977" i="2"/>
  <c r="P1977" i="2"/>
  <c r="T1977" i="2"/>
  <c r="X1977" i="2"/>
  <c r="AB1977" i="2"/>
  <c r="E1997" i="2"/>
  <c r="AC2000" i="2"/>
  <c r="F2003" i="2"/>
  <c r="J2003" i="2"/>
  <c r="N2003" i="2"/>
  <c r="R2003" i="2"/>
  <c r="V2003" i="2"/>
  <c r="Z2003" i="2"/>
  <c r="F2006" i="2"/>
  <c r="J2006" i="2"/>
  <c r="N2006" i="2"/>
  <c r="R2006" i="2"/>
  <c r="V2006" i="2"/>
  <c r="Z2006" i="2"/>
  <c r="AC2007" i="2"/>
  <c r="E2014" i="2"/>
  <c r="I2014" i="2"/>
  <c r="M2014" i="2"/>
  <c r="Q2014" i="2"/>
  <c r="U2014" i="2"/>
  <c r="E2015" i="2"/>
  <c r="I2015" i="2"/>
  <c r="M2015" i="2"/>
  <c r="Q2015" i="2"/>
  <c r="U2015" i="2"/>
  <c r="H2023" i="2"/>
  <c r="L2023" i="2"/>
  <c r="P2023" i="2"/>
  <c r="T2023" i="2"/>
  <c r="X2023" i="2"/>
  <c r="AB2023" i="2"/>
  <c r="H2026" i="2"/>
  <c r="L2026" i="2"/>
  <c r="P2026" i="2"/>
  <c r="T2026" i="2"/>
  <c r="X2026" i="2"/>
  <c r="AB2026" i="2"/>
  <c r="E2047" i="2"/>
  <c r="AC2055" i="2"/>
  <c r="AC2062" i="2"/>
  <c r="AC2069" i="2"/>
  <c r="G2080" i="2"/>
  <c r="G2082" i="2" s="1"/>
  <c r="K2080" i="2"/>
  <c r="K2082" i="2" s="1"/>
  <c r="O2080" i="2"/>
  <c r="O2082" i="2" s="1"/>
  <c r="S2080" i="2"/>
  <c r="S2082" i="2" s="1"/>
  <c r="W2080" i="2"/>
  <c r="W2082" i="2" s="1"/>
  <c r="AA2080" i="2"/>
  <c r="AA2082" i="2" s="1"/>
  <c r="F2081" i="2"/>
  <c r="F2083" i="2" s="1"/>
  <c r="J2081" i="2"/>
  <c r="J2083" i="2" s="1"/>
  <c r="N2081" i="2"/>
  <c r="N2083" i="2" s="1"/>
  <c r="R2081" i="2"/>
  <c r="R2083" i="2" s="1"/>
  <c r="V2081" i="2"/>
  <c r="Z2081" i="2"/>
  <c r="Z2083" i="2" s="1"/>
  <c r="G2084" i="2"/>
  <c r="K2084" i="2"/>
  <c r="O2084" i="2"/>
  <c r="S2084" i="2"/>
  <c r="W2084" i="2"/>
  <c r="AA2084" i="2"/>
  <c r="G1956" i="2"/>
  <c r="K1956" i="2"/>
  <c r="O1956" i="2"/>
  <c r="S1956" i="2"/>
  <c r="W1956" i="2"/>
  <c r="AA1956" i="2"/>
  <c r="AC1961" i="2"/>
  <c r="AC1968" i="2"/>
  <c r="G1970" i="2"/>
  <c r="K1970" i="2"/>
  <c r="O1970" i="2"/>
  <c r="S1970" i="2"/>
  <c r="W1970" i="2"/>
  <c r="AA1970" i="2"/>
  <c r="G1977" i="2"/>
  <c r="K1977" i="2"/>
  <c r="O1977" i="2"/>
  <c r="S1977" i="2"/>
  <c r="W1977" i="2"/>
  <c r="AA1977" i="2"/>
  <c r="AC1989" i="2"/>
  <c r="E2003" i="2"/>
  <c r="E2010" i="2"/>
  <c r="H2014" i="2"/>
  <c r="L2014" i="2"/>
  <c r="P2014" i="2"/>
  <c r="T2014" i="2"/>
  <c r="X2014" i="2"/>
  <c r="AB2014" i="2"/>
  <c r="H2015" i="2"/>
  <c r="L2015" i="2"/>
  <c r="P2015" i="2"/>
  <c r="T2015" i="2"/>
  <c r="X2015" i="2"/>
  <c r="AB2015" i="2"/>
  <c r="AC2021" i="2"/>
  <c r="G2023" i="2"/>
  <c r="K2023" i="2"/>
  <c r="O2023" i="2"/>
  <c r="S2023" i="2"/>
  <c r="W2023" i="2"/>
  <c r="AA2023" i="2"/>
  <c r="E2051" i="2"/>
  <c r="E2054" i="2"/>
  <c r="E2058" i="2"/>
  <c r="E2065" i="2"/>
  <c r="E2072" i="2"/>
  <c r="F2080" i="2"/>
  <c r="F2082" i="2" s="1"/>
  <c r="J2080" i="2"/>
  <c r="J2082" i="2" s="1"/>
  <c r="N2080" i="2"/>
  <c r="N2082" i="2" s="1"/>
  <c r="R2080" i="2"/>
  <c r="R2082" i="2" s="1"/>
  <c r="V2080" i="2"/>
  <c r="Z2080" i="2"/>
  <c r="Z2082" i="2" s="1"/>
  <c r="E2081" i="2"/>
  <c r="E2083" i="2" s="1"/>
  <c r="I2081" i="2"/>
  <c r="I2083" i="2" s="1"/>
  <c r="M2081" i="2"/>
  <c r="M2083" i="2" s="1"/>
  <c r="Q2081" i="2"/>
  <c r="Q2083" i="2" s="1"/>
  <c r="U2081" i="2"/>
  <c r="U2083" i="2" s="1"/>
  <c r="F2084" i="2"/>
  <c r="J2084" i="2"/>
  <c r="N2084" i="2"/>
  <c r="R2084" i="2"/>
  <c r="V2084" i="2"/>
  <c r="Z2084" i="2"/>
  <c r="AC1953" i="2"/>
  <c r="F1956" i="2"/>
  <c r="J1956" i="2"/>
  <c r="N1956" i="2"/>
  <c r="R1956" i="2"/>
  <c r="V1956" i="2"/>
  <c r="Z1956" i="2"/>
  <c r="AC1960" i="2"/>
  <c r="F1970" i="2"/>
  <c r="J1970" i="2"/>
  <c r="N1970" i="2"/>
  <c r="R1970" i="2"/>
  <c r="V1970" i="2"/>
  <c r="Z1970" i="2"/>
  <c r="AC1974" i="2"/>
  <c r="F1977" i="2"/>
  <c r="J1977" i="2"/>
  <c r="N1977" i="2"/>
  <c r="R1977" i="2"/>
  <c r="V1977" i="2"/>
  <c r="Z1977" i="2"/>
  <c r="G2014" i="2"/>
  <c r="K2014" i="2"/>
  <c r="O2014" i="2"/>
  <c r="S2014" i="2"/>
  <c r="W2014" i="2"/>
  <c r="AA2014" i="2"/>
  <c r="G2015" i="2"/>
  <c r="K2015" i="2"/>
  <c r="O2015" i="2"/>
  <c r="S2015" i="2"/>
  <c r="W2015" i="2"/>
  <c r="AA2015" i="2"/>
  <c r="AC2020" i="2"/>
  <c r="E2080" i="2"/>
  <c r="E2082" i="2" s="1"/>
  <c r="I2080" i="2"/>
  <c r="I2082" i="2" s="1"/>
  <c r="M2080" i="2"/>
  <c r="M2082" i="2" s="1"/>
  <c r="Q2080" i="2"/>
  <c r="Q2082" i="2" s="1"/>
  <c r="U2080" i="2"/>
  <c r="U2082" i="2" s="1"/>
  <c r="E2084" i="2"/>
  <c r="I2084" i="2"/>
  <c r="M2084" i="2"/>
  <c r="Q2084" i="2"/>
  <c r="U2084" i="2"/>
  <c r="E1956" i="2"/>
  <c r="I1956" i="2"/>
  <c r="M1956" i="2"/>
  <c r="Q1956" i="2"/>
  <c r="U1956" i="2"/>
  <c r="E1970" i="2"/>
  <c r="I1970" i="2"/>
  <c r="M1970" i="2"/>
  <c r="Q1970" i="2"/>
  <c r="U1970" i="2"/>
  <c r="E1977" i="2"/>
  <c r="I1977" i="2"/>
  <c r="M1977" i="2"/>
  <c r="Q1977" i="2"/>
  <c r="U1977" i="2"/>
  <c r="S1106" i="2"/>
  <c r="F1103" i="2"/>
  <c r="J1103" i="2"/>
  <c r="N1103" i="2"/>
  <c r="R1103" i="2"/>
  <c r="V1103" i="2"/>
  <c r="Z1103" i="2"/>
  <c r="S1131" i="2"/>
  <c r="AA1131" i="2"/>
  <c r="AC1025" i="2"/>
  <c r="AD1025" i="2" s="1"/>
  <c r="AC1075" i="2"/>
  <c r="AD1075" i="2" s="1"/>
  <c r="AC1289" i="2"/>
  <c r="AC1107" i="2"/>
  <c r="AC1108" i="2"/>
  <c r="AC1136" i="2"/>
  <c r="K1106" i="2"/>
  <c r="O1106" i="2"/>
  <c r="AA1106" i="2"/>
  <c r="K1131" i="2"/>
  <c r="AC1032" i="2"/>
  <c r="AD1032" i="2" s="1"/>
  <c r="AC1082" i="2"/>
  <c r="AD1082" i="2" s="1"/>
  <c r="AC1100" i="2"/>
  <c r="AC1127" i="2"/>
  <c r="AD1127" i="2" s="1"/>
  <c r="AC1128" i="2"/>
  <c r="AC1129" i="2"/>
  <c r="G1145" i="2"/>
  <c r="K1145" i="2"/>
  <c r="O1145" i="2"/>
  <c r="S1145" i="2"/>
  <c r="W1145" i="2"/>
  <c r="AA1145" i="2"/>
  <c r="G1159" i="2"/>
  <c r="K1159" i="2"/>
  <c r="O1159" i="2"/>
  <c r="S1159" i="2"/>
  <c r="W1159" i="2"/>
  <c r="AA1159" i="2"/>
  <c r="G1106" i="2"/>
  <c r="W1106" i="2"/>
  <c r="G1131" i="2"/>
  <c r="O1131" i="2"/>
  <c r="W1131" i="2"/>
  <c r="G1110" i="2"/>
  <c r="K1110" i="2"/>
  <c r="O1110" i="2"/>
  <c r="S1110" i="2"/>
  <c r="W1110" i="2"/>
  <c r="AA1110" i="2"/>
  <c r="G1138" i="2"/>
  <c r="K1138" i="2"/>
  <c r="O1138" i="2"/>
  <c r="S1138" i="2"/>
  <c r="W1138" i="2"/>
  <c r="AA1138" i="2"/>
  <c r="I1302" i="2"/>
  <c r="I1315" i="2"/>
  <c r="F1423" i="2"/>
  <c r="F1424" i="2"/>
  <c r="N1423" i="2"/>
  <c r="N1424" i="2"/>
  <c r="N1426" i="2" s="1"/>
  <c r="Z1423" i="2"/>
  <c r="Z1424" i="2"/>
  <c r="Z1426" i="2" s="1"/>
  <c r="H1284" i="2"/>
  <c r="H1281" i="2"/>
  <c r="L1284" i="2"/>
  <c r="L1281" i="2"/>
  <c r="P1284" i="2"/>
  <c r="P1281" i="2"/>
  <c r="T1284" i="2"/>
  <c r="T1281" i="2"/>
  <c r="X1284" i="2"/>
  <c r="X1281" i="2"/>
  <c r="AB1284" i="2"/>
  <c r="AB1281" i="2"/>
  <c r="F1408" i="2"/>
  <c r="F1410" i="2" s="1"/>
  <c r="F1326" i="2"/>
  <c r="J1408" i="2"/>
  <c r="J1410" i="2" s="1"/>
  <c r="J1326" i="2"/>
  <c r="N1408" i="2"/>
  <c r="N1410" i="2" s="1"/>
  <c r="N1326" i="2"/>
  <c r="R1408" i="2"/>
  <c r="R1410" i="2" s="1"/>
  <c r="R1326" i="2"/>
  <c r="V1408" i="2"/>
  <c r="V1326" i="2"/>
  <c r="Z1408" i="2"/>
  <c r="Z1410" i="2" s="1"/>
  <c r="Z1326" i="2"/>
  <c r="F1347" i="2"/>
  <c r="F1344" i="2"/>
  <c r="J1347" i="2"/>
  <c r="J1344" i="2"/>
  <c r="N1347" i="2"/>
  <c r="N1344" i="2"/>
  <c r="R1347" i="2"/>
  <c r="R1344" i="2"/>
  <c r="V1347" i="2"/>
  <c r="V1344" i="2"/>
  <c r="Z1347" i="2"/>
  <c r="Z1344" i="2"/>
  <c r="O1344" i="2"/>
  <c r="N1420" i="2"/>
  <c r="Z1420" i="2"/>
  <c r="AC1101" i="2"/>
  <c r="G1103" i="2"/>
  <c r="K1103" i="2"/>
  <c r="O1103" i="2"/>
  <c r="S1103" i="2"/>
  <c r="W1103" i="2"/>
  <c r="AA1103" i="2"/>
  <c r="AC1188" i="2"/>
  <c r="K1190" i="2"/>
  <c r="O1190" i="2"/>
  <c r="S1190" i="2"/>
  <c r="AA1190" i="2"/>
  <c r="G1193" i="2"/>
  <c r="K1193" i="2"/>
  <c r="O1193" i="2"/>
  <c r="S1193" i="2"/>
  <c r="W1193" i="2"/>
  <c r="AA1193" i="2"/>
  <c r="F1242" i="2"/>
  <c r="J1242" i="2"/>
  <c r="N1242" i="2"/>
  <c r="R1242" i="2"/>
  <c r="V1242" i="2"/>
  <c r="Z1242" i="2"/>
  <c r="AC1237" i="2"/>
  <c r="AC1271" i="2"/>
  <c r="AC1272" i="2"/>
  <c r="F1309" i="2"/>
  <c r="J1309" i="2"/>
  <c r="N1309" i="2"/>
  <c r="R1309" i="2"/>
  <c r="V1309" i="2"/>
  <c r="Z1309" i="2"/>
  <c r="R1314" i="2"/>
  <c r="G1337" i="2"/>
  <c r="K1337" i="2"/>
  <c r="O1337" i="2"/>
  <c r="S1337" i="2"/>
  <c r="W1337" i="2"/>
  <c r="AA1337" i="2"/>
  <c r="AC1349" i="2"/>
  <c r="AC1362" i="2"/>
  <c r="Q1302" i="2"/>
  <c r="Q1315" i="2"/>
  <c r="E1409" i="2"/>
  <c r="E1411" i="2" s="1"/>
  <c r="I1409" i="2"/>
  <c r="I1411" i="2" s="1"/>
  <c r="I1323" i="2"/>
  <c r="M1409" i="2"/>
  <c r="M1411" i="2" s="1"/>
  <c r="M1323" i="2"/>
  <c r="Q1409" i="2"/>
  <c r="Q1411" i="2" s="1"/>
  <c r="Q1323" i="2"/>
  <c r="U1409" i="2"/>
  <c r="U1411" i="2" s="1"/>
  <c r="U1323" i="2"/>
  <c r="F1340" i="2"/>
  <c r="F1337" i="2"/>
  <c r="J1340" i="2"/>
  <c r="J1337" i="2"/>
  <c r="N1340" i="2"/>
  <c r="N1337" i="2"/>
  <c r="R1340" i="2"/>
  <c r="R1337" i="2"/>
  <c r="V1340" i="2"/>
  <c r="V1337" i="2"/>
  <c r="Z1340" i="2"/>
  <c r="Z1337" i="2"/>
  <c r="G1344" i="2"/>
  <c r="S1344" i="2"/>
  <c r="AA1344" i="2"/>
  <c r="F1420" i="2"/>
  <c r="R1420" i="2"/>
  <c r="R1424" i="2"/>
  <c r="R1426" i="2" s="1"/>
  <c r="AC1039" i="2"/>
  <c r="AD1039" i="2" s="1"/>
  <c r="F1106" i="2"/>
  <c r="J1106" i="2"/>
  <c r="N1106" i="2"/>
  <c r="R1106" i="2"/>
  <c r="V1106" i="2"/>
  <c r="Z1106" i="2"/>
  <c r="AC1187" i="2"/>
  <c r="F1190" i="2"/>
  <c r="J1190" i="2"/>
  <c r="N1190" i="2"/>
  <c r="R1190" i="2"/>
  <c r="V1190" i="2"/>
  <c r="Z1190" i="2"/>
  <c r="F1193" i="2"/>
  <c r="J1193" i="2"/>
  <c r="N1193" i="2"/>
  <c r="R1193" i="2"/>
  <c r="V1193" i="2"/>
  <c r="Z1193" i="2"/>
  <c r="E1242" i="2"/>
  <c r="I1242" i="2"/>
  <c r="M1242" i="2"/>
  <c r="Q1242" i="2"/>
  <c r="U1242" i="2"/>
  <c r="AC1236" i="2"/>
  <c r="AC1249" i="2"/>
  <c r="AD1249" i="2" s="1"/>
  <c r="AC1307" i="2"/>
  <c r="N1314" i="2"/>
  <c r="AC1321" i="2"/>
  <c r="AC1341" i="2"/>
  <c r="AC1342" i="2"/>
  <c r="AC1376" i="2"/>
  <c r="E1302" i="2"/>
  <c r="M1302" i="2"/>
  <c r="M1315" i="2"/>
  <c r="U1302" i="2"/>
  <c r="U1315" i="2"/>
  <c r="J1423" i="2"/>
  <c r="J1424" i="2"/>
  <c r="J1426" i="2" s="1"/>
  <c r="V1423" i="2"/>
  <c r="V1424" i="2"/>
  <c r="F1333" i="2"/>
  <c r="F1330" i="2"/>
  <c r="J1333" i="2"/>
  <c r="J1330" i="2"/>
  <c r="N1333" i="2"/>
  <c r="N1330" i="2"/>
  <c r="R1333" i="2"/>
  <c r="R1330" i="2"/>
  <c r="V1333" i="2"/>
  <c r="V1330" i="2"/>
  <c r="Z1333" i="2"/>
  <c r="Z1330" i="2"/>
  <c r="F1435" i="2"/>
  <c r="F1466" i="2"/>
  <c r="F1468" i="2" s="1"/>
  <c r="J1435" i="2"/>
  <c r="J1466" i="2"/>
  <c r="J1468" i="2" s="1"/>
  <c r="R1435" i="2"/>
  <c r="R1466" i="2"/>
  <c r="R1468" i="2" s="1"/>
  <c r="V1435" i="2"/>
  <c r="V1466" i="2"/>
  <c r="Z1435" i="2"/>
  <c r="Z1466" i="2"/>
  <c r="Z1468" i="2" s="1"/>
  <c r="AC1300" i="2"/>
  <c r="AC1328" i="2"/>
  <c r="K1344" i="2"/>
  <c r="W1344" i="2"/>
  <c r="J1420" i="2"/>
  <c r="V1420" i="2"/>
  <c r="AC1291" i="2"/>
  <c r="AC1293" i="2"/>
  <c r="AC1290" i="2"/>
  <c r="AC1256" i="2"/>
  <c r="AD1256" i="2" s="1"/>
  <c r="G1274" i="2"/>
  <c r="K1274" i="2"/>
  <c r="O1274" i="2"/>
  <c r="S1274" i="2"/>
  <c r="W1274" i="2"/>
  <c r="AA1274" i="2"/>
  <c r="F1302" i="2"/>
  <c r="J1302" i="2"/>
  <c r="N1302" i="2"/>
  <c r="R1302" i="2"/>
  <c r="V1302" i="2"/>
  <c r="Z1302" i="2"/>
  <c r="J1314" i="2"/>
  <c r="Z1314" i="2"/>
  <c r="AC1334" i="2"/>
  <c r="G1351" i="2"/>
  <c r="K1351" i="2"/>
  <c r="O1351" i="2"/>
  <c r="S1351" i="2"/>
  <c r="W1351" i="2"/>
  <c r="AA1351" i="2"/>
  <c r="AC1390" i="2"/>
  <c r="F1467" i="2"/>
  <c r="F1469" i="2" s="1"/>
  <c r="J1467" i="2"/>
  <c r="J1469" i="2" s="1"/>
  <c r="N1467" i="2"/>
  <c r="N1469" i="2" s="1"/>
  <c r="R1467" i="2"/>
  <c r="R1469" i="2" s="1"/>
  <c r="V1467" i="2"/>
  <c r="Z1467" i="2"/>
  <c r="Z1469" i="2" s="1"/>
  <c r="N1466" i="2"/>
  <c r="N1468" i="2" s="1"/>
  <c r="AC1412" i="2"/>
  <c r="L1302" i="2"/>
  <c r="P1302" i="2"/>
  <c r="T1302" i="2"/>
  <c r="X1302" i="2"/>
  <c r="AB1302" i="2"/>
  <c r="H1305" i="2"/>
  <c r="L1305" i="2"/>
  <c r="P1305" i="2"/>
  <c r="T1305" i="2"/>
  <c r="X1305" i="2"/>
  <c r="AB1305" i="2"/>
  <c r="G1408" i="2"/>
  <c r="G1410" i="2" s="1"/>
  <c r="K1408" i="2"/>
  <c r="K1410" i="2" s="1"/>
  <c r="O1408" i="2"/>
  <c r="O1410" i="2" s="1"/>
  <c r="S1408" i="2"/>
  <c r="S1410" i="2" s="1"/>
  <c r="W1408" i="2"/>
  <c r="W1410" i="2" s="1"/>
  <c r="AA1408" i="2"/>
  <c r="AA1410" i="2" s="1"/>
  <c r="F1409" i="2"/>
  <c r="F1411" i="2" s="1"/>
  <c r="J1409" i="2"/>
  <c r="J1411" i="2" s="1"/>
  <c r="N1409" i="2"/>
  <c r="N1411" i="2" s="1"/>
  <c r="R1409" i="2"/>
  <c r="R1411" i="2" s="1"/>
  <c r="V1409" i="2"/>
  <c r="Z1409" i="2"/>
  <c r="Z1411" i="2" s="1"/>
  <c r="L1326" i="2"/>
  <c r="P1326" i="2"/>
  <c r="T1326" i="2"/>
  <c r="AB1326" i="2"/>
  <c r="E1337" i="2"/>
  <c r="E1340" i="2"/>
  <c r="E1344" i="2"/>
  <c r="M1344" i="2"/>
  <c r="Q1344" i="2"/>
  <c r="U1344" i="2"/>
  <c r="E1347" i="2"/>
  <c r="H1354" i="2"/>
  <c r="L1354" i="2"/>
  <c r="P1354" i="2"/>
  <c r="T1354" i="2"/>
  <c r="X1354" i="2"/>
  <c r="AB1354" i="2"/>
  <c r="E1351" i="2"/>
  <c r="I1351" i="2"/>
  <c r="M1351" i="2"/>
  <c r="U1351" i="2"/>
  <c r="E1354" i="2"/>
  <c r="AC1363" i="2"/>
  <c r="I1365" i="2"/>
  <c r="M1365" i="2"/>
  <c r="Q1365" i="2"/>
  <c r="U1365" i="2"/>
  <c r="AC1377" i="2"/>
  <c r="I1379" i="2"/>
  <c r="M1379" i="2"/>
  <c r="Q1379" i="2"/>
  <c r="U1379" i="2"/>
  <c r="AC1391" i="2"/>
  <c r="I1393" i="2"/>
  <c r="M1393" i="2"/>
  <c r="Q1393" i="2"/>
  <c r="U1393" i="2"/>
  <c r="AC1398" i="2"/>
  <c r="G1426" i="2"/>
  <c r="K1426" i="2"/>
  <c r="O1426" i="2"/>
  <c r="S1426" i="2"/>
  <c r="W1426" i="2"/>
  <c r="AA1426" i="2"/>
  <c r="AC1437" i="2"/>
  <c r="G1446" i="2"/>
  <c r="K1446" i="2"/>
  <c r="O1446" i="2"/>
  <c r="S1446" i="2"/>
  <c r="W1446" i="2"/>
  <c r="AA1446" i="2"/>
  <c r="I1467" i="2"/>
  <c r="I1469" i="2" s="1"/>
  <c r="E1420" i="2"/>
  <c r="E1425" i="2"/>
  <c r="I1420" i="2"/>
  <c r="I1425" i="2"/>
  <c r="M1420" i="2"/>
  <c r="M1425" i="2"/>
  <c r="Q1420" i="2"/>
  <c r="Q1425" i="2"/>
  <c r="U1420" i="2"/>
  <c r="U1425" i="2"/>
  <c r="AC1299" i="2"/>
  <c r="AC1306" i="2"/>
  <c r="I1314" i="2"/>
  <c r="M1314" i="2"/>
  <c r="Q1314" i="2"/>
  <c r="U1314" i="2"/>
  <c r="E1408" i="2"/>
  <c r="E1410" i="2" s="1"/>
  <c r="I1408" i="2"/>
  <c r="I1410" i="2" s="1"/>
  <c r="M1408" i="2"/>
  <c r="M1410" i="2" s="1"/>
  <c r="Q1408" i="2"/>
  <c r="Q1410" i="2" s="1"/>
  <c r="U1408" i="2"/>
  <c r="U1410" i="2" s="1"/>
  <c r="AC1320" i="2"/>
  <c r="H1409" i="2"/>
  <c r="H1411" i="2" s="1"/>
  <c r="L1409" i="2"/>
  <c r="L1411" i="2" s="1"/>
  <c r="P1409" i="2"/>
  <c r="P1411" i="2" s="1"/>
  <c r="T1409" i="2"/>
  <c r="T1411" i="2" s="1"/>
  <c r="X1409" i="2"/>
  <c r="X1411" i="2" s="1"/>
  <c r="AB1409" i="2"/>
  <c r="AB1411" i="2" s="1"/>
  <c r="F1323" i="2"/>
  <c r="J1323" i="2"/>
  <c r="N1323" i="2"/>
  <c r="R1323" i="2"/>
  <c r="V1323" i="2"/>
  <c r="Z1323" i="2"/>
  <c r="F1354" i="2"/>
  <c r="J1354" i="2"/>
  <c r="N1354" i="2"/>
  <c r="R1354" i="2"/>
  <c r="V1354" i="2"/>
  <c r="Z1354" i="2"/>
  <c r="H1358" i="2"/>
  <c r="L1358" i="2"/>
  <c r="P1358" i="2"/>
  <c r="T1358" i="2"/>
  <c r="X1358" i="2"/>
  <c r="AB1358" i="2"/>
  <c r="H1368" i="2"/>
  <c r="L1368" i="2"/>
  <c r="P1368" i="2"/>
  <c r="T1368" i="2"/>
  <c r="X1368" i="2"/>
  <c r="AB1368" i="2"/>
  <c r="AC1370" i="2"/>
  <c r="I1372" i="2"/>
  <c r="M1372" i="2"/>
  <c r="Q1372" i="2"/>
  <c r="U1372" i="2"/>
  <c r="H1382" i="2"/>
  <c r="L1382" i="2"/>
  <c r="P1382" i="2"/>
  <c r="T1382" i="2"/>
  <c r="X1382" i="2"/>
  <c r="AB1382" i="2"/>
  <c r="AC1384" i="2"/>
  <c r="I1386" i="2"/>
  <c r="M1386" i="2"/>
  <c r="Q1386" i="2"/>
  <c r="U1386" i="2"/>
  <c r="H1396" i="2"/>
  <c r="L1396" i="2"/>
  <c r="P1396" i="2"/>
  <c r="T1396" i="2"/>
  <c r="X1396" i="2"/>
  <c r="AB1396" i="2"/>
  <c r="AC1404" i="2"/>
  <c r="AC1418" i="2"/>
  <c r="AC1430" i="2"/>
  <c r="G1460" i="2"/>
  <c r="K1460" i="2"/>
  <c r="O1460" i="2"/>
  <c r="S1460" i="2"/>
  <c r="W1460" i="2"/>
  <c r="AA1460" i="2"/>
  <c r="Q1467" i="2"/>
  <c r="Q1469" i="2" s="1"/>
  <c r="I1326" i="2"/>
  <c r="M1326" i="2"/>
  <c r="Q1326" i="2"/>
  <c r="U1326" i="2"/>
  <c r="AC1369" i="2"/>
  <c r="AC1383" i="2"/>
  <c r="F1400" i="2"/>
  <c r="J1400" i="2"/>
  <c r="N1400" i="2"/>
  <c r="R1400" i="2"/>
  <c r="V1400" i="2"/>
  <c r="Z1400" i="2"/>
  <c r="F1439" i="2"/>
  <c r="J1439" i="2"/>
  <c r="N1439" i="2"/>
  <c r="R1439" i="2"/>
  <c r="V1439" i="2"/>
  <c r="Z1439" i="2"/>
  <c r="G1453" i="2"/>
  <c r="K1453" i="2"/>
  <c r="O1453" i="2"/>
  <c r="S1453" i="2"/>
  <c r="W1453" i="2"/>
  <c r="AA1453" i="2"/>
  <c r="AC1464" i="2"/>
  <c r="M1467" i="2"/>
  <c r="M1469" i="2" s="1"/>
  <c r="E1358" i="2"/>
  <c r="E1361" i="2"/>
  <c r="E1365" i="2"/>
  <c r="E1372" i="2"/>
  <c r="E1379" i="2"/>
  <c r="E1386" i="2"/>
  <c r="AC1397" i="2"/>
  <c r="AC1417" i="2"/>
  <c r="E1424" i="2"/>
  <c r="I1424" i="2"/>
  <c r="M1424" i="2"/>
  <c r="Q1424" i="2"/>
  <c r="U1424" i="2"/>
  <c r="AC1429" i="2"/>
  <c r="F1432" i="2"/>
  <c r="J1432" i="2"/>
  <c r="N1432" i="2"/>
  <c r="R1432" i="2"/>
  <c r="V1432" i="2"/>
  <c r="Z1432" i="2"/>
  <c r="AC1436" i="2"/>
  <c r="AC1444" i="2"/>
  <c r="AC1451" i="2"/>
  <c r="AC1458" i="2"/>
  <c r="E1466" i="2"/>
  <c r="E1468" i="2" s="1"/>
  <c r="I1466" i="2"/>
  <c r="I1468" i="2" s="1"/>
  <c r="M1466" i="2"/>
  <c r="M1468" i="2" s="1"/>
  <c r="Q1466" i="2"/>
  <c r="Q1468" i="2" s="1"/>
  <c r="U1466" i="2"/>
  <c r="U1468" i="2" s="1"/>
  <c r="H1467" i="2"/>
  <c r="H1469" i="2" s="1"/>
  <c r="L1467" i="2"/>
  <c r="L1469" i="2" s="1"/>
  <c r="P1467" i="2"/>
  <c r="P1469" i="2" s="1"/>
  <c r="T1467" i="2"/>
  <c r="T1469" i="2" s="1"/>
  <c r="X1467" i="2"/>
  <c r="X1469" i="2" s="1"/>
  <c r="AB1467" i="2"/>
  <c r="AB1469" i="2" s="1"/>
  <c r="E1393" i="2"/>
  <c r="H1424" i="2"/>
  <c r="L1424" i="2"/>
  <c r="P1424" i="2"/>
  <c r="T1424" i="2"/>
  <c r="X1424" i="2"/>
  <c r="AB1424" i="2"/>
  <c r="H1425" i="2"/>
  <c r="L1425" i="2"/>
  <c r="P1425" i="2"/>
  <c r="T1425" i="2"/>
  <c r="X1425" i="2"/>
  <c r="AB1425" i="2"/>
  <c r="AC1443" i="2"/>
  <c r="AC1450" i="2"/>
  <c r="AC1457" i="2"/>
  <c r="H1466" i="2"/>
  <c r="H1468" i="2" s="1"/>
  <c r="L1466" i="2"/>
  <c r="L1468" i="2" s="1"/>
  <c r="P1466" i="2"/>
  <c r="P1468" i="2" s="1"/>
  <c r="T1466" i="2"/>
  <c r="T1468" i="2" s="1"/>
  <c r="X1466" i="2"/>
  <c r="X1468" i="2" s="1"/>
  <c r="AB1466" i="2"/>
  <c r="AB1468" i="2" s="1"/>
  <c r="AC561" i="2"/>
  <c r="AD561" i="2" s="1"/>
  <c r="Z635" i="2"/>
  <c r="G532" i="2"/>
  <c r="K532" i="2"/>
  <c r="O532" i="2"/>
  <c r="S532" i="2"/>
  <c r="W532" i="2"/>
  <c r="AA532" i="2"/>
  <c r="H526" i="2"/>
  <c r="L526" i="2"/>
  <c r="P526" i="2"/>
  <c r="T526" i="2"/>
  <c r="X526" i="2"/>
  <c r="AB526" i="2"/>
  <c r="G529" i="2"/>
  <c r="K529" i="2"/>
  <c r="O529" i="2"/>
  <c r="S529" i="2"/>
  <c r="W529" i="2"/>
  <c r="AA529" i="2"/>
  <c r="F530" i="2"/>
  <c r="J530" i="2"/>
  <c r="N530" i="2"/>
  <c r="R530" i="2"/>
  <c r="V530" i="2"/>
  <c r="Z530" i="2"/>
  <c r="F531" i="2"/>
  <c r="J531" i="2"/>
  <c r="N531" i="2"/>
  <c r="R531" i="2"/>
  <c r="V531" i="2"/>
  <c r="Z531" i="2"/>
  <c r="AC535" i="2"/>
  <c r="G537" i="2"/>
  <c r="K537" i="2"/>
  <c r="O537" i="2"/>
  <c r="S537" i="2"/>
  <c r="W537" i="2"/>
  <c r="AA537" i="2"/>
  <c r="F540" i="2"/>
  <c r="F569" i="2" s="1"/>
  <c r="J540" i="2"/>
  <c r="J569" i="2" s="1"/>
  <c r="N540" i="2"/>
  <c r="N569" i="2" s="1"/>
  <c r="R540" i="2"/>
  <c r="R569" i="2" s="1"/>
  <c r="V540" i="2"/>
  <c r="Z540" i="2"/>
  <c r="Z569" i="2" s="1"/>
  <c r="AC541" i="2"/>
  <c r="E551" i="2"/>
  <c r="E554" i="2"/>
  <c r="E558" i="2"/>
  <c r="AC558" i="2" s="1"/>
  <c r="E565" i="2"/>
  <c r="E567" i="2" s="1"/>
  <c r="I565" i="2"/>
  <c r="I567" i="2" s="1"/>
  <c r="M565" i="2"/>
  <c r="M567" i="2" s="1"/>
  <c r="Q565" i="2"/>
  <c r="Q567" i="2" s="1"/>
  <c r="U565" i="2"/>
  <c r="U567" i="2" s="1"/>
  <c r="AC581" i="2"/>
  <c r="E589" i="2"/>
  <c r="I589" i="2"/>
  <c r="M589" i="2"/>
  <c r="Q589" i="2"/>
  <c r="U589" i="2"/>
  <c r="H592" i="2"/>
  <c r="L592" i="2"/>
  <c r="P592" i="2"/>
  <c r="T592" i="2"/>
  <c r="X592" i="2"/>
  <c r="AB592" i="2"/>
  <c r="F600" i="2"/>
  <c r="J600" i="2"/>
  <c r="N600" i="2"/>
  <c r="R600" i="2"/>
  <c r="V600" i="2"/>
  <c r="Z600" i="2"/>
  <c r="F601" i="2"/>
  <c r="J601" i="2"/>
  <c r="N601" i="2"/>
  <c r="R601" i="2"/>
  <c r="V601" i="2"/>
  <c r="Z601" i="2"/>
  <c r="G615" i="2"/>
  <c r="K615" i="2"/>
  <c r="O615" i="2"/>
  <c r="S615" i="2"/>
  <c r="W615" i="2"/>
  <c r="AA615" i="2"/>
  <c r="E626" i="2"/>
  <c r="I626" i="2"/>
  <c r="M626" i="2"/>
  <c r="Q626" i="2"/>
  <c r="U626" i="2"/>
  <c r="H629" i="2"/>
  <c r="L629" i="2"/>
  <c r="P629" i="2"/>
  <c r="T629" i="2"/>
  <c r="X629" i="2"/>
  <c r="AB629" i="2"/>
  <c r="G630" i="2"/>
  <c r="K630" i="2"/>
  <c r="O630" i="2"/>
  <c r="S630" i="2"/>
  <c r="W630" i="2"/>
  <c r="AA630" i="2"/>
  <c r="F632" i="2"/>
  <c r="J632" i="2"/>
  <c r="N632" i="2"/>
  <c r="R632" i="2"/>
  <c r="V632" i="2"/>
  <c r="Z632" i="2"/>
  <c r="AC640" i="2"/>
  <c r="G642" i="2"/>
  <c r="K642" i="2"/>
  <c r="O642" i="2"/>
  <c r="S642" i="2"/>
  <c r="W642" i="2"/>
  <c r="AA642" i="2"/>
  <c r="F645" i="2"/>
  <c r="J645" i="2"/>
  <c r="N645" i="2"/>
  <c r="R645" i="2"/>
  <c r="V645" i="2"/>
  <c r="Z645" i="2"/>
  <c r="Z690" i="2" s="1"/>
  <c r="AC646" i="2"/>
  <c r="AC653" i="2"/>
  <c r="E663" i="2"/>
  <c r="AC675" i="2"/>
  <c r="G685" i="2"/>
  <c r="G687" i="2" s="1"/>
  <c r="K685" i="2"/>
  <c r="K687" i="2" s="1"/>
  <c r="O685" i="2"/>
  <c r="O687" i="2" s="1"/>
  <c r="S685" i="2"/>
  <c r="S687" i="2" s="1"/>
  <c r="W685" i="2"/>
  <c r="W687" i="2" s="1"/>
  <c r="AA685" i="2"/>
  <c r="AA687" i="2" s="1"/>
  <c r="F686" i="2"/>
  <c r="F688" i="2" s="1"/>
  <c r="J686" i="2"/>
  <c r="J688" i="2" s="1"/>
  <c r="N686" i="2"/>
  <c r="N688" i="2" s="1"/>
  <c r="R686" i="2"/>
  <c r="R688" i="2" s="1"/>
  <c r="V686" i="2"/>
  <c r="Z686" i="2"/>
  <c r="Z688" i="2" s="1"/>
  <c r="AC700" i="2"/>
  <c r="AC733" i="2"/>
  <c r="AC742" i="2" s="1"/>
  <c r="AC744" i="2" s="1"/>
  <c r="F736" i="2"/>
  <c r="J736" i="2"/>
  <c r="N736" i="2"/>
  <c r="R736" i="2"/>
  <c r="V736" i="2"/>
  <c r="Z736" i="2"/>
  <c r="E739" i="2"/>
  <c r="I739" i="2"/>
  <c r="I747" i="2" s="1"/>
  <c r="M739" i="2"/>
  <c r="M747" i="2" s="1"/>
  <c r="Q739" i="2"/>
  <c r="Q747" i="2" s="1"/>
  <c r="U739" i="2"/>
  <c r="U747" i="2" s="1"/>
  <c r="G742" i="2"/>
  <c r="G744" i="2" s="1"/>
  <c r="K742" i="2"/>
  <c r="K744" i="2" s="1"/>
  <c r="O742" i="2"/>
  <c r="O744" i="2" s="1"/>
  <c r="S742" i="2"/>
  <c r="S744" i="2" s="1"/>
  <c r="W742" i="2"/>
  <c r="W744" i="2" s="1"/>
  <c r="AA742" i="2"/>
  <c r="AA744" i="2" s="1"/>
  <c r="AC752" i="2"/>
  <c r="G754" i="2"/>
  <c r="K754" i="2"/>
  <c r="O754" i="2"/>
  <c r="S754" i="2"/>
  <c r="W754" i="2"/>
  <c r="AA754" i="2"/>
  <c r="E758" i="2"/>
  <c r="I758" i="2"/>
  <c r="M758" i="2"/>
  <c r="Q758" i="2"/>
  <c r="U758" i="2"/>
  <c r="E759" i="2"/>
  <c r="I759" i="2"/>
  <c r="M759" i="2"/>
  <c r="Q759" i="2"/>
  <c r="U759" i="2"/>
  <c r="AC524" i="2"/>
  <c r="G526" i="2"/>
  <c r="K526" i="2"/>
  <c r="O526" i="2"/>
  <c r="S526" i="2"/>
  <c r="W526" i="2"/>
  <c r="AA526" i="2"/>
  <c r="E530" i="2"/>
  <c r="I530" i="2"/>
  <c r="M530" i="2"/>
  <c r="Q530" i="2"/>
  <c r="U530" i="2"/>
  <c r="E531" i="2"/>
  <c r="I531" i="2"/>
  <c r="M531" i="2"/>
  <c r="Q531" i="2"/>
  <c r="U531" i="2"/>
  <c r="AC534" i="2"/>
  <c r="F537" i="2"/>
  <c r="J537" i="2"/>
  <c r="N537" i="2"/>
  <c r="R537" i="2"/>
  <c r="V537" i="2"/>
  <c r="Z537" i="2"/>
  <c r="E540" i="2"/>
  <c r="I540" i="2"/>
  <c r="I569" i="2" s="1"/>
  <c r="M540" i="2"/>
  <c r="M569" i="2" s="1"/>
  <c r="Q540" i="2"/>
  <c r="Q569" i="2" s="1"/>
  <c r="U540" i="2"/>
  <c r="U569" i="2" s="1"/>
  <c r="E544" i="2"/>
  <c r="H565" i="2"/>
  <c r="H567" i="2" s="1"/>
  <c r="L565" i="2"/>
  <c r="L567" i="2" s="1"/>
  <c r="P565" i="2"/>
  <c r="P567" i="2" s="1"/>
  <c r="T565" i="2"/>
  <c r="T567" i="2" s="1"/>
  <c r="X565" i="2"/>
  <c r="X567" i="2" s="1"/>
  <c r="AB565" i="2"/>
  <c r="AB567" i="2" s="1"/>
  <c r="E577" i="2"/>
  <c r="H589" i="2"/>
  <c r="L589" i="2"/>
  <c r="P589" i="2"/>
  <c r="T589" i="2"/>
  <c r="X589" i="2"/>
  <c r="AB589" i="2"/>
  <c r="G592" i="2"/>
  <c r="K592" i="2"/>
  <c r="O592" i="2"/>
  <c r="S592" i="2"/>
  <c r="W592" i="2"/>
  <c r="AA592" i="2"/>
  <c r="AC594" i="2"/>
  <c r="E600" i="2"/>
  <c r="I600" i="2"/>
  <c r="M600" i="2"/>
  <c r="Q600" i="2"/>
  <c r="U600" i="2"/>
  <c r="E601" i="2"/>
  <c r="AC610" i="2"/>
  <c r="AC622" i="2"/>
  <c r="AD622" i="2" s="1"/>
  <c r="H626" i="2"/>
  <c r="L626" i="2"/>
  <c r="P626" i="2"/>
  <c r="T626" i="2"/>
  <c r="X626" i="2"/>
  <c r="AB626" i="2"/>
  <c r="F630" i="2"/>
  <c r="J630" i="2"/>
  <c r="N630" i="2"/>
  <c r="R630" i="2"/>
  <c r="V630" i="2"/>
  <c r="Z630" i="2"/>
  <c r="I632" i="2"/>
  <c r="M632" i="2"/>
  <c r="Q632" i="2"/>
  <c r="U632" i="2"/>
  <c r="AC639" i="2"/>
  <c r="E645" i="2"/>
  <c r="I645" i="2"/>
  <c r="M645" i="2"/>
  <c r="Q645" i="2"/>
  <c r="U645" i="2"/>
  <c r="E656" i="2"/>
  <c r="AC668" i="2"/>
  <c r="AC674" i="2"/>
  <c r="E686" i="2"/>
  <c r="E688" i="2" s="1"/>
  <c r="I686" i="2"/>
  <c r="I688" i="2" s="1"/>
  <c r="M686" i="2"/>
  <c r="M688" i="2" s="1"/>
  <c r="Q686" i="2"/>
  <c r="Q688" i="2" s="1"/>
  <c r="U686" i="2"/>
  <c r="U688" i="2" s="1"/>
  <c r="E736" i="2"/>
  <c r="AC736" i="2" s="1"/>
  <c r="I736" i="2"/>
  <c r="M736" i="2"/>
  <c r="Q736" i="2"/>
  <c r="U736" i="2"/>
  <c r="H739" i="2"/>
  <c r="H747" i="2" s="1"/>
  <c r="L739" i="2"/>
  <c r="L747" i="2" s="1"/>
  <c r="P739" i="2"/>
  <c r="P747" i="2" s="1"/>
  <c r="T739" i="2"/>
  <c r="T747" i="2" s="1"/>
  <c r="X739" i="2"/>
  <c r="X747" i="2" s="1"/>
  <c r="AB739" i="2"/>
  <c r="AB747" i="2" s="1"/>
  <c r="F742" i="2"/>
  <c r="F744" i="2" s="1"/>
  <c r="J742" i="2"/>
  <c r="J744" i="2" s="1"/>
  <c r="N742" i="2"/>
  <c r="N744" i="2" s="1"/>
  <c r="R742" i="2"/>
  <c r="R744" i="2" s="1"/>
  <c r="V742" i="2"/>
  <c r="Z742" i="2"/>
  <c r="Z744" i="2" s="1"/>
  <c r="E743" i="2"/>
  <c r="E745" i="2" s="1"/>
  <c r="AC751" i="2"/>
  <c r="F754" i="2"/>
  <c r="J754" i="2"/>
  <c r="N754" i="2"/>
  <c r="R754" i="2"/>
  <c r="V754" i="2"/>
  <c r="Z754" i="2"/>
  <c r="H758" i="2"/>
  <c r="L758" i="2"/>
  <c r="P758" i="2"/>
  <c r="H759" i="2"/>
  <c r="L759" i="2"/>
  <c r="P759" i="2"/>
  <c r="T759" i="2"/>
  <c r="X759" i="2"/>
  <c r="AC523" i="2"/>
  <c r="H530" i="2"/>
  <c r="H532" i="2" s="1"/>
  <c r="L530" i="2"/>
  <c r="L532" i="2" s="1"/>
  <c r="P530" i="2"/>
  <c r="P532" i="2" s="1"/>
  <c r="T530" i="2"/>
  <c r="T532" i="2" s="1"/>
  <c r="X530" i="2"/>
  <c r="X532" i="2" s="1"/>
  <c r="AB530" i="2"/>
  <c r="AB532" i="2" s="1"/>
  <c r="H540" i="2"/>
  <c r="H569" i="2" s="1"/>
  <c r="L540" i="2"/>
  <c r="L569" i="2" s="1"/>
  <c r="P540" i="2"/>
  <c r="P569" i="2" s="1"/>
  <c r="T540" i="2"/>
  <c r="T569" i="2" s="1"/>
  <c r="X540" i="2"/>
  <c r="X569" i="2" s="1"/>
  <c r="AB540" i="2"/>
  <c r="AB569" i="2" s="1"/>
  <c r="G589" i="2"/>
  <c r="K589" i="2"/>
  <c r="O589" i="2"/>
  <c r="S589" i="2"/>
  <c r="W589" i="2"/>
  <c r="AA589" i="2"/>
  <c r="AC593" i="2"/>
  <c r="AC609" i="2"/>
  <c r="G626" i="2"/>
  <c r="K626" i="2"/>
  <c r="O626" i="2"/>
  <c r="S626" i="2"/>
  <c r="W626" i="2"/>
  <c r="AA626" i="2"/>
  <c r="E630" i="2"/>
  <c r="I630" i="2"/>
  <c r="M630" i="2"/>
  <c r="Q630" i="2"/>
  <c r="U630" i="2"/>
  <c r="H632" i="2"/>
  <c r="L632" i="2"/>
  <c r="P632" i="2"/>
  <c r="T632" i="2"/>
  <c r="X632" i="2"/>
  <c r="AB632" i="2"/>
  <c r="H645" i="2"/>
  <c r="L645" i="2"/>
  <c r="P645" i="2"/>
  <c r="T645" i="2"/>
  <c r="X645" i="2"/>
  <c r="AB645" i="2"/>
  <c r="E649" i="2"/>
  <c r="AC649" i="2" s="1"/>
  <c r="AC667" i="2"/>
  <c r="H686" i="2"/>
  <c r="H688" i="2" s="1"/>
  <c r="L686" i="2"/>
  <c r="L688" i="2" s="1"/>
  <c r="P686" i="2"/>
  <c r="P688" i="2" s="1"/>
  <c r="T686" i="2"/>
  <c r="T688" i="2" s="1"/>
  <c r="X686" i="2"/>
  <c r="X688" i="2" s="1"/>
  <c r="AB686" i="2"/>
  <c r="AB688" i="2" s="1"/>
  <c r="H736" i="2"/>
  <c r="L736" i="2"/>
  <c r="P736" i="2"/>
  <c r="T736" i="2"/>
  <c r="X736" i="2"/>
  <c r="AB736" i="2"/>
  <c r="G758" i="2"/>
  <c r="G760" i="2" s="1"/>
  <c r="K758" i="2"/>
  <c r="K760" i="2" s="1"/>
  <c r="O758" i="2"/>
  <c r="O760" i="2" s="1"/>
  <c r="S758" i="2"/>
  <c r="S760" i="2" s="1"/>
  <c r="W758" i="2"/>
  <c r="W760" i="2" s="1"/>
  <c r="AA758" i="2"/>
  <c r="AA760" i="2" s="1"/>
  <c r="G540" i="2"/>
  <c r="K540" i="2"/>
  <c r="O540" i="2"/>
  <c r="S540" i="2"/>
  <c r="W540" i="2"/>
  <c r="AA540" i="2"/>
  <c r="AC555" i="2"/>
  <c r="AC586" i="2"/>
  <c r="AC623" i="2"/>
  <c r="AC660" i="2"/>
  <c r="G736" i="2"/>
  <c r="K736" i="2"/>
  <c r="O736" i="2"/>
  <c r="S736" i="2"/>
  <c r="W736" i="2"/>
  <c r="AA736" i="2"/>
  <c r="AB754" i="2"/>
  <c r="AC763" i="2"/>
  <c r="G765" i="2"/>
  <c r="K765" i="2"/>
  <c r="O765" i="2"/>
  <c r="S765" i="2"/>
  <c r="W765" i="2"/>
  <c r="AA765" i="2"/>
  <c r="F768" i="2"/>
  <c r="J768" i="2"/>
  <c r="N768" i="2"/>
  <c r="R768" i="2"/>
  <c r="V768" i="2"/>
  <c r="Z768" i="2"/>
  <c r="Z797" i="2" s="1"/>
  <c r="AC769" i="2"/>
  <c r="AC776" i="2"/>
  <c r="E786" i="2"/>
  <c r="E793" i="2"/>
  <c r="I793" i="2"/>
  <c r="M793" i="2"/>
  <c r="Q793" i="2"/>
  <c r="U793" i="2"/>
  <c r="E808" i="2"/>
  <c r="I808" i="2"/>
  <c r="Q808" i="2"/>
  <c r="U808" i="2"/>
  <c r="H811" i="2"/>
  <c r="L811" i="2"/>
  <c r="P811" i="2"/>
  <c r="T811" i="2"/>
  <c r="X811" i="2"/>
  <c r="AB811" i="2"/>
  <c r="F819" i="2"/>
  <c r="J819" i="2"/>
  <c r="N819" i="2"/>
  <c r="R819" i="2"/>
  <c r="V819" i="2"/>
  <c r="Z819" i="2"/>
  <c r="F820" i="2"/>
  <c r="J820" i="2"/>
  <c r="R820" i="2"/>
  <c r="V820" i="2"/>
  <c r="Z820" i="2"/>
  <c r="AC826" i="2"/>
  <c r="F831" i="2"/>
  <c r="J831" i="2"/>
  <c r="N831" i="2"/>
  <c r="R831" i="2"/>
  <c r="V831" i="2"/>
  <c r="Z831" i="2"/>
  <c r="AC832" i="2"/>
  <c r="E842" i="2"/>
  <c r="AC854" i="2"/>
  <c r="AC860" i="2"/>
  <c r="E870" i="2"/>
  <c r="H885" i="2"/>
  <c r="H887" i="2" s="1"/>
  <c r="L885" i="2"/>
  <c r="L887" i="2" s="1"/>
  <c r="P885" i="2"/>
  <c r="P887" i="2" s="1"/>
  <c r="T885" i="2"/>
  <c r="T887" i="2" s="1"/>
  <c r="X885" i="2"/>
  <c r="X887" i="2" s="1"/>
  <c r="AB885" i="2"/>
  <c r="AB887" i="2" s="1"/>
  <c r="G886" i="2"/>
  <c r="G888" i="2" s="1"/>
  <c r="K886" i="2"/>
  <c r="K888" i="2" s="1"/>
  <c r="O886" i="2"/>
  <c r="O888" i="2" s="1"/>
  <c r="S886" i="2"/>
  <c r="S888" i="2" s="1"/>
  <c r="W886" i="2"/>
  <c r="W888" i="2" s="1"/>
  <c r="AC762" i="2"/>
  <c r="F765" i="2"/>
  <c r="J765" i="2"/>
  <c r="N765" i="2"/>
  <c r="R765" i="2"/>
  <c r="V765" i="2"/>
  <c r="Z765" i="2"/>
  <c r="E768" i="2"/>
  <c r="I768" i="2"/>
  <c r="M768" i="2"/>
  <c r="Q768" i="2"/>
  <c r="U768" i="2"/>
  <c r="E772" i="2"/>
  <c r="E779" i="2"/>
  <c r="H793" i="2"/>
  <c r="L793" i="2"/>
  <c r="P793" i="2"/>
  <c r="T793" i="2"/>
  <c r="X793" i="2"/>
  <c r="AB793" i="2"/>
  <c r="H808" i="2"/>
  <c r="L808" i="2"/>
  <c r="T808" i="2"/>
  <c r="X808" i="2"/>
  <c r="AB808" i="2"/>
  <c r="G811" i="2"/>
  <c r="K811" i="2"/>
  <c r="O811" i="2"/>
  <c r="S811" i="2"/>
  <c r="W811" i="2"/>
  <c r="AA811" i="2"/>
  <c r="AC813" i="2"/>
  <c r="E819" i="2"/>
  <c r="I819" i="2"/>
  <c r="M819" i="2"/>
  <c r="Q819" i="2"/>
  <c r="U819" i="2"/>
  <c r="E820" i="2"/>
  <c r="AC825" i="2"/>
  <c r="E831" i="2"/>
  <c r="I831" i="2"/>
  <c r="M831" i="2"/>
  <c r="Q831" i="2"/>
  <c r="U831" i="2"/>
  <c r="E835" i="2"/>
  <c r="AC847" i="2"/>
  <c r="AC853" i="2"/>
  <c r="E863" i="2"/>
  <c r="AC875" i="2"/>
  <c r="G885" i="2"/>
  <c r="G887" i="2" s="1"/>
  <c r="K885" i="2"/>
  <c r="K887" i="2" s="1"/>
  <c r="O885" i="2"/>
  <c r="O887" i="2" s="1"/>
  <c r="S885" i="2"/>
  <c r="S887" i="2" s="1"/>
  <c r="W885" i="2"/>
  <c r="W887" i="2" s="1"/>
  <c r="AA885" i="2"/>
  <c r="AA887" i="2" s="1"/>
  <c r="F886" i="2"/>
  <c r="F888" i="2" s="1"/>
  <c r="J886" i="2"/>
  <c r="J888" i="2" s="1"/>
  <c r="N886" i="2"/>
  <c r="N888" i="2" s="1"/>
  <c r="R886" i="2"/>
  <c r="R888" i="2" s="1"/>
  <c r="V886" i="2"/>
  <c r="Z886" i="2"/>
  <c r="Z888" i="2" s="1"/>
  <c r="I910" i="2"/>
  <c r="M910" i="2"/>
  <c r="Q910" i="2"/>
  <c r="U910" i="2"/>
  <c r="H963" i="2"/>
  <c r="L963" i="2"/>
  <c r="P963" i="2"/>
  <c r="T963" i="2"/>
  <c r="X963" i="2"/>
  <c r="AB963" i="2"/>
  <c r="H768" i="2"/>
  <c r="L768" i="2"/>
  <c r="P768" i="2"/>
  <c r="T768" i="2"/>
  <c r="X768" i="2"/>
  <c r="AB768" i="2"/>
  <c r="G808" i="2"/>
  <c r="K808" i="2"/>
  <c r="S808" i="2"/>
  <c r="W808" i="2"/>
  <c r="AA808" i="2"/>
  <c r="AC812" i="2"/>
  <c r="H831" i="2"/>
  <c r="L831" i="2"/>
  <c r="P831" i="2"/>
  <c r="T831" i="2"/>
  <c r="X831" i="2"/>
  <c r="AB831" i="2"/>
  <c r="AC846" i="2"/>
  <c r="AC874" i="2"/>
  <c r="E886" i="2"/>
  <c r="E888" i="2" s="1"/>
  <c r="I886" i="2"/>
  <c r="I888" i="2" s="1"/>
  <c r="M886" i="2"/>
  <c r="M888" i="2" s="1"/>
  <c r="Q886" i="2"/>
  <c r="Q888" i="2" s="1"/>
  <c r="U886" i="2"/>
  <c r="U888" i="2" s="1"/>
  <c r="G768" i="2"/>
  <c r="K768" i="2"/>
  <c r="O768" i="2"/>
  <c r="S768" i="2"/>
  <c r="W768" i="2"/>
  <c r="AA768" i="2"/>
  <c r="AC783" i="2"/>
  <c r="AC805" i="2"/>
  <c r="AA831" i="2"/>
  <c r="AC839" i="2"/>
  <c r="AC867" i="2"/>
  <c r="AC901" i="2"/>
  <c r="F904" i="2"/>
  <c r="J904" i="2"/>
  <c r="N904" i="2"/>
  <c r="R904" i="2"/>
  <c r="V904" i="2"/>
  <c r="Z904" i="2"/>
  <c r="I907" i="2"/>
  <c r="M907" i="2"/>
  <c r="Q907" i="2"/>
  <c r="U907" i="2"/>
  <c r="H908" i="2"/>
  <c r="L908" i="2"/>
  <c r="P908" i="2"/>
  <c r="T908" i="2"/>
  <c r="X908" i="2"/>
  <c r="AB908" i="2"/>
  <c r="H909" i="2"/>
  <c r="L909" i="2"/>
  <c r="P909" i="2"/>
  <c r="T909" i="2"/>
  <c r="X909" i="2"/>
  <c r="AB909" i="2"/>
  <c r="I915" i="2"/>
  <c r="M915" i="2"/>
  <c r="Q915" i="2"/>
  <c r="U915" i="2"/>
  <c r="H918" i="2"/>
  <c r="L918" i="2"/>
  <c r="P918" i="2"/>
  <c r="T918" i="2"/>
  <c r="X918" i="2"/>
  <c r="AB918" i="2"/>
  <c r="AC927" i="2"/>
  <c r="AC933" i="2"/>
  <c r="G944" i="2"/>
  <c r="G946" i="2" s="1"/>
  <c r="K944" i="2"/>
  <c r="K946" i="2" s="1"/>
  <c r="O944" i="2"/>
  <c r="O946" i="2" s="1"/>
  <c r="S944" i="2"/>
  <c r="S946" i="2" s="1"/>
  <c r="W944" i="2"/>
  <c r="W946" i="2" s="1"/>
  <c r="AA944" i="2"/>
  <c r="AA946" i="2" s="1"/>
  <c r="F945" i="2"/>
  <c r="F947" i="2" s="1"/>
  <c r="J945" i="2"/>
  <c r="J947" i="2" s="1"/>
  <c r="N945" i="2"/>
  <c r="N947" i="2" s="1"/>
  <c r="R945" i="2"/>
  <c r="R947" i="2" s="1"/>
  <c r="V945" i="2"/>
  <c r="Z945" i="2"/>
  <c r="Z947" i="2" s="1"/>
  <c r="I957" i="2"/>
  <c r="M957" i="2"/>
  <c r="Q957" i="2"/>
  <c r="U957" i="2"/>
  <c r="H960" i="2"/>
  <c r="L960" i="2"/>
  <c r="P960" i="2"/>
  <c r="T960" i="2"/>
  <c r="X960" i="2"/>
  <c r="AB960" i="2"/>
  <c r="G961" i="2"/>
  <c r="K961" i="2"/>
  <c r="O961" i="2"/>
  <c r="S961" i="2"/>
  <c r="W961" i="2"/>
  <c r="AA961" i="2"/>
  <c r="G962" i="2"/>
  <c r="K962" i="2"/>
  <c r="O962" i="2"/>
  <c r="S962" i="2"/>
  <c r="W962" i="2"/>
  <c r="AA962" i="2"/>
  <c r="H967" i="2"/>
  <c r="L967" i="2"/>
  <c r="P967" i="2"/>
  <c r="T967" i="2"/>
  <c r="X967" i="2"/>
  <c r="AB967" i="2"/>
  <c r="G970" i="2"/>
  <c r="K970" i="2"/>
  <c r="O970" i="2"/>
  <c r="S970" i="2"/>
  <c r="W970" i="2"/>
  <c r="AA970" i="2"/>
  <c r="AC972" i="2"/>
  <c r="AC978" i="2"/>
  <c r="E988" i="2"/>
  <c r="F994" i="2"/>
  <c r="F996" i="2" s="1"/>
  <c r="J994" i="2"/>
  <c r="J996" i="2" s="1"/>
  <c r="N994" i="2"/>
  <c r="N996" i="2" s="1"/>
  <c r="R994" i="2"/>
  <c r="R996" i="2" s="1"/>
  <c r="V994" i="2"/>
  <c r="Z994" i="2"/>
  <c r="Z996" i="2" s="1"/>
  <c r="E995" i="2"/>
  <c r="E997" i="2" s="1"/>
  <c r="I995" i="2"/>
  <c r="I997" i="2" s="1"/>
  <c r="M995" i="2"/>
  <c r="M997" i="2" s="1"/>
  <c r="Q995" i="2"/>
  <c r="Q997" i="2" s="1"/>
  <c r="U995" i="2"/>
  <c r="U997" i="2" s="1"/>
  <c r="E897" i="2"/>
  <c r="I904" i="2"/>
  <c r="M904" i="2"/>
  <c r="Q904" i="2"/>
  <c r="U904" i="2"/>
  <c r="G908" i="2"/>
  <c r="K908" i="2"/>
  <c r="O908" i="2"/>
  <c r="S908" i="2"/>
  <c r="W908" i="2"/>
  <c r="AA908" i="2"/>
  <c r="G909" i="2"/>
  <c r="K909" i="2"/>
  <c r="O909" i="2"/>
  <c r="S909" i="2"/>
  <c r="W909" i="2"/>
  <c r="AA909" i="2"/>
  <c r="H915" i="2"/>
  <c r="L915" i="2"/>
  <c r="P915" i="2"/>
  <c r="T915" i="2"/>
  <c r="X915" i="2"/>
  <c r="AB915" i="2"/>
  <c r="AC920" i="2"/>
  <c r="AC926" i="2"/>
  <c r="E936" i="2"/>
  <c r="F944" i="2"/>
  <c r="F946" i="2" s="1"/>
  <c r="J944" i="2"/>
  <c r="J946" i="2" s="1"/>
  <c r="N944" i="2"/>
  <c r="N946" i="2" s="1"/>
  <c r="R944" i="2"/>
  <c r="R946" i="2" s="1"/>
  <c r="V944" i="2"/>
  <c r="Z944" i="2"/>
  <c r="Z946" i="2" s="1"/>
  <c r="E945" i="2"/>
  <c r="E947" i="2" s="1"/>
  <c r="H957" i="2"/>
  <c r="L957" i="2"/>
  <c r="P957" i="2"/>
  <c r="T957" i="2"/>
  <c r="X957" i="2"/>
  <c r="AB957" i="2"/>
  <c r="F961" i="2"/>
  <c r="J961" i="2"/>
  <c r="N961" i="2"/>
  <c r="R961" i="2"/>
  <c r="V961" i="2"/>
  <c r="Z961" i="2"/>
  <c r="F962" i="2"/>
  <c r="J962" i="2"/>
  <c r="N962" i="2"/>
  <c r="R962" i="2"/>
  <c r="V962" i="2"/>
  <c r="Z962" i="2"/>
  <c r="AC965" i="2"/>
  <c r="G967" i="2"/>
  <c r="K967" i="2"/>
  <c r="O967" i="2"/>
  <c r="S967" i="2"/>
  <c r="W967" i="2"/>
  <c r="AA967" i="2"/>
  <c r="AC971" i="2"/>
  <c r="E981" i="2"/>
  <c r="E994" i="2"/>
  <c r="E996" i="2" s="1"/>
  <c r="I994" i="2"/>
  <c r="I996" i="2" s="1"/>
  <c r="M994" i="2"/>
  <c r="M996" i="2" s="1"/>
  <c r="Q994" i="2"/>
  <c r="Q996" i="2" s="1"/>
  <c r="U994" i="2"/>
  <c r="U996" i="2" s="1"/>
  <c r="F908" i="2"/>
  <c r="J908" i="2"/>
  <c r="J910" i="2" s="1"/>
  <c r="N908" i="2"/>
  <c r="N910" i="2" s="1"/>
  <c r="R908" i="2"/>
  <c r="R910" i="2" s="1"/>
  <c r="V908" i="2"/>
  <c r="V910" i="2" s="1"/>
  <c r="Z908" i="2"/>
  <c r="Z910" i="2" s="1"/>
  <c r="G915" i="2"/>
  <c r="K915" i="2"/>
  <c r="O915" i="2"/>
  <c r="S915" i="2"/>
  <c r="W915" i="2"/>
  <c r="AA915" i="2"/>
  <c r="AC919" i="2"/>
  <c r="E944" i="2"/>
  <c r="E946" i="2" s="1"/>
  <c r="I944" i="2"/>
  <c r="I946" i="2" s="1"/>
  <c r="M944" i="2"/>
  <c r="M946" i="2" s="1"/>
  <c r="Q944" i="2"/>
  <c r="Q946" i="2" s="1"/>
  <c r="U944" i="2"/>
  <c r="U946" i="2" s="1"/>
  <c r="AC955" i="2"/>
  <c r="I961" i="2"/>
  <c r="I963" i="2" s="1"/>
  <c r="M961" i="2"/>
  <c r="M963" i="2" s="1"/>
  <c r="Q961" i="2"/>
  <c r="Q963" i="2" s="1"/>
  <c r="U961" i="2"/>
  <c r="U963" i="2" s="1"/>
  <c r="AC964" i="2"/>
  <c r="F967" i="2"/>
  <c r="J967" i="2"/>
  <c r="N967" i="2"/>
  <c r="R967" i="2"/>
  <c r="V967" i="2"/>
  <c r="Z967" i="2"/>
  <c r="H994" i="2"/>
  <c r="H996" i="2" s="1"/>
  <c r="L994" i="2"/>
  <c r="L996" i="2" s="1"/>
  <c r="P994" i="2"/>
  <c r="P996" i="2" s="1"/>
  <c r="T994" i="2"/>
  <c r="T996" i="2" s="1"/>
  <c r="X994" i="2"/>
  <c r="X996" i="2" s="1"/>
  <c r="AB994" i="2"/>
  <c r="AB996" i="2" s="1"/>
  <c r="AC902" i="2"/>
  <c r="AC912" i="2"/>
  <c r="AC954" i="2"/>
  <c r="AC985" i="2"/>
  <c r="AC26" i="2"/>
  <c r="F29" i="2"/>
  <c r="J29" i="2"/>
  <c r="N29" i="2"/>
  <c r="R29" i="2"/>
  <c r="V29" i="2"/>
  <c r="Z29" i="2"/>
  <c r="F32" i="2"/>
  <c r="J32" i="2"/>
  <c r="N32" i="2"/>
  <c r="R32" i="2"/>
  <c r="V32" i="2"/>
  <c r="Z32" i="2"/>
  <c r="Z54" i="2" s="1"/>
  <c r="F36" i="2"/>
  <c r="J36" i="2"/>
  <c r="N36" i="2"/>
  <c r="R36" i="2"/>
  <c r="V36" i="2"/>
  <c r="Z36" i="2"/>
  <c r="AC40" i="2"/>
  <c r="F43" i="2"/>
  <c r="J43" i="2"/>
  <c r="N43" i="2"/>
  <c r="R43" i="2"/>
  <c r="V43" i="2"/>
  <c r="Z43" i="2"/>
  <c r="H49" i="2"/>
  <c r="H51" i="2" s="1"/>
  <c r="L49" i="2"/>
  <c r="L51" i="2" s="1"/>
  <c r="Q49" i="2"/>
  <c r="Q51" i="2" s="1"/>
  <c r="X49" i="2"/>
  <c r="X51" i="2" s="1"/>
  <c r="G50" i="2"/>
  <c r="G52" i="2" s="1"/>
  <c r="O50" i="2"/>
  <c r="O52" i="2" s="1"/>
  <c r="W50" i="2"/>
  <c r="W52" i="2" s="1"/>
  <c r="AC9" i="2"/>
  <c r="AC21" i="2"/>
  <c r="AD21" i="2" s="1"/>
  <c r="E29" i="2"/>
  <c r="I29" i="2"/>
  <c r="M29" i="2"/>
  <c r="Q29" i="2"/>
  <c r="U29" i="2"/>
  <c r="E32" i="2"/>
  <c r="I32" i="2"/>
  <c r="M32" i="2"/>
  <c r="U32" i="2"/>
  <c r="E36" i="2"/>
  <c r="I36" i="2"/>
  <c r="M36" i="2"/>
  <c r="Q36" i="2"/>
  <c r="U36" i="2"/>
  <c r="E39" i="2"/>
  <c r="E43" i="2"/>
  <c r="Q43" i="2"/>
  <c r="U43" i="2"/>
  <c r="G49" i="2"/>
  <c r="G51" i="2" s="1"/>
  <c r="K49" i="2"/>
  <c r="K51" i="2" s="1"/>
  <c r="P49" i="2"/>
  <c r="P51" i="2" s="1"/>
  <c r="E50" i="2"/>
  <c r="E52" i="2" s="1"/>
  <c r="H29" i="2"/>
  <c r="L29" i="2"/>
  <c r="P29" i="2"/>
  <c r="T29" i="2"/>
  <c r="X29" i="2"/>
  <c r="AB29" i="2"/>
  <c r="T32" i="2"/>
  <c r="AB32" i="2"/>
  <c r="K50" i="2"/>
  <c r="K52" i="2" s="1"/>
  <c r="S50" i="2"/>
  <c r="S52" i="2" s="1"/>
  <c r="AA50" i="2"/>
  <c r="AA52" i="2" s="1"/>
  <c r="AC60" i="2"/>
  <c r="O32" i="2"/>
  <c r="S32" i="2"/>
  <c r="W32" i="2"/>
  <c r="AA32" i="2"/>
  <c r="G36" i="2"/>
  <c r="K36" i="2"/>
  <c r="O36" i="2"/>
  <c r="S36" i="2"/>
  <c r="W36" i="2"/>
  <c r="AA36" i="2"/>
  <c r="G43" i="2"/>
  <c r="K43" i="2"/>
  <c r="O43" i="2"/>
  <c r="S43" i="2"/>
  <c r="W43" i="2"/>
  <c r="AA43" i="2"/>
  <c r="AC59" i="2"/>
  <c r="AC78" i="2"/>
  <c r="G80" i="2"/>
  <c r="K80" i="2"/>
  <c r="O80" i="2"/>
  <c r="S80" i="2"/>
  <c r="W80" i="2"/>
  <c r="AA80" i="2"/>
  <c r="G83" i="2"/>
  <c r="K83" i="2"/>
  <c r="O83" i="2"/>
  <c r="S83" i="2"/>
  <c r="W83" i="2"/>
  <c r="AA83" i="2"/>
  <c r="AC85" i="2"/>
  <c r="AC92" i="2"/>
  <c r="AC99" i="2"/>
  <c r="AC106" i="2"/>
  <c r="E114" i="2"/>
  <c r="E116" i="2" s="1"/>
  <c r="I114" i="2"/>
  <c r="I116" i="2" s="1"/>
  <c r="M114" i="2"/>
  <c r="M116" i="2" s="1"/>
  <c r="Q114" i="2"/>
  <c r="Q116" i="2" s="1"/>
  <c r="U114" i="2"/>
  <c r="U116" i="2" s="1"/>
  <c r="H115" i="2"/>
  <c r="H117" i="2" s="1"/>
  <c r="L115" i="2"/>
  <c r="L117" i="2" s="1"/>
  <c r="P115" i="2"/>
  <c r="P117" i="2" s="1"/>
  <c r="T115" i="2"/>
  <c r="T117" i="2" s="1"/>
  <c r="X115" i="2"/>
  <c r="X117" i="2" s="1"/>
  <c r="AB115" i="2"/>
  <c r="AB117" i="2" s="1"/>
  <c r="AC132" i="2"/>
  <c r="G137" i="2"/>
  <c r="K137" i="2"/>
  <c r="O137" i="2"/>
  <c r="S137" i="2"/>
  <c r="W137" i="2"/>
  <c r="AA137" i="2"/>
  <c r="F139" i="2"/>
  <c r="J139" i="2"/>
  <c r="J140" i="2" s="1"/>
  <c r="N139" i="2"/>
  <c r="N140" i="2" s="1"/>
  <c r="R139" i="2"/>
  <c r="R140" i="2" s="1"/>
  <c r="V139" i="2"/>
  <c r="Z139" i="2"/>
  <c r="Z140" i="2" s="1"/>
  <c r="AC150" i="2"/>
  <c r="F153" i="2"/>
  <c r="J153" i="2"/>
  <c r="N153" i="2"/>
  <c r="R153" i="2"/>
  <c r="V153" i="2"/>
  <c r="Z153" i="2"/>
  <c r="F156" i="2"/>
  <c r="J156" i="2"/>
  <c r="N156" i="2"/>
  <c r="R156" i="2"/>
  <c r="V156" i="2"/>
  <c r="Z156" i="2"/>
  <c r="E177" i="2"/>
  <c r="I177" i="2"/>
  <c r="M177" i="2"/>
  <c r="Q177" i="2"/>
  <c r="U177" i="2"/>
  <c r="AC171" i="2"/>
  <c r="AC179" i="2"/>
  <c r="I181" i="2"/>
  <c r="M181" i="2"/>
  <c r="Q181" i="2"/>
  <c r="U181" i="2"/>
  <c r="L181" i="2"/>
  <c r="T181" i="2"/>
  <c r="AB181" i="2"/>
  <c r="AC186" i="2"/>
  <c r="I188" i="2"/>
  <c r="M188" i="2"/>
  <c r="Q188" i="2"/>
  <c r="U188" i="2"/>
  <c r="H191" i="2"/>
  <c r="H188" i="2"/>
  <c r="L191" i="2"/>
  <c r="L188" i="2"/>
  <c r="P191" i="2"/>
  <c r="P188" i="2"/>
  <c r="T191" i="2"/>
  <c r="T188" i="2"/>
  <c r="X191" i="2"/>
  <c r="X188" i="2"/>
  <c r="AB191" i="2"/>
  <c r="AB188" i="2"/>
  <c r="AC77" i="2"/>
  <c r="F80" i="2"/>
  <c r="J80" i="2"/>
  <c r="N80" i="2"/>
  <c r="R80" i="2"/>
  <c r="V80" i="2"/>
  <c r="Z80" i="2"/>
  <c r="F83" i="2"/>
  <c r="J83" i="2"/>
  <c r="N83" i="2"/>
  <c r="R83" i="2"/>
  <c r="V83" i="2"/>
  <c r="Z83" i="2"/>
  <c r="AC84" i="2"/>
  <c r="F87" i="2"/>
  <c r="J87" i="2"/>
  <c r="N87" i="2"/>
  <c r="R87" i="2"/>
  <c r="V87" i="2"/>
  <c r="Z87" i="2"/>
  <c r="AC91" i="2"/>
  <c r="F94" i="2"/>
  <c r="J94" i="2"/>
  <c r="N94" i="2"/>
  <c r="R94" i="2"/>
  <c r="V94" i="2"/>
  <c r="Z94" i="2"/>
  <c r="AC98" i="2"/>
  <c r="F101" i="2"/>
  <c r="J101" i="2"/>
  <c r="N101" i="2"/>
  <c r="R101" i="2"/>
  <c r="V101" i="2"/>
  <c r="Z101" i="2"/>
  <c r="AC105" i="2"/>
  <c r="F108" i="2"/>
  <c r="J108" i="2"/>
  <c r="N108" i="2"/>
  <c r="R108" i="2"/>
  <c r="V108" i="2"/>
  <c r="Z108" i="2"/>
  <c r="AC131" i="2"/>
  <c r="F134" i="2"/>
  <c r="J134" i="2"/>
  <c r="N134" i="2"/>
  <c r="R134" i="2"/>
  <c r="V134" i="2"/>
  <c r="Z134" i="2"/>
  <c r="E138" i="2"/>
  <c r="I138" i="2"/>
  <c r="M138" i="2"/>
  <c r="M140" i="2" s="1"/>
  <c r="Q138" i="2"/>
  <c r="U138" i="2"/>
  <c r="U140" i="2" s="1"/>
  <c r="I153" i="2"/>
  <c r="M153" i="2"/>
  <c r="Q153" i="2"/>
  <c r="U153" i="2"/>
  <c r="I156" i="2"/>
  <c r="M156" i="2"/>
  <c r="Q156" i="2"/>
  <c r="U156" i="2"/>
  <c r="I160" i="2"/>
  <c r="M160" i="2"/>
  <c r="Q160" i="2"/>
  <c r="U160" i="2"/>
  <c r="E167" i="2"/>
  <c r="I167" i="2"/>
  <c r="M167" i="2"/>
  <c r="Q167" i="2"/>
  <c r="U167" i="2"/>
  <c r="E170" i="2"/>
  <c r="F174" i="2"/>
  <c r="N174" i="2"/>
  <c r="V174" i="2"/>
  <c r="AC178" i="2"/>
  <c r="J181" i="2"/>
  <c r="R181" i="2"/>
  <c r="Z181" i="2"/>
  <c r="AC185" i="2"/>
  <c r="AC72" i="2"/>
  <c r="AD72" i="2" s="1"/>
  <c r="E80" i="2"/>
  <c r="I80" i="2"/>
  <c r="M80" i="2"/>
  <c r="Q80" i="2"/>
  <c r="U80" i="2"/>
  <c r="H139" i="2"/>
  <c r="H140" i="2" s="1"/>
  <c r="L139" i="2"/>
  <c r="L140" i="2" s="1"/>
  <c r="P139" i="2"/>
  <c r="P140" i="2" s="1"/>
  <c r="T139" i="2"/>
  <c r="T140" i="2" s="1"/>
  <c r="X139" i="2"/>
  <c r="X140" i="2" s="1"/>
  <c r="AB139" i="2"/>
  <c r="AB140" i="2" s="1"/>
  <c r="H153" i="2"/>
  <c r="L153" i="2"/>
  <c r="P153" i="2"/>
  <c r="T153" i="2"/>
  <c r="X153" i="2"/>
  <c r="AB153" i="2"/>
  <c r="H156" i="2"/>
  <c r="L156" i="2"/>
  <c r="P156" i="2"/>
  <c r="T156" i="2"/>
  <c r="X156" i="2"/>
  <c r="AB156" i="2"/>
  <c r="G177" i="2"/>
  <c r="K177" i="2"/>
  <c r="O177" i="2"/>
  <c r="S177" i="2"/>
  <c r="W177" i="2"/>
  <c r="AA177" i="2"/>
  <c r="G181" i="2"/>
  <c r="K181" i="2"/>
  <c r="O181" i="2"/>
  <c r="S181" i="2"/>
  <c r="W181" i="2"/>
  <c r="AA181" i="2"/>
  <c r="H181" i="2"/>
  <c r="P181" i="2"/>
  <c r="X181" i="2"/>
  <c r="AC193" i="2"/>
  <c r="I195" i="2"/>
  <c r="M195" i="2"/>
  <c r="Q195" i="2"/>
  <c r="U195" i="2"/>
  <c r="H198" i="2"/>
  <c r="H195" i="2"/>
  <c r="L198" i="2"/>
  <c r="L195" i="2"/>
  <c r="P198" i="2"/>
  <c r="P195" i="2"/>
  <c r="T198" i="2"/>
  <c r="T195" i="2"/>
  <c r="X198" i="2"/>
  <c r="X195" i="2"/>
  <c r="H80" i="2"/>
  <c r="L80" i="2"/>
  <c r="P80" i="2"/>
  <c r="T80" i="2"/>
  <c r="X80" i="2"/>
  <c r="AB80" i="2"/>
  <c r="H87" i="2"/>
  <c r="L87" i="2"/>
  <c r="P87" i="2"/>
  <c r="T87" i="2"/>
  <c r="X87" i="2"/>
  <c r="AB87" i="2"/>
  <c r="H94" i="2"/>
  <c r="L94" i="2"/>
  <c r="P94" i="2"/>
  <c r="T94" i="2"/>
  <c r="X94" i="2"/>
  <c r="AB94" i="2"/>
  <c r="H101" i="2"/>
  <c r="L101" i="2"/>
  <c r="P101" i="2"/>
  <c r="T101" i="2"/>
  <c r="X101" i="2"/>
  <c r="AB101" i="2"/>
  <c r="H108" i="2"/>
  <c r="L108" i="2"/>
  <c r="P108" i="2"/>
  <c r="T108" i="2"/>
  <c r="X108" i="2"/>
  <c r="AB108" i="2"/>
  <c r="H134" i="2"/>
  <c r="L134" i="2"/>
  <c r="P134" i="2"/>
  <c r="T134" i="2"/>
  <c r="X134" i="2"/>
  <c r="AB134" i="2"/>
  <c r="AC151" i="2"/>
  <c r="G153" i="2"/>
  <c r="K153" i="2"/>
  <c r="O153" i="2"/>
  <c r="S153" i="2"/>
  <c r="W153" i="2"/>
  <c r="AA153" i="2"/>
  <c r="G156" i="2"/>
  <c r="K156" i="2"/>
  <c r="O156" i="2"/>
  <c r="S156" i="2"/>
  <c r="W156" i="2"/>
  <c r="AA156" i="2"/>
  <c r="G160" i="2"/>
  <c r="K160" i="2"/>
  <c r="O160" i="2"/>
  <c r="S160" i="2"/>
  <c r="W160" i="2"/>
  <c r="AA160" i="2"/>
  <c r="G167" i="2"/>
  <c r="K167" i="2"/>
  <c r="O167" i="2"/>
  <c r="S167" i="2"/>
  <c r="W167" i="2"/>
  <c r="AA167" i="2"/>
  <c r="AC172" i="2"/>
  <c r="J174" i="2"/>
  <c r="R174" i="2"/>
  <c r="Z174" i="2"/>
  <c r="F181" i="2"/>
  <c r="N181" i="2"/>
  <c r="V181" i="2"/>
  <c r="AC192" i="2"/>
  <c r="O257" i="2"/>
  <c r="F454" i="2"/>
  <c r="F456" i="2" s="1"/>
  <c r="F382" i="2"/>
  <c r="J454" i="2"/>
  <c r="J456" i="2" s="1"/>
  <c r="J382" i="2"/>
  <c r="N454" i="2"/>
  <c r="N456" i="2" s="1"/>
  <c r="N382" i="2"/>
  <c r="R454" i="2"/>
  <c r="R456" i="2" s="1"/>
  <c r="R382" i="2"/>
  <c r="Z454" i="2"/>
  <c r="Z456" i="2" s="1"/>
  <c r="Z382" i="2"/>
  <c r="Q455" i="2"/>
  <c r="Q457" i="2" s="1"/>
  <c r="Q379" i="2"/>
  <c r="U455" i="2"/>
  <c r="U457" i="2" s="1"/>
  <c r="U379" i="2"/>
  <c r="E181" i="2"/>
  <c r="E188" i="2"/>
  <c r="E195" i="2"/>
  <c r="AC213" i="2"/>
  <c r="AC225" i="2"/>
  <c r="AD225" i="2" s="1"/>
  <c r="E233" i="2"/>
  <c r="I233" i="2"/>
  <c r="M233" i="2"/>
  <c r="Q233" i="2"/>
  <c r="U233" i="2"/>
  <c r="E236" i="2"/>
  <c r="E257" i="2" s="1"/>
  <c r="I236" i="2"/>
  <c r="M236" i="2"/>
  <c r="M257" i="2" s="1"/>
  <c r="Q236" i="2"/>
  <c r="Q257" i="2" s="1"/>
  <c r="U236" i="2"/>
  <c r="U257" i="2" s="1"/>
  <c r="E240" i="2"/>
  <c r="E243" i="2"/>
  <c r="E247" i="2"/>
  <c r="E250" i="2"/>
  <c r="E254" i="2"/>
  <c r="E261" i="2"/>
  <c r="E264" i="2"/>
  <c r="G267" i="2"/>
  <c r="G269" i="2" s="1"/>
  <c r="K267" i="2"/>
  <c r="K269" i="2" s="1"/>
  <c r="O267" i="2"/>
  <c r="O269" i="2" s="1"/>
  <c r="S267" i="2"/>
  <c r="S269" i="2" s="1"/>
  <c r="W267" i="2"/>
  <c r="W269" i="2" s="1"/>
  <c r="AA267" i="2"/>
  <c r="AA269" i="2" s="1"/>
  <c r="H299" i="2"/>
  <c r="L299" i="2"/>
  <c r="P299" i="2"/>
  <c r="T299" i="2"/>
  <c r="X299" i="2"/>
  <c r="AB299" i="2"/>
  <c r="H302" i="2"/>
  <c r="L302" i="2"/>
  <c r="P302" i="2"/>
  <c r="T302" i="2"/>
  <c r="X302" i="2"/>
  <c r="AB302" i="2"/>
  <c r="H309" i="2"/>
  <c r="L309" i="2"/>
  <c r="P309" i="2"/>
  <c r="T309" i="2"/>
  <c r="X309" i="2"/>
  <c r="AB309" i="2"/>
  <c r="AC377" i="2"/>
  <c r="G379" i="2"/>
  <c r="L379" i="2"/>
  <c r="E382" i="2"/>
  <c r="E454" i="2"/>
  <c r="E456" i="2" s="1"/>
  <c r="I382" i="2"/>
  <c r="I454" i="2"/>
  <c r="I456" i="2" s="1"/>
  <c r="M382" i="2"/>
  <c r="M454" i="2"/>
  <c r="M456" i="2" s="1"/>
  <c r="Q382" i="2"/>
  <c r="Q454" i="2"/>
  <c r="Q456" i="2" s="1"/>
  <c r="U382" i="2"/>
  <c r="U454" i="2"/>
  <c r="U456" i="2" s="1"/>
  <c r="P379" i="2"/>
  <c r="P455" i="2"/>
  <c r="P457" i="2" s="1"/>
  <c r="T379" i="2"/>
  <c r="T455" i="2"/>
  <c r="T457" i="2" s="1"/>
  <c r="X379" i="2"/>
  <c r="X455" i="2"/>
  <c r="X457" i="2" s="1"/>
  <c r="AB379" i="2"/>
  <c r="AB455" i="2"/>
  <c r="AB457" i="2" s="1"/>
  <c r="AB195" i="2"/>
  <c r="H233" i="2"/>
  <c r="L233" i="2"/>
  <c r="P233" i="2"/>
  <c r="T233" i="2"/>
  <c r="X233" i="2"/>
  <c r="AB233" i="2"/>
  <c r="H236" i="2"/>
  <c r="L236" i="2"/>
  <c r="P236" i="2"/>
  <c r="P257" i="2" s="1"/>
  <c r="T236" i="2"/>
  <c r="X236" i="2"/>
  <c r="AB236" i="2"/>
  <c r="AC297" i="2"/>
  <c r="G299" i="2"/>
  <c r="K299" i="2"/>
  <c r="O299" i="2"/>
  <c r="S299" i="2"/>
  <c r="W299" i="2"/>
  <c r="AA299" i="2"/>
  <c r="G302" i="2"/>
  <c r="K302" i="2"/>
  <c r="O302" i="2"/>
  <c r="S302" i="2"/>
  <c r="W302" i="2"/>
  <c r="AA302" i="2"/>
  <c r="AC376" i="2"/>
  <c r="F379" i="2"/>
  <c r="H382" i="2"/>
  <c r="H454" i="2"/>
  <c r="H456" i="2" s="1"/>
  <c r="L382" i="2"/>
  <c r="L454" i="2"/>
  <c r="L456" i="2" s="1"/>
  <c r="P382" i="2"/>
  <c r="P454" i="2"/>
  <c r="P456" i="2" s="1"/>
  <c r="T382" i="2"/>
  <c r="T454" i="2"/>
  <c r="T456" i="2" s="1"/>
  <c r="X382" i="2"/>
  <c r="X454" i="2"/>
  <c r="X456" i="2" s="1"/>
  <c r="AB382" i="2"/>
  <c r="AB454" i="2"/>
  <c r="AB456" i="2" s="1"/>
  <c r="O379" i="2"/>
  <c r="O455" i="2"/>
  <c r="O457" i="2" s="1"/>
  <c r="S379" i="2"/>
  <c r="S455" i="2"/>
  <c r="S457" i="2" s="1"/>
  <c r="W379" i="2"/>
  <c r="W455" i="2"/>
  <c r="W457" i="2" s="1"/>
  <c r="AA379" i="2"/>
  <c r="AA455" i="2"/>
  <c r="AA457" i="2" s="1"/>
  <c r="G233" i="2"/>
  <c r="K233" i="2"/>
  <c r="O233" i="2"/>
  <c r="S233" i="2"/>
  <c r="W233" i="2"/>
  <c r="AA233" i="2"/>
  <c r="AC296" i="2"/>
  <c r="F299" i="2"/>
  <c r="J299" i="2"/>
  <c r="N299" i="2"/>
  <c r="R299" i="2"/>
  <c r="Z299" i="2"/>
  <c r="F302" i="2"/>
  <c r="J302" i="2"/>
  <c r="N302" i="2"/>
  <c r="R302" i="2"/>
  <c r="Z302" i="2"/>
  <c r="AC303" i="2"/>
  <c r="E379" i="2"/>
  <c r="I379" i="2"/>
  <c r="G382" i="2"/>
  <c r="G454" i="2"/>
  <c r="G456" i="2" s="1"/>
  <c r="K382" i="2"/>
  <c r="K454" i="2"/>
  <c r="K456" i="2" s="1"/>
  <c r="O382" i="2"/>
  <c r="O454" i="2"/>
  <c r="O456" i="2" s="1"/>
  <c r="S382" i="2"/>
  <c r="S454" i="2"/>
  <c r="S456" i="2" s="1"/>
  <c r="W382" i="2"/>
  <c r="W454" i="2"/>
  <c r="W456" i="2" s="1"/>
  <c r="AA382" i="2"/>
  <c r="AA454" i="2"/>
  <c r="AA456" i="2" s="1"/>
  <c r="J455" i="2"/>
  <c r="J457" i="2" s="1"/>
  <c r="J379" i="2"/>
  <c r="N455" i="2"/>
  <c r="N457" i="2" s="1"/>
  <c r="N379" i="2"/>
  <c r="R455" i="2"/>
  <c r="R457" i="2" s="1"/>
  <c r="R379" i="2"/>
  <c r="Z455" i="2"/>
  <c r="Z457" i="2" s="1"/>
  <c r="Z379" i="2"/>
  <c r="H379" i="2"/>
  <c r="M379" i="2"/>
  <c r="AC383" i="2"/>
  <c r="AC390" i="2"/>
  <c r="AC397" i="2"/>
  <c r="AC404" i="2"/>
  <c r="AC411" i="2"/>
  <c r="AC418" i="2"/>
  <c r="AC425" i="2"/>
  <c r="AC432" i="2"/>
  <c r="H486" i="2"/>
  <c r="L486" i="2"/>
  <c r="P486" i="2"/>
  <c r="T486" i="2"/>
  <c r="X486" i="2"/>
  <c r="AB486" i="2"/>
  <c r="H489" i="2"/>
  <c r="H518" i="2" s="1"/>
  <c r="L489" i="2"/>
  <c r="P489" i="2"/>
  <c r="T489" i="2"/>
  <c r="X489" i="2"/>
  <c r="X518" i="2" s="1"/>
  <c r="AB489" i="2"/>
  <c r="F513" i="2"/>
  <c r="F515" i="2" s="1"/>
  <c r="J513" i="2"/>
  <c r="J515" i="2" s="1"/>
  <c r="N513" i="2"/>
  <c r="N515" i="2" s="1"/>
  <c r="R513" i="2"/>
  <c r="R515" i="2" s="1"/>
  <c r="V513" i="2"/>
  <c r="Z513" i="2"/>
  <c r="Z515" i="2" s="1"/>
  <c r="E514" i="2"/>
  <c r="E516" i="2" s="1"/>
  <c r="I514" i="2"/>
  <c r="I516" i="2" s="1"/>
  <c r="M514" i="2"/>
  <c r="M516" i="2" s="1"/>
  <c r="Q514" i="2"/>
  <c r="Q516" i="2" s="1"/>
  <c r="U514" i="2"/>
  <c r="U516" i="2" s="1"/>
  <c r="E386" i="2"/>
  <c r="E393" i="2"/>
  <c r="E400" i="2"/>
  <c r="E407" i="2"/>
  <c r="E414" i="2"/>
  <c r="E421" i="2"/>
  <c r="E428" i="2"/>
  <c r="E435" i="2"/>
  <c r="AC484" i="2"/>
  <c r="G486" i="2"/>
  <c r="K486" i="2"/>
  <c r="O486" i="2"/>
  <c r="S486" i="2"/>
  <c r="W486" i="2"/>
  <c r="AA486" i="2"/>
  <c r="G489" i="2"/>
  <c r="K489" i="2"/>
  <c r="O489" i="2"/>
  <c r="S489" i="2"/>
  <c r="W489" i="2"/>
  <c r="AA489" i="2"/>
  <c r="AC491" i="2"/>
  <c r="AC498" i="2"/>
  <c r="AC505" i="2"/>
  <c r="E513" i="2"/>
  <c r="E515" i="2" s="1"/>
  <c r="I513" i="2"/>
  <c r="I515" i="2" s="1"/>
  <c r="M513" i="2"/>
  <c r="M515" i="2" s="1"/>
  <c r="Q513" i="2"/>
  <c r="Q515" i="2" s="1"/>
  <c r="U513" i="2"/>
  <c r="U515" i="2" s="1"/>
  <c r="E468" i="2"/>
  <c r="AC483" i="2"/>
  <c r="F486" i="2"/>
  <c r="J486" i="2"/>
  <c r="N486" i="2"/>
  <c r="R486" i="2"/>
  <c r="V486" i="2"/>
  <c r="Z486" i="2"/>
  <c r="AC490" i="2"/>
  <c r="AC497" i="2"/>
  <c r="AC504" i="2"/>
  <c r="E5074" i="2" l="1"/>
  <c r="E119" i="2"/>
  <c r="T5074" i="2"/>
  <c r="M5163" i="2"/>
  <c r="F199" i="2"/>
  <c r="AC199" i="2" s="1"/>
  <c r="G199" i="2"/>
  <c r="H54" i="2"/>
  <c r="E5163" i="2"/>
  <c r="R5163" i="2"/>
  <c r="W5074" i="2"/>
  <c r="G5074" i="2"/>
  <c r="O4982" i="2"/>
  <c r="J4736" i="2"/>
  <c r="L4699" i="2"/>
  <c r="U4356" i="2"/>
  <c r="E4356" i="2"/>
  <c r="W4356" i="2"/>
  <c r="R3781" i="2"/>
  <c r="S2636" i="2"/>
  <c r="AA2635" i="2"/>
  <c r="K2635" i="2"/>
  <c r="F2636" i="2"/>
  <c r="N2635" i="2"/>
  <c r="T2636" i="2"/>
  <c r="AB2635" i="2"/>
  <c r="L2635" i="2"/>
  <c r="M2636" i="2"/>
  <c r="Q2635" i="2"/>
  <c r="O2636" i="2"/>
  <c r="W2635" i="2"/>
  <c r="G2635" i="2"/>
  <c r="R2636" i="2"/>
  <c r="Z2635" i="2"/>
  <c r="J2635" i="2"/>
  <c r="P2636" i="2"/>
  <c r="X2635" i="2"/>
  <c r="H2635" i="2"/>
  <c r="I2636" i="2"/>
  <c r="M2635" i="2"/>
  <c r="AA2636" i="2"/>
  <c r="K2636" i="2"/>
  <c r="S2635" i="2"/>
  <c r="N2636" i="2"/>
  <c r="F2635" i="2"/>
  <c r="AB2636" i="2"/>
  <c r="L2636" i="2"/>
  <c r="T2635" i="2"/>
  <c r="U2636" i="2"/>
  <c r="E2636" i="2"/>
  <c r="I2635" i="2"/>
  <c r="W2636" i="2"/>
  <c r="G2636" i="2"/>
  <c r="O2635" i="2"/>
  <c r="Z2636" i="2"/>
  <c r="J2636" i="2"/>
  <c r="R2635" i="2"/>
  <c r="X2636" i="2"/>
  <c r="H2636" i="2"/>
  <c r="P2635" i="2"/>
  <c r="Q2636" i="2"/>
  <c r="U2635" i="2"/>
  <c r="E2635" i="2"/>
  <c r="AC2629" i="2"/>
  <c r="J2569" i="2"/>
  <c r="J2471" i="2"/>
  <c r="R2471" i="2"/>
  <c r="N2436" i="2"/>
  <c r="L1751" i="2"/>
  <c r="F797" i="2"/>
  <c r="I797" i="2"/>
  <c r="O690" i="2"/>
  <c r="O518" i="2"/>
  <c r="U119" i="2"/>
  <c r="N54" i="2"/>
  <c r="AC6006" i="2"/>
  <c r="AD6006" i="2" s="1"/>
  <c r="U5554" i="2"/>
  <c r="L5163" i="2"/>
  <c r="I5163" i="2"/>
  <c r="P5074" i="2"/>
  <c r="N4982" i="2"/>
  <c r="AC2628" i="2"/>
  <c r="AD2628" i="2" s="1"/>
  <c r="R2569" i="2"/>
  <c r="W2569" i="2"/>
  <c r="O2569" i="2"/>
  <c r="V2569" i="2"/>
  <c r="N2569" i="2"/>
  <c r="AA2569" i="2"/>
  <c r="Q2569" i="2"/>
  <c r="M518" i="2"/>
  <c r="AA272" i="2"/>
  <c r="L54" i="2"/>
  <c r="AA518" i="2"/>
  <c r="K518" i="2"/>
  <c r="J54" i="2"/>
  <c r="J797" i="2"/>
  <c r="AB2510" i="2"/>
  <c r="X2510" i="2"/>
  <c r="R2436" i="2"/>
  <c r="S2205" i="2"/>
  <c r="T2205" i="2"/>
  <c r="O4736" i="2"/>
  <c r="R4356" i="2"/>
  <c r="N3781" i="2"/>
  <c r="R5074" i="2"/>
  <c r="K4356" i="2"/>
  <c r="R54" i="2"/>
  <c r="K797" i="2"/>
  <c r="P797" i="2"/>
  <c r="H1751" i="2"/>
  <c r="M1751" i="2"/>
  <c r="J2436" i="2"/>
  <c r="K2205" i="2"/>
  <c r="I5074" i="2"/>
  <c r="J5074" i="2"/>
  <c r="Q5163" i="2"/>
  <c r="M2569" i="2"/>
  <c r="K2569" i="2"/>
  <c r="G2569" i="2"/>
  <c r="I635" i="2"/>
  <c r="V635" i="2"/>
  <c r="I119" i="2"/>
  <c r="F5554" i="2"/>
  <c r="AC4662" i="2"/>
  <c r="AD4662" i="2" s="1"/>
  <c r="Q518" i="2"/>
  <c r="R518" i="2"/>
  <c r="V518" i="2"/>
  <c r="M5554" i="2"/>
  <c r="X5554" i="2"/>
  <c r="H5554" i="2"/>
  <c r="L5074" i="2"/>
  <c r="AC5378" i="2"/>
  <c r="AD5378" i="2" s="1"/>
  <c r="AC3708" i="2"/>
  <c r="AD3708" i="2" s="1"/>
  <c r="AC3619" i="2"/>
  <c r="AD3619" i="2" s="1"/>
  <c r="I2569" i="2"/>
  <c r="J518" i="2"/>
  <c r="F518" i="2"/>
  <c r="P54" i="2"/>
  <c r="S4356" i="2"/>
  <c r="S2569" i="2"/>
  <c r="I518" i="2"/>
  <c r="G690" i="2"/>
  <c r="O3781" i="2"/>
  <c r="AC4648" i="2"/>
  <c r="AD4648" i="2" s="1"/>
  <c r="AC4064" i="2"/>
  <c r="AD4064" i="2" s="1"/>
  <c r="P518" i="2"/>
  <c r="T54" i="2"/>
  <c r="AA797" i="2"/>
  <c r="R890" i="2"/>
  <c r="K2510" i="2"/>
  <c r="F2436" i="2"/>
  <c r="W2205" i="2"/>
  <c r="G2205" i="2"/>
  <c r="X2205" i="2"/>
  <c r="H2205" i="2"/>
  <c r="P4699" i="2"/>
  <c r="N4736" i="2"/>
  <c r="M4356" i="2"/>
  <c r="T4982" i="2"/>
  <c r="T4736" i="2"/>
  <c r="Q635" i="2"/>
  <c r="H2869" i="2"/>
  <c r="I2869" i="2"/>
  <c r="Q4982" i="2"/>
  <c r="Q119" i="2"/>
  <c r="P5554" i="2"/>
  <c r="AC5244" i="2"/>
  <c r="AD5244" i="2" s="1"/>
  <c r="R5554" i="2"/>
  <c r="V5554" i="2"/>
  <c r="AC4578" i="2"/>
  <c r="AD4578" i="2" s="1"/>
  <c r="AC4008" i="2"/>
  <c r="AD4008" i="2" s="1"/>
  <c r="AC3333" i="2"/>
  <c r="AD3333" i="2" s="1"/>
  <c r="AC782" i="2"/>
  <c r="AD782" i="2" s="1"/>
  <c r="F635" i="2"/>
  <c r="N518" i="2"/>
  <c r="I5554" i="2"/>
  <c r="T5554" i="2"/>
  <c r="AC5343" i="2"/>
  <c r="AD5343" i="2" s="1"/>
  <c r="AC2831" i="2"/>
  <c r="AD2831" i="2" s="1"/>
  <c r="F2569" i="2"/>
  <c r="U2569" i="2"/>
  <c r="AC880" i="2"/>
  <c r="AD880" i="2" s="1"/>
  <c r="O4356" i="2"/>
  <c r="X2869" i="2"/>
  <c r="U2869" i="2"/>
  <c r="P4736" i="2"/>
  <c r="Y4982" i="2"/>
  <c r="AC5516" i="2"/>
  <c r="AD5516" i="2" s="1"/>
  <c r="AC5768" i="2"/>
  <c r="AD5768" i="2" s="1"/>
  <c r="AC3729" i="2"/>
  <c r="AD3729" i="2" s="1"/>
  <c r="AC3095" i="2"/>
  <c r="AD3095" i="2" s="1"/>
  <c r="J635" i="2"/>
  <c r="Y54" i="2"/>
  <c r="F54" i="2"/>
  <c r="O797" i="2"/>
  <c r="T797" i="2"/>
  <c r="Q890" i="2"/>
  <c r="Q797" i="2"/>
  <c r="V797" i="2"/>
  <c r="S690" i="2"/>
  <c r="V690" i="2"/>
  <c r="Y532" i="2"/>
  <c r="W2510" i="2"/>
  <c r="L2205" i="2"/>
  <c r="I2205" i="2"/>
  <c r="AB4356" i="2"/>
  <c r="N4356" i="2"/>
  <c r="J4266" i="2"/>
  <c r="X4982" i="2"/>
  <c r="H4982" i="2"/>
  <c r="F690" i="2"/>
  <c r="O1294" i="2"/>
  <c r="G2510" i="2"/>
  <c r="Y2436" i="2"/>
  <c r="U2205" i="2"/>
  <c r="P4356" i="2"/>
  <c r="N4266" i="2"/>
  <c r="M4982" i="2"/>
  <c r="Y5714" i="2"/>
  <c r="AC4395" i="2"/>
  <c r="AD4395" i="2" s="1"/>
  <c r="AC4388" i="2"/>
  <c r="AD4388" i="2" s="1"/>
  <c r="Y4405" i="2"/>
  <c r="X5074" i="2"/>
  <c r="H5074" i="2"/>
  <c r="N635" i="2"/>
  <c r="W518" i="2"/>
  <c r="S890" i="2"/>
  <c r="I690" i="2"/>
  <c r="K690" i="2"/>
  <c r="AA1292" i="2"/>
  <c r="X4356" i="2"/>
  <c r="H4356" i="2"/>
  <c r="J4356" i="2"/>
  <c r="F4266" i="2"/>
  <c r="V4982" i="2"/>
  <c r="AC2013" i="2"/>
  <c r="AD2013" i="2" s="1"/>
  <c r="AA3781" i="2"/>
  <c r="K3781" i="2"/>
  <c r="M119" i="2"/>
  <c r="Q4736" i="2"/>
  <c r="AC5683" i="2"/>
  <c r="AD5683" i="2" s="1"/>
  <c r="Q5554" i="2"/>
  <c r="N5554" i="2"/>
  <c r="AC4620" i="2"/>
  <c r="AD4620" i="2" s="1"/>
  <c r="AC4529" i="2"/>
  <c r="AD4529" i="2" s="1"/>
  <c r="AC2061" i="2"/>
  <c r="AD2061" i="2" s="1"/>
  <c r="AC1113" i="2"/>
  <c r="AD1113" i="2" s="1"/>
  <c r="AC984" i="2"/>
  <c r="AD984" i="2" s="1"/>
  <c r="AC4339" i="2"/>
  <c r="AD4339" i="2" s="1"/>
  <c r="AC4186" i="2"/>
  <c r="AD4186" i="2" s="1"/>
  <c r="AC4022" i="2"/>
  <c r="AD4022" i="2" s="1"/>
  <c r="AC3750" i="2"/>
  <c r="AD3750" i="2" s="1"/>
  <c r="AC3722" i="2"/>
  <c r="AD3722" i="2" s="1"/>
  <c r="AC3640" i="2"/>
  <c r="AD3640" i="2" s="1"/>
  <c r="S518" i="2"/>
  <c r="T518" i="2"/>
  <c r="S797" i="2"/>
  <c r="U797" i="2"/>
  <c r="J690" i="2"/>
  <c r="S1294" i="2"/>
  <c r="Q1751" i="2"/>
  <c r="I1751" i="2"/>
  <c r="AC1490" i="2"/>
  <c r="N2471" i="2"/>
  <c r="R2205" i="2"/>
  <c r="Y4960" i="2"/>
  <c r="Y4699" i="2"/>
  <c r="I4356" i="2"/>
  <c r="AC5537" i="2"/>
  <c r="AD5537" i="2" s="1"/>
  <c r="Y5806" i="2"/>
  <c r="Y3226" i="2"/>
  <c r="Y1706" i="2"/>
  <c r="AC1483" i="2"/>
  <c r="Y949" i="2"/>
  <c r="AB4736" i="2"/>
  <c r="R635" i="2"/>
  <c r="Y5660" i="2"/>
  <c r="Y1316" i="2"/>
  <c r="AC6020" i="2"/>
  <c r="AD6020" i="2" s="1"/>
  <c r="AC5782" i="2"/>
  <c r="AD5782" i="2" s="1"/>
  <c r="AC5704" i="2"/>
  <c r="AD5704" i="2" s="1"/>
  <c r="AC5676" i="2"/>
  <c r="AD5676" i="2" s="1"/>
  <c r="AC5628" i="2"/>
  <c r="AD5628" i="2" s="1"/>
  <c r="AC5465" i="2"/>
  <c r="AD5465" i="2" s="1"/>
  <c r="AC5200" i="2"/>
  <c r="AD5200" i="2" s="1"/>
  <c r="AC5133" i="2"/>
  <c r="AD5133" i="2" s="1"/>
  <c r="J5554" i="2"/>
  <c r="AC5119" i="2"/>
  <c r="AD5119" i="2" s="1"/>
  <c r="W272" i="2"/>
  <c r="Y4156" i="2"/>
  <c r="Y999" i="2"/>
  <c r="Y1292" i="2"/>
  <c r="Y5638" i="2"/>
  <c r="AD5161" i="2"/>
  <c r="AC838" i="2"/>
  <c r="AD838" i="2" s="1"/>
  <c r="AC775" i="2"/>
  <c r="AD775" i="2" s="1"/>
  <c r="AC680" i="2"/>
  <c r="AD680" i="2" s="1"/>
  <c r="AC666" i="2"/>
  <c r="AD666" i="2" s="1"/>
  <c r="AC659" i="2"/>
  <c r="AD659" i="2" s="1"/>
  <c r="AC652" i="2"/>
  <c r="AD652" i="2" s="1"/>
  <c r="U635" i="2"/>
  <c r="AC503" i="2"/>
  <c r="AD503" i="2" s="1"/>
  <c r="Y3781" i="2"/>
  <c r="Y2590" i="2"/>
  <c r="Y2869" i="2"/>
  <c r="Y119" i="2"/>
  <c r="Y2124" i="2"/>
  <c r="AB5554" i="2"/>
  <c r="X4736" i="2"/>
  <c r="AC2859" i="2"/>
  <c r="AC2838" i="2"/>
  <c r="AD2838" i="2" s="1"/>
  <c r="AC2810" i="2"/>
  <c r="AD2810" i="2" s="1"/>
  <c r="AC2803" i="2"/>
  <c r="AD2803" i="2" s="1"/>
  <c r="AC2698" i="2"/>
  <c r="AD2698" i="2" s="1"/>
  <c r="Y747" i="2"/>
  <c r="M635" i="2"/>
  <c r="Y1426" i="2"/>
  <c r="Y2205" i="2"/>
  <c r="Y3467" i="2"/>
  <c r="Y3260" i="2"/>
  <c r="Y272" i="2"/>
  <c r="AC4714" i="2"/>
  <c r="AD4714" i="2" s="1"/>
  <c r="AC4655" i="2"/>
  <c r="AD4655" i="2" s="1"/>
  <c r="AC4599" i="2"/>
  <c r="AD4599" i="2" s="1"/>
  <c r="AC4585" i="2"/>
  <c r="AD4585" i="2" s="1"/>
  <c r="AC4571" i="2"/>
  <c r="AD4571" i="2" s="1"/>
  <c r="AC4515" i="2"/>
  <c r="AD4515" i="2" s="1"/>
  <c r="AC4473" i="2"/>
  <c r="AD4473" i="2" s="1"/>
  <c r="AC3277" i="2"/>
  <c r="AD3277" i="2" s="1"/>
  <c r="AC3102" i="2"/>
  <c r="AD3102" i="2" s="1"/>
  <c r="AC4634" i="2"/>
  <c r="AD4634" i="2" s="1"/>
  <c r="AC4543" i="2"/>
  <c r="AD4543" i="2" s="1"/>
  <c r="AC4221" i="2"/>
  <c r="AD4221" i="2" s="1"/>
  <c r="AC4015" i="2"/>
  <c r="AD4015" i="2" s="1"/>
  <c r="AC3771" i="2"/>
  <c r="AD3771" i="2" s="1"/>
  <c r="AC3507" i="2"/>
  <c r="AD3507" i="2" s="1"/>
  <c r="AC3493" i="2"/>
  <c r="AD3493" i="2" s="1"/>
  <c r="AC3312" i="2"/>
  <c r="AD3312" i="2" s="1"/>
  <c r="AC1134" i="2"/>
  <c r="AD1134" i="2" s="1"/>
  <c r="V794" i="2"/>
  <c r="Y794" i="2"/>
  <c r="V5222" i="2"/>
  <c r="Y5222" i="2"/>
  <c r="V2434" i="2"/>
  <c r="Y2434" i="2"/>
  <c r="V1838" i="2"/>
  <c r="Y1838" i="2"/>
  <c r="V1683" i="2"/>
  <c r="Y1683" i="2"/>
  <c r="AC2997" i="2"/>
  <c r="AD2997" i="2" s="1"/>
  <c r="AC2845" i="2"/>
  <c r="AD2845" i="2" s="1"/>
  <c r="AC2817" i="2"/>
  <c r="AD2817" i="2" s="1"/>
  <c r="AC991" i="2"/>
  <c r="AD991" i="2" s="1"/>
  <c r="AC873" i="2"/>
  <c r="AD873" i="2" s="1"/>
  <c r="AC4346" i="2"/>
  <c r="AD4346" i="2" s="1"/>
  <c r="AC3570" i="2"/>
  <c r="AD3570" i="2" s="1"/>
  <c r="AC3521" i="2"/>
  <c r="AD3521" i="2" s="1"/>
  <c r="K890" i="2"/>
  <c r="V890" i="2"/>
  <c r="F890" i="2"/>
  <c r="N2205" i="2"/>
  <c r="V4356" i="2"/>
  <c r="Y4356" i="2"/>
  <c r="R4266" i="2"/>
  <c r="G4356" i="2"/>
  <c r="V887" i="2"/>
  <c r="Y887" i="2"/>
  <c r="V3778" i="2"/>
  <c r="Y3778" i="2"/>
  <c r="AC2614" i="2"/>
  <c r="AD2614" i="2" s="1"/>
  <c r="V4958" i="2"/>
  <c r="Y4958" i="2"/>
  <c r="AC4592" i="2"/>
  <c r="AD4592" i="2" s="1"/>
  <c r="AC939" i="2"/>
  <c r="AD939" i="2" s="1"/>
  <c r="AC5523" i="2"/>
  <c r="AD5523" i="2" s="1"/>
  <c r="L5554" i="2"/>
  <c r="Y5554" i="2"/>
  <c r="AC5329" i="2"/>
  <c r="AD5329" i="2" s="1"/>
  <c r="Y5053" i="2"/>
  <c r="AC4728" i="2"/>
  <c r="AD4728" i="2" s="1"/>
  <c r="AC5350" i="2"/>
  <c r="AD5350" i="2" s="1"/>
  <c r="AC5336" i="2"/>
  <c r="AD5336" i="2" s="1"/>
  <c r="AC5126" i="2"/>
  <c r="AD5126" i="2" s="1"/>
  <c r="AC5041" i="2"/>
  <c r="AD5041" i="2" s="1"/>
  <c r="AC4721" i="2"/>
  <c r="AD4721" i="2" s="1"/>
  <c r="AC4641" i="2"/>
  <c r="AD4641" i="2" s="1"/>
  <c r="AC4606" i="2"/>
  <c r="AD4606" i="2" s="1"/>
  <c r="AC4508" i="2"/>
  <c r="AD4508" i="2" s="1"/>
  <c r="AC4501" i="2"/>
  <c r="AD4501" i="2" s="1"/>
  <c r="AC6013" i="2"/>
  <c r="AD6013" i="2" s="1"/>
  <c r="AC5789" i="2"/>
  <c r="AD5789" i="2" s="1"/>
  <c r="Y4266" i="2"/>
  <c r="AC510" i="2"/>
  <c r="AD510" i="2" s="1"/>
  <c r="U518" i="2"/>
  <c r="AC496" i="2"/>
  <c r="AD496" i="2" s="1"/>
  <c r="E518" i="2"/>
  <c r="AC2285" i="2"/>
  <c r="AD2285" i="2" s="1"/>
  <c r="AC2257" i="2"/>
  <c r="AD2257" i="2" s="1"/>
  <c r="AC2075" i="2"/>
  <c r="AD2075" i="2" s="1"/>
  <c r="V4676" i="2"/>
  <c r="Y4676" i="2"/>
  <c r="V6119" i="2"/>
  <c r="Y6119" i="2"/>
  <c r="V5472" i="2"/>
  <c r="Y5472" i="2"/>
  <c r="AC5796" i="2"/>
  <c r="AD5796" i="2" s="1"/>
  <c r="AC866" i="2"/>
  <c r="AD866" i="2" s="1"/>
  <c r="Y518" i="2"/>
  <c r="Y1294" i="2"/>
  <c r="V2733" i="2"/>
  <c r="Y2733" i="2"/>
  <c r="AC2520" i="2"/>
  <c r="AD2520" i="2" s="1"/>
  <c r="V1942" i="2"/>
  <c r="Y1942" i="2"/>
  <c r="AC5992" i="2"/>
  <c r="AD5992" i="2" s="1"/>
  <c r="AC5985" i="2"/>
  <c r="AD5985" i="2" s="1"/>
  <c r="AC5621" i="2"/>
  <c r="AD5621" i="2" s="1"/>
  <c r="AC3368" i="2"/>
  <c r="AD3368" i="2" s="1"/>
  <c r="AC2621" i="2"/>
  <c r="AD2621" i="2" s="1"/>
  <c r="AC2264" i="2"/>
  <c r="AD2264" i="2" s="1"/>
  <c r="AC1403" i="2"/>
  <c r="AD1403" i="2" s="1"/>
  <c r="AC845" i="2"/>
  <c r="AD845" i="2" s="1"/>
  <c r="AC4487" i="2"/>
  <c r="AD4487" i="2" s="1"/>
  <c r="AC4071" i="2"/>
  <c r="AD4071" i="2" s="1"/>
  <c r="AC3549" i="2"/>
  <c r="AD3549" i="2" s="1"/>
  <c r="AC3326" i="2"/>
  <c r="AD3326" i="2" s="1"/>
  <c r="AC1389" i="2"/>
  <c r="AD1389" i="2" s="1"/>
  <c r="AC1228" i="2"/>
  <c r="AD1228" i="2" s="1"/>
  <c r="V569" i="2"/>
  <c r="Y569" i="2"/>
  <c r="V4677" i="2"/>
  <c r="Y4677" i="2"/>
  <c r="Y3378" i="2"/>
  <c r="T2869" i="2"/>
  <c r="Y5413" i="2"/>
  <c r="AC3811" i="2"/>
  <c r="AD3811" i="2" s="1"/>
  <c r="V3223" i="2"/>
  <c r="Y3223" i="2"/>
  <c r="V3224" i="2"/>
  <c r="Y3224" i="2"/>
  <c r="V3375" i="2"/>
  <c r="Y3375" i="2"/>
  <c r="V117" i="2"/>
  <c r="Y117" i="2"/>
  <c r="V566" i="2"/>
  <c r="Y566" i="2"/>
  <c r="V270" i="2"/>
  <c r="Y270" i="2"/>
  <c r="V206" i="2"/>
  <c r="Y206" i="2"/>
  <c r="AC2852" i="2"/>
  <c r="AD2852" i="2" s="1"/>
  <c r="AC2271" i="2"/>
  <c r="AD2271" i="2" s="1"/>
  <c r="AC1214" i="2"/>
  <c r="AD1214" i="2" s="1"/>
  <c r="AC932" i="2"/>
  <c r="AD932" i="2" s="1"/>
  <c r="AC859" i="2"/>
  <c r="AD859" i="2" s="1"/>
  <c r="AC4613" i="2"/>
  <c r="AD4613" i="2" s="1"/>
  <c r="AC4480" i="2"/>
  <c r="AD4480" i="2" s="1"/>
  <c r="AC4452" i="2"/>
  <c r="AD4452" i="2" s="1"/>
  <c r="AC4417" i="2"/>
  <c r="AD4417" i="2" s="1"/>
  <c r="AC4235" i="2"/>
  <c r="AD4235" i="2" s="1"/>
  <c r="AC4200" i="2"/>
  <c r="AD4200" i="2" s="1"/>
  <c r="AC4193" i="2"/>
  <c r="AD4193" i="2" s="1"/>
  <c r="AC4172" i="2"/>
  <c r="AD4172" i="2" s="1"/>
  <c r="AC4029" i="2"/>
  <c r="AD4029" i="2" s="1"/>
  <c r="AC3764" i="2"/>
  <c r="AD3764" i="2" s="1"/>
  <c r="AC3757" i="2"/>
  <c r="AD3757" i="2" s="1"/>
  <c r="AC3626" i="2"/>
  <c r="AD3626" i="2" s="1"/>
  <c r="AC3556" i="2"/>
  <c r="AD3556" i="2" s="1"/>
  <c r="AC3528" i="2"/>
  <c r="AD3528" i="2" s="1"/>
  <c r="AC3298" i="2"/>
  <c r="AD3298" i="2" s="1"/>
  <c r="G272" i="2"/>
  <c r="AC1927" i="2"/>
  <c r="AD1927" i="2" s="1"/>
  <c r="Y1944" i="2"/>
  <c r="Y1751" i="2"/>
  <c r="AC2292" i="2"/>
  <c r="AD2292" i="2" s="1"/>
  <c r="AC2278" i="2"/>
  <c r="AD2278" i="2" s="1"/>
  <c r="AC1375" i="2"/>
  <c r="AD1375" i="2" s="1"/>
  <c r="V515" i="2"/>
  <c r="Y515" i="2"/>
  <c r="AC243" i="2"/>
  <c r="AD243" i="2" s="1"/>
  <c r="G119" i="2"/>
  <c r="V947" i="2"/>
  <c r="Y947" i="2"/>
  <c r="W797" i="2"/>
  <c r="G797" i="2"/>
  <c r="M890" i="2"/>
  <c r="G890" i="2"/>
  <c r="M797" i="2"/>
  <c r="V744" i="2"/>
  <c r="Y744" i="2"/>
  <c r="U690" i="2"/>
  <c r="V688" i="2"/>
  <c r="Y688" i="2"/>
  <c r="V1410" i="2"/>
  <c r="Y1410" i="2"/>
  <c r="V1684" i="2"/>
  <c r="Y1684" i="2"/>
  <c r="AC2726" i="2"/>
  <c r="AD2726" i="2" s="1"/>
  <c r="V2471" i="2"/>
  <c r="Y2471" i="2"/>
  <c r="V2433" i="2"/>
  <c r="Y2433" i="2"/>
  <c r="Q2205" i="2"/>
  <c r="Y3664" i="2"/>
  <c r="P2869" i="2"/>
  <c r="V5551" i="2"/>
  <c r="Y5551" i="2"/>
  <c r="Y5736" i="2"/>
  <c r="AC3832" i="2"/>
  <c r="AD3832" i="2" s="1"/>
  <c r="AC3818" i="2"/>
  <c r="AD3818" i="2" s="1"/>
  <c r="AC1906" i="2"/>
  <c r="AD1906" i="2" s="1"/>
  <c r="V5804" i="2"/>
  <c r="Y5804" i="2"/>
  <c r="V5141" i="2"/>
  <c r="Y5141" i="2"/>
  <c r="V4734" i="2"/>
  <c r="Y4734" i="2"/>
  <c r="V2635" i="2"/>
  <c r="Y2635" i="2"/>
  <c r="V2299" i="2"/>
  <c r="Y2299" i="2"/>
  <c r="V1287" i="2"/>
  <c r="Y1287" i="2"/>
  <c r="V1568" i="2"/>
  <c r="Y1568" i="2"/>
  <c r="V5051" i="2"/>
  <c r="Y5051" i="2"/>
  <c r="V51" i="2"/>
  <c r="Y51" i="2"/>
  <c r="AC3743" i="2"/>
  <c r="AD3743" i="2" s="1"/>
  <c r="L4736" i="2"/>
  <c r="Y5224" i="2"/>
  <c r="Y3699" i="2"/>
  <c r="AC250" i="2"/>
  <c r="AD250" i="2" s="1"/>
  <c r="X797" i="2"/>
  <c r="H797" i="2"/>
  <c r="V888" i="2"/>
  <c r="Y888" i="2"/>
  <c r="U890" i="2"/>
  <c r="O890" i="2"/>
  <c r="J890" i="2"/>
  <c r="Y821" i="2"/>
  <c r="M690" i="2"/>
  <c r="N690" i="2"/>
  <c r="Y602" i="2"/>
  <c r="V1469" i="2"/>
  <c r="Y1469" i="2"/>
  <c r="Y1471" i="2"/>
  <c r="V2082" i="2"/>
  <c r="Y2082" i="2"/>
  <c r="AC2054" i="2"/>
  <c r="AD2054" i="2" s="1"/>
  <c r="Y1841" i="2"/>
  <c r="U1751" i="2"/>
  <c r="V1748" i="2"/>
  <c r="Y1748" i="2"/>
  <c r="Y1508" i="2"/>
  <c r="Y2736" i="2"/>
  <c r="Z2638" i="2"/>
  <c r="J2638" i="2"/>
  <c r="V2566" i="2"/>
  <c r="Y2566" i="2"/>
  <c r="AC2561" i="2"/>
  <c r="AD2561" i="2" s="1"/>
  <c r="Y2240" i="2"/>
  <c r="AB2205" i="2"/>
  <c r="V4736" i="2"/>
  <c r="F4736" i="2"/>
  <c r="AA4736" i="2"/>
  <c r="K4736" i="2"/>
  <c r="L4356" i="2"/>
  <c r="G4266" i="2"/>
  <c r="V4263" i="2"/>
  <c r="Y4263" i="2"/>
  <c r="F3781" i="2"/>
  <c r="V2866" i="2"/>
  <c r="Y2866" i="2"/>
  <c r="Q2869" i="2"/>
  <c r="Y5499" i="2"/>
  <c r="V5385" i="2"/>
  <c r="Y5385" i="2"/>
  <c r="V5163" i="2"/>
  <c r="Y5163" i="2"/>
  <c r="U4982" i="2"/>
  <c r="V5635" i="2"/>
  <c r="Y5635" i="2"/>
  <c r="V5712" i="2"/>
  <c r="Y5712" i="2"/>
  <c r="AC4402" i="2"/>
  <c r="AD4402" i="2" s="1"/>
  <c r="AC3443" i="2"/>
  <c r="AD3443" i="2" s="1"/>
  <c r="AC3422" i="2"/>
  <c r="AD3422" i="2" s="1"/>
  <c r="AC757" i="2"/>
  <c r="AD757" i="2" s="1"/>
  <c r="Y1570" i="2"/>
  <c r="L1292" i="2"/>
  <c r="AC1207" i="2"/>
  <c r="AD1207" i="2" s="1"/>
  <c r="V6027" i="2"/>
  <c r="Y6027" i="2"/>
  <c r="V5803" i="2"/>
  <c r="Y5803" i="2"/>
  <c r="V5140" i="2"/>
  <c r="Y5140" i="2"/>
  <c r="V4733" i="2"/>
  <c r="Y4733" i="2"/>
  <c r="V2734" i="2"/>
  <c r="Y2734" i="2"/>
  <c r="V2636" i="2"/>
  <c r="Y2636" i="2"/>
  <c r="V2567" i="2"/>
  <c r="Y2567" i="2"/>
  <c r="V997" i="2"/>
  <c r="Y997" i="2"/>
  <c r="V2203" i="2"/>
  <c r="Y2203" i="2"/>
  <c r="V1288" i="2"/>
  <c r="Y1288" i="2"/>
  <c r="AC673" i="2"/>
  <c r="AD673" i="2" s="1"/>
  <c r="AC789" i="2"/>
  <c r="AD789" i="2" s="1"/>
  <c r="Y1786" i="2"/>
  <c r="V52" i="2"/>
  <c r="Y52" i="2"/>
  <c r="V687" i="2"/>
  <c r="Y687" i="2"/>
  <c r="Y5143" i="2"/>
  <c r="V1176" i="2"/>
  <c r="AC2230" i="2"/>
  <c r="AD2230" i="2" s="1"/>
  <c r="S3781" i="2"/>
  <c r="V1177" i="2"/>
  <c r="Y1177" i="2"/>
  <c r="V5877" i="2"/>
  <c r="Y5877" i="2"/>
  <c r="V4957" i="2"/>
  <c r="Y4957" i="2"/>
  <c r="V5878" i="2"/>
  <c r="Y5878" i="2"/>
  <c r="V4106" i="2"/>
  <c r="Y4106" i="2"/>
  <c r="V4107" i="2"/>
  <c r="Y4107" i="2"/>
  <c r="AC5607" i="2"/>
  <c r="AD5607" i="2" s="1"/>
  <c r="AC1463" i="2"/>
  <c r="AD1463" i="2" s="1"/>
  <c r="AC5027" i="2"/>
  <c r="AD5027" i="2" s="1"/>
  <c r="H4736" i="2"/>
  <c r="AC2796" i="2"/>
  <c r="AD2796" i="2" s="1"/>
  <c r="Y6052" i="2"/>
  <c r="V4353" i="2"/>
  <c r="Y4353" i="2"/>
  <c r="Y257" i="2"/>
  <c r="Y2569" i="2"/>
  <c r="Y2302" i="2"/>
  <c r="Y1413" i="2"/>
  <c r="V4354" i="2"/>
  <c r="Y4354" i="2"/>
  <c r="Y690" i="2"/>
  <c r="Y797" i="2"/>
  <c r="Y1686" i="2"/>
  <c r="Y760" i="2"/>
  <c r="Y635" i="2"/>
  <c r="Y140" i="2"/>
  <c r="V946" i="2"/>
  <c r="Y946" i="2"/>
  <c r="W890" i="2"/>
  <c r="R797" i="2"/>
  <c r="K1294" i="2"/>
  <c r="Y2087" i="2"/>
  <c r="AC2607" i="2"/>
  <c r="AD2607" i="2" s="1"/>
  <c r="AA2510" i="2"/>
  <c r="O2510" i="2"/>
  <c r="Y4679" i="2"/>
  <c r="M2869" i="2"/>
  <c r="Q5074" i="2"/>
  <c r="P4982" i="2"/>
  <c r="V5636" i="2"/>
  <c r="Y5636" i="2"/>
  <c r="Y208" i="2"/>
  <c r="AC1277" i="2"/>
  <c r="AD1277" i="2" s="1"/>
  <c r="V6028" i="2"/>
  <c r="Y6028" i="2"/>
  <c r="V3672" i="2"/>
  <c r="Y3672" i="2"/>
  <c r="V2507" i="2"/>
  <c r="Y2507" i="2"/>
  <c r="V2202" i="2"/>
  <c r="Y2202" i="2"/>
  <c r="AA2351" i="2"/>
  <c r="G3781" i="2"/>
  <c r="I4736" i="2"/>
  <c r="AB518" i="2"/>
  <c r="L518" i="2"/>
  <c r="Y963" i="2"/>
  <c r="V996" i="2"/>
  <c r="Y996" i="2"/>
  <c r="AB797" i="2"/>
  <c r="L797" i="2"/>
  <c r="I890" i="2"/>
  <c r="N890" i="2"/>
  <c r="N797" i="2"/>
  <c r="Q690" i="2"/>
  <c r="R690" i="2"/>
  <c r="V1411" i="2"/>
  <c r="Y1411" i="2"/>
  <c r="V1468" i="2"/>
  <c r="Y1468" i="2"/>
  <c r="V1426" i="2"/>
  <c r="W1294" i="2"/>
  <c r="G1294" i="2"/>
  <c r="V2083" i="2"/>
  <c r="Y2083" i="2"/>
  <c r="Y1875" i="2"/>
  <c r="Y1606" i="2"/>
  <c r="P2569" i="2"/>
  <c r="T2510" i="2"/>
  <c r="I2510" i="2"/>
  <c r="Y2510" i="2"/>
  <c r="V2300" i="2"/>
  <c r="Y2300" i="2"/>
  <c r="M2205" i="2"/>
  <c r="Y4109" i="2"/>
  <c r="J3781" i="2"/>
  <c r="V3376" i="2"/>
  <c r="Y3376" i="2"/>
  <c r="Y2934" i="2"/>
  <c r="AB2869" i="2"/>
  <c r="L2869" i="2"/>
  <c r="AC5544" i="2"/>
  <c r="AD5544" i="2" s="1"/>
  <c r="AC5530" i="2"/>
  <c r="AD5530" i="2" s="1"/>
  <c r="Y5475" i="2"/>
  <c r="J5163" i="2"/>
  <c r="M5074" i="2"/>
  <c r="V5050" i="2"/>
  <c r="Y5050" i="2"/>
  <c r="V5074" i="2"/>
  <c r="Y5074" i="2"/>
  <c r="L4982" i="2"/>
  <c r="I4982" i="2"/>
  <c r="V6118" i="2"/>
  <c r="Y6118" i="2"/>
  <c r="Y6030" i="2"/>
  <c r="Y5576" i="2"/>
  <c r="AC5495" i="2"/>
  <c r="AD5495" i="2" s="1"/>
  <c r="Y3835" i="2"/>
  <c r="Y2772" i="2"/>
  <c r="AC3450" i="2"/>
  <c r="AD3450" i="2" s="1"/>
  <c r="AC2769" i="2"/>
  <c r="AD2769" i="2" s="1"/>
  <c r="AC2468" i="2"/>
  <c r="AD2468" i="2" s="1"/>
  <c r="AC818" i="2"/>
  <c r="AD818" i="2" s="1"/>
  <c r="V2867" i="2"/>
  <c r="Y2867" i="2"/>
  <c r="Y2351" i="2"/>
  <c r="V5473" i="2"/>
  <c r="Y5473" i="2"/>
  <c r="V4264" i="2"/>
  <c r="Y4264" i="2"/>
  <c r="Y2016" i="2"/>
  <c r="V1941" i="2"/>
  <c r="Y1941" i="2"/>
  <c r="V1839" i="2"/>
  <c r="Y1839" i="2"/>
  <c r="V1749" i="2"/>
  <c r="Y1749" i="2"/>
  <c r="V516" i="2"/>
  <c r="Y516" i="2"/>
  <c r="V1567" i="2"/>
  <c r="Y1567" i="2"/>
  <c r="V116" i="2"/>
  <c r="Y116" i="2"/>
  <c r="V5221" i="2"/>
  <c r="Y5221" i="2"/>
  <c r="V5552" i="2"/>
  <c r="Y5552" i="2"/>
  <c r="V567" i="2"/>
  <c r="Y567" i="2"/>
  <c r="V269" i="2"/>
  <c r="Y269" i="2"/>
  <c r="V205" i="2"/>
  <c r="Y205" i="2"/>
  <c r="V5711" i="2"/>
  <c r="Y5711" i="2"/>
  <c r="AC5252" i="2"/>
  <c r="AD5252" i="2" s="1"/>
  <c r="AC852" i="2"/>
  <c r="AD852" i="2" s="1"/>
  <c r="AC1312" i="2"/>
  <c r="AD1312" i="2" s="1"/>
  <c r="V3779" i="2"/>
  <c r="Y3779" i="2"/>
  <c r="Y5880" i="2"/>
  <c r="AC5978" i="2"/>
  <c r="AD5978" i="2" s="1"/>
  <c r="U4736" i="2"/>
  <c r="M4736" i="2"/>
  <c r="Y4736" i="2"/>
  <c r="Y2523" i="2"/>
  <c r="Y890" i="2"/>
  <c r="Y2638" i="2"/>
  <c r="Y910" i="2"/>
  <c r="V745" i="2"/>
  <c r="Y745" i="2"/>
  <c r="E4736" i="2"/>
  <c r="V2302" i="2"/>
  <c r="O4405" i="2"/>
  <c r="T949" i="2"/>
  <c r="W2736" i="2"/>
  <c r="G2736" i="2"/>
  <c r="H1292" i="2"/>
  <c r="E1471" i="2"/>
  <c r="F1292" i="2"/>
  <c r="AC5298" i="2"/>
  <c r="M1292" i="2"/>
  <c r="AC4424" i="2"/>
  <c r="AD4424" i="2" s="1"/>
  <c r="AC2782" i="2"/>
  <c r="AD2782" i="2" s="1"/>
  <c r="AC5322" i="2"/>
  <c r="AD5322" i="2" s="1"/>
  <c r="S4736" i="2"/>
  <c r="P1292" i="2"/>
  <c r="AC4179" i="2"/>
  <c r="AD4179" i="2" s="1"/>
  <c r="U1292" i="2"/>
  <c r="AC5112" i="2"/>
  <c r="AD5112" i="2" s="1"/>
  <c r="R1292" i="2"/>
  <c r="U1413" i="2"/>
  <c r="G1292" i="2"/>
  <c r="K1292" i="2"/>
  <c r="AC1920" i="2"/>
  <c r="AD1920" i="2" s="1"/>
  <c r="X1292" i="2"/>
  <c r="Q1292" i="2"/>
  <c r="AC3542" i="2"/>
  <c r="AD3542" i="2" s="1"/>
  <c r="AC264" i="2"/>
  <c r="AD264" i="2" s="1"/>
  <c r="K272" i="2"/>
  <c r="Z1292" i="2"/>
  <c r="J1292" i="2"/>
  <c r="S1292" i="2"/>
  <c r="P1944" i="2"/>
  <c r="H1944" i="2"/>
  <c r="S272" i="2"/>
  <c r="W1292" i="2"/>
  <c r="O1292" i="2"/>
  <c r="U2638" i="2"/>
  <c r="W4736" i="2"/>
  <c r="G4736" i="2"/>
  <c r="I1292" i="2"/>
  <c r="AB1292" i="2"/>
  <c r="O272" i="2"/>
  <c r="N1292" i="2"/>
  <c r="AA2736" i="2"/>
  <c r="K2736" i="2"/>
  <c r="R5714" i="2"/>
  <c r="AC3612" i="2"/>
  <c r="AD3612" i="2" s="1"/>
  <c r="AC2145" i="2"/>
  <c r="AA119" i="2"/>
  <c r="O2736" i="2"/>
  <c r="U2590" i="2"/>
  <c r="W3226" i="2"/>
  <c r="G3226" i="2"/>
  <c r="O1413" i="2"/>
  <c r="R5880" i="2"/>
  <c r="R2638" i="2"/>
  <c r="X319" i="2"/>
  <c r="H319" i="2"/>
  <c r="I319" i="2"/>
  <c r="V119" i="2"/>
  <c r="R208" i="2"/>
  <c r="S2736" i="2"/>
  <c r="N2638" i="2"/>
  <c r="AA1413" i="2"/>
  <c r="V5880" i="2"/>
  <c r="W3781" i="2"/>
  <c r="AB2569" i="2"/>
  <c r="AC2118" i="2"/>
  <c r="AC1868" i="2"/>
  <c r="N3835" i="2"/>
  <c r="AA3226" i="2"/>
  <c r="K3226" i="2"/>
  <c r="K1413" i="2"/>
  <c r="AC3319" i="2"/>
  <c r="AD3319" i="2" s="1"/>
  <c r="AC3959" i="2"/>
  <c r="AD3959" i="2" s="1"/>
  <c r="AA4405" i="2"/>
  <c r="F5880" i="2"/>
  <c r="T5143" i="2"/>
  <c r="AB319" i="2"/>
  <c r="L319" i="2"/>
  <c r="S54" i="2"/>
  <c r="M54" i="2"/>
  <c r="V54" i="2"/>
  <c r="AB999" i="2"/>
  <c r="L999" i="2"/>
  <c r="V1292" i="2"/>
  <c r="S1751" i="2"/>
  <c r="Q2638" i="2"/>
  <c r="T2569" i="2"/>
  <c r="U2351" i="2"/>
  <c r="O4960" i="2"/>
  <c r="I4960" i="2"/>
  <c r="N4960" i="2"/>
  <c r="N5714" i="2"/>
  <c r="AC1221" i="2"/>
  <c r="AD1221" i="2" s="1"/>
  <c r="Q5880" i="2"/>
  <c r="X5880" i="2"/>
  <c r="H5880" i="2"/>
  <c r="AC5932" i="2"/>
  <c r="AD5932" i="2" s="1"/>
  <c r="AC3956" i="2"/>
  <c r="Q319" i="2"/>
  <c r="K4405" i="2"/>
  <c r="O54" i="2"/>
  <c r="I54" i="2"/>
  <c r="AB949" i="2"/>
  <c r="L949" i="2"/>
  <c r="I1413" i="2"/>
  <c r="O1786" i="2"/>
  <c r="M2638" i="2"/>
  <c r="V4266" i="2"/>
  <c r="J5143" i="2"/>
  <c r="O5143" i="2"/>
  <c r="Q5638" i="2"/>
  <c r="P3260" i="2"/>
  <c r="AA1841" i="2"/>
  <c r="N5880" i="2"/>
  <c r="O2351" i="2"/>
  <c r="AC925" i="2"/>
  <c r="AD925" i="2" s="1"/>
  <c r="T5880" i="2"/>
  <c r="U319" i="2"/>
  <c r="I208" i="2"/>
  <c r="P949" i="2"/>
  <c r="K1786" i="2"/>
  <c r="I2124" i="2"/>
  <c r="AC3952" i="2"/>
  <c r="AD3952" i="2" s="1"/>
  <c r="AC3736" i="2"/>
  <c r="AD3736" i="2" s="1"/>
  <c r="AC2384" i="2"/>
  <c r="AD2384" i="2" s="1"/>
  <c r="AC4104" i="2"/>
  <c r="AC4106" i="2" s="1"/>
  <c r="AA54" i="2"/>
  <c r="X1294" i="2"/>
  <c r="R2674" i="2"/>
  <c r="Q3260" i="2"/>
  <c r="Z3378" i="2"/>
  <c r="J3378" i="2"/>
  <c r="V5660" i="2"/>
  <c r="F5660" i="2"/>
  <c r="K2124" i="2"/>
  <c r="AC3539" i="2"/>
  <c r="AC5232" i="2"/>
  <c r="AC5340" i="2"/>
  <c r="AC3868" i="2"/>
  <c r="AC50" i="2"/>
  <c r="AC52" i="2" s="1"/>
  <c r="AB5880" i="2"/>
  <c r="L5880" i="2"/>
  <c r="G5880" i="2"/>
  <c r="E4106" i="2"/>
  <c r="AC5368" i="2"/>
  <c r="AC5361" i="2"/>
  <c r="AC5305" i="2"/>
  <c r="AC3705" i="2"/>
  <c r="H2590" i="2"/>
  <c r="AC1148" i="2"/>
  <c r="AD1148" i="2" s="1"/>
  <c r="AC5600" i="2"/>
  <c r="AD5600" i="2" s="1"/>
  <c r="AC1885" i="2"/>
  <c r="AD1885" i="2" s="1"/>
  <c r="AC3987" i="2"/>
  <c r="AD3987" i="2" s="1"/>
  <c r="AC2068" i="2"/>
  <c r="AD2068" i="2" s="1"/>
  <c r="AC3025" i="2"/>
  <c r="AD3025" i="2" s="1"/>
  <c r="AC4047" i="2"/>
  <c r="AC2465" i="2"/>
  <c r="AC2374" i="2"/>
  <c r="F2087" i="2"/>
  <c r="P1751" i="2"/>
  <c r="L2569" i="2"/>
  <c r="AC4371" i="2"/>
  <c r="AC4061" i="2"/>
  <c r="AB54" i="2"/>
  <c r="AC656" i="2"/>
  <c r="P1294" i="2"/>
  <c r="AB2736" i="2"/>
  <c r="L2736" i="2"/>
  <c r="V2638" i="2"/>
  <c r="F2638" i="2"/>
  <c r="U2510" i="2"/>
  <c r="Q4405" i="2"/>
  <c r="AC4068" i="2"/>
  <c r="AC3808" i="2"/>
  <c r="AB5806" i="2"/>
  <c r="L5806" i="2"/>
  <c r="AA5638" i="2"/>
  <c r="S2590" i="2"/>
  <c r="E5413" i="2"/>
  <c r="M1294" i="2"/>
  <c r="AC3623" i="2"/>
  <c r="T1944" i="2"/>
  <c r="K1471" i="2"/>
  <c r="W5880" i="2"/>
  <c r="J208" i="2"/>
  <c r="V2087" i="2"/>
  <c r="AC2558" i="2"/>
  <c r="AC2395" i="2"/>
  <c r="AC4026" i="2"/>
  <c r="O3226" i="2"/>
  <c r="W5714" i="2"/>
  <c r="G5714" i="2"/>
  <c r="Z5880" i="2"/>
  <c r="J5880" i="2"/>
  <c r="P5880" i="2"/>
  <c r="AC5957" i="2"/>
  <c r="AD5957" i="2" s="1"/>
  <c r="M1471" i="2"/>
  <c r="AC4463" i="2"/>
  <c r="AC3900" i="2"/>
  <c r="AC4085" i="2"/>
  <c r="AD4085" i="2" s="1"/>
  <c r="AC4414" i="2"/>
  <c r="AC3630" i="2"/>
  <c r="AC2584" i="2"/>
  <c r="AC2227" i="2"/>
  <c r="AD2522" i="2"/>
  <c r="AC2952" i="2"/>
  <c r="AC2381" i="2"/>
  <c r="AC974" i="2"/>
  <c r="AC111" i="2"/>
  <c r="AD111" i="2" s="1"/>
  <c r="W5499" i="2"/>
  <c r="X602" i="2"/>
  <c r="AC417" i="2"/>
  <c r="AD417" i="2" s="1"/>
  <c r="AC46" i="2"/>
  <c r="AD46" i="2" s="1"/>
  <c r="AC1141" i="2"/>
  <c r="AD1141" i="2" s="1"/>
  <c r="AC4445" i="2"/>
  <c r="AD4445" i="2" s="1"/>
  <c r="S5880" i="2"/>
  <c r="U5880" i="2"/>
  <c r="O5880" i="2"/>
  <c r="X1471" i="2"/>
  <c r="T1471" i="2"/>
  <c r="E1292" i="2"/>
  <c r="G1316" i="2"/>
  <c r="Z1316" i="2"/>
  <c r="H1294" i="2"/>
  <c r="N1471" i="2"/>
  <c r="AC1235" i="2"/>
  <c r="AD1235" i="2" s="1"/>
  <c r="AC1442" i="2"/>
  <c r="AD1442" i="2" s="1"/>
  <c r="L1471" i="2"/>
  <c r="Q1471" i="2"/>
  <c r="R1471" i="2"/>
  <c r="P1471" i="2"/>
  <c r="I1471" i="2"/>
  <c r="I1294" i="2"/>
  <c r="R2302" i="2"/>
  <c r="AC936" i="2"/>
  <c r="AC863" i="2"/>
  <c r="AC856" i="2"/>
  <c r="AC828" i="2"/>
  <c r="AC988" i="2"/>
  <c r="AC835" i="2"/>
  <c r="AA949" i="2"/>
  <c r="K949" i="2"/>
  <c r="U821" i="2"/>
  <c r="AC772" i="2"/>
  <c r="AC842" i="2"/>
  <c r="AA690" i="2"/>
  <c r="R5413" i="2"/>
  <c r="N5413" i="2"/>
  <c r="M5413" i="2"/>
  <c r="Z3226" i="2"/>
  <c r="AC2423" i="2"/>
  <c r="AC4438" i="2"/>
  <c r="AD4438" i="2" s="1"/>
  <c r="AC2587" i="2"/>
  <c r="AD2587" i="2" s="1"/>
  <c r="AC1449" i="2"/>
  <c r="AD1449" i="2" s="1"/>
  <c r="Q1294" i="2"/>
  <c r="AC1940" i="2"/>
  <c r="AC1942" i="2" s="1"/>
  <c r="O1751" i="2"/>
  <c r="Q2590" i="2"/>
  <c r="U4405" i="2"/>
  <c r="W119" i="2"/>
  <c r="AC793" i="2"/>
  <c r="P2087" i="2"/>
  <c r="Q1841" i="2"/>
  <c r="O2674" i="2"/>
  <c r="S3226" i="2"/>
  <c r="AC5876" i="2"/>
  <c r="AC5878" i="2" s="1"/>
  <c r="J5714" i="2"/>
  <c r="U5413" i="2"/>
  <c r="AC2702" i="2"/>
  <c r="AC2409" i="2"/>
  <c r="AC2138" i="2"/>
  <c r="AC2745" i="2"/>
  <c r="I5413" i="2"/>
  <c r="W2351" i="2"/>
  <c r="K821" i="2"/>
  <c r="AC2824" i="2"/>
  <c r="AD2824" i="2" s="1"/>
  <c r="I5880" i="2"/>
  <c r="AC3511" i="2"/>
  <c r="L1944" i="2"/>
  <c r="AA1471" i="2"/>
  <c r="F3835" i="2"/>
  <c r="X1944" i="2"/>
  <c r="AC403" i="2"/>
  <c r="AD403" i="2" s="1"/>
  <c r="S1944" i="2"/>
  <c r="AC2141" i="2"/>
  <c r="AD2141" i="2" s="1"/>
  <c r="R5638" i="2"/>
  <c r="L5143" i="2"/>
  <c r="AC5950" i="2"/>
  <c r="AD5950" i="2" s="1"/>
  <c r="AA5880" i="2"/>
  <c r="K5880" i="2"/>
  <c r="T319" i="2"/>
  <c r="R119" i="2"/>
  <c r="N208" i="2"/>
  <c r="T999" i="2"/>
  <c r="T2087" i="2"/>
  <c r="Q1606" i="2"/>
  <c r="N2736" i="2"/>
  <c r="I2638" i="2"/>
  <c r="E2569" i="2"/>
  <c r="U4960" i="2"/>
  <c r="K5638" i="2"/>
  <c r="M5638" i="2"/>
  <c r="AC3078" i="2"/>
  <c r="AC1803" i="2"/>
  <c r="AD1803" i="2" s="1"/>
  <c r="K1841" i="2"/>
  <c r="W949" i="2"/>
  <c r="G949" i="2"/>
  <c r="V949" i="2"/>
  <c r="F949" i="2"/>
  <c r="AC2040" i="2"/>
  <c r="AD2040" i="2" s="1"/>
  <c r="U1471" i="2"/>
  <c r="S2772" i="2"/>
  <c r="E635" i="2"/>
  <c r="AC5437" i="2"/>
  <c r="AD5437" i="2" s="1"/>
  <c r="M5880" i="2"/>
  <c r="AC3071" i="2"/>
  <c r="AC3211" i="2"/>
  <c r="AC4952" i="2"/>
  <c r="AD4952" i="2" s="1"/>
  <c r="T1751" i="2"/>
  <c r="AC3454" i="2"/>
  <c r="AD5858" i="2"/>
  <c r="X4405" i="2"/>
  <c r="AC2709" i="2"/>
  <c r="AC2716" i="2"/>
  <c r="Q140" i="2"/>
  <c r="N1508" i="2"/>
  <c r="V5714" i="2"/>
  <c r="F5714" i="2"/>
  <c r="Z5714" i="2"/>
  <c r="AD5823" i="2"/>
  <c r="AC5875" i="2"/>
  <c r="AC5877" i="2" s="1"/>
  <c r="AC5851" i="2"/>
  <c r="AD5851" i="2" s="1"/>
  <c r="Q1786" i="2"/>
  <c r="Q1706" i="2"/>
  <c r="L2351" i="2"/>
  <c r="L1786" i="2"/>
  <c r="AA2772" i="2"/>
  <c r="K2772" i="2"/>
  <c r="S2351" i="2"/>
  <c r="L3260" i="2"/>
  <c r="O2124" i="2"/>
  <c r="P1875" i="2"/>
  <c r="S4405" i="2"/>
  <c r="J3260" i="2"/>
  <c r="M2471" i="2"/>
  <c r="I2471" i="2"/>
  <c r="X2934" i="2"/>
  <c r="H2934" i="2"/>
  <c r="P2934" i="2"/>
  <c r="P2590" i="2"/>
  <c r="N4405" i="2"/>
  <c r="V4405" i="2"/>
  <c r="F4405" i="2"/>
  <c r="P4405" i="2"/>
  <c r="L821" i="2"/>
  <c r="AA1508" i="2"/>
  <c r="G2772" i="2"/>
  <c r="AC2185" i="2"/>
  <c r="N2124" i="2"/>
  <c r="U2124" i="2"/>
  <c r="AC544" i="2"/>
  <c r="AC2402" i="2"/>
  <c r="R2351" i="2"/>
  <c r="G2351" i="2"/>
  <c r="M1413" i="2"/>
  <c r="AC1162" i="2"/>
  <c r="AD1162" i="2" s="1"/>
  <c r="Q1413" i="2"/>
  <c r="W690" i="2"/>
  <c r="AC424" i="2"/>
  <c r="AD424" i="2" s="1"/>
  <c r="AC2670" i="2"/>
  <c r="AD2670" i="2" s="1"/>
  <c r="I1944" i="2"/>
  <c r="I1841" i="2"/>
  <c r="U3260" i="2"/>
  <c r="AB5475" i="2"/>
  <c r="L5475" i="2"/>
  <c r="AC3234" i="2"/>
  <c r="AC2554" i="2"/>
  <c r="AD2554" i="2" s="1"/>
  <c r="AC977" i="2"/>
  <c r="AD977" i="2" s="1"/>
  <c r="W1944" i="2"/>
  <c r="AC5690" i="2"/>
  <c r="AD5690" i="2" s="1"/>
  <c r="E2590" i="2"/>
  <c r="V3781" i="2"/>
  <c r="Q5143" i="2"/>
  <c r="Q461" i="2"/>
  <c r="I461" i="2"/>
  <c r="P999" i="2"/>
  <c r="AC633" i="2"/>
  <c r="AB1294" i="2"/>
  <c r="T1294" i="2"/>
  <c r="R1875" i="2"/>
  <c r="V2436" i="2"/>
  <c r="F2302" i="2"/>
  <c r="S5714" i="2"/>
  <c r="AB1471" i="2"/>
  <c r="AC2033" i="2"/>
  <c r="AD2033" i="2" s="1"/>
  <c r="P1508" i="2"/>
  <c r="V1508" i="2"/>
  <c r="F1508" i="2"/>
  <c r="AC2508" i="2"/>
  <c r="Z2302" i="2"/>
  <c r="J2302" i="2"/>
  <c r="F2124" i="2"/>
  <c r="M4960" i="2"/>
  <c r="N5143" i="2"/>
  <c r="AD6051" i="2"/>
  <c r="AA5714" i="2"/>
  <c r="K5714" i="2"/>
  <c r="T1875" i="2"/>
  <c r="P2240" i="2"/>
  <c r="X2240" i="2"/>
  <c r="H1316" i="2"/>
  <c r="H2124" i="2"/>
  <c r="V2351" i="2"/>
  <c r="F2351" i="2"/>
  <c r="T4405" i="2"/>
  <c r="W2590" i="2"/>
  <c r="P2351" i="2"/>
  <c r="L2124" i="2"/>
  <c r="T2124" i="2"/>
  <c r="AC5034" i="2"/>
  <c r="AD5034" i="2" s="1"/>
  <c r="U1570" i="2"/>
  <c r="AC431" i="2"/>
  <c r="AD431" i="2" s="1"/>
  <c r="AC389" i="2"/>
  <c r="AD389" i="2" s="1"/>
  <c r="N5638" i="2"/>
  <c r="Z5638" i="2"/>
  <c r="AC90" i="2"/>
  <c r="AD90" i="2" s="1"/>
  <c r="AC5964" i="2"/>
  <c r="AD5964" i="2" s="1"/>
  <c r="N2674" i="2"/>
  <c r="X2736" i="2"/>
  <c r="H2736" i="2"/>
  <c r="M2351" i="2"/>
  <c r="Z2124" i="2"/>
  <c r="M4405" i="2"/>
  <c r="AC2752" i="2"/>
  <c r="X5475" i="2"/>
  <c r="H5475" i="2"/>
  <c r="X5806" i="2"/>
  <c r="O5714" i="2"/>
  <c r="AC1934" i="2"/>
  <c r="AD1934" i="2" s="1"/>
  <c r="L2240" i="2"/>
  <c r="H1471" i="2"/>
  <c r="H4405" i="2"/>
  <c r="X2124" i="2"/>
  <c r="L1875" i="2"/>
  <c r="T1292" i="2"/>
  <c r="J3835" i="2"/>
  <c r="O2772" i="2"/>
  <c r="W2772" i="2"/>
  <c r="AC5614" i="2"/>
  <c r="AD5614" i="2" s="1"/>
  <c r="AC5458" i="2"/>
  <c r="AD5458" i="2" s="1"/>
  <c r="AC5105" i="2"/>
  <c r="AD5105" i="2" s="1"/>
  <c r="AC5697" i="2"/>
  <c r="AD5697" i="2" s="1"/>
  <c r="U2736" i="2"/>
  <c r="T2736" i="2"/>
  <c r="Q2736" i="2"/>
  <c r="P2736" i="2"/>
  <c r="X2569" i="2"/>
  <c r="U2302" i="2"/>
  <c r="W2302" i="2"/>
  <c r="G2302" i="2"/>
  <c r="Q2302" i="2"/>
  <c r="AA2302" i="2"/>
  <c r="K2302" i="2"/>
  <c r="N2087" i="2"/>
  <c r="W2087" i="2"/>
  <c r="X2087" i="2"/>
  <c r="H2087" i="2"/>
  <c r="O1944" i="2"/>
  <c r="AC1899" i="2"/>
  <c r="AD1899" i="2" s="1"/>
  <c r="K1944" i="2"/>
  <c r="M1944" i="2"/>
  <c r="G1944" i="2"/>
  <c r="S1841" i="2"/>
  <c r="M821" i="2"/>
  <c r="I602" i="2"/>
  <c r="J1316" i="2"/>
  <c r="I1786" i="2"/>
  <c r="O1606" i="2"/>
  <c r="S1786" i="2"/>
  <c r="T1508" i="2"/>
  <c r="W1316" i="2"/>
  <c r="H602" i="2"/>
  <c r="P602" i="2"/>
  <c r="T1786" i="2"/>
  <c r="AB1786" i="2"/>
  <c r="Z1786" i="2"/>
  <c r="J1786" i="2"/>
  <c r="R1786" i="2"/>
  <c r="P1316" i="2"/>
  <c r="X1316" i="2"/>
  <c r="AA821" i="2"/>
  <c r="S821" i="2"/>
  <c r="W602" i="2"/>
  <c r="G602" i="2"/>
  <c r="O602" i="2"/>
  <c r="I821" i="2"/>
  <c r="U602" i="2"/>
  <c r="G1786" i="2"/>
  <c r="X1751" i="2"/>
  <c r="U1786" i="2"/>
  <c r="P1606" i="2"/>
  <c r="AA1316" i="2"/>
  <c r="K1316" i="2"/>
  <c r="T821" i="2"/>
  <c r="AB821" i="2"/>
  <c r="AB1606" i="2"/>
  <c r="L1606" i="2"/>
  <c r="W1508" i="2"/>
  <c r="G1508" i="2"/>
  <c r="AB602" i="2"/>
  <c r="L602" i="2"/>
  <c r="T602" i="2"/>
  <c r="X1786" i="2"/>
  <c r="N1786" i="2"/>
  <c r="T1316" i="2"/>
  <c r="O821" i="2"/>
  <c r="W821" i="2"/>
  <c r="G821" i="2"/>
  <c r="AA602" i="2"/>
  <c r="K602" i="2"/>
  <c r="S602" i="2"/>
  <c r="AC1743" i="2"/>
  <c r="AD1743" i="2" s="1"/>
  <c r="K1751" i="2"/>
  <c r="G1751" i="2"/>
  <c r="G1686" i="2"/>
  <c r="S1686" i="2"/>
  <c r="AC1674" i="2"/>
  <c r="AD1674" i="2" s="1"/>
  <c r="AC1646" i="2"/>
  <c r="AD1646" i="2" s="1"/>
  <c r="X1686" i="2"/>
  <c r="H1686" i="2"/>
  <c r="W1686" i="2"/>
  <c r="O1686" i="2"/>
  <c r="AC1653" i="2"/>
  <c r="AD1653" i="2" s="1"/>
  <c r="M1570" i="2"/>
  <c r="S1471" i="2"/>
  <c r="R4156" i="2"/>
  <c r="I1606" i="2"/>
  <c r="AB3260" i="2"/>
  <c r="AB1508" i="2"/>
  <c r="L1508" i="2"/>
  <c r="W2124" i="2"/>
  <c r="G2124" i="2"/>
  <c r="M3260" i="2"/>
  <c r="V3260" i="2"/>
  <c r="V2674" i="2"/>
  <c r="T2674" i="2"/>
  <c r="Q2351" i="2"/>
  <c r="I3260" i="2"/>
  <c r="Q821" i="2"/>
  <c r="N821" i="2"/>
  <c r="X760" i="2"/>
  <c r="Q602" i="2"/>
  <c r="N1316" i="2"/>
  <c r="M1786" i="2"/>
  <c r="U1606" i="2"/>
  <c r="X1508" i="2"/>
  <c r="H1508" i="2"/>
  <c r="U2240" i="2"/>
  <c r="S2124" i="2"/>
  <c r="G2590" i="2"/>
  <c r="V2016" i="2"/>
  <c r="F2016" i="2"/>
  <c r="S1316" i="2"/>
  <c r="P1786" i="2"/>
  <c r="H1786" i="2"/>
  <c r="V1786" i="2"/>
  <c r="F1786" i="2"/>
  <c r="AB1316" i="2"/>
  <c r="M602" i="2"/>
  <c r="R1316" i="2"/>
  <c r="N1875" i="2"/>
  <c r="AA1786" i="2"/>
  <c r="AB1751" i="2"/>
  <c r="W1606" i="2"/>
  <c r="G1606" i="2"/>
  <c r="X2674" i="2"/>
  <c r="H2674" i="2"/>
  <c r="V2124" i="2"/>
  <c r="K2934" i="2"/>
  <c r="F2772" i="2"/>
  <c r="AB2590" i="2"/>
  <c r="L2590" i="2"/>
  <c r="S1508" i="2"/>
  <c r="Z2351" i="2"/>
  <c r="J2351" i="2"/>
  <c r="AA2590" i="2"/>
  <c r="K2590" i="2"/>
  <c r="AB2351" i="2"/>
  <c r="T2351" i="2"/>
  <c r="Q2124" i="2"/>
  <c r="O1316" i="2"/>
  <c r="P821" i="2"/>
  <c r="AB2124" i="2"/>
  <c r="K1508" i="2"/>
  <c r="E1508" i="2"/>
  <c r="W999" i="2"/>
  <c r="S999" i="2"/>
  <c r="U949" i="2"/>
  <c r="Z890" i="2"/>
  <c r="AC554" i="2"/>
  <c r="AD554" i="2" s="1"/>
  <c r="AC599" i="2"/>
  <c r="AD599" i="2" s="1"/>
  <c r="X949" i="2"/>
  <c r="Q949" i="2"/>
  <c r="E272" i="2"/>
  <c r="O999" i="2"/>
  <c r="AC1746" i="2"/>
  <c r="AC1748" i="2" s="1"/>
  <c r="P2674" i="2"/>
  <c r="S2302" i="2"/>
  <c r="AD3698" i="2"/>
  <c r="Z5143" i="2"/>
  <c r="S5638" i="2"/>
  <c r="AB1944" i="2"/>
  <c r="J5638" i="2"/>
  <c r="U5143" i="2"/>
  <c r="U461" i="2"/>
  <c r="M461" i="2"/>
  <c r="E461" i="2"/>
  <c r="AC170" i="2"/>
  <c r="AD170" i="2" s="1"/>
  <c r="AD138" i="2"/>
  <c r="N119" i="2"/>
  <c r="Z208" i="2"/>
  <c r="O119" i="2"/>
  <c r="AC945" i="2"/>
  <c r="AC947" i="2" s="1"/>
  <c r="AD909" i="2"/>
  <c r="AA999" i="2"/>
  <c r="K999" i="2"/>
  <c r="I949" i="2"/>
  <c r="E797" i="2"/>
  <c r="AD759" i="2"/>
  <c r="AD1425" i="2"/>
  <c r="AB2087" i="2"/>
  <c r="Z1875" i="2"/>
  <c r="J1875" i="2"/>
  <c r="U1944" i="2"/>
  <c r="W1786" i="2"/>
  <c r="AC1682" i="2"/>
  <c r="AC1684" i="2" s="1"/>
  <c r="M1606" i="2"/>
  <c r="I1706" i="2"/>
  <c r="M1686" i="2"/>
  <c r="H1570" i="2"/>
  <c r="Q1570" i="2"/>
  <c r="M2736" i="2"/>
  <c r="V2736" i="2"/>
  <c r="F2736" i="2"/>
  <c r="K2674" i="2"/>
  <c r="L2674" i="2"/>
  <c r="U2471" i="2"/>
  <c r="M2302" i="2"/>
  <c r="I2240" i="2"/>
  <c r="O2302" i="2"/>
  <c r="AD2350" i="2"/>
  <c r="T4960" i="2"/>
  <c r="Z4960" i="2"/>
  <c r="J4960" i="2"/>
  <c r="T5475" i="2"/>
  <c r="V5143" i="2"/>
  <c r="U5638" i="2"/>
  <c r="O949" i="2"/>
  <c r="AD3834" i="2"/>
  <c r="AC5593" i="2"/>
  <c r="AD5593" i="2" s="1"/>
  <c r="AC5451" i="2"/>
  <c r="AD5451" i="2" s="1"/>
  <c r="S119" i="2"/>
  <c r="Q1686" i="2"/>
  <c r="Z2736" i="2"/>
  <c r="J2736" i="2"/>
  <c r="M2590" i="2"/>
  <c r="AD2469" i="2"/>
  <c r="M2240" i="2"/>
  <c r="R2124" i="2"/>
  <c r="J3226" i="2"/>
  <c r="AC5357" i="2"/>
  <c r="AD5357" i="2" s="1"/>
  <c r="AC4784" i="2"/>
  <c r="AD4784" i="2" s="1"/>
  <c r="AD318" i="2"/>
  <c r="AC455" i="2"/>
  <c r="AC457" i="2" s="1"/>
  <c r="V140" i="2"/>
  <c r="K119" i="2"/>
  <c r="AD908" i="2"/>
  <c r="X999" i="2"/>
  <c r="H999" i="2"/>
  <c r="T760" i="2"/>
  <c r="AD601" i="2"/>
  <c r="AA1294" i="2"/>
  <c r="V1875" i="2"/>
  <c r="F1875" i="2"/>
  <c r="Q1944" i="2"/>
  <c r="M1841" i="2"/>
  <c r="AA1606" i="2"/>
  <c r="K1606" i="2"/>
  <c r="AB1570" i="2"/>
  <c r="I1570" i="2"/>
  <c r="R1508" i="2"/>
  <c r="I2736" i="2"/>
  <c r="J2674" i="2"/>
  <c r="R2736" i="2"/>
  <c r="W2674" i="2"/>
  <c r="G2674" i="2"/>
  <c r="AD2521" i="2"/>
  <c r="AD2588" i="2"/>
  <c r="I2302" i="2"/>
  <c r="N2302" i="2"/>
  <c r="I2351" i="2"/>
  <c r="J2124" i="2"/>
  <c r="AA4960" i="2"/>
  <c r="K4960" i="2"/>
  <c r="P4960" i="2"/>
  <c r="Q4960" i="2"/>
  <c r="V4960" i="2"/>
  <c r="F4960" i="2"/>
  <c r="I4405" i="2"/>
  <c r="W4405" i="2"/>
  <c r="G4405" i="2"/>
  <c r="V3835" i="2"/>
  <c r="R3260" i="2"/>
  <c r="P5475" i="2"/>
  <c r="AD5412" i="2"/>
  <c r="R5143" i="2"/>
  <c r="F6052" i="2"/>
  <c r="AD6050" i="2"/>
  <c r="P5806" i="2"/>
  <c r="AD5735" i="2"/>
  <c r="AC5160" i="2"/>
  <c r="AD5160" i="2" s="1"/>
  <c r="V2772" i="2"/>
  <c r="X3260" i="2"/>
  <c r="AD317" i="2"/>
  <c r="Z949" i="2"/>
  <c r="J949" i="2"/>
  <c r="I5638" i="2"/>
  <c r="AD5411" i="2"/>
  <c r="Q5413" i="2"/>
  <c r="Z5413" i="2"/>
  <c r="J5413" i="2"/>
  <c r="AC4978" i="2"/>
  <c r="AD4978" i="2" s="1"/>
  <c r="AC3595" i="2"/>
  <c r="H3260" i="2"/>
  <c r="AB2240" i="2"/>
  <c r="V1316" i="2"/>
  <c r="L1316" i="2"/>
  <c r="AA1944" i="2"/>
  <c r="AD3833" i="2"/>
  <c r="AC5006" i="2"/>
  <c r="AD5006" i="2" s="1"/>
  <c r="AC5091" i="2"/>
  <c r="AD5091" i="2" s="1"/>
  <c r="F5638" i="2"/>
  <c r="P5143" i="2"/>
  <c r="X5143" i="2"/>
  <c r="AC5098" i="2"/>
  <c r="AD5098" i="2" s="1"/>
  <c r="AC5444" i="2"/>
  <c r="AD5444" i="2" s="1"/>
  <c r="O5499" i="2"/>
  <c r="V5413" i="2"/>
  <c r="F5413" i="2"/>
  <c r="H2240" i="2"/>
  <c r="H1875" i="2"/>
  <c r="O1471" i="2"/>
  <c r="F1316" i="2"/>
  <c r="AD4767" i="2"/>
  <c r="X2590" i="2"/>
  <c r="F999" i="2"/>
  <c r="R949" i="2"/>
  <c r="AA2087" i="2"/>
  <c r="K2087" i="2"/>
  <c r="Q2087" i="2"/>
  <c r="AC438" i="2"/>
  <c r="AD438" i="2" s="1"/>
  <c r="AC410" i="2"/>
  <c r="AD410" i="2" s="1"/>
  <c r="AC5371" i="2"/>
  <c r="AD5371" i="2" s="1"/>
  <c r="I5143" i="2"/>
  <c r="M5143" i="2"/>
  <c r="AB5143" i="2"/>
  <c r="AB4960" i="2"/>
  <c r="L4960" i="2"/>
  <c r="S4960" i="2"/>
  <c r="S5143" i="2"/>
  <c r="AA5143" i="2"/>
  <c r="K5143" i="2"/>
  <c r="AC5070" i="2"/>
  <c r="AD5070" i="2" s="1"/>
  <c r="H5143" i="2"/>
  <c r="W5143" i="2"/>
  <c r="G5143" i="2"/>
  <c r="AD5575" i="2"/>
  <c r="O5638" i="2"/>
  <c r="W5638" i="2"/>
  <c r="V5638" i="2"/>
  <c r="AC5656" i="2"/>
  <c r="AD5656" i="2" s="1"/>
  <c r="E5714" i="2"/>
  <c r="Z5660" i="2"/>
  <c r="J5660" i="2"/>
  <c r="T5806" i="2"/>
  <c r="AD5498" i="2"/>
  <c r="AD5825" i="2"/>
  <c r="AD5574" i="2"/>
  <c r="AD4403" i="2"/>
  <c r="AD3697" i="2"/>
  <c r="AD703" i="2"/>
  <c r="AD24" i="2"/>
  <c r="AD75" i="2"/>
  <c r="AD1506" i="2"/>
  <c r="AD4981" i="2"/>
  <c r="F140" i="2"/>
  <c r="AD139" i="2"/>
  <c r="AD531" i="2"/>
  <c r="AD1785" i="2"/>
  <c r="AD2771" i="2"/>
  <c r="AD962" i="2"/>
  <c r="AD819" i="2"/>
  <c r="AD2015" i="2"/>
  <c r="F2674" i="2"/>
  <c r="AD2673" i="2"/>
  <c r="F2471" i="2"/>
  <c r="AD2470" i="2"/>
  <c r="AD2239" i="2"/>
  <c r="AD4698" i="2"/>
  <c r="AD3465" i="2"/>
  <c r="AD2933" i="2"/>
  <c r="AD5659" i="2"/>
  <c r="AD4155" i="2"/>
  <c r="Z2772" i="2"/>
  <c r="J2772" i="2"/>
  <c r="AD3258" i="2"/>
  <c r="AD2122" i="2"/>
  <c r="AD1784" i="2"/>
  <c r="AD228" i="2"/>
  <c r="AD1050" i="2"/>
  <c r="E1875" i="2"/>
  <c r="AD1874" i="2"/>
  <c r="AD4980" i="2"/>
  <c r="AD5072" i="2"/>
  <c r="AD5497" i="2"/>
  <c r="F760" i="2"/>
  <c r="AD758" i="2"/>
  <c r="AD2349" i="2"/>
  <c r="AD2672" i="2"/>
  <c r="E1316" i="2"/>
  <c r="AD1314" i="2"/>
  <c r="AD1315" i="2"/>
  <c r="AD600" i="2"/>
  <c r="AD530" i="2"/>
  <c r="F1426" i="2"/>
  <c r="AD1424" i="2"/>
  <c r="F1706" i="2"/>
  <c r="AD1704" i="2"/>
  <c r="AD2589" i="2"/>
  <c r="AD2123" i="2"/>
  <c r="AD4404" i="2"/>
  <c r="AD4154" i="2"/>
  <c r="AD3259" i="2"/>
  <c r="AD2770" i="2"/>
  <c r="F5163" i="2"/>
  <c r="AD5162" i="2"/>
  <c r="I140" i="2"/>
  <c r="AD961" i="2"/>
  <c r="AD820" i="2"/>
  <c r="AD2014" i="2"/>
  <c r="AD1605" i="2"/>
  <c r="AD2238" i="2"/>
  <c r="AD4697" i="2"/>
  <c r="AD3466" i="2"/>
  <c r="AD2932" i="2"/>
  <c r="F5074" i="2"/>
  <c r="AD5073" i="2"/>
  <c r="AD5734" i="2"/>
  <c r="R5660" i="2"/>
  <c r="AD5658" i="2"/>
  <c r="G5499" i="2"/>
  <c r="R2772" i="2"/>
  <c r="AA2934" i="2"/>
  <c r="AB1875" i="2"/>
  <c r="AD1604" i="2"/>
  <c r="AD4301" i="2"/>
  <c r="AD481" i="2"/>
  <c r="AD1507" i="2"/>
  <c r="AD5282" i="2"/>
  <c r="AD1705" i="2"/>
  <c r="AD1873" i="2"/>
  <c r="AD5824" i="2"/>
  <c r="AD5921" i="2"/>
  <c r="S949" i="2"/>
  <c r="AC4686" i="2"/>
  <c r="AC4274" i="2"/>
  <c r="J5736" i="2"/>
  <c r="AC4956" i="2"/>
  <c r="AC4958" i="2" s="1"/>
  <c r="R999" i="2"/>
  <c r="N949" i="2"/>
  <c r="X635" i="2"/>
  <c r="H635" i="2"/>
  <c r="AC1175" i="2"/>
  <c r="AC1177" i="2" s="1"/>
  <c r="J4156" i="2"/>
  <c r="Z3835" i="2"/>
  <c r="E2869" i="2"/>
  <c r="Z999" i="2"/>
  <c r="J999" i="2"/>
  <c r="AB4109" i="2"/>
  <c r="L4109" i="2"/>
  <c r="W4109" i="2"/>
  <c r="G4109" i="2"/>
  <c r="H4109" i="2"/>
  <c r="I4109" i="2"/>
  <c r="X1606" i="2"/>
  <c r="H1606" i="2"/>
  <c r="J4109" i="2"/>
  <c r="Z4109" i="2"/>
  <c r="AC4718" i="2"/>
  <c r="X4109" i="2"/>
  <c r="V4109" i="2"/>
  <c r="U5475" i="2"/>
  <c r="U4109" i="2"/>
  <c r="S4109" i="2"/>
  <c r="T4109" i="2"/>
  <c r="R4109" i="2"/>
  <c r="Q4109" i="2"/>
  <c r="O4109" i="2"/>
  <c r="R461" i="2"/>
  <c r="AC1174" i="2"/>
  <c r="AC1176" i="2" s="1"/>
  <c r="F4156" i="2"/>
  <c r="F4109" i="2"/>
  <c r="P4109" i="2"/>
  <c r="E4109" i="2"/>
  <c r="N4109" i="2"/>
  <c r="AC3616" i="2"/>
  <c r="N3378" i="2"/>
  <c r="AC2842" i="2"/>
  <c r="M4109" i="2"/>
  <c r="AA4109" i="2"/>
  <c r="K4109" i="2"/>
  <c r="AC4989" i="2"/>
  <c r="AB3781" i="2"/>
  <c r="T3781" i="2"/>
  <c r="L3781" i="2"/>
  <c r="U3781" i="2"/>
  <c r="M3781" i="2"/>
  <c r="E3781" i="2"/>
  <c r="AC3768" i="2"/>
  <c r="AC3602" i="2"/>
  <c r="X3781" i="2"/>
  <c r="P3781" i="2"/>
  <c r="H3781" i="2"/>
  <c r="Q3781" i="2"/>
  <c r="I3781" i="2"/>
  <c r="AC4218" i="2"/>
  <c r="AC3980" i="2"/>
  <c r="AD3980" i="2" s="1"/>
  <c r="AC3433" i="2"/>
  <c r="M3699" i="2"/>
  <c r="W3260" i="2"/>
  <c r="G3260" i="2"/>
  <c r="E2240" i="2"/>
  <c r="AC396" i="2"/>
  <c r="AD396" i="2" s="1"/>
  <c r="N4156" i="2"/>
  <c r="V3226" i="2"/>
  <c r="AC5680" i="2"/>
  <c r="AC630" i="2"/>
  <c r="O2087" i="2"/>
  <c r="U2087" i="2"/>
  <c r="P635" i="2"/>
  <c r="AC4564" i="2"/>
  <c r="AD4564" i="2" s="1"/>
  <c r="N3260" i="2"/>
  <c r="F5736" i="2"/>
  <c r="AC5687" i="2"/>
  <c r="AC631" i="2"/>
  <c r="Z5736" i="2"/>
  <c r="R5806" i="2"/>
  <c r="AC198" i="2"/>
  <c r="AD198" i="2" s="1"/>
  <c r="G2087" i="2"/>
  <c r="M2087" i="2"/>
  <c r="Q54" i="2"/>
  <c r="AB2934" i="2"/>
  <c r="E5224" i="2"/>
  <c r="AD700" i="2"/>
  <c r="O2934" i="2"/>
  <c r="Z4156" i="2"/>
  <c r="X4960" i="2"/>
  <c r="H4960" i="2"/>
  <c r="R4960" i="2"/>
  <c r="N999" i="2"/>
  <c r="V999" i="2"/>
  <c r="J319" i="2"/>
  <c r="S1413" i="2"/>
  <c r="G1841" i="2"/>
  <c r="Z5806" i="2"/>
  <c r="J5806" i="2"/>
  <c r="I2087" i="2"/>
  <c r="S2087" i="2"/>
  <c r="W1841" i="2"/>
  <c r="G1471" i="2"/>
  <c r="W5806" i="2"/>
  <c r="G5806" i="2"/>
  <c r="Z319" i="2"/>
  <c r="G319" i="2"/>
  <c r="W319" i="2"/>
  <c r="AA5806" i="2"/>
  <c r="K5806" i="2"/>
  <c r="I5806" i="2"/>
  <c r="X2471" i="2"/>
  <c r="H2471" i="2"/>
  <c r="X5053" i="2"/>
  <c r="H5053" i="2"/>
  <c r="W3378" i="2"/>
  <c r="G3378" i="2"/>
  <c r="S5224" i="2"/>
  <c r="X119" i="2"/>
  <c r="H119" i="2"/>
  <c r="T119" i="2"/>
  <c r="AB119" i="2"/>
  <c r="L119" i="2"/>
  <c r="W2934" i="2"/>
  <c r="O3378" i="2"/>
  <c r="G2934" i="2"/>
  <c r="AB5499" i="2"/>
  <c r="L5499" i="2"/>
  <c r="I5499" i="2"/>
  <c r="O5475" i="2"/>
  <c r="N1413" i="2"/>
  <c r="O2523" i="2"/>
  <c r="AC6017" i="2"/>
  <c r="U6030" i="2"/>
  <c r="Z461" i="2"/>
  <c r="J461" i="2"/>
  <c r="AC944" i="2"/>
  <c r="AC946" i="2" s="1"/>
  <c r="M532" i="2"/>
  <c r="AC1736" i="2"/>
  <c r="AD1736" i="2" s="1"/>
  <c r="AB5053" i="2"/>
  <c r="L5053" i="2"/>
  <c r="O5736" i="2"/>
  <c r="AC3977" i="2"/>
  <c r="X2351" i="2"/>
  <c r="H2351" i="2"/>
  <c r="P2523" i="2"/>
  <c r="AA2240" i="2"/>
  <c r="AC3984" i="2"/>
  <c r="AC5186" i="2"/>
  <c r="AD5186" i="2" s="1"/>
  <c r="V1294" i="2"/>
  <c r="N1294" i="2"/>
  <c r="Z1944" i="2"/>
  <c r="J1944" i="2"/>
  <c r="S4266" i="2"/>
  <c r="R5224" i="2"/>
  <c r="AC6003" i="2"/>
  <c r="AC5848" i="2"/>
  <c r="AB635" i="2"/>
  <c r="L635" i="2"/>
  <c r="R1413" i="2"/>
  <c r="V1944" i="2"/>
  <c r="N1944" i="2"/>
  <c r="F1944" i="2"/>
  <c r="W4266" i="2"/>
  <c r="O4266" i="2"/>
  <c r="I5475" i="2"/>
  <c r="AC5038" i="2"/>
  <c r="E5143" i="2"/>
  <c r="V5806" i="2"/>
  <c r="N5806" i="2"/>
  <c r="F5806" i="2"/>
  <c r="AC1913" i="2"/>
  <c r="AD1913" i="2" s="1"/>
  <c r="S5053" i="2"/>
  <c r="AC4105" i="2"/>
  <c r="AC4107" i="2" s="1"/>
  <c r="W5053" i="2"/>
  <c r="M5806" i="2"/>
  <c r="M2124" i="2"/>
  <c r="K54" i="2"/>
  <c r="G5053" i="2"/>
  <c r="AA5499" i="2"/>
  <c r="AC2625" i="2"/>
  <c r="Q2471" i="2"/>
  <c r="N1570" i="2"/>
  <c r="Z2240" i="2"/>
  <c r="AC2149" i="2"/>
  <c r="AB3835" i="2"/>
  <c r="AC2492" i="2"/>
  <c r="N2240" i="2"/>
  <c r="P2772" i="2"/>
  <c r="AC5017" i="2"/>
  <c r="T2934" i="2"/>
  <c r="AC5020" i="2"/>
  <c r="AD5020" i="2" s="1"/>
  <c r="Z1294" i="2"/>
  <c r="J1294" i="2"/>
  <c r="AB1841" i="2"/>
  <c r="L1841" i="2"/>
  <c r="R2934" i="2"/>
  <c r="AC6094" i="2"/>
  <c r="Q3699" i="2"/>
  <c r="S3260" i="2"/>
  <c r="S3378" i="2"/>
  <c r="J2240" i="2"/>
  <c r="AC1639" i="2"/>
  <c r="AD1639" i="2" s="1"/>
  <c r="T1686" i="2"/>
  <c r="R1294" i="2"/>
  <c r="M949" i="2"/>
  <c r="M208" i="2"/>
  <c r="AC2577" i="2"/>
  <c r="AA2471" i="2"/>
  <c r="N2351" i="2"/>
  <c r="K2240" i="2"/>
  <c r="AC2261" i="2"/>
  <c r="AC2195" i="2"/>
  <c r="AD2195" i="2" s="1"/>
  <c r="AA3260" i="2"/>
  <c r="K3260" i="2"/>
  <c r="L2934" i="2"/>
  <c r="S5499" i="2"/>
  <c r="I2674" i="2"/>
  <c r="W1875" i="2"/>
  <c r="G1875" i="2"/>
  <c r="Q999" i="2"/>
  <c r="I999" i="2"/>
  <c r="X821" i="2"/>
  <c r="H821" i="2"/>
  <c r="O910" i="2"/>
  <c r="K2471" i="2"/>
  <c r="P2124" i="2"/>
  <c r="T2240" i="2"/>
  <c r="T2590" i="2"/>
  <c r="I3699" i="2"/>
  <c r="AC4135" i="2"/>
  <c r="M999" i="2"/>
  <c r="U1875" i="2"/>
  <c r="AA1875" i="2"/>
  <c r="K1875" i="2"/>
  <c r="Q1875" i="2"/>
  <c r="AC458" i="2"/>
  <c r="AC5409" i="2"/>
  <c r="AD5409" i="2" s="1"/>
  <c r="AC5590" i="2"/>
  <c r="U3699" i="2"/>
  <c r="O3260" i="2"/>
  <c r="U999" i="2"/>
  <c r="AC1435" i="2"/>
  <c r="AD1435" i="2" s="1"/>
  <c r="AC6101" i="2"/>
  <c r="AC5326" i="2"/>
  <c r="AC4129" i="2"/>
  <c r="AC3815" i="2"/>
  <c r="AC3284" i="2"/>
  <c r="AD3284" i="2" s="1"/>
  <c r="S2934" i="2"/>
  <c r="AC1681" i="2"/>
  <c r="AC1683" i="2" s="1"/>
  <c r="AC815" i="2"/>
  <c r="AC677" i="2"/>
  <c r="AC184" i="2"/>
  <c r="AD184" i="2" s="1"/>
  <c r="AB4405" i="2"/>
  <c r="L4405" i="2"/>
  <c r="U2674" i="2"/>
  <c r="O2590" i="2"/>
  <c r="R2016" i="2"/>
  <c r="AB2016" i="2"/>
  <c r="L2016" i="2"/>
  <c r="L3835" i="2"/>
  <c r="AA5736" i="2"/>
  <c r="K5736" i="2"/>
  <c r="S5660" i="2"/>
  <c r="AC5954" i="2"/>
  <c r="AC5248" i="2"/>
  <c r="AC4540" i="2"/>
  <c r="AC4183" i="2"/>
  <c r="AC3761" i="2"/>
  <c r="AC3591" i="2"/>
  <c r="AD3591" i="2" s="1"/>
  <c r="AC3291" i="2"/>
  <c r="AD3291" i="2" s="1"/>
  <c r="AC1560" i="2"/>
  <c r="AD1560" i="2" s="1"/>
  <c r="AC1525" i="2"/>
  <c r="AD1525" i="2" s="1"/>
  <c r="AC4557" i="2"/>
  <c r="AD4557" i="2" s="1"/>
  <c r="AC4364" i="2"/>
  <c r="K5499" i="2"/>
  <c r="O1508" i="2"/>
  <c r="E1294" i="2"/>
  <c r="AC5354" i="2"/>
  <c r="AC5333" i="2"/>
  <c r="AC5277" i="2"/>
  <c r="AC5240" i="2"/>
  <c r="AA5224" i="2"/>
  <c r="K5224" i="2"/>
  <c r="W5224" i="2"/>
  <c r="G5224" i="2"/>
  <c r="Q5224" i="2"/>
  <c r="AC5157" i="2"/>
  <c r="I5224" i="2"/>
  <c r="AC5193" i="2"/>
  <c r="AD5193" i="2" s="1"/>
  <c r="AC5123" i="2"/>
  <c r="AC5130" i="2"/>
  <c r="AC5116" i="2"/>
  <c r="AC5102" i="2"/>
  <c r="AC5095" i="2"/>
  <c r="AC5031" i="2"/>
  <c r="AC5024" i="2"/>
  <c r="AC5003" i="2"/>
  <c r="AC4975" i="2"/>
  <c r="N5053" i="2"/>
  <c r="Z5053" i="2"/>
  <c r="J5053" i="2"/>
  <c r="Z2087" i="2"/>
  <c r="J2087" i="2"/>
  <c r="R2087" i="2"/>
  <c r="Z2016" i="2"/>
  <c r="J2016" i="2"/>
  <c r="AC2080" i="2"/>
  <c r="AC2082" i="2" s="1"/>
  <c r="AC2047" i="2"/>
  <c r="AD2047" i="2" s="1"/>
  <c r="Q2016" i="2"/>
  <c r="N2016" i="2"/>
  <c r="AC1939" i="2"/>
  <c r="AC1941" i="2" s="1"/>
  <c r="H1841" i="2"/>
  <c r="AA3378" i="2"/>
  <c r="I3672" i="2"/>
  <c r="AC3670" i="2"/>
  <c r="AC3672" i="2" s="1"/>
  <c r="I760" i="2"/>
  <c r="AC663" i="2"/>
  <c r="Z602" i="2"/>
  <c r="J532" i="2"/>
  <c r="M2510" i="2"/>
  <c r="AC4669" i="2"/>
  <c r="AD4669" i="2" s="1"/>
  <c r="AC4484" i="2"/>
  <c r="AC4392" i="2"/>
  <c r="AC3693" i="2"/>
  <c r="AC3525" i="2"/>
  <c r="AC5618" i="2"/>
  <c r="AC5625" i="2"/>
  <c r="AC5793" i="2"/>
  <c r="AC4190" i="2"/>
  <c r="N2772" i="2"/>
  <c r="AC1532" i="2"/>
  <c r="AD1532" i="2" s="1"/>
  <c r="AC922" i="2"/>
  <c r="AC6025" i="2"/>
  <c r="AC6027" i="2" s="1"/>
  <c r="I6027" i="2"/>
  <c r="T1606" i="2"/>
  <c r="N461" i="2"/>
  <c r="AB208" i="2"/>
  <c r="X1841" i="2"/>
  <c r="S3664" i="2"/>
  <c r="K3378" i="2"/>
  <c r="J602" i="2"/>
  <c r="Z532" i="2"/>
  <c r="O1841" i="2"/>
  <c r="AC1729" i="2"/>
  <c r="AD1729" i="2" s="1"/>
  <c r="AC3719" i="2"/>
  <c r="AC3637" i="2"/>
  <c r="O3664" i="2"/>
  <c r="AC3574" i="2"/>
  <c r="AC3419" i="2"/>
  <c r="N5224" i="2"/>
  <c r="F461" i="2"/>
  <c r="Q208" i="2"/>
  <c r="Z963" i="2"/>
  <c r="J963" i="2"/>
  <c r="W963" i="2"/>
  <c r="G963" i="2"/>
  <c r="X910" i="2"/>
  <c r="H910" i="2"/>
  <c r="AC779" i="2"/>
  <c r="X1426" i="2"/>
  <c r="H1426" i="2"/>
  <c r="P1841" i="2"/>
  <c r="AC1817" i="2"/>
  <c r="AD1817" i="2" s="1"/>
  <c r="AC1783" i="2"/>
  <c r="AD1783" i="2" s="1"/>
  <c r="AC1810" i="2"/>
  <c r="AD1810" i="2" s="1"/>
  <c r="AC1722" i="2"/>
  <c r="AD1722" i="2" s="1"/>
  <c r="AA1751" i="2"/>
  <c r="R1570" i="2"/>
  <c r="AC4477" i="2"/>
  <c r="AC4526" i="2"/>
  <c r="AC4399" i="2"/>
  <c r="AC3747" i="2"/>
  <c r="AC3633" i="2"/>
  <c r="AD3633" i="2" s="1"/>
  <c r="R3378" i="2"/>
  <c r="N3226" i="2"/>
  <c r="AC2814" i="2"/>
  <c r="S5475" i="2"/>
  <c r="U5224" i="2"/>
  <c r="AC5888" i="2"/>
  <c r="U5806" i="2"/>
  <c r="V5736" i="2"/>
  <c r="AC3733" i="2"/>
  <c r="AC3518" i="2"/>
  <c r="AC2849" i="2"/>
  <c r="AC1824" i="2"/>
  <c r="AD1824" i="2" s="1"/>
  <c r="L1294" i="2"/>
  <c r="AC4352" i="2"/>
  <c r="AC4354" i="2" s="1"/>
  <c r="AC5402" i="2"/>
  <c r="AD5402" i="2" s="1"/>
  <c r="AC4725" i="2"/>
  <c r="AC4082" i="2"/>
  <c r="AC4019" i="2"/>
  <c r="AC2353" i="2"/>
  <c r="E2356" i="2"/>
  <c r="AC1546" i="2"/>
  <c r="AD1546" i="2" s="1"/>
  <c r="AC1553" i="2"/>
  <c r="AD1553" i="2" s="1"/>
  <c r="AC4385" i="2"/>
  <c r="P119" i="2"/>
  <c r="Q2674" i="2"/>
  <c r="S1875" i="2"/>
  <c r="M1875" i="2"/>
  <c r="O319" i="2"/>
  <c r="AC163" i="2"/>
  <c r="AD163" i="2" s="1"/>
  <c r="U208" i="2"/>
  <c r="Z119" i="2"/>
  <c r="J119" i="2"/>
  <c r="V208" i="2"/>
  <c r="F208" i="2"/>
  <c r="AC39" i="2"/>
  <c r="AD39" i="2" s="1"/>
  <c r="U54" i="2"/>
  <c r="AC981" i="2"/>
  <c r="AC995" i="2"/>
  <c r="AC997" i="2" s="1"/>
  <c r="AA963" i="2"/>
  <c r="K963" i="2"/>
  <c r="AC870" i="2"/>
  <c r="AC786" i="2"/>
  <c r="U532" i="2"/>
  <c r="U760" i="2"/>
  <c r="T635" i="2"/>
  <c r="V602" i="2"/>
  <c r="F602" i="2"/>
  <c r="AC551" i="2"/>
  <c r="AC1361" i="2"/>
  <c r="AD1361" i="2" s="1"/>
  <c r="AC1340" i="2"/>
  <c r="AD1340" i="2" s="1"/>
  <c r="U1294" i="2"/>
  <c r="S2016" i="2"/>
  <c r="AC2081" i="2"/>
  <c r="AC2083" i="2" s="1"/>
  <c r="P2016" i="2"/>
  <c r="U2016" i="2"/>
  <c r="R1944" i="2"/>
  <c r="T1841" i="2"/>
  <c r="U1841" i="2"/>
  <c r="AA1686" i="2"/>
  <c r="K1686" i="2"/>
  <c r="W1751" i="2"/>
  <c r="AC1660" i="2"/>
  <c r="AD1660" i="2" s="1"/>
  <c r="U1686" i="2"/>
  <c r="P1686" i="2"/>
  <c r="X1570" i="2"/>
  <c r="Z1570" i="2"/>
  <c r="J1570" i="2"/>
  <c r="Z1508" i="2"/>
  <c r="J1508" i="2"/>
  <c r="S2674" i="2"/>
  <c r="AC2732" i="2"/>
  <c r="AC2734" i="2" s="1"/>
  <c r="E2638" i="2"/>
  <c r="I2590" i="2"/>
  <c r="AA2523" i="2"/>
  <c r="K2523" i="2"/>
  <c r="R2590" i="2"/>
  <c r="AB2523" i="2"/>
  <c r="L2523" i="2"/>
  <c r="P2510" i="2"/>
  <c r="W2471" i="2"/>
  <c r="G2471" i="2"/>
  <c r="S2510" i="2"/>
  <c r="T2471" i="2"/>
  <c r="E2302" i="2"/>
  <c r="Q2240" i="2"/>
  <c r="AC2201" i="2"/>
  <c r="AC2203" i="2" s="1"/>
  <c r="M4699" i="2"/>
  <c r="N4699" i="2"/>
  <c r="AC4435" i="2"/>
  <c r="AA4266" i="2"/>
  <c r="K4266" i="2"/>
  <c r="V4156" i="2"/>
  <c r="AC4176" i="2"/>
  <c r="AC3726" i="2"/>
  <c r="AA3664" i="2"/>
  <c r="K3664" i="2"/>
  <c r="AB3467" i="2"/>
  <c r="L3467" i="2"/>
  <c r="AC3535" i="2"/>
  <c r="AD3535" i="2" s="1"/>
  <c r="Z3260" i="2"/>
  <c r="AC3241" i="2"/>
  <c r="U2934" i="2"/>
  <c r="F3226" i="2"/>
  <c r="AA5475" i="2"/>
  <c r="K5475" i="2"/>
  <c r="Q5475" i="2"/>
  <c r="P5413" i="2"/>
  <c r="M5224" i="2"/>
  <c r="Z5224" i="2"/>
  <c r="J5224" i="2"/>
  <c r="AC5220" i="2"/>
  <c r="AC5222" i="2" s="1"/>
  <c r="O5224" i="2"/>
  <c r="V5053" i="2"/>
  <c r="O5053" i="2"/>
  <c r="T5053" i="2"/>
  <c r="AC6080" i="2"/>
  <c r="AC6087" i="2"/>
  <c r="AA6052" i="2"/>
  <c r="K6052" i="2"/>
  <c r="AC6046" i="2"/>
  <c r="Q6030" i="2"/>
  <c r="AC5929" i="2"/>
  <c r="AC5975" i="2"/>
  <c r="S5806" i="2"/>
  <c r="Q5806" i="2"/>
  <c r="R5736" i="2"/>
  <c r="N5660" i="2"/>
  <c r="AC5604" i="2"/>
  <c r="AC5779" i="2"/>
  <c r="AC5611" i="2"/>
  <c r="AC3036" i="2"/>
  <c r="R272" i="2"/>
  <c r="Z4405" i="2"/>
  <c r="J4405" i="2"/>
  <c r="AC5844" i="2"/>
  <c r="AD5844" i="2" s="1"/>
  <c r="M2674" i="2"/>
  <c r="O1875" i="2"/>
  <c r="I1875" i="2"/>
  <c r="V1706" i="2"/>
  <c r="R1606" i="2"/>
  <c r="AC1667" i="2"/>
  <c r="AD1667" i="2" s="1"/>
  <c r="AC1632" i="2"/>
  <c r="AD1632" i="2" s="1"/>
  <c r="S1606" i="2"/>
  <c r="AB1686" i="2"/>
  <c r="L1686" i="2"/>
  <c r="T1570" i="2"/>
  <c r="V1570" i="2"/>
  <c r="P2471" i="2"/>
  <c r="R2240" i="2"/>
  <c r="AC2150" i="2"/>
  <c r="W4960" i="2"/>
  <c r="G4960" i="2"/>
  <c r="AC4711" i="2"/>
  <c r="I4699" i="2"/>
  <c r="Z4699" i="2"/>
  <c r="J4699" i="2"/>
  <c r="AC4631" i="2"/>
  <c r="AC4603" i="2"/>
  <c r="AC4512" i="2"/>
  <c r="AC4442" i="2"/>
  <c r="AC4169" i="2"/>
  <c r="AC3991" i="2"/>
  <c r="AC4033" i="2"/>
  <c r="AC3931" i="2"/>
  <c r="AD3931" i="2" s="1"/>
  <c r="R3835" i="2"/>
  <c r="O3835" i="2"/>
  <c r="AC3907" i="2"/>
  <c r="AC3914" i="2"/>
  <c r="Q3835" i="2"/>
  <c r="AC3754" i="2"/>
  <c r="W3664" i="2"/>
  <c r="G3664" i="2"/>
  <c r="AC3490" i="2"/>
  <c r="F3260" i="2"/>
  <c r="V3378" i="2"/>
  <c r="F3378" i="2"/>
  <c r="R3226" i="2"/>
  <c r="T2772" i="2"/>
  <c r="M2772" i="2"/>
  <c r="P5499" i="2"/>
  <c r="W5475" i="2"/>
  <c r="G5475" i="2"/>
  <c r="M5475" i="2"/>
  <c r="AB5413" i="2"/>
  <c r="L5413" i="2"/>
  <c r="V5224" i="2"/>
  <c r="F5224" i="2"/>
  <c r="R5053" i="2"/>
  <c r="AA5053" i="2"/>
  <c r="K5053" i="2"/>
  <c r="P5053" i="2"/>
  <c r="W6052" i="2"/>
  <c r="G6052" i="2"/>
  <c r="M6030" i="2"/>
  <c r="AC5961" i="2"/>
  <c r="O5806" i="2"/>
  <c r="AC5802" i="2"/>
  <c r="AC5804" i="2" s="1"/>
  <c r="AC5765" i="2"/>
  <c r="N5736" i="2"/>
  <c r="AC5653" i="2"/>
  <c r="W1471" i="2"/>
  <c r="AC1602" i="2"/>
  <c r="AD1602" i="2" s="1"/>
  <c r="E1570" i="2"/>
  <c r="F910" i="2"/>
  <c r="AC589" i="2"/>
  <c r="AC4645" i="2"/>
  <c r="AC4498" i="2"/>
  <c r="AC4470" i="2"/>
  <c r="R4405" i="2"/>
  <c r="AC4075" i="2"/>
  <c r="AC4012" i="2"/>
  <c r="AC3949" i="2"/>
  <c r="AC3942" i="2"/>
  <c r="AC4040" i="2"/>
  <c r="AC3546" i="2"/>
  <c r="AC3504" i="2"/>
  <c r="AC2835" i="2"/>
  <c r="AC2779" i="2"/>
  <c r="AC6039" i="2"/>
  <c r="AC5916" i="2"/>
  <c r="AC5902" i="2"/>
  <c r="W5736" i="2"/>
  <c r="G5736" i="2"/>
  <c r="O5660" i="2"/>
  <c r="Q5499" i="2"/>
  <c r="R5499" i="2"/>
  <c r="M5499" i="2"/>
  <c r="AA5413" i="2"/>
  <c r="K5413" i="2"/>
  <c r="T5413" i="2"/>
  <c r="N3467" i="2"/>
  <c r="I3467" i="2"/>
  <c r="U3467" i="2"/>
  <c r="R3467" i="2"/>
  <c r="Q2772" i="2"/>
  <c r="V2590" i="2"/>
  <c r="F2590" i="2"/>
  <c r="Q2510" i="2"/>
  <c r="AC2432" i="2"/>
  <c r="AC2434" i="2" s="1"/>
  <c r="W2016" i="2"/>
  <c r="V1606" i="2"/>
  <c r="F1606" i="2"/>
  <c r="I1686" i="2"/>
  <c r="Z1606" i="2"/>
  <c r="J1606" i="2"/>
  <c r="N1606" i="2"/>
  <c r="U1508" i="2"/>
  <c r="Q1508" i="2"/>
  <c r="AB1426" i="2"/>
  <c r="L1426" i="2"/>
  <c r="V1413" i="2"/>
  <c r="F1413" i="2"/>
  <c r="N963" i="2"/>
  <c r="S910" i="2"/>
  <c r="J821" i="2"/>
  <c r="M760" i="2"/>
  <c r="AC565" i="2"/>
  <c r="AC567" i="2" s="1"/>
  <c r="M319" i="2"/>
  <c r="P319" i="2"/>
  <c r="S319" i="2"/>
  <c r="N319" i="2"/>
  <c r="R319" i="2"/>
  <c r="W54" i="2"/>
  <c r="G54" i="2"/>
  <c r="AC1285" i="2"/>
  <c r="AC1287" i="2" s="1"/>
  <c r="Q2436" i="2"/>
  <c r="AC4550" i="2"/>
  <c r="AD4550" i="2" s="1"/>
  <c r="Z5499" i="2"/>
  <c r="J5499" i="2"/>
  <c r="Z1686" i="2"/>
  <c r="J1686" i="2"/>
  <c r="V532" i="2"/>
  <c r="F532" i="2"/>
  <c r="G2016" i="2"/>
  <c r="T2016" i="2"/>
  <c r="U2436" i="2"/>
  <c r="W5413" i="2"/>
  <c r="G5413" i="2"/>
  <c r="N1686" i="2"/>
  <c r="AC104" i="2"/>
  <c r="AD104" i="2" s="1"/>
  <c r="M1508" i="2"/>
  <c r="N2590" i="2"/>
  <c r="I2436" i="2"/>
  <c r="AC5049" i="2"/>
  <c r="AC5051" i="2" s="1"/>
  <c r="W5576" i="2"/>
  <c r="G5576" i="2"/>
  <c r="AC5176" i="2"/>
  <c r="R1686" i="2"/>
  <c r="AC1456" i="2"/>
  <c r="AD1456" i="2" s="1"/>
  <c r="AC97" i="2"/>
  <c r="AD97" i="2" s="1"/>
  <c r="W910" i="2"/>
  <c r="G910" i="2"/>
  <c r="M2436" i="2"/>
  <c r="V2240" i="2"/>
  <c r="W2240" i="2"/>
  <c r="G2240" i="2"/>
  <c r="X2302" i="2"/>
  <c r="AC4561" i="2"/>
  <c r="AC5190" i="2"/>
  <c r="O6030" i="2"/>
  <c r="Z5576" i="2"/>
  <c r="J5576" i="2"/>
  <c r="AA5576" i="2"/>
  <c r="K5576" i="2"/>
  <c r="V1686" i="2"/>
  <c r="F1686" i="2"/>
  <c r="AC1539" i="2"/>
  <c r="AD1539" i="2" s="1"/>
  <c r="N272" i="2"/>
  <c r="E602" i="2"/>
  <c r="E2016" i="2"/>
  <c r="E1786" i="2"/>
  <c r="E1706" i="2"/>
  <c r="E2124" i="2"/>
  <c r="E3467" i="2"/>
  <c r="E5576" i="2"/>
  <c r="L208" i="2"/>
  <c r="AC137" i="2"/>
  <c r="AD137" i="2" s="1"/>
  <c r="AC765" i="2"/>
  <c r="L760" i="2"/>
  <c r="O635" i="2"/>
  <c r="N602" i="2"/>
  <c r="N532" i="2"/>
  <c r="T1426" i="2"/>
  <c r="AC1837" i="2"/>
  <c r="AC1839" i="2" s="1"/>
  <c r="AC2540" i="2"/>
  <c r="AD2540" i="2" s="1"/>
  <c r="AC2495" i="2"/>
  <c r="AD2495" i="2" s="1"/>
  <c r="AB2302" i="2"/>
  <c r="L2302" i="2"/>
  <c r="AC4536" i="2"/>
  <c r="AD4536" i="2" s="1"/>
  <c r="AC4421" i="2"/>
  <c r="AC4378" i="2"/>
  <c r="AC4351" i="2"/>
  <c r="AC4353" i="2" s="1"/>
  <c r="U3226" i="2"/>
  <c r="E3226" i="2"/>
  <c r="U3378" i="2"/>
  <c r="AC3221" i="2"/>
  <c r="AC3223" i="2" s="1"/>
  <c r="AC2766" i="2"/>
  <c r="AC5312" i="2"/>
  <c r="AC5207" i="2"/>
  <c r="AD5207" i="2" s="1"/>
  <c r="AB5224" i="2"/>
  <c r="L5224" i="2"/>
  <c r="Q5053" i="2"/>
  <c r="Z6030" i="2"/>
  <c r="J6030" i="2"/>
  <c r="S6030" i="2"/>
  <c r="H5806" i="2"/>
  <c r="U5714" i="2"/>
  <c r="AC5841" i="2"/>
  <c r="AC6010" i="2"/>
  <c r="AC5947" i="2"/>
  <c r="AC5319" i="2"/>
  <c r="W1413" i="2"/>
  <c r="V272" i="2"/>
  <c r="F272" i="2"/>
  <c r="E2351" i="2"/>
  <c r="E4405" i="2"/>
  <c r="E4156" i="2"/>
  <c r="E3699" i="2"/>
  <c r="E2934" i="2"/>
  <c r="E5499" i="2"/>
  <c r="E5660" i="2"/>
  <c r="E2674" i="2"/>
  <c r="AB461" i="2"/>
  <c r="L461" i="2"/>
  <c r="AC204" i="2"/>
  <c r="AC206" i="2" s="1"/>
  <c r="P208" i="2"/>
  <c r="AC191" i="2"/>
  <c r="AD191" i="2" s="1"/>
  <c r="AC967" i="2"/>
  <c r="V963" i="2"/>
  <c r="F963" i="2"/>
  <c r="AC970" i="2"/>
  <c r="AD970" i="2" s="1"/>
  <c r="AC537" i="2"/>
  <c r="Q532" i="2"/>
  <c r="AC642" i="2"/>
  <c r="S635" i="2"/>
  <c r="Z1413" i="2"/>
  <c r="J1413" i="2"/>
  <c r="AC1193" i="2"/>
  <c r="AD1193" i="2" s="1"/>
  <c r="AC2026" i="2"/>
  <c r="AD2026" i="2" s="1"/>
  <c r="I2016" i="2"/>
  <c r="AC1959" i="2"/>
  <c r="AD1959" i="2" s="1"/>
  <c r="AC1892" i="2"/>
  <c r="AD1892" i="2" s="1"/>
  <c r="V1751" i="2"/>
  <c r="N1751" i="2"/>
  <c r="F1751" i="2"/>
  <c r="AC1497" i="2"/>
  <c r="AD1497" i="2" s="1"/>
  <c r="S2523" i="2"/>
  <c r="Z2590" i="2"/>
  <c r="J2590" i="2"/>
  <c r="T2523" i="2"/>
  <c r="AC2505" i="2"/>
  <c r="AC2507" i="2" s="1"/>
  <c r="AC2488" i="2"/>
  <c r="AD2488" i="2" s="1"/>
  <c r="AC2338" i="2"/>
  <c r="O2240" i="2"/>
  <c r="P2302" i="2"/>
  <c r="AC2200" i="2"/>
  <c r="AC2202" i="2" s="1"/>
  <c r="AC2131" i="2"/>
  <c r="AC4582" i="2"/>
  <c r="AC4554" i="2"/>
  <c r="S3835" i="2"/>
  <c r="AC3910" i="2"/>
  <c r="AD3910" i="2" s="1"/>
  <c r="X3835" i="2"/>
  <c r="H3835" i="2"/>
  <c r="AC3869" i="2"/>
  <c r="W3467" i="2"/>
  <c r="G3467" i="2"/>
  <c r="I3226" i="2"/>
  <c r="I3378" i="2"/>
  <c r="AC3250" i="2"/>
  <c r="AD3250" i="2" s="1"/>
  <c r="Z2934" i="2"/>
  <c r="J2934" i="2"/>
  <c r="AC2793" i="2"/>
  <c r="U5499" i="2"/>
  <c r="AC5308" i="2"/>
  <c r="AD5308" i="2" s="1"/>
  <c r="AC5084" i="2"/>
  <c r="AD5084" i="2" s="1"/>
  <c r="P5224" i="2"/>
  <c r="U5053" i="2"/>
  <c r="AC6062" i="2"/>
  <c r="AD6062" i="2" s="1"/>
  <c r="W6030" i="2"/>
  <c r="G6030" i="2"/>
  <c r="AC5989" i="2"/>
  <c r="I6030" i="2"/>
  <c r="AC5666" i="2"/>
  <c r="AB5714" i="2"/>
  <c r="L5714" i="2"/>
  <c r="W5660" i="2"/>
  <c r="G5660" i="2"/>
  <c r="V5576" i="2"/>
  <c r="F5576" i="2"/>
  <c r="AC5573" i="2"/>
  <c r="AD5573" i="2" s="1"/>
  <c r="X5638" i="2"/>
  <c r="H5638" i="2"/>
  <c r="AC6066" i="2"/>
  <c r="AC2618" i="2"/>
  <c r="AC2900" i="2"/>
  <c r="AC2800" i="2"/>
  <c r="AC2388" i="2"/>
  <c r="L1570" i="2"/>
  <c r="AC670" i="2"/>
  <c r="Z272" i="2"/>
  <c r="J272" i="2"/>
  <c r="E319" i="2"/>
  <c r="E821" i="2"/>
  <c r="E532" i="2"/>
  <c r="E760" i="2"/>
  <c r="E1606" i="2"/>
  <c r="E5922" i="2"/>
  <c r="AD5922" i="2" s="1"/>
  <c r="AC513" i="2"/>
  <c r="AC515" i="2" s="1"/>
  <c r="AC489" i="2"/>
  <c r="AC309" i="2"/>
  <c r="AD309" i="2" s="1"/>
  <c r="T208" i="2"/>
  <c r="AC83" i="2"/>
  <c r="AD83" i="2" s="1"/>
  <c r="T910" i="2"/>
  <c r="V821" i="2"/>
  <c r="AC754" i="2"/>
  <c r="AC526" i="2"/>
  <c r="W635" i="2"/>
  <c r="AC615" i="2"/>
  <c r="AD615" i="2" s="1"/>
  <c r="AC1396" i="2"/>
  <c r="AD1396" i="2" s="1"/>
  <c r="AC1382" i="2"/>
  <c r="AD1382" i="2" s="1"/>
  <c r="AC1368" i="2"/>
  <c r="AD1368" i="2" s="1"/>
  <c r="X1413" i="2"/>
  <c r="H1413" i="2"/>
  <c r="AC1284" i="2"/>
  <c r="AD1284" i="2" s="1"/>
  <c r="Z1471" i="2"/>
  <c r="F1471" i="2"/>
  <c r="AC2731" i="2"/>
  <c r="AC2733" i="2" s="1"/>
  <c r="AC2564" i="2"/>
  <c r="AC2566" i="2" s="1"/>
  <c r="W2523" i="2"/>
  <c r="G2523" i="2"/>
  <c r="X2523" i="2"/>
  <c r="H2523" i="2"/>
  <c r="AC2517" i="2"/>
  <c r="L2510" i="2"/>
  <c r="AC2485" i="2"/>
  <c r="T2302" i="2"/>
  <c r="V2205" i="2"/>
  <c r="AC2174" i="2"/>
  <c r="AD2174" i="2" s="1"/>
  <c r="AC4693" i="2"/>
  <c r="V4699" i="2"/>
  <c r="F4699" i="2"/>
  <c r="AC4617" i="2"/>
  <c r="AC4575" i="2"/>
  <c r="AC4431" i="2"/>
  <c r="AD4431" i="2" s="1"/>
  <c r="AC4242" i="2"/>
  <c r="AD4242" i="2" s="1"/>
  <c r="M3835" i="2"/>
  <c r="O3699" i="2"/>
  <c r="AA3467" i="2"/>
  <c r="K3467" i="2"/>
  <c r="M3226" i="2"/>
  <c r="M3378" i="2"/>
  <c r="I2934" i="2"/>
  <c r="N2934" i="2"/>
  <c r="V5499" i="2"/>
  <c r="F5499" i="2"/>
  <c r="AC5430" i="2"/>
  <c r="AD5430" i="2" s="1"/>
  <c r="O5413" i="2"/>
  <c r="X5413" i="2"/>
  <c r="H5413" i="2"/>
  <c r="AC5139" i="2"/>
  <c r="AC5141" i="2" s="1"/>
  <c r="T5224" i="2"/>
  <c r="AC5013" i="2"/>
  <c r="AD5013" i="2" s="1"/>
  <c r="AC5067" i="2"/>
  <c r="I5053" i="2"/>
  <c r="AC6059" i="2"/>
  <c r="AA6030" i="2"/>
  <c r="K6030" i="2"/>
  <c r="AC5999" i="2"/>
  <c r="AD5999" i="2" s="1"/>
  <c r="AC5634" i="2"/>
  <c r="AC5636" i="2" s="1"/>
  <c r="AC5673" i="2"/>
  <c r="AC5597" i="2"/>
  <c r="AC5909" i="2"/>
  <c r="AC3740" i="2"/>
  <c r="AC4449" i="2"/>
  <c r="AC3461" i="2"/>
  <c r="AC3609" i="2"/>
  <c r="AC3553" i="2"/>
  <c r="AC3257" i="2"/>
  <c r="AD3257" i="2" s="1"/>
  <c r="AC2565" i="2"/>
  <c r="AC2567" i="2" s="1"/>
  <c r="AC2254" i="2"/>
  <c r="P1570" i="2"/>
  <c r="AC877" i="2"/>
  <c r="AC849" i="2"/>
  <c r="F1570" i="2"/>
  <c r="AC1504" i="2"/>
  <c r="AD1504" i="2" s="1"/>
  <c r="AC267" i="2"/>
  <c r="AC269" i="2" s="1"/>
  <c r="E140" i="2"/>
  <c r="E2523" i="2"/>
  <c r="E2471" i="2"/>
  <c r="E3260" i="2"/>
  <c r="O461" i="2"/>
  <c r="X208" i="2"/>
  <c r="H208" i="2"/>
  <c r="O963" i="2"/>
  <c r="AC918" i="2"/>
  <c r="AD918" i="2" s="1"/>
  <c r="AC886" i="2"/>
  <c r="AC888" i="2" s="1"/>
  <c r="F821" i="2"/>
  <c r="AC632" i="2"/>
  <c r="AA635" i="2"/>
  <c r="K635" i="2"/>
  <c r="AC1286" i="2"/>
  <c r="AC1288" i="2" s="1"/>
  <c r="O2016" i="2"/>
  <c r="Z1751" i="2"/>
  <c r="R1751" i="2"/>
  <c r="J1751" i="2"/>
  <c r="I1508" i="2"/>
  <c r="AC2580" i="2"/>
  <c r="AD2580" i="2" s="1"/>
  <c r="AC2537" i="2"/>
  <c r="AC2237" i="2"/>
  <c r="AD2237" i="2" s="1"/>
  <c r="Z2205" i="2"/>
  <c r="AC4652" i="2"/>
  <c r="AC4494" i="2"/>
  <c r="AD4494" i="2" s="1"/>
  <c r="AC3921" i="2"/>
  <c r="AC3917" i="2"/>
  <c r="AD3917" i="2" s="1"/>
  <c r="AC3870" i="2"/>
  <c r="AC3712" i="2"/>
  <c r="S3699" i="2"/>
  <c r="X3467" i="2"/>
  <c r="H3467" i="2"/>
  <c r="Q3226" i="2"/>
  <c r="Q3378" i="2"/>
  <c r="AC3222" i="2"/>
  <c r="AC3224" i="2" s="1"/>
  <c r="AC2821" i="2"/>
  <c r="AC2759" i="2"/>
  <c r="AC2807" i="2"/>
  <c r="AC5509" i="2"/>
  <c r="AD5509" i="2" s="1"/>
  <c r="AC5301" i="2"/>
  <c r="AD5301" i="2" s="1"/>
  <c r="X5224" i="2"/>
  <c r="H5224" i="2"/>
  <c r="M5053" i="2"/>
  <c r="AC5586" i="2"/>
  <c r="AD5586" i="2" s="1"/>
  <c r="AC5786" i="2"/>
  <c r="AC5701" i="2"/>
  <c r="AC5982" i="2"/>
  <c r="AC5109" i="2"/>
  <c r="AC4505" i="2"/>
  <c r="AC2828" i="2"/>
  <c r="X1875" i="2"/>
  <c r="AC612" i="2"/>
  <c r="AC596" i="2"/>
  <c r="G1413" i="2"/>
  <c r="AC268" i="2"/>
  <c r="AC270" i="2" s="1"/>
  <c r="AC6042" i="2"/>
  <c r="S6052" i="2"/>
  <c r="V6030" i="2"/>
  <c r="F6030" i="2"/>
  <c r="AC6026" i="2"/>
  <c r="AC6028" i="2" s="1"/>
  <c r="G6121" i="2"/>
  <c r="AC5971" i="2"/>
  <c r="AD5971" i="2" s="1"/>
  <c r="AB6030" i="2"/>
  <c r="L6030" i="2"/>
  <c r="AC5669" i="2"/>
  <c r="AD5669" i="2" s="1"/>
  <c r="AC5710" i="2"/>
  <c r="AC5712" i="2" s="1"/>
  <c r="X5714" i="2"/>
  <c r="H5714" i="2"/>
  <c r="AC5834" i="2"/>
  <c r="Q5714" i="2"/>
  <c r="R5576" i="2"/>
  <c r="T5638" i="2"/>
  <c r="G5638" i="2"/>
  <c r="AC5649" i="2"/>
  <c r="AC6116" i="2"/>
  <c r="AC6118" i="2" s="1"/>
  <c r="AC5940" i="2"/>
  <c r="P6030" i="2"/>
  <c r="AC5837" i="2"/>
  <c r="AC5761" i="2"/>
  <c r="AD5761" i="2" s="1"/>
  <c r="AC5732" i="2"/>
  <c r="AC5570" i="2"/>
  <c r="AC6117" i="2"/>
  <c r="AC6119" i="2" s="1"/>
  <c r="AC5943" i="2"/>
  <c r="AD5943" i="2" s="1"/>
  <c r="N6030" i="2"/>
  <c r="T6030" i="2"/>
  <c r="AC5633" i="2"/>
  <c r="AC5635" i="2" s="1"/>
  <c r="P5714" i="2"/>
  <c r="AC5646" i="2"/>
  <c r="E6030" i="2"/>
  <c r="AC5775" i="2"/>
  <c r="AD5775" i="2" s="1"/>
  <c r="AC5801" i="2"/>
  <c r="AC5803" i="2" s="1"/>
  <c r="I5714" i="2"/>
  <c r="AC5583" i="2"/>
  <c r="AB5638" i="2"/>
  <c r="L5638" i="2"/>
  <c r="O5576" i="2"/>
  <c r="E5638" i="2"/>
  <c r="AC5566" i="2"/>
  <c r="O6052" i="2"/>
  <c r="R6030" i="2"/>
  <c r="AC5996" i="2"/>
  <c r="X6030" i="2"/>
  <c r="H6030" i="2"/>
  <c r="AC5891" i="2"/>
  <c r="AD5891" i="2" s="1"/>
  <c r="AC5709" i="2"/>
  <c r="AC5711" i="2" s="1"/>
  <c r="AC5820" i="2"/>
  <c r="T5714" i="2"/>
  <c r="AC5905" i="2"/>
  <c r="S5736" i="2"/>
  <c r="AC5729" i="2"/>
  <c r="AA5660" i="2"/>
  <c r="K5660" i="2"/>
  <c r="M5714" i="2"/>
  <c r="E5806" i="2"/>
  <c r="N5576" i="2"/>
  <c r="P5638" i="2"/>
  <c r="S5576" i="2"/>
  <c r="AC5549" i="2"/>
  <c r="AC5551" i="2" s="1"/>
  <c r="O5554" i="2"/>
  <c r="AC5471" i="2"/>
  <c r="AC5473" i="2" s="1"/>
  <c r="E5554" i="2"/>
  <c r="N5475" i="2"/>
  <c r="AC5384" i="2"/>
  <c r="AC5387" i="2"/>
  <c r="AC5219" i="2"/>
  <c r="AC5221" i="2" s="1"/>
  <c r="AC5280" i="2"/>
  <c r="AD5280" i="2" s="1"/>
  <c r="AC4999" i="2"/>
  <c r="AD4999" i="2" s="1"/>
  <c r="AC4992" i="2"/>
  <c r="AD4992" i="2" s="1"/>
  <c r="T5499" i="2"/>
  <c r="AC5550" i="2"/>
  <c r="AC5552" i="2" s="1"/>
  <c r="N5499" i="2"/>
  <c r="S5554" i="2"/>
  <c r="AC5423" i="2"/>
  <c r="AD5423" i="2" s="1"/>
  <c r="E5475" i="2"/>
  <c r="AC5470" i="2"/>
  <c r="AC5472" i="2" s="1"/>
  <c r="R5475" i="2"/>
  <c r="AC5236" i="2"/>
  <c r="AD5236" i="2" s="1"/>
  <c r="AC5172" i="2"/>
  <c r="AD5172" i="2" s="1"/>
  <c r="AC5048" i="2"/>
  <c r="AC5050" i="2" s="1"/>
  <c r="F5143" i="2"/>
  <c r="X5499" i="2"/>
  <c r="H5499" i="2"/>
  <c r="W5554" i="2"/>
  <c r="G5554" i="2"/>
  <c r="V5475" i="2"/>
  <c r="F5475" i="2"/>
  <c r="AC5383" i="2"/>
  <c r="AC5385" i="2" s="1"/>
  <c r="AC5138" i="2"/>
  <c r="AC5140" i="2" s="1"/>
  <c r="AC5197" i="2"/>
  <c r="E5053" i="2"/>
  <c r="F5053" i="2"/>
  <c r="AA5554" i="2"/>
  <c r="K5554" i="2"/>
  <c r="S5413" i="2"/>
  <c r="AC5488" i="2"/>
  <c r="Z5475" i="2"/>
  <c r="J5475" i="2"/>
  <c r="AC5315" i="2"/>
  <c r="AD5315" i="2" s="1"/>
  <c r="AC5291" i="2"/>
  <c r="AC5294" i="2"/>
  <c r="AD5294" i="2" s="1"/>
  <c r="AC5179" i="2"/>
  <c r="AC5214" i="2"/>
  <c r="AD5214" i="2" s="1"/>
  <c r="AC5169" i="2"/>
  <c r="AC3804" i="2"/>
  <c r="AD3804" i="2" s="1"/>
  <c r="AC4777" i="2"/>
  <c r="AD4777" i="2" s="1"/>
  <c r="Q4699" i="2"/>
  <c r="R4699" i="2"/>
  <c r="AC4696" i="2"/>
  <c r="AC4707" i="2"/>
  <c r="AD4707" i="2" s="1"/>
  <c r="AC4674" i="2"/>
  <c r="AC4676" i="2" s="1"/>
  <c r="AC4666" i="2"/>
  <c r="AC4675" i="2"/>
  <c r="AC4677" i="2" s="1"/>
  <c r="AC4610" i="2"/>
  <c r="AC4459" i="2"/>
  <c r="AD4459" i="2" s="1"/>
  <c r="T4679" i="2"/>
  <c r="M4679" i="2"/>
  <c r="AC4428" i="2"/>
  <c r="N4679" i="2"/>
  <c r="W4679" i="2"/>
  <c r="G4679" i="2"/>
  <c r="X4266" i="2"/>
  <c r="H4266" i="2"/>
  <c r="M4266" i="2"/>
  <c r="W3835" i="2"/>
  <c r="G3835" i="2"/>
  <c r="AC3829" i="2"/>
  <c r="P3835" i="2"/>
  <c r="AC3801" i="2"/>
  <c r="U3835" i="2"/>
  <c r="E3835" i="2"/>
  <c r="W3699" i="2"/>
  <c r="G3699" i="2"/>
  <c r="O3467" i="2"/>
  <c r="P3467" i="2"/>
  <c r="X3664" i="2"/>
  <c r="H3664" i="2"/>
  <c r="AC3867" i="2"/>
  <c r="AC3659" i="2"/>
  <c r="M3467" i="2"/>
  <c r="Q3664" i="2"/>
  <c r="V3467" i="2"/>
  <c r="F3467" i="2"/>
  <c r="Z3664" i="2"/>
  <c r="J3664" i="2"/>
  <c r="AC3662" i="2"/>
  <c r="AC3374" i="2"/>
  <c r="AC3376" i="2" s="1"/>
  <c r="M2934" i="2"/>
  <c r="T3378" i="2"/>
  <c r="V2934" i="2"/>
  <c r="F2934" i="2"/>
  <c r="X3226" i="2"/>
  <c r="H3226" i="2"/>
  <c r="AB2772" i="2"/>
  <c r="L2772" i="2"/>
  <c r="V2869" i="2"/>
  <c r="F2869" i="2"/>
  <c r="I2772" i="2"/>
  <c r="O2869" i="2"/>
  <c r="E3664" i="2"/>
  <c r="AC3415" i="2"/>
  <c r="AD3415" i="2" s="1"/>
  <c r="U4699" i="2"/>
  <c r="E4699" i="2"/>
  <c r="E4960" i="2"/>
  <c r="AC4522" i="2"/>
  <c r="AD4522" i="2" s="1"/>
  <c r="X4679" i="2"/>
  <c r="H4679" i="2"/>
  <c r="Q4679" i="2"/>
  <c r="R4679" i="2"/>
  <c r="AA4679" i="2"/>
  <c r="K4679" i="2"/>
  <c r="AC4162" i="2"/>
  <c r="AB4266" i="2"/>
  <c r="L4266" i="2"/>
  <c r="AC4057" i="2"/>
  <c r="AD4057" i="2" s="1"/>
  <c r="Q4266" i="2"/>
  <c r="AC3879" i="2"/>
  <c r="AC3924" i="2"/>
  <c r="AD3924" i="2" s="1"/>
  <c r="AC3882" i="2"/>
  <c r="AD3882" i="2" s="1"/>
  <c r="AA3835" i="2"/>
  <c r="K3835" i="2"/>
  <c r="T3835" i="2"/>
  <c r="AC3776" i="2"/>
  <c r="AC3778" i="2" s="1"/>
  <c r="I3835" i="2"/>
  <c r="AA3699" i="2"/>
  <c r="K3699" i="2"/>
  <c r="S3467" i="2"/>
  <c r="AC3514" i="2"/>
  <c r="AD3514" i="2" s="1"/>
  <c r="T3467" i="2"/>
  <c r="AB3664" i="2"/>
  <c r="L3664" i="2"/>
  <c r="Q3467" i="2"/>
  <c r="U3664" i="2"/>
  <c r="Z3467" i="2"/>
  <c r="J3467" i="2"/>
  <c r="N3664" i="2"/>
  <c r="AC3305" i="2"/>
  <c r="AD3305" i="2" s="1"/>
  <c r="Q2934" i="2"/>
  <c r="AC3373" i="2"/>
  <c r="AC3375" i="2" s="1"/>
  <c r="X3378" i="2"/>
  <c r="H3378" i="2"/>
  <c r="AB3226" i="2"/>
  <c r="L3226" i="2"/>
  <c r="AC2786" i="2"/>
  <c r="Z2869" i="2"/>
  <c r="J2869" i="2"/>
  <c r="S2869" i="2"/>
  <c r="AC2762" i="2"/>
  <c r="AD2762" i="2" s="1"/>
  <c r="E4679" i="2"/>
  <c r="AC4381" i="2"/>
  <c r="AD4381" i="2" s="1"/>
  <c r="E4266" i="2"/>
  <c r="AC4146" i="2"/>
  <c r="AD4146" i="2" s="1"/>
  <c r="AC4466" i="2"/>
  <c r="AD4466" i="2" s="1"/>
  <c r="AB4679" i="2"/>
  <c r="L4679" i="2"/>
  <c r="U4679" i="2"/>
  <c r="V4679" i="2"/>
  <c r="F4679" i="2"/>
  <c r="AC4332" i="2"/>
  <c r="O4679" i="2"/>
  <c r="AC4261" i="2"/>
  <c r="AC4263" i="2" s="1"/>
  <c r="P4266" i="2"/>
  <c r="AC4143" i="2"/>
  <c r="AC4262" i="2"/>
  <c r="AC4264" i="2" s="1"/>
  <c r="U4266" i="2"/>
  <c r="AC3715" i="2"/>
  <c r="AD3715" i="2" s="1"/>
  <c r="AC3686" i="2"/>
  <c r="AC3777" i="2"/>
  <c r="AC3779" i="2" s="1"/>
  <c r="AC3605" i="2"/>
  <c r="AD3605" i="2" s="1"/>
  <c r="AC3479" i="2"/>
  <c r="AD3479" i="2" s="1"/>
  <c r="P3664" i="2"/>
  <c r="AC3412" i="2"/>
  <c r="I3664" i="2"/>
  <c r="AC3661" i="2"/>
  <c r="AC3660" i="2"/>
  <c r="R3664" i="2"/>
  <c r="AC2990" i="2"/>
  <c r="AD2990" i="2" s="1"/>
  <c r="AB3378" i="2"/>
  <c r="L3378" i="2"/>
  <c r="P3226" i="2"/>
  <c r="AC2864" i="2"/>
  <c r="AC2866" i="2" s="1"/>
  <c r="AC2865" i="2"/>
  <c r="AC2867" i="2" s="1"/>
  <c r="AC2789" i="2"/>
  <c r="AD2789" i="2" s="1"/>
  <c r="N2869" i="2"/>
  <c r="W2869" i="2"/>
  <c r="G2869" i="2"/>
  <c r="AC3689" i="2"/>
  <c r="AC4704" i="2"/>
  <c r="AC4731" i="2"/>
  <c r="AC4733" i="2" s="1"/>
  <c r="AC4955" i="2"/>
  <c r="AC4957" i="2" s="1"/>
  <c r="AC4732" i="2"/>
  <c r="AC4734" i="2" s="1"/>
  <c r="AC4627" i="2"/>
  <c r="AD4627" i="2" s="1"/>
  <c r="P4679" i="2"/>
  <c r="I4679" i="2"/>
  <c r="Z4679" i="2"/>
  <c r="J4679" i="2"/>
  <c r="S4679" i="2"/>
  <c r="AC4165" i="2"/>
  <c r="AD4165" i="2" s="1"/>
  <c r="T4266" i="2"/>
  <c r="I4266" i="2"/>
  <c r="AC3966" i="2"/>
  <c r="AD3966" i="2" s="1"/>
  <c r="AC4036" i="2"/>
  <c r="AD4036" i="2" s="1"/>
  <c r="AC3889" i="2"/>
  <c r="AD3889" i="2" s="1"/>
  <c r="AC3903" i="2"/>
  <c r="AD3903" i="2" s="1"/>
  <c r="T3664" i="2"/>
  <c r="M3664" i="2"/>
  <c r="V3664" i="2"/>
  <c r="F3664" i="2"/>
  <c r="AC3039" i="2"/>
  <c r="AD3039" i="2" s="1"/>
  <c r="AC2955" i="2"/>
  <c r="AD2955" i="2" s="1"/>
  <c r="AC3270" i="2"/>
  <c r="P3378" i="2"/>
  <c r="T3226" i="2"/>
  <c r="AC2893" i="2"/>
  <c r="AC2896" i="2"/>
  <c r="X2772" i="2"/>
  <c r="H2772" i="2"/>
  <c r="R2869" i="2"/>
  <c r="U2772" i="2"/>
  <c r="E2772" i="2"/>
  <c r="AA2869" i="2"/>
  <c r="K2869" i="2"/>
  <c r="E3378" i="2"/>
  <c r="AC2684" i="2"/>
  <c r="AD2684" i="2" s="1"/>
  <c r="AA2638" i="2"/>
  <c r="K2638" i="2"/>
  <c r="X2638" i="2"/>
  <c r="H2638" i="2"/>
  <c r="O2471" i="2"/>
  <c r="AC2367" i="2"/>
  <c r="V2510" i="2"/>
  <c r="F2510" i="2"/>
  <c r="H2510" i="2"/>
  <c r="AC2348" i="2"/>
  <c r="AD2348" i="2" s="1"/>
  <c r="W2436" i="2"/>
  <c r="G2436" i="2"/>
  <c r="F2240" i="2"/>
  <c r="T2436" i="2"/>
  <c r="S2240" i="2"/>
  <c r="AC2171" i="2"/>
  <c r="AC2134" i="2"/>
  <c r="AD2134" i="2" s="1"/>
  <c r="AC2111" i="2"/>
  <c r="H2302" i="2"/>
  <c r="AA2124" i="2"/>
  <c r="F2205" i="2"/>
  <c r="E2510" i="2"/>
  <c r="AC2461" i="2"/>
  <c r="AD2461" i="2" s="1"/>
  <c r="AC2633" i="2"/>
  <c r="AC2635" i="2" s="1"/>
  <c r="O2638" i="2"/>
  <c r="AB2638" i="2"/>
  <c r="L2638" i="2"/>
  <c r="H2569" i="2"/>
  <c r="S2471" i="2"/>
  <c r="AC2499" i="2"/>
  <c r="Z2510" i="2"/>
  <c r="J2510" i="2"/>
  <c r="AC2250" i="2"/>
  <c r="AD2250" i="2" s="1"/>
  <c r="AC2345" i="2"/>
  <c r="AA2436" i="2"/>
  <c r="K2436" i="2"/>
  <c r="X2436" i="2"/>
  <c r="H2436" i="2"/>
  <c r="AC2660" i="2"/>
  <c r="AC2634" i="2"/>
  <c r="AC2636" i="2" s="1"/>
  <c r="S2638" i="2"/>
  <c r="P2638" i="2"/>
  <c r="AB2471" i="2"/>
  <c r="L2471" i="2"/>
  <c r="N2510" i="2"/>
  <c r="AC2370" i="2"/>
  <c r="AD2370" i="2" s="1"/>
  <c r="O2436" i="2"/>
  <c r="AC2297" i="2"/>
  <c r="AC2299" i="2" s="1"/>
  <c r="AB2436" i="2"/>
  <c r="L2436" i="2"/>
  <c r="E2436" i="2"/>
  <c r="AC2663" i="2"/>
  <c r="E2736" i="2"/>
  <c r="E2205" i="2"/>
  <c r="AC2114" i="2"/>
  <c r="AC2600" i="2"/>
  <c r="W2638" i="2"/>
  <c r="G2638" i="2"/>
  <c r="T2638" i="2"/>
  <c r="AC2419" i="2"/>
  <c r="AD2419" i="2" s="1"/>
  <c r="AC2502" i="2"/>
  <c r="AD2502" i="2" s="1"/>
  <c r="R2510" i="2"/>
  <c r="AC2431" i="2"/>
  <c r="AC2433" i="2" s="1"/>
  <c r="S2436" i="2"/>
  <c r="P2436" i="2"/>
  <c r="AC2331" i="2"/>
  <c r="AC2298" i="2"/>
  <c r="AC2300" i="2" s="1"/>
  <c r="AC2234" i="2"/>
  <c r="AC2334" i="2"/>
  <c r="AD2334" i="2" s="1"/>
  <c r="AA2016" i="2"/>
  <c r="K2016" i="2"/>
  <c r="AC2084" i="2"/>
  <c r="X2016" i="2"/>
  <c r="H2016" i="2"/>
  <c r="M2016" i="2"/>
  <c r="AC1796" i="2"/>
  <c r="AD1796" i="2" s="1"/>
  <c r="N1841" i="2"/>
  <c r="AC1715" i="2"/>
  <c r="AD1715" i="2" s="1"/>
  <c r="AC1747" i="2"/>
  <c r="AC1749" i="2" s="1"/>
  <c r="AB1706" i="2"/>
  <c r="T1706" i="2"/>
  <c r="AA1570" i="2"/>
  <c r="K1570" i="2"/>
  <c r="L2087" i="2"/>
  <c r="AC2006" i="2"/>
  <c r="AC1871" i="2"/>
  <c r="AD1871" i="2" s="1"/>
  <c r="R1841" i="2"/>
  <c r="AC1625" i="2"/>
  <c r="AD1625" i="2" s="1"/>
  <c r="E1751" i="2"/>
  <c r="AC1518" i="2"/>
  <c r="O1570" i="2"/>
  <c r="E1944" i="2"/>
  <c r="AC1864" i="2"/>
  <c r="E2087" i="2"/>
  <c r="V1841" i="2"/>
  <c r="F1841" i="2"/>
  <c r="X1706" i="2"/>
  <c r="AC1703" i="2"/>
  <c r="S1570" i="2"/>
  <c r="E1686" i="2"/>
  <c r="E1841" i="2"/>
  <c r="AC1776" i="2"/>
  <c r="AD1776" i="2" s="1"/>
  <c r="AC1836" i="2"/>
  <c r="AC1838" i="2" s="1"/>
  <c r="AC1831" i="2"/>
  <c r="AD1831" i="2" s="1"/>
  <c r="Z1841" i="2"/>
  <c r="J1841" i="2"/>
  <c r="AC1565" i="2"/>
  <c r="AC1567" i="2" s="1"/>
  <c r="AC1566" i="2"/>
  <c r="AC1568" i="2" s="1"/>
  <c r="W1570" i="2"/>
  <c r="G1570" i="2"/>
  <c r="AC1595" i="2"/>
  <c r="E1413" i="2"/>
  <c r="AC1467" i="2"/>
  <c r="AC1469" i="2" s="1"/>
  <c r="U1426" i="2"/>
  <c r="M1426" i="2"/>
  <c r="E1426" i="2"/>
  <c r="AB1413" i="2"/>
  <c r="L1413" i="2"/>
  <c r="M1316" i="2"/>
  <c r="AC1305" i="2"/>
  <c r="AD1305" i="2" s="1"/>
  <c r="AC1409" i="2"/>
  <c r="AC1411" i="2" s="1"/>
  <c r="F1294" i="2"/>
  <c r="P1426" i="2"/>
  <c r="AC1466" i="2"/>
  <c r="AC1468" i="2" s="1"/>
  <c r="AC1423" i="2"/>
  <c r="AC1408" i="2"/>
  <c r="AC1410" i="2" s="1"/>
  <c r="AC1354" i="2"/>
  <c r="AD1354" i="2" s="1"/>
  <c r="AC1347" i="2"/>
  <c r="AD1347" i="2" s="1"/>
  <c r="AC1333" i="2"/>
  <c r="AD1333" i="2" s="1"/>
  <c r="P1413" i="2"/>
  <c r="J1471" i="2"/>
  <c r="Q1316" i="2"/>
  <c r="AC1106" i="2"/>
  <c r="V1471" i="2"/>
  <c r="AC1326" i="2"/>
  <c r="AD1326" i="2" s="1"/>
  <c r="Q1426" i="2"/>
  <c r="I1426" i="2"/>
  <c r="T1413" i="2"/>
  <c r="U1316" i="2"/>
  <c r="AC1242" i="2"/>
  <c r="I1316" i="2"/>
  <c r="AC994" i="2"/>
  <c r="AC996" i="2" s="1"/>
  <c r="R963" i="2"/>
  <c r="AA910" i="2"/>
  <c r="K910" i="2"/>
  <c r="S963" i="2"/>
  <c r="AB910" i="2"/>
  <c r="L910" i="2"/>
  <c r="G999" i="2"/>
  <c r="H949" i="2"/>
  <c r="AC792" i="2"/>
  <c r="AC794" i="2" s="1"/>
  <c r="R821" i="2"/>
  <c r="P890" i="2"/>
  <c r="H760" i="2"/>
  <c r="AC645" i="2"/>
  <c r="AD645" i="2" s="1"/>
  <c r="AC540" i="2"/>
  <c r="AD540" i="2" s="1"/>
  <c r="I532" i="2"/>
  <c r="Q760" i="2"/>
  <c r="AC739" i="2"/>
  <c r="AD739" i="2" s="1"/>
  <c r="AC626" i="2"/>
  <c r="R602" i="2"/>
  <c r="T690" i="2"/>
  <c r="R532" i="2"/>
  <c r="S569" i="2"/>
  <c r="G635" i="2"/>
  <c r="E747" i="2"/>
  <c r="AC592" i="2"/>
  <c r="AC915" i="2"/>
  <c r="P910" i="2"/>
  <c r="AC831" i="2"/>
  <c r="AD831" i="2" s="1"/>
  <c r="T890" i="2"/>
  <c r="AC808" i="2"/>
  <c r="AC960" i="2"/>
  <c r="AC564" i="2"/>
  <c r="AC566" i="2" s="1"/>
  <c r="X690" i="2"/>
  <c r="H690" i="2"/>
  <c r="W569" i="2"/>
  <c r="G569" i="2"/>
  <c r="E890" i="2"/>
  <c r="AC529" i="2"/>
  <c r="E690" i="2"/>
  <c r="AC885" i="2"/>
  <c r="AC887" i="2" s="1"/>
  <c r="Z821" i="2"/>
  <c r="X890" i="2"/>
  <c r="H890" i="2"/>
  <c r="P760" i="2"/>
  <c r="AB690" i="2"/>
  <c r="L690" i="2"/>
  <c r="AA569" i="2"/>
  <c r="K569" i="2"/>
  <c r="AC811" i="2"/>
  <c r="AC629" i="2"/>
  <c r="E569" i="2"/>
  <c r="E949" i="2"/>
  <c r="AC907" i="2"/>
  <c r="AC904" i="2"/>
  <c r="AC957" i="2"/>
  <c r="AA890" i="2"/>
  <c r="AC768" i="2"/>
  <c r="AB890" i="2"/>
  <c r="L890" i="2"/>
  <c r="AC685" i="2"/>
  <c r="AC687" i="2" s="1"/>
  <c r="AC686" i="2"/>
  <c r="AC688" i="2" s="1"/>
  <c r="P690" i="2"/>
  <c r="O569" i="2"/>
  <c r="G518" i="2"/>
  <c r="F319" i="2"/>
  <c r="W461" i="2"/>
  <c r="G461" i="2"/>
  <c r="AA319" i="2"/>
  <c r="K319" i="2"/>
  <c r="T461" i="2"/>
  <c r="T257" i="2"/>
  <c r="T272" i="2" s="1"/>
  <c r="I257" i="2"/>
  <c r="I272" i="2" s="1"/>
  <c r="P272" i="2"/>
  <c r="AC156" i="2"/>
  <c r="AC114" i="2"/>
  <c r="AC116" i="2" s="1"/>
  <c r="M272" i="2"/>
  <c r="AC177" i="2"/>
  <c r="AD177" i="2" s="1"/>
  <c r="AA208" i="2"/>
  <c r="K208" i="2"/>
  <c r="F119" i="2"/>
  <c r="AC32" i="2"/>
  <c r="AD32" i="2" s="1"/>
  <c r="E54" i="2"/>
  <c r="AA461" i="2"/>
  <c r="K461" i="2"/>
  <c r="X461" i="2"/>
  <c r="H461" i="2"/>
  <c r="X257" i="2"/>
  <c r="X272" i="2" s="1"/>
  <c r="H257" i="2"/>
  <c r="H272" i="2" s="1"/>
  <c r="Q272" i="2"/>
  <c r="AC203" i="2"/>
  <c r="AC205" i="2" s="1"/>
  <c r="O208" i="2"/>
  <c r="AC115" i="2"/>
  <c r="AC117" i="2" s="1"/>
  <c r="AB257" i="2"/>
  <c r="AB272" i="2" s="1"/>
  <c r="L257" i="2"/>
  <c r="U272" i="2"/>
  <c r="S208" i="2"/>
  <c r="AC514" i="2"/>
  <c r="AC516" i="2" s="1"/>
  <c r="AC302" i="2"/>
  <c r="AC454" i="2"/>
  <c r="AC456" i="2" s="1"/>
  <c r="S461" i="2"/>
  <c r="AC382" i="2"/>
  <c r="AD382" i="2" s="1"/>
  <c r="P461" i="2"/>
  <c r="AC236" i="2"/>
  <c r="W208" i="2"/>
  <c r="G208" i="2"/>
  <c r="AC49" i="2"/>
  <c r="AC51" i="2" s="1"/>
  <c r="E208" i="2"/>
  <c r="AD5163" i="2" l="1"/>
  <c r="AD5074" i="2"/>
  <c r="AD4982" i="2"/>
  <c r="AC5880" i="2"/>
  <c r="AD5736" i="2"/>
  <c r="AD2523" i="2"/>
  <c r="AD1508" i="2"/>
  <c r="AD3835" i="2"/>
  <c r="AD5413" i="2"/>
  <c r="AD6052" i="2"/>
  <c r="AD2590" i="2"/>
  <c r="AD319" i="2"/>
  <c r="AD1786" i="2"/>
  <c r="AD4156" i="2"/>
  <c r="AD2240" i="2"/>
  <c r="AD3260" i="2"/>
  <c r="AD821" i="2"/>
  <c r="AD5660" i="2"/>
  <c r="AD5576" i="2"/>
  <c r="AD1426" i="2"/>
  <c r="AD2674" i="2"/>
  <c r="AD140" i="2"/>
  <c r="AD3467" i="2"/>
  <c r="AD963" i="2"/>
  <c r="AD3699" i="2"/>
  <c r="AD602" i="2"/>
  <c r="AD2772" i="2"/>
  <c r="AD4699" i="2"/>
  <c r="AD1606" i="2"/>
  <c r="AD5499" i="2"/>
  <c r="AD4405" i="2"/>
  <c r="AD532" i="2"/>
  <c r="AD910" i="2"/>
  <c r="AD1316" i="2"/>
  <c r="AD760" i="2"/>
  <c r="AD2934" i="2"/>
  <c r="AD2351" i="2"/>
  <c r="AD2124" i="2"/>
  <c r="AD2016" i="2"/>
  <c r="AD1706" i="2"/>
  <c r="AD1875" i="2"/>
  <c r="AD2471" i="2"/>
  <c r="AD5826" i="2"/>
  <c r="AC4109" i="2"/>
  <c r="AC747" i="2"/>
  <c r="AC2569" i="2"/>
  <c r="AC4960" i="2"/>
  <c r="AC5143" i="2"/>
  <c r="AC5475" i="2"/>
  <c r="AC54" i="2"/>
  <c r="AC119" i="2"/>
  <c r="AC272" i="2"/>
  <c r="AD236" i="2"/>
  <c r="AC461" i="2"/>
  <c r="AD302" i="2"/>
  <c r="AC797" i="2"/>
  <c r="AD768" i="2"/>
  <c r="AC635" i="2"/>
  <c r="AD629" i="2"/>
  <c r="AC569" i="2"/>
  <c r="AD529" i="2"/>
  <c r="AC1294" i="2"/>
  <c r="AD1242" i="2"/>
  <c r="AC1686" i="2"/>
  <c r="AD1595" i="2"/>
  <c r="AC2087" i="2"/>
  <c r="AD2006" i="2"/>
  <c r="AC3226" i="2"/>
  <c r="AD2896" i="2"/>
  <c r="AC3378" i="2"/>
  <c r="AD3270" i="2"/>
  <c r="AC3781" i="2"/>
  <c r="AD3689" i="2"/>
  <c r="AC4736" i="2"/>
  <c r="AD4696" i="2"/>
  <c r="AC6030" i="2"/>
  <c r="AD5905" i="2"/>
  <c r="AD5837" i="2"/>
  <c r="AC5714" i="2"/>
  <c r="AD5649" i="2"/>
  <c r="AC6121" i="2"/>
  <c r="AD6042" i="2"/>
  <c r="AC518" i="2"/>
  <c r="AD489" i="2"/>
  <c r="AC257" i="2"/>
  <c r="AC2302" i="2"/>
  <c r="AC999" i="2"/>
  <c r="AD960" i="2"/>
  <c r="AC1944" i="2"/>
  <c r="AD1864" i="2"/>
  <c r="AC1570" i="2"/>
  <c r="AD1518" i="2"/>
  <c r="AC208" i="2"/>
  <c r="AD156" i="2"/>
  <c r="AC2205" i="2"/>
  <c r="AD2114" i="2"/>
  <c r="AC5554" i="2"/>
  <c r="AD5488" i="2"/>
  <c r="AC5638" i="2"/>
  <c r="AD5566" i="2"/>
  <c r="AC5806" i="2"/>
  <c r="AD5732" i="2"/>
  <c r="AC5053" i="2"/>
  <c r="AC949" i="2"/>
  <c r="AD907" i="2"/>
  <c r="AC890" i="2"/>
  <c r="AD811" i="2"/>
  <c r="AC690" i="2"/>
  <c r="AD592" i="2"/>
  <c r="AC1292" i="2"/>
  <c r="AD1106" i="2"/>
  <c r="AC1471" i="2"/>
  <c r="AD1423" i="2"/>
  <c r="AC1751" i="2"/>
  <c r="AD1703" i="2"/>
  <c r="AC2638" i="2"/>
  <c r="AD2600" i="2"/>
  <c r="AC2736" i="2"/>
  <c r="AD2663" i="2"/>
  <c r="AC4356" i="2"/>
  <c r="AD4332" i="2"/>
  <c r="AC5224" i="2"/>
  <c r="AD5179" i="2"/>
  <c r="AC4266" i="2"/>
  <c r="AC2869" i="2"/>
  <c r="AC3664" i="2"/>
  <c r="AC4679" i="2"/>
  <c r="AC2436" i="2"/>
  <c r="AC2510" i="2"/>
  <c r="AC1841" i="2"/>
  <c r="AC1413" i="2"/>
  <c r="L272" i="2"/>
  <c r="K47" i="4" l="1"/>
  <c r="J47" i="4"/>
  <c r="BI8" i="4" l="1"/>
  <c r="AK6" i="4"/>
  <c r="BJ8" i="4" l="1"/>
  <c r="AL9" i="4"/>
  <c r="AC9" i="4"/>
  <c r="AF9" i="4"/>
  <c r="AI9" i="4"/>
  <c r="AK9" i="4"/>
  <c r="DC8" i="4"/>
  <c r="BC9" i="4"/>
  <c r="T9" i="4"/>
  <c r="DG8" i="4"/>
  <c r="AT9" i="4"/>
  <c r="CR8" i="4"/>
  <c r="U9" i="4"/>
  <c r="AG9" i="4"/>
  <c r="AW9" i="4"/>
  <c r="AJ9" i="4"/>
  <c r="AR9" i="4"/>
  <c r="CO8" i="4"/>
  <c r="W9" i="4"/>
  <c r="CU8" i="4"/>
  <c r="AE9" i="4"/>
  <c r="DD8" i="4"/>
  <c r="DH8" i="4"/>
  <c r="CX8" i="4"/>
  <c r="CS8" i="4"/>
  <c r="AO9" i="4"/>
  <c r="BB9" i="4"/>
  <c r="AZ9" i="4"/>
  <c r="AQ9" i="4"/>
  <c r="X9" i="4"/>
  <c r="CQ8" i="4"/>
  <c r="CT8" i="4"/>
  <c r="CZ8" i="4"/>
  <c r="AP9" i="4"/>
  <c r="S9" i="4"/>
  <c r="AU9" i="4"/>
  <c r="BF9" i="4"/>
  <c r="AA9" i="4"/>
  <c r="BA9" i="4"/>
  <c r="AN9" i="4"/>
  <c r="AH9" i="4"/>
  <c r="AD9" i="4"/>
  <c r="BE9" i="4"/>
  <c r="AB9" i="4"/>
  <c r="CV8" i="4"/>
  <c r="V9" i="4"/>
  <c r="CP8" i="4"/>
  <c r="DB8" i="4"/>
  <c r="CW8" i="4"/>
  <c r="DF8" i="4"/>
  <c r="Z9" i="4"/>
  <c r="BD9" i="4"/>
  <c r="AV9" i="4"/>
  <c r="BG9" i="4"/>
  <c r="DA8" i="4"/>
  <c r="DE8" i="4"/>
  <c r="AX9" i="4"/>
  <c r="AS9" i="4"/>
  <c r="BH9" i="4"/>
  <c r="AM9" i="4"/>
  <c r="BK8" i="4" l="1"/>
  <c r="W7" i="4"/>
  <c r="AF7" i="4"/>
  <c r="AQ7" i="4"/>
  <c r="AK7" i="4"/>
  <c r="BI9" i="4"/>
  <c r="AB7" i="4"/>
  <c r="BL8" i="4" l="1"/>
  <c r="BJ9" i="4"/>
  <c r="BM8" i="4" l="1"/>
  <c r="BK9" i="4"/>
  <c r="BN8" i="4" l="1"/>
  <c r="BL9" i="4"/>
  <c r="BO8" i="4" l="1"/>
  <c r="BM9" i="4"/>
  <c r="BP8" i="4" l="1"/>
  <c r="BN9" i="4"/>
  <c r="BQ8" i="4" l="1"/>
  <c r="BO9" i="4"/>
  <c r="BR8" i="4" l="1"/>
  <c r="BP9" i="4"/>
  <c r="BS8" i="4" l="1"/>
  <c r="BQ9" i="4"/>
  <c r="BT8" i="4" l="1"/>
  <c r="BR9" i="4"/>
  <c r="BU8" i="4" l="1"/>
  <c r="BS9" i="4"/>
  <c r="BV8" i="4" l="1"/>
  <c r="BZ8" i="4" s="1"/>
  <c r="BT9" i="4"/>
  <c r="BW8" i="4" l="1"/>
  <c r="BU9" i="4"/>
  <c r="BX8" i="4" l="1"/>
  <c r="BV9" i="4"/>
  <c r="BY8" i="4" l="1"/>
  <c r="BX9" i="4"/>
  <c r="BW9" i="4"/>
  <c r="CA8" i="4" l="1"/>
  <c r="CB8" i="4" l="1"/>
  <c r="BZ9" i="4"/>
  <c r="CC8" i="4" l="1"/>
  <c r="CA9" i="4"/>
  <c r="CD8" i="4" l="1"/>
  <c r="CB9" i="4"/>
  <c r="CE8" i="4" l="1"/>
  <c r="CC9" i="4"/>
  <c r="CF8" i="4" l="1"/>
  <c r="CD9" i="4"/>
  <c r="CG8" i="4" l="1"/>
  <c r="CE9" i="4"/>
  <c r="CH8" i="4" l="1"/>
  <c r="CF9" i="4"/>
  <c r="CI8" i="4" l="1"/>
  <c r="CG9" i="4"/>
  <c r="CJ8" i="4" l="1"/>
  <c r="CH9" i="4"/>
  <c r="CK8" i="4" l="1"/>
  <c r="CI9" i="4"/>
  <c r="CL8" i="4" l="1"/>
  <c r="CL9" i="4"/>
  <c r="CJ9" i="4"/>
  <c r="CK9" i="4"/>
  <c r="K17" i="4" l="1"/>
  <c r="J17" i="4"/>
  <c r="J32" i="4" l="1"/>
  <c r="K32" i="4"/>
  <c r="J15" i="4" l="1"/>
  <c r="K15" i="4"/>
  <c r="J28" i="4"/>
  <c r="K28" i="4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Z10" i="7"/>
  <c r="AA10" i="7"/>
  <c r="AB10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Z9" i="7"/>
  <c r="AA9" i="7"/>
  <c r="AB9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Z8" i="7"/>
  <c r="AA8" i="7"/>
  <c r="AB8" i="7"/>
  <c r="E9" i="7"/>
  <c r="E10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X6" i="7"/>
  <c r="Z6" i="7"/>
  <c r="AA6" i="7"/>
  <c r="AB6" i="7"/>
  <c r="F5" i="7"/>
  <c r="G5" i="7"/>
  <c r="H5" i="7"/>
  <c r="I5" i="7"/>
  <c r="J5" i="7"/>
  <c r="K5" i="7"/>
  <c r="L5" i="7"/>
  <c r="M5" i="7"/>
  <c r="N5" i="7"/>
  <c r="O5" i="7"/>
  <c r="P5" i="7"/>
  <c r="Q5" i="7"/>
  <c r="R5" i="7"/>
  <c r="S5" i="7"/>
  <c r="T5" i="7"/>
  <c r="U5" i="7"/>
  <c r="V5" i="7"/>
  <c r="W5" i="7"/>
  <c r="X5" i="7"/>
  <c r="Z5" i="7"/>
  <c r="AA5" i="7"/>
  <c r="AB5" i="7"/>
  <c r="F4" i="7"/>
  <c r="G4" i="7"/>
  <c r="H4" i="7"/>
  <c r="I4" i="7"/>
  <c r="J4" i="7"/>
  <c r="K4" i="7"/>
  <c r="L4" i="7"/>
  <c r="M4" i="7"/>
  <c r="N4" i="7"/>
  <c r="O4" i="7"/>
  <c r="P4" i="7"/>
  <c r="Q4" i="7"/>
  <c r="R4" i="7"/>
  <c r="S4" i="7"/>
  <c r="T4" i="7"/>
  <c r="U4" i="7"/>
  <c r="V4" i="7"/>
  <c r="W4" i="7"/>
  <c r="X4" i="7"/>
  <c r="Z4" i="7"/>
  <c r="AA4" i="7"/>
  <c r="AB4" i="7"/>
  <c r="E5" i="7"/>
  <c r="E6" i="7"/>
  <c r="E8" i="7"/>
  <c r="E4" i="7"/>
  <c r="F52" i="7"/>
  <c r="G52" i="7"/>
  <c r="H52" i="7"/>
  <c r="I52" i="7"/>
  <c r="J52" i="7"/>
  <c r="K52" i="7"/>
  <c r="L52" i="7"/>
  <c r="M52" i="7"/>
  <c r="N52" i="7"/>
  <c r="O52" i="7"/>
  <c r="P52" i="7"/>
  <c r="Q52" i="7"/>
  <c r="R52" i="7"/>
  <c r="S52" i="7"/>
  <c r="T52" i="7"/>
  <c r="U52" i="7"/>
  <c r="V52" i="7"/>
  <c r="W52" i="7"/>
  <c r="X52" i="7"/>
  <c r="Z52" i="7"/>
  <c r="AA52" i="7"/>
  <c r="AB52" i="7"/>
  <c r="E52" i="7"/>
  <c r="F47" i="7"/>
  <c r="G47" i="7"/>
  <c r="H47" i="7"/>
  <c r="I47" i="7"/>
  <c r="J47" i="7"/>
  <c r="K47" i="7"/>
  <c r="L47" i="7"/>
  <c r="M47" i="7"/>
  <c r="N47" i="7"/>
  <c r="O47" i="7"/>
  <c r="P47" i="7"/>
  <c r="Q47" i="7"/>
  <c r="R47" i="7"/>
  <c r="S47" i="7"/>
  <c r="T47" i="7"/>
  <c r="U47" i="7"/>
  <c r="V47" i="7"/>
  <c r="W47" i="7"/>
  <c r="X47" i="7"/>
  <c r="Z47" i="7"/>
  <c r="AA47" i="7"/>
  <c r="AB47" i="7"/>
  <c r="E47" i="7"/>
  <c r="F43" i="7"/>
  <c r="G43" i="7"/>
  <c r="H43" i="7"/>
  <c r="I43" i="7"/>
  <c r="J43" i="7"/>
  <c r="K43" i="7"/>
  <c r="L43" i="7"/>
  <c r="M43" i="7"/>
  <c r="N43" i="7"/>
  <c r="O43" i="7"/>
  <c r="P43" i="7"/>
  <c r="Q43" i="7"/>
  <c r="R43" i="7"/>
  <c r="S43" i="7"/>
  <c r="T43" i="7"/>
  <c r="U43" i="7"/>
  <c r="V43" i="7"/>
  <c r="W43" i="7"/>
  <c r="X43" i="7"/>
  <c r="Z43" i="7"/>
  <c r="AA43" i="7"/>
  <c r="AB43" i="7"/>
  <c r="E43" i="7"/>
  <c r="F38" i="7"/>
  <c r="G38" i="7"/>
  <c r="H38" i="7"/>
  <c r="I38" i="7"/>
  <c r="J38" i="7"/>
  <c r="K38" i="7"/>
  <c r="L38" i="7"/>
  <c r="M38" i="7"/>
  <c r="N38" i="7"/>
  <c r="O38" i="7"/>
  <c r="P38" i="7"/>
  <c r="Q38" i="7"/>
  <c r="R38" i="7"/>
  <c r="S38" i="7"/>
  <c r="T38" i="7"/>
  <c r="U38" i="7"/>
  <c r="V38" i="7"/>
  <c r="W38" i="7"/>
  <c r="X38" i="7"/>
  <c r="Z38" i="7"/>
  <c r="AA38" i="7"/>
  <c r="AB38" i="7"/>
  <c r="E38" i="7"/>
  <c r="F34" i="7"/>
  <c r="G34" i="7"/>
  <c r="H34" i="7"/>
  <c r="I34" i="7"/>
  <c r="J34" i="7"/>
  <c r="K34" i="7"/>
  <c r="L34" i="7"/>
  <c r="M34" i="7"/>
  <c r="N34" i="7"/>
  <c r="O34" i="7"/>
  <c r="P34" i="7"/>
  <c r="Q34" i="7"/>
  <c r="R34" i="7"/>
  <c r="S34" i="7"/>
  <c r="T34" i="7"/>
  <c r="U34" i="7"/>
  <c r="V34" i="7"/>
  <c r="W34" i="7"/>
  <c r="X34" i="7"/>
  <c r="Z34" i="7"/>
  <c r="AA34" i="7"/>
  <c r="AB34" i="7"/>
  <c r="E34" i="7"/>
  <c r="F29" i="7"/>
  <c r="G29" i="7"/>
  <c r="H29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Z29" i="7"/>
  <c r="AA29" i="7"/>
  <c r="AB29" i="7"/>
  <c r="E29" i="7"/>
  <c r="F25" i="7"/>
  <c r="G25" i="7"/>
  <c r="H25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Z25" i="7"/>
  <c r="AA25" i="7"/>
  <c r="AB25" i="7"/>
  <c r="E25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Z20" i="7"/>
  <c r="AA20" i="7"/>
  <c r="AB20" i="7"/>
  <c r="E20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Z15" i="7"/>
  <c r="AA15" i="7"/>
  <c r="AB15" i="7"/>
  <c r="E15" i="7"/>
  <c r="AA33" i="7"/>
  <c r="F51" i="7"/>
  <c r="G51" i="7"/>
  <c r="H51" i="7"/>
  <c r="I51" i="7"/>
  <c r="J51" i="7"/>
  <c r="K51" i="7"/>
  <c r="L51" i="7"/>
  <c r="M51" i="7"/>
  <c r="N51" i="7"/>
  <c r="O51" i="7"/>
  <c r="P51" i="7"/>
  <c r="Q51" i="7"/>
  <c r="R51" i="7"/>
  <c r="S51" i="7"/>
  <c r="T51" i="7"/>
  <c r="U51" i="7"/>
  <c r="V51" i="7"/>
  <c r="W51" i="7"/>
  <c r="X51" i="7"/>
  <c r="Z51" i="7"/>
  <c r="AA51" i="7"/>
  <c r="AB51" i="7"/>
  <c r="F50" i="7"/>
  <c r="G50" i="7"/>
  <c r="H50" i="7"/>
  <c r="I50" i="7"/>
  <c r="J50" i="7"/>
  <c r="K50" i="7"/>
  <c r="L50" i="7"/>
  <c r="M50" i="7"/>
  <c r="N50" i="7"/>
  <c r="O50" i="7"/>
  <c r="P50" i="7"/>
  <c r="Q50" i="7"/>
  <c r="R50" i="7"/>
  <c r="S50" i="7"/>
  <c r="T50" i="7"/>
  <c r="U50" i="7"/>
  <c r="V50" i="7"/>
  <c r="W50" i="7"/>
  <c r="X50" i="7"/>
  <c r="Z50" i="7"/>
  <c r="AA50" i="7"/>
  <c r="AB50" i="7"/>
  <c r="E51" i="7"/>
  <c r="E50" i="7"/>
  <c r="K24" i="4"/>
  <c r="J24" i="4"/>
  <c r="K46" i="4"/>
  <c r="J46" i="4"/>
  <c r="K29" i="4"/>
  <c r="J29" i="4"/>
  <c r="K27" i="4"/>
  <c r="J27" i="4"/>
  <c r="K18" i="4"/>
  <c r="J18" i="4"/>
  <c r="K22" i="4"/>
  <c r="J22" i="4"/>
  <c r="K25" i="4"/>
  <c r="J25" i="4"/>
  <c r="Y53" i="7" l="1"/>
  <c r="Y7" i="7"/>
  <c r="Y11" i="7"/>
  <c r="X7" i="7"/>
  <c r="H7" i="7"/>
  <c r="W11" i="7"/>
  <c r="O11" i="7"/>
  <c r="W7" i="7"/>
  <c r="F11" i="7"/>
  <c r="AB53" i="7"/>
  <c r="X53" i="7"/>
  <c r="T53" i="7"/>
  <c r="P53" i="7"/>
  <c r="L53" i="7"/>
  <c r="H53" i="7"/>
  <c r="Q7" i="7"/>
  <c r="I11" i="7"/>
  <c r="R7" i="7"/>
  <c r="U11" i="7"/>
  <c r="P11" i="7"/>
  <c r="K7" i="7"/>
  <c r="AC8" i="7"/>
  <c r="AA7" i="7"/>
  <c r="S7" i="7"/>
  <c r="O7" i="7"/>
  <c r="G7" i="7"/>
  <c r="AC10" i="7"/>
  <c r="Z11" i="7"/>
  <c r="V11" i="7"/>
  <c r="R11" i="7"/>
  <c r="N11" i="7"/>
  <c r="Z7" i="7"/>
  <c r="V7" i="7"/>
  <c r="N7" i="7"/>
  <c r="J7" i="7"/>
  <c r="F7" i="7"/>
  <c r="J11" i="7"/>
  <c r="AA53" i="7"/>
  <c r="W53" i="7"/>
  <c r="S53" i="7"/>
  <c r="O53" i="7"/>
  <c r="K53" i="7"/>
  <c r="G53" i="7"/>
  <c r="Q11" i="7"/>
  <c r="M11" i="7"/>
  <c r="U53" i="7"/>
  <c r="Q53" i="7"/>
  <c r="M53" i="7"/>
  <c r="I53" i="7"/>
  <c r="P7" i="7"/>
  <c r="G11" i="7"/>
  <c r="Z53" i="7"/>
  <c r="V53" i="7"/>
  <c r="R53" i="7"/>
  <c r="N53" i="7"/>
  <c r="J53" i="7"/>
  <c r="F53" i="7"/>
  <c r="U7" i="7"/>
  <c r="M7" i="7"/>
  <c r="AC6" i="7"/>
  <c r="AC9" i="7"/>
  <c r="E11" i="7"/>
  <c r="AC50" i="7"/>
  <c r="AC5" i="7"/>
  <c r="I7" i="7"/>
  <c r="AB11" i="7"/>
  <c r="X11" i="7"/>
  <c r="T11" i="7"/>
  <c r="L11" i="7"/>
  <c r="H11" i="7"/>
  <c r="E53" i="7"/>
  <c r="AC51" i="7"/>
  <c r="AC15" i="7"/>
  <c r="AC20" i="7"/>
  <c r="AC25" i="7"/>
  <c r="AC29" i="7"/>
  <c r="AC34" i="7"/>
  <c r="AC38" i="7"/>
  <c r="AC47" i="7"/>
  <c r="AC52" i="7"/>
  <c r="AC4" i="7"/>
  <c r="AA11" i="7"/>
  <c r="E7" i="7"/>
  <c r="AB7" i="7"/>
  <c r="T7" i="7"/>
  <c r="L7" i="7"/>
  <c r="S11" i="7"/>
  <c r="K11" i="7"/>
  <c r="H14" i="7"/>
  <c r="H13" i="7"/>
  <c r="N14" i="7"/>
  <c r="N13" i="7"/>
  <c r="V14" i="7"/>
  <c r="V13" i="7"/>
  <c r="X13" i="7"/>
  <c r="Z13" i="7"/>
  <c r="AA13" i="7"/>
  <c r="AB13" i="7"/>
  <c r="X14" i="7"/>
  <c r="Z14" i="7"/>
  <c r="AA14" i="7"/>
  <c r="AB14" i="7"/>
  <c r="W14" i="7"/>
  <c r="W13" i="7"/>
  <c r="P13" i="7"/>
  <c r="Q13" i="7"/>
  <c r="R13" i="7"/>
  <c r="S13" i="7"/>
  <c r="T13" i="7"/>
  <c r="U13" i="7"/>
  <c r="P14" i="7"/>
  <c r="Q14" i="7"/>
  <c r="R14" i="7"/>
  <c r="S14" i="7"/>
  <c r="T14" i="7"/>
  <c r="U14" i="7"/>
  <c r="O14" i="7"/>
  <c r="O13" i="7"/>
  <c r="J13" i="7"/>
  <c r="K13" i="7"/>
  <c r="L13" i="7"/>
  <c r="M13" i="7"/>
  <c r="J14" i="7"/>
  <c r="K14" i="7"/>
  <c r="L14" i="7"/>
  <c r="M14" i="7"/>
  <c r="I14" i="7"/>
  <c r="I13" i="7"/>
  <c r="F13" i="7"/>
  <c r="G13" i="7"/>
  <c r="F14" i="7"/>
  <c r="G14" i="7"/>
  <c r="E13" i="7"/>
  <c r="E14" i="7"/>
  <c r="Y16" i="7" l="1"/>
  <c r="AC53" i="7"/>
  <c r="AC14" i="7"/>
  <c r="AC13" i="7"/>
  <c r="I16" i="7"/>
  <c r="W16" i="7"/>
  <c r="V16" i="7"/>
  <c r="H16" i="7"/>
  <c r="O16" i="7"/>
  <c r="N16" i="7"/>
  <c r="G16" i="7"/>
  <c r="F16" i="7"/>
  <c r="M16" i="7"/>
  <c r="L16" i="7"/>
  <c r="K16" i="7"/>
  <c r="J16" i="7"/>
  <c r="U16" i="7"/>
  <c r="T16" i="7"/>
  <c r="S16" i="7"/>
  <c r="R16" i="7"/>
  <c r="Q16" i="7"/>
  <c r="P16" i="7"/>
  <c r="AB16" i="7"/>
  <c r="AA16" i="7"/>
  <c r="Z16" i="7"/>
  <c r="X16" i="7"/>
  <c r="E16" i="7"/>
  <c r="AC16" i="7" l="1"/>
  <c r="AB19" i="7"/>
  <c r="AA19" i="7"/>
  <c r="Z19" i="7"/>
  <c r="X19" i="7"/>
  <c r="W19" i="7"/>
  <c r="V19" i="7"/>
  <c r="U19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J43" i="4"/>
  <c r="AC19" i="7" l="1"/>
  <c r="J13" i="4"/>
  <c r="K13" i="4"/>
  <c r="K43" i="4"/>
  <c r="E18" i="7"/>
  <c r="E21" i="7" s="1"/>
  <c r="F18" i="7"/>
  <c r="G18" i="7"/>
  <c r="G21" i="7" s="1"/>
  <c r="H18" i="7"/>
  <c r="H21" i="7" s="1"/>
  <c r="I18" i="7"/>
  <c r="I21" i="7" s="1"/>
  <c r="J18" i="7"/>
  <c r="J21" i="7" s="1"/>
  <c r="K18" i="7"/>
  <c r="K21" i="7" s="1"/>
  <c r="L18" i="7"/>
  <c r="L21" i="7" s="1"/>
  <c r="M18" i="7"/>
  <c r="M21" i="7" s="1"/>
  <c r="N18" i="7"/>
  <c r="N21" i="7" s="1"/>
  <c r="O18" i="7"/>
  <c r="O21" i="7" s="1"/>
  <c r="P18" i="7"/>
  <c r="P21" i="7" s="1"/>
  <c r="Q18" i="7"/>
  <c r="Q21" i="7" s="1"/>
  <c r="R18" i="7"/>
  <c r="R21" i="7" s="1"/>
  <c r="S18" i="7"/>
  <c r="S21" i="7" s="1"/>
  <c r="T18" i="7"/>
  <c r="T21" i="7" s="1"/>
  <c r="U18" i="7"/>
  <c r="U21" i="7" s="1"/>
  <c r="V18" i="7"/>
  <c r="V21" i="7" s="1"/>
  <c r="W18" i="7"/>
  <c r="W21" i="7" s="1"/>
  <c r="X18" i="7"/>
  <c r="X21" i="7" s="1"/>
  <c r="Z18" i="7"/>
  <c r="Z21" i="7" s="1"/>
  <c r="AA18" i="7"/>
  <c r="AA21" i="7" s="1"/>
  <c r="AB18" i="7"/>
  <c r="AB21" i="7" s="1"/>
  <c r="F21" i="7"/>
  <c r="Y21" i="7" l="1"/>
  <c r="AC21" i="7" s="1"/>
  <c r="AC18" i="7"/>
  <c r="K20" i="4"/>
  <c r="J20" i="4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Z36" i="7"/>
  <c r="AA36" i="7"/>
  <c r="AB36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Z37" i="7"/>
  <c r="AA37" i="7"/>
  <c r="AB37" i="7"/>
  <c r="AB33" i="7"/>
  <c r="Z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AB32" i="7"/>
  <c r="AA32" i="7"/>
  <c r="AA35" i="7" s="1"/>
  <c r="Z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AB46" i="7"/>
  <c r="AA46" i="7"/>
  <c r="Z46" i="7"/>
  <c r="X46" i="7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AB42" i="7"/>
  <c r="AA42" i="7"/>
  <c r="Z42" i="7"/>
  <c r="X42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AB41" i="7"/>
  <c r="AA41" i="7"/>
  <c r="Z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AB24" i="7"/>
  <c r="AA24" i="7"/>
  <c r="Z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AB28" i="7"/>
  <c r="AA28" i="7"/>
  <c r="Z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AB27" i="7"/>
  <c r="AA27" i="7"/>
  <c r="Z27" i="7"/>
  <c r="X27" i="7"/>
  <c r="W27" i="7"/>
  <c r="U27" i="7"/>
  <c r="S27" i="7"/>
  <c r="Q27" i="7"/>
  <c r="O27" i="7"/>
  <c r="K16" i="4"/>
  <c r="M27" i="7"/>
  <c r="K27" i="7"/>
  <c r="I27" i="7"/>
  <c r="J16" i="4"/>
  <c r="G27" i="7"/>
  <c r="E27" i="7"/>
  <c r="J21" i="4"/>
  <c r="K14" i="4"/>
  <c r="J14" i="4"/>
  <c r="K10" i="4"/>
  <c r="K33" i="4"/>
  <c r="J31" i="4"/>
  <c r="K31" i="4"/>
  <c r="K21" i="4"/>
  <c r="K12" i="4"/>
  <c r="J12" i="4"/>
  <c r="J23" i="4"/>
  <c r="K23" i="4"/>
  <c r="J26" i="4"/>
  <c r="K26" i="4"/>
  <c r="J19" i="4"/>
  <c r="K19" i="4"/>
  <c r="J48" i="4"/>
  <c r="K48" i="4"/>
  <c r="J33" i="4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R45" i="7"/>
  <c r="S45" i="7"/>
  <c r="T45" i="7"/>
  <c r="U45" i="7"/>
  <c r="V45" i="7"/>
  <c r="W45" i="7"/>
  <c r="X45" i="7"/>
  <c r="Z45" i="7"/>
  <c r="AA45" i="7"/>
  <c r="AB45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S23" i="7"/>
  <c r="T23" i="7"/>
  <c r="U23" i="7"/>
  <c r="V23" i="7"/>
  <c r="W23" i="7"/>
  <c r="X23" i="7"/>
  <c r="Z23" i="7"/>
  <c r="AA23" i="7"/>
  <c r="AB23" i="7"/>
  <c r="F27" i="7"/>
  <c r="H27" i="7"/>
  <c r="J27" i="7"/>
  <c r="L27" i="7"/>
  <c r="N27" i="7"/>
  <c r="P27" i="7"/>
  <c r="R27" i="7"/>
  <c r="T27" i="7"/>
  <c r="V27" i="7"/>
  <c r="G86" i="3"/>
  <c r="F86" i="3"/>
  <c r="E86" i="3"/>
  <c r="H86" i="3"/>
  <c r="AB39" i="7" l="1"/>
  <c r="W39" i="7"/>
  <c r="S39" i="7"/>
  <c r="O39" i="7"/>
  <c r="K39" i="7"/>
  <c r="G39" i="7"/>
  <c r="X39" i="7"/>
  <c r="T39" i="7"/>
  <c r="P39" i="7"/>
  <c r="L39" i="7"/>
  <c r="H39" i="7"/>
  <c r="Z39" i="7"/>
  <c r="U39" i="7"/>
  <c r="Q39" i="7"/>
  <c r="M39" i="7"/>
  <c r="I39" i="7"/>
  <c r="E39" i="7"/>
  <c r="Y26" i="7"/>
  <c r="Y35" i="7"/>
  <c r="Y30" i="7"/>
  <c r="Y48" i="7"/>
  <c r="AA39" i="7"/>
  <c r="V39" i="7"/>
  <c r="Y39" i="7"/>
  <c r="R39" i="7"/>
  <c r="N39" i="7"/>
  <c r="J39" i="7"/>
  <c r="F39" i="7"/>
  <c r="Y44" i="7"/>
  <c r="N35" i="7"/>
  <c r="Z30" i="7"/>
  <c r="F35" i="7"/>
  <c r="R35" i="7"/>
  <c r="Z35" i="7"/>
  <c r="O30" i="7"/>
  <c r="O44" i="7"/>
  <c r="J35" i="7"/>
  <c r="V35" i="7"/>
  <c r="K44" i="7"/>
  <c r="AA44" i="7"/>
  <c r="R30" i="7"/>
  <c r="J30" i="7"/>
  <c r="G44" i="7"/>
  <c r="S44" i="7"/>
  <c r="W44" i="7"/>
  <c r="G35" i="7"/>
  <c r="K35" i="7"/>
  <c r="O35" i="7"/>
  <c r="S35" i="7"/>
  <c r="W35" i="7"/>
  <c r="W30" i="7"/>
  <c r="AA30" i="7"/>
  <c r="AA26" i="7"/>
  <c r="W26" i="7"/>
  <c r="S26" i="7"/>
  <c r="O26" i="7"/>
  <c r="K26" i="7"/>
  <c r="G26" i="7"/>
  <c r="AA48" i="7"/>
  <c r="W48" i="7"/>
  <c r="S48" i="7"/>
  <c r="O48" i="7"/>
  <c r="K48" i="7"/>
  <c r="G48" i="7"/>
  <c r="J35" i="4"/>
  <c r="G30" i="7"/>
  <c r="AB35" i="7"/>
  <c r="X35" i="7"/>
  <c r="X30" i="7"/>
  <c r="H35" i="7"/>
  <c r="P30" i="7"/>
  <c r="H30" i="7"/>
  <c r="K30" i="7"/>
  <c r="AB30" i="7"/>
  <c r="L44" i="7"/>
  <c r="P44" i="7"/>
  <c r="T44" i="7"/>
  <c r="X44" i="7"/>
  <c r="AB44" i="7"/>
  <c r="L35" i="7"/>
  <c r="P35" i="7"/>
  <c r="T35" i="7"/>
  <c r="T30" i="7"/>
  <c r="L30" i="7"/>
  <c r="AB26" i="7"/>
  <c r="X26" i="7"/>
  <c r="T26" i="7"/>
  <c r="P26" i="7"/>
  <c r="L26" i="7"/>
  <c r="H26" i="7"/>
  <c r="AB48" i="7"/>
  <c r="X48" i="7"/>
  <c r="T48" i="7"/>
  <c r="P48" i="7"/>
  <c r="L48" i="7"/>
  <c r="H48" i="7"/>
  <c r="H44" i="7"/>
  <c r="S30" i="7"/>
  <c r="AC28" i="7"/>
  <c r="AC24" i="7"/>
  <c r="AC41" i="7"/>
  <c r="I30" i="7"/>
  <c r="Q30" i="7"/>
  <c r="U30" i="7"/>
  <c r="AC42" i="7"/>
  <c r="AC46" i="7"/>
  <c r="AC32" i="7"/>
  <c r="AC33" i="7"/>
  <c r="M30" i="7"/>
  <c r="M26" i="7"/>
  <c r="I44" i="7"/>
  <c r="M44" i="7"/>
  <c r="Q44" i="7"/>
  <c r="U44" i="7"/>
  <c r="I35" i="7"/>
  <c r="M35" i="7"/>
  <c r="Q35" i="7"/>
  <c r="U35" i="7"/>
  <c r="F44" i="7"/>
  <c r="J44" i="7"/>
  <c r="N44" i="7"/>
  <c r="R44" i="7"/>
  <c r="V44" i="7"/>
  <c r="Z44" i="7"/>
  <c r="E30" i="7"/>
  <c r="V30" i="7"/>
  <c r="N30" i="7"/>
  <c r="F30" i="7"/>
  <c r="Z26" i="7"/>
  <c r="V26" i="7"/>
  <c r="R26" i="7"/>
  <c r="N26" i="7"/>
  <c r="J26" i="7"/>
  <c r="F26" i="7"/>
  <c r="Z48" i="7"/>
  <c r="V48" i="7"/>
  <c r="R48" i="7"/>
  <c r="N48" i="7"/>
  <c r="J48" i="7"/>
  <c r="F48" i="7"/>
  <c r="E35" i="7"/>
  <c r="U26" i="7"/>
  <c r="Q26" i="7"/>
  <c r="I26" i="7"/>
  <c r="U48" i="7"/>
  <c r="Q48" i="7"/>
  <c r="M48" i="7"/>
  <c r="I48" i="7"/>
  <c r="E44" i="7"/>
  <c r="E26" i="7"/>
  <c r="AC23" i="7"/>
  <c r="E48" i="7"/>
  <c r="AC45" i="7"/>
  <c r="AC27" i="7"/>
  <c r="AC37" i="7"/>
  <c r="AC36" i="7"/>
  <c r="L50" i="4"/>
  <c r="L35" i="4"/>
  <c r="K35" i="4"/>
  <c r="K42" i="4"/>
  <c r="J42" i="4" s="1"/>
  <c r="J50" i="4" s="1"/>
  <c r="AC39" i="7" l="1"/>
  <c r="AC26" i="7"/>
  <c r="AC35" i="7"/>
  <c r="AC48" i="7"/>
  <c r="AC30" i="7"/>
  <c r="K50" i="4"/>
  <c r="K52" i="4" s="1"/>
  <c r="L52" i="4"/>
  <c r="J52" i="4"/>
  <c r="R1984" i="2"/>
  <c r="Q1984" i="2"/>
  <c r="U1984" i="2"/>
  <c r="I1984" i="2"/>
  <c r="E1984" i="2"/>
  <c r="AC1982" i="2"/>
  <c r="M1984" i="2"/>
  <c r="S1984" i="2"/>
  <c r="H1984" i="2"/>
  <c r="Z1984" i="2"/>
  <c r="L1984" i="2"/>
  <c r="O1984" i="2"/>
  <c r="F1984" i="2"/>
  <c r="X1984" i="2"/>
  <c r="L1987" i="2"/>
  <c r="T1987" i="2"/>
  <c r="T1984" i="2"/>
  <c r="Z1987" i="2"/>
  <c r="X1987" i="2"/>
  <c r="AB1984" i="2"/>
  <c r="AB1987" i="2"/>
  <c r="AA1984" i="2"/>
  <c r="W1987" i="2"/>
  <c r="W1984" i="2"/>
  <c r="AA1987" i="2"/>
  <c r="G1987" i="2"/>
  <c r="G1984" i="2"/>
  <c r="P1984" i="2"/>
  <c r="S1987" i="2"/>
  <c r="U1987" i="2"/>
  <c r="R1987" i="2"/>
  <c r="J1984" i="2"/>
  <c r="Q1987" i="2"/>
  <c r="K1987" i="2"/>
  <c r="K1984" i="2"/>
  <c r="V1984" i="2"/>
  <c r="V1987" i="2"/>
  <c r="P1987" i="2"/>
  <c r="J1987" i="2"/>
  <c r="O1987" i="2"/>
  <c r="N1984" i="2"/>
  <c r="N1987" i="2"/>
  <c r="E1987" i="2"/>
  <c r="I1987" i="2"/>
  <c r="M1987" i="2"/>
  <c r="H1987" i="2"/>
  <c r="F1987" i="2"/>
  <c r="AC1987" i="2" l="1"/>
  <c r="AD1987" i="2" s="1"/>
  <c r="V5270" i="2" l="1"/>
  <c r="Y5386" i="2"/>
  <c r="Y5273" i="2"/>
  <c r="Y5283" i="2"/>
  <c r="Y5270" i="2"/>
  <c r="V5386" i="2"/>
  <c r="N5270" i="2"/>
  <c r="N5386" i="2"/>
  <c r="R5270" i="2"/>
  <c r="R5386" i="2"/>
  <c r="I5270" i="2"/>
  <c r="I5386" i="2"/>
  <c r="Z5270" i="2"/>
  <c r="Z5386" i="2"/>
  <c r="F5283" i="2"/>
  <c r="F5284" i="2" s="1"/>
  <c r="F5386" i="2"/>
  <c r="F5273" i="2"/>
  <c r="F5390" i="2" s="1"/>
  <c r="F5270" i="2"/>
  <c r="K5270" i="2"/>
  <c r="K5386" i="2"/>
  <c r="L5270" i="2"/>
  <c r="L5386" i="2"/>
  <c r="G5270" i="2"/>
  <c r="G5386" i="2"/>
  <c r="H5270" i="2"/>
  <c r="H5386" i="2"/>
  <c r="AA5270" i="2"/>
  <c r="AA5283" i="2"/>
  <c r="AA5284" i="2" s="1"/>
  <c r="AA5273" i="2"/>
  <c r="AA5390" i="2" s="1"/>
  <c r="AA5386" i="2"/>
  <c r="AD5269" i="2"/>
  <c r="AC5268" i="2"/>
  <c r="AC5386" i="2" s="1"/>
  <c r="E5386" i="2"/>
  <c r="AE5269" i="2"/>
  <c r="T5386" i="2"/>
  <c r="T5270" i="2"/>
  <c r="S5386" i="2"/>
  <c r="S5270" i="2"/>
  <c r="W5270" i="2"/>
  <c r="W5386" i="2"/>
  <c r="P5386" i="2"/>
  <c r="P5270" i="2"/>
  <c r="O5270" i="2"/>
  <c r="O5386" i="2"/>
  <c r="J5386" i="2"/>
  <c r="J5270" i="2"/>
  <c r="G5283" i="2"/>
  <c r="G5284" i="2" s="1"/>
  <c r="Z5283" i="2"/>
  <c r="Z5284" i="2" s="1"/>
  <c r="G5273" i="2"/>
  <c r="G5390" i="2" s="1"/>
  <c r="Q5386" i="2"/>
  <c r="Q5270" i="2"/>
  <c r="Q5283" i="2"/>
  <c r="Q5284" i="2" s="1"/>
  <c r="R5283" i="2"/>
  <c r="R5284" i="2" s="1"/>
  <c r="U5386" i="2"/>
  <c r="U5270" i="2"/>
  <c r="U5283" i="2"/>
  <c r="U5284" i="2" s="1"/>
  <c r="U5273" i="2"/>
  <c r="U5390" i="2" s="1"/>
  <c r="H5273" i="2"/>
  <c r="H5390" i="2" s="1"/>
  <c r="H5283" i="2"/>
  <c r="H5284" i="2" s="1"/>
  <c r="X5386" i="2"/>
  <c r="X5270" i="2"/>
  <c r="X5273" i="2"/>
  <c r="X5390" i="2" s="1"/>
  <c r="X5283" i="2"/>
  <c r="X5284" i="2" s="1"/>
  <c r="AB5283" i="2"/>
  <c r="AB5284" i="2" s="1"/>
  <c r="AB5386" i="2"/>
  <c r="AB5273" i="2"/>
  <c r="AB5390" i="2" s="1"/>
  <c r="AB5270" i="2"/>
  <c r="S5283" i="2"/>
  <c r="S5284" i="2" s="1"/>
  <c r="V5283" i="2"/>
  <c r="V5284" i="2" s="1"/>
  <c r="P5273" i="2"/>
  <c r="P5390" i="2" s="1"/>
  <c r="P5283" i="2"/>
  <c r="P5284" i="2" s="1"/>
  <c r="R5273" i="2"/>
  <c r="R5390" i="2" s="1"/>
  <c r="S5273" i="2"/>
  <c r="S5390" i="2" s="1"/>
  <c r="Z5273" i="2"/>
  <c r="Z5390" i="2" s="1"/>
  <c r="Q5273" i="2"/>
  <c r="Q5390" i="2" s="1"/>
  <c r="V5273" i="2"/>
  <c r="Y5390" i="2" s="1"/>
  <c r="L5273" i="2"/>
  <c r="L5390" i="2" s="1"/>
  <c r="L5283" i="2"/>
  <c r="L5284" i="2" s="1"/>
  <c r="E5270" i="2"/>
  <c r="T5273" i="2"/>
  <c r="T5390" i="2" s="1"/>
  <c r="T5283" i="2"/>
  <c r="T5284" i="2" s="1"/>
  <c r="J5283" i="2"/>
  <c r="J5284" i="2" s="1"/>
  <c r="M5270" i="2"/>
  <c r="M5386" i="2"/>
  <c r="M5283" i="2"/>
  <c r="M5284" i="2" s="1"/>
  <c r="M5273" i="2"/>
  <c r="M5390" i="2" s="1"/>
  <c r="E5283" i="2"/>
  <c r="E5284" i="2" s="1"/>
  <c r="J5273" i="2"/>
  <c r="J5390" i="2" s="1"/>
  <c r="N5273" i="2"/>
  <c r="N5390" i="2" s="1"/>
  <c r="N5283" i="2"/>
  <c r="N5284" i="2" s="1"/>
  <c r="I5273" i="2"/>
  <c r="I5390" i="2" s="1"/>
  <c r="I5283" i="2"/>
  <c r="I5284" i="2" s="1"/>
  <c r="K5273" i="2"/>
  <c r="K5390" i="2" s="1"/>
  <c r="K5283" i="2"/>
  <c r="K5284" i="2" s="1"/>
  <c r="W5273" i="2"/>
  <c r="W5390" i="2" s="1"/>
  <c r="W5283" i="2"/>
  <c r="W5284" i="2" s="1"/>
  <c r="O5273" i="2"/>
  <c r="O5390" i="2" s="1"/>
  <c r="O5283" i="2"/>
  <c r="O5284" i="2" s="1"/>
  <c r="E5273" i="2"/>
  <c r="E5390" i="2" s="1"/>
  <c r="Y5284" i="2" l="1"/>
  <c r="V5390" i="2"/>
  <c r="AC5273" i="2"/>
  <c r="AC5390" i="2" s="1"/>
  <c r="AC5270" i="2"/>
  <c r="AD5284" i="2"/>
  <c r="AD5283" i="2"/>
  <c r="AD5273" i="2" l="1"/>
</calcChain>
</file>

<file path=xl/comments1.xml><?xml version="1.0" encoding="utf-8"?>
<comments xmlns="http://schemas.openxmlformats.org/spreadsheetml/2006/main">
  <authors>
    <author>Шелепанов Виктор Павлович</author>
  </authors>
  <commentList>
    <comment ref="A504" authorId="0" shapeId="0">
      <text>
        <r>
          <rPr>
            <b/>
            <i/>
            <sz val="8"/>
            <color indexed="81"/>
            <rFont val="Tahoma"/>
            <family val="2"/>
            <charset val="204"/>
          </rPr>
          <t>яч. 8Д до 10.00 питалась от яч. 3Д</t>
        </r>
      </text>
    </comment>
  </commentList>
</comments>
</file>

<file path=xl/sharedStrings.xml><?xml version="1.0" encoding="utf-8"?>
<sst xmlns="http://schemas.openxmlformats.org/spreadsheetml/2006/main" count="11068" uniqueCount="1327">
  <si>
    <t>Кужба,      Озъяг</t>
  </si>
  <si>
    <t>п.Кебанъ-ель, Аэропорт</t>
  </si>
  <si>
    <t>Кебанъ-Ель</t>
  </si>
  <si>
    <t>Сторожевск</t>
  </si>
  <si>
    <t>яч.19д</t>
  </si>
  <si>
    <t>Пузла</t>
  </si>
  <si>
    <t xml:space="preserve">Оформление отчёта «Замеры»
1.    В отчёте «Замеры» вводятся:
- положение анцапф РПН
- номинальное напряжение на шинах подстанции
- показания счётчиков ( активной, реактивной мощностей, силы тока), причём значения P и Q вводятся в строки «Показания счётчиков». Показания должны содержать 2 знака до запятой и, по возможности, до 3-4 знаков после запятой.
      Остальные величины считаются АВТОМАТИЧЕСКИ. При неправильных значениях в ячейке проверить формулу.
2.   В столбце D необходимо указывать вид измерительного прибора. Обычно это счётчик и амперметр. Если счётчик не установлен, в столбец напротив соответствующей строки записывается «нет учёта». Если не установлен амперметр, то напротив соответствующей строки записывается «расчёт» и строка рассчитывается по формуле  
Если счётчик неисправен, в столбце делается соответствующая заметка.
3.   Если в какой-либо час нагрузка равна 0, а в следующем часе она присутствует, значение необходимо равномерно разделить между этими часами.
Пример:
14.00 – 0 кВт                                14.00 – 100 кВт
15.00 – 200 кВт                            15.00 – 100 кВт
Там, где нужно вместо 0 вписать среднюю нагрузку, в ячейку вместо формулы записывается значение.
4. Все значения tg φ, P%, Q% должны отображаться с двумя цифрами после запятой.
5. Желательно следить за небалансом мощности 6-110 кВ. В идеальном случае он не должен превышать 3-5 %. При большом небалансе проверить правильность формул и коэффициентов.
6. В строках «Загрузка подстанции» необходимо указывать красным цветом:
- в зимний период – максимальную загрузку ПС
- в летний период – минимальную загрузку ПС
7. В случае переименования ячейки, изменения её состояния, следует указать об этом в примечании под таблицей подстанции.
8. Проверить правильность коэффициентов ТТ и ТН в предложенной форме.
9. В случае если трансформатор отключен или находиться на холостом ходу, то необходимо указать об этом в столбце В.
10. В случае если фидер отключен или в резерве, то необходимо указать об этом в столбце В.
11. Показания снимать ежечасно!!!
12. Снимать напряжение на 0 часов (на начало замеров).
13. Показания по приборам учёта НЕ СКРЫВАТЬ.
14. По возможности не использовать ТИ.
15. Использовать присланные вместе с приказом формы.
16. Не забывайте вносить положения РПН и ПБВ.
17. Если у амперметра большая шкала, величина тока должна соответствовать мощности.
</t>
  </si>
  <si>
    <t>Присоединение</t>
  </si>
  <si>
    <t>Измеряемая величина</t>
  </si>
  <si>
    <t>Часы замеров</t>
  </si>
  <si>
    <t>Итого за сутки</t>
  </si>
  <si>
    <t>РПН 1</t>
  </si>
  <si>
    <t>РПН 2</t>
  </si>
  <si>
    <t>Т-1-10</t>
  </si>
  <si>
    <t>P, кВт</t>
  </si>
  <si>
    <t>счетч.</t>
  </si>
  <si>
    <t>Q, кВАр</t>
  </si>
  <si>
    <t>I, А</t>
  </si>
  <si>
    <t>амп.</t>
  </si>
  <si>
    <t>tgφ</t>
  </si>
  <si>
    <t>Показания счетчиков Р</t>
  </si>
  <si>
    <t>Показания счетчиков Q</t>
  </si>
  <si>
    <t>Т-2-10</t>
  </si>
  <si>
    <t>РУ 10 кВ</t>
  </si>
  <si>
    <t>U, кВ</t>
  </si>
  <si>
    <t>яч.10д</t>
  </si>
  <si>
    <t>яч.11д</t>
  </si>
  <si>
    <t>яч.12д</t>
  </si>
  <si>
    <t>Резерв</t>
  </si>
  <si>
    <t>яч.5д</t>
  </si>
  <si>
    <t>яч.6д</t>
  </si>
  <si>
    <t>яч.7д</t>
  </si>
  <si>
    <t>ТСН-2</t>
  </si>
  <si>
    <t>ТСН-1</t>
  </si>
  <si>
    <t>Отходящие ВЛ 10 кВ, ИТОГО</t>
  </si>
  <si>
    <t>Небаланс мощностей 10 кВ</t>
  </si>
  <si>
    <t>P, %</t>
  </si>
  <si>
    <t>Q, %</t>
  </si>
  <si>
    <t>яч.4д</t>
  </si>
  <si>
    <t>яч.9д</t>
  </si>
  <si>
    <t>Мощность тр-ра</t>
  </si>
  <si>
    <t>Коэф. ТН</t>
  </si>
  <si>
    <t>Коэф. ТТ</t>
  </si>
  <si>
    <t>Дисп. наименование</t>
  </si>
  <si>
    <t>Расчётное значение тока, А</t>
  </si>
  <si>
    <t>Ввод Т-1 110 кВ</t>
  </si>
  <si>
    <t>Т-1 110 кВ</t>
  </si>
  <si>
    <t>яч.11Д</t>
  </si>
  <si>
    <t>яч.8д</t>
  </si>
  <si>
    <t>яч.3д</t>
  </si>
  <si>
    <t>Ввод Т-2 110 кВ</t>
  </si>
  <si>
    <t>Т-2 110 кВ</t>
  </si>
  <si>
    <t>яч.12Д</t>
  </si>
  <si>
    <t>Загрузка подстанции, кВт</t>
  </si>
  <si>
    <t>Загрузка подстанции, кВА</t>
  </si>
  <si>
    <t>Загрузка подстанции, кВАр</t>
  </si>
  <si>
    <t>ТИ</t>
  </si>
  <si>
    <t>яч.1д</t>
  </si>
  <si>
    <t>яч.13д</t>
  </si>
  <si>
    <t>яч.14д</t>
  </si>
  <si>
    <t>яч.15д</t>
  </si>
  <si>
    <t>яч.1Д</t>
  </si>
  <si>
    <t>ТСН</t>
  </si>
  <si>
    <t/>
  </si>
  <si>
    <t>РУ 110 кВ</t>
  </si>
  <si>
    <t>ОСШ-110</t>
  </si>
  <si>
    <t>Небаланс мощностей 110 кВ</t>
  </si>
  <si>
    <t>яч.18Д</t>
  </si>
  <si>
    <t>Усть-Куломский РЭС</t>
  </si>
  <si>
    <t>ПС Керчомья 110/10 кВ</t>
  </si>
  <si>
    <t>ПС Пожег 110/10 кВ</t>
  </si>
  <si>
    <t>Кекур</t>
  </si>
  <si>
    <t>яч.5д.- отдача</t>
  </si>
  <si>
    <t>Помоздино, Пожег, Великополье, Ярашью</t>
  </si>
  <si>
    <t>ПС Помоздино 110/10 кВ</t>
  </si>
  <si>
    <t>яч.3д - отдача</t>
  </si>
  <si>
    <t>Скородум</t>
  </si>
  <si>
    <t>яч.3д - приём</t>
  </si>
  <si>
    <t>с.Помоздино</t>
  </si>
  <si>
    <t>ДЭС Помоздино</t>
  </si>
  <si>
    <t>Вольдино, Яг-Кодж</t>
  </si>
  <si>
    <t>яч.17д</t>
  </si>
  <si>
    <t>Бадъельск, Диасерья</t>
  </si>
  <si>
    <t>ПС Усть-Нем 110/10 кВ</t>
  </si>
  <si>
    <t>Жежим</t>
  </si>
  <si>
    <t>Усть-Нем</t>
  </si>
  <si>
    <t>РП-10кВ "Югыд-Яг"</t>
  </si>
  <si>
    <t>ПС Усть-Кулом 110/10 кВ</t>
  </si>
  <si>
    <t>яч.19Д</t>
  </si>
  <si>
    <t>в резерве</t>
  </si>
  <si>
    <t>ВЛ 183-отдача</t>
  </si>
  <si>
    <t>ВЛ 183-приём</t>
  </si>
  <si>
    <t>ВЛ 184-отдача</t>
  </si>
  <si>
    <t>Пожег</t>
  </si>
  <si>
    <t>ВЛ 184-приём</t>
  </si>
  <si>
    <t>P, кВт,</t>
  </si>
  <si>
    <t>Керчомья</t>
  </si>
  <si>
    <t>с.Усть-Кулом</t>
  </si>
  <si>
    <t>Деревянск</t>
  </si>
  <si>
    <t>Хознужды</t>
  </si>
  <si>
    <t>Парма РТС</t>
  </si>
  <si>
    <t>Дон</t>
  </si>
  <si>
    <t>ТСН-1(КРУН)</t>
  </si>
  <si>
    <t>ТСН-2 (КРУН)</t>
  </si>
  <si>
    <t>СН-1 ОПУ</t>
  </si>
  <si>
    <t>СН-2 ОПУ</t>
  </si>
  <si>
    <t>ПС Зимстан 110/10 кВ</t>
  </si>
  <si>
    <t>Промбаза, котельная</t>
  </si>
  <si>
    <t>Вочь, котельная</t>
  </si>
  <si>
    <t>Фроловск</t>
  </si>
  <si>
    <t>п.Зимстан</t>
  </si>
  <si>
    <t>показан.</t>
  </si>
  <si>
    <t>"Нижний склад"</t>
  </si>
  <si>
    <t>Δ I</t>
  </si>
  <si>
    <t>Δ Iрасч</t>
  </si>
  <si>
    <t>Прилузский РЭС</t>
  </si>
  <si>
    <t>ПС Гурьевка 110/10 кВ</t>
  </si>
  <si>
    <t>счётч.</t>
  </si>
  <si>
    <t>Показания счётчиков Р</t>
  </si>
  <si>
    <t>Показания счётчиков Q</t>
  </si>
  <si>
    <t>Прокопьевка</t>
  </si>
  <si>
    <t>Гурьевка</t>
  </si>
  <si>
    <t>Черемуховка</t>
  </si>
  <si>
    <t>Гуляшор</t>
  </si>
  <si>
    <t>ПС Летка 110/10 кВ</t>
  </si>
  <si>
    <t>яч.2Д</t>
  </si>
  <si>
    <t>Ношуль</t>
  </si>
  <si>
    <t>Мураши</t>
  </si>
  <si>
    <t>ВЛ 198</t>
  </si>
  <si>
    <t>Q, кВАр, приём</t>
  </si>
  <si>
    <t>Отходящие ВЛ 110 кВ, ИТОГО</t>
  </si>
  <si>
    <t>Баланс мощностей 110 кВ</t>
  </si>
  <si>
    <t>Гуляшор-2</t>
  </si>
  <si>
    <t>Черемуховская ДЭС</t>
  </si>
  <si>
    <t>Иван-Ель- 2</t>
  </si>
  <si>
    <t>Осиновка</t>
  </si>
  <si>
    <t>Летка</t>
  </si>
  <si>
    <t>резерв</t>
  </si>
  <si>
    <t>ПС Ношуль 110/10 кВ</t>
  </si>
  <si>
    <t>яч.6Д</t>
  </si>
  <si>
    <t>ПС Объячево, яч.5д, ТХН</t>
  </si>
  <si>
    <t>нет учёта</t>
  </si>
  <si>
    <t>Лихачевка</t>
  </si>
  <si>
    <t>Верхолузье</t>
  </si>
  <si>
    <t>ПС Объячево 110/10 кВ</t>
  </si>
  <si>
    <t>яч.7Д</t>
  </si>
  <si>
    <t>яч. 9д</t>
  </si>
  <si>
    <t>Изьяшор</t>
  </si>
  <si>
    <t>Вухтым</t>
  </si>
  <si>
    <t>Спаспоруб</t>
  </si>
  <si>
    <t>Котельная ЦВК</t>
  </si>
  <si>
    <t>РП Читаево, очист.соор.</t>
  </si>
  <si>
    <t>Больница</t>
  </si>
  <si>
    <t>нет уч</t>
  </si>
  <si>
    <t>Аэропорт</t>
  </si>
  <si>
    <t>ПС Спаспоруб 110/10 кВ</t>
  </si>
  <si>
    <t>Поруб</t>
  </si>
  <si>
    <t>яч.2д</t>
  </si>
  <si>
    <t>Показания счётчиков Р отдача</t>
  </si>
  <si>
    <t>ПС Лойма 110/10 кВ</t>
  </si>
  <si>
    <t>яч.3Д</t>
  </si>
  <si>
    <t>Спаспоруб, 2Д</t>
  </si>
  <si>
    <t>Показания счётчиков Q отдача</t>
  </si>
  <si>
    <t>Лехта</t>
  </si>
  <si>
    <t>Коржа</t>
  </si>
  <si>
    <t>Усть-Вымский РЭС</t>
  </si>
  <si>
    <t>ПС Жешарт 110/10/6 кВ</t>
  </si>
  <si>
    <t>яч.57Д</t>
  </si>
  <si>
    <t>яч.58Д</t>
  </si>
  <si>
    <t>яч.9Ш</t>
  </si>
  <si>
    <t>Т-1-6</t>
  </si>
  <si>
    <t>яч.10Ш</t>
  </si>
  <si>
    <t>Т-2-6</t>
  </si>
  <si>
    <t xml:space="preserve">Небаланс </t>
  </si>
  <si>
    <t>ВЛ 172 отдача</t>
  </si>
  <si>
    <t>ВЛ 173 отдача</t>
  </si>
  <si>
    <t>ВЛ Яренск отдача</t>
  </si>
  <si>
    <t>Показания счётчиков Р от шин</t>
  </si>
  <si>
    <t>Показания счётчиков Q от шин</t>
  </si>
  <si>
    <t>ВЛ 172 - приём</t>
  </si>
  <si>
    <t>ВЛ 173 - приём</t>
  </si>
  <si>
    <t>яч.55 д</t>
  </si>
  <si>
    <t xml:space="preserve">Казлук </t>
  </si>
  <si>
    <t>яч.66 д</t>
  </si>
  <si>
    <t>п.Лесобаза</t>
  </si>
  <si>
    <t>яч.70 д</t>
  </si>
  <si>
    <t>МПС</t>
  </si>
  <si>
    <t>яч.60 д</t>
  </si>
  <si>
    <t>Казлук</t>
  </si>
  <si>
    <t>яч.53 д</t>
  </si>
  <si>
    <t>Мадмас</t>
  </si>
  <si>
    <t>яч.54 д</t>
  </si>
  <si>
    <t>Дона-Ель</t>
  </si>
  <si>
    <t>яч.65 д</t>
  </si>
  <si>
    <t>яч.61 д</t>
  </si>
  <si>
    <t>с-з Гамский</t>
  </si>
  <si>
    <t>яч.67 д</t>
  </si>
  <si>
    <t>яч.56д</t>
  </si>
  <si>
    <t>яч.59д</t>
  </si>
  <si>
    <t>яч.22ш</t>
  </si>
  <si>
    <t>ЖФК, ЦРП-2, яч.5</t>
  </si>
  <si>
    <t>яч.20ш</t>
  </si>
  <si>
    <t>Жешарт</t>
  </si>
  <si>
    <t>яч.18ш</t>
  </si>
  <si>
    <t>ЖФК, ЦРП-1</t>
  </si>
  <si>
    <t>яч.16ш</t>
  </si>
  <si>
    <t>Лесобаза</t>
  </si>
  <si>
    <t>яч.12ш</t>
  </si>
  <si>
    <t>яч.11ш</t>
  </si>
  <si>
    <t>яч.4ш</t>
  </si>
  <si>
    <t>яч.3ш</t>
  </si>
  <si>
    <t>яч.13ш</t>
  </si>
  <si>
    <t>яч.17ш</t>
  </si>
  <si>
    <t>ЖФК ЦРП-2 МДФ</t>
  </si>
  <si>
    <t>яч.19ш</t>
  </si>
  <si>
    <t>Склады ЖФК</t>
  </si>
  <si>
    <t>яч.21ш</t>
  </si>
  <si>
    <t>ЖФК, ЦРП-1, яч.30</t>
  </si>
  <si>
    <t>яч.7ш</t>
  </si>
  <si>
    <t>яч.8ш</t>
  </si>
  <si>
    <t>яч.25ш</t>
  </si>
  <si>
    <t>Отходящие ВЛ 6 кВ, ИТОГО</t>
  </si>
  <si>
    <t>Небаланс мощностей 6 кВ</t>
  </si>
  <si>
    <t>10кВ</t>
  </si>
  <si>
    <t>6кВ</t>
  </si>
  <si>
    <t>ПС Айкино 110/10 кВ</t>
  </si>
  <si>
    <t>Илья-шор</t>
  </si>
  <si>
    <t>ТХН</t>
  </si>
  <si>
    <t>Айкино</t>
  </si>
  <si>
    <t>Котельная</t>
  </si>
  <si>
    <t>Гам</t>
  </si>
  <si>
    <t>Усть-Вымь</t>
  </si>
  <si>
    <t>яч.21д</t>
  </si>
  <si>
    <t>ТП Кадзес</t>
  </si>
  <si>
    <t>Микунь</t>
  </si>
  <si>
    <t>яч.16д</t>
  </si>
  <si>
    <t>ТП Туис-Керос</t>
  </si>
  <si>
    <t>ПС Усть-Вымь 110/10 кВ</t>
  </si>
  <si>
    <t>ПС "Айкино"</t>
  </si>
  <si>
    <t>с.Усть-Вымь</t>
  </si>
  <si>
    <t>Черный Яр</t>
  </si>
  <si>
    <t>Студенец</t>
  </si>
  <si>
    <t>с.Серегово</t>
  </si>
  <si>
    <t>Корткеросский РЭС</t>
  </si>
  <si>
    <t>ПС Богородск 110/10 кВ</t>
  </si>
  <si>
    <t xml:space="preserve">Т-2-10 </t>
  </si>
  <si>
    <t>неиспр.</t>
  </si>
  <si>
    <t>Загрузка подстанции, кВар</t>
  </si>
  <si>
    <t>Богородск КРС, котельная</t>
  </si>
  <si>
    <t>Нившера</t>
  </si>
  <si>
    <t>Богородская ДЭС</t>
  </si>
  <si>
    <t>Троицк</t>
  </si>
  <si>
    <t>Большелуг</t>
  </si>
  <si>
    <t>яч.8д (отдача)</t>
  </si>
  <si>
    <t>ПС Корткерос 110/10 кВ</t>
  </si>
  <si>
    <t xml:space="preserve">Т-1 110 кВ </t>
  </si>
  <si>
    <t xml:space="preserve">Т-2 110 кВ </t>
  </si>
  <si>
    <t>СМВ-110</t>
  </si>
  <si>
    <t>откл</t>
  </si>
  <si>
    <t>P, кВт прям</t>
  </si>
  <si>
    <t>Q, кВАр обр</t>
  </si>
  <si>
    <t>МВ-110 Т-2</t>
  </si>
  <si>
    <t>Корткерос-аптека, КНС</t>
  </si>
  <si>
    <t>Катыд</t>
  </si>
  <si>
    <t>Корткерос-Промзона-1</t>
  </si>
  <si>
    <t>Кр.Затон</t>
  </si>
  <si>
    <t>Корткерос, Промзона-2</t>
  </si>
  <si>
    <t>Дань, Усть-Локчим</t>
  </si>
  <si>
    <t>Корткерос-центр</t>
  </si>
  <si>
    <t>ПС Приозёрная 110/10 кВ</t>
  </si>
  <si>
    <t>Важкурья</t>
  </si>
  <si>
    <t>яч.11д отдача</t>
  </si>
  <si>
    <t>Аджером</t>
  </si>
  <si>
    <t>ПС Мордино 110/10 кВ</t>
  </si>
  <si>
    <t>ПБВ</t>
  </si>
  <si>
    <t>Намск</t>
  </si>
  <si>
    <t>Мордино</t>
  </si>
  <si>
    <t>Дань</t>
  </si>
  <si>
    <t>ПС Подтыбок 110/10 кВ</t>
  </si>
  <si>
    <t>яч.8Д</t>
  </si>
  <si>
    <t>Загрузка подстанций, кВА</t>
  </si>
  <si>
    <t>Подъельск</t>
  </si>
  <si>
    <t>яч.7д (отдача)</t>
  </si>
  <si>
    <t>Ниж.склад  (котельная)</t>
  </si>
  <si>
    <t>Керос (котельная)</t>
  </si>
  <si>
    <t>Подтыбок</t>
  </si>
  <si>
    <t>Аныб</t>
  </si>
  <si>
    <t>ПС Сторожевск 110/10 кВ</t>
  </si>
  <si>
    <t>ВЛ-180 приём</t>
  </si>
  <si>
    <t>ВЛ-182 приём</t>
  </si>
  <si>
    <t>ВЛ-183 приём</t>
  </si>
  <si>
    <t>яч. 5Д</t>
  </si>
  <si>
    <t>Вомын</t>
  </si>
  <si>
    <t>Хоз.нужды</t>
  </si>
  <si>
    <t>Сторожевск, ЦК</t>
  </si>
  <si>
    <t>Сторожевск, ЦК, очистные сооружения</t>
  </si>
  <si>
    <t>Небдино</t>
  </si>
  <si>
    <t>Княжпогостский РЭС</t>
  </si>
  <si>
    <t>ПС Княжпогост 110/35/6 кВ</t>
  </si>
  <si>
    <t>Ввод Т-1 35 кВ</t>
  </si>
  <si>
    <t>Т-1-35</t>
  </si>
  <si>
    <t>Ввод Т-2 35 кВ</t>
  </si>
  <si>
    <t>Т-2-35</t>
  </si>
  <si>
    <t>яч.23Ш</t>
  </si>
  <si>
    <t>яч.18Ш</t>
  </si>
  <si>
    <t>РУ 35 кВ</t>
  </si>
  <si>
    <t>1 СШ-35</t>
  </si>
  <si>
    <t>2 СШ-35</t>
  </si>
  <si>
    <t>ВЛ 33</t>
  </si>
  <si>
    <t>Онежье</t>
  </si>
  <si>
    <t>Тракт</t>
  </si>
  <si>
    <t>ВЛ 30</t>
  </si>
  <si>
    <t>Железнодорожная</t>
  </si>
  <si>
    <t>Отходящие ВЛ 35 кВ, ИТОГО</t>
  </si>
  <si>
    <t>РУ 6 кВ</t>
  </si>
  <si>
    <t>КОС ДВП</t>
  </si>
  <si>
    <t>яч.15ш</t>
  </si>
  <si>
    <t>п.Ачим, РРС</t>
  </si>
  <si>
    <t>Очистные ДВП</t>
  </si>
  <si>
    <t>яч.6ш</t>
  </si>
  <si>
    <t>Отходящие ВЛ 6 кВ</t>
  </si>
  <si>
    <t>ПС Серёгово 110/10 кВ</t>
  </si>
  <si>
    <t>Ляли, РРС</t>
  </si>
  <si>
    <t>База Кылтово</t>
  </si>
  <si>
    <t>ПС Железнодорожная 35/10/6 кВ</t>
  </si>
  <si>
    <t>нерегулируемый</t>
  </si>
  <si>
    <t>Т-1 35 кВ</t>
  </si>
  <si>
    <t>Т-2 35 кВ</t>
  </si>
  <si>
    <t>Ввод Т-3 35 кВ</t>
  </si>
  <si>
    <t>Т-3 35 кВ</t>
  </si>
  <si>
    <t>яч.5Ш</t>
  </si>
  <si>
    <t>яч.8Ш</t>
  </si>
  <si>
    <t>Ввод Т-3 10 кВ</t>
  </si>
  <si>
    <t>Т-3-10</t>
  </si>
  <si>
    <t>ВЛ 35 кВ</t>
  </si>
  <si>
    <t>ВЛ 10 кВ РП Вейпом</t>
  </si>
  <si>
    <t>РП "Вейпом" Т-3 - 10</t>
  </si>
  <si>
    <t>ЕМВА ф."Север", водозабор</t>
  </si>
  <si>
    <t>ТП Сказка</t>
  </si>
  <si>
    <t>яч.14ш</t>
  </si>
  <si>
    <t>ЕМВА-центр</t>
  </si>
  <si>
    <t>РП база РЭС, хлебозавод</t>
  </si>
  <si>
    <t>КНС, 2, 3 мкр. ЕкВА</t>
  </si>
  <si>
    <t>КМЗ</t>
  </si>
  <si>
    <t>ПС Онежье 35/10 кВ</t>
  </si>
  <si>
    <t>Т-1 35 кВ ( В резерве )</t>
  </si>
  <si>
    <t xml:space="preserve">Т-2 35 кВ </t>
  </si>
  <si>
    <t>Онежье, Козлов</t>
  </si>
  <si>
    <t>Весляна, Ветью, Кони, Турья</t>
  </si>
  <si>
    <t>Шошка</t>
  </si>
  <si>
    <t>ПС Тракт 35/10 кВ</t>
  </si>
  <si>
    <t>яч.0д ОТКЛ.</t>
  </si>
  <si>
    <t>пос.Тракт</t>
  </si>
  <si>
    <t>яч.5д х.х.</t>
  </si>
  <si>
    <t>Газпром</t>
  </si>
  <si>
    <t>х.х.</t>
  </si>
  <si>
    <t>ПС Весляна 35/10 кВ</t>
  </si>
  <si>
    <t>ПБВ 1</t>
  </si>
  <si>
    <t>ПБВ 2</t>
  </si>
  <si>
    <t>яч.9Д</t>
  </si>
  <si>
    <t>Вожаель</t>
  </si>
  <si>
    <t>ТСН2</t>
  </si>
  <si>
    <t>откл.</t>
  </si>
  <si>
    <t>ПС Ропча 35/10 кВ</t>
  </si>
  <si>
    <t>яч.13Д</t>
  </si>
  <si>
    <t>Ропча</t>
  </si>
  <si>
    <t>МПС, автоблок</t>
  </si>
  <si>
    <t>МПС, Иоссер</t>
  </si>
  <si>
    <t>ЮЖНЫЕ ЭЛЕКТРИЧЕСКИЕ СЕТИ</t>
  </si>
  <si>
    <t>ВЛ-163/3</t>
  </si>
  <si>
    <t>приём</t>
  </si>
  <si>
    <t>отдача</t>
  </si>
  <si>
    <t>по данным ТИ</t>
  </si>
  <si>
    <t xml:space="preserve">ВЛ 188 </t>
  </si>
  <si>
    <t>ВЛ 186</t>
  </si>
  <si>
    <t>быт</t>
  </si>
  <si>
    <t>№ п/п</t>
  </si>
  <si>
    <t>Наименование ПС</t>
  </si>
  <si>
    <t>Способ ввода графика</t>
  </si>
  <si>
    <t>Время отключения, мин</t>
  </si>
  <si>
    <t>Потребитель</t>
  </si>
  <si>
    <t>ТУ</t>
  </si>
  <si>
    <t>ПС 110 кВ Жешарт</t>
  </si>
  <si>
    <t>ПС 110 кВ Усогорск</t>
  </si>
  <si>
    <t>ПС 110 кВ Выльгорт</t>
  </si>
  <si>
    <t>ПС 110 кВ Часово</t>
  </si>
  <si>
    <t>ПС 110 кВ Зеленец</t>
  </si>
  <si>
    <t>ПС 110 кВ Усть-Вымь</t>
  </si>
  <si>
    <t>ПС 110 кВ Краснозатонская</t>
  </si>
  <si>
    <t>к указанию филиала ОАО "МРСК Северо-Запада" "Комиэнерго"</t>
  </si>
  <si>
    <t>Приложение 5</t>
  </si>
  <si>
    <t>Наименование фидеров</t>
  </si>
  <si>
    <t>Отключаемая нагрузка, МВт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</si>
  <si>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</si>
  <si>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</si>
  <si>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</si>
  <si>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</si>
  <si>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</si>
  <si>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</si>
  <si>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</si>
  <si>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</si>
  <si>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</si>
  <si>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</si>
  <si>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</si>
  <si>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</si>
  <si>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</si>
  <si>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</si>
  <si>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</si>
  <si>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</si>
  <si>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</si>
  <si>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</si>
  <si>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</si>
  <si>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</si>
  <si>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</si>
  <si>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</si>
  <si>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</si>
  <si>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Приложение №3</t>
  </si>
  <si>
    <t>от ___________ №____</t>
  </si>
  <si>
    <t>Устройства компенсации реактивной мощности</t>
  </si>
  <si>
    <t>Установленная мощность, МВАр</t>
  </si>
  <si>
    <t>Место установки</t>
  </si>
  <si>
    <t>Уровень напряжения</t>
  </si>
  <si>
    <t>тип КУ</t>
  </si>
  <si>
    <t>Фактическая мощность, Мвар</t>
  </si>
  <si>
    <t>Сыктывдинский РЭС</t>
  </si>
  <si>
    <t>ОАО "Машиностроительное объединение "Орбита" ПС 110/10 кВ "Западная" яч. 119Д</t>
  </si>
  <si>
    <t>УКТ 0,38-150У3</t>
  </si>
  <si>
    <t>ООО "Актеон" ПС 110/10 кВ "Зеленец" яч.119Д</t>
  </si>
  <si>
    <t>2012-42</t>
  </si>
  <si>
    <t>ООО "Норвуд СМ" ПС 110/10 кВ "Сыктывкар" яч.812Д, 844Д</t>
  </si>
  <si>
    <t>БСК</t>
  </si>
  <si>
    <t>2039-43 SALH-S1001</t>
  </si>
  <si>
    <t xml:space="preserve">Филиал "СевУралаэронавигация" ФГУП "Госкорпорация" по ОрВД ПС 110/10 кВ "Соколовка" яч.703Д, 704Д </t>
  </si>
  <si>
    <t>УКЗ 0,38-75 93</t>
  </si>
  <si>
    <t>2038-43</t>
  </si>
  <si>
    <t>УКМ58-0,4-100-33 1/3 УЗ</t>
  </si>
  <si>
    <t>ООО "КВСМ" ПС 110/10 кВ "Западная" яч.144Д</t>
  </si>
  <si>
    <t>2012-42-SAHN2065</t>
  </si>
  <si>
    <t>ГУП РК "Птицефабрика Зеленецкая" ПС 110/10 кВ "Зеленец" яч.505, 523Д</t>
  </si>
  <si>
    <t>УКРМ4 200-25-1УХЛ4 (2шт)</t>
  </si>
  <si>
    <t>УКБН-0,38-100-50У3 (2шт)</t>
  </si>
  <si>
    <t>УКБ-0,38-150УЗ (2шт)</t>
  </si>
  <si>
    <t>УКБ-0,38-150УЗ (2 шт)</t>
  </si>
  <si>
    <t>КС1-0,38-25-3У3 (3шт)</t>
  </si>
  <si>
    <t>КС1-0,38-25-3У3</t>
  </si>
  <si>
    <t>УКРМ4 250-25-1УХЛ4 (2шт)</t>
  </si>
  <si>
    <t>ООО "Сыктывдинский ЛПК" ПС 110/10 кВ "Зеленец" яч.520Д</t>
  </si>
  <si>
    <t>ООО "Комитекс"                   ПС "Човью"</t>
  </si>
  <si>
    <t>ОАО "ЛПК "СЛДК" ПС "Восточная" яч. 204,211,226,231</t>
  </si>
  <si>
    <t>КС-0.38</t>
  </si>
  <si>
    <t>Сысольский РЭС</t>
  </si>
  <si>
    <t>МУП СПО "Жилкомхоз" ЦВК №1 Ввод №1 ПС 110/10 кВ "Визинга", яч.18Д (ввод Т-2-10), яч.11Д, КТП № 1111 Ц.Котельная</t>
  </si>
  <si>
    <t>КС2-0,38-36-3УЗ</t>
  </si>
  <si>
    <t>МУП СПО "Жилкомхоз" ЦВК №1 Ввод №2 ПС 110/10 кВ "Визинга", яч.18Д (ввод Т-2-10), яч.11Д, КТП № 1111 Ц.Котельная</t>
  </si>
  <si>
    <t>МУП СПО "Жилкомхоз" ЦВК №2 Ввод №1 ПС 110/10 кВ "Визинга", яч.3Д (ввод Т-1-10), яч.8Д, ТП № 803 ПМК-2</t>
  </si>
  <si>
    <t>КС1-0,38-18-3У3</t>
  </si>
  <si>
    <t>МУП СПО "Жилкомхоз" КОС Ввод №1 ПС 110/10 кВ "Визинга", яч.3Д (ввод Т-1-10), яч.7Д, ТП № 701 Очистные сооружения</t>
  </si>
  <si>
    <t>МУП СПО "Жилкомхоз" КОС Ввод №2 ПС 110/10 кВ "Визинга", яч.3Д (ввод Т-1-10), яч.7Д, ТП № 701 Очистные сооружения</t>
  </si>
  <si>
    <t>ООО "Визиндор" узел разделки Ввод №1 ПС 110/10 кВ "Визинга", яч.3Д (ввод Т-1-10), яч.7Д, ТП №702 Лесопункт</t>
  </si>
  <si>
    <t>ООО "Визингский ДОЗ Предприятия "АБВ" Ввод №1 ПС 110/10 кВ "Визинга", яч.18Д (ввод Т-2-10), яч.11Д, ТП №1101 ДОЗ</t>
  </si>
  <si>
    <t>ООО "Визингский ДОЗ Предприятия "АБВ" Ввод №2 ПС 110/10 кВ "Визинга", яч.18Д (ввод Т-2-10), яч.11Д, ТП №1101 ДОЗ</t>
  </si>
  <si>
    <t>ЗАО "Двина", КТП-502 "Двина", Тр-р 630 кВА</t>
  </si>
  <si>
    <t>КЭК 1-0,4-33 1/3-3 УЗ</t>
  </si>
  <si>
    <t>КСА-0,38-18-3 УЗ</t>
  </si>
  <si>
    <t>ЗАО "Двина", КТП-502 "Двина", Тр-р 400 кВА</t>
  </si>
  <si>
    <t>ЭЧС-25 ПС "Микунь" яч.112"Д"</t>
  </si>
  <si>
    <t>КС-2-10/5-50</t>
  </si>
  <si>
    <t>ЭЧС-25 ПС "Жешарт" яч.65"Д", яч.70"Д"</t>
  </si>
  <si>
    <t>КСО-10/5/752</t>
  </si>
  <si>
    <t>ЖФК ПС "Жешарт" яч.22, яч.17, яч.18, яч.21, яч.7</t>
  </si>
  <si>
    <t>УКРМ-100 (4шт)</t>
  </si>
  <si>
    <t>УКРМ-150 (3шт)</t>
  </si>
  <si>
    <t>УКРМ-400 (6шт)</t>
  </si>
  <si>
    <t>КС-2-0,38-50УЗ</t>
  </si>
  <si>
    <t>ЛПУ МГ ООО "Севергазпром" ПС "Микунь" яч.115, яч.116</t>
  </si>
  <si>
    <t>УКМ 58-0,4-268-67 УЗ</t>
  </si>
  <si>
    <t>КРМ 0,4-300</t>
  </si>
  <si>
    <t>УКМ 58-0,4-150-30 УЗ</t>
  </si>
  <si>
    <t>УКМ 58-0,4-150-67 УЗ</t>
  </si>
  <si>
    <t>УКМ 58-0,4-133-33,3 УЗ</t>
  </si>
  <si>
    <t>ООО "Завод ДВП"               ПС "Заводская"</t>
  </si>
  <si>
    <t>ЛПУ МГ Микуньское            ПС "Микунь" яч.126Д,129Д</t>
  </si>
  <si>
    <t>КАУ-0.38</t>
  </si>
  <si>
    <t>Удорский РЭС</t>
  </si>
  <si>
    <t>ОАО "Лесная компания Монди СЛПК" ПС Благоево яч. 7Д</t>
  </si>
  <si>
    <t>КС2-038-50 (2шт)</t>
  </si>
  <si>
    <t>ООО "Усва" ПС Усогорск яч.37Д</t>
  </si>
  <si>
    <t>КС2-038-24 (3шт)</t>
  </si>
  <si>
    <t>Прилузский  РЭС</t>
  </si>
  <si>
    <t>МУП "Коммунальщик"            ПС Объячево яч. 4Д</t>
  </si>
  <si>
    <t>ООО "Ношульский ЛЗК"          ПС Ношуль яч. 8Д</t>
  </si>
  <si>
    <t>ООО "Лузалес"                     ПС Объячево яч. 11Д</t>
  </si>
  <si>
    <t>УКР-0,4-350-50-7УЗ (2шт)</t>
  </si>
  <si>
    <t>Усть-Куломский  РЭС</t>
  </si>
  <si>
    <t>ПКВ "Арсенал"                     ПС Усть-Нем" яч. 9Д</t>
  </si>
  <si>
    <t>УКРМ -04-200-25-8У1</t>
  </si>
  <si>
    <t>ИТОГО:</t>
  </si>
  <si>
    <t>ПС Краснозатонская 110/10 кВ</t>
  </si>
  <si>
    <t>Ввод Т-1- 110 кВ</t>
  </si>
  <si>
    <t>яч.613Д</t>
  </si>
  <si>
    <t>Iср.ти</t>
  </si>
  <si>
    <t>яч.614Д</t>
  </si>
  <si>
    <t>яч.618д</t>
  </si>
  <si>
    <t>Максаковка</t>
  </si>
  <si>
    <t>яч.616д</t>
  </si>
  <si>
    <t>Корткерос</t>
  </si>
  <si>
    <t>яч.612д</t>
  </si>
  <si>
    <t>РП-15</t>
  </si>
  <si>
    <t>яч.610д</t>
  </si>
  <si>
    <t>Водозабор</t>
  </si>
  <si>
    <t>яч.608д</t>
  </si>
  <si>
    <t>Визябож</t>
  </si>
  <si>
    <t>яч.604д</t>
  </si>
  <si>
    <t>ТП-735</t>
  </si>
  <si>
    <t>яч.603д</t>
  </si>
  <si>
    <t>ТП-762</t>
  </si>
  <si>
    <t>яч.607д</t>
  </si>
  <si>
    <t>ТП-707, 713</t>
  </si>
  <si>
    <t>яч.609д</t>
  </si>
  <si>
    <t>яч.611д</t>
  </si>
  <si>
    <t>Баланс мощностей 10 кВ</t>
  </si>
  <si>
    <t>ПС Южная 110/10 кВ</t>
  </si>
  <si>
    <t>РПН 3</t>
  </si>
  <si>
    <t>Ввод Т-3 110 кВ</t>
  </si>
  <si>
    <t>Т-3 110 кВ</t>
  </si>
  <si>
    <t>яч.353Д</t>
  </si>
  <si>
    <t>Т-1-10 5 сш</t>
  </si>
  <si>
    <t>яч.360Д</t>
  </si>
  <si>
    <t>Т-1-10 4 сш</t>
  </si>
  <si>
    <t>яч.315Д</t>
  </si>
  <si>
    <t>Т-2-10 1 сш</t>
  </si>
  <si>
    <t>яч.308Д</t>
  </si>
  <si>
    <t>Т-2-10 2 сш</t>
  </si>
  <si>
    <t>яч.337Д</t>
  </si>
  <si>
    <t>Т-3-10 3 сш</t>
  </si>
  <si>
    <t>яч.334Д</t>
  </si>
  <si>
    <t>Т-3-10 6 сш</t>
  </si>
  <si>
    <t>РП-5</t>
  </si>
  <si>
    <t>яч.340д</t>
  </si>
  <si>
    <t>яч.339д</t>
  </si>
  <si>
    <t>РП-12</t>
  </si>
  <si>
    <t>яч.343д</t>
  </si>
  <si>
    <t>РП-2</t>
  </si>
  <si>
    <t>яч.345д</t>
  </si>
  <si>
    <t>яч.347д</t>
  </si>
  <si>
    <t>СВВ 3-5</t>
  </si>
  <si>
    <t xml:space="preserve">яч.349д </t>
  </si>
  <si>
    <t>СР-3-5</t>
  </si>
  <si>
    <t>яч.361д</t>
  </si>
  <si>
    <t>ТП-169, яч.3</t>
  </si>
  <si>
    <t>яч.363д</t>
  </si>
  <si>
    <t>РП-4, яч.19</t>
  </si>
  <si>
    <t>яч.364д</t>
  </si>
  <si>
    <t>РП Аэропорт</t>
  </si>
  <si>
    <t>яч.365д</t>
  </si>
  <si>
    <t>яч. 359д</t>
  </si>
  <si>
    <t>ДГР</t>
  </si>
  <si>
    <t>яч.358д</t>
  </si>
  <si>
    <t>ДГР-4</t>
  </si>
  <si>
    <t>яч.357д</t>
  </si>
  <si>
    <t>ТП 231</t>
  </si>
  <si>
    <t>яч.356д</t>
  </si>
  <si>
    <t>РП-19, яч.17</t>
  </si>
  <si>
    <t>яч.354д</t>
  </si>
  <si>
    <t>РП-21, яч.4</t>
  </si>
  <si>
    <t>яч.352д</t>
  </si>
  <si>
    <t>ТП-266</t>
  </si>
  <si>
    <t>яч.350д</t>
  </si>
  <si>
    <t>яч.348д</t>
  </si>
  <si>
    <t>РП-35</t>
  </si>
  <si>
    <t>яч.346д</t>
  </si>
  <si>
    <t>РП-13, яч.6</t>
  </si>
  <si>
    <t>СР-4-6</t>
  </si>
  <si>
    <t>яч.342д ОТКЛ.</t>
  </si>
  <si>
    <t>СВВ 4-6</t>
  </si>
  <si>
    <t>ДГР-1</t>
  </si>
  <si>
    <t>яч.310д</t>
  </si>
  <si>
    <t>ДГР-2</t>
  </si>
  <si>
    <t>яч.312д</t>
  </si>
  <si>
    <t>ТП 169, яч.2</t>
  </si>
  <si>
    <t>яч.314д</t>
  </si>
  <si>
    <t>РП-4, яч.2</t>
  </si>
  <si>
    <t>яч.316д</t>
  </si>
  <si>
    <t>ТП-96, 266</t>
  </si>
  <si>
    <t>яч.318д</t>
  </si>
  <si>
    <t>яч.319д</t>
  </si>
  <si>
    <t>РП-2, яч.20</t>
  </si>
  <si>
    <t>яч.320д</t>
  </si>
  <si>
    <t>яч.321д</t>
  </si>
  <si>
    <t>ТП-231</t>
  </si>
  <si>
    <t>яч.322д</t>
  </si>
  <si>
    <t>ТП-132</t>
  </si>
  <si>
    <t>яч.303д</t>
  </si>
  <si>
    <t>РП-13, яч.3</t>
  </si>
  <si>
    <t>яч.305д</t>
  </si>
  <si>
    <t>ТП-289, РП-9</t>
  </si>
  <si>
    <t>яч.307д</t>
  </si>
  <si>
    <t>РП-12, яч.11</t>
  </si>
  <si>
    <t>яч.311д</t>
  </si>
  <si>
    <t>РП-21, яч.7д</t>
  </si>
  <si>
    <t>яч.313д</t>
  </si>
  <si>
    <t>РП-19, яч.10</t>
  </si>
  <si>
    <t>ТСН-3</t>
  </si>
  <si>
    <t>ПС Зеленец 110/10 кВ</t>
  </si>
  <si>
    <t>яч.513Д</t>
  </si>
  <si>
    <t>яч.512Д</t>
  </si>
  <si>
    <t>яч.503д</t>
  </si>
  <si>
    <t>Эжвинская ПТФ</t>
  </si>
  <si>
    <t xml:space="preserve">яч.518д </t>
  </si>
  <si>
    <t>яч.507д</t>
  </si>
  <si>
    <t>з-д стен. Матер</t>
  </si>
  <si>
    <t>яч.506д</t>
  </si>
  <si>
    <t>яч.522д-отключена</t>
  </si>
  <si>
    <t>ДОЗ</t>
  </si>
  <si>
    <t>яч.519д</t>
  </si>
  <si>
    <t>Зеленецкий свинокомплекс</t>
  </si>
  <si>
    <t>яч.517д</t>
  </si>
  <si>
    <t>Парчег</t>
  </si>
  <si>
    <t>яч.504д</t>
  </si>
  <si>
    <t>яч.521д</t>
  </si>
  <si>
    <t>Сыктывдинский ЛПХ</t>
  </si>
  <si>
    <t xml:space="preserve">яч.523д </t>
  </si>
  <si>
    <t>Бройлерная</t>
  </si>
  <si>
    <t>яч.505д</t>
  </si>
  <si>
    <t>яч.508д</t>
  </si>
  <si>
    <t xml:space="preserve">яч.526д </t>
  </si>
  <si>
    <t xml:space="preserve">яч.524д </t>
  </si>
  <si>
    <t>РП Слудка</t>
  </si>
  <si>
    <t>ТСН-1 ТМ-63</t>
  </si>
  <si>
    <t>ТСН-2 ТМ-63</t>
  </si>
  <si>
    <t>ПС Орбита 110/10 кВ</t>
  </si>
  <si>
    <t>яч.905Д - 1СШ</t>
  </si>
  <si>
    <t>яч.929Д - 3СШ</t>
  </si>
  <si>
    <t>909д</t>
  </si>
  <si>
    <t>911д</t>
  </si>
  <si>
    <t>МАКСИ</t>
  </si>
  <si>
    <t>913д</t>
  </si>
  <si>
    <t>915д</t>
  </si>
  <si>
    <t>ТРК "Июнь"</t>
  </si>
  <si>
    <t>917д</t>
  </si>
  <si>
    <t>РП ЦВК</t>
  </si>
  <si>
    <t>919д</t>
  </si>
  <si>
    <t>921д</t>
  </si>
  <si>
    <t>933д</t>
  </si>
  <si>
    <t>РП-26</t>
  </si>
  <si>
    <t>935д</t>
  </si>
  <si>
    <t>937д</t>
  </si>
  <si>
    <t>ТП Хозблок</t>
  </si>
  <si>
    <t>ООО "Тетра"</t>
  </si>
  <si>
    <t>941д</t>
  </si>
  <si>
    <t>РП-22</t>
  </si>
  <si>
    <t>945д</t>
  </si>
  <si>
    <t>922д</t>
  </si>
  <si>
    <t>918д</t>
  </si>
  <si>
    <t>РП-ЦВК</t>
  </si>
  <si>
    <t>916д</t>
  </si>
  <si>
    <t>914д</t>
  </si>
  <si>
    <t>912д</t>
  </si>
  <si>
    <t>910д</t>
  </si>
  <si>
    <t>934д</t>
  </si>
  <si>
    <t>ТП-165</t>
  </si>
  <si>
    <t>936д</t>
  </si>
  <si>
    <t>938д</t>
  </si>
  <si>
    <t>КНС "Орбита"</t>
  </si>
  <si>
    <t>940д</t>
  </si>
  <si>
    <t>942д</t>
  </si>
  <si>
    <t>РП-8</t>
  </si>
  <si>
    <t>944д</t>
  </si>
  <si>
    <t>946д</t>
  </si>
  <si>
    <t>яч.943д</t>
  </si>
  <si>
    <t>ТСН-1 ТМ-400</t>
  </si>
  <si>
    <t>яч.920д</t>
  </si>
  <si>
    <t>ТСН-2 ТМ-400</t>
  </si>
  <si>
    <t>ПС Выльгорт 110/10 кВ</t>
  </si>
  <si>
    <t>Загрузка подстанции, ВМт</t>
  </si>
  <si>
    <t>ТП-307</t>
  </si>
  <si>
    <t>РП-19</t>
  </si>
  <si>
    <t>ТП-314</t>
  </si>
  <si>
    <t>ТП-306</t>
  </si>
  <si>
    <t>ТП-929</t>
  </si>
  <si>
    <t>ТП-962</t>
  </si>
  <si>
    <t>ПС Восточная 110/10 кВ</t>
  </si>
  <si>
    <t xml:space="preserve">Ввод Т-1 110 кВ </t>
  </si>
  <si>
    <t>Т-1 110кВ</t>
  </si>
  <si>
    <t>Т-2 110кВ</t>
  </si>
  <si>
    <t>Ввод Т-1 10 кВ яч.205</t>
  </si>
  <si>
    <t>I с.ш.</t>
  </si>
  <si>
    <t>Ввод Т-1 10 кВ яч.231</t>
  </si>
  <si>
    <t>III с.ш.</t>
  </si>
  <si>
    <t>II c.ш.</t>
  </si>
  <si>
    <t>IV с.ш.</t>
  </si>
  <si>
    <t xml:space="preserve">ВЛ 181 </t>
  </si>
  <si>
    <t>ВЛ 180</t>
  </si>
  <si>
    <t>яч.213д</t>
  </si>
  <si>
    <t>яч.211д ПРИЁМ</t>
  </si>
  <si>
    <t>ТЭЦ Откл.</t>
  </si>
  <si>
    <t>P, кВт, к шинам</t>
  </si>
  <si>
    <t>, к шинам</t>
  </si>
  <si>
    <t>яч.211д ОТДАЧА</t>
  </si>
  <si>
    <t>яч.209д</t>
  </si>
  <si>
    <t>МФС</t>
  </si>
  <si>
    <t>яч.215д</t>
  </si>
  <si>
    <t>РП-10</t>
  </si>
  <si>
    <t>яч.217д</t>
  </si>
  <si>
    <t>ТП-80</t>
  </si>
  <si>
    <t>яч.219д</t>
  </si>
  <si>
    <t>яч.299д</t>
  </si>
  <si>
    <t>яч.233д</t>
  </si>
  <si>
    <t>РП-36</t>
  </si>
  <si>
    <t>яч.235д</t>
  </si>
  <si>
    <t>ДГК-1</t>
  </si>
  <si>
    <t>ТП-141</t>
  </si>
  <si>
    <t>яч.229д отдача</t>
  </si>
  <si>
    <t>яч.227д</t>
  </si>
  <si>
    <t>РП-1, РП-2</t>
  </si>
  <si>
    <t>яч.225д</t>
  </si>
  <si>
    <t>РП-16, ТП-174</t>
  </si>
  <si>
    <t>яч.228д</t>
  </si>
  <si>
    <t>яч.230д - отдача</t>
  </si>
  <si>
    <t>яч.232д</t>
  </si>
  <si>
    <t>ТП-114</t>
  </si>
  <si>
    <t>яч.240д</t>
  </si>
  <si>
    <t>РП-16</t>
  </si>
  <si>
    <t>яч.242д</t>
  </si>
  <si>
    <t>яч.214д</t>
  </si>
  <si>
    <t>яч.212д</t>
  </si>
  <si>
    <t>РП-1</t>
  </si>
  <si>
    <t>яч.210д</t>
  </si>
  <si>
    <t>ДГК-2</t>
  </si>
  <si>
    <t>яч.208д</t>
  </si>
  <si>
    <t>яч.206д</t>
  </si>
  <si>
    <t>яч.204д</t>
  </si>
  <si>
    <t>яч.207д</t>
  </si>
  <si>
    <t>ТСН-1 ТМ-160</t>
  </si>
  <si>
    <t>яч.238д</t>
  </si>
  <si>
    <t>ТСН-2 ТМ-160</t>
  </si>
  <si>
    <t>ПС Пажга 110/10 кВ</t>
  </si>
  <si>
    <t>Ясног</t>
  </si>
  <si>
    <t>Пажга</t>
  </si>
  <si>
    <t>Лозым</t>
  </si>
  <si>
    <t>Нювчим</t>
  </si>
  <si>
    <t>ПС Соколовка 110/10 кВ</t>
  </si>
  <si>
    <t>яч.711Д</t>
  </si>
  <si>
    <t>яч.712Д</t>
  </si>
  <si>
    <t>Загрузка подстанций, кВт</t>
  </si>
  <si>
    <t>Загрузка подстанций, кВАр</t>
  </si>
  <si>
    <t>яч.703д</t>
  </si>
  <si>
    <t>ЦРП Аэропорт</t>
  </si>
  <si>
    <t>яч.704д</t>
  </si>
  <si>
    <t>яч.706д</t>
  </si>
  <si>
    <t>ПС Западная 110/10 кВ</t>
  </si>
  <si>
    <t>яч.112Д - 1СШ</t>
  </si>
  <si>
    <t>яч.140Д - 3СШ</t>
  </si>
  <si>
    <t>яч.111Д - 2СШ</t>
  </si>
  <si>
    <t>яч.137Д - 4СШ</t>
  </si>
  <si>
    <t>РП-3</t>
  </si>
  <si>
    <t>яч.104д</t>
  </si>
  <si>
    <t>ТП-157</t>
  </si>
  <si>
    <t>яч.118д</t>
  </si>
  <si>
    <t>ЦВК</t>
  </si>
  <si>
    <t>яч.120д</t>
  </si>
  <si>
    <t>яч.122д</t>
  </si>
  <si>
    <t>ТП-81</t>
  </si>
  <si>
    <t>яч.124д</t>
  </si>
  <si>
    <t>ТП-291</t>
  </si>
  <si>
    <t>яч.126д</t>
  </si>
  <si>
    <t>яч.130д</t>
  </si>
  <si>
    <t>ТП-213</t>
  </si>
  <si>
    <t>яч.103д</t>
  </si>
  <si>
    <t>яч.105д</t>
  </si>
  <si>
    <t>ТП-29</t>
  </si>
  <si>
    <t>яч.117д</t>
  </si>
  <si>
    <t>яч.119д</t>
  </si>
  <si>
    <t>Орбита, КНС</t>
  </si>
  <si>
    <t>яч.121д</t>
  </si>
  <si>
    <t>яч.123д</t>
  </si>
  <si>
    <t>Винзавод</t>
  </si>
  <si>
    <t>яч.125д</t>
  </si>
  <si>
    <t>яч.127д</t>
  </si>
  <si>
    <t>яч.129д</t>
  </si>
  <si>
    <t>яч.134д</t>
  </si>
  <si>
    <t>яч.136д</t>
  </si>
  <si>
    <t>яч.138д</t>
  </si>
  <si>
    <t>РП-18</t>
  </si>
  <si>
    <t>яч.144д</t>
  </si>
  <si>
    <t>ТП-522</t>
  </si>
  <si>
    <t>яч.146д</t>
  </si>
  <si>
    <t>яч.148д</t>
  </si>
  <si>
    <t>РП-6</t>
  </si>
  <si>
    <t>РП-17</t>
  </si>
  <si>
    <t>яч.152д</t>
  </si>
  <si>
    <t>яч.154д</t>
  </si>
  <si>
    <t>яч.133д</t>
  </si>
  <si>
    <t>яч.135д</t>
  </si>
  <si>
    <t>ТП-192</t>
  </si>
  <si>
    <t>яч.141д</t>
  </si>
  <si>
    <t>яч.145д</t>
  </si>
  <si>
    <t>яч.151д</t>
  </si>
  <si>
    <t>яч.153д</t>
  </si>
  <si>
    <t>яч.155д</t>
  </si>
  <si>
    <t>ПС Часово 110/10 кВ</t>
  </si>
  <si>
    <t>Часово</t>
  </si>
  <si>
    <t>Палевицы</t>
  </si>
  <si>
    <t>Язель</t>
  </si>
  <si>
    <t>ПС Човью 110/10 кВ</t>
  </si>
  <si>
    <t>яч.414Д</t>
  </si>
  <si>
    <t>яч.411Д</t>
  </si>
  <si>
    <t>яч.434д ОТКЛ.</t>
  </si>
  <si>
    <t>Гидробутил</t>
  </si>
  <si>
    <t>яч.430д</t>
  </si>
  <si>
    <t>ТП-566, 221</t>
  </si>
  <si>
    <t>яч.428д</t>
  </si>
  <si>
    <t>РП Эжва</t>
  </si>
  <si>
    <t>яч.426д</t>
  </si>
  <si>
    <t>РП-ЛТП</t>
  </si>
  <si>
    <t>яч.424д</t>
  </si>
  <si>
    <t>ТП-1, ТП-2</t>
  </si>
  <si>
    <t>яч.422д</t>
  </si>
  <si>
    <t>ТП-3, ТП-4</t>
  </si>
  <si>
    <t>яч.420д</t>
  </si>
  <si>
    <t>ТП-190, ДГК-1</t>
  </si>
  <si>
    <t>яч.418д</t>
  </si>
  <si>
    <t>ТП-3</t>
  </si>
  <si>
    <t>яч.416д</t>
  </si>
  <si>
    <t>яч.406д</t>
  </si>
  <si>
    <t>ФНМ, ТП-6, 8</t>
  </si>
  <si>
    <t>яч.404д</t>
  </si>
  <si>
    <t>ТП-5, 6</t>
  </si>
  <si>
    <t>яч.403д</t>
  </si>
  <si>
    <t>яч.405д</t>
  </si>
  <si>
    <t>яч.407д</t>
  </si>
  <si>
    <t>яч.417д</t>
  </si>
  <si>
    <t>яч.419д</t>
  </si>
  <si>
    <t>ЗЖБИ</t>
  </si>
  <si>
    <t>яч.421д</t>
  </si>
  <si>
    <t>яч.423д</t>
  </si>
  <si>
    <t>ТП-190</t>
  </si>
  <si>
    <t>яч.425д</t>
  </si>
  <si>
    <t xml:space="preserve">ТП-122, ДГК-2 </t>
  </si>
  <si>
    <t>яч.427д</t>
  </si>
  <si>
    <t>ТП-211</t>
  </si>
  <si>
    <t>яч.429д</t>
  </si>
  <si>
    <t>ТП-555</t>
  </si>
  <si>
    <t>яч.431д</t>
  </si>
  <si>
    <t>РП-Эжва</t>
  </si>
  <si>
    <t>ФНМ Откл.</t>
  </si>
  <si>
    <t>яч.435д</t>
  </si>
  <si>
    <t>ПС Куратово 110/10 кВ</t>
  </si>
  <si>
    <t>яч.3д отдача</t>
  </si>
  <si>
    <t>Чукаиб</t>
  </si>
  <si>
    <t>РП "Визиндор"</t>
  </si>
  <si>
    <t>Ягиб</t>
  </si>
  <si>
    <t>Семушино</t>
  </si>
  <si>
    <t>Ивановская</t>
  </si>
  <si>
    <t>ПС Межадор 110/10 кВ</t>
  </si>
  <si>
    <t xml:space="preserve">яч.11д отдача </t>
  </si>
  <si>
    <t>ПС "Визинга", яч.4д</t>
  </si>
  <si>
    <t>Чухлом</t>
  </si>
  <si>
    <t>Межадор-деревня</t>
  </si>
  <si>
    <t>Первомайск</t>
  </si>
  <si>
    <t>Межадор-комплекс</t>
  </si>
  <si>
    <t>Чухлом, яч.3</t>
  </si>
  <si>
    <t>ПС Пыёлдино 110/10 кВ</t>
  </si>
  <si>
    <t>Заозерье</t>
  </si>
  <si>
    <t>яч.7д отдача</t>
  </si>
  <si>
    <t>РП Бортом-база. Яч.3д.</t>
  </si>
  <si>
    <t>РП Бортом-база. Яч.8д.</t>
  </si>
  <si>
    <t>яч.8д отдача</t>
  </si>
  <si>
    <t>ПС Визинга, яч.22</t>
  </si>
  <si>
    <t>ПС Визинга 110/10 кВ</t>
  </si>
  <si>
    <t>ВЛ-165</t>
  </si>
  <si>
    <t>ВЛ-196</t>
  </si>
  <si>
    <t>ВЛ-192</t>
  </si>
  <si>
    <t>Показания счетчиков P</t>
  </si>
  <si>
    <t>яч.20д</t>
  </si>
  <si>
    <t>Кольель</t>
  </si>
  <si>
    <t>Морозово</t>
  </si>
  <si>
    <t>Визинга</t>
  </si>
  <si>
    <t>Горьковское</t>
  </si>
  <si>
    <t>Куратово</t>
  </si>
  <si>
    <t>яч.22д</t>
  </si>
  <si>
    <t>Межадор</t>
  </si>
  <si>
    <t>яч.24д</t>
  </si>
  <si>
    <t>яч.3д приём</t>
  </si>
  <si>
    <t>Койгородский РЭС</t>
  </si>
  <si>
    <t>ПС Койгородок 110/10 кВ</t>
  </si>
  <si>
    <t>Койгородок</t>
  </si>
  <si>
    <t>Кажим, Н.Турунью</t>
  </si>
  <si>
    <t>Грива</t>
  </si>
  <si>
    <t>Койдин, Кузьель</t>
  </si>
  <si>
    <t>Седтыдор, Нючпас</t>
  </si>
  <si>
    <t>ПС Подзь 110/10 кВ</t>
  </si>
  <si>
    <t>Загрузка подстанции,кВАр</t>
  </si>
  <si>
    <t>Зимовка, АЗС</t>
  </si>
  <si>
    <t>Подзь, Иван-Чомья</t>
  </si>
  <si>
    <t>Палауз</t>
  </si>
  <si>
    <t>РТС</t>
  </si>
  <si>
    <t>ПС Благоево 110/10 кВ</t>
  </si>
  <si>
    <t>п.Благоево</t>
  </si>
  <si>
    <t>Ертом</t>
  </si>
  <si>
    <t>п.Чим</t>
  </si>
  <si>
    <t>яч.18д</t>
  </si>
  <si>
    <t>ст.Вендинга</t>
  </si>
  <si>
    <t>Чим</t>
  </si>
  <si>
    <t>п.Солнечный</t>
  </si>
  <si>
    <t>Δ Iсчётч</t>
  </si>
  <si>
    <t>ПС Чернутьево 110/10 кВ</t>
  </si>
  <si>
    <t>Мелентьево</t>
  </si>
  <si>
    <t>Ферма</t>
  </si>
  <si>
    <t>Селиб</t>
  </si>
  <si>
    <t>ТСН-1 ТМ 63</t>
  </si>
  <si>
    <t>ТСН-2 ТМ 63</t>
  </si>
  <si>
    <t>ПС Ёдва 110/10 кВ</t>
  </si>
  <si>
    <t>ВЛ-178</t>
  </si>
  <si>
    <t>ВЛ-179</t>
  </si>
  <si>
    <t>1СШ 110кВ</t>
  </si>
  <si>
    <t>2СШ 110кВ</t>
  </si>
  <si>
    <t>Н.склад</t>
  </si>
  <si>
    <t>Поселок</t>
  </si>
  <si>
    <t>ПС Междуреченск 110/10 кВ</t>
  </si>
  <si>
    <t>яч.5Д</t>
  </si>
  <si>
    <t>п.Междуреченск</t>
  </si>
  <si>
    <t>п.Междуреченск (котельная)</t>
  </si>
  <si>
    <t>ж/с Усва</t>
  </si>
  <si>
    <t>ПС Усогорск 110/35/10 кВ</t>
  </si>
  <si>
    <t>ВЛ 37</t>
  </si>
  <si>
    <t>ВМЛ-Ассорти, п.Усогорск</t>
  </si>
  <si>
    <t>нет уч.</t>
  </si>
  <si>
    <t>Усогорск</t>
  </si>
  <si>
    <t>Центр.котельная</t>
  </si>
  <si>
    <t>РРС</t>
  </si>
  <si>
    <t>ст. Кослан</t>
  </si>
  <si>
    <t>яч.38д</t>
  </si>
  <si>
    <t>Разгорт</t>
  </si>
  <si>
    <t>яч.36д</t>
  </si>
  <si>
    <t>Н.Вылиб</t>
  </si>
  <si>
    <t>яч.37д</t>
  </si>
  <si>
    <t>ПС Кослан 35/10 кВ</t>
  </si>
  <si>
    <t>Ыджыд-Яг</t>
  </si>
  <si>
    <t>Кослан (котельная)</t>
  </si>
  <si>
    <t>Кослан. Больница</t>
  </si>
  <si>
    <t>Кослан</t>
  </si>
  <si>
    <t>Хлебозавод</t>
  </si>
  <si>
    <t>Глотово</t>
  </si>
  <si>
    <t xml:space="preserve">ВЛ 166 </t>
  </si>
  <si>
    <t xml:space="preserve">ВЛ 163 </t>
  </si>
  <si>
    <t xml:space="preserve">яч.149д </t>
  </si>
  <si>
    <t>ТП-286</t>
  </si>
  <si>
    <t>АСКУЭ</t>
  </si>
  <si>
    <t>P, кВт отдача</t>
  </si>
  <si>
    <t>ВЛ-180</t>
  </si>
  <si>
    <t>P, кВт, отдача</t>
  </si>
  <si>
    <t>ВЛ-182</t>
  </si>
  <si>
    <t>ВЛ-183</t>
  </si>
  <si>
    <t>Загрузка подстанции, Т-1, Т-2 кВт</t>
  </si>
  <si>
    <t>Загрузка подстанции, Т-1, Т-2 кВА</t>
  </si>
  <si>
    <t>P, кВт, приём</t>
  </si>
  <si>
    <t>Лойма</t>
  </si>
  <si>
    <t>СМВ-110кВ</t>
  </si>
  <si>
    <t>I ОМВ-110 пс Летка</t>
  </si>
  <si>
    <t>I 11Д СМВ-10 пс Летка</t>
  </si>
  <si>
    <t>I СМВ-110 ПС Объячево</t>
  </si>
  <si>
    <t xml:space="preserve">Показания счётчиков Р </t>
  </si>
  <si>
    <t>I ВЛ-195</t>
  </si>
  <si>
    <t>Q, кВАр приём</t>
  </si>
  <si>
    <t>яч.72 д</t>
  </si>
  <si>
    <t>Лесозавод №1</t>
  </si>
  <si>
    <t xml:space="preserve">яч.4Д </t>
  </si>
  <si>
    <t>I 11Д СМВ-10 пс Мордино</t>
  </si>
  <si>
    <t xml:space="preserve">яч.11Д </t>
  </si>
  <si>
    <t>I 1Д СМВ-10 пс Серёгово</t>
  </si>
  <si>
    <t>расч.</t>
  </si>
  <si>
    <t>яч.8д откл.</t>
  </si>
  <si>
    <t>Мыёлдино</t>
  </si>
  <si>
    <t>Мыёлдино, Тимшер</t>
  </si>
  <si>
    <t>P, кВт, Отд</t>
  </si>
  <si>
    <t>Q, кВАр, Приём</t>
  </si>
  <si>
    <t>яч.620д</t>
  </si>
  <si>
    <t>ТП-715</t>
  </si>
  <si>
    <t>яч.615д</t>
  </si>
  <si>
    <t>Баланс мощности по ПС 110кВ</t>
  </si>
  <si>
    <t>яч.15д РСК</t>
  </si>
  <si>
    <t>ТП-2111</t>
  </si>
  <si>
    <t>яч.16д РСК</t>
  </si>
  <si>
    <t>ТП-19</t>
  </si>
  <si>
    <t xml:space="preserve">Т-1-10 </t>
  </si>
  <si>
    <t>яч.520д</t>
  </si>
  <si>
    <t>яч.244д</t>
  </si>
  <si>
    <t>РП-1 яч. 24</t>
  </si>
  <si>
    <t>Сводная ведомость замеров электрических нагрузок по ячейкам ОАО "РЖД"</t>
  </si>
  <si>
    <t>БКТПБ-189</t>
  </si>
  <si>
    <t>ДГР-3</t>
  </si>
  <si>
    <t>яч.147д</t>
  </si>
  <si>
    <t>ТСН-3С</t>
  </si>
  <si>
    <t>ТСН-4С</t>
  </si>
  <si>
    <t>СВ-110-1</t>
  </si>
  <si>
    <t>СВ-110-2</t>
  </si>
  <si>
    <t>яч.20Д</t>
  </si>
  <si>
    <t>яч.302Д</t>
  </si>
  <si>
    <t>яч.306д</t>
  </si>
  <si>
    <t>УШР</t>
  </si>
  <si>
    <t>I СМВ-35 кВ</t>
  </si>
  <si>
    <t>АЧР2-с</t>
  </si>
  <si>
    <t>АЧР-2 н</t>
  </si>
  <si>
    <t>ЧАПВ</t>
  </si>
  <si>
    <t>ВЭС</t>
  </si>
  <si>
    <t>ПЭС</t>
  </si>
  <si>
    <t>ЦЭС</t>
  </si>
  <si>
    <t>ЮЭС</t>
  </si>
  <si>
    <t>СЭС</t>
  </si>
  <si>
    <t>итого 49 Гц</t>
  </si>
  <si>
    <t>итого 48,9 Гц</t>
  </si>
  <si>
    <t>итого 48,8 Гц</t>
  </si>
  <si>
    <t>итого 48,7 Гц</t>
  </si>
  <si>
    <t>Итого АЧР-2 н</t>
  </si>
  <si>
    <t>АЧР1</t>
  </si>
  <si>
    <t>Спец</t>
  </si>
  <si>
    <t>АЧР-2 с</t>
  </si>
  <si>
    <t>АЧР2-н</t>
  </si>
  <si>
    <t>итого</t>
  </si>
  <si>
    <t>АЧР-1 и АЧР-2 совмещённая</t>
  </si>
  <si>
    <t>Очередность отключения</t>
  </si>
  <si>
    <t>У с т а в к и    с р а б а т ы в а н и я</t>
  </si>
  <si>
    <t>Величина отключаемой мощности, МВт</t>
  </si>
  <si>
    <t>Питающий  центр, отключаемых присоединений</t>
  </si>
  <si>
    <t>Потребители, питающиеся с отключаемых присоединений</t>
  </si>
  <si>
    <t>Допустим. время перерыва питания, мин</t>
  </si>
  <si>
    <t>Примечание</t>
  </si>
  <si>
    <t>АЧР-1</t>
  </si>
  <si>
    <t>АЧР-2 совм.</t>
  </si>
  <si>
    <t>АЧР-2 несов</t>
  </si>
  <si>
    <t>Ч А П В</t>
  </si>
  <si>
    <t>Гц</t>
  </si>
  <si>
    <t>сек.</t>
  </si>
  <si>
    <t>Спец.</t>
  </si>
  <si>
    <t>нет</t>
  </si>
  <si>
    <t>ПС 110 кВ Усть-Вымь (ЮЭС) яч. ввода 10 кВ 7Д.</t>
  </si>
  <si>
    <t>МПС, ЛПУ МГ, котельные, с/х, быт</t>
  </si>
  <si>
    <t>ПС 110 кВ Восточная (ЮЭС) яч. 10 кВ: 204, 206, 208, 209, 211, 215, 217, 228, 229, 230, 233.</t>
  </si>
  <si>
    <t>СЛДК, СМЗ, швейная ф-ка, мебельная ф-ка, быт, котельные</t>
  </si>
  <si>
    <t>ПС 110 кВ Сторожевск (ЮЭС) яч.10 кВ: 9, 10, 11, 12, 13, 16.</t>
  </si>
  <si>
    <t>Котельные, водозаборы, ЛПХ, с/х, быт.</t>
  </si>
  <si>
    <t>ПС 110 кВ Богородск (ЮЭС) яч. вводов 10 кВ: 11, 12.</t>
  </si>
  <si>
    <t>ПС 110 кВ Пожег (ЮЭС) яч. ввода 10 кВ 11Д.</t>
  </si>
  <si>
    <t>ПС 35 кВ Железнодорожная (ЮЭС) яч.6 кВ: 13, 14, 15, 16, 17, 18, 19.</t>
  </si>
  <si>
    <t>МПС, г.Емва, котельные, водозабор, КНС, с/х, быт.</t>
  </si>
  <si>
    <t>ПС 110 кВ Ёдва (ЮЭС) яч. вводов 10 кВ: 11, 12.</t>
  </si>
  <si>
    <t>МПС, зоны, котельные, водозабор, быт.</t>
  </si>
  <si>
    <t>ПС 110 кВ Выльгорт (ЮЭС) яч.10 кВ: 3, 5, 13, 4, 6, 14</t>
  </si>
  <si>
    <t>Стадион Раисы Сметаниной, быт, котельная ПТФ.</t>
  </si>
  <si>
    <t>ПС 110 кВ Жешарт (ЮЭС) яч.10 кВ: 53, 54, 60, 66, 70.</t>
  </si>
  <si>
    <t>МПС, ЛПУ МГ, котельные, водозабор, КНС, быт.</t>
  </si>
  <si>
    <t>ПС 110 кВ Межадор (ЮЭС) яч. ввода 10 кВ 2Д.</t>
  </si>
  <si>
    <t>Котельные, ЛПХ, с/х, быт.</t>
  </si>
  <si>
    <t>ПС 110 кВ Корткерос (ЮЭС) яч.10 кВ: 1, 2, 7, 9, 13, 14, 15.</t>
  </si>
  <si>
    <t>ПС 110 кВ Зеленец (ЮЭС) яч.10 кВ №504, 506, 507, 517, 520, 521,522, 524.</t>
  </si>
  <si>
    <t>ПС 110 кВ Визинга (ЮЭС) ВЛ-110 кВ №192, 196 и  яч.10 кВ: 4, 5, 7, 8, 12, 14, 19, 20, 21, 22.</t>
  </si>
  <si>
    <t>Койгородский район, Прилузский район,  ЛПХ, котельные, водозаборы, КНС, с/х, быт.</t>
  </si>
  <si>
    <t>ПС 110 кВ Човью (ЮЭС) яч.10 кВ: 403, 404, 405, 406, 407, 417, 418, 419, 420, 421, 422, 423, 424, 425, 426, 427, 429, 430, 432.</t>
  </si>
  <si>
    <t>Комитекс (ЗЖБИ, ФМН, Гидробутил), ЛПХ, зоны, быт.</t>
  </si>
  <si>
    <t>ПС 110 кВ Краснозатонская (ЮЭС) яч.10 кВ 604, 609, 611, 612, 616, 618.</t>
  </si>
  <si>
    <t>п.Краснозатонский, Максаковка, дачи, быт.</t>
  </si>
  <si>
    <t>ПС 110 кВ Айкино (ЮЭС) яч.10 кВ: 3, 11, 12, 16, 19, 21.</t>
  </si>
  <si>
    <t>МПС, котельные, с/х, быт.</t>
  </si>
  <si>
    <t>ПС 110 кВ Пажга (ЮЭС) яч.10 кВ: 1, 2,8, 11, 12, 13, 14.</t>
  </si>
  <si>
    <t>Котельные, с/х, быт.</t>
  </si>
  <si>
    <t>ПС 110 кВ Орбита (ЮЭС) яч.10 кВ: 934, 911, 946, 915,916</t>
  </si>
  <si>
    <t>Быт, ТЦ "Макси", ТЦ "Июнь"</t>
  </si>
  <si>
    <t>ПС 110 кВ Западная (ЮЭС) яч. 10 кВ: 104, 105, 117, 119, 123, 130, 141, 143, 144, 149, 150, 153.</t>
  </si>
  <si>
    <t>Мясокомбинат, ЛВЗ, быт.</t>
  </si>
  <si>
    <t>Завод ДВП, г.Емва, котельные, водозабор, КНС, ЛПУ МГ, ЛПХ, с/х, быт.</t>
  </si>
  <si>
    <t>ПС 110 кВ Усть-Кулом (ЮЭС) ВЛ-110 кВ №186, 188 и яч.10 кВ: 7, 8, 9, 10, 11, 12, 13, 14.</t>
  </si>
  <si>
    <t>Котельные, водозаборы, КНС, ЛПХ, с/х, быт.</t>
  </si>
  <si>
    <t>ПС 110 кВ Помоздино (ЮЭС) яч. ввода 10 кВ 11Д.</t>
  </si>
  <si>
    <t>Итого АЧР-1</t>
  </si>
  <si>
    <t>АЧР-2 несовмещённая</t>
  </si>
  <si>
    <t>ПС 110 кВ Жешарт (ЮЭС) яч.6 кВ: 3, 7, 16, 17, 20,21, 22, 25.</t>
  </si>
  <si>
    <t>Деревообрабатывающий комбинат, быт</t>
  </si>
  <si>
    <t>ПС 110 кВ Усогорск (ЮЭС) ВЛ-35 кВ №37 "Кослан" и яч.10 кВ: 3, 5, 7, 12, 14, 18, 20, 22, 37, 38.</t>
  </si>
  <si>
    <t>ЛПХ, МПС, РРС, котельные, водозабор, КНС, с/х, быт.</t>
  </si>
  <si>
    <t>ПС 110 кВ Междуреченск (ЮЭС) яч. ввода 10 кВ 5Д.</t>
  </si>
  <si>
    <t>ЛПХ, МПС, котельные, водозабор, КНС, быт.</t>
  </si>
  <si>
    <t>ПС 110 кВ Часово (ЮЭС) яч.10 кВ: 2, 4, 8, 9.</t>
  </si>
  <si>
    <t xml:space="preserve">ПС 110 кВ Жешарт (ЮЭС) ВЛ-110 кВ "Яренск";  </t>
  </si>
  <si>
    <t>ЖФК, ЛПХ, МПС, ЛПУ МГ, РРС, котельные, водозабор, КНС, с/х, быт.</t>
  </si>
  <si>
    <t>ПС 110 кВ Жешарт (ЮЭС) яч.10 кВ: 55, 61, 65;</t>
  </si>
  <si>
    <t>ПС 110 кВ Благоево (ЮЭС) яч.10 кВ: 3, 5, 7, 12, 14, 16.</t>
  </si>
  <si>
    <t>Итого АЧР-2 несовмещ.</t>
  </si>
  <si>
    <t>Итого АЧР-1 + АЧР-2</t>
  </si>
  <si>
    <t>4.00</t>
  </si>
  <si>
    <t>10.00</t>
  </si>
  <si>
    <t>яч.309д</t>
  </si>
  <si>
    <t>яч.338д</t>
  </si>
  <si>
    <t>ВЛ Яренск приём</t>
  </si>
  <si>
    <t>Q, кВАр. приём</t>
  </si>
  <si>
    <t>яч.413д</t>
  </si>
  <si>
    <t>24</t>
  </si>
  <si>
    <t xml:space="preserve">Ввод Т-2 110 кВ </t>
  </si>
  <si>
    <t>ТЭС БЭК</t>
  </si>
  <si>
    <t>яч.297д отдача</t>
  </si>
  <si>
    <t>яч.297д приём</t>
  </si>
  <si>
    <t>яч.220д отдача</t>
  </si>
  <si>
    <t>яч.220д приём</t>
  </si>
  <si>
    <t>ПС Луза 110/10 кВ</t>
  </si>
  <si>
    <t>Лузалес</t>
  </si>
  <si>
    <t>Тарный цех</t>
  </si>
  <si>
    <t>РП "Читаево"</t>
  </si>
  <si>
    <t>Связь с ПС "Объячево"</t>
  </si>
  <si>
    <t>Q, кВАр отд</t>
  </si>
  <si>
    <t>Q, кВАр, отдача</t>
  </si>
  <si>
    <t>Приложение 6</t>
  </si>
  <si>
    <t>от 14.11.2014 №07</t>
  </si>
  <si>
    <t>Производственное отделение</t>
  </si>
  <si>
    <t>"Южные электрические сети"</t>
  </si>
  <si>
    <t>Показания счётчиков количества переключений РПН силовых трансформаторов 35-110 кВ</t>
  </si>
  <si>
    <t>ПС</t>
  </si>
  <si>
    <t>Трансформатор</t>
  </si>
  <si>
    <t>Показания счётчика</t>
  </si>
  <si>
    <t>Дата</t>
  </si>
  <si>
    <t>Режим работы</t>
  </si>
  <si>
    <t>Княжпогост</t>
  </si>
  <si>
    <t>Т1</t>
  </si>
  <si>
    <t>Т2</t>
  </si>
  <si>
    <t>ручн</t>
  </si>
  <si>
    <t>Серёгово</t>
  </si>
  <si>
    <t>Т3</t>
  </si>
  <si>
    <t>Весляна</t>
  </si>
  <si>
    <t>авт</t>
  </si>
  <si>
    <t>Подзь</t>
  </si>
  <si>
    <t>Богородск</t>
  </si>
  <si>
    <t>Приозёрная</t>
  </si>
  <si>
    <t>Объячево</t>
  </si>
  <si>
    <t>Краснозатонская</t>
  </si>
  <si>
    <t>Южная</t>
  </si>
  <si>
    <t>Зеленец</t>
  </si>
  <si>
    <t>Орбита</t>
  </si>
  <si>
    <t>Выльгорт</t>
  </si>
  <si>
    <t>Восточная</t>
  </si>
  <si>
    <t>Соколовка</t>
  </si>
  <si>
    <t>Западная</t>
  </si>
  <si>
    <t>Човью</t>
  </si>
  <si>
    <t>Пыёлдино</t>
  </si>
  <si>
    <t>Благоево</t>
  </si>
  <si>
    <t>Чернутьево</t>
  </si>
  <si>
    <t>Ёдва</t>
  </si>
  <si>
    <t>Междуреченск</t>
  </si>
  <si>
    <t>Помоздино</t>
  </si>
  <si>
    <t>Усть-Кулом</t>
  </si>
  <si>
    <t>Зимстан</t>
  </si>
  <si>
    <t>яч.3д откл</t>
  </si>
  <si>
    <t>яч.951Д - 3СШ резерв</t>
  </si>
  <si>
    <t>яч.949Д - 1СШ резерв</t>
  </si>
  <si>
    <t>СВ-110-1 откл</t>
  </si>
  <si>
    <t>ВЛ-165 приём</t>
  </si>
  <si>
    <t>ВЛ-192 отдача</t>
  </si>
  <si>
    <t>ПС 110 кВ Княжпогост (ЮЭС) ВЛ 35 кВ №31, 33; яч.6 кВ: 6, 8, 11, 15.</t>
  </si>
  <si>
    <t xml:space="preserve">Т-2-35 </t>
  </si>
  <si>
    <t>яч.336д</t>
  </si>
  <si>
    <t>яч.344д откл</t>
  </si>
  <si>
    <t>939д</t>
  </si>
  <si>
    <t>яч.705д откл.</t>
  </si>
  <si>
    <t>яч.707д откл.</t>
  </si>
  <si>
    <t>яч.708д откл.</t>
  </si>
  <si>
    <t>яч.143д откл.</t>
  </si>
  <si>
    <t>яч.432д ОТКЛ.</t>
  </si>
  <si>
    <t>яч.2д откл.</t>
  </si>
  <si>
    <t>яч. 6Д</t>
  </si>
  <si>
    <t>Ввод Т-2 10 кВ яч.218</t>
  </si>
  <si>
    <t>Ввод Т-2 10 кВ яч.234</t>
  </si>
  <si>
    <t xml:space="preserve">ВЛ 194 </t>
  </si>
  <si>
    <t>ВЛ 199</t>
  </si>
  <si>
    <t>18.00</t>
  </si>
  <si>
    <t>Луза</t>
  </si>
  <si>
    <t>Загрузка подстанции, Т-1, Т-2 кВАр</t>
  </si>
  <si>
    <t>зима</t>
  </si>
  <si>
    <t>лето</t>
  </si>
  <si>
    <t xml:space="preserve">яч.3Д </t>
  </si>
  <si>
    <t xml:space="preserve">яч.18Д </t>
  </si>
  <si>
    <t xml:space="preserve">яч. 9Д </t>
  </si>
  <si>
    <t>СВ-10</t>
  </si>
  <si>
    <t>яч. 8Д</t>
  </si>
  <si>
    <t>СМВ-10</t>
  </si>
  <si>
    <t>яч. 7Д</t>
  </si>
  <si>
    <t>Вид учёта</t>
  </si>
  <si>
    <t>яч. 1Д</t>
  </si>
  <si>
    <t>яч. 2Д</t>
  </si>
  <si>
    <t>1 с. 10 кВ</t>
  </si>
  <si>
    <t>1 с. 10 кВкВ</t>
  </si>
  <si>
    <t>2 с. 10 кВ</t>
  </si>
  <si>
    <t>2 с. 10 кВкВ</t>
  </si>
  <si>
    <t>1 с. 110 кВ</t>
  </si>
  <si>
    <t>2 с. 110 кВ</t>
  </si>
  <si>
    <t>яч. 10Д</t>
  </si>
  <si>
    <t>с. Серёгово</t>
  </si>
  <si>
    <t>яч.106д</t>
  </si>
  <si>
    <t>яч.150д</t>
  </si>
  <si>
    <t>яч.246д</t>
  </si>
  <si>
    <t>ТП-338</t>
  </si>
  <si>
    <t>яч. 11Д</t>
  </si>
  <si>
    <t>3 с. 10 кВ</t>
  </si>
  <si>
    <t>4 с. 10 кВ</t>
  </si>
  <si>
    <t>с. 10 кВ</t>
  </si>
  <si>
    <t xml:space="preserve"> с. 10 кВ</t>
  </si>
  <si>
    <t>хоз.блок сан.Серёгово</t>
  </si>
  <si>
    <t>1 с. 6 кВ</t>
  </si>
  <si>
    <t>2 с. 6 кВ</t>
  </si>
  <si>
    <t>яч.5д.- приём</t>
  </si>
  <si>
    <t>яч.8д (приём)</t>
  </si>
  <si>
    <t>яч.11д приём</t>
  </si>
  <si>
    <t>яч.7д (приём)</t>
  </si>
  <si>
    <t>P, кВт. приём</t>
  </si>
  <si>
    <t>яч.229д приём</t>
  </si>
  <si>
    <t>яч.230д приём</t>
  </si>
  <si>
    <t xml:space="preserve">яч.11д приём </t>
  </si>
  <si>
    <t>яч.7д приём</t>
  </si>
  <si>
    <t>яч.8д приём</t>
  </si>
  <si>
    <t>нет данных</t>
  </si>
  <si>
    <t>ЛДК</t>
  </si>
  <si>
    <t xml:space="preserve">яч.128д </t>
  </si>
  <si>
    <t xml:space="preserve">отдача с с. 10кВ </t>
  </si>
  <si>
    <t>в сеть 110 кВ</t>
  </si>
  <si>
    <t>5 с. 10 кВ</t>
  </si>
  <si>
    <t>6 с. 10 кВ</t>
  </si>
  <si>
    <t>Нефтебаза</t>
  </si>
  <si>
    <t>РП Читаево</t>
  </si>
  <si>
    <t>Занулье</t>
  </si>
  <si>
    <t>ОИК-50</t>
  </si>
  <si>
    <t>м.Строитель</t>
  </si>
  <si>
    <t>ТП-2009</t>
  </si>
  <si>
    <t>ТП-2001</t>
  </si>
  <si>
    <t>ООО "Zapa"</t>
  </si>
  <si>
    <t>ТП-905</t>
  </si>
  <si>
    <t>ТП 1037</t>
  </si>
  <si>
    <t xml:space="preserve">ДГР-4 </t>
  </si>
  <si>
    <t>Морово, дачи</t>
  </si>
  <si>
    <t>Ыб</t>
  </si>
  <si>
    <t>Финно-угорский центр</t>
  </si>
  <si>
    <t>ТП-177</t>
  </si>
  <si>
    <t>Заречье, комплекс</t>
  </si>
  <si>
    <t>Вигкодор</t>
  </si>
  <si>
    <t>ООО Энерготрейд</t>
  </si>
  <si>
    <t>Пысса</t>
  </si>
  <si>
    <t>школа</t>
  </si>
  <si>
    <t>н. склад (СЛПХ)</t>
  </si>
  <si>
    <t>ж/с Селог-Вож, ж/с Усва</t>
  </si>
  <si>
    <t>"Опора" АБК</t>
  </si>
  <si>
    <t>Усогорсклес</t>
  </si>
  <si>
    <t>д. Буткан</t>
  </si>
  <si>
    <t>040530</t>
  </si>
  <si>
    <t>028655</t>
  </si>
  <si>
    <t>003570</t>
  </si>
  <si>
    <t>023301</t>
  </si>
  <si>
    <t>ПС 110 кВ Вожская кВ яч. 10 кВ 4, 6, 10</t>
  </si>
  <si>
    <t>яч.15Д</t>
  </si>
  <si>
    <t>яч.16Д</t>
  </si>
  <si>
    <t>Т-2</t>
  </si>
  <si>
    <t>яч.2Д - на хх</t>
  </si>
  <si>
    <t xml:space="preserve">яч.8Д </t>
  </si>
  <si>
    <r>
      <t xml:space="preserve">яч.6Д - </t>
    </r>
    <r>
      <rPr>
        <b/>
        <i/>
        <sz val="12"/>
        <rFont val="Arial Cyr"/>
        <charset val="204"/>
      </rPr>
      <t>запитка ДГ</t>
    </r>
  </si>
  <si>
    <t>яч.12Д - на хх.</t>
  </si>
  <si>
    <t>СВ-110-2 - откл</t>
  </si>
  <si>
    <t>яч.930Д - 4СШ резерв</t>
  </si>
  <si>
    <t>яч.906Д - 2СШ резерв</t>
  </si>
  <si>
    <t>яч.950Д - 2СШ</t>
  </si>
  <si>
    <t>яч.952Д - 4СШ</t>
  </si>
  <si>
    <t>яч.14Д</t>
  </si>
  <si>
    <t>яч.11Д - на хх</t>
  </si>
  <si>
    <t>яч.34Д</t>
  </si>
  <si>
    <t>Вичкодор</t>
  </si>
  <si>
    <t>В-110 ВЛ-190</t>
  </si>
  <si>
    <t>В-110 ВЛ-165</t>
  </si>
  <si>
    <t>Ia Т-1 ст. 110кВ пс Пажга</t>
  </si>
  <si>
    <t>Ia Т-2 ст. 110кВ пс Пажга</t>
  </si>
  <si>
    <t>1 с. 35 кВ</t>
  </si>
  <si>
    <t>2 с. 35 кВ</t>
  </si>
  <si>
    <t>ТП-1, 1А, 2, 6</t>
  </si>
  <si>
    <t>п. Селог-Вож</t>
  </si>
  <si>
    <t>яч.412д</t>
  </si>
  <si>
    <t>яч.341д</t>
  </si>
  <si>
    <t>Лента</t>
  </si>
  <si>
    <t>P, кВт приём</t>
  </si>
  <si>
    <t>График АЧР/ЧАПВ, установленных на энергообъектах филиала ПАО "МРСК Северо-Запада" "Комиэнерго" операционной зоны Филиала ОАО "СО ЕЭС" Коми РДУ на период 2016 - 2017 гг.</t>
  </si>
  <si>
    <t>Жилые и общественные здания, коммунально-бытовые организации и учреждения</t>
  </si>
  <si>
    <t>яч. 10 кВ № 54Д, 60Д, 66Д, 53Д, 61Д, 55Д</t>
  </si>
  <si>
    <t>ОП, ДУ</t>
  </si>
  <si>
    <t>Мясокомбинат, завод "Орбита", молзавод, хлебозавод, филиал "Коми" ПАО "Т Плюс", жилые и общественные здания, коммунально-бытовые организации и учреждения</t>
  </si>
  <si>
    <t>ПС 110 кВ Западная (ЮЭУ)</t>
  </si>
  <si>
    <t>яч. 10 кВ №104Д, 105Д, 119Д, 123Д, 130Д, 149Д, 155Д</t>
  </si>
  <si>
    <t>ДУ</t>
  </si>
  <si>
    <t>ПС 110 кВ Южная</t>
  </si>
  <si>
    <t>яч. 10 кВ № 305Д, 320Д, 322Д, 346Д</t>
  </si>
  <si>
    <t>яч. 10 кВ №504, 517, 521, 522, 524, 519</t>
  </si>
  <si>
    <t>яч 10 кВ № 2, 4, 8, 9</t>
  </si>
  <si>
    <t>яч. 10 кВ № 2Д, 4Д, 8Д</t>
  </si>
  <si>
    <t>ПС 110 кВ Пожег</t>
  </si>
  <si>
    <t>ОП</t>
  </si>
  <si>
    <t>АО "Коми тепловая кампания", жилые и общественные здания, коммунально-бытовые организации и учреждения</t>
  </si>
  <si>
    <t>ПС 110 кВ Усть-Кулом</t>
  </si>
  <si>
    <t>яч. 10 кВ №8Д, 12Д, 14Д, 11Д, 9Д, 7Д</t>
  </si>
  <si>
    <t>ПС 110 кВ Корткерос</t>
  </si>
  <si>
    <t>яч. 10 кВ №1Д, 3Д, 9Д, 14Д</t>
  </si>
  <si>
    <t>ПС 110 кВ Подтыбок</t>
  </si>
  <si>
    <t>ПС 110 кВ Княжпогост</t>
  </si>
  <si>
    <t>яч. 10 кВ №13ш. 15ш, 6ш</t>
  </si>
  <si>
    <t>яч. 10 кВ №3Д, 5Д, 14Д, 18Д, 20Д, 12Д, 11Д</t>
  </si>
  <si>
    <t xml:space="preserve"> Жилые и общественные здания, коммунально-бытовые организации и учреждения </t>
  </si>
  <si>
    <t>яч. 10 кВ № 620Д, 618Д, 616Д, 612Д, 610Д, 608Д, 604Д, 603Д, 609Д, 611Д</t>
  </si>
  <si>
    <t xml:space="preserve">яч. 10 кВ № 13Д, 5Д, 3Д, 4Д, 16Д </t>
  </si>
  <si>
    <t>ПС 110 кВ Восточная</t>
  </si>
  <si>
    <t>яч. 10 кВ №211Д, 215Д, 217Д, 228Д, 206Д</t>
  </si>
  <si>
    <t>ДУ, ОП</t>
  </si>
  <si>
    <t>ПС 110 кВ Пажга</t>
  </si>
  <si>
    <t>яч. 10 кВ № 7Д, 8Д, 2Д, 9Д, 10Д, 11Д</t>
  </si>
  <si>
    <t>ПС 110 кВ Визинга</t>
  </si>
  <si>
    <t xml:space="preserve">яч. 10 кВ № 12Д, 21Д, 5Д, 7Д, 8Д, 11Д, 14Д, 19Д, 22Д, 4Д </t>
  </si>
  <si>
    <t>ПС 110 кВ Койгородок</t>
  </si>
  <si>
    <t>яч. 10 кВ № 10Д, 5Д</t>
  </si>
  <si>
    <t>ПС 110 кВ Благоево</t>
  </si>
  <si>
    <t>яч. 10 кВ №12Д, 14Д, 16Д, 18Д, 3Д, 5Д</t>
  </si>
  <si>
    <t>ВЛ-37 кВ</t>
  </si>
  <si>
    <t>яч. 10 кВ № 8Д, 11Д</t>
  </si>
  <si>
    <t>яч. 10 кВ №11Д</t>
  </si>
  <si>
    <t>-</t>
  </si>
  <si>
    <t>Активная мощность присоединений, включенных в графики временного отключения потребления по филиалу ПАО "МРСК Северо-Запада" "Комиэнерго"</t>
  </si>
  <si>
    <t>к указанию филиала ПАО "МРСК Северо-Запада" "Комиэнерго"</t>
  </si>
  <si>
    <t>ПС 110 кВ Южная (ЮЭС) яч.10 кВ: 305, 316, 320, 322, 352, 321.</t>
  </si>
  <si>
    <t>ВЛ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</si>
</sst>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0.0000"/>
    <numFmt numFmtId="167" formatCode="#,##0.0"/>
    <numFmt numFmtId="168" formatCode="0.000"/>
    <numFmt numFmtId="169" formatCode="#,##0.000"/>
  </numFmts>
  <fonts count="80" x14ac:knownFonts="1"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2"/>
      <name val="Arial Cyr"/>
      <charset val="204"/>
    </font>
    <font>
      <b/>
      <sz val="8"/>
      <color indexed="10"/>
      <name val="Arial Cyr"/>
      <charset val="204"/>
    </font>
    <font>
      <sz val="9"/>
      <name val="Arial Cyr"/>
      <charset val="204"/>
    </font>
    <font>
      <b/>
      <sz val="9"/>
      <color indexed="10"/>
      <name val="Arial Cyr"/>
      <charset val="204"/>
    </font>
    <font>
      <b/>
      <sz val="12"/>
      <name val="Arial Cyr"/>
      <charset val="204"/>
    </font>
    <font>
      <b/>
      <sz val="12"/>
      <color indexed="10"/>
      <name val="Arial Cyr"/>
      <charset val="204"/>
    </font>
    <font>
      <sz val="12"/>
      <color indexed="10"/>
      <name val="Arial Cyr"/>
      <charset val="204"/>
    </font>
    <font>
      <sz val="12"/>
      <color indexed="8"/>
      <name val="Calibri"/>
      <family val="2"/>
      <charset val="204"/>
    </font>
    <font>
      <b/>
      <sz val="14"/>
      <color indexed="10"/>
      <name val="Arial Cyr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Arial Cyr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</font>
    <font>
      <sz val="2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raditional Arabic"/>
      <family val="1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Arial Cyr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</font>
    <font>
      <i/>
      <sz val="11"/>
      <color rgb="FF000000"/>
      <name val="Calibri"/>
      <family val="2"/>
      <charset val="204"/>
    </font>
    <font>
      <b/>
      <sz val="12"/>
      <name val="Arial Cyr"/>
    </font>
    <font>
      <sz val="11"/>
      <name val="Arial Cyr"/>
      <charset val="204"/>
    </font>
    <font>
      <b/>
      <sz val="11"/>
      <name val="Arial Cyr"/>
      <charset val="204"/>
    </font>
    <font>
      <b/>
      <sz val="15"/>
      <color theme="1"/>
      <name val="Calibri"/>
      <family val="2"/>
      <charset val="204"/>
      <scheme val="minor"/>
    </font>
    <font>
      <b/>
      <sz val="15"/>
      <name val="Arial Cyr"/>
      <charset val="204"/>
    </font>
    <font>
      <sz val="18"/>
      <color theme="1"/>
      <name val="Calibri"/>
      <family val="2"/>
      <charset val="204"/>
      <scheme val="minor"/>
    </font>
    <font>
      <b/>
      <sz val="12"/>
      <color rgb="FFFF0000"/>
      <name val="Arial Cyr"/>
      <charset val="204"/>
    </font>
    <font>
      <b/>
      <sz val="12"/>
      <color rgb="FFFF0000"/>
      <name val="Arial Cyr"/>
      <family val="2"/>
      <charset val="204"/>
    </font>
    <font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1"/>
      <color theme="0"/>
      <name val="Times New Roman"/>
      <family val="2"/>
      <charset val="204"/>
    </font>
    <font>
      <b/>
      <i/>
      <sz val="12"/>
      <name val="Arial Cyr"/>
      <charset val="204"/>
    </font>
    <font>
      <sz val="8"/>
      <name val="Arial Cyr"/>
    </font>
    <font>
      <b/>
      <sz val="8"/>
      <name val="Arial Cyr"/>
    </font>
    <font>
      <b/>
      <i/>
      <sz val="8"/>
      <color indexed="81"/>
      <name val="Tahoma"/>
      <family val="2"/>
      <charset val="204"/>
    </font>
    <font>
      <sz val="8"/>
      <color rgb="FFFF0000"/>
      <name val="Arial Cyr"/>
      <charset val="204"/>
    </font>
    <font>
      <sz val="12"/>
      <color rgb="FFFF0000"/>
      <name val="Calibri"/>
      <family val="2"/>
      <charset val="204"/>
      <scheme val="minor"/>
    </font>
    <font>
      <sz val="14"/>
      <name val="Arial Cyr"/>
      <charset val="204"/>
    </font>
    <font>
      <sz val="14"/>
      <color theme="1"/>
      <name val="Calibri"/>
      <family val="2"/>
      <charset val="204"/>
      <scheme val="minor"/>
    </font>
  </fonts>
  <fills count="5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slantDashDot">
        <color indexed="64"/>
      </top>
      <bottom style="thin">
        <color indexed="64"/>
      </bottom>
      <diagonal/>
    </border>
    <border>
      <left/>
      <right style="thin">
        <color indexed="64"/>
      </right>
      <top style="slantDashDot">
        <color indexed="64"/>
      </top>
      <bottom style="thin">
        <color indexed="64"/>
      </bottom>
      <diagonal/>
    </border>
    <border>
      <left style="medium">
        <color indexed="64"/>
      </left>
      <right/>
      <top style="slant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0" fontId="5" fillId="0" borderId="0"/>
    <xf numFmtId="0" fontId="5" fillId="0" borderId="0"/>
    <xf numFmtId="0" fontId="15" fillId="0" borderId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9" fillId="0" borderId="0"/>
    <xf numFmtId="0" fontId="56" fillId="0" borderId="0" applyNumberFormat="0" applyFill="0" applyBorder="0" applyAlignment="0" applyProtection="0"/>
    <xf numFmtId="0" fontId="57" fillId="0" borderId="85" applyNumberFormat="0" applyFill="0" applyAlignment="0" applyProtection="0"/>
    <xf numFmtId="0" fontId="58" fillId="0" borderId="86" applyNumberFormat="0" applyFill="0" applyAlignment="0" applyProtection="0"/>
    <xf numFmtId="0" fontId="59" fillId="0" borderId="87" applyNumberFormat="0" applyFill="0" applyAlignment="0" applyProtection="0"/>
    <xf numFmtId="0" fontId="59" fillId="0" borderId="0" applyNumberFormat="0" applyFill="0" applyBorder="0" applyAlignment="0" applyProtection="0"/>
    <xf numFmtId="0" fontId="60" fillId="27" borderId="0" applyNumberFormat="0" applyBorder="0" applyAlignment="0" applyProtection="0"/>
    <xf numFmtId="0" fontId="61" fillId="28" borderId="0" applyNumberFormat="0" applyBorder="0" applyAlignment="0" applyProtection="0"/>
    <xf numFmtId="0" fontId="62" fillId="29" borderId="0" applyNumberFormat="0" applyBorder="0" applyAlignment="0" applyProtection="0"/>
    <xf numFmtId="0" fontId="63" fillId="30" borderId="88" applyNumberFormat="0" applyAlignment="0" applyProtection="0"/>
    <xf numFmtId="0" fontId="64" fillId="31" borderId="89" applyNumberFormat="0" applyAlignment="0" applyProtection="0"/>
    <xf numFmtId="0" fontId="65" fillId="31" borderId="88" applyNumberFormat="0" applyAlignment="0" applyProtection="0"/>
    <xf numFmtId="0" fontId="66" fillId="0" borderId="90" applyNumberFormat="0" applyFill="0" applyAlignment="0" applyProtection="0"/>
    <xf numFmtId="0" fontId="67" fillId="32" borderId="9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93" applyNumberFormat="0" applyFill="0" applyAlignment="0" applyProtection="0"/>
    <xf numFmtId="0" fontId="71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71" fillId="57" borderId="0" applyNumberFormat="0" applyBorder="0" applyAlignment="0" applyProtection="0"/>
    <xf numFmtId="0" fontId="3" fillId="0" borderId="0"/>
    <xf numFmtId="0" fontId="3" fillId="33" borderId="92" applyNumberFormat="0" applyFont="0" applyAlignment="0" applyProtection="0"/>
    <xf numFmtId="0" fontId="2" fillId="0" borderId="0"/>
    <xf numFmtId="0" fontId="2" fillId="33" borderId="92" applyNumberFormat="0" applyFont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1" fillId="0" borderId="0"/>
    <xf numFmtId="0" fontId="1" fillId="33" borderId="92" applyNumberFormat="0" applyFont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</cellStyleXfs>
  <cellXfs count="3878">
    <xf numFmtId="0" fontId="0" fillId="0" borderId="0" xfId="0"/>
    <xf numFmtId="0" fontId="4" fillId="0" borderId="0" xfId="0" applyFont="1"/>
    <xf numFmtId="0" fontId="7" fillId="0" borderId="0" xfId="0" applyFont="1"/>
    <xf numFmtId="0" fontId="4" fillId="0" borderId="2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165" fontId="4" fillId="2" borderId="5" xfId="0" applyNumberFormat="1" applyFont="1" applyFill="1" applyBorder="1" applyAlignment="1">
      <alignment horizontal="center"/>
    </xf>
    <xf numFmtId="165" fontId="4" fillId="2" borderId="6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2" borderId="7" xfId="0" applyFont="1" applyFill="1" applyBorder="1" applyAlignment="1">
      <alignment horizontal="center"/>
    </xf>
    <xf numFmtId="0" fontId="7" fillId="0" borderId="0" xfId="0" applyFont="1" applyFill="1"/>
    <xf numFmtId="0" fontId="4" fillId="0" borderId="0" xfId="0" applyFont="1" applyFill="1"/>
    <xf numFmtId="0" fontId="4" fillId="0" borderId="4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Fill="1" applyBorder="1"/>
    <xf numFmtId="0" fontId="0" fillId="0" borderId="0" xfId="0" applyBorder="1"/>
    <xf numFmtId="0" fontId="4" fillId="3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3" borderId="0" xfId="0" applyFont="1" applyFill="1" applyBorder="1"/>
    <xf numFmtId="0" fontId="4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/>
    </xf>
    <xf numFmtId="0" fontId="6" fillId="3" borderId="0" xfId="0" applyFont="1" applyFill="1" applyBorder="1"/>
    <xf numFmtId="0" fontId="10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5" borderId="10" xfId="0" applyFont="1" applyFill="1" applyBorder="1" applyAlignment="1">
      <alignment horizontal="center" wrapText="1"/>
    </xf>
    <xf numFmtId="3" fontId="6" fillId="0" borderId="4" xfId="0" applyNumberFormat="1" applyFont="1" applyFill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0" fontId="11" fillId="0" borderId="13" xfId="0" applyFont="1" applyFill="1" applyBorder="1" applyAlignment="1">
      <alignment horizontal="center" vertical="justify" wrapText="1"/>
    </xf>
    <xf numFmtId="0" fontId="4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center"/>
    </xf>
    <xf numFmtId="0" fontId="6" fillId="6" borderId="17" xfId="0" applyFont="1" applyFill="1" applyBorder="1" applyAlignment="1">
      <alignment horizontal="center"/>
    </xf>
    <xf numFmtId="3" fontId="6" fillId="0" borderId="6" xfId="0" applyNumberFormat="1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7" fillId="0" borderId="9" xfId="0" applyFont="1" applyFill="1" applyBorder="1" applyAlignment="1">
      <alignment horizontal="center"/>
    </xf>
    <xf numFmtId="0" fontId="7" fillId="0" borderId="9" xfId="0" applyFont="1" applyFill="1" applyBorder="1"/>
    <xf numFmtId="0" fontId="6" fillId="7" borderId="6" xfId="0" applyFont="1" applyFill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6" borderId="22" xfId="0" applyFont="1" applyFill="1" applyBorder="1" applyAlignment="1">
      <alignment horizontal="center"/>
    </xf>
    <xf numFmtId="0" fontId="4" fillId="6" borderId="23" xfId="0" applyFont="1" applyFill="1" applyBorder="1" applyAlignment="1">
      <alignment horizontal="center"/>
    </xf>
    <xf numFmtId="0" fontId="4" fillId="6" borderId="24" xfId="0" applyFont="1" applyFill="1" applyBorder="1" applyAlignment="1">
      <alignment horizontal="center"/>
    </xf>
    <xf numFmtId="0" fontId="4" fillId="6" borderId="18" xfId="0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1" fontId="4" fillId="2" borderId="25" xfId="0" applyNumberFormat="1" applyFont="1" applyFill="1" applyBorder="1" applyAlignment="1">
      <alignment horizontal="center"/>
    </xf>
    <xf numFmtId="1" fontId="4" fillId="2" borderId="26" xfId="0" applyNumberFormat="1" applyFont="1" applyFill="1" applyBorder="1" applyAlignment="1">
      <alignment horizontal="center"/>
    </xf>
    <xf numFmtId="1" fontId="4" fillId="2" borderId="27" xfId="0" applyNumberFormat="1" applyFont="1" applyFill="1" applyBorder="1" applyAlignment="1">
      <alignment horizontal="center"/>
    </xf>
    <xf numFmtId="1" fontId="4" fillId="0" borderId="27" xfId="0" applyNumberFormat="1" applyFont="1" applyFill="1" applyBorder="1" applyAlignment="1">
      <alignment horizontal="center"/>
    </xf>
    <xf numFmtId="3" fontId="8" fillId="0" borderId="28" xfId="0" applyNumberFormat="1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center"/>
    </xf>
    <xf numFmtId="3" fontId="8" fillId="0" borderId="3" xfId="0" applyNumberFormat="1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0" fontId="8" fillId="0" borderId="29" xfId="0" applyNumberFormat="1" applyFont="1" applyFill="1" applyBorder="1" applyAlignment="1">
      <alignment horizontal="center"/>
    </xf>
    <xf numFmtId="10" fontId="8" fillId="0" borderId="2" xfId="0" applyNumberFormat="1" applyFont="1" applyFill="1" applyBorder="1" applyAlignment="1">
      <alignment horizontal="center"/>
    </xf>
    <xf numFmtId="10" fontId="8" fillId="0" borderId="4" xfId="0" applyNumberFormat="1" applyFont="1" applyFill="1" applyBorder="1" applyAlignment="1">
      <alignment horizontal="center"/>
    </xf>
    <xf numFmtId="10" fontId="8" fillId="0" borderId="30" xfId="0" applyNumberFormat="1" applyFont="1" applyFill="1" applyBorder="1" applyAlignment="1">
      <alignment horizontal="center"/>
    </xf>
    <xf numFmtId="3" fontId="8" fillId="0" borderId="5" xfId="0" applyNumberFormat="1" applyFont="1" applyFill="1" applyBorder="1" applyAlignment="1">
      <alignment horizontal="center"/>
    </xf>
    <xf numFmtId="3" fontId="8" fillId="0" borderId="6" xfId="0" applyNumberFormat="1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3" fontId="8" fillId="8" borderId="3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3" fontId="8" fillId="8" borderId="21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3" fontId="8" fillId="8" borderId="32" xfId="0" applyNumberFormat="1" applyFont="1" applyFill="1" applyBorder="1" applyAlignment="1">
      <alignment horizontal="center"/>
    </xf>
    <xf numFmtId="165" fontId="8" fillId="2" borderId="5" xfId="0" applyNumberFormat="1" applyFont="1" applyFill="1" applyBorder="1" applyAlignment="1">
      <alignment horizontal="center"/>
    </xf>
    <xf numFmtId="165" fontId="8" fillId="2" borderId="6" xfId="0" applyNumberFormat="1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0" fontId="8" fillId="0" borderId="32" xfId="0" applyNumberFormat="1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 wrapText="1"/>
    </xf>
    <xf numFmtId="0" fontId="8" fillId="7" borderId="3" xfId="0" applyFont="1" applyFill="1" applyBorder="1" applyAlignment="1">
      <alignment horizontal="center" wrapText="1"/>
    </xf>
    <xf numFmtId="0" fontId="0" fillId="0" borderId="28" xfId="0" applyBorder="1"/>
    <xf numFmtId="0" fontId="0" fillId="0" borderId="30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 applyBorder="1"/>
    <xf numFmtId="3" fontId="8" fillId="0" borderId="25" xfId="0" applyNumberFormat="1" applyFont="1" applyFill="1" applyBorder="1" applyAlignment="1">
      <alignment horizontal="center"/>
    </xf>
    <xf numFmtId="3" fontId="8" fillId="0" borderId="26" xfId="0" applyNumberFormat="1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/>
    </xf>
    <xf numFmtId="3" fontId="8" fillId="0" borderId="27" xfId="0" applyNumberFormat="1" applyFont="1" applyFill="1" applyBorder="1" applyAlignment="1">
      <alignment horizontal="center"/>
    </xf>
    <xf numFmtId="1" fontId="8" fillId="2" borderId="25" xfId="0" applyNumberFormat="1" applyFont="1" applyFill="1" applyBorder="1" applyAlignment="1">
      <alignment horizontal="center"/>
    </xf>
    <xf numFmtId="1" fontId="8" fillId="2" borderId="26" xfId="0" applyNumberFormat="1" applyFont="1" applyFill="1" applyBorder="1" applyAlignment="1">
      <alignment horizontal="center"/>
    </xf>
    <xf numFmtId="1" fontId="8" fillId="2" borderId="27" xfId="0" applyNumberFormat="1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3" fontId="8" fillId="2" borderId="3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8" fillId="2" borderId="21" xfId="0" applyNumberFormat="1" applyFont="1" applyFill="1" applyBorder="1" applyAlignment="1">
      <alignment horizontal="center"/>
    </xf>
    <xf numFmtId="3" fontId="8" fillId="2" borderId="2" xfId="0" applyNumberFormat="1" applyFont="1" applyFill="1" applyBorder="1" applyAlignment="1">
      <alignment horizontal="center"/>
    </xf>
    <xf numFmtId="3" fontId="8" fillId="2" borderId="32" xfId="0" applyNumberFormat="1" applyFont="1" applyFill="1" applyBorder="1" applyAlignment="1">
      <alignment horizontal="center"/>
    </xf>
    <xf numFmtId="3" fontId="8" fillId="2" borderId="5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left"/>
    </xf>
    <xf numFmtId="0" fontId="8" fillId="0" borderId="37" xfId="0" applyFont="1" applyFill="1" applyBorder="1" applyAlignment="1">
      <alignment horizontal="center"/>
    </xf>
    <xf numFmtId="0" fontId="8" fillId="0" borderId="38" xfId="0" applyFont="1" applyFill="1" applyBorder="1" applyAlignment="1">
      <alignment horizontal="left"/>
    </xf>
    <xf numFmtId="0" fontId="8" fillId="0" borderId="38" xfId="0" applyFont="1" applyFill="1" applyBorder="1" applyAlignment="1">
      <alignment horizontal="right"/>
    </xf>
    <xf numFmtId="0" fontId="8" fillId="0" borderId="39" xfId="0" applyFont="1" applyFill="1" applyBorder="1" applyAlignment="1">
      <alignment horizontal="left"/>
    </xf>
    <xf numFmtId="0" fontId="8" fillId="0" borderId="40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3" fontId="8" fillId="0" borderId="42" xfId="0" applyNumberFormat="1" applyFont="1" applyFill="1" applyBorder="1" applyAlignment="1">
      <alignment horizontal="center"/>
    </xf>
    <xf numFmtId="0" fontId="8" fillId="0" borderId="43" xfId="0" applyFont="1" applyFill="1" applyBorder="1" applyAlignment="1">
      <alignment horizontal="center"/>
    </xf>
    <xf numFmtId="3" fontId="8" fillId="0" borderId="43" xfId="0" applyNumberFormat="1" applyFont="1" applyFill="1" applyBorder="1" applyAlignment="1">
      <alignment horizontal="center"/>
    </xf>
    <xf numFmtId="3" fontId="8" fillId="0" borderId="37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8" fillId="0" borderId="34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2" fontId="8" fillId="0" borderId="31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5" borderId="27" xfId="0" applyFont="1" applyFill="1" applyBorder="1" applyAlignment="1">
      <alignment horizontal="center"/>
    </xf>
    <xf numFmtId="0" fontId="8" fillId="0" borderId="45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12" fillId="7" borderId="46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9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0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/>
    </xf>
    <xf numFmtId="3" fontId="8" fillId="8" borderId="28" xfId="0" applyNumberFormat="1" applyFont="1" applyFill="1" applyBorder="1" applyAlignment="1">
      <alignment horizontal="center"/>
    </xf>
    <xf numFmtId="3" fontId="8" fillId="8" borderId="29" xfId="0" applyNumberFormat="1" applyFont="1" applyFill="1" applyBorder="1" applyAlignment="1">
      <alignment horizontal="center"/>
    </xf>
    <xf numFmtId="3" fontId="8" fillId="8" borderId="30" xfId="0" applyNumberFormat="1" applyFont="1" applyFill="1" applyBorder="1" applyAlignment="1">
      <alignment horizontal="center"/>
    </xf>
    <xf numFmtId="0" fontId="12" fillId="7" borderId="47" xfId="0" applyFont="1" applyFill="1" applyBorder="1" applyAlignment="1">
      <alignment horizontal="left"/>
    </xf>
    <xf numFmtId="0" fontId="12" fillId="7" borderId="24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0" fontId="12" fillId="6" borderId="48" xfId="0" applyFont="1" applyFill="1" applyBorder="1" applyAlignment="1">
      <alignment horizontal="center"/>
    </xf>
    <xf numFmtId="0" fontId="12" fillId="5" borderId="46" xfId="0" applyFont="1" applyFill="1" applyBorder="1" applyAlignment="1">
      <alignment horizontal="center"/>
    </xf>
    <xf numFmtId="0" fontId="12" fillId="6" borderId="22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7" borderId="22" xfId="0" applyFont="1" applyFill="1" applyBorder="1" applyAlignment="1">
      <alignment horizontal="center"/>
    </xf>
    <xf numFmtId="0" fontId="12" fillId="7" borderId="23" xfId="0" applyFont="1" applyFill="1" applyBorder="1" applyAlignment="1">
      <alignment horizontal="center"/>
    </xf>
    <xf numFmtId="0" fontId="12" fillId="7" borderId="48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12" fillId="5" borderId="46" xfId="0" applyFont="1" applyFill="1" applyBorder="1" applyAlignment="1">
      <alignment horizontal="left"/>
    </xf>
    <xf numFmtId="0" fontId="12" fillId="5" borderId="10" xfId="0" applyFont="1" applyFill="1" applyBorder="1" applyAlignment="1">
      <alignment horizontal="center" wrapText="1"/>
    </xf>
    <xf numFmtId="3" fontId="8" fillId="0" borderId="32" xfId="0" applyNumberFormat="1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3" fontId="8" fillId="0" borderId="6" xfId="0" applyNumberFormat="1" applyFont="1" applyBorder="1" applyAlignment="1">
      <alignment horizontal="center"/>
    </xf>
    <xf numFmtId="0" fontId="0" fillId="0" borderId="0" xfId="0" applyFont="1"/>
    <xf numFmtId="0" fontId="8" fillId="0" borderId="49" xfId="0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1" fontId="8" fillId="0" borderId="27" xfId="0" applyNumberFormat="1" applyFont="1" applyFill="1" applyBorder="1" applyAlignment="1">
      <alignment horizontal="center"/>
    </xf>
    <xf numFmtId="0" fontId="8" fillId="2" borderId="38" xfId="0" applyFont="1" applyFill="1" applyBorder="1" applyAlignment="1">
      <alignment horizontal="right"/>
    </xf>
    <xf numFmtId="0" fontId="12" fillId="5" borderId="50" xfId="0" applyFont="1" applyFill="1" applyBorder="1" applyAlignment="1">
      <alignment horizontal="center"/>
    </xf>
    <xf numFmtId="0" fontId="12" fillId="7" borderId="31" xfId="0" applyFont="1" applyFill="1" applyBorder="1" applyAlignment="1">
      <alignment horizontal="center"/>
    </xf>
    <xf numFmtId="0" fontId="12" fillId="7" borderId="32" xfId="0" applyFont="1" applyFill="1" applyBorder="1" applyAlignment="1">
      <alignment horizontal="center"/>
    </xf>
    <xf numFmtId="0" fontId="0" fillId="0" borderId="0" xfId="0" applyFont="1" applyFill="1" applyBorder="1"/>
    <xf numFmtId="0" fontId="8" fillId="2" borderId="27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8" fillId="2" borderId="7" xfId="0" applyFont="1" applyFill="1" applyBorder="1" applyAlignment="1">
      <alignment horizontal="right"/>
    </xf>
    <xf numFmtId="0" fontId="8" fillId="2" borderId="40" xfId="0" applyFont="1" applyFill="1" applyBorder="1" applyAlignment="1">
      <alignment horizontal="right"/>
    </xf>
    <xf numFmtId="0" fontId="8" fillId="5" borderId="51" xfId="0" applyFont="1" applyFill="1" applyBorder="1" applyAlignment="1">
      <alignment horizontal="center"/>
    </xf>
    <xf numFmtId="0" fontId="8" fillId="7" borderId="25" xfId="0" applyFont="1" applyFill="1" applyBorder="1" applyAlignment="1">
      <alignment horizontal="center"/>
    </xf>
    <xf numFmtId="0" fontId="12" fillId="7" borderId="50" xfId="0" applyFont="1" applyFill="1" applyBorder="1" applyAlignment="1">
      <alignment horizontal="center"/>
    </xf>
    <xf numFmtId="3" fontId="8" fillId="0" borderId="44" xfId="0" applyNumberFormat="1" applyFont="1" applyFill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8" fillId="0" borderId="1" xfId="0" applyFont="1" applyFill="1" applyBorder="1" applyAlignment="1">
      <alignment horizontal="center"/>
    </xf>
    <xf numFmtId="0" fontId="12" fillId="0" borderId="22" xfId="0" applyFont="1" applyFill="1" applyBorder="1" applyAlignment="1">
      <alignment horizontal="center" vertical="center"/>
    </xf>
    <xf numFmtId="0" fontId="12" fillId="0" borderId="52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2" fillId="5" borderId="53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/>
    </xf>
    <xf numFmtId="0" fontId="12" fillId="0" borderId="54" xfId="0" applyFont="1" applyFill="1" applyBorder="1" applyAlignment="1">
      <alignment horizontal="center"/>
    </xf>
    <xf numFmtId="1" fontId="8" fillId="0" borderId="26" xfId="0" applyNumberFormat="1" applyFont="1" applyFill="1" applyBorder="1" applyAlignment="1">
      <alignment horizontal="center"/>
    </xf>
    <xf numFmtId="3" fontId="12" fillId="0" borderId="37" xfId="0" applyNumberFormat="1" applyFont="1" applyBorder="1" applyAlignment="1">
      <alignment horizontal="center"/>
    </xf>
    <xf numFmtId="0" fontId="12" fillId="5" borderId="27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" fontId="6" fillId="0" borderId="26" xfId="0" applyNumberFormat="1" applyFont="1" applyFill="1" applyBorder="1" applyAlignment="1">
      <alignment horizontal="center"/>
    </xf>
    <xf numFmtId="0" fontId="12" fillId="0" borderId="7" xfId="0" applyFont="1" applyFill="1" applyBorder="1" applyAlignment="1">
      <alignment horizontal="left"/>
    </xf>
    <xf numFmtId="0" fontId="12" fillId="0" borderId="38" xfId="0" applyFont="1" applyFill="1" applyBorder="1" applyAlignment="1">
      <alignment horizontal="left"/>
    </xf>
    <xf numFmtId="0" fontId="12" fillId="7" borderId="32" xfId="0" applyFont="1" applyFill="1" applyBorder="1" applyAlignment="1">
      <alignment horizontal="center" vertical="center"/>
    </xf>
    <xf numFmtId="0" fontId="12" fillId="0" borderId="39" xfId="0" applyFont="1" applyFill="1" applyBorder="1" applyAlignment="1">
      <alignment horizontal="left"/>
    </xf>
    <xf numFmtId="0" fontId="12" fillId="0" borderId="55" xfId="0" applyFont="1" applyFill="1" applyBorder="1" applyAlignment="1">
      <alignment horizontal="left"/>
    </xf>
    <xf numFmtId="0" fontId="12" fillId="0" borderId="40" xfId="0" applyFont="1" applyFill="1" applyBorder="1" applyAlignment="1">
      <alignment horizontal="left"/>
    </xf>
    <xf numFmtId="1" fontId="8" fillId="7" borderId="56" xfId="0" applyNumberFormat="1" applyFont="1" applyFill="1" applyBorder="1" applyAlignment="1">
      <alignment horizontal="center" wrapText="1"/>
    </xf>
    <xf numFmtId="0" fontId="12" fillId="6" borderId="17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/>
    </xf>
    <xf numFmtId="0" fontId="8" fillId="0" borderId="57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left"/>
    </xf>
    <xf numFmtId="0" fontId="12" fillId="5" borderId="40" xfId="0" applyFont="1" applyFill="1" applyBorder="1" applyAlignment="1">
      <alignment horizontal="left"/>
    </xf>
    <xf numFmtId="3" fontId="12" fillId="0" borderId="25" xfId="0" applyNumberFormat="1" applyFont="1" applyBorder="1" applyAlignment="1">
      <alignment horizontal="center"/>
    </xf>
    <xf numFmtId="2" fontId="12" fillId="0" borderId="37" xfId="0" applyNumberFormat="1" applyFont="1" applyBorder="1" applyAlignment="1">
      <alignment horizontal="center"/>
    </xf>
    <xf numFmtId="0" fontId="12" fillId="5" borderId="58" xfId="0" applyFont="1" applyFill="1" applyBorder="1" applyAlignment="1">
      <alignment horizontal="center"/>
    </xf>
    <xf numFmtId="0" fontId="12" fillId="5" borderId="51" xfId="0" applyFont="1" applyFill="1" applyBorder="1" applyAlignment="1">
      <alignment horizontal="center" wrapText="1"/>
    </xf>
    <xf numFmtId="3" fontId="6" fillId="0" borderId="27" xfId="0" applyNumberFormat="1" applyFont="1" applyBorder="1" applyAlignment="1">
      <alignment horizontal="center"/>
    </xf>
    <xf numFmtId="0" fontId="12" fillId="0" borderId="59" xfId="0" applyFont="1" applyFill="1" applyBorder="1" applyAlignment="1">
      <alignment horizontal="right"/>
    </xf>
    <xf numFmtId="0" fontId="8" fillId="5" borderId="25" xfId="0" applyFont="1" applyFill="1" applyBorder="1" applyAlignment="1">
      <alignment horizontal="center"/>
    </xf>
    <xf numFmtId="0" fontId="12" fillId="5" borderId="58" xfId="0" applyFont="1" applyFill="1" applyBorder="1" applyAlignment="1">
      <alignment horizontal="left"/>
    </xf>
    <xf numFmtId="0" fontId="6" fillId="0" borderId="0" xfId="0" applyFont="1" applyFill="1" applyBorder="1"/>
    <xf numFmtId="2" fontId="8" fillId="0" borderId="33" xfId="0" applyNumberFormat="1" applyFont="1" applyBorder="1" applyAlignment="1">
      <alignment horizontal="center"/>
    </xf>
    <xf numFmtId="2" fontId="8" fillId="0" borderId="34" xfId="0" applyNumberFormat="1" applyFont="1" applyBorder="1" applyAlignment="1">
      <alignment horizontal="center"/>
    </xf>
    <xf numFmtId="2" fontId="8" fillId="0" borderId="39" xfId="0" applyNumberFormat="1" applyFont="1" applyBorder="1" applyAlignment="1">
      <alignment horizontal="center"/>
    </xf>
    <xf numFmtId="0" fontId="8" fillId="0" borderId="54" xfId="0" applyFont="1" applyFill="1" applyBorder="1" applyAlignment="1">
      <alignment horizontal="center"/>
    </xf>
    <xf numFmtId="3" fontId="6" fillId="9" borderId="22" xfId="0" applyNumberFormat="1" applyFont="1" applyFill="1" applyBorder="1" applyAlignment="1">
      <alignment horizontal="center"/>
    </xf>
    <xf numFmtId="3" fontId="6" fillId="7" borderId="22" xfId="0" applyNumberFormat="1" applyFont="1" applyFill="1" applyBorder="1" applyAlignment="1">
      <alignment horizontal="center" wrapText="1"/>
    </xf>
    <xf numFmtId="0" fontId="12" fillId="9" borderId="59" xfId="0" applyFont="1" applyFill="1" applyBorder="1" applyAlignment="1">
      <alignment horizontal="left"/>
    </xf>
    <xf numFmtId="0" fontId="12" fillId="7" borderId="53" xfId="0" applyFont="1" applyFill="1" applyBorder="1" applyAlignment="1">
      <alignment horizontal="center"/>
    </xf>
    <xf numFmtId="0" fontId="12" fillId="0" borderId="59" xfId="0" applyFont="1" applyFill="1" applyBorder="1" applyAlignment="1">
      <alignment horizontal="left"/>
    </xf>
    <xf numFmtId="0" fontId="12" fillId="0" borderId="8" xfId="0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/>
    </xf>
    <xf numFmtId="10" fontId="8" fillId="0" borderId="61" xfId="0" applyNumberFormat="1" applyFont="1" applyFill="1" applyBorder="1" applyAlignment="1">
      <alignment horizontal="center"/>
    </xf>
    <xf numFmtId="3" fontId="8" fillId="0" borderId="45" xfId="0" applyNumberFormat="1" applyFont="1" applyFill="1" applyBorder="1" applyAlignment="1">
      <alignment horizontal="center"/>
    </xf>
    <xf numFmtId="3" fontId="8" fillId="0" borderId="11" xfId="0" applyNumberFormat="1" applyFont="1" applyFill="1" applyBorder="1" applyAlignment="1">
      <alignment horizontal="center"/>
    </xf>
    <xf numFmtId="0" fontId="12" fillId="7" borderId="58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12" fillId="7" borderId="47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7" borderId="48" xfId="0" applyFont="1" applyFill="1" applyBorder="1" applyAlignment="1">
      <alignment horizontal="left"/>
    </xf>
    <xf numFmtId="0" fontId="0" fillId="0" borderId="52" xfId="0" applyBorder="1"/>
    <xf numFmtId="0" fontId="0" fillId="0" borderId="62" xfId="0" applyBorder="1"/>
    <xf numFmtId="0" fontId="0" fillId="0" borderId="17" xfId="0" applyBorder="1"/>
    <xf numFmtId="3" fontId="6" fillId="0" borderId="44" xfId="0" applyNumberFormat="1" applyFont="1" applyBorder="1" applyAlignment="1">
      <alignment horizontal="center"/>
    </xf>
    <xf numFmtId="0" fontId="12" fillId="2" borderId="38" xfId="0" applyFont="1" applyFill="1" applyBorder="1" applyAlignment="1">
      <alignment horizontal="right"/>
    </xf>
    <xf numFmtId="0" fontId="12" fillId="2" borderId="40" xfId="0" applyFont="1" applyFill="1" applyBorder="1" applyAlignment="1">
      <alignment horizontal="right"/>
    </xf>
    <xf numFmtId="3" fontId="8" fillId="2" borderId="33" xfId="0" applyNumberFormat="1" applyFont="1" applyFill="1" applyBorder="1" applyAlignment="1">
      <alignment horizontal="center"/>
    </xf>
    <xf numFmtId="9" fontId="0" fillId="0" borderId="0" xfId="0" applyNumberFormat="1"/>
    <xf numFmtId="2" fontId="12" fillId="0" borderId="49" xfId="0" applyNumberFormat="1" applyFont="1" applyBorder="1" applyAlignment="1">
      <alignment horizontal="center"/>
    </xf>
    <xf numFmtId="0" fontId="0" fillId="0" borderId="28" xfId="0" applyFont="1" applyBorder="1"/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30" xfId="0" applyFont="1" applyBorder="1"/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8" fillId="7" borderId="51" xfId="0" applyFont="1" applyFill="1" applyBorder="1" applyAlignment="1">
      <alignment horizontal="center"/>
    </xf>
    <xf numFmtId="0" fontId="12" fillId="9" borderId="53" xfId="0" applyFont="1" applyFill="1" applyBorder="1" applyAlignment="1">
      <alignment horizontal="center" vertical="center"/>
    </xf>
    <xf numFmtId="0" fontId="12" fillId="9" borderId="46" xfId="0" applyFont="1" applyFill="1" applyBorder="1" applyAlignment="1">
      <alignment horizontal="center" vertical="center"/>
    </xf>
    <xf numFmtId="0" fontId="12" fillId="9" borderId="58" xfId="0" applyFont="1" applyFill="1" applyBorder="1" applyAlignment="1">
      <alignment horizontal="left"/>
    </xf>
    <xf numFmtId="3" fontId="12" fillId="9" borderId="51" xfId="0" applyNumberFormat="1" applyFont="1" applyFill="1" applyBorder="1" applyAlignment="1">
      <alignment horizontal="center"/>
    </xf>
    <xf numFmtId="3" fontId="12" fillId="7" borderId="22" xfId="0" applyNumberFormat="1" applyFont="1" applyFill="1" applyBorder="1" applyAlignment="1">
      <alignment horizontal="center" wrapText="1"/>
    </xf>
    <xf numFmtId="0" fontId="12" fillId="0" borderId="25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left"/>
    </xf>
    <xf numFmtId="0" fontId="8" fillId="0" borderId="42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right"/>
    </xf>
    <xf numFmtId="0" fontId="12" fillId="0" borderId="43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right"/>
    </xf>
    <xf numFmtId="0" fontId="12" fillId="0" borderId="64" xfId="0" applyFont="1" applyFill="1" applyBorder="1" applyAlignment="1">
      <alignment horizontal="left"/>
    </xf>
    <xf numFmtId="0" fontId="12" fillId="7" borderId="65" xfId="0" applyFont="1" applyFill="1" applyBorder="1" applyAlignment="1">
      <alignment horizontal="left"/>
    </xf>
    <xf numFmtId="0" fontId="12" fillId="7" borderId="48" xfId="0" applyFont="1" applyFill="1" applyBorder="1" applyAlignment="1">
      <alignment horizontal="center" wrapText="1"/>
    </xf>
    <xf numFmtId="0" fontId="7" fillId="0" borderId="62" xfId="0" applyFont="1" applyFill="1" applyBorder="1"/>
    <xf numFmtId="0" fontId="7" fillId="0" borderId="62" xfId="0" applyFont="1" applyFill="1" applyBorder="1" applyAlignment="1">
      <alignment horizontal="center"/>
    </xf>
    <xf numFmtId="0" fontId="7" fillId="0" borderId="17" xfId="0" applyFont="1" applyFill="1" applyBorder="1"/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7" borderId="2" xfId="0" applyFont="1" applyFill="1" applyBorder="1" applyAlignment="1">
      <alignment horizontal="center"/>
    </xf>
    <xf numFmtId="0" fontId="12" fillId="7" borderId="38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0" xfId="0" applyFont="1" applyBorder="1"/>
    <xf numFmtId="0" fontId="12" fillId="0" borderId="40" xfId="0" applyFont="1" applyFill="1" applyBorder="1" applyAlignment="1">
      <alignment horizontal="right"/>
    </xf>
    <xf numFmtId="3" fontId="8" fillId="0" borderId="31" xfId="0" applyNumberFormat="1" applyFont="1" applyFill="1" applyBorder="1" applyAlignment="1">
      <alignment horizontal="center"/>
    </xf>
    <xf numFmtId="3" fontId="8" fillId="0" borderId="21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4" xfId="0" applyNumberFormat="1" applyFont="1" applyFill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2" fontId="8" fillId="0" borderId="21" xfId="0" applyNumberFormat="1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/>
    </xf>
    <xf numFmtId="2" fontId="8" fillId="0" borderId="4" xfId="0" applyNumberFormat="1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2" fontId="8" fillId="0" borderId="32" xfId="0" applyNumberFormat="1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/>
    </xf>
    <xf numFmtId="3" fontId="8" fillId="0" borderId="33" xfId="0" applyNumberFormat="1" applyFont="1" applyBorder="1" applyAlignment="1">
      <alignment horizontal="center"/>
    </xf>
    <xf numFmtId="3" fontId="8" fillId="0" borderId="34" xfId="0" applyNumberFormat="1" applyFont="1" applyBorder="1" applyAlignment="1">
      <alignment horizontal="center"/>
    </xf>
    <xf numFmtId="3" fontId="8" fillId="0" borderId="34" xfId="0" applyNumberFormat="1" applyFont="1" applyFill="1" applyBorder="1" applyAlignment="1">
      <alignment horizontal="center"/>
    </xf>
    <xf numFmtId="3" fontId="8" fillId="0" borderId="39" xfId="0" applyNumberFormat="1" applyFont="1" applyBorder="1" applyAlignment="1">
      <alignment horizontal="center"/>
    </xf>
    <xf numFmtId="2" fontId="8" fillId="0" borderId="36" xfId="0" applyNumberFormat="1" applyFont="1" applyFill="1" applyBorder="1" applyAlignment="1">
      <alignment horizontal="center"/>
    </xf>
    <xf numFmtId="0" fontId="8" fillId="0" borderId="45" xfId="0" applyFont="1" applyBorder="1" applyAlignment="1">
      <alignment horizontal="center"/>
    </xf>
    <xf numFmtId="3" fontId="8" fillId="0" borderId="33" xfId="0" applyNumberFormat="1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10" fontId="8" fillId="5" borderId="32" xfId="0" applyNumberFormat="1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15" fillId="0" borderId="0" xfId="0" applyFont="1" applyBorder="1"/>
    <xf numFmtId="0" fontId="15" fillId="0" borderId="0" xfId="0" applyFont="1" applyFill="1" applyBorder="1"/>
    <xf numFmtId="0" fontId="8" fillId="0" borderId="0" xfId="0" applyFont="1" applyFill="1" applyBorder="1"/>
    <xf numFmtId="0" fontId="15" fillId="0" borderId="0" xfId="0" applyFont="1"/>
    <xf numFmtId="0" fontId="12" fillId="0" borderId="0" xfId="0" applyFont="1" applyBorder="1" applyAlignment="1">
      <alignment horizontal="center" vertical="center"/>
    </xf>
    <xf numFmtId="2" fontId="13" fillId="0" borderId="25" xfId="0" applyNumberFormat="1" applyFont="1" applyBorder="1" applyAlignment="1">
      <alignment horizontal="center"/>
    </xf>
    <xf numFmtId="2" fontId="8" fillId="0" borderId="38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8" fillId="3" borderId="45" xfId="0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12" fillId="7" borderId="38" xfId="0" applyFont="1" applyFill="1" applyBorder="1" applyAlignment="1">
      <alignment horizontal="left"/>
    </xf>
    <xf numFmtId="0" fontId="12" fillId="7" borderId="21" xfId="0" applyFont="1" applyFill="1" applyBorder="1" applyAlignment="1">
      <alignment horizontal="center"/>
    </xf>
    <xf numFmtId="0" fontId="8" fillId="7" borderId="48" xfId="0" applyFont="1" applyFill="1" applyBorder="1" applyAlignment="1">
      <alignment horizontal="left"/>
    </xf>
    <xf numFmtId="0" fontId="8" fillId="0" borderId="66" xfId="0" applyFont="1" applyFill="1" applyBorder="1" applyAlignment="1">
      <alignment horizontal="center"/>
    </xf>
    <xf numFmtId="0" fontId="8" fillId="0" borderId="68" xfId="0" applyFont="1" applyFill="1" applyBorder="1" applyAlignment="1">
      <alignment horizontal="center"/>
    </xf>
    <xf numFmtId="0" fontId="8" fillId="0" borderId="64" xfId="0" applyFont="1" applyFill="1" applyBorder="1" applyAlignment="1">
      <alignment horizontal="center"/>
    </xf>
    <xf numFmtId="3" fontId="8" fillId="3" borderId="34" xfId="0" applyNumberFormat="1" applyFont="1" applyFill="1" applyBorder="1" applyAlignment="1">
      <alignment horizontal="center"/>
    </xf>
    <xf numFmtId="0" fontId="12" fillId="0" borderId="57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9" xfId="0" applyFont="1" applyFill="1" applyBorder="1" applyAlignment="1">
      <alignment horizontal="center" vertical="center"/>
    </xf>
    <xf numFmtId="0" fontId="12" fillId="0" borderId="54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/>
    </xf>
    <xf numFmtId="2" fontId="8" fillId="0" borderId="35" xfId="0" applyNumberFormat="1" applyFont="1" applyFill="1" applyBorder="1" applyAlignment="1">
      <alignment horizontal="center"/>
    </xf>
    <xf numFmtId="49" fontId="12" fillId="7" borderId="47" xfId="0" applyNumberFormat="1" applyFont="1" applyFill="1" applyBorder="1" applyAlignment="1">
      <alignment horizontal="center"/>
    </xf>
    <xf numFmtId="49" fontId="12" fillId="7" borderId="24" xfId="0" applyNumberFormat="1" applyFont="1" applyFill="1" applyBorder="1" applyAlignment="1">
      <alignment horizontal="center"/>
    </xf>
    <xf numFmtId="49" fontId="12" fillId="7" borderId="18" xfId="0" applyNumberFormat="1" applyFont="1" applyFill="1" applyBorder="1" applyAlignment="1">
      <alignment horizontal="center"/>
    </xf>
    <xf numFmtId="0" fontId="12" fillId="0" borderId="34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right"/>
    </xf>
    <xf numFmtId="0" fontId="8" fillId="0" borderId="63" xfId="0" applyFont="1" applyFill="1" applyBorder="1" applyAlignment="1">
      <alignment horizontal="center"/>
    </xf>
    <xf numFmtId="0" fontId="16" fillId="9" borderId="51" xfId="0" applyFont="1" applyFill="1" applyBorder="1" applyAlignment="1">
      <alignment horizontal="center"/>
    </xf>
    <xf numFmtId="0" fontId="16" fillId="9" borderId="50" xfId="0" applyFont="1" applyFill="1" applyBorder="1" applyAlignment="1">
      <alignment horizontal="center"/>
    </xf>
    <xf numFmtId="0" fontId="16" fillId="9" borderId="46" xfId="0" applyFont="1" applyFill="1" applyBorder="1" applyAlignment="1">
      <alignment horizontal="center"/>
    </xf>
    <xf numFmtId="0" fontId="16" fillId="9" borderId="58" xfId="0" applyFont="1" applyFill="1" applyBorder="1" applyAlignment="1">
      <alignment horizontal="center"/>
    </xf>
    <xf numFmtId="0" fontId="16" fillId="9" borderId="22" xfId="0" applyFont="1" applyFill="1" applyBorder="1" applyAlignment="1">
      <alignment horizontal="center"/>
    </xf>
    <xf numFmtId="0" fontId="16" fillId="8" borderId="48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/>
    </xf>
    <xf numFmtId="0" fontId="12" fillId="9" borderId="40" xfId="0" applyFont="1" applyFill="1" applyBorder="1" applyAlignment="1">
      <alignment horizontal="center"/>
    </xf>
    <xf numFmtId="0" fontId="12" fillId="9" borderId="5" xfId="0" applyFont="1" applyFill="1" applyBorder="1" applyAlignment="1">
      <alignment horizontal="center"/>
    </xf>
    <xf numFmtId="0" fontId="12" fillId="0" borderId="32" xfId="0" applyFont="1" applyFill="1" applyBorder="1" applyAlignment="1">
      <alignment horizontal="center"/>
    </xf>
    <xf numFmtId="0" fontId="12" fillId="0" borderId="57" xfId="0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0" fontId="12" fillId="0" borderId="12" xfId="0" applyFont="1" applyFill="1" applyBorder="1" applyAlignment="1">
      <alignment horizontal="right"/>
    </xf>
    <xf numFmtId="0" fontId="16" fillId="8" borderId="24" xfId="0" applyFont="1" applyFill="1" applyBorder="1" applyAlignment="1">
      <alignment horizontal="center" vertical="center"/>
    </xf>
    <xf numFmtId="0" fontId="4" fillId="8" borderId="51" xfId="0" applyFont="1" applyFill="1" applyBorder="1" applyAlignment="1">
      <alignment horizontal="center" vertical="center"/>
    </xf>
    <xf numFmtId="0" fontId="4" fillId="8" borderId="61" xfId="0" applyFont="1" applyFill="1" applyBorder="1" applyAlignment="1">
      <alignment horizontal="center" vertical="center"/>
    </xf>
    <xf numFmtId="0" fontId="4" fillId="8" borderId="45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8" fillId="0" borderId="37" xfId="0" applyNumberFormat="1" applyFont="1" applyFill="1" applyBorder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8" fillId="0" borderId="39" xfId="0" applyFont="1" applyFill="1" applyBorder="1" applyAlignment="1">
      <alignment horizontal="center"/>
    </xf>
    <xf numFmtId="0" fontId="8" fillId="0" borderId="71" xfId="0" applyFont="1" applyFill="1" applyBorder="1" applyAlignment="1">
      <alignment horizontal="center"/>
    </xf>
    <xf numFmtId="0" fontId="8" fillId="0" borderId="72" xfId="0" applyFont="1" applyFill="1" applyBorder="1" applyAlignment="1">
      <alignment horizontal="center"/>
    </xf>
    <xf numFmtId="0" fontId="12" fillId="0" borderId="71" xfId="0" applyFont="1" applyFill="1" applyBorder="1" applyAlignment="1">
      <alignment horizontal="left"/>
    </xf>
    <xf numFmtId="0" fontId="12" fillId="5" borderId="47" xfId="0" applyFont="1" applyFill="1" applyBorder="1" applyAlignment="1">
      <alignment horizontal="center"/>
    </xf>
    <xf numFmtId="0" fontId="12" fillId="5" borderId="24" xfId="0" applyFont="1" applyFill="1" applyBorder="1" applyAlignment="1">
      <alignment horizontal="center"/>
    </xf>
    <xf numFmtId="0" fontId="12" fillId="7" borderId="27" xfId="0" applyFont="1" applyFill="1" applyBorder="1" applyAlignment="1">
      <alignment horizontal="center"/>
    </xf>
    <xf numFmtId="0" fontId="12" fillId="0" borderId="36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/>
    </xf>
    <xf numFmtId="49" fontId="12" fillId="7" borderId="22" xfId="0" applyNumberFormat="1" applyFont="1" applyFill="1" applyBorder="1" applyAlignment="1">
      <alignment horizontal="center"/>
    </xf>
    <xf numFmtId="0" fontId="12" fillId="0" borderId="27" xfId="0" applyFont="1" applyFill="1" applyBorder="1" applyAlignment="1">
      <alignment horizontal="center"/>
    </xf>
    <xf numFmtId="3" fontId="8" fillId="0" borderId="29" xfId="0" applyNumberFormat="1" applyFont="1" applyFill="1" applyBorder="1" applyAlignment="1">
      <alignment horizontal="center"/>
    </xf>
    <xf numFmtId="3" fontId="8" fillId="0" borderId="7" xfId="0" applyNumberFormat="1" applyFont="1" applyFill="1" applyBorder="1" applyAlignment="1">
      <alignment horizontal="center"/>
    </xf>
    <xf numFmtId="3" fontId="8" fillId="0" borderId="38" xfId="0" applyNumberFormat="1" applyFont="1" applyFill="1" applyBorder="1" applyAlignment="1">
      <alignment horizontal="center"/>
    </xf>
    <xf numFmtId="3" fontId="8" fillId="0" borderId="40" xfId="0" applyNumberFormat="1" applyFont="1" applyBorder="1" applyAlignment="1">
      <alignment horizontal="center"/>
    </xf>
    <xf numFmtId="0" fontId="0" fillId="0" borderId="0" xfId="0" applyFill="1"/>
    <xf numFmtId="0" fontId="12" fillId="0" borderId="0" xfId="0" applyFont="1" applyFill="1" applyBorder="1" applyAlignment="1">
      <alignment horizontal="left" vertical="center" wrapText="1"/>
    </xf>
    <xf numFmtId="0" fontId="12" fillId="5" borderId="48" xfId="0" applyFont="1" applyFill="1" applyBorder="1" applyAlignment="1">
      <alignment horizontal="left"/>
    </xf>
    <xf numFmtId="0" fontId="12" fillId="5" borderId="22" xfId="0" applyFont="1" applyFill="1" applyBorder="1" applyAlignment="1">
      <alignment horizontal="center"/>
    </xf>
    <xf numFmtId="3" fontId="8" fillId="11" borderId="32" xfId="0" applyNumberFormat="1" applyFont="1" applyFill="1" applyBorder="1" applyAlignment="1">
      <alignment horizontal="center"/>
    </xf>
    <xf numFmtId="0" fontId="8" fillId="11" borderId="34" xfId="0" applyFont="1" applyFill="1" applyBorder="1" applyAlignment="1">
      <alignment horizontal="center"/>
    </xf>
    <xf numFmtId="0" fontId="8" fillId="11" borderId="2" xfId="0" applyFont="1" applyFill="1" applyBorder="1" applyAlignment="1">
      <alignment horizontal="center"/>
    </xf>
    <xf numFmtId="0" fontId="8" fillId="11" borderId="1" xfId="0" applyFont="1" applyFill="1" applyBorder="1" applyAlignment="1">
      <alignment horizontal="center"/>
    </xf>
    <xf numFmtId="3" fontId="8" fillId="11" borderId="1" xfId="0" applyNumberFormat="1" applyFont="1" applyFill="1" applyBorder="1" applyAlignment="1">
      <alignment horizontal="center"/>
    </xf>
    <xf numFmtId="3" fontId="8" fillId="11" borderId="2" xfId="0" applyNumberFormat="1" applyFont="1" applyFill="1" applyBorder="1" applyAlignment="1">
      <alignment horizontal="center"/>
    </xf>
    <xf numFmtId="0" fontId="12" fillId="11" borderId="36" xfId="0" applyFont="1" applyFill="1" applyBorder="1" applyAlignment="1">
      <alignment horizontal="center"/>
    </xf>
    <xf numFmtId="2" fontId="8" fillId="11" borderId="2" xfId="0" applyNumberFormat="1" applyFont="1" applyFill="1" applyBorder="1" applyAlignment="1">
      <alignment horizontal="center"/>
    </xf>
    <xf numFmtId="0" fontId="12" fillId="11" borderId="34" xfId="0" applyFont="1" applyFill="1" applyBorder="1" applyAlignment="1">
      <alignment horizontal="center"/>
    </xf>
    <xf numFmtId="3" fontId="8" fillId="11" borderId="5" xfId="0" applyNumberFormat="1" applyFont="1" applyFill="1" applyBorder="1" applyAlignment="1">
      <alignment horizontal="center"/>
    </xf>
    <xf numFmtId="0" fontId="12" fillId="11" borderId="2" xfId="0" applyFont="1" applyFill="1" applyBorder="1" applyAlignment="1">
      <alignment horizontal="center"/>
    </xf>
    <xf numFmtId="0" fontId="12" fillId="11" borderId="2" xfId="0" applyFont="1" applyFill="1" applyBorder="1" applyAlignment="1">
      <alignment horizontal="center" vertical="center"/>
    </xf>
    <xf numFmtId="0" fontId="12" fillId="11" borderId="34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/>
    </xf>
    <xf numFmtId="0" fontId="12" fillId="11" borderId="57" xfId="0" applyFont="1" applyFill="1" applyBorder="1" applyAlignment="1">
      <alignment horizontal="center" vertical="center"/>
    </xf>
    <xf numFmtId="2" fontId="8" fillId="11" borderId="1" xfId="0" applyNumberFormat="1" applyFont="1" applyFill="1" applyBorder="1" applyAlignment="1">
      <alignment horizontal="center"/>
    </xf>
    <xf numFmtId="2" fontId="8" fillId="11" borderId="34" xfId="0" applyNumberFormat="1" applyFont="1" applyFill="1" applyBorder="1" applyAlignment="1">
      <alignment horizontal="center"/>
    </xf>
    <xf numFmtId="0" fontId="8" fillId="11" borderId="5" xfId="0" applyFont="1" applyFill="1" applyBorder="1" applyAlignment="1">
      <alignment horizontal="center"/>
    </xf>
    <xf numFmtId="0" fontId="12" fillId="11" borderId="57" xfId="0" applyFont="1" applyFill="1" applyBorder="1" applyAlignment="1">
      <alignment horizontal="center"/>
    </xf>
    <xf numFmtId="0" fontId="4" fillId="11" borderId="2" xfId="0" applyFont="1" applyFill="1" applyBorder="1" applyAlignment="1">
      <alignment horizontal="center"/>
    </xf>
    <xf numFmtId="2" fontId="8" fillId="11" borderId="5" xfId="0" applyNumberFormat="1" applyFont="1" applyFill="1" applyBorder="1" applyAlignment="1">
      <alignment horizontal="center"/>
    </xf>
    <xf numFmtId="0" fontId="8" fillId="11" borderId="71" xfId="0" applyFont="1" applyFill="1" applyBorder="1" applyAlignment="1">
      <alignment horizontal="center"/>
    </xf>
    <xf numFmtId="0" fontId="8" fillId="11" borderId="64" xfId="0" applyFont="1" applyFill="1" applyBorder="1" applyAlignment="1">
      <alignment horizontal="center"/>
    </xf>
    <xf numFmtId="0" fontId="8" fillId="11" borderId="33" xfId="0" applyFont="1" applyFill="1" applyBorder="1" applyAlignment="1">
      <alignment horizontal="center"/>
    </xf>
    <xf numFmtId="0" fontId="8" fillId="11" borderId="21" xfId="0" applyFont="1" applyFill="1" applyBorder="1" applyAlignment="1">
      <alignment horizontal="center"/>
    </xf>
    <xf numFmtId="0" fontId="8" fillId="11" borderId="57" xfId="0" applyFont="1" applyFill="1" applyBorder="1" applyAlignment="1">
      <alignment horizontal="center"/>
    </xf>
    <xf numFmtId="3" fontId="8" fillId="11" borderId="34" xfId="0" applyNumberFormat="1" applyFont="1" applyFill="1" applyBorder="1" applyAlignment="1">
      <alignment horizontal="center"/>
    </xf>
    <xf numFmtId="2" fontId="8" fillId="11" borderId="36" xfId="0" applyNumberFormat="1" applyFont="1" applyFill="1" applyBorder="1" applyAlignment="1">
      <alignment horizontal="center"/>
    </xf>
    <xf numFmtId="0" fontId="12" fillId="11" borderId="5" xfId="0" applyFont="1" applyFill="1" applyBorder="1" applyAlignment="1">
      <alignment horizontal="center" vertical="center"/>
    </xf>
    <xf numFmtId="0" fontId="8" fillId="11" borderId="45" xfId="0" applyFont="1" applyFill="1" applyBorder="1" applyAlignment="1">
      <alignment horizontal="center"/>
    </xf>
    <xf numFmtId="0" fontId="8" fillId="11" borderId="36" xfId="0" applyFont="1" applyFill="1" applyBorder="1" applyAlignment="1">
      <alignment horizontal="center"/>
    </xf>
    <xf numFmtId="0" fontId="12" fillId="11" borderId="21" xfId="0" applyFont="1" applyFill="1" applyBorder="1" applyAlignment="1">
      <alignment horizontal="center"/>
    </xf>
    <xf numFmtId="0" fontId="12" fillId="11" borderId="1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0" fontId="8" fillId="12" borderId="2" xfId="0" applyFont="1" applyFill="1" applyBorder="1" applyAlignment="1">
      <alignment horizontal="center"/>
    </xf>
    <xf numFmtId="2" fontId="8" fillId="12" borderId="36" xfId="0" applyNumberFormat="1" applyFont="1" applyFill="1" applyBorder="1" applyAlignment="1">
      <alignment horizontal="center"/>
    </xf>
    <xf numFmtId="2" fontId="8" fillId="12" borderId="2" xfId="0" applyNumberFormat="1" applyFont="1" applyFill="1" applyBorder="1" applyAlignment="1">
      <alignment horizontal="center"/>
    </xf>
    <xf numFmtId="0" fontId="12" fillId="12" borderId="2" xfId="0" applyFont="1" applyFill="1" applyBorder="1" applyAlignment="1">
      <alignment horizontal="center"/>
    </xf>
    <xf numFmtId="2" fontId="8" fillId="12" borderId="1" xfId="0" applyNumberFormat="1" applyFont="1" applyFill="1" applyBorder="1" applyAlignment="1">
      <alignment horizontal="center"/>
    </xf>
    <xf numFmtId="0" fontId="8" fillId="12" borderId="34" xfId="0" applyFont="1" applyFill="1" applyBorder="1" applyAlignment="1">
      <alignment horizontal="center"/>
    </xf>
    <xf numFmtId="0" fontId="8" fillId="12" borderId="36" xfId="0" applyFont="1" applyFill="1" applyBorder="1" applyAlignment="1">
      <alignment horizontal="center"/>
    </xf>
    <xf numFmtId="0" fontId="8" fillId="12" borderId="5" xfId="0" applyFont="1" applyFill="1" applyBorder="1" applyAlignment="1">
      <alignment horizontal="center"/>
    </xf>
    <xf numFmtId="0" fontId="8" fillId="5" borderId="37" xfId="0" applyFont="1" applyFill="1" applyBorder="1" applyAlignment="1">
      <alignment horizontal="center"/>
    </xf>
    <xf numFmtId="9" fontId="8" fillId="5" borderId="31" xfId="4" applyFont="1" applyFill="1" applyBorder="1" applyAlignment="1">
      <alignment horizontal="center"/>
    </xf>
    <xf numFmtId="9" fontId="8" fillId="11" borderId="31" xfId="4" applyFont="1" applyFill="1" applyBorder="1" applyAlignment="1">
      <alignment horizontal="center"/>
    </xf>
    <xf numFmtId="9" fontId="8" fillId="5" borderId="67" xfId="4" applyFont="1" applyFill="1" applyBorder="1" applyAlignment="1">
      <alignment horizontal="center"/>
    </xf>
    <xf numFmtId="9" fontId="8" fillId="5" borderId="25" xfId="4" applyFont="1" applyFill="1" applyBorder="1" applyAlignment="1">
      <alignment horizontal="center"/>
    </xf>
    <xf numFmtId="9" fontId="8" fillId="5" borderId="32" xfId="4" applyFont="1" applyFill="1" applyBorder="1" applyAlignment="1">
      <alignment horizontal="center"/>
    </xf>
    <xf numFmtId="9" fontId="8" fillId="11" borderId="32" xfId="4" applyFont="1" applyFill="1" applyBorder="1" applyAlignment="1">
      <alignment horizontal="center"/>
    </xf>
    <xf numFmtId="9" fontId="8" fillId="5" borderId="65" xfId="4" applyFont="1" applyFill="1" applyBorder="1" applyAlignment="1">
      <alignment horizontal="center"/>
    </xf>
    <xf numFmtId="9" fontId="8" fillId="5" borderId="27" xfId="4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12" fillId="6" borderId="50" xfId="0" applyFont="1" applyFill="1" applyBorder="1" applyAlignment="1">
      <alignment horizontal="center"/>
    </xf>
    <xf numFmtId="0" fontId="12" fillId="6" borderId="46" xfId="0" applyFont="1" applyFill="1" applyBorder="1" applyAlignment="1">
      <alignment horizontal="center"/>
    </xf>
    <xf numFmtId="0" fontId="12" fillId="9" borderId="46" xfId="0" applyFont="1" applyFill="1" applyBorder="1" applyAlignment="1">
      <alignment horizontal="center"/>
    </xf>
    <xf numFmtId="0" fontId="12" fillId="11" borderId="46" xfId="0" applyFont="1" applyFill="1" applyBorder="1" applyAlignment="1">
      <alignment horizontal="center"/>
    </xf>
    <xf numFmtId="0" fontId="12" fillId="6" borderId="58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73" xfId="0" applyFont="1" applyFill="1" applyBorder="1" applyAlignment="1">
      <alignment horizontal="center"/>
    </xf>
    <xf numFmtId="0" fontId="12" fillId="5" borderId="53" xfId="0" applyFont="1" applyFill="1" applyBorder="1" applyAlignment="1">
      <alignment horizontal="left"/>
    </xf>
    <xf numFmtId="0" fontId="8" fillId="5" borderId="58" xfId="0" applyFont="1" applyFill="1" applyBorder="1" applyAlignment="1">
      <alignment horizontal="left"/>
    </xf>
    <xf numFmtId="0" fontId="8" fillId="5" borderId="52" xfId="0" applyFont="1" applyFill="1" applyBorder="1" applyAlignment="1">
      <alignment horizontal="center"/>
    </xf>
    <xf numFmtId="0" fontId="12" fillId="5" borderId="18" xfId="0" applyFont="1" applyFill="1" applyBorder="1" applyAlignment="1">
      <alignment horizontal="center"/>
    </xf>
    <xf numFmtId="0" fontId="4" fillId="5" borderId="71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  <xf numFmtId="3" fontId="8" fillId="0" borderId="12" xfId="0" applyNumberFormat="1" applyFont="1" applyFill="1" applyBorder="1" applyAlignment="1">
      <alignment horizontal="center"/>
    </xf>
    <xf numFmtId="3" fontId="8" fillId="0" borderId="63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2" fontId="8" fillId="0" borderId="43" xfId="0" applyNumberFormat="1" applyFont="1" applyFill="1" applyBorder="1" applyAlignment="1">
      <alignment horizontal="center"/>
    </xf>
    <xf numFmtId="2" fontId="8" fillId="0" borderId="26" xfId="0" applyNumberFormat="1" applyFont="1" applyFill="1" applyBorder="1" applyAlignment="1">
      <alignment horizontal="center"/>
    </xf>
    <xf numFmtId="10" fontId="27" fillId="0" borderId="30" xfId="4" applyNumberFormat="1" applyFont="1" applyBorder="1" applyAlignment="1">
      <alignment horizontal="center"/>
    </xf>
    <xf numFmtId="10" fontId="27" fillId="0" borderId="5" xfId="4" applyNumberFormat="1" applyFont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3" fontId="8" fillId="14" borderId="31" xfId="0" applyNumberFormat="1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/>
    </xf>
    <xf numFmtId="3" fontId="8" fillId="14" borderId="21" xfId="0" applyNumberFormat="1" applyFont="1" applyFill="1" applyBorder="1" applyAlignment="1">
      <alignment horizontal="center"/>
    </xf>
    <xf numFmtId="165" fontId="8" fillId="2" borderId="27" xfId="0" applyNumberFormat="1" applyFont="1" applyFill="1" applyBorder="1" applyAlignment="1">
      <alignment horizontal="center"/>
    </xf>
    <xf numFmtId="3" fontId="8" fillId="14" borderId="32" xfId="0" applyNumberFormat="1" applyFont="1" applyFill="1" applyBorder="1" applyAlignment="1">
      <alignment horizontal="center"/>
    </xf>
    <xf numFmtId="0" fontId="12" fillId="7" borderId="28" xfId="0" applyFont="1" applyFill="1" applyBorder="1" applyAlignment="1">
      <alignment horizontal="left"/>
    </xf>
    <xf numFmtId="0" fontId="8" fillId="7" borderId="7" xfId="0" applyFont="1" applyFill="1" applyBorder="1" applyAlignment="1">
      <alignment horizontal="left"/>
    </xf>
    <xf numFmtId="0" fontId="12" fillId="7" borderId="22" xfId="0" applyFont="1" applyFill="1" applyBorder="1" applyAlignment="1">
      <alignment horizontal="center"/>
    </xf>
    <xf numFmtId="0" fontId="12" fillId="15" borderId="1" xfId="0" applyFont="1" applyFill="1" applyBorder="1" applyAlignment="1">
      <alignment horizontal="center"/>
    </xf>
    <xf numFmtId="0" fontId="12" fillId="7" borderId="7" xfId="0" applyFont="1" applyFill="1" applyBorder="1" applyAlignment="1">
      <alignment horizontal="center"/>
    </xf>
    <xf numFmtId="1" fontId="8" fillId="7" borderId="51" xfId="0" applyNumberFormat="1" applyFont="1" applyFill="1" applyBorder="1" applyAlignment="1">
      <alignment horizontal="center" wrapText="1"/>
    </xf>
    <xf numFmtId="2" fontId="8" fillId="7" borderId="50" xfId="0" applyNumberFormat="1" applyFont="1" applyFill="1" applyBorder="1" applyAlignment="1">
      <alignment horizontal="center" wrapText="1"/>
    </xf>
    <xf numFmtId="0" fontId="8" fillId="7" borderId="46" xfId="0" applyFont="1" applyFill="1" applyBorder="1" applyAlignment="1">
      <alignment horizontal="center" wrapText="1"/>
    </xf>
    <xf numFmtId="0" fontId="8" fillId="7" borderId="10" xfId="0" applyFont="1" applyFill="1" applyBorder="1" applyAlignment="1">
      <alignment horizontal="center" wrapText="1"/>
    </xf>
    <xf numFmtId="0" fontId="8" fillId="0" borderId="55" xfId="0" applyFont="1" applyFill="1" applyBorder="1" applyAlignment="1">
      <alignment horizontal="center"/>
    </xf>
    <xf numFmtId="0" fontId="8" fillId="0" borderId="55" xfId="0" applyFont="1" applyFill="1" applyBorder="1" applyAlignment="1">
      <alignment horizontal="left"/>
    </xf>
    <xf numFmtId="2" fontId="8" fillId="0" borderId="55" xfId="0" applyNumberFormat="1" applyFont="1" applyFill="1" applyBorder="1" applyAlignment="1">
      <alignment horizontal="center"/>
    </xf>
    <xf numFmtId="2" fontId="8" fillId="0" borderId="27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8" fillId="0" borderId="7" xfId="0" applyFont="1" applyFill="1" applyBorder="1" applyAlignment="1">
      <alignment horizontal="right"/>
    </xf>
    <xf numFmtId="0" fontId="8" fillId="0" borderId="19" xfId="0" applyFont="1" applyFill="1" applyBorder="1" applyAlignment="1">
      <alignment horizontal="center"/>
    </xf>
    <xf numFmtId="3" fontId="8" fillId="0" borderId="30" xfId="0" applyNumberFormat="1" applyFont="1" applyBorder="1" applyAlignment="1">
      <alignment horizontal="center"/>
    </xf>
    <xf numFmtId="3" fontId="8" fillId="0" borderId="74" xfId="0" applyNumberFormat="1" applyFont="1" applyFill="1" applyBorder="1" applyAlignment="1">
      <alignment horizontal="center"/>
    </xf>
    <xf numFmtId="10" fontId="8" fillId="0" borderId="35" xfId="0" applyNumberFormat="1" applyFont="1" applyFill="1" applyBorder="1" applyAlignment="1">
      <alignment horizontal="center"/>
    </xf>
    <xf numFmtId="3" fontId="8" fillId="0" borderId="36" xfId="0" applyNumberFormat="1" applyFont="1" applyFill="1" applyBorder="1" applyAlignment="1">
      <alignment horizontal="center"/>
    </xf>
    <xf numFmtId="3" fontId="8" fillId="0" borderId="19" xfId="0" applyNumberFormat="1" applyFont="1" applyFill="1" applyBorder="1" applyAlignment="1">
      <alignment horizontal="center"/>
    </xf>
    <xf numFmtId="0" fontId="8" fillId="0" borderId="1" xfId="0" applyFont="1" applyFill="1" applyBorder="1"/>
    <xf numFmtId="0" fontId="8" fillId="0" borderId="25" xfId="0" applyNumberFormat="1" applyFont="1" applyFill="1" applyBorder="1" applyAlignment="1">
      <alignment horizontal="center" vertical="center"/>
    </xf>
    <xf numFmtId="0" fontId="8" fillId="0" borderId="3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0" borderId="40" xfId="0" applyFont="1" applyFill="1" applyBorder="1" applyAlignment="1">
      <alignment horizontal="right"/>
    </xf>
    <xf numFmtId="0" fontId="8" fillId="0" borderId="27" xfId="0" applyNumberFormat="1" applyFont="1" applyFill="1" applyBorder="1" applyAlignment="1">
      <alignment horizontal="center" vertical="center"/>
    </xf>
    <xf numFmtId="0" fontId="8" fillId="0" borderId="32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39" xfId="0" applyFont="1" applyBorder="1" applyAlignment="1">
      <alignment horizontal="center"/>
    </xf>
    <xf numFmtId="3" fontId="8" fillId="0" borderId="37" xfId="0" applyNumberFormat="1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3" fontId="8" fillId="0" borderId="27" xfId="0" applyNumberFormat="1" applyFont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28" fillId="0" borderId="25" xfId="0" applyNumberFormat="1" applyFont="1" applyBorder="1" applyAlignment="1">
      <alignment horizontal="center"/>
    </xf>
    <xf numFmtId="2" fontId="8" fillId="0" borderId="32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40" xfId="0" applyNumberFormat="1" applyFont="1" applyBorder="1" applyAlignment="1">
      <alignment horizontal="center"/>
    </xf>
    <xf numFmtId="2" fontId="28" fillId="0" borderId="27" xfId="0" applyNumberFormat="1" applyFont="1" applyBorder="1" applyAlignment="1">
      <alignment horizontal="center"/>
    </xf>
    <xf numFmtId="0" fontId="12" fillId="6" borderId="51" xfId="0" applyFont="1" applyFill="1" applyBorder="1" applyAlignment="1">
      <alignment horizontal="center"/>
    </xf>
    <xf numFmtId="0" fontId="8" fillId="6" borderId="22" xfId="0" applyFont="1" applyFill="1" applyBorder="1"/>
    <xf numFmtId="0" fontId="12" fillId="16" borderId="1" xfId="0" applyFont="1" applyFill="1" applyBorder="1" applyAlignment="1">
      <alignment horizontal="center"/>
    </xf>
    <xf numFmtId="0" fontId="12" fillId="16" borderId="3" xfId="0" applyFont="1" applyFill="1" applyBorder="1" applyAlignment="1">
      <alignment horizontal="center"/>
    </xf>
    <xf numFmtId="0" fontId="8" fillId="5" borderId="15" xfId="0" applyFont="1" applyFill="1" applyBorder="1" applyAlignment="1">
      <alignment horizontal="center" wrapText="1"/>
    </xf>
    <xf numFmtId="0" fontId="12" fillId="16" borderId="5" xfId="0" applyFont="1" applyFill="1" applyBorder="1" applyAlignment="1">
      <alignment horizontal="center"/>
    </xf>
    <xf numFmtId="0" fontId="12" fillId="16" borderId="6" xfId="0" applyFont="1" applyFill="1" applyBorder="1" applyAlignment="1">
      <alignment horizontal="center"/>
    </xf>
    <xf numFmtId="0" fontId="8" fillId="0" borderId="75" xfId="0" applyFont="1" applyFill="1" applyBorder="1" applyAlignment="1">
      <alignment horizontal="right"/>
    </xf>
    <xf numFmtId="0" fontId="8" fillId="0" borderId="61" xfId="0" applyFont="1" applyFill="1" applyBorder="1" applyAlignment="1">
      <alignment horizontal="center"/>
    </xf>
    <xf numFmtId="0" fontId="8" fillId="0" borderId="75" xfId="0" applyFont="1" applyFill="1" applyBorder="1" applyAlignment="1">
      <alignment horizontal="center"/>
    </xf>
    <xf numFmtId="0" fontId="8" fillId="0" borderId="76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8" fillId="0" borderId="45" xfId="0" applyFont="1" applyFill="1" applyBorder="1" applyAlignment="1">
      <alignment horizontal="right"/>
    </xf>
    <xf numFmtId="0" fontId="8" fillId="0" borderId="29" xfId="0" applyFont="1" applyBorder="1" applyAlignment="1">
      <alignment horizontal="center"/>
    </xf>
    <xf numFmtId="2" fontId="8" fillId="0" borderId="29" xfId="0" applyNumberFormat="1" applyFont="1" applyFill="1" applyBorder="1" applyAlignment="1">
      <alignment horizontal="center"/>
    </xf>
    <xf numFmtId="3" fontId="8" fillId="13" borderId="1" xfId="0" applyNumberFormat="1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3" fontId="8" fillId="13" borderId="2" xfId="0" applyNumberFormat="1" applyFont="1" applyFill="1" applyBorder="1" applyAlignment="1">
      <alignment horizontal="center"/>
    </xf>
    <xf numFmtId="3" fontId="8" fillId="2" borderId="4" xfId="0" applyNumberFormat="1" applyFont="1" applyFill="1" applyBorder="1" applyAlignment="1">
      <alignment horizontal="center"/>
    </xf>
    <xf numFmtId="3" fontId="8" fillId="13" borderId="5" xfId="0" applyNumberFormat="1" applyFont="1" applyFill="1" applyBorder="1" applyAlignment="1">
      <alignment horizontal="center"/>
    </xf>
    <xf numFmtId="3" fontId="8" fillId="2" borderId="6" xfId="0" applyNumberFormat="1" applyFont="1" applyFill="1" applyBorder="1" applyAlignment="1">
      <alignment horizontal="center"/>
    </xf>
    <xf numFmtId="0" fontId="12" fillId="9" borderId="77" xfId="0" applyFont="1" applyFill="1" applyBorder="1" applyAlignment="1">
      <alignment horizontal="left" vertical="center"/>
    </xf>
    <xf numFmtId="0" fontId="12" fillId="9" borderId="45" xfId="0" applyFont="1" applyFill="1" applyBorder="1" applyAlignment="1">
      <alignment horizontal="left" vertical="center"/>
    </xf>
    <xf numFmtId="0" fontId="12" fillId="9" borderId="75" xfId="0" applyFont="1" applyFill="1" applyBorder="1" applyAlignment="1">
      <alignment horizontal="left"/>
    </xf>
    <xf numFmtId="0" fontId="12" fillId="9" borderId="76" xfId="0" applyFont="1" applyFill="1" applyBorder="1" applyAlignment="1">
      <alignment horizontal="center"/>
    </xf>
    <xf numFmtId="0" fontId="12" fillId="9" borderId="61" xfId="0" applyFont="1" applyFill="1" applyBorder="1" applyAlignment="1">
      <alignment horizontal="center"/>
    </xf>
    <xf numFmtId="0" fontId="12" fillId="9" borderId="45" xfId="0" applyFont="1" applyFill="1" applyBorder="1" applyAlignment="1">
      <alignment horizontal="center"/>
    </xf>
    <xf numFmtId="0" fontId="12" fillId="11" borderId="45" xfId="0" applyFont="1" applyFill="1" applyBorder="1" applyAlignment="1">
      <alignment horizontal="center"/>
    </xf>
    <xf numFmtId="0" fontId="12" fillId="9" borderId="75" xfId="0" applyFont="1" applyFill="1" applyBorder="1" applyAlignment="1">
      <alignment horizontal="center"/>
    </xf>
    <xf numFmtId="0" fontId="7" fillId="9" borderId="76" xfId="0" applyFont="1" applyFill="1" applyBorder="1" applyAlignment="1">
      <alignment horizontal="center"/>
    </xf>
    <xf numFmtId="0" fontId="12" fillId="7" borderId="3" xfId="0" applyFont="1" applyFill="1" applyBorder="1" applyAlignment="1">
      <alignment horizontal="center"/>
    </xf>
    <xf numFmtId="0" fontId="4" fillId="7" borderId="25" xfId="0" applyFont="1" applyFill="1" applyBorder="1" applyAlignment="1">
      <alignment horizontal="center" wrapText="1"/>
    </xf>
    <xf numFmtId="0" fontId="12" fillId="7" borderId="29" xfId="0" applyFont="1" applyFill="1" applyBorder="1" applyAlignment="1">
      <alignment horizontal="left"/>
    </xf>
    <xf numFmtId="0" fontId="8" fillId="7" borderId="38" xfId="0" applyFont="1" applyFill="1" applyBorder="1" applyAlignment="1">
      <alignment horizontal="left"/>
    </xf>
    <xf numFmtId="0" fontId="8" fillId="7" borderId="26" xfId="0" applyFont="1" applyFill="1" applyBorder="1" applyAlignment="1">
      <alignment horizontal="center"/>
    </xf>
    <xf numFmtId="0" fontId="12" fillId="15" borderId="2" xfId="0" applyFont="1" applyFill="1" applyBorder="1" applyAlignment="1">
      <alignment horizontal="center"/>
    </xf>
    <xf numFmtId="0" fontId="12" fillId="7" borderId="4" xfId="0" applyFont="1" applyFill="1" applyBorder="1" applyAlignment="1">
      <alignment horizontal="center"/>
    </xf>
    <xf numFmtId="0" fontId="4" fillId="7" borderId="26" xfId="0" applyFont="1" applyFill="1" applyBorder="1" applyAlignment="1">
      <alignment horizontal="center" wrapText="1"/>
    </xf>
    <xf numFmtId="0" fontId="12" fillId="7" borderId="30" xfId="0" applyFont="1" applyFill="1" applyBorder="1" applyAlignment="1">
      <alignment horizontal="left"/>
    </xf>
    <xf numFmtId="0" fontId="8" fillId="7" borderId="40" xfId="0" applyFont="1" applyFill="1" applyBorder="1" applyAlignment="1">
      <alignment horizontal="left"/>
    </xf>
    <xf numFmtId="0" fontId="8" fillId="7" borderId="27" xfId="0" applyFont="1" applyFill="1" applyBorder="1" applyAlignment="1">
      <alignment horizontal="center"/>
    </xf>
    <xf numFmtId="0" fontId="12" fillId="11" borderId="5" xfId="0" applyFont="1" applyFill="1" applyBorder="1" applyAlignment="1">
      <alignment horizontal="center"/>
    </xf>
    <xf numFmtId="0" fontId="12" fillId="15" borderId="5" xfId="0" applyFont="1" applyFill="1" applyBorder="1" applyAlignment="1">
      <alignment horizontal="center"/>
    </xf>
    <xf numFmtId="0" fontId="12" fillId="7" borderId="6" xfId="0" applyFont="1" applyFill="1" applyBorder="1" applyAlignment="1">
      <alignment horizontal="center"/>
    </xf>
    <xf numFmtId="0" fontId="4" fillId="7" borderId="27" xfId="0" applyFont="1" applyFill="1" applyBorder="1" applyAlignment="1">
      <alignment horizontal="center" wrapText="1"/>
    </xf>
    <xf numFmtId="3" fontId="8" fillId="0" borderId="39" xfId="0" applyNumberFormat="1" applyFont="1" applyFill="1" applyBorder="1" applyAlignment="1">
      <alignment horizontal="center"/>
    </xf>
    <xf numFmtId="3" fontId="8" fillId="0" borderId="35" xfId="0" applyNumberFormat="1" applyFont="1" applyBorder="1" applyAlignment="1">
      <alignment horizontal="center"/>
    </xf>
    <xf numFmtId="3" fontId="8" fillId="0" borderId="36" xfId="0" applyNumberFormat="1" applyFont="1" applyBorder="1" applyAlignment="1">
      <alignment horizontal="center"/>
    </xf>
    <xf numFmtId="3" fontId="8" fillId="11" borderId="36" xfId="0" applyNumberFormat="1" applyFont="1" applyFill="1" applyBorder="1" applyAlignment="1">
      <alignment horizontal="center"/>
    </xf>
    <xf numFmtId="3" fontId="8" fillId="0" borderId="55" xfId="0" applyNumberFormat="1" applyFont="1" applyBorder="1" applyAlignment="1">
      <alignment horizontal="center"/>
    </xf>
    <xf numFmtId="3" fontId="8" fillId="0" borderId="41" xfId="0" applyNumberFormat="1" applyFont="1" applyFill="1" applyBorder="1" applyAlignment="1">
      <alignment horizontal="center"/>
    </xf>
    <xf numFmtId="3" fontId="0" fillId="0" borderId="0" xfId="0" applyNumberFormat="1"/>
    <xf numFmtId="3" fontId="8" fillId="0" borderId="25" xfId="0" applyNumberFormat="1" applyFont="1" applyBorder="1" applyAlignment="1">
      <alignment horizontal="center"/>
    </xf>
    <xf numFmtId="9" fontId="8" fillId="0" borderId="33" xfId="4" applyFont="1" applyBorder="1" applyAlignment="1">
      <alignment horizontal="center"/>
    </xf>
    <xf numFmtId="9" fontId="8" fillId="0" borderId="34" xfId="4" applyFont="1" applyBorder="1" applyAlignment="1">
      <alignment horizontal="center"/>
    </xf>
    <xf numFmtId="9" fontId="8" fillId="11" borderId="34" xfId="4" applyFont="1" applyFill="1" applyBorder="1" applyAlignment="1">
      <alignment horizontal="center"/>
    </xf>
    <xf numFmtId="9" fontId="8" fillId="0" borderId="39" xfId="4" applyFont="1" applyBorder="1" applyAlignment="1">
      <alignment horizontal="center"/>
    </xf>
    <xf numFmtId="9" fontId="8" fillId="0" borderId="37" xfId="4" applyFont="1" applyBorder="1" applyAlignment="1">
      <alignment horizontal="center"/>
    </xf>
    <xf numFmtId="10" fontId="8" fillId="0" borderId="32" xfId="0" applyNumberFormat="1" applyFont="1" applyBorder="1" applyAlignment="1">
      <alignment horizontal="center"/>
    </xf>
    <xf numFmtId="10" fontId="8" fillId="0" borderId="5" xfId="0" applyNumberFormat="1" applyFont="1" applyBorder="1" applyAlignment="1">
      <alignment horizontal="center"/>
    </xf>
    <xf numFmtId="10" fontId="8" fillId="11" borderId="5" xfId="0" applyNumberFormat="1" applyFont="1" applyFill="1" applyBorder="1" applyAlignment="1">
      <alignment horizontal="center"/>
    </xf>
    <xf numFmtId="10" fontId="8" fillId="0" borderId="40" xfId="0" applyNumberFormat="1" applyFont="1" applyBorder="1" applyAlignment="1">
      <alignment horizontal="center"/>
    </xf>
    <xf numFmtId="10" fontId="8" fillId="0" borderId="27" xfId="0" applyNumberFormat="1" applyFont="1" applyBorder="1" applyAlignment="1">
      <alignment horizontal="center"/>
    </xf>
    <xf numFmtId="0" fontId="12" fillId="9" borderId="53" xfId="0" applyFont="1" applyFill="1" applyBorder="1" applyAlignment="1">
      <alignment horizontal="left" vertical="center"/>
    </xf>
    <xf numFmtId="0" fontId="12" fillId="9" borderId="46" xfId="0" applyFont="1" applyFill="1" applyBorder="1" applyAlignment="1">
      <alignment horizontal="left" vertical="center"/>
    </xf>
    <xf numFmtId="0" fontId="12" fillId="9" borderId="51" xfId="0" applyFont="1" applyFill="1" applyBorder="1" applyAlignment="1">
      <alignment horizontal="center"/>
    </xf>
    <xf numFmtId="0" fontId="12" fillId="9" borderId="50" xfId="0" applyFont="1" applyFill="1" applyBorder="1" applyAlignment="1">
      <alignment horizontal="center"/>
    </xf>
    <xf numFmtId="0" fontId="12" fillId="9" borderId="58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left"/>
    </xf>
    <xf numFmtId="0" fontId="12" fillId="7" borderId="25" xfId="0" applyFont="1" applyFill="1" applyBorder="1" applyAlignment="1">
      <alignment horizontal="center"/>
    </xf>
    <xf numFmtId="0" fontId="8" fillId="7" borderId="56" xfId="0" applyFont="1" applyFill="1" applyBorder="1" applyAlignment="1">
      <alignment horizontal="center" wrapText="1"/>
    </xf>
    <xf numFmtId="0" fontId="8" fillId="7" borderId="25" xfId="0" applyFont="1" applyFill="1" applyBorder="1" applyAlignment="1">
      <alignment horizontal="center" wrapText="1"/>
    </xf>
    <xf numFmtId="0" fontId="12" fillId="7" borderId="40" xfId="0" applyFont="1" applyFill="1" applyBorder="1" applyAlignment="1">
      <alignment horizontal="center"/>
    </xf>
    <xf numFmtId="0" fontId="8" fillId="7" borderId="66" xfId="0" applyFont="1" applyFill="1" applyBorder="1" applyAlignment="1">
      <alignment horizontal="center" wrapText="1"/>
    </xf>
    <xf numFmtId="0" fontId="8" fillId="7" borderId="27" xfId="0" applyFont="1" applyFill="1" applyBorder="1" applyAlignment="1">
      <alignment horizontal="center" wrapText="1"/>
    </xf>
    <xf numFmtId="0" fontId="8" fillId="0" borderId="46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8" fillId="0" borderId="42" xfId="0" applyNumberFormat="1" applyFont="1" applyFill="1" applyBorder="1" applyAlignment="1">
      <alignment horizontal="center" vertical="center"/>
    </xf>
    <xf numFmtId="0" fontId="8" fillId="0" borderId="44" xfId="0" applyNumberFormat="1" applyFont="1" applyFill="1" applyBorder="1" applyAlignment="1">
      <alignment horizontal="center" vertical="center"/>
    </xf>
    <xf numFmtId="0" fontId="8" fillId="0" borderId="61" xfId="0" applyFont="1" applyBorder="1" applyAlignment="1">
      <alignment horizontal="center"/>
    </xf>
    <xf numFmtId="0" fontId="8" fillId="0" borderId="75" xfId="0" applyFont="1" applyBorder="1" applyAlignment="1">
      <alignment horizontal="center"/>
    </xf>
    <xf numFmtId="3" fontId="8" fillId="0" borderId="76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Border="1"/>
    <xf numFmtId="0" fontId="12" fillId="5" borderId="52" xfId="0" applyFont="1" applyFill="1" applyBorder="1" applyAlignment="1">
      <alignment horizontal="center"/>
    </xf>
    <xf numFmtId="3" fontId="8" fillId="2" borderId="38" xfId="0" applyNumberFormat="1" applyFont="1" applyFill="1" applyBorder="1" applyAlignment="1">
      <alignment horizontal="center"/>
    </xf>
    <xf numFmtId="0" fontId="12" fillId="7" borderId="51" xfId="0" applyFont="1" applyFill="1" applyBorder="1" applyAlignment="1">
      <alignment horizontal="center"/>
    </xf>
    <xf numFmtId="0" fontId="12" fillId="7" borderId="58" xfId="0" applyFont="1" applyFill="1" applyBorder="1" applyAlignment="1">
      <alignment horizontal="center"/>
    </xf>
    <xf numFmtId="3" fontId="8" fillId="0" borderId="72" xfId="0" applyNumberFormat="1" applyFont="1" applyFill="1" applyBorder="1" applyAlignment="1">
      <alignment horizontal="center"/>
    </xf>
    <xf numFmtId="2" fontId="8" fillId="0" borderId="30" xfId="0" applyNumberFormat="1" applyFont="1" applyFill="1" applyBorder="1" applyAlignment="1">
      <alignment horizontal="center"/>
    </xf>
    <xf numFmtId="2" fontId="8" fillId="0" borderId="27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4" fillId="6" borderId="51" xfId="0" applyFont="1" applyFill="1" applyBorder="1" applyAlignment="1">
      <alignment horizontal="center"/>
    </xf>
    <xf numFmtId="0" fontId="12" fillId="5" borderId="28" xfId="0" applyFont="1" applyFill="1" applyBorder="1" applyAlignment="1">
      <alignment horizontal="left"/>
    </xf>
    <xf numFmtId="0" fontId="8" fillId="5" borderId="7" xfId="0" applyFont="1" applyFill="1" applyBorder="1" applyAlignment="1">
      <alignment horizontal="left"/>
    </xf>
    <xf numFmtId="0" fontId="4" fillId="5" borderId="42" xfId="0" applyFont="1" applyFill="1" applyBorder="1" applyAlignment="1">
      <alignment horizontal="center" wrapText="1"/>
    </xf>
    <xf numFmtId="0" fontId="12" fillId="5" borderId="30" xfId="0" applyFont="1" applyFill="1" applyBorder="1" applyAlignment="1">
      <alignment horizontal="left"/>
    </xf>
    <xf numFmtId="0" fontId="8" fillId="5" borderId="40" xfId="0" applyFont="1" applyFill="1" applyBorder="1" applyAlignment="1">
      <alignment horizontal="left"/>
    </xf>
    <xf numFmtId="0" fontId="4" fillId="5" borderId="44" xfId="0" applyFont="1" applyFill="1" applyBorder="1" applyAlignment="1">
      <alignment horizontal="center" wrapText="1"/>
    </xf>
    <xf numFmtId="10" fontId="8" fillId="0" borderId="21" xfId="0" applyNumberFormat="1" applyFont="1" applyFill="1" applyBorder="1" applyAlignment="1">
      <alignment horizontal="center"/>
    </xf>
    <xf numFmtId="10" fontId="27" fillId="0" borderId="32" xfId="4" applyNumberFormat="1" applyFont="1" applyBorder="1" applyAlignment="1">
      <alignment horizontal="center"/>
    </xf>
    <xf numFmtId="0" fontId="0" fillId="0" borderId="76" xfId="0" applyBorder="1"/>
    <xf numFmtId="0" fontId="0" fillId="0" borderId="21" xfId="0" applyBorder="1"/>
    <xf numFmtId="0" fontId="0" fillId="0" borderId="2" xfId="0" applyBorder="1"/>
    <xf numFmtId="0" fontId="0" fillId="0" borderId="4" xfId="0" applyBorder="1"/>
    <xf numFmtId="3" fontId="8" fillId="2" borderId="7" xfId="0" applyNumberFormat="1" applyFont="1" applyFill="1" applyBorder="1" applyAlignment="1">
      <alignment horizontal="center"/>
    </xf>
    <xf numFmtId="3" fontId="8" fillId="2" borderId="40" xfId="0" applyNumberFormat="1" applyFont="1" applyFill="1" applyBorder="1" applyAlignment="1">
      <alignment horizontal="center"/>
    </xf>
    <xf numFmtId="0" fontId="8" fillId="0" borderId="47" xfId="0" applyFont="1" applyFill="1" applyBorder="1" applyAlignment="1">
      <alignment horizontal="center"/>
    </xf>
    <xf numFmtId="0" fontId="8" fillId="0" borderId="24" xfId="0" applyFont="1" applyFill="1" applyBorder="1"/>
    <xf numFmtId="0" fontId="8" fillId="0" borderId="48" xfId="0" applyFont="1" applyFill="1" applyBorder="1" applyAlignment="1">
      <alignment horizontal="left"/>
    </xf>
    <xf numFmtId="0" fontId="8" fillId="0" borderId="22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8" fillId="11" borderId="24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0" fontId="8" fillId="0" borderId="22" xfId="0" applyNumberFormat="1" applyFont="1" applyFill="1" applyBorder="1" applyAlignment="1">
      <alignment horizontal="center" vertical="center"/>
    </xf>
    <xf numFmtId="0" fontId="8" fillId="0" borderId="60" xfId="0" applyFont="1" applyFill="1" applyBorder="1" applyAlignment="1">
      <alignment horizontal="center"/>
    </xf>
    <xf numFmtId="0" fontId="8" fillId="0" borderId="57" xfId="0" applyFont="1" applyFill="1" applyBorder="1"/>
    <xf numFmtId="0" fontId="8" fillId="0" borderId="59" xfId="0" applyFont="1" applyFill="1" applyBorder="1" applyAlignment="1">
      <alignment horizontal="right"/>
    </xf>
    <xf numFmtId="0" fontId="8" fillId="0" borderId="49" xfId="0" applyNumberFormat="1" applyFont="1" applyFill="1" applyBorder="1" applyAlignment="1">
      <alignment horizontal="center" vertical="center"/>
    </xf>
    <xf numFmtId="3" fontId="8" fillId="0" borderId="61" xfId="0" applyNumberFormat="1" applyFont="1" applyBorder="1" applyAlignment="1">
      <alignment horizontal="center"/>
    </xf>
    <xf numFmtId="3" fontId="8" fillId="0" borderId="45" xfId="0" applyNumberFormat="1" applyFont="1" applyBorder="1" applyAlignment="1">
      <alignment horizontal="center"/>
    </xf>
    <xf numFmtId="3" fontId="8" fillId="11" borderId="45" xfId="0" applyNumberFormat="1" applyFont="1" applyFill="1" applyBorder="1" applyAlignment="1">
      <alignment horizontal="center"/>
    </xf>
    <xf numFmtId="3" fontId="8" fillId="0" borderId="75" xfId="0" applyNumberFormat="1" applyFont="1" applyBorder="1" applyAlignment="1">
      <alignment horizontal="center"/>
    </xf>
    <xf numFmtId="0" fontId="4" fillId="12" borderId="9" xfId="0" applyFont="1" applyFill="1" applyBorder="1" applyAlignment="1">
      <alignment horizontal="left"/>
    </xf>
    <xf numFmtId="0" fontId="4" fillId="12" borderId="9" xfId="0" applyFont="1" applyFill="1" applyBorder="1" applyAlignment="1">
      <alignment horizontal="center"/>
    </xf>
    <xf numFmtId="0" fontId="4" fillId="12" borderId="9" xfId="0" applyFont="1" applyFill="1" applyBorder="1"/>
    <xf numFmtId="0" fontId="4" fillId="12" borderId="0" xfId="0" applyFont="1" applyFill="1" applyBorder="1"/>
    <xf numFmtId="0" fontId="4" fillId="12" borderId="0" xfId="0" applyFont="1" applyFill="1"/>
    <xf numFmtId="0" fontId="0" fillId="12" borderId="0" xfId="0" applyFill="1"/>
    <xf numFmtId="0" fontId="12" fillId="6" borderId="23" xfId="0" applyFont="1" applyFill="1" applyBorder="1" applyAlignment="1">
      <alignment horizontal="center"/>
    </xf>
    <xf numFmtId="0" fontId="12" fillId="6" borderId="24" xfId="0" applyFont="1" applyFill="1" applyBorder="1" applyAlignment="1">
      <alignment horizontal="center"/>
    </xf>
    <xf numFmtId="0" fontId="12" fillId="9" borderId="24" xfId="0" applyFont="1" applyFill="1" applyBorder="1" applyAlignment="1">
      <alignment horizontal="center"/>
    </xf>
    <xf numFmtId="0" fontId="12" fillId="11" borderId="24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 wrapText="1"/>
    </xf>
    <xf numFmtId="0" fontId="0" fillId="0" borderId="45" xfId="0" applyFont="1" applyBorder="1" applyAlignment="1">
      <alignment horizontal="left" vertical="center"/>
    </xf>
    <xf numFmtId="0" fontId="8" fillId="0" borderId="6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8" fillId="13" borderId="34" xfId="0" applyFont="1" applyFill="1" applyBorder="1" applyAlignment="1">
      <alignment horizontal="center"/>
    </xf>
    <xf numFmtId="1" fontId="8" fillId="2" borderId="32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1" fontId="8" fillId="11" borderId="5" xfId="0" applyNumberFormat="1" applyFont="1" applyFill="1" applyBorder="1" applyAlignment="1">
      <alignment horizontal="center"/>
    </xf>
    <xf numFmtId="1" fontId="8" fillId="13" borderId="5" xfId="0" applyNumberFormat="1" applyFont="1" applyFill="1" applyBorder="1" applyAlignment="1">
      <alignment horizontal="center"/>
    </xf>
    <xf numFmtId="0" fontId="12" fillId="15" borderId="24" xfId="0" applyFont="1" applyFill="1" applyBorder="1" applyAlignment="1">
      <alignment horizontal="center"/>
    </xf>
    <xf numFmtId="0" fontId="8" fillId="7" borderId="22" xfId="0" applyFont="1" applyFill="1" applyBorder="1" applyAlignment="1">
      <alignment horizontal="center" wrapText="1"/>
    </xf>
    <xf numFmtId="0" fontId="8" fillId="0" borderId="79" xfId="0" applyFont="1" applyFill="1" applyBorder="1" applyAlignment="1">
      <alignment horizontal="center"/>
    </xf>
    <xf numFmtId="0" fontId="7" fillId="0" borderId="28" xfId="0" applyFont="1" applyFill="1" applyBorder="1"/>
    <xf numFmtId="0" fontId="7" fillId="0" borderId="1" xfId="0" applyFont="1" applyFill="1" applyBorder="1"/>
    <xf numFmtId="0" fontId="7" fillId="0" borderId="3" xfId="0" applyFont="1" applyFill="1" applyBorder="1"/>
    <xf numFmtId="0" fontId="12" fillId="7" borderId="26" xfId="0" applyFont="1" applyFill="1" applyBorder="1" applyAlignment="1">
      <alignment horizontal="center"/>
    </xf>
    <xf numFmtId="2" fontId="8" fillId="0" borderId="29" xfId="0" applyNumberFormat="1" applyFont="1" applyFill="1" applyBorder="1" applyAlignment="1">
      <alignment horizontal="center" wrapText="1"/>
    </xf>
    <xf numFmtId="0" fontId="7" fillId="0" borderId="2" xfId="0" applyFont="1" applyFill="1" applyBorder="1"/>
    <xf numFmtId="0" fontId="7" fillId="0" borderId="4" xfId="0" applyFont="1" applyFill="1" applyBorder="1"/>
    <xf numFmtId="0" fontId="12" fillId="5" borderId="47" xfId="0" applyFont="1" applyFill="1" applyBorder="1" applyAlignment="1">
      <alignment horizontal="left"/>
    </xf>
    <xf numFmtId="0" fontId="8" fillId="5" borderId="48" xfId="0" applyFont="1" applyFill="1" applyBorder="1" applyAlignment="1">
      <alignment horizontal="left"/>
    </xf>
    <xf numFmtId="0" fontId="12" fillId="5" borderId="32" xfId="0" applyFont="1" applyFill="1" applyBorder="1" applyAlignment="1">
      <alignment horizontal="center"/>
    </xf>
    <xf numFmtId="0" fontId="7" fillId="0" borderId="30" xfId="0" applyFont="1" applyFill="1" applyBorder="1"/>
    <xf numFmtId="0" fontId="7" fillId="0" borderId="5" xfId="0" applyFont="1" applyFill="1" applyBorder="1"/>
    <xf numFmtId="0" fontId="7" fillId="0" borderId="6" xfId="0" applyFont="1" applyFill="1" applyBorder="1"/>
    <xf numFmtId="0" fontId="8" fillId="0" borderId="26" xfId="0" applyFont="1" applyBorder="1" applyAlignment="1">
      <alignment horizontal="center"/>
    </xf>
    <xf numFmtId="3" fontId="8" fillId="0" borderId="32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2" fillId="14" borderId="22" xfId="0" applyFont="1" applyFill="1" applyBorder="1" applyAlignment="1">
      <alignment horizontal="center"/>
    </xf>
    <xf numFmtId="0" fontId="12" fillId="14" borderId="23" xfId="0" applyFont="1" applyFill="1" applyBorder="1" applyAlignment="1">
      <alignment horizontal="center"/>
    </xf>
    <xf numFmtId="0" fontId="12" fillId="14" borderId="24" xfId="0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4" fillId="6" borderId="26" xfId="0" applyFont="1" applyFill="1" applyBorder="1" applyAlignment="1">
      <alignment horizontal="center"/>
    </xf>
    <xf numFmtId="0" fontId="4" fillId="6" borderId="28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12" fillId="16" borderId="53" xfId="0" applyFont="1" applyFill="1" applyBorder="1" applyAlignment="1">
      <alignment horizontal="left"/>
    </xf>
    <xf numFmtId="0" fontId="12" fillId="11" borderId="50" xfId="0" applyFont="1" applyFill="1" applyBorder="1" applyAlignment="1">
      <alignment horizontal="center"/>
    </xf>
    <xf numFmtId="0" fontId="12" fillId="16" borderId="46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wrapText="1"/>
    </xf>
    <xf numFmtId="0" fontId="4" fillId="5" borderId="29" xfId="0" applyFont="1" applyFill="1" applyBorder="1" applyAlignment="1">
      <alignment horizontal="center" wrapText="1"/>
    </xf>
    <xf numFmtId="0" fontId="4" fillId="5" borderId="2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 wrapText="1"/>
    </xf>
    <xf numFmtId="0" fontId="4" fillId="5" borderId="41" xfId="0" applyFont="1" applyFill="1" applyBorder="1" applyAlignment="1">
      <alignment horizontal="center" wrapText="1"/>
    </xf>
    <xf numFmtId="0" fontId="4" fillId="5" borderId="78" xfId="0" applyFont="1" applyFill="1" applyBorder="1" applyAlignment="1">
      <alignment horizontal="center" wrapText="1"/>
    </xf>
    <xf numFmtId="0" fontId="4" fillId="5" borderId="36" xfId="0" applyFont="1" applyFill="1" applyBorder="1" applyAlignment="1">
      <alignment horizontal="center" wrapText="1"/>
    </xf>
    <xf numFmtId="0" fontId="4" fillId="5" borderId="19" xfId="0" applyFont="1" applyFill="1" applyBorder="1" applyAlignment="1">
      <alignment horizontal="center" wrapText="1"/>
    </xf>
    <xf numFmtId="0" fontId="5" fillId="0" borderId="2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0" fontId="0" fillId="0" borderId="0" xfId="0" applyFont="1" applyBorder="1"/>
    <xf numFmtId="2" fontId="5" fillId="0" borderId="21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11" borderId="2" xfId="0" applyNumberFormat="1" applyFont="1" applyFill="1" applyBorder="1" applyAlignment="1">
      <alignment horizontal="center"/>
    </xf>
    <xf numFmtId="2" fontId="5" fillId="3" borderId="2" xfId="0" applyNumberFormat="1" applyFont="1" applyFill="1" applyBorder="1" applyAlignment="1">
      <alignment horizontal="center"/>
    </xf>
    <xf numFmtId="2" fontId="5" fillId="0" borderId="38" xfId="0" applyNumberFormat="1" applyFont="1" applyFill="1" applyBorder="1" applyAlignment="1">
      <alignment horizontal="center"/>
    </xf>
    <xf numFmtId="3" fontId="5" fillId="0" borderId="32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3" fontId="5" fillId="11" borderId="5" xfId="0" applyNumberFormat="1" applyFont="1" applyFill="1" applyBorder="1" applyAlignment="1">
      <alignment horizontal="center"/>
    </xf>
    <xf numFmtId="3" fontId="5" fillId="0" borderId="35" xfId="0" applyNumberFormat="1" applyFont="1" applyBorder="1" applyAlignment="1">
      <alignment horizontal="center"/>
    </xf>
    <xf numFmtId="3" fontId="5" fillId="0" borderId="36" xfId="0" applyNumberFormat="1" applyFont="1" applyBorder="1" applyAlignment="1">
      <alignment horizontal="center"/>
    </xf>
    <xf numFmtId="3" fontId="5" fillId="11" borderId="36" xfId="0" applyNumberFormat="1" applyFont="1" applyFill="1" applyBorder="1" applyAlignment="1">
      <alignment horizontal="center"/>
    </xf>
    <xf numFmtId="3" fontId="5" fillId="0" borderId="55" xfId="0" applyNumberFormat="1" applyFont="1" applyBorder="1" applyAlignment="1">
      <alignment horizontal="center"/>
    </xf>
    <xf numFmtId="3" fontId="5" fillId="0" borderId="40" xfId="0" applyNumberFormat="1" applyFont="1" applyBorder="1" applyAlignment="1">
      <alignment horizontal="center"/>
    </xf>
    <xf numFmtId="0" fontId="8" fillId="0" borderId="36" xfId="0" applyFont="1" applyFill="1" applyBorder="1" applyAlignment="1">
      <alignment horizontal="left" vertical="center"/>
    </xf>
    <xf numFmtId="0" fontId="8" fillId="0" borderId="55" xfId="0" applyFont="1" applyFill="1" applyBorder="1" applyAlignment="1">
      <alignment horizontal="right"/>
    </xf>
    <xf numFmtId="0" fontId="5" fillId="0" borderId="35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/>
    </xf>
    <xf numFmtId="0" fontId="5" fillId="11" borderId="36" xfId="0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/>
    </xf>
    <xf numFmtId="0" fontId="5" fillId="0" borderId="55" xfId="0" applyFont="1" applyFill="1" applyBorder="1" applyAlignment="1">
      <alignment horizontal="center"/>
    </xf>
    <xf numFmtId="9" fontId="5" fillId="0" borderId="61" xfId="4" applyFont="1" applyBorder="1" applyAlignment="1">
      <alignment horizontal="center"/>
    </xf>
    <xf numFmtId="9" fontId="5" fillId="0" borderId="45" xfId="4" applyFont="1" applyBorder="1" applyAlignment="1">
      <alignment horizontal="center"/>
    </xf>
    <xf numFmtId="9" fontId="5" fillId="11" borderId="45" xfId="4" applyFont="1" applyFill="1" applyBorder="1" applyAlignment="1">
      <alignment horizontal="center"/>
    </xf>
    <xf numFmtId="9" fontId="5" fillId="0" borderId="75" xfId="4" applyFont="1" applyBorder="1" applyAlignment="1">
      <alignment horizontal="center"/>
    </xf>
    <xf numFmtId="9" fontId="12" fillId="0" borderId="22" xfId="4" applyFont="1" applyBorder="1" applyAlignment="1">
      <alignment horizontal="center"/>
    </xf>
    <xf numFmtId="0" fontId="8" fillId="13" borderId="28" xfId="0" applyFont="1" applyFill="1" applyBorder="1" applyAlignment="1">
      <alignment horizontal="left" vertical="center"/>
    </xf>
    <xf numFmtId="0" fontId="8" fillId="13" borderId="1" xfId="0" applyFont="1" applyFill="1" applyBorder="1" applyAlignment="1">
      <alignment horizontal="left" vertical="center"/>
    </xf>
    <xf numFmtId="0" fontId="8" fillId="13" borderId="7" xfId="0" applyFont="1" applyFill="1" applyBorder="1" applyAlignment="1">
      <alignment horizontal="right"/>
    </xf>
    <xf numFmtId="0" fontId="8" fillId="13" borderId="25" xfId="0" applyFont="1" applyFill="1" applyBorder="1" applyAlignment="1">
      <alignment horizontal="center"/>
    </xf>
    <xf numFmtId="3" fontId="8" fillId="13" borderId="31" xfId="0" applyNumberFormat="1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8" fillId="13" borderId="29" xfId="0" applyFont="1" applyFill="1" applyBorder="1" applyAlignment="1">
      <alignment horizontal="left" vertical="center"/>
    </xf>
    <xf numFmtId="0" fontId="8" fillId="13" borderId="2" xfId="0" applyFont="1" applyFill="1" applyBorder="1" applyAlignment="1">
      <alignment horizontal="left" vertical="center"/>
    </xf>
    <xf numFmtId="0" fontId="8" fillId="13" borderId="38" xfId="0" applyFont="1" applyFill="1" applyBorder="1" applyAlignment="1">
      <alignment horizontal="right"/>
    </xf>
    <xf numFmtId="0" fontId="8" fillId="13" borderId="26" xfId="0" applyFont="1" applyFill="1" applyBorder="1" applyAlignment="1">
      <alignment horizontal="center"/>
    </xf>
    <xf numFmtId="3" fontId="8" fillId="13" borderId="21" xfId="0" applyNumberFormat="1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8" fillId="13" borderId="30" xfId="0" applyFont="1" applyFill="1" applyBorder="1" applyAlignment="1">
      <alignment horizontal="left" vertical="center"/>
    </xf>
    <xf numFmtId="0" fontId="8" fillId="13" borderId="5" xfId="0" applyFont="1" applyFill="1" applyBorder="1" applyAlignment="1">
      <alignment horizontal="left" vertical="center"/>
    </xf>
    <xf numFmtId="0" fontId="8" fillId="13" borderId="40" xfId="0" applyFont="1" applyFill="1" applyBorder="1" applyAlignment="1">
      <alignment horizontal="right"/>
    </xf>
    <xf numFmtId="0" fontId="8" fillId="13" borderId="27" xfId="0" applyFont="1" applyFill="1" applyBorder="1" applyAlignment="1">
      <alignment horizontal="center"/>
    </xf>
    <xf numFmtId="3" fontId="8" fillId="13" borderId="32" xfId="0" applyNumberFormat="1" applyFont="1" applyFill="1" applyBorder="1" applyAlignment="1">
      <alignment horizontal="center"/>
    </xf>
    <xf numFmtId="165" fontId="4" fillId="2" borderId="27" xfId="0" applyNumberFormat="1" applyFont="1" applyFill="1" applyBorder="1" applyAlignment="1">
      <alignment horizontal="center"/>
    </xf>
    <xf numFmtId="0" fontId="12" fillId="9" borderId="57" xfId="0" applyFont="1" applyFill="1" applyBorder="1" applyAlignment="1">
      <alignment horizontal="left" vertical="center"/>
    </xf>
    <xf numFmtId="0" fontId="7" fillId="9" borderId="22" xfId="0" applyFont="1" applyFill="1" applyBorder="1" applyAlignment="1">
      <alignment horizontal="center"/>
    </xf>
    <xf numFmtId="0" fontId="4" fillId="7" borderId="42" xfId="0" applyFont="1" applyFill="1" applyBorder="1" applyAlignment="1">
      <alignment horizontal="center" wrapText="1"/>
    </xf>
    <xf numFmtId="0" fontId="12" fillId="7" borderId="36" xfId="0" applyFont="1" applyFill="1" applyBorder="1" applyAlignment="1">
      <alignment horizontal="center"/>
    </xf>
    <xf numFmtId="0" fontId="8" fillId="7" borderId="55" xfId="0" applyFont="1" applyFill="1" applyBorder="1" applyAlignment="1">
      <alignment horizontal="left"/>
    </xf>
    <xf numFmtId="0" fontId="4" fillId="7" borderId="74" xfId="0" applyFont="1" applyFill="1" applyBorder="1" applyAlignment="1">
      <alignment horizontal="center" wrapText="1"/>
    </xf>
    <xf numFmtId="0" fontId="8" fillId="0" borderId="80" xfId="0" applyFont="1" applyFill="1" applyBorder="1" applyAlignment="1">
      <alignment horizontal="left"/>
    </xf>
    <xf numFmtId="0" fontId="8" fillId="0" borderId="82" xfId="0" applyFont="1" applyFill="1" applyBorder="1" applyAlignment="1">
      <alignment horizontal="center"/>
    </xf>
    <xf numFmtId="0" fontId="12" fillId="0" borderId="0" xfId="0" applyFont="1"/>
    <xf numFmtId="165" fontId="8" fillId="7" borderId="25" xfId="0" applyNumberFormat="1" applyFont="1" applyFill="1" applyBorder="1" applyAlignment="1">
      <alignment horizontal="center" wrapText="1"/>
    </xf>
    <xf numFmtId="0" fontId="12" fillId="7" borderId="41" xfId="0" applyFont="1" applyFill="1" applyBorder="1" applyAlignment="1">
      <alignment horizontal="center"/>
    </xf>
    <xf numFmtId="0" fontId="12" fillId="15" borderId="36" xfId="0" applyFont="1" applyFill="1" applyBorder="1" applyAlignment="1">
      <alignment horizontal="center"/>
    </xf>
    <xf numFmtId="0" fontId="12" fillId="7" borderId="55" xfId="0" applyFont="1" applyFill="1" applyBorder="1" applyAlignment="1">
      <alignment horizontal="center"/>
    </xf>
    <xf numFmtId="165" fontId="8" fillId="7" borderId="27" xfId="0" applyNumberFormat="1" applyFont="1" applyFill="1" applyBorder="1" applyAlignment="1">
      <alignment horizontal="center" wrapText="1"/>
    </xf>
    <xf numFmtId="0" fontId="8" fillId="0" borderId="28" xfId="0" applyNumberFormat="1" applyFont="1" applyFill="1" applyBorder="1" applyAlignment="1">
      <alignment horizontal="center" vertical="center"/>
    </xf>
    <xf numFmtId="0" fontId="8" fillId="0" borderId="29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63" xfId="0" applyNumberFormat="1" applyFont="1" applyFill="1" applyBorder="1" applyAlignment="1">
      <alignment horizontal="center" vertical="center"/>
    </xf>
    <xf numFmtId="0" fontId="8" fillId="0" borderId="34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8" fillId="0" borderId="28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30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2" fontId="28" fillId="0" borderId="28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2" fontId="28" fillId="0" borderId="30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0" fontId="12" fillId="7" borderId="35" xfId="0" applyFont="1" applyFill="1" applyBorder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11" borderId="5" xfId="0" applyNumberFormat="1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left"/>
    </xf>
    <xf numFmtId="10" fontId="8" fillId="5" borderId="27" xfId="0" applyNumberFormat="1" applyFont="1" applyFill="1" applyBorder="1" applyAlignment="1">
      <alignment horizontal="center"/>
    </xf>
    <xf numFmtId="0" fontId="8" fillId="5" borderId="75" xfId="0" applyFont="1" applyFill="1" applyBorder="1" applyAlignment="1">
      <alignment horizontal="left"/>
    </xf>
    <xf numFmtId="9" fontId="8" fillId="16" borderId="31" xfId="4" applyFont="1" applyFill="1" applyBorder="1" applyAlignment="1">
      <alignment horizontal="center"/>
    </xf>
    <xf numFmtId="9" fontId="8" fillId="16" borderId="32" xfId="4" applyFont="1" applyFill="1" applyBorder="1" applyAlignment="1">
      <alignment horizontal="center"/>
    </xf>
    <xf numFmtId="0" fontId="12" fillId="17" borderId="46" xfId="0" applyFont="1" applyFill="1" applyBorder="1" applyAlignment="1">
      <alignment horizontal="center"/>
    </xf>
    <xf numFmtId="0" fontId="12" fillId="5" borderId="31" xfId="0" applyFont="1" applyFill="1" applyBorder="1" applyAlignment="1">
      <alignment horizontal="center"/>
    </xf>
    <xf numFmtId="0" fontId="7" fillId="9" borderId="51" xfId="0" applyFont="1" applyFill="1" applyBorder="1" applyAlignment="1">
      <alignment horizontal="center"/>
    </xf>
    <xf numFmtId="0" fontId="12" fillId="17" borderId="24" xfId="0" applyFont="1" applyFill="1" applyBorder="1" applyAlignment="1">
      <alignment horizontal="center"/>
    </xf>
    <xf numFmtId="165" fontId="8" fillId="11" borderId="5" xfId="0" applyNumberFormat="1" applyFont="1" applyFill="1" applyBorder="1" applyAlignment="1">
      <alignment horizontal="center"/>
    </xf>
    <xf numFmtId="0" fontId="12" fillId="9" borderId="22" xfId="0" applyFont="1" applyFill="1" applyBorder="1" applyAlignment="1">
      <alignment horizontal="left"/>
    </xf>
    <xf numFmtId="0" fontId="12" fillId="9" borderId="32" xfId="0" applyFont="1" applyFill="1" applyBorder="1" applyAlignment="1">
      <alignment horizontal="center"/>
    </xf>
    <xf numFmtId="0" fontId="8" fillId="7" borderId="58" xfId="0" applyFont="1" applyFill="1" applyBorder="1" applyAlignment="1">
      <alignment horizontal="left"/>
    </xf>
    <xf numFmtId="0" fontId="12" fillId="15" borderId="46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8" fillId="14" borderId="48" xfId="0" applyFont="1" applyFill="1" applyBorder="1" applyAlignment="1">
      <alignment horizontal="center" vertical="center" wrapText="1"/>
    </xf>
    <xf numFmtId="0" fontId="8" fillId="14" borderId="22" xfId="0" applyFont="1" applyFill="1" applyBorder="1" applyAlignment="1">
      <alignment horizontal="center" vertical="center" wrapText="1"/>
    </xf>
    <xf numFmtId="0" fontId="8" fillId="14" borderId="13" xfId="0" applyFont="1" applyFill="1" applyBorder="1" applyAlignment="1">
      <alignment horizontal="center" vertical="center" wrapText="1"/>
    </xf>
    <xf numFmtId="0" fontId="8" fillId="14" borderId="14" xfId="0" applyFont="1" applyFill="1" applyBorder="1" applyAlignment="1">
      <alignment horizontal="center" vertical="center" wrapText="1"/>
    </xf>
    <xf numFmtId="0" fontId="8" fillId="14" borderId="15" xfId="0" applyFont="1" applyFill="1" applyBorder="1" applyAlignment="1">
      <alignment horizontal="center" vertical="center" wrapText="1"/>
    </xf>
    <xf numFmtId="0" fontId="12" fillId="8" borderId="46" xfId="0" applyFont="1" applyFill="1" applyBorder="1" applyAlignment="1">
      <alignment horizontal="center"/>
    </xf>
    <xf numFmtId="0" fontId="4" fillId="8" borderId="51" xfId="0" applyFont="1" applyFill="1" applyBorder="1" applyAlignment="1">
      <alignment horizontal="center"/>
    </xf>
    <xf numFmtId="0" fontId="12" fillId="5" borderId="29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/>
    </xf>
    <xf numFmtId="0" fontId="4" fillId="5" borderId="3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0" fontId="12" fillId="5" borderId="30" xfId="0" applyFont="1" applyFill="1" applyBorder="1" applyAlignment="1">
      <alignment horizontal="center"/>
    </xf>
    <xf numFmtId="0" fontId="4" fillId="5" borderId="35" xfId="0" applyFont="1" applyFill="1" applyBorder="1" applyAlignment="1">
      <alignment horizontal="center" wrapText="1"/>
    </xf>
    <xf numFmtId="0" fontId="0" fillId="0" borderId="1" xfId="0" applyBorder="1"/>
    <xf numFmtId="0" fontId="0" fillId="0" borderId="3" xfId="0" applyBorder="1"/>
    <xf numFmtId="0" fontId="0" fillId="0" borderId="29" xfId="0" applyBorder="1"/>
    <xf numFmtId="0" fontId="4" fillId="0" borderId="27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7" xfId="0" applyFont="1" applyFill="1" applyBorder="1" applyAlignment="1">
      <alignment horizontal="left" vertical="center"/>
    </xf>
    <xf numFmtId="0" fontId="0" fillId="0" borderId="45" xfId="0" applyFont="1" applyFill="1" applyBorder="1" applyAlignment="1">
      <alignment horizontal="left" vertical="center"/>
    </xf>
    <xf numFmtId="0" fontId="4" fillId="0" borderId="76" xfId="0" applyFont="1" applyBorder="1" applyAlignment="1">
      <alignment horizontal="center"/>
    </xf>
    <xf numFmtId="10" fontId="8" fillId="0" borderId="78" xfId="0" applyNumberFormat="1" applyFont="1" applyFill="1" applyBorder="1" applyAlignment="1">
      <alignment horizontal="center"/>
    </xf>
    <xf numFmtId="0" fontId="8" fillId="0" borderId="0" xfId="0" applyFont="1" applyFill="1"/>
    <xf numFmtId="10" fontId="8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3" fontId="8" fillId="0" borderId="19" xfId="0" applyNumberFormat="1" applyFont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1" fontId="8" fillId="2" borderId="6" xfId="0" applyNumberFormat="1" applyFont="1" applyFill="1" applyBorder="1" applyAlignment="1">
      <alignment horizontal="center"/>
    </xf>
    <xf numFmtId="3" fontId="8" fillId="0" borderId="78" xfId="0" applyNumberFormat="1" applyFont="1" applyBorder="1" applyAlignment="1">
      <alignment horizontal="center"/>
    </xf>
    <xf numFmtId="1" fontId="8" fillId="0" borderId="42" xfId="0" applyNumberFormat="1" applyFont="1" applyFill="1" applyBorder="1" applyAlignment="1">
      <alignment horizontal="center"/>
    </xf>
    <xf numFmtId="0" fontId="8" fillId="0" borderId="45" xfId="0" applyFont="1" applyFill="1" applyBorder="1"/>
    <xf numFmtId="0" fontId="8" fillId="0" borderId="8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165" fontId="8" fillId="0" borderId="33" xfId="0" applyNumberFormat="1" applyFont="1" applyBorder="1" applyAlignment="1">
      <alignment horizontal="center"/>
    </xf>
    <xf numFmtId="165" fontId="8" fillId="0" borderId="35" xfId="0" applyNumberFormat="1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3" fontId="8" fillId="0" borderId="41" xfId="0" applyNumberFormat="1" applyFont="1" applyBorder="1" applyAlignment="1">
      <alignment horizontal="center"/>
    </xf>
    <xf numFmtId="2" fontId="14" fillId="0" borderId="25" xfId="0" applyNumberFormat="1" applyFont="1" applyBorder="1" applyAlignment="1">
      <alignment horizontal="center"/>
    </xf>
    <xf numFmtId="2" fontId="14" fillId="0" borderId="27" xfId="0" applyNumberFormat="1" applyFont="1" applyBorder="1" applyAlignment="1">
      <alignment horizontal="center"/>
    </xf>
    <xf numFmtId="0" fontId="8" fillId="6" borderId="22" xfId="0" applyFont="1" applyFill="1" applyBorder="1" applyAlignment="1">
      <alignment horizontal="center"/>
    </xf>
    <xf numFmtId="0" fontId="8" fillId="5" borderId="51" xfId="0" applyFont="1" applyFill="1" applyBorder="1" applyAlignment="1">
      <alignment horizontal="center" wrapText="1"/>
    </xf>
    <xf numFmtId="0" fontId="8" fillId="7" borderId="5" xfId="0" applyFont="1" applyFill="1" applyBorder="1" applyAlignment="1">
      <alignment horizontal="center"/>
    </xf>
    <xf numFmtId="0" fontId="8" fillId="7" borderId="32" xfId="0" applyFont="1" applyFill="1" applyBorder="1" applyAlignment="1">
      <alignment horizontal="center"/>
    </xf>
    <xf numFmtId="0" fontId="8" fillId="0" borderId="76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2" fontId="8" fillId="0" borderId="40" xfId="0" applyNumberFormat="1" applyFont="1" applyFill="1" applyBorder="1" applyAlignment="1">
      <alignment horizontal="center"/>
    </xf>
    <xf numFmtId="0" fontId="8" fillId="0" borderId="78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4" fillId="7" borderId="67" xfId="0" applyFont="1" applyFill="1" applyBorder="1" applyAlignment="1">
      <alignment horizontal="center" wrapText="1"/>
    </xf>
    <xf numFmtId="3" fontId="8" fillId="0" borderId="14" xfId="0" applyNumberFormat="1" applyFont="1" applyFill="1" applyBorder="1" applyAlignment="1">
      <alignment horizontal="center"/>
    </xf>
    <xf numFmtId="3" fontId="8" fillId="0" borderId="15" xfId="0" applyNumberFormat="1" applyFont="1" applyFill="1" applyBorder="1" applyAlignment="1">
      <alignment horizontal="center"/>
    </xf>
    <xf numFmtId="0" fontId="12" fillId="7" borderId="30" xfId="0" applyFont="1" applyFill="1" applyBorder="1" applyAlignment="1">
      <alignment horizontal="center"/>
    </xf>
    <xf numFmtId="0" fontId="4" fillId="7" borderId="65" xfId="0" applyFont="1" applyFill="1" applyBorder="1" applyAlignment="1">
      <alignment horizontal="center" wrapText="1"/>
    </xf>
    <xf numFmtId="0" fontId="8" fillId="0" borderId="26" xfId="3" applyFont="1" applyFill="1" applyBorder="1" applyAlignment="1">
      <alignment horizontal="center"/>
    </xf>
    <xf numFmtId="0" fontId="0" fillId="0" borderId="31" xfId="0" applyBorder="1"/>
    <xf numFmtId="0" fontId="0" fillId="0" borderId="32" xfId="0" applyBorder="1"/>
    <xf numFmtId="2" fontId="8" fillId="0" borderId="7" xfId="0" applyNumberFormat="1" applyFont="1" applyFill="1" applyBorder="1" applyAlignment="1">
      <alignment horizontal="center"/>
    </xf>
    <xf numFmtId="2" fontId="14" fillId="0" borderId="25" xfId="0" applyNumberFormat="1" applyFont="1" applyFill="1" applyBorder="1" applyAlignment="1">
      <alignment horizontal="center"/>
    </xf>
    <xf numFmtId="0" fontId="8" fillId="6" borderId="17" xfId="0" applyFont="1" applyFill="1" applyBorder="1" applyAlignment="1">
      <alignment horizontal="center"/>
    </xf>
    <xf numFmtId="0" fontId="8" fillId="0" borderId="56" xfId="0" applyFont="1" applyFill="1" applyBorder="1" applyAlignment="1">
      <alignment horizontal="left"/>
    </xf>
    <xf numFmtId="0" fontId="8" fillId="0" borderId="79" xfId="0" applyFont="1" applyFill="1" applyBorder="1" applyAlignment="1">
      <alignment horizontal="left"/>
    </xf>
    <xf numFmtId="0" fontId="8" fillId="0" borderId="66" xfId="0" applyFont="1" applyFill="1" applyBorder="1" applyAlignment="1">
      <alignment horizontal="left"/>
    </xf>
    <xf numFmtId="0" fontId="8" fillId="5" borderId="70" xfId="0" applyFont="1" applyFill="1" applyBorder="1" applyAlignment="1">
      <alignment horizontal="left"/>
    </xf>
    <xf numFmtId="0" fontId="8" fillId="5" borderId="66" xfId="0" applyFont="1" applyFill="1" applyBorder="1" applyAlignment="1">
      <alignment horizontal="left"/>
    </xf>
    <xf numFmtId="0" fontId="8" fillId="11" borderId="61" xfId="0" applyFont="1" applyFill="1" applyBorder="1" applyAlignment="1">
      <alignment horizontal="center"/>
    </xf>
    <xf numFmtId="0" fontId="12" fillId="7" borderId="53" xfId="0" applyFont="1" applyFill="1" applyBorder="1" applyAlignment="1">
      <alignment horizontal="left"/>
    </xf>
    <xf numFmtId="0" fontId="8" fillId="0" borderId="77" xfId="0" applyFont="1" applyFill="1" applyBorder="1" applyAlignment="1">
      <alignment horizontal="center"/>
    </xf>
    <xf numFmtId="1" fontId="8" fillId="0" borderId="41" xfId="0" applyNumberFormat="1" applyFont="1" applyFill="1" applyBorder="1" applyAlignment="1">
      <alignment horizontal="center"/>
    </xf>
    <xf numFmtId="3" fontId="8" fillId="0" borderId="31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3" fontId="8" fillId="0" borderId="7" xfId="0" applyNumberFormat="1" applyFont="1" applyBorder="1" applyAlignment="1">
      <alignment horizontal="center"/>
    </xf>
    <xf numFmtId="0" fontId="12" fillId="5" borderId="40" xfId="0" applyFont="1" applyFill="1" applyBorder="1" applyAlignment="1">
      <alignment horizontal="center"/>
    </xf>
    <xf numFmtId="2" fontId="8" fillId="7" borderId="25" xfId="0" applyNumberFormat="1" applyFont="1" applyFill="1" applyBorder="1" applyAlignment="1">
      <alignment horizontal="center" wrapText="1"/>
    </xf>
    <xf numFmtId="0" fontId="8" fillId="0" borderId="33" xfId="0" applyNumberFormat="1" applyFont="1" applyFill="1" applyBorder="1" applyAlignment="1">
      <alignment horizontal="center" vertical="center"/>
    </xf>
    <xf numFmtId="0" fontId="8" fillId="0" borderId="21" xfId="0" applyNumberFormat="1" applyFont="1" applyFill="1" applyBorder="1" applyAlignment="1">
      <alignment horizontal="center" vertical="center"/>
    </xf>
    <xf numFmtId="2" fontId="8" fillId="0" borderId="32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2" fontId="8" fillId="11" borderId="5" xfId="0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0" fontId="8" fillId="3" borderId="61" xfId="0" applyFont="1" applyFill="1" applyBorder="1" applyAlignment="1">
      <alignment horizontal="center"/>
    </xf>
    <xf numFmtId="0" fontId="4" fillId="0" borderId="77" xfId="0" applyFont="1" applyFill="1" applyBorder="1" applyAlignment="1">
      <alignment horizontal="left" vertical="center"/>
    </xf>
    <xf numFmtId="0" fontId="4" fillId="0" borderId="45" xfId="0" applyFont="1" applyFill="1" applyBorder="1" applyAlignment="1">
      <alignment horizontal="left" vertical="center" wrapText="1"/>
    </xf>
    <xf numFmtId="0" fontId="12" fillId="5" borderId="28" xfId="0" applyFont="1" applyFill="1" applyBorder="1" applyAlignment="1">
      <alignment horizontal="center"/>
    </xf>
    <xf numFmtId="0" fontId="8" fillId="3" borderId="35" xfId="0" applyFont="1" applyFill="1" applyBorder="1" applyAlignment="1">
      <alignment horizontal="center"/>
    </xf>
    <xf numFmtId="0" fontId="12" fillId="7" borderId="40" xfId="0" applyFont="1" applyFill="1" applyBorder="1" applyAlignment="1">
      <alignment horizontal="left"/>
    </xf>
    <xf numFmtId="0" fontId="12" fillId="9" borderId="49" xfId="0" applyFont="1" applyFill="1" applyBorder="1" applyAlignment="1">
      <alignment horizontal="center"/>
    </xf>
    <xf numFmtId="9" fontId="8" fillId="0" borderId="31" xfId="4" applyFont="1" applyBorder="1" applyAlignment="1">
      <alignment horizontal="center"/>
    </xf>
    <xf numFmtId="9" fontId="8" fillId="0" borderId="1" xfId="4" applyFont="1" applyBorder="1" applyAlignment="1">
      <alignment horizontal="center"/>
    </xf>
    <xf numFmtId="9" fontId="8" fillId="11" borderId="1" xfId="4" applyFont="1" applyFill="1" applyBorder="1" applyAlignment="1">
      <alignment horizontal="center"/>
    </xf>
    <xf numFmtId="9" fontId="8" fillId="0" borderId="7" xfId="4" applyFont="1" applyBorder="1" applyAlignment="1">
      <alignment horizontal="center"/>
    </xf>
    <xf numFmtId="0" fontId="4" fillId="8" borderId="47" xfId="0" applyFont="1" applyFill="1" applyBorder="1" applyAlignment="1">
      <alignment horizontal="center"/>
    </xf>
    <xf numFmtId="0" fontId="4" fillId="8" borderId="24" xfId="0" applyFont="1" applyFill="1" applyBorder="1" applyAlignment="1">
      <alignment horizontal="center"/>
    </xf>
    <xf numFmtId="0" fontId="4" fillId="8" borderId="18" xfId="0" applyFont="1" applyFill="1" applyBorder="1" applyAlignment="1">
      <alignment horizontal="center"/>
    </xf>
    <xf numFmtId="0" fontId="12" fillId="14" borderId="47" xfId="0" applyFont="1" applyFill="1" applyBorder="1" applyAlignment="1">
      <alignment horizontal="center"/>
    </xf>
    <xf numFmtId="0" fontId="12" fillId="14" borderId="18" xfId="0" applyFont="1" applyFill="1" applyBorder="1" applyAlignment="1">
      <alignment horizontal="center"/>
    </xf>
    <xf numFmtId="0" fontId="8" fillId="0" borderId="0" xfId="0" applyFont="1"/>
    <xf numFmtId="0" fontId="8" fillId="6" borderId="23" xfId="0" applyFont="1" applyFill="1" applyBorder="1" applyAlignment="1">
      <alignment horizontal="center"/>
    </xf>
    <xf numFmtId="0" fontId="8" fillId="6" borderId="24" xfId="0" applyFont="1" applyFill="1" applyBorder="1" applyAlignment="1">
      <alignment horizontal="center"/>
    </xf>
    <xf numFmtId="0" fontId="8" fillId="6" borderId="18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left"/>
    </xf>
    <xf numFmtId="0" fontId="8" fillId="5" borderId="25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wrapText="1"/>
    </xf>
    <xf numFmtId="0" fontId="8" fillId="5" borderId="3" xfId="0" applyFont="1" applyFill="1" applyBorder="1" applyAlignment="1">
      <alignment horizontal="center" wrapText="1"/>
    </xf>
    <xf numFmtId="0" fontId="8" fillId="5" borderId="27" xfId="0" applyFont="1" applyFill="1" applyBorder="1" applyAlignment="1">
      <alignment horizontal="left"/>
    </xf>
    <xf numFmtId="0" fontId="8" fillId="5" borderId="27" xfId="0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center" wrapText="1"/>
    </xf>
    <xf numFmtId="0" fontId="8" fillId="5" borderId="6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38" xfId="0" applyFont="1" applyBorder="1" applyAlignment="1">
      <alignment horizontal="center"/>
    </xf>
    <xf numFmtId="0" fontId="12" fillId="9" borderId="60" xfId="0" applyFont="1" applyFill="1" applyBorder="1" applyAlignment="1">
      <alignment horizontal="left" vertical="center"/>
    </xf>
    <xf numFmtId="0" fontId="12" fillId="9" borderId="54" xfId="0" applyFont="1" applyFill="1" applyBorder="1" applyAlignment="1">
      <alignment horizontal="center"/>
    </xf>
    <xf numFmtId="0" fontId="12" fillId="9" borderId="57" xfId="0" applyFont="1" applyFill="1" applyBorder="1" applyAlignment="1">
      <alignment horizontal="center"/>
    </xf>
    <xf numFmtId="0" fontId="12" fillId="9" borderId="59" xfId="0" applyFont="1" applyFill="1" applyBorder="1" applyAlignment="1">
      <alignment horizontal="center"/>
    </xf>
    <xf numFmtId="0" fontId="12" fillId="9" borderId="11" xfId="0" applyFont="1" applyFill="1" applyBorder="1" applyAlignment="1">
      <alignment horizontal="center"/>
    </xf>
    <xf numFmtId="165" fontId="8" fillId="7" borderId="28" xfId="0" applyNumberFormat="1" applyFont="1" applyFill="1" applyBorder="1" applyAlignment="1">
      <alignment horizontal="center" wrapText="1"/>
    </xf>
    <xf numFmtId="0" fontId="12" fillId="7" borderId="78" xfId="0" applyFont="1" applyFill="1" applyBorder="1" applyAlignment="1">
      <alignment horizontal="left"/>
    </xf>
    <xf numFmtId="165" fontId="8" fillId="7" borderId="30" xfId="0" applyNumberFormat="1" applyFont="1" applyFill="1" applyBorder="1" applyAlignment="1">
      <alignment horizontal="center" wrapText="1"/>
    </xf>
    <xf numFmtId="0" fontId="8" fillId="7" borderId="5" xfId="0" applyFont="1" applyFill="1" applyBorder="1" applyAlignment="1">
      <alignment horizontal="center" wrapText="1"/>
    </xf>
    <xf numFmtId="0" fontId="8" fillId="7" borderId="6" xfId="0" applyFont="1" applyFill="1" applyBorder="1" applyAlignment="1">
      <alignment horizontal="center" wrapText="1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12" fillId="9" borderId="47" xfId="0" applyFont="1" applyFill="1" applyBorder="1" applyAlignment="1">
      <alignment horizontal="left" vertical="center"/>
    </xf>
    <xf numFmtId="0" fontId="12" fillId="9" borderId="24" xfId="0" applyFont="1" applyFill="1" applyBorder="1" applyAlignment="1">
      <alignment horizontal="left" vertical="center"/>
    </xf>
    <xf numFmtId="0" fontId="12" fillId="9" borderId="48" xfId="0" applyFont="1" applyFill="1" applyBorder="1" applyAlignment="1">
      <alignment horizontal="left"/>
    </xf>
    <xf numFmtId="0" fontId="12" fillId="9" borderId="22" xfId="0" applyFont="1" applyFill="1" applyBorder="1" applyAlignment="1">
      <alignment horizontal="center"/>
    </xf>
    <xf numFmtId="0" fontId="12" fillId="9" borderId="23" xfId="0" applyFont="1" applyFill="1" applyBorder="1" applyAlignment="1">
      <alignment horizontal="center"/>
    </xf>
    <xf numFmtId="0" fontId="12" fillId="9" borderId="48" xfId="0" applyFont="1" applyFill="1" applyBorder="1" applyAlignment="1">
      <alignment horizontal="center"/>
    </xf>
    <xf numFmtId="1" fontId="12" fillId="9" borderId="22" xfId="0" applyNumberFormat="1" applyFont="1" applyFill="1" applyBorder="1" applyAlignment="1">
      <alignment horizontal="center"/>
    </xf>
    <xf numFmtId="165" fontId="8" fillId="7" borderId="41" xfId="0" applyNumberFormat="1" applyFont="1" applyFill="1" applyBorder="1" applyAlignment="1">
      <alignment horizontal="center" wrapText="1"/>
    </xf>
    <xf numFmtId="0" fontId="8" fillId="0" borderId="28" xfId="0" applyFont="1" applyFill="1" applyBorder="1" applyAlignment="1"/>
    <xf numFmtId="0" fontId="8" fillId="0" borderId="30" xfId="0" applyFont="1" applyFill="1" applyBorder="1" applyAlignment="1"/>
    <xf numFmtId="0" fontId="8" fillId="0" borderId="28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/>
    </xf>
    <xf numFmtId="0" fontId="8" fillId="0" borderId="78" xfId="0" applyNumberFormat="1" applyFont="1" applyBorder="1" applyAlignment="1">
      <alignment horizontal="center"/>
    </xf>
    <xf numFmtId="0" fontId="8" fillId="0" borderId="36" xfId="0" applyNumberFormat="1" applyFont="1" applyBorder="1" applyAlignment="1">
      <alignment horizontal="center"/>
    </xf>
    <xf numFmtId="0" fontId="8" fillId="0" borderId="19" xfId="0" applyNumberFormat="1" applyFont="1" applyBorder="1" applyAlignment="1">
      <alignment horizontal="center"/>
    </xf>
    <xf numFmtId="4" fontId="8" fillId="0" borderId="3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4" fontId="8" fillId="11" borderId="1" xfId="0" applyNumberFormat="1" applyFont="1" applyFill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4" fontId="28" fillId="0" borderId="25" xfId="0" applyNumberFormat="1" applyFont="1" applyBorder="1" applyAlignment="1">
      <alignment horizontal="center"/>
    </xf>
    <xf numFmtId="2" fontId="28" fillId="0" borderId="31" xfId="0" applyNumberFormat="1" applyFont="1" applyBorder="1" applyAlignment="1">
      <alignment horizontal="center" vertical="center"/>
    </xf>
    <xf numFmtId="2" fontId="28" fillId="0" borderId="1" xfId="0" applyNumberFormat="1" applyFont="1" applyBorder="1" applyAlignment="1">
      <alignment horizontal="center" vertical="center"/>
    </xf>
    <xf numFmtId="2" fontId="28" fillId="0" borderId="3" xfId="0" applyNumberFormat="1" applyFont="1" applyBorder="1" applyAlignment="1">
      <alignment horizontal="center" vertical="center"/>
    </xf>
    <xf numFmtId="4" fontId="8" fillId="0" borderId="32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/>
    </xf>
    <xf numFmtId="4" fontId="8" fillId="11" borderId="5" xfId="0" applyNumberFormat="1" applyFont="1" applyFill="1" applyBorder="1" applyAlignment="1">
      <alignment horizontal="center"/>
    </xf>
    <xf numFmtId="4" fontId="8" fillId="0" borderId="40" xfId="0" applyNumberFormat="1" applyFont="1" applyBorder="1" applyAlignment="1">
      <alignment horizontal="center"/>
    </xf>
    <xf numFmtId="4" fontId="28" fillId="0" borderId="27" xfId="0" applyNumberFormat="1" applyFont="1" applyBorder="1" applyAlignment="1">
      <alignment horizontal="center"/>
    </xf>
    <xf numFmtId="2" fontId="28" fillId="0" borderId="32" xfId="0" applyNumberFormat="1" applyFont="1" applyBorder="1" applyAlignment="1">
      <alignment horizontal="center" vertical="center"/>
    </xf>
    <xf numFmtId="2" fontId="28" fillId="0" borderId="5" xfId="0" applyNumberFormat="1" applyFont="1" applyBorder="1" applyAlignment="1">
      <alignment horizontal="center" vertical="center"/>
    </xf>
    <xf numFmtId="2" fontId="28" fillId="0" borderId="6" xfId="0" applyNumberFormat="1" applyFont="1" applyBorder="1" applyAlignment="1">
      <alignment horizontal="center" vertical="center"/>
    </xf>
    <xf numFmtId="9" fontId="8" fillId="5" borderId="33" xfId="4" applyFont="1" applyFill="1" applyBorder="1" applyAlignment="1">
      <alignment horizontal="center"/>
    </xf>
    <xf numFmtId="9" fontId="8" fillId="11" borderId="33" xfId="4" applyFont="1" applyFill="1" applyBorder="1" applyAlignment="1">
      <alignment horizontal="center"/>
    </xf>
    <xf numFmtId="9" fontId="8" fillId="5" borderId="71" xfId="4" applyFont="1" applyFill="1" applyBorder="1" applyAlignment="1">
      <alignment horizontal="center"/>
    </xf>
    <xf numFmtId="0" fontId="8" fillId="5" borderId="33" xfId="0" applyNumberFormat="1" applyFont="1" applyFill="1" applyBorder="1" applyAlignment="1">
      <alignment horizontal="center" vertical="center"/>
    </xf>
    <xf numFmtId="0" fontId="8" fillId="5" borderId="34" xfId="0" applyNumberFormat="1" applyFont="1" applyFill="1" applyBorder="1" applyAlignment="1">
      <alignment horizontal="center" vertical="center"/>
    </xf>
    <xf numFmtId="0" fontId="8" fillId="5" borderId="12" xfId="0" applyNumberFormat="1" applyFont="1" applyFill="1" applyBorder="1" applyAlignment="1">
      <alignment horizontal="center" vertical="center"/>
    </xf>
    <xf numFmtId="0" fontId="8" fillId="5" borderId="32" xfId="0" applyNumberFormat="1" applyFont="1" applyFill="1" applyBorder="1" applyAlignment="1">
      <alignment horizontal="center"/>
    </xf>
    <xf numFmtId="0" fontId="8" fillId="5" borderId="5" xfId="0" applyNumberFormat="1" applyFont="1" applyFill="1" applyBorder="1" applyAlignment="1">
      <alignment horizontal="center"/>
    </xf>
    <xf numFmtId="0" fontId="8" fillId="5" borderId="6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8" fillId="5" borderId="51" xfId="0" applyFont="1" applyFill="1" applyBorder="1" applyAlignment="1">
      <alignment horizontal="left"/>
    </xf>
    <xf numFmtId="3" fontId="8" fillId="0" borderId="28" xfId="0" applyNumberFormat="1" applyFont="1" applyFill="1" applyBorder="1" applyAlignment="1">
      <alignment horizontal="center" vertical="center"/>
    </xf>
    <xf numFmtId="0" fontId="8" fillId="7" borderId="51" xfId="0" applyFont="1" applyFill="1" applyBorder="1" applyAlignment="1">
      <alignment horizontal="center" wrapText="1"/>
    </xf>
    <xf numFmtId="0" fontId="0" fillId="0" borderId="31" xfId="0" applyFont="1" applyBorder="1"/>
    <xf numFmtId="0" fontId="0" fillId="0" borderId="32" xfId="0" applyFont="1" applyBorder="1"/>
    <xf numFmtId="0" fontId="8" fillId="0" borderId="37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165" fontId="8" fillId="0" borderId="3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8" fillId="11" borderId="1" xfId="0" applyNumberFormat="1" applyFont="1" applyFill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165" fontId="28" fillId="0" borderId="25" xfId="0" applyNumberFormat="1" applyFont="1" applyBorder="1" applyAlignment="1">
      <alignment horizontal="center"/>
    </xf>
    <xf numFmtId="165" fontId="8" fillId="0" borderId="32" xfId="0" applyNumberFormat="1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165" fontId="8" fillId="0" borderId="40" xfId="0" applyNumberFormat="1" applyFont="1" applyBorder="1" applyAlignment="1">
      <alignment horizontal="center"/>
    </xf>
    <xf numFmtId="165" fontId="28" fillId="0" borderId="27" xfId="0" applyNumberFormat="1" applyFont="1" applyBorder="1" applyAlignment="1">
      <alignment horizontal="center"/>
    </xf>
    <xf numFmtId="0" fontId="8" fillId="0" borderId="5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center"/>
    </xf>
    <xf numFmtId="0" fontId="8" fillId="6" borderId="15" xfId="0" applyFont="1" applyFill="1" applyBorder="1"/>
    <xf numFmtId="0" fontId="8" fillId="5" borderId="1" xfId="0" applyFont="1" applyFill="1" applyBorder="1" applyAlignment="1">
      <alignment horizontal="left"/>
    </xf>
    <xf numFmtId="0" fontId="8" fillId="5" borderId="5" xfId="0" applyFont="1" applyFill="1" applyBorder="1" applyAlignment="1">
      <alignment horizontal="left"/>
    </xf>
    <xf numFmtId="0" fontId="8" fillId="0" borderId="25" xfId="0" applyFont="1" applyFill="1" applyBorder="1" applyAlignment="1">
      <alignment horizontal="left"/>
    </xf>
    <xf numFmtId="0" fontId="8" fillId="0" borderId="26" xfId="0" applyFont="1" applyFill="1" applyBorder="1" applyAlignment="1">
      <alignment horizontal="left"/>
    </xf>
    <xf numFmtId="0" fontId="8" fillId="0" borderId="2" xfId="0" applyFont="1" applyFill="1" applyBorder="1"/>
    <xf numFmtId="0" fontId="8" fillId="11" borderId="2" xfId="0" applyFont="1" applyFill="1" applyBorder="1"/>
    <xf numFmtId="0" fontId="8" fillId="0" borderId="4" xfId="0" applyFont="1" applyFill="1" applyBorder="1"/>
    <xf numFmtId="0" fontId="8" fillId="0" borderId="27" xfId="0" applyFont="1" applyFill="1" applyBorder="1" applyAlignment="1">
      <alignment horizontal="left"/>
    </xf>
    <xf numFmtId="0" fontId="8" fillId="0" borderId="5" xfId="0" applyFont="1" applyBorder="1"/>
    <xf numFmtId="0" fontId="8" fillId="11" borderId="5" xfId="0" applyFont="1" applyFill="1" applyBorder="1"/>
    <xf numFmtId="0" fontId="8" fillId="0" borderId="6" xfId="0" applyFont="1" applyBorder="1"/>
    <xf numFmtId="0" fontId="8" fillId="0" borderId="37" xfId="0" applyFont="1" applyFill="1" applyBorder="1" applyAlignment="1">
      <alignment horizontal="left"/>
    </xf>
    <xf numFmtId="0" fontId="8" fillId="0" borderId="61" xfId="0" applyFont="1" applyBorder="1"/>
    <xf numFmtId="0" fontId="8" fillId="0" borderId="45" xfId="0" applyFont="1" applyBorder="1"/>
    <xf numFmtId="0" fontId="8" fillId="11" borderId="45" xfId="0" applyFont="1" applyFill="1" applyBorder="1"/>
    <xf numFmtId="0" fontId="8" fillId="0" borderId="76" xfId="0" applyFont="1" applyFill="1" applyBorder="1" applyAlignment="1">
      <alignment horizontal="left"/>
    </xf>
    <xf numFmtId="0" fontId="8" fillId="0" borderId="45" xfId="0" applyFont="1" applyFill="1" applyBorder="1" applyAlignment="1">
      <alignment horizontal="left"/>
    </xf>
    <xf numFmtId="10" fontId="8" fillId="18" borderId="30" xfId="0" applyNumberFormat="1" applyFont="1" applyFill="1" applyBorder="1" applyAlignment="1">
      <alignment horizontal="center"/>
    </xf>
    <xf numFmtId="0" fontId="8" fillId="2" borderId="56" xfId="0" applyFont="1" applyFill="1" applyBorder="1" applyAlignment="1">
      <alignment horizontal="left"/>
    </xf>
    <xf numFmtId="1" fontId="8" fillId="2" borderId="28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1" fontId="8" fillId="13" borderId="1" xfId="0" applyNumberFormat="1" applyFont="1" applyFill="1" applyBorder="1" applyAlignment="1">
      <alignment horizontal="center"/>
    </xf>
    <xf numFmtId="1" fontId="8" fillId="2" borderId="3" xfId="0" applyNumberFormat="1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68" xfId="0" applyFont="1" applyFill="1" applyBorder="1" applyAlignment="1">
      <alignment horizontal="left"/>
    </xf>
    <xf numFmtId="1" fontId="8" fillId="2" borderId="29" xfId="0" applyNumberFormat="1" applyFont="1" applyFill="1" applyBorder="1" applyAlignment="1">
      <alignment horizontal="center"/>
    </xf>
    <xf numFmtId="1" fontId="8" fillId="2" borderId="2" xfId="0" applyNumberFormat="1" applyFont="1" applyFill="1" applyBorder="1" applyAlignment="1">
      <alignment horizontal="center"/>
    </xf>
    <xf numFmtId="1" fontId="8" fillId="13" borderId="2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66" xfId="0" applyFont="1" applyFill="1" applyBorder="1" applyAlignment="1">
      <alignment horizontal="left"/>
    </xf>
    <xf numFmtId="0" fontId="8" fillId="2" borderId="44" xfId="0" applyFont="1" applyFill="1" applyBorder="1" applyAlignment="1">
      <alignment horizontal="center"/>
    </xf>
    <xf numFmtId="0" fontId="12" fillId="9" borderId="20" xfId="0" applyFont="1" applyFill="1" applyBorder="1" applyAlignment="1">
      <alignment horizontal="left"/>
    </xf>
    <xf numFmtId="0" fontId="12" fillId="9" borderId="47" xfId="0" applyFont="1" applyFill="1" applyBorder="1" applyAlignment="1">
      <alignment horizontal="center"/>
    </xf>
    <xf numFmtId="0" fontId="12" fillId="9" borderId="18" xfId="0" applyFont="1" applyFill="1" applyBorder="1" applyAlignment="1">
      <alignment horizontal="center"/>
    </xf>
    <xf numFmtId="0" fontId="12" fillId="9" borderId="15" xfId="0" applyFont="1" applyFill="1" applyBorder="1" applyAlignment="1">
      <alignment horizontal="center"/>
    </xf>
    <xf numFmtId="0" fontId="0" fillId="0" borderId="1" xfId="0" applyFont="1" applyBorder="1"/>
    <xf numFmtId="0" fontId="0" fillId="0" borderId="3" xfId="0" applyFont="1" applyBorder="1"/>
    <xf numFmtId="0" fontId="8" fillId="0" borderId="68" xfId="0" applyFont="1" applyFill="1" applyBorder="1" applyAlignment="1">
      <alignment horizontal="left"/>
    </xf>
    <xf numFmtId="0" fontId="0" fillId="0" borderId="29" xfId="0" applyFont="1" applyBorder="1"/>
    <xf numFmtId="0" fontId="0" fillId="0" borderId="2" xfId="0" applyFont="1" applyBorder="1"/>
    <xf numFmtId="0" fontId="0" fillId="0" borderId="4" xfId="0" applyFont="1" applyBorder="1"/>
    <xf numFmtId="0" fontId="8" fillId="0" borderId="29" xfId="0" applyFont="1" applyBorder="1"/>
    <xf numFmtId="0" fontId="8" fillId="0" borderId="2" xfId="0" applyFont="1" applyBorder="1"/>
    <xf numFmtId="0" fontId="8" fillId="0" borderId="4" xfId="0" applyFont="1" applyBorder="1"/>
    <xf numFmtId="0" fontId="12" fillId="15" borderId="4" xfId="0" applyFont="1" applyFill="1" applyBorder="1" applyAlignment="1">
      <alignment horizontal="center"/>
    </xf>
    <xf numFmtId="0" fontId="12" fillId="15" borderId="68" xfId="0" applyFont="1" applyFill="1" applyBorder="1" applyAlignment="1">
      <alignment horizontal="center"/>
    </xf>
    <xf numFmtId="0" fontId="12" fillId="15" borderId="29" xfId="0" applyFont="1" applyFill="1" applyBorder="1" applyAlignment="1">
      <alignment horizontal="center"/>
    </xf>
    <xf numFmtId="165" fontId="8" fillId="15" borderId="43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right"/>
    </xf>
    <xf numFmtId="0" fontId="8" fillId="0" borderId="43" xfId="0" applyFont="1" applyBorder="1" applyAlignment="1">
      <alignment horizontal="center"/>
    </xf>
    <xf numFmtId="0" fontId="12" fillId="0" borderId="10" xfId="0" applyFont="1" applyFill="1" applyBorder="1" applyAlignment="1">
      <alignment horizontal="left"/>
    </xf>
    <xf numFmtId="0" fontId="12" fillId="0" borderId="13" xfId="0" applyFont="1" applyFill="1" applyBorder="1" applyAlignment="1">
      <alignment horizontal="left"/>
    </xf>
    <xf numFmtId="0" fontId="12" fillId="15" borderId="28" xfId="0" applyFont="1" applyFill="1" applyBorder="1" applyAlignment="1">
      <alignment horizontal="center"/>
    </xf>
    <xf numFmtId="165" fontId="8" fillId="7" borderId="42" xfId="0" applyNumberFormat="1" applyFont="1" applyFill="1" applyBorder="1" applyAlignment="1">
      <alignment horizontal="center" wrapText="1"/>
    </xf>
    <xf numFmtId="0" fontId="12" fillId="15" borderId="30" xfId="0" applyFont="1" applyFill="1" applyBorder="1" applyAlignment="1">
      <alignment horizontal="center"/>
    </xf>
    <xf numFmtId="165" fontId="8" fillId="7" borderId="44" xfId="0" applyNumberFormat="1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29" xfId="0" applyFont="1" applyFill="1" applyBorder="1" applyAlignment="1"/>
    <xf numFmtId="0" fontId="0" fillId="0" borderId="21" xfId="0" applyFont="1" applyBorder="1"/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8" fillId="0" borderId="6" xfId="0" applyFont="1" applyFill="1" applyBorder="1" applyAlignment="1">
      <alignment horizontal="right"/>
    </xf>
    <xf numFmtId="0" fontId="8" fillId="0" borderId="70" xfId="0" applyFont="1" applyFill="1" applyBorder="1" applyAlignment="1">
      <alignment horizontal="left"/>
    </xf>
    <xf numFmtId="3" fontId="8" fillId="0" borderId="72" xfId="0" applyNumberFormat="1" applyFont="1" applyBorder="1" applyAlignment="1">
      <alignment horizontal="center"/>
    </xf>
    <xf numFmtId="0" fontId="8" fillId="0" borderId="19" xfId="0" applyFont="1" applyFill="1" applyBorder="1" applyAlignment="1">
      <alignment horizontal="left"/>
    </xf>
    <xf numFmtId="0" fontId="8" fillId="0" borderId="3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3" fontId="8" fillId="0" borderId="73" xfId="0" applyNumberFormat="1" applyFont="1" applyBorder="1" applyAlignment="1">
      <alignment horizontal="center"/>
    </xf>
    <xf numFmtId="2" fontId="8" fillId="0" borderId="28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2" fontId="28" fillId="0" borderId="42" xfId="0" applyNumberFormat="1" applyFont="1" applyBorder="1" applyAlignment="1">
      <alignment horizontal="center"/>
    </xf>
    <xf numFmtId="0" fontId="8" fillId="0" borderId="6" xfId="0" applyFont="1" applyFill="1" applyBorder="1" applyAlignment="1">
      <alignment horizontal="left"/>
    </xf>
    <xf numFmtId="2" fontId="8" fillId="0" borderId="30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2" fontId="28" fillId="0" borderId="44" xfId="0" applyNumberFormat="1" applyFont="1" applyBorder="1" applyAlignment="1">
      <alignment horizontal="center"/>
    </xf>
    <xf numFmtId="0" fontId="8" fillId="5" borderId="12" xfId="0" applyFont="1" applyFill="1" applyBorder="1" applyAlignment="1">
      <alignment horizontal="left"/>
    </xf>
    <xf numFmtId="0" fontId="8" fillId="5" borderId="70" xfId="0" applyFont="1" applyFill="1" applyBorder="1" applyAlignment="1">
      <alignment horizontal="center"/>
    </xf>
    <xf numFmtId="9" fontId="8" fillId="5" borderId="63" xfId="4" applyFont="1" applyFill="1" applyBorder="1" applyAlignment="1">
      <alignment horizontal="center"/>
    </xf>
    <xf numFmtId="9" fontId="8" fillId="5" borderId="34" xfId="4" applyFont="1" applyFill="1" applyBorder="1" applyAlignment="1">
      <alignment horizontal="center"/>
    </xf>
    <xf numFmtId="9" fontId="8" fillId="5" borderId="12" xfId="4" applyFont="1" applyFill="1" applyBorder="1" applyAlignment="1">
      <alignment horizontal="center"/>
    </xf>
    <xf numFmtId="9" fontId="8" fillId="5" borderId="42" xfId="4" applyFont="1" applyFill="1" applyBorder="1" applyAlignment="1">
      <alignment horizontal="center"/>
    </xf>
    <xf numFmtId="0" fontId="8" fillId="5" borderId="6" xfId="0" applyFont="1" applyFill="1" applyBorder="1" applyAlignment="1">
      <alignment horizontal="left"/>
    </xf>
    <xf numFmtId="0" fontId="8" fillId="5" borderId="66" xfId="0" applyFont="1" applyFill="1" applyBorder="1" applyAlignment="1">
      <alignment horizontal="center"/>
    </xf>
    <xf numFmtId="9" fontId="8" fillId="5" borderId="30" xfId="4" applyFont="1" applyFill="1" applyBorder="1" applyAlignment="1">
      <alignment horizontal="center"/>
    </xf>
    <xf numFmtId="9" fontId="8" fillId="5" borderId="5" xfId="4" applyFont="1" applyFill="1" applyBorder="1" applyAlignment="1">
      <alignment horizontal="center"/>
    </xf>
    <xf numFmtId="9" fontId="8" fillId="11" borderId="5" xfId="4" applyFont="1" applyFill="1" applyBorder="1" applyAlignment="1">
      <alignment horizontal="center"/>
    </xf>
    <xf numFmtId="9" fontId="8" fillId="5" borderId="6" xfId="4" applyFont="1" applyFill="1" applyBorder="1" applyAlignment="1">
      <alignment horizontal="center"/>
    </xf>
    <xf numFmtId="9" fontId="8" fillId="5" borderId="44" xfId="4" applyFont="1" applyFill="1" applyBorder="1" applyAlignment="1">
      <alignment horizontal="center"/>
    </xf>
    <xf numFmtId="0" fontId="8" fillId="6" borderId="51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0" fontId="12" fillId="5" borderId="35" xfId="0" applyFont="1" applyFill="1" applyBorder="1" applyAlignment="1">
      <alignment horizontal="center"/>
    </xf>
    <xf numFmtId="0" fontId="12" fillId="5" borderId="36" xfId="0" applyFont="1" applyFill="1" applyBorder="1" applyAlignment="1">
      <alignment horizontal="center"/>
    </xf>
    <xf numFmtId="0" fontId="12" fillId="16" borderId="36" xfId="0" applyFont="1" applyFill="1" applyBorder="1" applyAlignment="1">
      <alignment horizontal="center"/>
    </xf>
    <xf numFmtId="0" fontId="12" fillId="5" borderId="55" xfId="0" applyFont="1" applyFill="1" applyBorder="1" applyAlignment="1">
      <alignment horizontal="center"/>
    </xf>
    <xf numFmtId="0" fontId="8" fillId="0" borderId="43" xfId="0" applyFont="1" applyFill="1" applyBorder="1"/>
    <xf numFmtId="0" fontId="8" fillId="0" borderId="44" xfId="0" applyFont="1" applyBorder="1"/>
    <xf numFmtId="0" fontId="8" fillId="0" borderId="75" xfId="0" applyFont="1" applyBorder="1"/>
    <xf numFmtId="0" fontId="8" fillId="11" borderId="76" xfId="0" applyFont="1" applyFill="1" applyBorder="1"/>
    <xf numFmtId="0" fontId="8" fillId="0" borderId="76" xfId="0" applyFont="1" applyBorder="1"/>
    <xf numFmtId="0" fontId="8" fillId="2" borderId="3" xfId="0" applyFont="1" applyFill="1" applyBorder="1" applyAlignment="1">
      <alignment horizontal="right"/>
    </xf>
    <xf numFmtId="0" fontId="8" fillId="2" borderId="25" xfId="0" applyFont="1" applyFill="1" applyBorder="1" applyAlignment="1">
      <alignment horizontal="left"/>
    </xf>
    <xf numFmtId="3" fontId="8" fillId="14" borderId="28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right"/>
    </xf>
    <xf numFmtId="0" fontId="8" fillId="2" borderId="26" xfId="0" applyFont="1" applyFill="1" applyBorder="1" applyAlignment="1">
      <alignment horizontal="left"/>
    </xf>
    <xf numFmtId="3" fontId="8" fillId="14" borderId="29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/>
    </xf>
    <xf numFmtId="3" fontId="8" fillId="14" borderId="30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12" fillId="9" borderId="11" xfId="0" applyFont="1" applyFill="1" applyBorder="1" applyAlignment="1">
      <alignment horizontal="left"/>
    </xf>
    <xf numFmtId="0" fontId="12" fillId="9" borderId="76" xfId="0" applyFont="1" applyFill="1" applyBorder="1" applyAlignment="1">
      <alignment horizontal="left"/>
    </xf>
    <xf numFmtId="0" fontId="8" fillId="7" borderId="3" xfId="0" applyFont="1" applyFill="1" applyBorder="1" applyAlignment="1">
      <alignment horizontal="left"/>
    </xf>
    <xf numFmtId="0" fontId="8" fillId="7" borderId="6" xfId="0" applyFont="1" applyFill="1" applyBorder="1" applyAlignment="1">
      <alignment horizontal="left"/>
    </xf>
    <xf numFmtId="0" fontId="8" fillId="7" borderId="44" xfId="0" applyFont="1" applyFill="1" applyBorder="1" applyAlignment="1">
      <alignment horizontal="center" wrapText="1"/>
    </xf>
    <xf numFmtId="0" fontId="8" fillId="0" borderId="72" xfId="0" applyFont="1" applyBorder="1" applyAlignment="1">
      <alignment horizontal="center"/>
    </xf>
    <xf numFmtId="0" fontId="8" fillId="0" borderId="7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28" fillId="0" borderId="44" xfId="0" applyFont="1" applyBorder="1" applyAlignment="1">
      <alignment horizontal="center"/>
    </xf>
    <xf numFmtId="9" fontId="8" fillId="5" borderId="28" xfId="4" applyFont="1" applyFill="1" applyBorder="1" applyAlignment="1">
      <alignment horizontal="center"/>
    </xf>
    <xf numFmtId="9" fontId="8" fillId="5" borderId="1" xfId="4" applyFont="1" applyFill="1" applyBorder="1" applyAlignment="1">
      <alignment horizontal="center"/>
    </xf>
    <xf numFmtId="9" fontId="8" fillId="5" borderId="3" xfId="4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2" fillId="6" borderId="18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8" fillId="5" borderId="18" xfId="0" applyFont="1" applyFill="1" applyBorder="1" applyAlignment="1">
      <alignment horizontal="left"/>
    </xf>
    <xf numFmtId="0" fontId="8" fillId="5" borderId="22" xfId="0" applyFont="1" applyFill="1" applyBorder="1" applyAlignment="1">
      <alignment horizontal="left"/>
    </xf>
    <xf numFmtId="0" fontId="8" fillId="5" borderId="22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2" borderId="51" xfId="0" applyFont="1" applyFill="1" applyBorder="1" applyAlignment="1">
      <alignment horizontal="left"/>
    </xf>
    <xf numFmtId="0" fontId="8" fillId="2" borderId="46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27" xfId="0" applyFont="1" applyFill="1" applyBorder="1" applyAlignment="1">
      <alignment horizontal="left"/>
    </xf>
    <xf numFmtId="0" fontId="8" fillId="7" borderId="27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8" fillId="0" borderId="73" xfId="0" applyFont="1" applyBorder="1" applyAlignment="1">
      <alignment horizontal="center"/>
    </xf>
    <xf numFmtId="0" fontId="12" fillId="6" borderId="10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left"/>
    </xf>
    <xf numFmtId="0" fontId="8" fillId="5" borderId="56" xfId="0" applyFont="1" applyFill="1" applyBorder="1" applyAlignment="1">
      <alignment horizontal="left"/>
    </xf>
    <xf numFmtId="0" fontId="8" fillId="5" borderId="42" xfId="0" applyFont="1" applyFill="1" applyBorder="1" applyAlignment="1">
      <alignment horizontal="center" wrapText="1"/>
    </xf>
    <xf numFmtId="0" fontId="8" fillId="5" borderId="44" xfId="0" applyFont="1" applyFill="1" applyBorder="1" applyAlignment="1">
      <alignment horizontal="center" wrapText="1"/>
    </xf>
    <xf numFmtId="0" fontId="8" fillId="2" borderId="28" xfId="0" applyFont="1" applyFill="1" applyBorder="1" applyAlignment="1">
      <alignment horizontal="center"/>
    </xf>
    <xf numFmtId="0" fontId="8" fillId="2" borderId="29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right"/>
    </xf>
    <xf numFmtId="0" fontId="8" fillId="7" borderId="42" xfId="0" applyFont="1" applyFill="1" applyBorder="1" applyAlignment="1">
      <alignment horizontal="center" vertical="center"/>
    </xf>
    <xf numFmtId="0" fontId="8" fillId="7" borderId="44" xfId="0" applyFont="1" applyFill="1" applyBorder="1" applyAlignment="1">
      <alignment horizontal="center" vertical="center"/>
    </xf>
    <xf numFmtId="0" fontId="8" fillId="0" borderId="36" xfId="0" applyFont="1" applyFill="1" applyBorder="1"/>
    <xf numFmtId="3" fontId="8" fillId="0" borderId="42" xfId="0" applyNumberFormat="1" applyFont="1" applyBorder="1" applyAlignment="1">
      <alignment horizontal="center"/>
    </xf>
    <xf numFmtId="3" fontId="8" fillId="0" borderId="44" xfId="0" applyNumberFormat="1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12" fillId="9" borderId="73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12" fillId="7" borderId="63" xfId="0" applyFont="1" applyFill="1" applyBorder="1" applyAlignment="1">
      <alignment horizontal="center"/>
    </xf>
    <xf numFmtId="0" fontId="12" fillId="7" borderId="34" xfId="0" applyFont="1" applyFill="1" applyBorder="1" applyAlignment="1">
      <alignment horizontal="center"/>
    </xf>
    <xf numFmtId="2" fontId="8" fillId="12" borderId="4" xfId="0" applyNumberFormat="1" applyFont="1" applyFill="1" applyBorder="1" applyAlignment="1">
      <alignment horizontal="center"/>
    </xf>
    <xf numFmtId="0" fontId="8" fillId="12" borderId="4" xfId="0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12" fillId="4" borderId="0" xfId="0" applyFont="1" applyFill="1" applyBorder="1" applyAlignment="1">
      <alignment horizontal="left" vertical="center"/>
    </xf>
    <xf numFmtId="0" fontId="12" fillId="14" borderId="62" xfId="0" applyFont="1" applyFill="1" applyBorder="1" applyAlignment="1">
      <alignment horizontal="center" vertical="center" wrapText="1"/>
    </xf>
    <xf numFmtId="0" fontId="17" fillId="14" borderId="0" xfId="0" applyFont="1" applyFill="1" applyBorder="1" applyAlignment="1">
      <alignment horizontal="left" vertical="center"/>
    </xf>
    <xf numFmtId="3" fontId="8" fillId="11" borderId="33" xfId="0" applyNumberFormat="1" applyFont="1" applyFill="1" applyBorder="1" applyAlignment="1">
      <alignment horizontal="center"/>
    </xf>
    <xf numFmtId="0" fontId="12" fillId="7" borderId="40" xfId="0" applyFont="1" applyFill="1" applyBorder="1" applyAlignment="1">
      <alignment horizontal="center" vertical="center"/>
    </xf>
    <xf numFmtId="0" fontId="6" fillId="5" borderId="51" xfId="0" applyFont="1" applyFill="1" applyBorder="1" applyAlignment="1">
      <alignment horizontal="center" wrapText="1"/>
    </xf>
    <xf numFmtId="2" fontId="8" fillId="0" borderId="34" xfId="0" applyNumberFormat="1" applyFont="1" applyFill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54" xfId="0" applyFont="1" applyBorder="1" applyAlignment="1">
      <alignment horizontal="center"/>
    </xf>
    <xf numFmtId="0" fontId="8" fillId="0" borderId="57" xfId="0" applyFont="1" applyBorder="1" applyAlignment="1">
      <alignment horizontal="center"/>
    </xf>
    <xf numFmtId="3" fontId="8" fillId="0" borderId="5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59" xfId="0" applyFont="1" applyBorder="1" applyAlignment="1">
      <alignment horizontal="center"/>
    </xf>
    <xf numFmtId="3" fontId="12" fillId="0" borderId="49" xfId="0" applyNumberFormat="1" applyFont="1" applyBorder="1" applyAlignment="1">
      <alignment horizontal="center"/>
    </xf>
    <xf numFmtId="2" fontId="8" fillId="7" borderId="27" xfId="0" applyNumberFormat="1" applyFont="1" applyFill="1" applyBorder="1" applyAlignment="1">
      <alignment horizontal="center" wrapText="1"/>
    </xf>
    <xf numFmtId="3" fontId="8" fillId="0" borderId="49" xfId="0" applyNumberFormat="1" applyFont="1" applyBorder="1" applyAlignment="1">
      <alignment horizontal="center"/>
    </xf>
    <xf numFmtId="0" fontId="12" fillId="5" borderId="23" xfId="0" applyFont="1" applyFill="1" applyBorder="1" applyAlignment="1">
      <alignment horizontal="center"/>
    </xf>
    <xf numFmtId="0" fontId="12" fillId="16" borderId="18" xfId="0" applyFont="1" applyFill="1" applyBorder="1" applyAlignment="1">
      <alignment horizontal="center"/>
    </xf>
    <xf numFmtId="0" fontId="8" fillId="5" borderId="17" xfId="0" applyFont="1" applyFill="1" applyBorder="1" applyAlignment="1">
      <alignment horizontal="center" wrapText="1"/>
    </xf>
    <xf numFmtId="9" fontId="8" fillId="0" borderId="54" xfId="4" applyFont="1" applyFill="1" applyBorder="1" applyAlignment="1">
      <alignment horizontal="center"/>
    </xf>
    <xf numFmtId="9" fontId="8" fillId="0" borderId="9" xfId="4" applyFont="1" applyFill="1" applyBorder="1" applyAlignment="1">
      <alignment horizontal="center"/>
    </xf>
    <xf numFmtId="9" fontId="8" fillId="0" borderId="49" xfId="4" applyFont="1" applyFill="1" applyBorder="1" applyAlignment="1">
      <alignment horizontal="center"/>
    </xf>
    <xf numFmtId="0" fontId="8" fillId="15" borderId="7" xfId="0" applyFont="1" applyFill="1" applyBorder="1" applyAlignment="1">
      <alignment horizontal="left"/>
    </xf>
    <xf numFmtId="0" fontId="8" fillId="15" borderId="55" xfId="0" applyFont="1" applyFill="1" applyBorder="1" applyAlignment="1">
      <alignment horizontal="left"/>
    </xf>
    <xf numFmtId="0" fontId="12" fillId="15" borderId="28" xfId="0" applyFont="1" applyFill="1" applyBorder="1" applyAlignment="1">
      <alignment horizontal="left"/>
    </xf>
    <xf numFmtId="0" fontId="12" fillId="15" borderId="78" xfId="0" applyFont="1" applyFill="1" applyBorder="1" applyAlignment="1">
      <alignment horizontal="left"/>
    </xf>
    <xf numFmtId="0" fontId="12" fillId="11" borderId="51" xfId="0" applyFont="1" applyFill="1" applyBorder="1" applyAlignment="1">
      <alignment horizontal="center"/>
    </xf>
    <xf numFmtId="0" fontId="8" fillId="0" borderId="57" xfId="0" applyFont="1" applyFill="1" applyBorder="1" applyAlignment="1">
      <alignment horizontal="left" vertical="center"/>
    </xf>
    <xf numFmtId="0" fontId="8" fillId="0" borderId="69" xfId="0" applyFont="1" applyFill="1" applyBorder="1" applyAlignment="1">
      <alignment horizontal="center"/>
    </xf>
    <xf numFmtId="0" fontId="12" fillId="0" borderId="47" xfId="0" applyFont="1" applyFill="1" applyBorder="1" applyAlignment="1">
      <alignment horizontal="left" vertical="center"/>
    </xf>
    <xf numFmtId="0" fontId="8" fillId="0" borderId="24" xfId="0" applyFont="1" applyFill="1" applyBorder="1" applyAlignment="1">
      <alignment horizontal="left" vertical="center"/>
    </xf>
    <xf numFmtId="0" fontId="8" fillId="0" borderId="52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left"/>
    </xf>
    <xf numFmtId="0" fontId="8" fillId="0" borderId="61" xfId="0" applyFont="1" applyFill="1" applyBorder="1" applyAlignment="1">
      <alignment horizontal="left"/>
    </xf>
    <xf numFmtId="9" fontId="8" fillId="0" borderId="61" xfId="4" applyFont="1" applyFill="1" applyBorder="1" applyAlignment="1">
      <alignment horizontal="center"/>
    </xf>
    <xf numFmtId="9" fontId="8" fillId="0" borderId="0" xfId="4" applyFont="1" applyFill="1" applyBorder="1" applyAlignment="1">
      <alignment horizontal="center"/>
    </xf>
    <xf numFmtId="9" fontId="8" fillId="0" borderId="76" xfId="4" applyFont="1" applyFill="1" applyBorder="1" applyAlignment="1">
      <alignment horizontal="center"/>
    </xf>
    <xf numFmtId="2" fontId="8" fillId="0" borderId="49" xfId="0" applyNumberFormat="1" applyFont="1" applyBorder="1" applyAlignment="1">
      <alignment horizontal="center" vertical="center"/>
    </xf>
    <xf numFmtId="3" fontId="8" fillId="0" borderId="22" xfId="0" applyNumberFormat="1" applyFont="1" applyFill="1" applyBorder="1" applyAlignment="1">
      <alignment horizontal="center"/>
    </xf>
    <xf numFmtId="0" fontId="12" fillId="8" borderId="50" xfId="0" applyFont="1" applyFill="1" applyBorder="1" applyAlignment="1">
      <alignment horizontal="center"/>
    </xf>
    <xf numFmtId="0" fontId="8" fillId="0" borderId="75" xfId="0" applyFont="1" applyFill="1" applyBorder="1" applyAlignment="1">
      <alignment horizontal="left"/>
    </xf>
    <xf numFmtId="0" fontId="12" fillId="14" borderId="47" xfId="0" applyFont="1" applyFill="1" applyBorder="1" applyAlignment="1">
      <alignment horizontal="left" vertical="center"/>
    </xf>
    <xf numFmtId="0" fontId="8" fillId="14" borderId="24" xfId="0" applyFont="1" applyFill="1" applyBorder="1" applyAlignment="1">
      <alignment horizontal="center" vertical="center" wrapText="1"/>
    </xf>
    <xf numFmtId="2" fontId="28" fillId="0" borderId="60" xfId="0" applyNumberFormat="1" applyFont="1" applyBorder="1" applyAlignment="1">
      <alignment horizontal="center" vertical="center"/>
    </xf>
    <xf numFmtId="2" fontId="8" fillId="0" borderId="57" xfId="0" applyNumberFormat="1" applyFont="1" applyBorder="1" applyAlignment="1">
      <alignment horizontal="center" vertical="center"/>
    </xf>
    <xf numFmtId="2" fontId="8" fillId="0" borderId="69" xfId="0" applyNumberFormat="1" applyFont="1" applyBorder="1" applyAlignment="1">
      <alignment horizontal="center" vertical="center"/>
    </xf>
    <xf numFmtId="2" fontId="28" fillId="0" borderId="47" xfId="0" applyNumberFormat="1" applyFont="1" applyBorder="1" applyAlignment="1">
      <alignment horizontal="center" vertical="center"/>
    </xf>
    <xf numFmtId="3" fontId="8" fillId="0" borderId="24" xfId="0" applyNumberFormat="1" applyFont="1" applyBorder="1" applyAlignment="1">
      <alignment horizontal="center" vertical="center"/>
    </xf>
    <xf numFmtId="3" fontId="8" fillId="0" borderId="18" xfId="0" applyNumberFormat="1" applyFont="1" applyBorder="1" applyAlignment="1">
      <alignment horizontal="center" vertical="center"/>
    </xf>
    <xf numFmtId="1" fontId="8" fillId="0" borderId="16" xfId="0" applyNumberFormat="1" applyFont="1" applyFill="1" applyBorder="1" applyAlignment="1">
      <alignment horizontal="center"/>
    </xf>
    <xf numFmtId="0" fontId="0" fillId="0" borderId="57" xfId="0" applyBorder="1"/>
    <xf numFmtId="0" fontId="0" fillId="0" borderId="69" xfId="0" applyBorder="1"/>
    <xf numFmtId="1" fontId="8" fillId="0" borderId="17" xfId="0" applyNumberFormat="1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8" xfId="0" applyBorder="1" applyAlignment="1">
      <alignment horizontal="center"/>
    </xf>
    <xf numFmtId="0" fontId="12" fillId="7" borderId="18" xfId="0" applyFont="1" applyFill="1" applyBorder="1" applyAlignment="1">
      <alignment horizontal="center"/>
    </xf>
    <xf numFmtId="0" fontId="8" fillId="6" borderId="47" xfId="0" applyFont="1" applyFill="1" applyBorder="1" applyAlignment="1">
      <alignment horizontal="center"/>
    </xf>
    <xf numFmtId="0" fontId="8" fillId="5" borderId="28" xfId="0" applyFont="1" applyFill="1" applyBorder="1" applyAlignment="1">
      <alignment horizontal="center" wrapText="1"/>
    </xf>
    <xf numFmtId="0" fontId="8" fillId="5" borderId="30" xfId="0" applyFont="1" applyFill="1" applyBorder="1" applyAlignment="1">
      <alignment horizontal="center" wrapText="1"/>
    </xf>
    <xf numFmtId="0" fontId="0" fillId="0" borderId="60" xfId="0" applyFont="1" applyBorder="1"/>
    <xf numFmtId="0" fontId="0" fillId="0" borderId="47" xfId="0" applyFont="1" applyBorder="1"/>
    <xf numFmtId="0" fontId="0" fillId="0" borderId="24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12" fillId="11" borderId="47" xfId="0" applyFont="1" applyFill="1" applyBorder="1" applyAlignment="1">
      <alignment horizontal="center"/>
    </xf>
    <xf numFmtId="0" fontId="0" fillId="0" borderId="57" xfId="0" applyFont="1" applyBorder="1" applyAlignment="1">
      <alignment horizontal="center"/>
    </xf>
    <xf numFmtId="0" fontId="0" fillId="0" borderId="69" xfId="0" applyFont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64" xfId="0" applyFont="1" applyFill="1" applyBorder="1" applyAlignment="1">
      <alignment horizontal="center"/>
    </xf>
    <xf numFmtId="3" fontId="8" fillId="14" borderId="53" xfId="0" applyNumberFormat="1" applyFont="1" applyFill="1" applyBorder="1" applyAlignment="1">
      <alignment horizontal="center"/>
    </xf>
    <xf numFmtId="0" fontId="8" fillId="2" borderId="84" xfId="0" applyFont="1" applyFill="1" applyBorder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12" fillId="5" borderId="63" xfId="0" applyFont="1" applyFill="1" applyBorder="1" applyAlignment="1">
      <alignment horizontal="center"/>
    </xf>
    <xf numFmtId="0" fontId="12" fillId="5" borderId="34" xfId="0" applyFont="1" applyFill="1" applyBorder="1" applyAlignment="1">
      <alignment horizontal="center"/>
    </xf>
    <xf numFmtId="0" fontId="12" fillId="5" borderId="12" xfId="0" applyFont="1" applyFill="1" applyBorder="1" applyAlignment="1">
      <alignment horizontal="center"/>
    </xf>
    <xf numFmtId="0" fontId="12" fillId="6" borderId="47" xfId="0" applyFont="1" applyFill="1" applyBorder="1" applyAlignment="1">
      <alignment horizontal="center"/>
    </xf>
    <xf numFmtId="3" fontId="8" fillId="0" borderId="16" xfId="0" applyNumberFormat="1" applyFont="1" applyBorder="1" applyAlignment="1">
      <alignment horizontal="center"/>
    </xf>
    <xf numFmtId="0" fontId="19" fillId="0" borderId="0" xfId="0" applyFont="1" applyFill="1"/>
    <xf numFmtId="0" fontId="18" fillId="0" borderId="2" xfId="0" applyFont="1" applyFill="1" applyBorder="1" applyAlignment="1">
      <alignment horizontal="left" vertical="center" wrapText="1"/>
    </xf>
    <xf numFmtId="0" fontId="18" fillId="0" borderId="0" xfId="0" applyFont="1" applyFill="1" applyBorder="1"/>
    <xf numFmtId="0" fontId="18" fillId="0" borderId="0" xfId="0" applyFont="1"/>
    <xf numFmtId="0" fontId="18" fillId="0" borderId="0" xfId="0" applyFont="1" applyAlignment="1">
      <alignment horizontal="right"/>
    </xf>
    <xf numFmtId="0" fontId="23" fillId="0" borderId="0" xfId="0" applyFont="1" applyAlignment="1"/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23" fillId="0" borderId="0" xfId="0" applyFont="1"/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3" fillId="0" borderId="0" xfId="0" applyFont="1" applyAlignment="1">
      <alignment horizontal="center"/>
    </xf>
    <xf numFmtId="166" fontId="21" fillId="0" borderId="0" xfId="0" applyNumberFormat="1" applyFont="1" applyAlignment="1"/>
    <xf numFmtId="20" fontId="0" fillId="0" borderId="34" xfId="0" applyNumberFormat="1" applyBorder="1" applyAlignment="1">
      <alignment horizontal="center" vertical="center" wrapText="1"/>
    </xf>
    <xf numFmtId="0" fontId="0" fillId="10" borderId="6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 wrapText="1"/>
    </xf>
    <xf numFmtId="0" fontId="0" fillId="3" borderId="2" xfId="0" applyFill="1" applyBorder="1" applyAlignment="1">
      <alignment wrapText="1"/>
    </xf>
    <xf numFmtId="0" fontId="4" fillId="5" borderId="25" xfId="0" applyFont="1" applyFill="1" applyBorder="1" applyAlignment="1">
      <alignment horizontal="center" wrapText="1"/>
    </xf>
    <xf numFmtId="0" fontId="4" fillId="5" borderId="63" xfId="0" applyFont="1" applyFill="1" applyBorder="1" applyAlignment="1">
      <alignment horizontal="center" wrapText="1"/>
    </xf>
    <xf numFmtId="0" fontId="4" fillId="5" borderId="34" xfId="0" applyFont="1" applyFill="1" applyBorder="1" applyAlignment="1">
      <alignment horizontal="center" wrapText="1"/>
    </xf>
    <xf numFmtId="0" fontId="4" fillId="5" borderId="12" xfId="0" applyFont="1" applyFill="1" applyBorder="1" applyAlignment="1">
      <alignment horizontal="center" wrapText="1"/>
    </xf>
    <xf numFmtId="0" fontId="4" fillId="5" borderId="27" xfId="0" applyFont="1" applyFill="1" applyBorder="1" applyAlignment="1">
      <alignment horizontal="center" wrapText="1"/>
    </xf>
    <xf numFmtId="0" fontId="4" fillId="5" borderId="30" xfId="0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 wrapText="1"/>
    </xf>
    <xf numFmtId="0" fontId="4" fillId="5" borderId="6" xfId="0" applyFont="1" applyFill="1" applyBorder="1" applyAlignment="1">
      <alignment horizontal="center" wrapText="1"/>
    </xf>
    <xf numFmtId="0" fontId="0" fillId="0" borderId="20" xfId="0" applyBorder="1"/>
    <xf numFmtId="0" fontId="0" fillId="0" borderId="73" xfId="0" applyBorder="1"/>
    <xf numFmtId="2" fontId="4" fillId="0" borderId="26" xfId="0" applyNumberFormat="1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11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11" borderId="34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8" fillId="0" borderId="64" xfId="0" applyFont="1" applyBorder="1" applyAlignment="1">
      <alignment horizontal="center"/>
    </xf>
    <xf numFmtId="0" fontId="8" fillId="2" borderId="28" xfId="0" applyFont="1" applyFill="1" applyBorder="1" applyAlignment="1">
      <alignment horizontal="left"/>
    </xf>
    <xf numFmtId="0" fontId="8" fillId="2" borderId="29" xfId="0" applyFont="1" applyFill="1" applyBorder="1" applyAlignment="1">
      <alignment horizontal="left"/>
    </xf>
    <xf numFmtId="0" fontId="8" fillId="2" borderId="30" xfId="0" applyFont="1" applyFill="1" applyBorder="1" applyAlignment="1">
      <alignment horizontal="left"/>
    </xf>
    <xf numFmtId="0" fontId="4" fillId="2" borderId="27" xfId="0" applyFont="1" applyFill="1" applyBorder="1" applyAlignment="1">
      <alignment horizontal="center"/>
    </xf>
    <xf numFmtId="0" fontId="12" fillId="7" borderId="56" xfId="0" applyFont="1" applyFill="1" applyBorder="1" applyAlignment="1">
      <alignment horizontal="center"/>
    </xf>
    <xf numFmtId="0" fontId="7" fillId="0" borderId="14" xfId="0" applyFont="1" applyFill="1" applyBorder="1"/>
    <xf numFmtId="0" fontId="7" fillId="0" borderId="15" xfId="0" applyFont="1" applyFill="1" applyBorder="1"/>
    <xf numFmtId="0" fontId="12" fillId="7" borderId="8" xfId="0" applyFont="1" applyFill="1" applyBorder="1" applyAlignment="1">
      <alignment horizontal="center"/>
    </xf>
    <xf numFmtId="0" fontId="7" fillId="0" borderId="16" xfId="0" applyFont="1" applyFill="1" applyBorder="1"/>
    <xf numFmtId="0" fontId="5" fillId="0" borderId="3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4" fillId="5" borderId="51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55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12" fillId="9" borderId="45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center" wrapText="1"/>
    </xf>
    <xf numFmtId="0" fontId="12" fillId="7" borderId="2" xfId="0" applyFont="1" applyFill="1" applyBorder="1" applyAlignment="1">
      <alignment horizontal="center" wrapText="1"/>
    </xf>
    <xf numFmtId="0" fontId="12" fillId="7" borderId="36" xfId="0" applyFont="1" applyFill="1" applyBorder="1" applyAlignment="1">
      <alignment horizontal="center" wrapText="1"/>
    </xf>
    <xf numFmtId="0" fontId="8" fillId="7" borderId="41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center" wrapText="1"/>
    </xf>
    <xf numFmtId="2" fontId="5" fillId="0" borderId="32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0" fontId="12" fillId="6" borderId="55" xfId="0" applyFont="1" applyFill="1" applyBorder="1" applyAlignment="1">
      <alignment horizontal="center"/>
    </xf>
    <xf numFmtId="0" fontId="8" fillId="5" borderId="56" xfId="0" applyFont="1" applyFill="1" applyBorder="1" applyAlignment="1">
      <alignment horizontal="center"/>
    </xf>
    <xf numFmtId="0" fontId="12" fillId="5" borderId="78" xfId="0" applyFont="1" applyFill="1" applyBorder="1" applyAlignment="1">
      <alignment horizontal="left"/>
    </xf>
    <xf numFmtId="0" fontId="8" fillId="5" borderId="55" xfId="0" applyFont="1" applyFill="1" applyBorder="1" applyAlignment="1">
      <alignment horizontal="left"/>
    </xf>
    <xf numFmtId="0" fontId="8" fillId="5" borderId="79" xfId="0" applyFont="1" applyFill="1" applyBorder="1" applyAlignment="1">
      <alignment horizontal="center"/>
    </xf>
    <xf numFmtId="0" fontId="4" fillId="5" borderId="74" xfId="0" applyFont="1" applyFill="1" applyBorder="1" applyAlignment="1">
      <alignment horizontal="center" wrapText="1"/>
    </xf>
    <xf numFmtId="0" fontId="12" fillId="7" borderId="66" xfId="0" applyFont="1" applyFill="1" applyBorder="1" applyAlignment="1">
      <alignment horizontal="center"/>
    </xf>
    <xf numFmtId="0" fontId="0" fillId="0" borderId="63" xfId="0" applyBorder="1"/>
    <xf numFmtId="0" fontId="0" fillId="0" borderId="34" xfId="0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60" xfId="0" applyFont="1" applyFill="1" applyBorder="1" applyAlignment="1">
      <alignment horizontal="center" vertical="center"/>
    </xf>
    <xf numFmtId="0" fontId="12" fillId="5" borderId="56" xfId="0" applyFont="1" applyFill="1" applyBorder="1" applyAlignment="1">
      <alignment horizontal="center"/>
    </xf>
    <xf numFmtId="0" fontId="12" fillId="5" borderId="79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29" fillId="0" borderId="3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/>
    </xf>
    <xf numFmtId="0" fontId="29" fillId="0" borderId="30" xfId="0" applyFont="1" applyFill="1" applyBorder="1" applyAlignment="1">
      <alignment horizontal="left" vertical="center"/>
    </xf>
    <xf numFmtId="0" fontId="12" fillId="15" borderId="7" xfId="0" applyFont="1" applyFill="1" applyBorder="1" applyAlignment="1">
      <alignment horizontal="center"/>
    </xf>
    <xf numFmtId="0" fontId="12" fillId="15" borderId="38" xfId="0" applyFont="1" applyFill="1" applyBorder="1" applyAlignment="1">
      <alignment horizontal="center"/>
    </xf>
    <xf numFmtId="0" fontId="12" fillId="15" borderId="40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1" fontId="8" fillId="2" borderId="40" xfId="0" applyNumberFormat="1" applyFont="1" applyFill="1" applyBorder="1" applyAlignment="1">
      <alignment horizontal="center"/>
    </xf>
    <xf numFmtId="167" fontId="8" fillId="0" borderId="26" xfId="0" applyNumberFormat="1" applyFont="1" applyFill="1" applyBorder="1" applyAlignment="1">
      <alignment horizontal="center"/>
    </xf>
    <xf numFmtId="165" fontId="8" fillId="0" borderId="68" xfId="0" applyNumberFormat="1" applyFont="1" applyFill="1" applyBorder="1" applyAlignment="1">
      <alignment horizontal="center"/>
    </xf>
    <xf numFmtId="167" fontId="8" fillId="0" borderId="27" xfId="0" applyNumberFormat="1" applyFont="1" applyFill="1" applyBorder="1" applyAlignment="1">
      <alignment horizontal="center"/>
    </xf>
    <xf numFmtId="0" fontId="24" fillId="0" borderId="26" xfId="0" applyFont="1" applyFill="1" applyBorder="1" applyAlignment="1">
      <alignment horizontal="center"/>
    </xf>
    <xf numFmtId="2" fontId="24" fillId="0" borderId="37" xfId="0" applyNumberFormat="1" applyFont="1" applyFill="1" applyBorder="1" applyAlignment="1">
      <alignment horizontal="center"/>
    </xf>
    <xf numFmtId="2" fontId="24" fillId="0" borderId="26" xfId="0" applyNumberFormat="1" applyFont="1" applyFill="1" applyBorder="1" applyAlignment="1">
      <alignment horizontal="center"/>
    </xf>
    <xf numFmtId="2" fontId="24" fillId="0" borderId="27" xfId="0" applyNumberFormat="1" applyFont="1" applyFill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0" fontId="24" fillId="2" borderId="28" xfId="0" applyFont="1" applyFill="1" applyBorder="1" applyAlignment="1">
      <alignment horizontal="left" vertical="center"/>
    </xf>
    <xf numFmtId="0" fontId="24" fillId="2" borderId="1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right"/>
    </xf>
    <xf numFmtId="2" fontId="24" fillId="2" borderId="25" xfId="0" applyNumberFormat="1" applyFont="1" applyFill="1" applyBorder="1" applyAlignment="1">
      <alignment horizontal="center"/>
    </xf>
    <xf numFmtId="3" fontId="24" fillId="2" borderId="31" xfId="0" applyNumberFormat="1" applyFont="1" applyFill="1" applyBorder="1" applyAlignment="1">
      <alignment horizontal="center"/>
    </xf>
    <xf numFmtId="3" fontId="24" fillId="2" borderId="1" xfId="0" applyNumberFormat="1" applyFont="1" applyFill="1" applyBorder="1" applyAlignment="1">
      <alignment horizontal="center"/>
    </xf>
    <xf numFmtId="3" fontId="24" fillId="13" borderId="1" xfId="0" applyNumberFormat="1" applyFont="1" applyFill="1" applyBorder="1" applyAlignment="1">
      <alignment horizontal="center"/>
    </xf>
    <xf numFmtId="3" fontId="24" fillId="2" borderId="7" xfId="0" applyNumberFormat="1" applyFont="1" applyFill="1" applyBorder="1" applyAlignment="1">
      <alignment horizontal="center"/>
    </xf>
    <xf numFmtId="0" fontId="24" fillId="2" borderId="29" xfId="0" applyFont="1" applyFill="1" applyBorder="1" applyAlignment="1">
      <alignment horizontal="left" vertical="center"/>
    </xf>
    <xf numFmtId="0" fontId="24" fillId="2" borderId="2" xfId="0" applyFont="1" applyFill="1" applyBorder="1" applyAlignment="1">
      <alignment horizontal="left" vertical="center" wrapText="1"/>
    </xf>
    <xf numFmtId="0" fontId="24" fillId="2" borderId="38" xfId="0" applyFont="1" applyFill="1" applyBorder="1" applyAlignment="1">
      <alignment horizontal="right"/>
    </xf>
    <xf numFmtId="2" fontId="24" fillId="2" borderId="26" xfId="0" applyNumberFormat="1" applyFont="1" applyFill="1" applyBorder="1" applyAlignment="1">
      <alignment horizontal="center"/>
    </xf>
    <xf numFmtId="3" fontId="24" fillId="2" borderId="21" xfId="0" applyNumberFormat="1" applyFont="1" applyFill="1" applyBorder="1" applyAlignment="1">
      <alignment horizontal="center"/>
    </xf>
    <xf numFmtId="3" fontId="24" fillId="2" borderId="2" xfId="0" applyNumberFormat="1" applyFont="1" applyFill="1" applyBorder="1" applyAlignment="1">
      <alignment horizontal="center"/>
    </xf>
    <xf numFmtId="3" fontId="24" fillId="13" borderId="2" xfId="0" applyNumberFormat="1" applyFont="1" applyFill="1" applyBorder="1" applyAlignment="1">
      <alignment horizontal="center"/>
    </xf>
    <xf numFmtId="3" fontId="24" fillId="2" borderId="38" xfId="0" applyNumberFormat="1" applyFont="1" applyFill="1" applyBorder="1" applyAlignment="1">
      <alignment horizontal="center"/>
    </xf>
    <xf numFmtId="0" fontId="24" fillId="2" borderId="30" xfId="0" applyFont="1" applyFill="1" applyBorder="1" applyAlignment="1">
      <alignment horizontal="left" vertical="center"/>
    </xf>
    <xf numFmtId="0" fontId="24" fillId="2" borderId="5" xfId="0" applyFont="1" applyFill="1" applyBorder="1" applyAlignment="1">
      <alignment horizontal="left" vertical="center" wrapText="1"/>
    </xf>
    <xf numFmtId="0" fontId="24" fillId="2" borderId="40" xfId="0" applyFont="1" applyFill="1" applyBorder="1" applyAlignment="1">
      <alignment horizontal="right"/>
    </xf>
    <xf numFmtId="2" fontId="24" fillId="2" borderId="27" xfId="0" applyNumberFormat="1" applyFont="1" applyFill="1" applyBorder="1" applyAlignment="1">
      <alignment horizontal="center"/>
    </xf>
    <xf numFmtId="3" fontId="24" fillId="2" borderId="32" xfId="0" applyNumberFormat="1" applyFont="1" applyFill="1" applyBorder="1" applyAlignment="1">
      <alignment horizontal="center"/>
    </xf>
    <xf numFmtId="3" fontId="24" fillId="2" borderId="5" xfId="0" applyNumberFormat="1" applyFont="1" applyFill="1" applyBorder="1" applyAlignment="1">
      <alignment horizontal="center"/>
    </xf>
    <xf numFmtId="3" fontId="24" fillId="13" borderId="5" xfId="0" applyNumberFormat="1" applyFont="1" applyFill="1" applyBorder="1" applyAlignment="1">
      <alignment horizontal="center"/>
    </xf>
    <xf numFmtId="3" fontId="24" fillId="2" borderId="40" xfId="0" applyNumberFormat="1" applyFont="1" applyFill="1" applyBorder="1" applyAlignment="1">
      <alignment horizontal="center"/>
    </xf>
    <xf numFmtId="0" fontId="7" fillId="9" borderId="45" xfId="0" applyFont="1" applyFill="1" applyBorder="1" applyAlignment="1">
      <alignment horizontal="left" vertical="center" wrapText="1"/>
    </xf>
    <xf numFmtId="0" fontId="7" fillId="9" borderId="75" xfId="0" applyFont="1" applyFill="1" applyBorder="1" applyAlignment="1">
      <alignment horizontal="left"/>
    </xf>
    <xf numFmtId="0" fontId="25" fillId="7" borderId="28" xfId="0" applyFont="1" applyFill="1" applyBorder="1" applyAlignment="1">
      <alignment horizontal="left"/>
    </xf>
    <xf numFmtId="0" fontId="25" fillId="7" borderId="1" xfId="0" applyFont="1" applyFill="1" applyBorder="1" applyAlignment="1">
      <alignment horizontal="center" wrapText="1"/>
    </xf>
    <xf numFmtId="0" fontId="24" fillId="7" borderId="7" xfId="0" applyFont="1" applyFill="1" applyBorder="1" applyAlignment="1">
      <alignment horizontal="left"/>
    </xf>
    <xf numFmtId="1" fontId="12" fillId="7" borderId="25" xfId="0" applyNumberFormat="1" applyFont="1" applyFill="1" applyBorder="1" applyAlignment="1">
      <alignment horizontal="center"/>
    </xf>
    <xf numFmtId="0" fontId="25" fillId="7" borderId="78" xfId="0" applyFont="1" applyFill="1" applyBorder="1" applyAlignment="1">
      <alignment horizontal="left"/>
    </xf>
    <xf numFmtId="0" fontId="25" fillId="7" borderId="36" xfId="0" applyFont="1" applyFill="1" applyBorder="1" applyAlignment="1">
      <alignment horizontal="center" wrapText="1"/>
    </xf>
    <xf numFmtId="0" fontId="24" fillId="7" borderId="55" xfId="0" applyFont="1" applyFill="1" applyBorder="1" applyAlignment="1">
      <alignment horizontal="left"/>
    </xf>
    <xf numFmtId="1" fontId="12" fillId="7" borderId="27" xfId="0" applyNumberFormat="1" applyFont="1" applyFill="1" applyBorder="1" applyAlignment="1">
      <alignment horizontal="center"/>
    </xf>
    <xf numFmtId="9" fontId="8" fillId="0" borderId="25" xfId="4" applyFont="1" applyBorder="1" applyAlignment="1">
      <alignment horizontal="center"/>
    </xf>
    <xf numFmtId="9" fontId="8" fillId="0" borderId="32" xfId="4" applyFont="1" applyBorder="1" applyAlignment="1">
      <alignment horizontal="center"/>
    </xf>
    <xf numFmtId="2" fontId="12" fillId="7" borderId="25" xfId="0" applyNumberFormat="1" applyFont="1" applyFill="1" applyBorder="1" applyAlignment="1">
      <alignment horizontal="center"/>
    </xf>
    <xf numFmtId="2" fontId="12" fillId="7" borderId="31" xfId="0" applyNumberFormat="1" applyFont="1" applyFill="1" applyBorder="1" applyAlignment="1">
      <alignment horizontal="center"/>
    </xf>
    <xf numFmtId="2" fontId="12" fillId="7" borderId="1" xfId="0" applyNumberFormat="1" applyFont="1" applyFill="1" applyBorder="1" applyAlignment="1">
      <alignment horizontal="center"/>
    </xf>
    <xf numFmtId="2" fontId="12" fillId="15" borderId="1" xfId="0" applyNumberFormat="1" applyFont="1" applyFill="1" applyBorder="1" applyAlignment="1">
      <alignment horizontal="center"/>
    </xf>
    <xf numFmtId="2" fontId="12" fillId="11" borderId="1" xfId="0" applyNumberFormat="1" applyFont="1" applyFill="1" applyBorder="1" applyAlignment="1">
      <alignment horizontal="center"/>
    </xf>
    <xf numFmtId="2" fontId="12" fillId="7" borderId="27" xfId="0" applyNumberFormat="1" applyFont="1" applyFill="1" applyBorder="1" applyAlignment="1">
      <alignment horizontal="center"/>
    </xf>
    <xf numFmtId="2" fontId="12" fillId="7" borderId="32" xfId="0" applyNumberFormat="1" applyFont="1" applyFill="1" applyBorder="1" applyAlignment="1">
      <alignment horizontal="center"/>
    </xf>
    <xf numFmtId="2" fontId="12" fillId="7" borderId="5" xfId="0" applyNumberFormat="1" applyFont="1" applyFill="1" applyBorder="1" applyAlignment="1">
      <alignment horizontal="center"/>
    </xf>
    <xf numFmtId="2" fontId="12" fillId="15" borderId="5" xfId="0" applyNumberFormat="1" applyFont="1" applyFill="1" applyBorder="1" applyAlignment="1">
      <alignment horizontal="center"/>
    </xf>
    <xf numFmtId="2" fontId="12" fillId="11" borderId="5" xfId="0" applyNumberFormat="1" applyFont="1" applyFill="1" applyBorder="1" applyAlignment="1">
      <alignment horizontal="center"/>
    </xf>
    <xf numFmtId="0" fontId="8" fillId="0" borderId="36" xfId="0" applyFont="1" applyFill="1" applyBorder="1" applyAlignment="1">
      <alignment horizontal="right"/>
    </xf>
    <xf numFmtId="165" fontId="24" fillId="2" borderId="25" xfId="0" applyNumberFormat="1" applyFont="1" applyFill="1" applyBorder="1" applyAlignment="1">
      <alignment horizontal="center"/>
    </xf>
    <xf numFmtId="165" fontId="24" fillId="2" borderId="26" xfId="0" applyNumberFormat="1" applyFont="1" applyFill="1" applyBorder="1" applyAlignment="1">
      <alignment horizontal="center"/>
    </xf>
    <xf numFmtId="3" fontId="24" fillId="2" borderId="35" xfId="0" applyNumberFormat="1" applyFont="1" applyFill="1" applyBorder="1" applyAlignment="1">
      <alignment horizontal="center"/>
    </xf>
    <xf numFmtId="3" fontId="24" fillId="2" borderId="36" xfId="0" applyNumberFormat="1" applyFont="1" applyFill="1" applyBorder="1" applyAlignment="1">
      <alignment horizontal="center"/>
    </xf>
    <xf numFmtId="3" fontId="24" fillId="13" borderId="36" xfId="0" applyNumberFormat="1" applyFont="1" applyFill="1" applyBorder="1" applyAlignment="1">
      <alignment horizontal="center"/>
    </xf>
    <xf numFmtId="3" fontId="24" fillId="2" borderId="55" xfId="0" applyNumberFormat="1" applyFont="1" applyFill="1" applyBorder="1" applyAlignment="1">
      <alignment horizontal="center"/>
    </xf>
    <xf numFmtId="0" fontId="4" fillId="0" borderId="71" xfId="0" applyFont="1" applyFill="1" applyBorder="1"/>
    <xf numFmtId="0" fontId="8" fillId="0" borderId="67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 vertical="center" wrapText="1"/>
    </xf>
    <xf numFmtId="0" fontId="8" fillId="0" borderId="64" xfId="0" applyFont="1" applyFill="1" applyBorder="1" applyAlignment="1">
      <alignment horizontal="left"/>
    </xf>
    <xf numFmtId="0" fontId="8" fillId="0" borderId="64" xfId="0" applyFont="1" applyFill="1" applyBorder="1" applyAlignment="1">
      <alignment horizontal="right"/>
    </xf>
    <xf numFmtId="0" fontId="0" fillId="0" borderId="78" xfId="0" applyFont="1" applyFill="1" applyBorder="1" applyAlignment="1">
      <alignment horizontal="left" vertical="center"/>
    </xf>
    <xf numFmtId="0" fontId="8" fillId="0" borderId="19" xfId="0" applyFont="1" applyFill="1" applyBorder="1" applyAlignment="1">
      <alignment horizontal="left" vertical="center" wrapText="1"/>
    </xf>
    <xf numFmtId="0" fontId="8" fillId="0" borderId="65" xfId="0" applyFont="1" applyFill="1" applyBorder="1" applyAlignment="1">
      <alignment horizontal="right"/>
    </xf>
    <xf numFmtId="0" fontId="0" fillId="0" borderId="30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68" xfId="0" applyFont="1" applyBorder="1" applyAlignment="1">
      <alignment horizontal="center"/>
    </xf>
    <xf numFmtId="1" fontId="8" fillId="0" borderId="34" xfId="0" applyNumberFormat="1" applyFont="1" applyBorder="1" applyAlignment="1">
      <alignment horizontal="center"/>
    </xf>
    <xf numFmtId="0" fontId="8" fillId="5" borderId="74" xfId="0" applyFont="1" applyFill="1" applyBorder="1" applyAlignment="1">
      <alignment horizontal="center" wrapText="1"/>
    </xf>
    <xf numFmtId="0" fontId="12" fillId="0" borderId="45" xfId="0" applyFont="1" applyBorder="1" applyAlignment="1">
      <alignment horizontal="left" vertical="center" wrapText="1"/>
    </xf>
    <xf numFmtId="0" fontId="8" fillId="0" borderId="75" xfId="0" applyFont="1" applyFill="1" applyBorder="1" applyAlignment="1">
      <alignment horizontal="left" vertical="center" wrapText="1"/>
    </xf>
    <xf numFmtId="0" fontId="0" fillId="0" borderId="78" xfId="0" applyFont="1" applyBorder="1" applyAlignment="1">
      <alignment horizontal="left" vertical="center"/>
    </xf>
    <xf numFmtId="0" fontId="0" fillId="0" borderId="75" xfId="0" applyFont="1" applyBorder="1" applyAlignment="1">
      <alignment horizontal="left" vertical="center" wrapText="1"/>
    </xf>
    <xf numFmtId="3" fontId="8" fillId="0" borderId="21" xfId="0" applyNumberFormat="1" applyFont="1" applyBorder="1" applyAlignment="1">
      <alignment horizontal="center"/>
    </xf>
    <xf numFmtId="3" fontId="8" fillId="0" borderId="26" xfId="0" applyNumberFormat="1" applyFont="1" applyBorder="1" applyAlignment="1">
      <alignment horizontal="center"/>
    </xf>
    <xf numFmtId="2" fontId="8" fillId="0" borderId="44" xfId="0" applyNumberFormat="1" applyFont="1" applyFill="1" applyBorder="1" applyAlignment="1">
      <alignment horizontal="center"/>
    </xf>
    <xf numFmtId="2" fontId="28" fillId="12" borderId="25" xfId="0" applyNumberFormat="1" applyFont="1" applyFill="1" applyBorder="1" applyAlignment="1">
      <alignment horizontal="center"/>
    </xf>
    <xf numFmtId="2" fontId="28" fillId="12" borderId="27" xfId="0" applyNumberFormat="1" applyFont="1" applyFill="1" applyBorder="1" applyAlignment="1">
      <alignment horizontal="center"/>
    </xf>
    <xf numFmtId="168" fontId="24" fillId="0" borderId="2" xfId="0" applyNumberFormat="1" applyFont="1" applyFill="1" applyBorder="1" applyAlignment="1">
      <alignment horizontal="center"/>
    </xf>
    <xf numFmtId="168" fontId="24" fillId="11" borderId="2" xfId="0" applyNumberFormat="1" applyFont="1" applyFill="1" applyBorder="1" applyAlignment="1">
      <alignment horizontal="center"/>
    </xf>
    <xf numFmtId="0" fontId="24" fillId="0" borderId="2" xfId="0" applyFont="1" applyFill="1" applyBorder="1" applyAlignment="1">
      <alignment horizontal="center"/>
    </xf>
    <xf numFmtId="168" fontId="24" fillId="0" borderId="21" xfId="0" applyNumberFormat="1" applyFont="1" applyFill="1" applyBorder="1" applyAlignment="1">
      <alignment horizontal="center"/>
    </xf>
    <xf numFmtId="168" fontId="24" fillId="0" borderId="26" xfId="0" applyNumberFormat="1" applyFont="1" applyFill="1" applyBorder="1" applyAlignment="1">
      <alignment horizontal="center"/>
    </xf>
    <xf numFmtId="2" fontId="24" fillId="0" borderId="21" xfId="0" applyNumberFormat="1" applyFont="1" applyFill="1" applyBorder="1" applyAlignment="1">
      <alignment horizontal="center"/>
    </xf>
    <xf numFmtId="2" fontId="24" fillId="0" borderId="2" xfId="0" applyNumberFormat="1" applyFont="1" applyFill="1" applyBorder="1" applyAlignment="1">
      <alignment horizontal="center"/>
    </xf>
    <xf numFmtId="2" fontId="24" fillId="11" borderId="2" xfId="0" applyNumberFormat="1" applyFont="1" applyFill="1" applyBorder="1" applyAlignment="1">
      <alignment horizontal="center"/>
    </xf>
    <xf numFmtId="2" fontId="24" fillId="0" borderId="4" xfId="0" applyNumberFormat="1" applyFont="1" applyFill="1" applyBorder="1" applyAlignment="1">
      <alignment horizontal="center"/>
    </xf>
    <xf numFmtId="0" fontId="24" fillId="11" borderId="2" xfId="0" applyFont="1" applyFill="1" applyBorder="1" applyAlignment="1">
      <alignment horizontal="center"/>
    </xf>
    <xf numFmtId="0" fontId="24" fillId="12" borderId="2" xfId="0" applyFont="1" applyFill="1" applyBorder="1" applyAlignment="1">
      <alignment horizontal="center"/>
    </xf>
    <xf numFmtId="168" fontId="24" fillId="12" borderId="2" xfId="0" applyNumberFormat="1" applyFont="1" applyFill="1" applyBorder="1" applyAlignment="1">
      <alignment horizontal="center"/>
    </xf>
    <xf numFmtId="168" fontId="24" fillId="11" borderId="21" xfId="0" applyNumberFormat="1" applyFont="1" applyFill="1" applyBorder="1" applyAlignment="1">
      <alignment horizontal="center"/>
    </xf>
    <xf numFmtId="2" fontId="24" fillId="0" borderId="32" xfId="0" applyNumberFormat="1" applyFont="1" applyFill="1" applyBorder="1" applyAlignment="1">
      <alignment horizontal="center"/>
    </xf>
    <xf numFmtId="2" fontId="24" fillId="0" borderId="5" xfId="0" applyNumberFormat="1" applyFont="1" applyFill="1" applyBorder="1" applyAlignment="1">
      <alignment horizontal="center"/>
    </xf>
    <xf numFmtId="2" fontId="24" fillId="11" borderId="5" xfId="0" applyNumberFormat="1" applyFont="1" applyFill="1" applyBorder="1" applyAlignment="1">
      <alignment horizontal="center"/>
    </xf>
    <xf numFmtId="2" fontId="24" fillId="0" borderId="6" xfId="0" applyNumberFormat="1" applyFont="1" applyFill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21" xfId="0" applyFont="1" applyFill="1" applyBorder="1" applyAlignment="1">
      <alignment horizontal="center"/>
    </xf>
    <xf numFmtId="0" fontId="24" fillId="0" borderId="38" xfId="0" applyFont="1" applyFill="1" applyBorder="1" applyAlignment="1">
      <alignment horizontal="center"/>
    </xf>
    <xf numFmtId="0" fontId="24" fillId="0" borderId="32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center"/>
    </xf>
    <xf numFmtId="0" fontId="24" fillId="11" borderId="5" xfId="0" applyFont="1" applyFill="1" applyBorder="1" applyAlignment="1">
      <alignment horizontal="center"/>
    </xf>
    <xf numFmtId="0" fontId="24" fillId="0" borderId="40" xfId="0" applyFont="1" applyFill="1" applyBorder="1" applyAlignment="1">
      <alignment horizontal="center"/>
    </xf>
    <xf numFmtId="168" fontId="24" fillId="0" borderId="2" xfId="0" applyNumberFormat="1" applyFont="1" applyBorder="1" applyAlignment="1">
      <alignment horizontal="center"/>
    </xf>
    <xf numFmtId="10" fontId="24" fillId="0" borderId="2" xfId="0" applyNumberFormat="1" applyFont="1" applyFill="1" applyBorder="1" applyAlignment="1">
      <alignment horizontal="center"/>
    </xf>
    <xf numFmtId="0" fontId="12" fillId="5" borderId="29" xfId="0" applyFont="1" applyFill="1" applyBorder="1" applyAlignment="1">
      <alignment horizontal="left"/>
    </xf>
    <xf numFmtId="0" fontId="8" fillId="5" borderId="38" xfId="0" applyFont="1" applyFill="1" applyBorder="1" applyAlignment="1">
      <alignment horizontal="left"/>
    </xf>
    <xf numFmtId="0" fontId="12" fillId="5" borderId="78" xfId="0" applyFont="1" applyFill="1" applyBorder="1" applyAlignment="1">
      <alignment horizontal="center"/>
    </xf>
    <xf numFmtId="0" fontId="12" fillId="5" borderId="19" xfId="0" applyFont="1" applyFill="1" applyBorder="1" applyAlignment="1">
      <alignment horizontal="center"/>
    </xf>
    <xf numFmtId="0" fontId="12" fillId="11" borderId="61" xfId="0" applyFont="1" applyFill="1" applyBorder="1" applyAlignment="1">
      <alignment horizontal="center"/>
    </xf>
    <xf numFmtId="1" fontId="8" fillId="7" borderId="25" xfId="0" applyNumberFormat="1" applyFont="1" applyFill="1" applyBorder="1" applyAlignment="1">
      <alignment horizontal="center" wrapText="1"/>
    </xf>
    <xf numFmtId="2" fontId="8" fillId="7" borderId="31" xfId="0" applyNumberFormat="1" applyFont="1" applyFill="1" applyBorder="1" applyAlignment="1">
      <alignment horizontal="center" wrapText="1"/>
    </xf>
    <xf numFmtId="1" fontId="8" fillId="7" borderId="27" xfId="0" applyNumberFormat="1" applyFont="1" applyFill="1" applyBorder="1" applyAlignment="1">
      <alignment horizontal="center" wrapText="1"/>
    </xf>
    <xf numFmtId="2" fontId="8" fillId="7" borderId="32" xfId="0" applyNumberFormat="1" applyFont="1" applyFill="1" applyBorder="1" applyAlignment="1">
      <alignment horizontal="center" wrapText="1"/>
    </xf>
    <xf numFmtId="0" fontId="8" fillId="0" borderId="30" xfId="0" applyNumberFormat="1" applyFont="1" applyFill="1" applyBorder="1" applyAlignment="1">
      <alignment horizontal="center" vertical="center"/>
    </xf>
    <xf numFmtId="3" fontId="8" fillId="0" borderId="37" xfId="0" applyNumberFormat="1" applyFont="1" applyBorder="1" applyAlignment="1">
      <alignment horizontal="center" vertical="center"/>
    </xf>
    <xf numFmtId="3" fontId="8" fillId="0" borderId="27" xfId="0" applyNumberFormat="1" applyFont="1" applyBorder="1" applyAlignment="1">
      <alignment horizontal="center" vertical="center"/>
    </xf>
    <xf numFmtId="2" fontId="28" fillId="0" borderId="25" xfId="0" applyNumberFormat="1" applyFont="1" applyBorder="1" applyAlignment="1">
      <alignment horizontal="center" vertical="center"/>
    </xf>
    <xf numFmtId="2" fontId="28" fillId="0" borderId="27" xfId="0" applyNumberFormat="1" applyFont="1" applyBorder="1" applyAlignment="1">
      <alignment horizontal="center" vertical="center"/>
    </xf>
    <xf numFmtId="0" fontId="24" fillId="5" borderId="37" xfId="0" applyFont="1" applyFill="1" applyBorder="1" applyAlignment="1">
      <alignment horizontal="center"/>
    </xf>
    <xf numFmtId="9" fontId="8" fillId="5" borderId="33" xfId="4" applyFont="1" applyFill="1" applyBorder="1" applyAlignment="1">
      <alignment horizontal="center" vertical="center"/>
    </xf>
    <xf numFmtId="9" fontId="8" fillId="11" borderId="33" xfId="4" applyFont="1" applyFill="1" applyBorder="1" applyAlignment="1">
      <alignment horizontal="center" vertical="center"/>
    </xf>
    <xf numFmtId="9" fontId="8" fillId="5" borderId="71" xfId="4" applyFont="1" applyFill="1" applyBorder="1" applyAlignment="1">
      <alignment horizontal="center" vertical="center"/>
    </xf>
    <xf numFmtId="9" fontId="8" fillId="5" borderId="25" xfId="4" applyFont="1" applyFill="1" applyBorder="1" applyAlignment="1">
      <alignment horizontal="center" vertical="center"/>
    </xf>
    <xf numFmtId="0" fontId="8" fillId="5" borderId="63" xfId="0" applyNumberFormat="1" applyFont="1" applyFill="1" applyBorder="1" applyAlignment="1">
      <alignment horizontal="center" vertical="center"/>
    </xf>
    <xf numFmtId="0" fontId="24" fillId="5" borderId="27" xfId="0" applyFont="1" applyFill="1" applyBorder="1" applyAlignment="1">
      <alignment horizontal="center"/>
    </xf>
    <xf numFmtId="0" fontId="8" fillId="5" borderId="3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6" borderId="52" xfId="0" applyNumberFormat="1" applyFont="1" applyFill="1" applyBorder="1" applyAlignment="1">
      <alignment horizontal="center"/>
    </xf>
    <xf numFmtId="0" fontId="8" fillId="6" borderId="62" xfId="0" applyNumberFormat="1" applyFont="1" applyFill="1" applyBorder="1" applyAlignment="1">
      <alignment horizontal="center"/>
    </xf>
    <xf numFmtId="0" fontId="8" fillId="6" borderId="17" xfId="0" applyNumberFormat="1" applyFont="1" applyFill="1" applyBorder="1" applyAlignment="1">
      <alignment horizontal="center"/>
    </xf>
    <xf numFmtId="0" fontId="8" fillId="5" borderId="42" xfId="0" applyNumberFormat="1" applyFont="1" applyFill="1" applyBorder="1" applyAlignment="1">
      <alignment horizontal="center" wrapText="1"/>
    </xf>
    <xf numFmtId="0" fontId="8" fillId="5" borderId="31" xfId="0" applyNumberFormat="1" applyFont="1" applyFill="1" applyBorder="1" applyAlignment="1">
      <alignment horizontal="center" wrapText="1"/>
    </xf>
    <xf numFmtId="0" fontId="8" fillId="5" borderId="1" xfId="0" applyNumberFormat="1" applyFont="1" applyFill="1" applyBorder="1" applyAlignment="1">
      <alignment horizontal="center" wrapText="1"/>
    </xf>
    <xf numFmtId="0" fontId="8" fillId="5" borderId="3" xfId="0" applyNumberFormat="1" applyFont="1" applyFill="1" applyBorder="1" applyAlignment="1">
      <alignment horizontal="center" wrapText="1"/>
    </xf>
    <xf numFmtId="0" fontId="8" fillId="5" borderId="44" xfId="0" applyNumberFormat="1" applyFont="1" applyFill="1" applyBorder="1" applyAlignment="1">
      <alignment horizontal="center" wrapText="1"/>
    </xf>
    <xf numFmtId="0" fontId="8" fillId="5" borderId="32" xfId="0" applyNumberFormat="1" applyFont="1" applyFill="1" applyBorder="1" applyAlignment="1">
      <alignment horizontal="center" wrapText="1"/>
    </xf>
    <xf numFmtId="0" fontId="8" fillId="5" borderId="5" xfId="0" applyNumberFormat="1" applyFont="1" applyFill="1" applyBorder="1" applyAlignment="1">
      <alignment horizontal="center" wrapText="1"/>
    </xf>
    <xf numFmtId="0" fontId="8" fillId="5" borderId="6" xfId="0" applyNumberFormat="1" applyFont="1" applyFill="1" applyBorder="1" applyAlignment="1">
      <alignment horizontal="center" wrapText="1"/>
    </xf>
    <xf numFmtId="0" fontId="8" fillId="2" borderId="25" xfId="0" applyNumberFormat="1" applyFont="1" applyFill="1" applyBorder="1" applyAlignment="1">
      <alignment horizontal="center"/>
    </xf>
    <xf numFmtId="0" fontId="8" fillId="2" borderId="26" xfId="0" applyNumberFormat="1" applyFont="1" applyFill="1" applyBorder="1" applyAlignment="1">
      <alignment horizontal="center"/>
    </xf>
    <xf numFmtId="0" fontId="8" fillId="2" borderId="27" xfId="0" applyNumberFormat="1" applyFont="1" applyFill="1" applyBorder="1" applyAlignment="1">
      <alignment horizontal="center"/>
    </xf>
    <xf numFmtId="0" fontId="12" fillId="9" borderId="76" xfId="0" applyNumberFormat="1" applyFont="1" applyFill="1" applyBorder="1" applyAlignment="1">
      <alignment horizontal="center"/>
    </xf>
    <xf numFmtId="0" fontId="8" fillId="7" borderId="25" xfId="0" applyNumberFormat="1" applyFont="1" applyFill="1" applyBorder="1" applyAlignment="1">
      <alignment horizontal="center" wrapText="1"/>
    </xf>
    <xf numFmtId="2" fontId="8" fillId="7" borderId="28" xfId="0" applyNumberFormat="1" applyFont="1" applyFill="1" applyBorder="1" applyAlignment="1">
      <alignment horizontal="center" wrapText="1"/>
    </xf>
    <xf numFmtId="0" fontId="8" fillId="7" borderId="41" xfId="0" applyNumberFormat="1" applyFont="1" applyFill="1" applyBorder="1" applyAlignment="1">
      <alignment horizontal="center" wrapText="1"/>
    </xf>
    <xf numFmtId="2" fontId="8" fillId="7" borderId="78" xfId="0" applyNumberFormat="1" applyFont="1" applyFill="1" applyBorder="1" applyAlignment="1">
      <alignment horizontal="center" wrapText="1"/>
    </xf>
    <xf numFmtId="0" fontId="8" fillId="7" borderId="36" xfId="0" applyFont="1" applyFill="1" applyBorder="1" applyAlignment="1">
      <alignment horizontal="center" wrapText="1"/>
    </xf>
    <xf numFmtId="0" fontId="8" fillId="7" borderId="19" xfId="0" applyFont="1" applyFill="1" applyBorder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8" fillId="0" borderId="35" xfId="0" applyNumberFormat="1" applyFont="1" applyFill="1" applyBorder="1" applyAlignment="1">
      <alignment horizontal="center" vertical="center"/>
    </xf>
    <xf numFmtId="0" fontId="8" fillId="0" borderId="36" xfId="0" applyNumberFormat="1" applyFont="1" applyFill="1" applyBorder="1" applyAlignment="1">
      <alignment horizontal="center" vertical="center"/>
    </xf>
    <xf numFmtId="0" fontId="8" fillId="0" borderId="19" xfId="0" applyNumberFormat="1" applyFont="1" applyFill="1" applyBorder="1" applyAlignment="1">
      <alignment horizontal="center" vertical="center"/>
    </xf>
    <xf numFmtId="3" fontId="8" fillId="0" borderId="20" xfId="0" applyNumberFormat="1" applyFont="1" applyBorder="1" applyAlignment="1">
      <alignment horizontal="center"/>
    </xf>
    <xf numFmtId="2" fontId="24" fillId="12" borderId="21" xfId="0" applyNumberFormat="1" applyFont="1" applyFill="1" applyBorder="1" applyAlignment="1">
      <alignment horizontal="center"/>
    </xf>
    <xf numFmtId="2" fontId="24" fillId="12" borderId="2" xfId="0" applyNumberFormat="1" applyFont="1" applyFill="1" applyBorder="1" applyAlignment="1">
      <alignment horizontal="center"/>
    </xf>
    <xf numFmtId="2" fontId="24" fillId="12" borderId="4" xfId="0" applyNumberFormat="1" applyFont="1" applyFill="1" applyBorder="1" applyAlignment="1">
      <alignment horizontal="center"/>
    </xf>
    <xf numFmtId="2" fontId="24" fillId="0" borderId="38" xfId="0" applyNumberFormat="1" applyFont="1" applyFill="1" applyBorder="1" applyAlignment="1">
      <alignment horizontal="center"/>
    </xf>
    <xf numFmtId="169" fontId="24" fillId="0" borderId="26" xfId="0" applyNumberFormat="1" applyFont="1" applyFill="1" applyBorder="1" applyAlignment="1">
      <alignment horizontal="center"/>
    </xf>
    <xf numFmtId="0" fontId="8" fillId="5" borderId="26" xfId="0" applyFont="1" applyFill="1" applyBorder="1" applyAlignment="1">
      <alignment horizontal="center"/>
    </xf>
    <xf numFmtId="0" fontId="25" fillId="6" borderId="22" xfId="0" applyFont="1" applyFill="1" applyBorder="1" applyAlignment="1">
      <alignment horizontal="center"/>
    </xf>
    <xf numFmtId="0" fontId="25" fillId="6" borderId="23" xfId="0" applyFont="1" applyFill="1" applyBorder="1" applyAlignment="1">
      <alignment horizontal="center"/>
    </xf>
    <xf numFmtId="0" fontId="25" fillId="6" borderId="24" xfId="0" applyFont="1" applyFill="1" applyBorder="1" applyAlignment="1">
      <alignment horizontal="center"/>
    </xf>
    <xf numFmtId="0" fontId="25" fillId="11" borderId="24" xfId="0" applyFont="1" applyFill="1" applyBorder="1" applyAlignment="1">
      <alignment horizontal="center"/>
    </xf>
    <xf numFmtId="10" fontId="30" fillId="0" borderId="30" xfId="4" applyNumberFormat="1" applyFont="1" applyBorder="1" applyAlignment="1">
      <alignment horizontal="center"/>
    </xf>
    <xf numFmtId="10" fontId="30" fillId="0" borderId="5" xfId="4" applyNumberFormat="1" applyFont="1" applyBorder="1" applyAlignment="1">
      <alignment horizontal="center"/>
    </xf>
    <xf numFmtId="0" fontId="12" fillId="0" borderId="29" xfId="0" applyFont="1" applyFill="1" applyBorder="1" applyAlignment="1">
      <alignment vertical="center"/>
    </xf>
    <xf numFmtId="0" fontId="8" fillId="7" borderId="56" xfId="0" applyFont="1" applyFill="1" applyBorder="1" applyAlignment="1">
      <alignment horizontal="center"/>
    </xf>
    <xf numFmtId="2" fontId="12" fillId="7" borderId="28" xfId="0" applyNumberFormat="1" applyFont="1" applyFill="1" applyBorder="1" applyAlignment="1">
      <alignment horizontal="center" wrapText="1"/>
    </xf>
    <xf numFmtId="0" fontId="8" fillId="7" borderId="66" xfId="0" applyFont="1" applyFill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30" fillId="0" borderId="0" xfId="0" applyFont="1"/>
    <xf numFmtId="0" fontId="8" fillId="5" borderId="22" xfId="0" applyFont="1" applyFill="1" applyBorder="1" applyAlignment="1">
      <alignment horizontal="center"/>
    </xf>
    <xf numFmtId="0" fontId="12" fillId="11" borderId="23" xfId="0" applyFont="1" applyFill="1" applyBorder="1" applyAlignment="1">
      <alignment horizontal="center"/>
    </xf>
    <xf numFmtId="0" fontId="12" fillId="5" borderId="17" xfId="0" applyFont="1" applyFill="1" applyBorder="1" applyAlignment="1">
      <alignment horizontal="center"/>
    </xf>
    <xf numFmtId="0" fontId="8" fillId="13" borderId="31" xfId="0" applyFont="1" applyFill="1" applyBorder="1" applyAlignment="1">
      <alignment horizontal="center"/>
    </xf>
    <xf numFmtId="0" fontId="8" fillId="13" borderId="7" xfId="0" applyFont="1" applyFill="1" applyBorder="1" applyAlignment="1">
      <alignment horizontal="center"/>
    </xf>
    <xf numFmtId="0" fontId="8" fillId="13" borderId="21" xfId="0" applyFont="1" applyFill="1" applyBorder="1" applyAlignment="1">
      <alignment horizontal="center"/>
    </xf>
    <xf numFmtId="0" fontId="8" fillId="13" borderId="38" xfId="0" applyFont="1" applyFill="1" applyBorder="1" applyAlignment="1">
      <alignment horizontal="center"/>
    </xf>
    <xf numFmtId="0" fontId="8" fillId="2" borderId="36" xfId="0" applyFont="1" applyFill="1" applyBorder="1" applyAlignment="1">
      <alignment horizontal="left" vertical="center"/>
    </xf>
    <xf numFmtId="0" fontId="8" fillId="2" borderId="55" xfId="0" applyFont="1" applyFill="1" applyBorder="1" applyAlignment="1">
      <alignment horizontal="right"/>
    </xf>
    <xf numFmtId="0" fontId="8" fillId="2" borderId="41" xfId="0" applyFont="1" applyFill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2" fontId="28" fillId="0" borderId="25" xfId="0" applyNumberFormat="1" applyFont="1" applyFill="1" applyBorder="1" applyAlignment="1">
      <alignment horizontal="center"/>
    </xf>
    <xf numFmtId="2" fontId="28" fillId="0" borderId="27" xfId="0" applyNumberFormat="1" applyFont="1" applyFill="1" applyBorder="1" applyAlignment="1">
      <alignment horizontal="center"/>
    </xf>
    <xf numFmtId="0" fontId="12" fillId="5" borderId="1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3" fontId="8" fillId="0" borderId="0" xfId="0" applyNumberFormat="1" applyFont="1" applyBorder="1" applyAlignment="1">
      <alignment horizontal="center"/>
    </xf>
    <xf numFmtId="1" fontId="8" fillId="0" borderId="43" xfId="0" applyNumberFormat="1" applyFont="1" applyFill="1" applyBorder="1" applyAlignment="1">
      <alignment horizontal="center"/>
    </xf>
    <xf numFmtId="2" fontId="28" fillId="0" borderId="37" xfId="0" applyNumberFormat="1" applyFont="1" applyFill="1" applyBorder="1" applyAlignment="1">
      <alignment horizontal="center"/>
    </xf>
    <xf numFmtId="9" fontId="8" fillId="5" borderId="37" xfId="4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165" fontId="8" fillId="7" borderId="26" xfId="0" applyNumberFormat="1" applyFont="1" applyFill="1" applyBorder="1" applyAlignment="1">
      <alignment horizontal="center" wrapText="1"/>
    </xf>
    <xf numFmtId="165" fontId="8" fillId="7" borderId="49" xfId="0" applyNumberFormat="1" applyFont="1" applyFill="1" applyBorder="1" applyAlignment="1">
      <alignment horizontal="center" wrapText="1"/>
    </xf>
    <xf numFmtId="3" fontId="8" fillId="0" borderId="54" xfId="0" applyNumberFormat="1" applyFont="1" applyBorder="1" applyAlignment="1">
      <alignment horizontal="center"/>
    </xf>
    <xf numFmtId="3" fontId="8" fillId="11" borderId="57" xfId="0" applyNumberFormat="1" applyFont="1" applyFill="1" applyBorder="1" applyAlignment="1">
      <alignment horizontal="center"/>
    </xf>
    <xf numFmtId="3" fontId="8" fillId="0" borderId="59" xfId="0" applyNumberFormat="1" applyFont="1" applyBorder="1" applyAlignment="1">
      <alignment horizontal="center"/>
    </xf>
    <xf numFmtId="167" fontId="8" fillId="7" borderId="25" xfId="0" applyNumberFormat="1" applyFont="1" applyFill="1" applyBorder="1" applyAlignment="1">
      <alignment horizontal="center" wrapText="1"/>
    </xf>
    <xf numFmtId="167" fontId="8" fillId="7" borderId="26" xfId="0" applyNumberFormat="1" applyFont="1" applyFill="1" applyBorder="1" applyAlignment="1">
      <alignment horizontal="center" wrapText="1"/>
    </xf>
    <xf numFmtId="167" fontId="8" fillId="7" borderId="41" xfId="0" applyNumberFormat="1" applyFont="1" applyFill="1" applyBorder="1" applyAlignment="1">
      <alignment horizontal="center" wrapText="1"/>
    </xf>
    <xf numFmtId="167" fontId="8" fillId="7" borderId="27" xfId="0" applyNumberFormat="1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8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5" borderId="22" xfId="0" applyFont="1" applyFill="1" applyBorder="1" applyAlignment="1">
      <alignment horizontal="center" wrapText="1"/>
    </xf>
    <xf numFmtId="0" fontId="12" fillId="0" borderId="64" xfId="0" applyFont="1" applyFill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35" xfId="0" applyFont="1" applyFill="1" applyBorder="1" applyAlignment="1">
      <alignment horizontal="center"/>
    </xf>
    <xf numFmtId="0" fontId="12" fillId="0" borderId="55" xfId="0" applyFont="1" applyFill="1" applyBorder="1" applyAlignment="1">
      <alignment horizontal="center"/>
    </xf>
    <xf numFmtId="0" fontId="8" fillId="0" borderId="54" xfId="0" applyNumberFormat="1" applyFont="1" applyFill="1" applyBorder="1" applyAlignment="1">
      <alignment horizontal="center" vertical="center"/>
    </xf>
    <xf numFmtId="0" fontId="8" fillId="0" borderId="57" xfId="0" applyNumberFormat="1" applyFont="1" applyFill="1" applyBorder="1" applyAlignment="1">
      <alignment horizontal="center" vertical="center"/>
    </xf>
    <xf numFmtId="0" fontId="8" fillId="0" borderId="69" xfId="0" applyNumberFormat="1" applyFont="1" applyFill="1" applyBorder="1" applyAlignment="1">
      <alignment horizontal="center" vertical="center"/>
    </xf>
    <xf numFmtId="0" fontId="8" fillId="0" borderId="48" xfId="0" applyFont="1" applyFill="1" applyBorder="1"/>
    <xf numFmtId="0" fontId="8" fillId="0" borderId="23" xfId="0" applyNumberFormat="1" applyFont="1" applyFill="1" applyBorder="1" applyAlignment="1">
      <alignment horizontal="center" vertical="center"/>
    </xf>
    <xf numFmtId="0" fontId="8" fillId="0" borderId="24" xfId="0" applyNumberFormat="1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/>
    </xf>
    <xf numFmtId="0" fontId="12" fillId="0" borderId="29" xfId="0" applyFont="1" applyFill="1" applyBorder="1" applyAlignment="1">
      <alignment horizontal="center"/>
    </xf>
    <xf numFmtId="0" fontId="12" fillId="11" borderId="35" xfId="0" applyFont="1" applyFill="1" applyBorder="1" applyAlignment="1">
      <alignment horizontal="center"/>
    </xf>
    <xf numFmtId="0" fontId="5" fillId="3" borderId="34" xfId="0" applyFont="1" applyFill="1" applyBorder="1" applyAlignment="1">
      <alignment horizontal="center"/>
    </xf>
    <xf numFmtId="0" fontId="8" fillId="16" borderId="58" xfId="0" applyFont="1" applyFill="1" applyBorder="1" applyAlignment="1">
      <alignment horizontal="left"/>
    </xf>
    <xf numFmtId="0" fontId="8" fillId="16" borderId="22" xfId="0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 vertical="center"/>
    </xf>
    <xf numFmtId="0" fontId="12" fillId="11" borderId="21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center" vertical="center"/>
    </xf>
    <xf numFmtId="0" fontId="12" fillId="0" borderId="64" xfId="0" applyFont="1" applyFill="1" applyBorder="1" applyAlignment="1">
      <alignment horizontal="center" vertical="center"/>
    </xf>
    <xf numFmtId="0" fontId="12" fillId="0" borderId="21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12" fillId="11" borderId="2" xfId="0" applyNumberFormat="1" applyFont="1" applyFill="1" applyBorder="1" applyAlignment="1">
      <alignment horizontal="center" vertical="center"/>
    </xf>
    <xf numFmtId="0" fontId="8" fillId="14" borderId="22" xfId="0" applyFont="1" applyFill="1" applyBorder="1" applyAlignment="1">
      <alignment horizontal="center"/>
    </xf>
    <xf numFmtId="0" fontId="8" fillId="14" borderId="47" xfId="0" applyFont="1" applyFill="1" applyBorder="1" applyAlignment="1">
      <alignment horizontal="center"/>
    </xf>
    <xf numFmtId="0" fontId="8" fillId="14" borderId="24" xfId="0" applyFont="1" applyFill="1" applyBorder="1" applyAlignment="1">
      <alignment horizontal="center"/>
    </xf>
    <xf numFmtId="0" fontId="8" fillId="14" borderId="18" xfId="0" applyFont="1" applyFill="1" applyBorder="1" applyAlignment="1">
      <alignment horizontal="center"/>
    </xf>
    <xf numFmtId="0" fontId="12" fillId="0" borderId="38" xfId="0" applyFont="1" applyBorder="1" applyAlignment="1">
      <alignment horizontal="center"/>
    </xf>
    <xf numFmtId="1" fontId="12" fillId="0" borderId="29" xfId="0" applyNumberFormat="1" applyFont="1" applyBorder="1" applyAlignment="1">
      <alignment horizontal="center"/>
    </xf>
    <xf numFmtId="1" fontId="12" fillId="0" borderId="2" xfId="0" applyNumberFormat="1" applyFont="1" applyBorder="1" applyAlignment="1">
      <alignment horizontal="center"/>
    </xf>
    <xf numFmtId="1" fontId="12" fillId="11" borderId="2" xfId="0" applyNumberFormat="1" applyFont="1" applyFill="1" applyBorder="1" applyAlignment="1">
      <alignment horizontal="center"/>
    </xf>
    <xf numFmtId="1" fontId="12" fillId="0" borderId="4" xfId="0" applyNumberFormat="1" applyFont="1" applyBorder="1" applyAlignment="1">
      <alignment horizontal="center"/>
    </xf>
    <xf numFmtId="0" fontId="12" fillId="0" borderId="64" xfId="0" applyFont="1" applyBorder="1" applyAlignment="1">
      <alignment horizontal="center"/>
    </xf>
    <xf numFmtId="0" fontId="12" fillId="16" borderId="7" xfId="0" applyFont="1" applyFill="1" applyBorder="1" applyAlignment="1">
      <alignment horizontal="center"/>
    </xf>
    <xf numFmtId="0" fontId="12" fillId="16" borderId="40" xfId="0" applyFont="1" applyFill="1" applyBorder="1" applyAlignment="1">
      <alignment horizontal="center"/>
    </xf>
    <xf numFmtId="0" fontId="12" fillId="5" borderId="25" xfId="0" applyFont="1" applyFill="1" applyBorder="1" applyAlignment="1">
      <alignment horizontal="center" wrapText="1"/>
    </xf>
    <xf numFmtId="0" fontId="12" fillId="5" borderId="41" xfId="0" applyFont="1" applyFill="1" applyBorder="1" applyAlignment="1">
      <alignment horizontal="center" wrapText="1"/>
    </xf>
    <xf numFmtId="0" fontId="0" fillId="0" borderId="54" xfId="0" applyBorder="1"/>
    <xf numFmtId="0" fontId="0" fillId="0" borderId="57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23" xfId="0" applyBorder="1"/>
    <xf numFmtId="3" fontId="24" fillId="11" borderId="1" xfId="0" applyNumberFormat="1" applyFont="1" applyFill="1" applyBorder="1" applyAlignment="1">
      <alignment horizontal="center"/>
    </xf>
    <xf numFmtId="3" fontId="24" fillId="11" borderId="2" xfId="0" applyNumberFormat="1" applyFont="1" applyFill="1" applyBorder="1" applyAlignment="1">
      <alignment horizontal="center"/>
    </xf>
    <xf numFmtId="3" fontId="24" fillId="11" borderId="36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left" vertical="center" wrapText="1"/>
    </xf>
    <xf numFmtId="0" fontId="8" fillId="0" borderId="71" xfId="0" applyFont="1" applyFill="1" applyBorder="1" applyAlignment="1">
      <alignment horizontal="right"/>
    </xf>
    <xf numFmtId="0" fontId="8" fillId="0" borderId="65" xfId="0" applyFont="1" applyFill="1" applyBorder="1" applyAlignment="1">
      <alignment horizontal="left"/>
    </xf>
    <xf numFmtId="2" fontId="12" fillId="7" borderId="25" xfId="0" applyNumberFormat="1" applyFont="1" applyFill="1" applyBorder="1" applyAlignment="1">
      <alignment horizontal="center" wrapText="1"/>
    </xf>
    <xf numFmtId="0" fontId="25" fillId="6" borderId="18" xfId="0" applyFont="1" applyFill="1" applyBorder="1" applyAlignment="1">
      <alignment horizontal="center"/>
    </xf>
    <xf numFmtId="0" fontId="12" fillId="9" borderId="47" xfId="0" applyFont="1" applyFill="1" applyBorder="1" applyAlignment="1">
      <alignment horizontal="center" vertical="center"/>
    </xf>
    <xf numFmtId="0" fontId="12" fillId="9" borderId="24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12" fillId="0" borderId="5" xfId="0" applyFont="1" applyFill="1" applyBorder="1" applyAlignment="1">
      <alignment horizontal="left"/>
    </xf>
    <xf numFmtId="0" fontId="12" fillId="7" borderId="36" xfId="0" applyFont="1" applyFill="1" applyBorder="1" applyAlignment="1">
      <alignment horizontal="left"/>
    </xf>
    <xf numFmtId="0" fontId="8" fillId="7" borderId="79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/>
    </xf>
    <xf numFmtId="0" fontId="12" fillId="7" borderId="46" xfId="0" applyFont="1" applyFill="1" applyBorder="1" applyAlignment="1">
      <alignment horizontal="left"/>
    </xf>
    <xf numFmtId="0" fontId="8" fillId="7" borderId="10" xfId="0" applyFont="1" applyFill="1" applyBorder="1" applyAlignment="1">
      <alignment horizontal="left"/>
    </xf>
    <xf numFmtId="0" fontId="8" fillId="0" borderId="45" xfId="0" applyFont="1" applyFill="1" applyBorder="1" applyAlignment="1">
      <alignment horizontal="left" vertical="center"/>
    </xf>
    <xf numFmtId="0" fontId="8" fillId="0" borderId="29" xfId="0" applyFont="1" applyFill="1" applyBorder="1" applyAlignment="1">
      <alignment horizontal="left" vertical="center" wrapText="1"/>
    </xf>
    <xf numFmtId="0" fontId="8" fillId="0" borderId="77" xfId="0" applyFont="1" applyFill="1" applyBorder="1" applyAlignment="1">
      <alignment horizontal="left" vertical="center" wrapText="1"/>
    </xf>
    <xf numFmtId="0" fontId="8" fillId="0" borderId="60" xfId="0" applyFont="1" applyFill="1" applyBorder="1" applyAlignment="1">
      <alignment horizontal="left" vertical="center"/>
    </xf>
    <xf numFmtId="0" fontId="30" fillId="0" borderId="24" xfId="0" applyFont="1" applyBorder="1" applyAlignment="1">
      <alignment horizontal="center"/>
    </xf>
    <xf numFmtId="0" fontId="30" fillId="0" borderId="18" xfId="0" applyFont="1" applyBorder="1" applyAlignment="1">
      <alignment horizontal="center"/>
    </xf>
    <xf numFmtId="0" fontId="30" fillId="0" borderId="60" xfId="0" applyFont="1" applyBorder="1"/>
    <xf numFmtId="0" fontId="30" fillId="0" borderId="57" xfId="0" applyFont="1" applyBorder="1"/>
    <xf numFmtId="0" fontId="30" fillId="0" borderId="69" xfId="0" applyFont="1" applyBorder="1"/>
    <xf numFmtId="0" fontId="12" fillId="0" borderId="51" xfId="0" applyFont="1" applyFill="1" applyBorder="1" applyAlignment="1">
      <alignment horizontal="center"/>
    </xf>
    <xf numFmtId="165" fontId="12" fillId="7" borderId="31" xfId="0" applyNumberFormat="1" applyFont="1" applyFill="1" applyBorder="1" applyAlignment="1">
      <alignment horizontal="center" wrapText="1"/>
    </xf>
    <xf numFmtId="0" fontId="12" fillId="15" borderId="31" xfId="0" applyFont="1" applyFill="1" applyBorder="1" applyAlignment="1">
      <alignment horizontal="center"/>
    </xf>
    <xf numFmtId="0" fontId="12" fillId="15" borderId="21" xfId="0" applyFont="1" applyFill="1" applyBorder="1" applyAlignment="1">
      <alignment horizontal="center"/>
    </xf>
    <xf numFmtId="0" fontId="12" fillId="15" borderId="32" xfId="0" applyFont="1" applyFill="1" applyBorder="1" applyAlignment="1">
      <alignment horizontal="center"/>
    </xf>
    <xf numFmtId="0" fontId="24" fillId="5" borderId="39" xfId="0" applyFont="1" applyFill="1" applyBorder="1" applyAlignment="1">
      <alignment horizontal="left"/>
    </xf>
    <xf numFmtId="9" fontId="24" fillId="5" borderId="33" xfId="4" applyFont="1" applyFill="1" applyBorder="1" applyAlignment="1">
      <alignment horizontal="center"/>
    </xf>
    <xf numFmtId="9" fontId="24" fillId="5" borderId="34" xfId="4" applyFont="1" applyFill="1" applyBorder="1" applyAlignment="1">
      <alignment horizontal="center"/>
    </xf>
    <xf numFmtId="9" fontId="24" fillId="5" borderId="39" xfId="4" applyFont="1" applyFill="1" applyBorder="1" applyAlignment="1">
      <alignment horizontal="center"/>
    </xf>
    <xf numFmtId="9" fontId="24" fillId="5" borderId="37" xfId="4" applyFont="1" applyFill="1" applyBorder="1" applyAlignment="1">
      <alignment horizontal="center"/>
    </xf>
    <xf numFmtId="0" fontId="24" fillId="5" borderId="40" xfId="0" applyFont="1" applyFill="1" applyBorder="1" applyAlignment="1">
      <alignment horizontal="left"/>
    </xf>
    <xf numFmtId="9" fontId="24" fillId="5" borderId="32" xfId="4" applyFont="1" applyFill="1" applyBorder="1" applyAlignment="1">
      <alignment horizontal="center"/>
    </xf>
    <xf numFmtId="9" fontId="24" fillId="5" borderId="5" xfId="4" applyFont="1" applyFill="1" applyBorder="1" applyAlignment="1">
      <alignment horizontal="center"/>
    </xf>
    <xf numFmtId="9" fontId="24" fillId="16" borderId="5" xfId="4" applyFont="1" applyFill="1" applyBorder="1" applyAlignment="1">
      <alignment horizontal="center"/>
    </xf>
    <xf numFmtId="9" fontId="24" fillId="5" borderId="40" xfId="4" applyFont="1" applyFill="1" applyBorder="1" applyAlignment="1">
      <alignment horizontal="center"/>
    </xf>
    <xf numFmtId="9" fontId="24" fillId="5" borderId="27" xfId="4" applyFont="1" applyFill="1" applyBorder="1" applyAlignment="1">
      <alignment horizontal="center"/>
    </xf>
    <xf numFmtId="0" fontId="25" fillId="5" borderId="7" xfId="0" applyFont="1" applyFill="1" applyBorder="1" applyAlignment="1">
      <alignment horizontal="left"/>
    </xf>
    <xf numFmtId="9" fontId="24" fillId="5" borderId="31" xfId="4" applyFont="1" applyFill="1" applyBorder="1" applyAlignment="1">
      <alignment horizontal="center"/>
    </xf>
    <xf numFmtId="9" fontId="24" fillId="5" borderId="25" xfId="4" applyFont="1" applyFill="1" applyBorder="1" applyAlignment="1">
      <alignment horizontal="center"/>
    </xf>
    <xf numFmtId="0" fontId="25" fillId="5" borderId="40" xfId="0" applyFont="1" applyFill="1" applyBorder="1" applyAlignment="1">
      <alignment horizontal="left"/>
    </xf>
    <xf numFmtId="167" fontId="24" fillId="0" borderId="1" xfId="0" applyNumberFormat="1" applyFont="1" applyFill="1" applyBorder="1" applyAlignment="1">
      <alignment horizontal="center"/>
    </xf>
    <xf numFmtId="167" fontId="24" fillId="11" borderId="1" xfId="0" applyNumberFormat="1" applyFont="1" applyFill="1" applyBorder="1" applyAlignment="1">
      <alignment horizontal="center"/>
    </xf>
    <xf numFmtId="167" fontId="24" fillId="0" borderId="3" xfId="0" applyNumberFormat="1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/>
    </xf>
    <xf numFmtId="3" fontId="24" fillId="0" borderId="33" xfId="0" applyNumberFormat="1" applyFont="1" applyFill="1" applyBorder="1" applyAlignment="1">
      <alignment horizontal="center"/>
    </xf>
    <xf numFmtId="3" fontId="24" fillId="0" borderId="34" xfId="0" applyNumberFormat="1" applyFont="1" applyFill="1" applyBorder="1" applyAlignment="1">
      <alignment horizontal="center"/>
    </xf>
    <xf numFmtId="3" fontId="24" fillId="11" borderId="34" xfId="0" applyNumberFormat="1" applyFont="1" applyFill="1" applyBorder="1" applyAlignment="1">
      <alignment horizontal="center"/>
    </xf>
    <xf numFmtId="3" fontId="24" fillId="0" borderId="39" xfId="0" applyNumberFormat="1" applyFont="1" applyFill="1" applyBorder="1" applyAlignment="1">
      <alignment horizontal="center"/>
    </xf>
    <xf numFmtId="3" fontId="24" fillId="0" borderId="25" xfId="0" applyNumberFormat="1" applyFont="1" applyFill="1" applyBorder="1" applyAlignment="1">
      <alignment horizontal="center"/>
    </xf>
    <xf numFmtId="3" fontId="24" fillId="0" borderId="61" xfId="0" applyNumberFormat="1" applyFont="1" applyFill="1" applyBorder="1" applyAlignment="1">
      <alignment horizontal="center"/>
    </xf>
    <xf numFmtId="3" fontId="24" fillId="0" borderId="45" xfId="0" applyNumberFormat="1" applyFont="1" applyFill="1" applyBorder="1" applyAlignment="1">
      <alignment horizontal="center"/>
    </xf>
    <xf numFmtId="3" fontId="24" fillId="11" borderId="45" xfId="0" applyNumberFormat="1" applyFont="1" applyFill="1" applyBorder="1" applyAlignment="1">
      <alignment horizontal="center"/>
    </xf>
    <xf numFmtId="3" fontId="24" fillId="0" borderId="75" xfId="0" applyNumberFormat="1" applyFont="1" applyFill="1" applyBorder="1" applyAlignment="1">
      <alignment horizontal="center"/>
    </xf>
    <xf numFmtId="3" fontId="24" fillId="0" borderId="76" xfId="0" applyNumberFormat="1" applyFont="1" applyFill="1" applyBorder="1" applyAlignment="1">
      <alignment horizontal="center"/>
    </xf>
    <xf numFmtId="2" fontId="24" fillId="0" borderId="31" xfId="0" applyNumberFormat="1" applyFont="1" applyFill="1" applyBorder="1" applyAlignment="1">
      <alignment horizontal="center"/>
    </xf>
    <xf numFmtId="2" fontId="24" fillId="0" borderId="1" xfId="0" applyNumberFormat="1" applyFont="1" applyFill="1" applyBorder="1" applyAlignment="1">
      <alignment horizontal="center"/>
    </xf>
    <xf numFmtId="2" fontId="24" fillId="11" borderId="1" xfId="0" applyNumberFormat="1" applyFont="1" applyFill="1" applyBorder="1" applyAlignment="1">
      <alignment horizontal="center"/>
    </xf>
    <xf numFmtId="2" fontId="24" fillId="0" borderId="7" xfId="0" applyNumberFormat="1" applyFont="1" applyFill="1" applyBorder="1" applyAlignment="1">
      <alignment horizontal="center"/>
    </xf>
    <xf numFmtId="2" fontId="24" fillId="0" borderId="25" xfId="0" applyNumberFormat="1" applyFont="1" applyBorder="1" applyAlignment="1">
      <alignment horizontal="center"/>
    </xf>
    <xf numFmtId="2" fontId="24" fillId="0" borderId="40" xfId="0" applyNumberFormat="1" applyFont="1" applyFill="1" applyBorder="1" applyAlignment="1">
      <alignment horizontal="center"/>
    </xf>
    <xf numFmtId="2" fontId="24" fillId="0" borderId="27" xfId="0" applyNumberFormat="1" applyFont="1" applyBorder="1" applyAlignment="1">
      <alignment horizontal="center"/>
    </xf>
    <xf numFmtId="2" fontId="25" fillId="7" borderId="31" xfId="0" applyNumberFormat="1" applyFont="1" applyFill="1" applyBorder="1" applyAlignment="1">
      <alignment horizontal="center"/>
    </xf>
    <xf numFmtId="2" fontId="25" fillId="7" borderId="1" xfId="0" applyNumberFormat="1" applyFont="1" applyFill="1" applyBorder="1" applyAlignment="1">
      <alignment horizontal="center"/>
    </xf>
    <xf numFmtId="2" fontId="25" fillId="11" borderId="1" xfId="0" applyNumberFormat="1" applyFont="1" applyFill="1" applyBorder="1" applyAlignment="1">
      <alignment horizontal="center"/>
    </xf>
    <xf numFmtId="2" fontId="25" fillId="15" borderId="1" xfId="0" applyNumberFormat="1" applyFont="1" applyFill="1" applyBorder="1" applyAlignment="1">
      <alignment horizontal="center"/>
    </xf>
    <xf numFmtId="2" fontId="25" fillId="7" borderId="7" xfId="0" applyNumberFormat="1" applyFont="1" applyFill="1" applyBorder="1" applyAlignment="1">
      <alignment horizontal="center"/>
    </xf>
    <xf numFmtId="2" fontId="25" fillId="7" borderId="32" xfId="0" applyNumberFormat="1" applyFont="1" applyFill="1" applyBorder="1" applyAlignment="1">
      <alignment horizontal="center"/>
    </xf>
    <xf numFmtId="2" fontId="25" fillId="7" borderId="5" xfId="0" applyNumberFormat="1" applyFont="1" applyFill="1" applyBorder="1" applyAlignment="1">
      <alignment horizontal="center"/>
    </xf>
    <xf numFmtId="2" fontId="25" fillId="11" borderId="5" xfId="0" applyNumberFormat="1" applyFont="1" applyFill="1" applyBorder="1" applyAlignment="1">
      <alignment horizontal="center"/>
    </xf>
    <xf numFmtId="2" fontId="25" fillId="7" borderId="40" xfId="0" applyNumberFormat="1" applyFont="1" applyFill="1" applyBorder="1" applyAlignment="1">
      <alignment horizontal="center"/>
    </xf>
    <xf numFmtId="3" fontId="24" fillId="0" borderId="21" xfId="0" applyNumberFormat="1" applyFont="1" applyFill="1" applyBorder="1" applyAlignment="1">
      <alignment horizontal="center"/>
    </xf>
    <xf numFmtId="3" fontId="24" fillId="0" borderId="2" xfId="0" applyNumberFormat="1" applyFont="1" applyFill="1" applyBorder="1" applyAlignment="1">
      <alignment horizontal="center"/>
    </xf>
    <xf numFmtId="3" fontId="24" fillId="0" borderId="4" xfId="0" applyNumberFormat="1" applyFont="1" applyFill="1" applyBorder="1" applyAlignment="1">
      <alignment horizontal="center"/>
    </xf>
    <xf numFmtId="0" fontId="24" fillId="0" borderId="21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169" fontId="24" fillId="0" borderId="21" xfId="0" applyNumberFormat="1" applyFont="1" applyBorder="1" applyAlignment="1">
      <alignment horizontal="center"/>
    </xf>
    <xf numFmtId="169" fontId="24" fillId="0" borderId="2" xfId="0" applyNumberFormat="1" applyFont="1" applyBorder="1" applyAlignment="1">
      <alignment horizontal="center"/>
    </xf>
    <xf numFmtId="169" fontId="24" fillId="11" borderId="2" xfId="0" applyNumberFormat="1" applyFont="1" applyFill="1" applyBorder="1" applyAlignment="1">
      <alignment horizontal="center"/>
    </xf>
    <xf numFmtId="169" fontId="24" fillId="0" borderId="4" xfId="0" applyNumberFormat="1" applyFont="1" applyBorder="1" applyAlignment="1">
      <alignment horizontal="center"/>
    </xf>
    <xf numFmtId="3" fontId="24" fillId="0" borderId="32" xfId="0" applyNumberFormat="1" applyFont="1" applyBorder="1" applyAlignment="1">
      <alignment horizontal="center"/>
    </xf>
    <xf numFmtId="3" fontId="24" fillId="0" borderId="5" xfId="0" applyNumberFormat="1" applyFont="1" applyBorder="1" applyAlignment="1">
      <alignment horizontal="center"/>
    </xf>
    <xf numFmtId="3" fontId="24" fillId="11" borderId="5" xfId="0" applyNumberFormat="1" applyFont="1" applyFill="1" applyBorder="1" applyAlignment="1">
      <alignment horizontal="center"/>
    </xf>
    <xf numFmtId="3" fontId="24" fillId="0" borderId="5" xfId="0" applyNumberFormat="1" applyFont="1" applyFill="1" applyBorder="1" applyAlignment="1">
      <alignment horizontal="center"/>
    </xf>
    <xf numFmtId="3" fontId="24" fillId="0" borderId="6" xfId="0" applyNumberFormat="1" applyFont="1" applyBorder="1" applyAlignment="1">
      <alignment horizontal="center"/>
    </xf>
    <xf numFmtId="169" fontId="24" fillId="11" borderId="21" xfId="0" applyNumberFormat="1" applyFont="1" applyFill="1" applyBorder="1" applyAlignment="1">
      <alignment horizontal="center"/>
    </xf>
    <xf numFmtId="3" fontId="24" fillId="0" borderId="31" xfId="0" applyNumberFormat="1" applyFont="1" applyFill="1" applyBorder="1" applyAlignment="1">
      <alignment horizontal="center"/>
    </xf>
    <xf numFmtId="3" fontId="24" fillId="0" borderId="1" xfId="0" applyNumberFormat="1" applyFont="1" applyFill="1" applyBorder="1" applyAlignment="1">
      <alignment horizontal="center"/>
    </xf>
    <xf numFmtId="3" fontId="24" fillId="0" borderId="3" xfId="0" applyNumberFormat="1" applyFont="1" applyFill="1" applyBorder="1" applyAlignment="1">
      <alignment horizontal="center"/>
    </xf>
    <xf numFmtId="169" fontId="24" fillId="0" borderId="33" xfId="0" applyNumberFormat="1" applyFont="1" applyBorder="1" applyAlignment="1">
      <alignment horizontal="center"/>
    </xf>
    <xf numFmtId="169" fontId="24" fillId="0" borderId="34" xfId="0" applyNumberFormat="1" applyFont="1" applyBorder="1" applyAlignment="1">
      <alignment horizontal="center"/>
    </xf>
    <xf numFmtId="169" fontId="24" fillId="11" borderId="34" xfId="0" applyNumberFormat="1" applyFont="1" applyFill="1" applyBorder="1" applyAlignment="1">
      <alignment horizontal="center"/>
    </xf>
    <xf numFmtId="169" fontId="24" fillId="0" borderId="12" xfId="0" applyNumberFormat="1" applyFont="1" applyBorder="1" applyAlignment="1">
      <alignment horizontal="center"/>
    </xf>
    <xf numFmtId="3" fontId="24" fillId="11" borderId="31" xfId="0" applyNumberFormat="1" applyFont="1" applyFill="1" applyBorder="1" applyAlignment="1">
      <alignment horizontal="center"/>
    </xf>
    <xf numFmtId="3" fontId="24" fillId="11" borderId="21" xfId="0" applyNumberFormat="1" applyFont="1" applyFill="1" applyBorder="1" applyAlignment="1">
      <alignment horizontal="center"/>
    </xf>
    <xf numFmtId="168" fontId="24" fillId="0" borderId="21" xfId="0" applyNumberFormat="1" applyFont="1" applyBorder="1" applyAlignment="1">
      <alignment horizontal="center"/>
    </xf>
    <xf numFmtId="3" fontId="24" fillId="12" borderId="2" xfId="0" applyNumberFormat="1" applyFont="1" applyFill="1" applyBorder="1" applyAlignment="1">
      <alignment horizontal="center"/>
    </xf>
    <xf numFmtId="3" fontId="24" fillId="0" borderId="38" xfId="0" applyNumberFormat="1" applyFont="1" applyFill="1" applyBorder="1" applyAlignment="1">
      <alignment horizontal="center"/>
    </xf>
    <xf numFmtId="1" fontId="24" fillId="0" borderId="21" xfId="0" applyNumberFormat="1" applyFont="1" applyFill="1" applyBorder="1" applyAlignment="1">
      <alignment horizontal="center"/>
    </xf>
    <xf numFmtId="1" fontId="24" fillId="0" borderId="2" xfId="0" applyNumberFormat="1" applyFont="1" applyFill="1" applyBorder="1" applyAlignment="1">
      <alignment horizontal="center"/>
    </xf>
    <xf numFmtId="1" fontId="24" fillId="12" borderId="2" xfId="0" applyNumberFormat="1" applyFont="1" applyFill="1" applyBorder="1" applyAlignment="1">
      <alignment horizontal="center"/>
    </xf>
    <xf numFmtId="1" fontId="24" fillId="11" borderId="2" xfId="0" applyNumberFormat="1" applyFont="1" applyFill="1" applyBorder="1" applyAlignment="1">
      <alignment horizontal="center"/>
    </xf>
    <xf numFmtId="1" fontId="24" fillId="0" borderId="38" xfId="0" applyNumberFormat="1" applyFont="1" applyFill="1" applyBorder="1" applyAlignment="1">
      <alignment horizontal="center"/>
    </xf>
    <xf numFmtId="168" fontId="24" fillId="0" borderId="31" xfId="0" applyNumberFormat="1" applyFont="1" applyFill="1" applyBorder="1" applyAlignment="1">
      <alignment horizontal="center"/>
    </xf>
    <xf numFmtId="168" fontId="24" fillId="0" borderId="1" xfId="0" applyNumberFormat="1" applyFont="1" applyFill="1" applyBorder="1" applyAlignment="1">
      <alignment horizontal="center"/>
    </xf>
    <xf numFmtId="168" fontId="24" fillId="11" borderId="1" xfId="0" applyNumberFormat="1" applyFont="1" applyFill="1" applyBorder="1" applyAlignment="1">
      <alignment horizontal="center"/>
    </xf>
    <xf numFmtId="168" fontId="24" fillId="0" borderId="25" xfId="0" applyNumberFormat="1" applyFont="1" applyFill="1" applyBorder="1" applyAlignment="1">
      <alignment horizontal="center"/>
    </xf>
    <xf numFmtId="168" fontId="24" fillId="12" borderId="1" xfId="0" applyNumberFormat="1" applyFont="1" applyFill="1" applyBorder="1" applyAlignment="1">
      <alignment horizontal="center"/>
    </xf>
    <xf numFmtId="168" fontId="24" fillId="12" borderId="21" xfId="0" applyNumberFormat="1" applyFont="1" applyFill="1" applyBorder="1" applyAlignment="1">
      <alignment horizontal="center"/>
    </xf>
    <xf numFmtId="168" fontId="24" fillId="0" borderId="64" xfId="0" applyNumberFormat="1" applyFont="1" applyFill="1" applyBorder="1" applyAlignment="1">
      <alignment horizontal="center"/>
    </xf>
    <xf numFmtId="3" fontId="24" fillId="12" borderId="5" xfId="0" applyNumberFormat="1" applyFont="1" applyFill="1" applyBorder="1" applyAlignment="1">
      <alignment horizontal="center"/>
    </xf>
    <xf numFmtId="3" fontId="24" fillId="0" borderId="40" xfId="0" applyNumberFormat="1" applyFont="1" applyBorder="1" applyAlignment="1">
      <alignment horizontal="center"/>
    </xf>
    <xf numFmtId="3" fontId="24" fillId="12" borderId="34" xfId="0" applyNumberFormat="1" applyFont="1" applyFill="1" applyBorder="1" applyAlignment="1">
      <alignment horizontal="center"/>
    </xf>
    <xf numFmtId="168" fontId="24" fillId="0" borderId="7" xfId="0" applyNumberFormat="1" applyFont="1" applyFill="1" applyBorder="1" applyAlignment="1">
      <alignment horizontal="center"/>
    </xf>
    <xf numFmtId="168" fontId="24" fillId="0" borderId="38" xfId="0" applyNumberFormat="1" applyFont="1" applyFill="1" applyBorder="1" applyAlignment="1">
      <alignment horizontal="center"/>
    </xf>
    <xf numFmtId="168" fontId="24" fillId="0" borderId="3" xfId="0" applyNumberFormat="1" applyFont="1" applyFill="1" applyBorder="1" applyAlignment="1">
      <alignment horizontal="center"/>
    </xf>
    <xf numFmtId="168" fontId="24" fillId="0" borderId="4" xfId="0" applyNumberFormat="1" applyFont="1" applyFill="1" applyBorder="1" applyAlignment="1">
      <alignment horizontal="center"/>
    </xf>
    <xf numFmtId="1" fontId="24" fillId="0" borderId="33" xfId="0" applyNumberFormat="1" applyFont="1" applyFill="1" applyBorder="1" applyAlignment="1">
      <alignment horizontal="center"/>
    </xf>
    <xf numFmtId="1" fontId="24" fillId="0" borderId="34" xfId="0" applyNumberFormat="1" applyFont="1" applyFill="1" applyBorder="1" applyAlignment="1">
      <alignment horizontal="center"/>
    </xf>
    <xf numFmtId="1" fontId="24" fillId="11" borderId="34" xfId="0" applyNumberFormat="1" applyFont="1" applyFill="1" applyBorder="1" applyAlignment="1">
      <alignment horizontal="center"/>
    </xf>
    <xf numFmtId="1" fontId="24" fillId="0" borderId="39" xfId="0" applyNumberFormat="1" applyFont="1" applyFill="1" applyBorder="1" applyAlignment="1">
      <alignment horizontal="center"/>
    </xf>
    <xf numFmtId="1" fontId="24" fillId="0" borderId="31" xfId="0" applyNumberFormat="1" applyFont="1" applyFill="1" applyBorder="1" applyAlignment="1">
      <alignment horizontal="center"/>
    </xf>
    <xf numFmtId="1" fontId="24" fillId="0" borderId="1" xfId="0" applyNumberFormat="1" applyFont="1" applyFill="1" applyBorder="1" applyAlignment="1">
      <alignment horizontal="center"/>
    </xf>
    <xf numFmtId="1" fontId="24" fillId="11" borderId="1" xfId="0" applyNumberFormat="1" applyFont="1" applyFill="1" applyBorder="1" applyAlignment="1">
      <alignment horizontal="center"/>
    </xf>
    <xf numFmtId="1" fontId="24" fillId="0" borderId="3" xfId="0" applyNumberFormat="1" applyFont="1" applyFill="1" applyBorder="1" applyAlignment="1">
      <alignment horizontal="center"/>
    </xf>
    <xf numFmtId="1" fontId="24" fillId="0" borderId="4" xfId="0" applyNumberFormat="1" applyFont="1" applyFill="1" applyBorder="1" applyAlignment="1">
      <alignment horizontal="center"/>
    </xf>
    <xf numFmtId="1" fontId="24" fillId="0" borderId="7" xfId="0" applyNumberFormat="1" applyFont="1" applyFill="1" applyBorder="1" applyAlignment="1">
      <alignment horizontal="center"/>
    </xf>
    <xf numFmtId="169" fontId="24" fillId="12" borderId="2" xfId="0" applyNumberFormat="1" applyFont="1" applyFill="1" applyBorder="1" applyAlignment="1">
      <alignment horizontal="center"/>
    </xf>
    <xf numFmtId="169" fontId="24" fillId="12" borderId="21" xfId="0" applyNumberFormat="1" applyFont="1" applyFill="1" applyBorder="1" applyAlignment="1">
      <alignment horizontal="center"/>
    </xf>
    <xf numFmtId="3" fontId="24" fillId="12" borderId="32" xfId="0" applyNumberFormat="1" applyFont="1" applyFill="1" applyBorder="1" applyAlignment="1">
      <alignment horizontal="center"/>
    </xf>
    <xf numFmtId="3" fontId="24" fillId="12" borderId="33" xfId="0" applyNumberFormat="1" applyFont="1" applyFill="1" applyBorder="1" applyAlignment="1">
      <alignment horizontal="center"/>
    </xf>
    <xf numFmtId="0" fontId="24" fillId="12" borderId="21" xfId="0" applyFont="1" applyFill="1" applyBorder="1" applyAlignment="1">
      <alignment horizontal="center"/>
    </xf>
    <xf numFmtId="0" fontId="24" fillId="12" borderId="4" xfId="0" applyFont="1" applyFill="1" applyBorder="1" applyAlignment="1">
      <alignment horizontal="center"/>
    </xf>
    <xf numFmtId="169" fontId="24" fillId="12" borderId="4" xfId="0" applyNumberFormat="1" applyFont="1" applyFill="1" applyBorder="1" applyAlignment="1">
      <alignment horizontal="center"/>
    </xf>
    <xf numFmtId="3" fontId="24" fillId="12" borderId="6" xfId="0" applyNumberFormat="1" applyFont="1" applyFill="1" applyBorder="1" applyAlignment="1">
      <alignment horizontal="center"/>
    </xf>
    <xf numFmtId="167" fontId="24" fillId="12" borderId="31" xfId="0" applyNumberFormat="1" applyFont="1" applyFill="1" applyBorder="1" applyAlignment="1">
      <alignment horizontal="center"/>
    </xf>
    <xf numFmtId="167" fontId="24" fillId="12" borderId="1" xfId="0" applyNumberFormat="1" applyFont="1" applyFill="1" applyBorder="1" applyAlignment="1">
      <alignment horizontal="center"/>
    </xf>
    <xf numFmtId="3" fontId="24" fillId="0" borderId="7" xfId="0" applyNumberFormat="1" applyFont="1" applyFill="1" applyBorder="1" applyAlignment="1">
      <alignment horizontal="center"/>
    </xf>
    <xf numFmtId="3" fontId="24" fillId="12" borderId="35" xfId="0" applyNumberFormat="1" applyFont="1" applyFill="1" applyBorder="1" applyAlignment="1">
      <alignment horizontal="center"/>
    </xf>
    <xf numFmtId="3" fontId="24" fillId="12" borderId="36" xfId="0" applyNumberFormat="1" applyFont="1" applyFill="1" applyBorder="1" applyAlignment="1">
      <alignment horizontal="center"/>
    </xf>
    <xf numFmtId="3" fontId="24" fillId="0" borderId="36" xfId="0" applyNumberFormat="1" applyFont="1" applyFill="1" applyBorder="1" applyAlignment="1">
      <alignment horizontal="center"/>
    </xf>
    <xf numFmtId="3" fontId="24" fillId="0" borderId="55" xfId="0" applyNumberFormat="1" applyFont="1" applyFill="1" applyBorder="1" applyAlignment="1">
      <alignment horizontal="center"/>
    </xf>
    <xf numFmtId="0" fontId="24" fillId="0" borderId="45" xfId="0" applyFont="1" applyFill="1" applyBorder="1" applyAlignment="1">
      <alignment horizontal="center"/>
    </xf>
    <xf numFmtId="0" fontId="24" fillId="11" borderId="45" xfId="0" applyFont="1" applyFill="1" applyBorder="1" applyAlignment="1">
      <alignment horizontal="center"/>
    </xf>
    <xf numFmtId="0" fontId="24" fillId="0" borderId="75" xfId="0" applyFont="1" applyFill="1" applyBorder="1" applyAlignment="1">
      <alignment horizontal="center"/>
    </xf>
    <xf numFmtId="0" fontId="24" fillId="11" borderId="21" xfId="0" applyFont="1" applyFill="1" applyBorder="1" applyAlignment="1">
      <alignment horizontal="center"/>
    </xf>
    <xf numFmtId="3" fontId="24" fillId="0" borderId="32" xfId="0" applyNumberFormat="1" applyFont="1" applyFill="1" applyBorder="1" applyAlignment="1">
      <alignment horizontal="center"/>
    </xf>
    <xf numFmtId="3" fontId="24" fillId="0" borderId="40" xfId="0" applyNumberFormat="1" applyFont="1" applyFill="1" applyBorder="1" applyAlignment="1">
      <alignment horizontal="center"/>
    </xf>
    <xf numFmtId="2" fontId="24" fillId="12" borderId="1" xfId="0" applyNumberFormat="1" applyFont="1" applyFill="1" applyBorder="1" applyAlignment="1">
      <alignment horizontal="center"/>
    </xf>
    <xf numFmtId="2" fontId="24" fillId="12" borderId="5" xfId="0" applyNumberFormat="1" applyFont="1" applyFill="1" applyBorder="1" applyAlignment="1">
      <alignment horizontal="center"/>
    </xf>
    <xf numFmtId="9" fontId="24" fillId="5" borderId="67" xfId="4" applyFont="1" applyFill="1" applyBorder="1" applyAlignment="1">
      <alignment horizontal="center"/>
    </xf>
    <xf numFmtId="9" fontId="24" fillId="5" borderId="65" xfId="4" applyFont="1" applyFill="1" applyBorder="1" applyAlignment="1">
      <alignment horizontal="center"/>
    </xf>
    <xf numFmtId="0" fontId="24" fillId="0" borderId="31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/>
    </xf>
    <xf numFmtId="0" fontId="24" fillId="11" borderId="1" xfId="0" applyFont="1" applyFill="1" applyBorder="1" applyAlignment="1">
      <alignment horizontal="center"/>
    </xf>
    <xf numFmtId="0" fontId="24" fillId="0" borderId="7" xfId="0" applyFont="1" applyFill="1" applyBorder="1" applyAlignment="1">
      <alignment horizontal="center"/>
    </xf>
    <xf numFmtId="0" fontId="24" fillId="0" borderId="57" xfId="0" applyFont="1" applyFill="1" applyBorder="1" applyAlignment="1">
      <alignment horizontal="center"/>
    </xf>
    <xf numFmtId="0" fontId="24" fillId="11" borderId="57" xfId="0" applyFont="1" applyFill="1" applyBorder="1" applyAlignment="1">
      <alignment horizontal="center"/>
    </xf>
    <xf numFmtId="0" fontId="24" fillId="0" borderId="59" xfId="0" applyFont="1" applyFill="1" applyBorder="1" applyAlignment="1">
      <alignment horizontal="center"/>
    </xf>
    <xf numFmtId="0" fontId="24" fillId="0" borderId="38" xfId="0" applyFont="1" applyBorder="1" applyAlignment="1">
      <alignment horizontal="center"/>
    </xf>
    <xf numFmtId="0" fontId="24" fillId="0" borderId="33" xfId="0" applyFont="1" applyBorder="1" applyAlignment="1">
      <alignment horizontal="center"/>
    </xf>
    <xf numFmtId="0" fontId="24" fillId="11" borderId="33" xfId="0" applyFont="1" applyFill="1" applyBorder="1" applyAlignment="1">
      <alignment horizontal="center"/>
    </xf>
    <xf numFmtId="0" fontId="0" fillId="11" borderId="0" xfId="0" applyFont="1" applyFill="1"/>
    <xf numFmtId="0" fontId="24" fillId="0" borderId="34" xfId="0" applyFont="1" applyBorder="1" applyAlignment="1">
      <alignment horizontal="center"/>
    </xf>
    <xf numFmtId="0" fontId="24" fillId="11" borderId="34" xfId="0" applyFont="1" applyFill="1" applyBorder="1" applyAlignment="1">
      <alignment horizontal="center"/>
    </xf>
    <xf numFmtId="0" fontId="24" fillId="0" borderId="34" xfId="0" applyFont="1" applyFill="1" applyBorder="1" applyAlignment="1">
      <alignment horizontal="center"/>
    </xf>
    <xf numFmtId="0" fontId="24" fillId="0" borderId="12" xfId="0" applyFont="1" applyBorder="1" applyAlignment="1">
      <alignment horizontal="center"/>
    </xf>
    <xf numFmtId="2" fontId="24" fillId="0" borderId="54" xfId="0" applyNumberFormat="1" applyFont="1" applyFill="1" applyBorder="1" applyAlignment="1">
      <alignment horizontal="center"/>
    </xf>
    <xf numFmtId="2" fontId="24" fillId="0" borderId="57" xfId="0" applyNumberFormat="1" applyFont="1" applyFill="1" applyBorder="1" applyAlignment="1">
      <alignment horizontal="center"/>
    </xf>
    <xf numFmtId="2" fontId="24" fillId="11" borderId="57" xfId="0" applyNumberFormat="1" applyFont="1" applyFill="1" applyBorder="1" applyAlignment="1">
      <alignment horizontal="center"/>
    </xf>
    <xf numFmtId="2" fontId="24" fillId="12" borderId="57" xfId="0" applyNumberFormat="1" applyFont="1" applyFill="1" applyBorder="1" applyAlignment="1">
      <alignment horizontal="center"/>
    </xf>
    <xf numFmtId="2" fontId="24" fillId="12" borderId="59" xfId="0" applyNumberFormat="1" applyFont="1" applyFill="1" applyBorder="1" applyAlignment="1">
      <alignment horizontal="center"/>
    </xf>
    <xf numFmtId="0" fontId="24" fillId="0" borderId="61" xfId="0" applyFont="1" applyFill="1" applyBorder="1" applyAlignment="1">
      <alignment horizontal="center"/>
    </xf>
    <xf numFmtId="0" fontId="24" fillId="0" borderId="11" xfId="0" applyFont="1" applyFill="1" applyBorder="1" applyAlignment="1">
      <alignment horizontal="center"/>
    </xf>
    <xf numFmtId="3" fontId="24" fillId="11" borderId="57" xfId="0" applyNumberFormat="1" applyFont="1" applyFill="1" applyBorder="1" applyAlignment="1">
      <alignment horizontal="center"/>
    </xf>
    <xf numFmtId="3" fontId="24" fillId="0" borderId="57" xfId="0" applyNumberFormat="1" applyFont="1" applyBorder="1" applyAlignment="1">
      <alignment horizontal="center"/>
    </xf>
    <xf numFmtId="3" fontId="8" fillId="11" borderId="21" xfId="0" applyNumberFormat="1" applyFont="1" applyFill="1" applyBorder="1" applyAlignment="1">
      <alignment horizontal="center"/>
    </xf>
    <xf numFmtId="2" fontId="8" fillId="3" borderId="2" xfId="0" applyNumberFormat="1" applyFont="1" applyFill="1" applyBorder="1" applyAlignment="1">
      <alignment horizontal="center"/>
    </xf>
    <xf numFmtId="0" fontId="8" fillId="3" borderId="36" xfId="0" applyFont="1" applyFill="1" applyBorder="1" applyAlignment="1">
      <alignment horizontal="center"/>
    </xf>
    <xf numFmtId="3" fontId="8" fillId="0" borderId="81" xfId="0" applyNumberFormat="1" applyFont="1" applyFill="1" applyBorder="1" applyAlignment="1">
      <alignment horizontal="center"/>
    </xf>
    <xf numFmtId="3" fontId="8" fillId="0" borderId="83" xfId="0" applyNumberFormat="1" applyFont="1" applyFill="1" applyBorder="1" applyAlignment="1">
      <alignment horizontal="center"/>
    </xf>
    <xf numFmtId="3" fontId="8" fillId="11" borderId="83" xfId="0" applyNumberFormat="1" applyFont="1" applyFill="1" applyBorder="1" applyAlignment="1">
      <alignment horizontal="center"/>
    </xf>
    <xf numFmtId="3" fontId="8" fillId="3" borderId="83" xfId="0" applyNumberFormat="1" applyFont="1" applyFill="1" applyBorder="1" applyAlignment="1">
      <alignment horizontal="center"/>
    </xf>
    <xf numFmtId="3" fontId="8" fillId="3" borderId="2" xfId="0" applyNumberFormat="1" applyFont="1" applyFill="1" applyBorder="1" applyAlignment="1">
      <alignment horizontal="center"/>
    </xf>
    <xf numFmtId="3" fontId="8" fillId="11" borderId="31" xfId="0" applyNumberFormat="1" applyFont="1" applyFill="1" applyBorder="1" applyAlignment="1">
      <alignment horizontal="center"/>
    </xf>
    <xf numFmtId="2" fontId="8" fillId="3" borderId="5" xfId="0" applyNumberFormat="1" applyFont="1" applyFill="1" applyBorder="1" applyAlignment="1">
      <alignment horizontal="center"/>
    </xf>
    <xf numFmtId="3" fontId="8" fillId="3" borderId="1" xfId="0" applyNumberFormat="1" applyFont="1" applyFill="1" applyBorder="1" applyAlignment="1">
      <alignment horizontal="center"/>
    </xf>
    <xf numFmtId="0" fontId="8" fillId="0" borderId="31" xfId="0" applyNumberFormat="1" applyFont="1" applyBorder="1" applyAlignment="1">
      <alignment horizontal="center" vertical="center"/>
    </xf>
    <xf numFmtId="0" fontId="8" fillId="0" borderId="32" xfId="0" applyNumberFormat="1" applyFont="1" applyBorder="1" applyAlignment="1">
      <alignment horizontal="center" vertical="center"/>
    </xf>
    <xf numFmtId="0" fontId="8" fillId="3" borderId="57" xfId="0" applyFont="1" applyFill="1" applyBorder="1" applyAlignment="1">
      <alignment horizontal="center"/>
    </xf>
    <xf numFmtId="2" fontId="8" fillId="0" borderId="35" xfId="0" applyNumberFormat="1" applyFont="1" applyBorder="1" applyAlignment="1">
      <alignment horizontal="center"/>
    </xf>
    <xf numFmtId="2" fontId="8" fillId="0" borderId="36" xfId="0" applyNumberFormat="1" applyFont="1" applyBorder="1" applyAlignment="1">
      <alignment horizontal="center"/>
    </xf>
    <xf numFmtId="2" fontId="8" fillId="0" borderId="55" xfId="0" applyNumberFormat="1" applyFont="1" applyBorder="1" applyAlignment="1">
      <alignment horizontal="center"/>
    </xf>
    <xf numFmtId="165" fontId="8" fillId="0" borderId="34" xfId="0" applyNumberFormat="1" applyFont="1" applyBorder="1" applyAlignment="1">
      <alignment horizontal="center"/>
    </xf>
    <xf numFmtId="165" fontId="8" fillId="11" borderId="34" xfId="0" applyNumberFormat="1" applyFont="1" applyFill="1" applyBorder="1" applyAlignment="1">
      <alignment horizontal="center"/>
    </xf>
    <xf numFmtId="165" fontId="8" fillId="0" borderId="39" xfId="0" applyNumberFormat="1" applyFont="1" applyBorder="1" applyAlignment="1">
      <alignment horizontal="center"/>
    </xf>
    <xf numFmtId="165" fontId="8" fillId="0" borderId="61" xfId="0" applyNumberFormat="1" applyFont="1" applyBorder="1" applyAlignment="1">
      <alignment horizontal="center"/>
    </xf>
    <xf numFmtId="165" fontId="8" fillId="0" borderId="45" xfId="0" applyNumberFormat="1" applyFont="1" applyBorder="1" applyAlignment="1">
      <alignment horizontal="center"/>
    </xf>
    <xf numFmtId="165" fontId="8" fillId="11" borderId="45" xfId="0" applyNumberFormat="1" applyFont="1" applyFill="1" applyBorder="1" applyAlignment="1">
      <alignment horizontal="center"/>
    </xf>
    <xf numFmtId="165" fontId="8" fillId="0" borderId="75" xfId="0" applyNumberFormat="1" applyFont="1" applyBorder="1" applyAlignment="1">
      <alignment horizontal="center"/>
    </xf>
    <xf numFmtId="3" fontId="8" fillId="0" borderId="35" xfId="0" applyNumberFormat="1" applyFont="1" applyFill="1" applyBorder="1" applyAlignment="1">
      <alignment horizontal="center"/>
    </xf>
    <xf numFmtId="3" fontId="8" fillId="3" borderId="36" xfId="0" applyNumberFormat="1" applyFont="1" applyFill="1" applyBorder="1" applyAlignment="1">
      <alignment horizontal="center"/>
    </xf>
    <xf numFmtId="3" fontId="8" fillId="0" borderId="55" xfId="0" applyNumberFormat="1" applyFont="1" applyFill="1" applyBorder="1" applyAlignment="1">
      <alignment horizontal="center"/>
    </xf>
    <xf numFmtId="2" fontId="8" fillId="3" borderId="1" xfId="0" applyNumberFormat="1" applyFont="1" applyFill="1" applyBorder="1" applyAlignment="1">
      <alignment horizontal="center"/>
    </xf>
    <xf numFmtId="10" fontId="8" fillId="5" borderId="33" xfId="0" applyNumberFormat="1" applyFont="1" applyFill="1" applyBorder="1" applyAlignment="1">
      <alignment horizontal="center"/>
    </xf>
    <xf numFmtId="10" fontId="8" fillId="5" borderId="5" xfId="0" applyNumberFormat="1" applyFont="1" applyFill="1" applyBorder="1" applyAlignment="1">
      <alignment horizontal="center"/>
    </xf>
    <xf numFmtId="10" fontId="8" fillId="5" borderId="40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28" fillId="0" borderId="28" xfId="0" applyFont="1" applyFill="1" applyBorder="1" applyAlignment="1">
      <alignment horizontal="left" vertical="center" wrapText="1"/>
    </xf>
    <xf numFmtId="0" fontId="28" fillId="0" borderId="29" xfId="0" applyFont="1" applyFill="1" applyBorder="1" applyAlignment="1">
      <alignment horizontal="left" vertical="center" wrapText="1"/>
    </xf>
    <xf numFmtId="0" fontId="12" fillId="15" borderId="25" xfId="0" applyFont="1" applyFill="1" applyBorder="1" applyAlignment="1">
      <alignment horizontal="center"/>
    </xf>
    <xf numFmtId="0" fontId="12" fillId="15" borderId="27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left"/>
    </xf>
    <xf numFmtId="0" fontId="12" fillId="7" borderId="31" xfId="0" applyFont="1" applyFill="1" applyBorder="1" applyAlignment="1">
      <alignment horizontal="left"/>
    </xf>
    <xf numFmtId="0" fontId="12" fillId="7" borderId="32" xfId="0" applyFont="1" applyFill="1" applyBorder="1" applyAlignment="1">
      <alignment horizontal="left"/>
    </xf>
    <xf numFmtId="0" fontId="12" fillId="6" borderId="13" xfId="0" applyFont="1" applyFill="1" applyBorder="1" applyAlignment="1"/>
    <xf numFmtId="0" fontId="12" fillId="6" borderId="50" xfId="0" applyFont="1" applyFill="1" applyBorder="1" applyAlignment="1"/>
    <xf numFmtId="0" fontId="12" fillId="6" borderId="53" xfId="0" applyFont="1" applyFill="1" applyBorder="1" applyAlignment="1">
      <alignment horizontal="center"/>
    </xf>
    <xf numFmtId="0" fontId="4" fillId="6" borderId="15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left"/>
    </xf>
    <xf numFmtId="0" fontId="12" fillId="11" borderId="32" xfId="0" applyFont="1" applyFill="1" applyBorder="1" applyAlignment="1">
      <alignment horizontal="center"/>
    </xf>
    <xf numFmtId="2" fontId="8" fillId="0" borderId="33" xfId="0" applyNumberFormat="1" applyFont="1" applyFill="1" applyBorder="1" applyAlignment="1">
      <alignment horizontal="center"/>
    </xf>
    <xf numFmtId="2" fontId="8" fillId="0" borderId="39" xfId="0" applyNumberFormat="1" applyFont="1" applyFill="1" applyBorder="1" applyAlignment="1">
      <alignment horizontal="center"/>
    </xf>
    <xf numFmtId="2" fontId="14" fillId="0" borderId="37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" fontId="8" fillId="0" borderId="21" xfId="0" applyNumberFormat="1" applyFont="1" applyFill="1" applyBorder="1" applyAlignment="1">
      <alignment horizontal="center"/>
    </xf>
    <xf numFmtId="1" fontId="8" fillId="0" borderId="32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8" fillId="0" borderId="60" xfId="0" applyFont="1" applyFill="1" applyBorder="1" applyAlignment="1">
      <alignment horizontal="left"/>
    </xf>
    <xf numFmtId="0" fontId="8" fillId="5" borderId="41" xfId="0" applyFont="1" applyFill="1" applyBorder="1" applyAlignment="1">
      <alignment horizontal="left"/>
    </xf>
    <xf numFmtId="0" fontId="8" fillId="5" borderId="41" xfId="0" applyFont="1" applyFill="1" applyBorder="1" applyAlignment="1">
      <alignment horizontal="center" wrapText="1"/>
    </xf>
    <xf numFmtId="0" fontId="8" fillId="0" borderId="56" xfId="0" applyFont="1" applyFill="1" applyBorder="1" applyAlignment="1">
      <alignment horizontal="center" vertical="center"/>
    </xf>
    <xf numFmtId="0" fontId="8" fillId="0" borderId="68" xfId="0" applyFont="1" applyFill="1" applyBorder="1" applyAlignment="1">
      <alignment horizontal="center" vertical="center"/>
    </xf>
    <xf numFmtId="0" fontId="8" fillId="0" borderId="16" xfId="0" applyNumberFormat="1" applyFont="1" applyFill="1" applyBorder="1" applyAlignment="1">
      <alignment horizontal="center" vertical="center"/>
    </xf>
    <xf numFmtId="0" fontId="8" fillId="0" borderId="47" xfId="0" applyFont="1" applyFill="1" applyBorder="1" applyAlignment="1">
      <alignment horizontal="left"/>
    </xf>
    <xf numFmtId="0" fontId="8" fillId="0" borderId="24" xfId="0" applyFont="1" applyFill="1" applyBorder="1" applyAlignment="1">
      <alignment horizontal="left"/>
    </xf>
    <xf numFmtId="0" fontId="8" fillId="0" borderId="18" xfId="0" applyFont="1" applyFill="1" applyBorder="1" applyAlignment="1">
      <alignment horizontal="center"/>
    </xf>
    <xf numFmtId="0" fontId="8" fillId="0" borderId="17" xfId="0" applyNumberFormat="1" applyFont="1" applyFill="1" applyBorder="1" applyAlignment="1">
      <alignment horizontal="center" vertical="center"/>
    </xf>
    <xf numFmtId="0" fontId="8" fillId="0" borderId="26" xfId="0" applyNumberFormat="1" applyFont="1" applyFill="1" applyBorder="1" applyAlignment="1">
      <alignment horizontal="center" vertical="center"/>
    </xf>
    <xf numFmtId="0" fontId="8" fillId="0" borderId="26" xfId="0" applyNumberFormat="1" applyFont="1" applyBorder="1" applyAlignment="1">
      <alignment horizontal="center" vertical="center"/>
    </xf>
    <xf numFmtId="0" fontId="8" fillId="0" borderId="57" xfId="0" applyFont="1" applyFill="1" applyBorder="1" applyAlignment="1">
      <alignment horizontal="left"/>
    </xf>
    <xf numFmtId="0" fontId="8" fillId="0" borderId="52" xfId="0" applyFont="1" applyFill="1" applyBorder="1" applyAlignment="1">
      <alignment horizontal="left"/>
    </xf>
    <xf numFmtId="3" fontId="8" fillId="0" borderId="17" xfId="0" applyNumberFormat="1" applyFont="1" applyFill="1" applyBorder="1" applyAlignment="1">
      <alignment horizontal="center"/>
    </xf>
    <xf numFmtId="0" fontId="8" fillId="0" borderId="77" xfId="0" applyFont="1" applyFill="1" applyBorder="1" applyAlignment="1">
      <alignment horizontal="left" vertical="center"/>
    </xf>
    <xf numFmtId="0" fontId="0" fillId="0" borderId="45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center"/>
    </xf>
    <xf numFmtId="3" fontId="12" fillId="0" borderId="21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3" fontId="12" fillId="11" borderId="2" xfId="0" applyNumberFormat="1" applyFont="1" applyFill="1" applyBorder="1" applyAlignment="1">
      <alignment horizontal="center"/>
    </xf>
    <xf numFmtId="3" fontId="12" fillId="0" borderId="2" xfId="0" applyNumberFormat="1" applyFont="1" applyFill="1" applyBorder="1" applyAlignment="1">
      <alignment horizontal="center"/>
    </xf>
    <xf numFmtId="3" fontId="12" fillId="0" borderId="29" xfId="0" applyNumberFormat="1" applyFont="1" applyBorder="1" applyAlignment="1">
      <alignment horizontal="center"/>
    </xf>
    <xf numFmtId="0" fontId="12" fillId="7" borderId="55" xfId="0" applyFont="1" applyFill="1" applyBorder="1" applyAlignment="1">
      <alignment horizontal="left"/>
    </xf>
    <xf numFmtId="1" fontId="12" fillId="0" borderId="21" xfId="0" applyNumberFormat="1" applyFont="1" applyBorder="1" applyAlignment="1">
      <alignment horizontal="center"/>
    </xf>
    <xf numFmtId="1" fontId="12" fillId="11" borderId="21" xfId="0" applyNumberFormat="1" applyFont="1" applyFill="1" applyBorder="1" applyAlignment="1">
      <alignment horizontal="center"/>
    </xf>
    <xf numFmtId="1" fontId="12" fillId="0" borderId="21" xfId="0" applyNumberFormat="1" applyFont="1" applyFill="1" applyBorder="1" applyAlignment="1">
      <alignment horizontal="center"/>
    </xf>
    <xf numFmtId="1" fontId="12" fillId="0" borderId="64" xfId="0" applyNumberFormat="1" applyFont="1" applyBorder="1" applyAlignment="1">
      <alignment horizontal="center"/>
    </xf>
    <xf numFmtId="1" fontId="12" fillId="0" borderId="2" xfId="0" applyNumberFormat="1" applyFont="1" applyFill="1" applyBorder="1" applyAlignment="1">
      <alignment horizontal="center"/>
    </xf>
    <xf numFmtId="1" fontId="12" fillId="0" borderId="38" xfId="0" applyNumberFormat="1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 vertical="center" wrapText="1"/>
    </xf>
    <xf numFmtId="0" fontId="8" fillId="0" borderId="6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78" xfId="0" applyFont="1" applyFill="1" applyBorder="1" applyAlignment="1">
      <alignment horizontal="left" vertical="center"/>
    </xf>
    <xf numFmtId="0" fontId="0" fillId="0" borderId="77" xfId="0" applyFont="1" applyBorder="1" applyAlignment="1">
      <alignment horizontal="left" vertical="center"/>
    </xf>
    <xf numFmtId="0" fontId="0" fillId="0" borderId="29" xfId="0" applyFont="1" applyBorder="1" applyAlignment="1">
      <alignment horizontal="left" vertical="center"/>
    </xf>
    <xf numFmtId="0" fontId="0" fillId="0" borderId="63" xfId="0" applyFont="1" applyBorder="1" applyAlignment="1">
      <alignment horizontal="left" vertical="center"/>
    </xf>
    <xf numFmtId="0" fontId="24" fillId="0" borderId="29" xfId="0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left" vertical="center"/>
    </xf>
    <xf numFmtId="0" fontId="24" fillId="0" borderId="34" xfId="0" applyFont="1" applyFill="1" applyBorder="1" applyAlignment="1">
      <alignment horizontal="left" vertical="center"/>
    </xf>
    <xf numFmtId="0" fontId="24" fillId="0" borderId="63" xfId="0" applyFont="1" applyFill="1" applyBorder="1" applyAlignment="1">
      <alignment horizontal="left" vertical="center"/>
    </xf>
    <xf numFmtId="1" fontId="8" fillId="0" borderId="2" xfId="0" applyNumberFormat="1" applyFont="1" applyFill="1" applyBorder="1" applyAlignment="1">
      <alignment horizontal="center"/>
    </xf>
    <xf numFmtId="3" fontId="8" fillId="0" borderId="40" xfId="0" applyNumberFormat="1" applyFont="1" applyFill="1" applyBorder="1" applyAlignment="1">
      <alignment horizontal="center"/>
    </xf>
    <xf numFmtId="165" fontId="8" fillId="0" borderId="21" xfId="0" applyNumberFormat="1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5" fontId="8" fillId="11" borderId="2" xfId="0" applyNumberFormat="1" applyFont="1" applyFill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165" fontId="8" fillId="0" borderId="38" xfId="0" applyNumberFormat="1" applyFont="1" applyBorder="1" applyAlignment="1">
      <alignment horizontal="center"/>
    </xf>
    <xf numFmtId="165" fontId="8" fillId="0" borderId="29" xfId="0" applyNumberFormat="1" applyFont="1" applyBorder="1" applyAlignment="1">
      <alignment horizontal="center"/>
    </xf>
    <xf numFmtId="0" fontId="7" fillId="6" borderId="58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wrapText="1"/>
    </xf>
    <xf numFmtId="49" fontId="17" fillId="5" borderId="1" xfId="0" applyNumberFormat="1" applyFont="1" applyFill="1" applyBorder="1" applyAlignment="1">
      <alignment horizontal="center"/>
    </xf>
    <xf numFmtId="49" fontId="17" fillId="11" borderId="1" xfId="0" applyNumberFormat="1" applyFont="1" applyFill="1" applyBorder="1" applyAlignment="1">
      <alignment horizontal="center"/>
    </xf>
    <xf numFmtId="49" fontId="17" fillId="5" borderId="5" xfId="0" applyNumberFormat="1" applyFont="1" applyFill="1" applyBorder="1" applyAlignment="1">
      <alignment horizontal="center"/>
    </xf>
    <xf numFmtId="49" fontId="17" fillId="11" borderId="5" xfId="0" applyNumberFormat="1" applyFont="1" applyFill="1" applyBorder="1" applyAlignment="1">
      <alignment horizontal="center"/>
    </xf>
    <xf numFmtId="0" fontId="4" fillId="5" borderId="7" xfId="0" applyFont="1" applyFill="1" applyBorder="1" applyAlignment="1">
      <alignment horizontal="left"/>
    </xf>
    <xf numFmtId="0" fontId="4" fillId="5" borderId="40" xfId="0" applyFont="1" applyFill="1" applyBorder="1" applyAlignment="1">
      <alignment horizontal="left"/>
    </xf>
    <xf numFmtId="49" fontId="17" fillId="5" borderId="31" xfId="0" applyNumberFormat="1" applyFont="1" applyFill="1" applyBorder="1" applyAlignment="1">
      <alignment horizontal="center"/>
    </xf>
    <xf numFmtId="49" fontId="17" fillId="5" borderId="32" xfId="0" applyNumberFormat="1" applyFont="1" applyFill="1" applyBorder="1" applyAlignment="1">
      <alignment horizontal="center"/>
    </xf>
    <xf numFmtId="49" fontId="17" fillId="5" borderId="25" xfId="0" applyNumberFormat="1" applyFont="1" applyFill="1" applyBorder="1" applyAlignment="1">
      <alignment horizontal="center"/>
    </xf>
    <xf numFmtId="49" fontId="17" fillId="5" borderId="27" xfId="0" applyNumberFormat="1" applyFont="1" applyFill="1" applyBorder="1" applyAlignment="1">
      <alignment horizontal="center"/>
    </xf>
    <xf numFmtId="167" fontId="8" fillId="0" borderId="78" xfId="0" applyNumberFormat="1" applyFont="1" applyBorder="1" applyAlignment="1">
      <alignment horizontal="center"/>
    </xf>
    <xf numFmtId="167" fontId="8" fillId="0" borderId="36" xfId="0" applyNumberFormat="1" applyFont="1" applyBorder="1" applyAlignment="1">
      <alignment horizontal="center"/>
    </xf>
    <xf numFmtId="167" fontId="8" fillId="11" borderId="36" xfId="0" applyNumberFormat="1" applyFont="1" applyFill="1" applyBorder="1" applyAlignment="1">
      <alignment horizontal="center"/>
    </xf>
    <xf numFmtId="167" fontId="8" fillId="0" borderId="55" xfId="0" applyNumberFormat="1" applyFont="1" applyBorder="1" applyAlignment="1">
      <alignment horizontal="center"/>
    </xf>
    <xf numFmtId="167" fontId="8" fillId="0" borderId="41" xfId="0" applyNumberFormat="1" applyFont="1" applyFill="1" applyBorder="1" applyAlignment="1">
      <alignment horizontal="center"/>
    </xf>
    <xf numFmtId="2" fontId="8" fillId="0" borderId="21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2" fontId="8" fillId="0" borderId="38" xfId="0" applyNumberFormat="1" applyFont="1" applyBorder="1" applyAlignment="1">
      <alignment horizontal="center"/>
    </xf>
    <xf numFmtId="165" fontId="8" fillId="2" borderId="25" xfId="0" applyNumberFormat="1" applyFont="1" applyFill="1" applyBorder="1" applyAlignment="1">
      <alignment horizontal="center"/>
    </xf>
    <xf numFmtId="165" fontId="8" fillId="2" borderId="26" xfId="0" applyNumberFormat="1" applyFont="1" applyFill="1" applyBorder="1" applyAlignment="1">
      <alignment horizontal="center"/>
    </xf>
    <xf numFmtId="3" fontId="12" fillId="0" borderId="38" xfId="0" applyNumberFormat="1" applyFont="1" applyBorder="1" applyAlignment="1">
      <alignment horizontal="center"/>
    </xf>
    <xf numFmtId="1" fontId="12" fillId="7" borderId="25" xfId="0" applyNumberFormat="1" applyFont="1" applyFill="1" applyBorder="1" applyAlignment="1">
      <alignment horizontal="center" wrapText="1"/>
    </xf>
    <xf numFmtId="1" fontId="12" fillId="7" borderId="27" xfId="0" applyNumberFormat="1" applyFont="1" applyFill="1" applyBorder="1" applyAlignment="1">
      <alignment horizontal="center" wrapText="1"/>
    </xf>
    <xf numFmtId="2" fontId="12" fillId="7" borderId="2" xfId="0" applyNumberFormat="1" applyFont="1" applyFill="1" applyBorder="1" applyAlignment="1">
      <alignment horizontal="center"/>
    </xf>
    <xf numFmtId="2" fontId="12" fillId="15" borderId="2" xfId="0" applyNumberFormat="1" applyFont="1" applyFill="1" applyBorder="1" applyAlignment="1">
      <alignment horizontal="center"/>
    </xf>
    <xf numFmtId="2" fontId="12" fillId="11" borderId="2" xfId="0" applyNumberFormat="1" applyFont="1" applyFill="1" applyBorder="1" applyAlignment="1">
      <alignment horizontal="center"/>
    </xf>
    <xf numFmtId="2" fontId="12" fillId="7" borderId="21" xfId="0" applyNumberFormat="1" applyFont="1" applyFill="1" applyBorder="1" applyAlignment="1">
      <alignment horizontal="center"/>
    </xf>
    <xf numFmtId="2" fontId="12" fillId="7" borderId="26" xfId="0" applyNumberFormat="1" applyFont="1" applyFill="1" applyBorder="1" applyAlignment="1">
      <alignment horizontal="center"/>
    </xf>
    <xf numFmtId="1" fontId="12" fillId="0" borderId="38" xfId="0" applyNumberFormat="1" applyFont="1" applyBorder="1" applyAlignment="1">
      <alignment horizontal="center"/>
    </xf>
    <xf numFmtId="0" fontId="8" fillId="11" borderId="38" xfId="0" applyFont="1" applyFill="1" applyBorder="1" applyAlignment="1">
      <alignment horizontal="center"/>
    </xf>
    <xf numFmtId="49" fontId="8" fillId="5" borderId="51" xfId="0" applyNumberFormat="1" applyFont="1" applyFill="1" applyBorder="1" applyAlignment="1">
      <alignment horizontal="center"/>
    </xf>
    <xf numFmtId="0" fontId="25" fillId="6" borderId="53" xfId="0" applyFont="1" applyFill="1" applyBorder="1" applyAlignment="1">
      <alignment horizontal="center"/>
    </xf>
    <xf numFmtId="0" fontId="25" fillId="6" borderId="46" xfId="0" applyFont="1" applyFill="1" applyBorder="1" applyAlignment="1">
      <alignment horizontal="center"/>
    </xf>
    <xf numFmtId="0" fontId="25" fillId="11" borderId="46" xfId="0" applyFont="1" applyFill="1" applyBorder="1" applyAlignment="1">
      <alignment horizontal="center"/>
    </xf>
    <xf numFmtId="0" fontId="25" fillId="6" borderId="1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5" fillId="5" borderId="47" xfId="0" applyFont="1" applyFill="1" applyBorder="1" applyAlignment="1">
      <alignment horizontal="center"/>
    </xf>
    <xf numFmtId="0" fontId="25" fillId="5" borderId="24" xfId="0" applyFont="1" applyFill="1" applyBorder="1" applyAlignment="1">
      <alignment horizontal="center"/>
    </xf>
    <xf numFmtId="0" fontId="25" fillId="5" borderId="18" xfId="0" applyFont="1" applyFill="1" applyBorder="1" applyAlignment="1">
      <alignment horizontal="center"/>
    </xf>
    <xf numFmtId="0" fontId="24" fillId="5" borderId="17" xfId="0" applyFont="1" applyFill="1" applyBorder="1" applyAlignment="1">
      <alignment horizontal="center" wrapText="1"/>
    </xf>
    <xf numFmtId="0" fontId="24" fillId="0" borderId="25" xfId="0" applyFont="1" applyFill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24" fillId="0" borderId="73" xfId="0" applyFont="1" applyBorder="1" applyAlignment="1">
      <alignment horizontal="center"/>
    </xf>
    <xf numFmtId="3" fontId="24" fillId="0" borderId="26" xfId="0" applyNumberFormat="1" applyFont="1" applyFill="1" applyBorder="1" applyAlignment="1">
      <alignment horizontal="center"/>
    </xf>
    <xf numFmtId="0" fontId="25" fillId="6" borderId="52" xfId="0" applyFont="1" applyFill="1" applyBorder="1" applyAlignment="1"/>
    <xf numFmtId="0" fontId="25" fillId="6" borderId="23" xfId="0" applyFont="1" applyFill="1" applyBorder="1" applyAlignment="1"/>
    <xf numFmtId="0" fontId="25" fillId="6" borderId="48" xfId="0" applyFont="1" applyFill="1" applyBorder="1" applyAlignment="1">
      <alignment horizontal="center"/>
    </xf>
    <xf numFmtId="0" fontId="25" fillId="6" borderId="51" xfId="0" applyFont="1" applyFill="1" applyBorder="1" applyAlignment="1">
      <alignment horizontal="center"/>
    </xf>
    <xf numFmtId="0" fontId="25" fillId="0" borderId="0" xfId="0" applyFont="1"/>
    <xf numFmtId="0" fontId="25" fillId="5" borderId="53" xfId="0" applyFont="1" applyFill="1" applyBorder="1" applyAlignment="1">
      <alignment horizontal="left"/>
    </xf>
    <xf numFmtId="0" fontId="25" fillId="5" borderId="46" xfId="0" applyFont="1" applyFill="1" applyBorder="1" applyAlignment="1">
      <alignment horizontal="center"/>
    </xf>
    <xf numFmtId="0" fontId="24" fillId="5" borderId="58" xfId="0" applyFont="1" applyFill="1" applyBorder="1" applyAlignment="1">
      <alignment horizontal="left"/>
    </xf>
    <xf numFmtId="0" fontId="25" fillId="5" borderId="22" xfId="0" applyFont="1" applyFill="1" applyBorder="1" applyAlignment="1">
      <alignment horizontal="center"/>
    </xf>
    <xf numFmtId="0" fontId="24" fillId="5" borderId="23" xfId="0" applyFont="1" applyFill="1" applyBorder="1" applyAlignment="1">
      <alignment horizontal="center" wrapText="1"/>
    </xf>
    <xf numFmtId="0" fontId="24" fillId="5" borderId="24" xfId="0" applyFont="1" applyFill="1" applyBorder="1" applyAlignment="1">
      <alignment horizontal="center" wrapText="1"/>
    </xf>
    <xf numFmtId="0" fontId="24" fillId="5" borderId="18" xfId="0" applyFont="1" applyFill="1" applyBorder="1" applyAlignment="1">
      <alignment horizontal="center" wrapText="1"/>
    </xf>
    <xf numFmtId="0" fontId="24" fillId="0" borderId="7" xfId="0" applyFont="1" applyFill="1" applyBorder="1" applyAlignment="1">
      <alignment horizontal="left"/>
    </xf>
    <xf numFmtId="0" fontId="24" fillId="0" borderId="13" xfId="0" applyFont="1" applyFill="1" applyBorder="1" applyAlignment="1">
      <alignment horizontal="center" wrapText="1"/>
    </xf>
    <xf numFmtId="0" fontId="24" fillId="0" borderId="14" xfId="0" applyFont="1" applyFill="1" applyBorder="1" applyAlignment="1">
      <alignment horizontal="center" wrapText="1"/>
    </xf>
    <xf numFmtId="0" fontId="24" fillId="0" borderId="15" xfId="0" applyFont="1" applyFill="1" applyBorder="1" applyAlignment="1">
      <alignment horizontal="center" wrapText="1"/>
    </xf>
    <xf numFmtId="0" fontId="25" fillId="0" borderId="0" xfId="0" applyFont="1" applyFill="1"/>
    <xf numFmtId="0" fontId="24" fillId="0" borderId="0" xfId="0" applyFont="1" applyFill="1"/>
    <xf numFmtId="0" fontId="24" fillId="0" borderId="38" xfId="0" applyFont="1" applyFill="1" applyBorder="1" applyAlignment="1">
      <alignment horizontal="left"/>
    </xf>
    <xf numFmtId="0" fontId="0" fillId="0" borderId="20" xfId="0" applyFont="1" applyBorder="1"/>
    <xf numFmtId="0" fontId="0" fillId="0" borderId="73" xfId="0" applyFont="1" applyBorder="1"/>
    <xf numFmtId="0" fontId="25" fillId="0" borderId="0" xfId="0" applyFont="1" applyFill="1" applyAlignment="1">
      <alignment horizontal="right"/>
    </xf>
    <xf numFmtId="0" fontId="24" fillId="0" borderId="0" xfId="0" applyFont="1" applyFill="1" applyAlignment="1">
      <alignment horizontal="right"/>
    </xf>
    <xf numFmtId="0" fontId="24" fillId="0" borderId="40" xfId="0" applyFont="1" applyFill="1" applyBorder="1" applyAlignment="1">
      <alignment horizontal="left"/>
    </xf>
    <xf numFmtId="0" fontId="24" fillId="0" borderId="27" xfId="0" applyFont="1" applyFill="1" applyBorder="1" applyAlignment="1">
      <alignment horizontal="center"/>
    </xf>
    <xf numFmtId="0" fontId="0" fillId="0" borderId="8" xfId="0" applyFont="1" applyBorder="1"/>
    <xf numFmtId="0" fontId="0" fillId="0" borderId="9" xfId="0" applyFont="1" applyBorder="1"/>
    <xf numFmtId="0" fontId="0" fillId="0" borderId="16" xfId="0" applyFont="1" applyBorder="1"/>
    <xf numFmtId="0" fontId="24" fillId="0" borderId="75" xfId="0" applyFont="1" applyFill="1" applyBorder="1" applyAlignment="1">
      <alignment horizontal="right"/>
    </xf>
    <xf numFmtId="0" fontId="24" fillId="0" borderId="51" xfId="0" applyFont="1" applyFill="1" applyBorder="1" applyAlignment="1">
      <alignment horizontal="center"/>
    </xf>
    <xf numFmtId="0" fontId="24" fillId="0" borderId="49" xfId="0" applyFont="1" applyFill="1" applyBorder="1" applyAlignment="1">
      <alignment horizontal="center"/>
    </xf>
    <xf numFmtId="3" fontId="24" fillId="0" borderId="28" xfId="0" applyNumberFormat="1" applyFont="1" applyFill="1" applyBorder="1" applyAlignment="1">
      <alignment horizontal="center"/>
    </xf>
    <xf numFmtId="0" fontId="24" fillId="0" borderId="29" xfId="0" applyFont="1" applyFill="1" applyBorder="1" applyAlignment="1">
      <alignment horizontal="center"/>
    </xf>
    <xf numFmtId="0" fontId="24" fillId="0" borderId="4" xfId="0" applyFont="1" applyFill="1" applyBorder="1" applyAlignment="1">
      <alignment horizontal="center"/>
    </xf>
    <xf numFmtId="10" fontId="24" fillId="0" borderId="4" xfId="0" applyNumberFormat="1" applyFont="1" applyFill="1" applyBorder="1" applyAlignment="1">
      <alignment horizontal="center"/>
    </xf>
    <xf numFmtId="0" fontId="24" fillId="0" borderId="0" xfId="0" applyFont="1"/>
    <xf numFmtId="0" fontId="24" fillId="0" borderId="38" xfId="0" applyFont="1" applyFill="1" applyBorder="1" applyAlignment="1">
      <alignment horizontal="right"/>
    </xf>
    <xf numFmtId="3" fontId="24" fillId="0" borderId="27" xfId="0" applyNumberFormat="1" applyFont="1" applyFill="1" applyBorder="1" applyAlignment="1">
      <alignment horizontal="center"/>
    </xf>
    <xf numFmtId="10" fontId="24" fillId="0" borderId="30" xfId="0" applyNumberFormat="1" applyFont="1" applyFill="1" applyBorder="1" applyAlignment="1">
      <alignment horizontal="center"/>
    </xf>
    <xf numFmtId="3" fontId="24" fillId="0" borderId="6" xfId="0" applyNumberFormat="1" applyFont="1" applyFill="1" applyBorder="1" applyAlignment="1">
      <alignment horizontal="center"/>
    </xf>
    <xf numFmtId="10" fontId="24" fillId="0" borderId="0" xfId="0" applyNumberFormat="1" applyFont="1" applyFill="1" applyBorder="1" applyAlignment="1">
      <alignment horizontal="center"/>
    </xf>
    <xf numFmtId="3" fontId="24" fillId="0" borderId="0" xfId="0" applyNumberFormat="1" applyFont="1" applyFill="1" applyBorder="1" applyAlignment="1">
      <alignment horizontal="center"/>
    </xf>
    <xf numFmtId="0" fontId="24" fillId="2" borderId="1" xfId="0" applyFont="1" applyFill="1" applyBorder="1" applyAlignment="1">
      <alignment horizontal="left" vertical="center"/>
    </xf>
    <xf numFmtId="0" fontId="24" fillId="2" borderId="25" xfId="0" applyFont="1" applyFill="1" applyBorder="1" applyAlignment="1">
      <alignment horizontal="center"/>
    </xf>
    <xf numFmtId="1" fontId="24" fillId="2" borderId="31" xfId="0" applyNumberFormat="1" applyFont="1" applyFill="1" applyBorder="1" applyAlignment="1">
      <alignment horizontal="center"/>
    </xf>
    <xf numFmtId="1" fontId="24" fillId="2" borderId="1" xfId="0" applyNumberFormat="1" applyFont="1" applyFill="1" applyBorder="1" applyAlignment="1">
      <alignment horizontal="center"/>
    </xf>
    <xf numFmtId="1" fontId="24" fillId="13" borderId="1" xfId="0" applyNumberFormat="1" applyFont="1" applyFill="1" applyBorder="1" applyAlignment="1">
      <alignment horizontal="center"/>
    </xf>
    <xf numFmtId="1" fontId="24" fillId="2" borderId="7" xfId="0" applyNumberFormat="1" applyFont="1" applyFill="1" applyBorder="1" applyAlignment="1">
      <alignment horizontal="center"/>
    </xf>
    <xf numFmtId="3" fontId="24" fillId="14" borderId="31" xfId="0" applyNumberFormat="1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24" fillId="2" borderId="3" xfId="0" applyFont="1" applyFill="1" applyBorder="1" applyAlignment="1">
      <alignment horizontal="center"/>
    </xf>
    <xf numFmtId="0" fontId="24" fillId="2" borderId="2" xfId="0" applyFont="1" applyFill="1" applyBorder="1" applyAlignment="1">
      <alignment horizontal="left" vertical="center"/>
    </xf>
    <xf numFmtId="0" fontId="24" fillId="2" borderId="26" xfId="0" applyFont="1" applyFill="1" applyBorder="1" applyAlignment="1">
      <alignment horizontal="center"/>
    </xf>
    <xf numFmtId="1" fontId="24" fillId="2" borderId="21" xfId="0" applyNumberFormat="1" applyFont="1" applyFill="1" applyBorder="1" applyAlignment="1">
      <alignment horizontal="center"/>
    </xf>
    <xf numFmtId="1" fontId="24" fillId="2" borderId="2" xfId="0" applyNumberFormat="1" applyFont="1" applyFill="1" applyBorder="1" applyAlignment="1">
      <alignment horizontal="center"/>
    </xf>
    <xf numFmtId="1" fontId="24" fillId="13" borderId="2" xfId="0" applyNumberFormat="1" applyFont="1" applyFill="1" applyBorder="1" applyAlignment="1">
      <alignment horizontal="center"/>
    </xf>
    <xf numFmtId="1" fontId="24" fillId="2" borderId="38" xfId="0" applyNumberFormat="1" applyFont="1" applyFill="1" applyBorder="1" applyAlignment="1">
      <alignment horizontal="center"/>
    </xf>
    <xf numFmtId="3" fontId="24" fillId="14" borderId="21" xfId="0" applyNumberFormat="1" applyFont="1" applyFill="1" applyBorder="1" applyAlignment="1">
      <alignment horizontal="center"/>
    </xf>
    <xf numFmtId="0" fontId="24" fillId="2" borderId="2" xfId="0" applyFont="1" applyFill="1" applyBorder="1" applyAlignment="1">
      <alignment horizontal="center"/>
    </xf>
    <xf numFmtId="0" fontId="24" fillId="2" borderId="4" xfId="0" applyFont="1" applyFill="1" applyBorder="1" applyAlignment="1">
      <alignment horizontal="center"/>
    </xf>
    <xf numFmtId="0" fontId="24" fillId="2" borderId="5" xfId="0" applyFont="1" applyFill="1" applyBorder="1" applyAlignment="1">
      <alignment horizontal="left" vertical="center"/>
    </xf>
    <xf numFmtId="0" fontId="24" fillId="2" borderId="27" xfId="0" applyFont="1" applyFill="1" applyBorder="1" applyAlignment="1">
      <alignment horizontal="center"/>
    </xf>
    <xf numFmtId="3" fontId="24" fillId="14" borderId="32" xfId="0" applyNumberFormat="1" applyFont="1" applyFill="1" applyBorder="1" applyAlignment="1">
      <alignment horizontal="center"/>
    </xf>
    <xf numFmtId="165" fontId="24" fillId="2" borderId="5" xfId="0" applyNumberFormat="1" applyFont="1" applyFill="1" applyBorder="1" applyAlignment="1">
      <alignment horizontal="center"/>
    </xf>
    <xf numFmtId="165" fontId="24" fillId="2" borderId="6" xfId="0" applyNumberFormat="1" applyFont="1" applyFill="1" applyBorder="1" applyAlignment="1">
      <alignment horizontal="center"/>
    </xf>
    <xf numFmtId="0" fontId="25" fillId="9" borderId="77" xfId="0" applyFont="1" applyFill="1" applyBorder="1" applyAlignment="1">
      <alignment horizontal="left" vertical="center"/>
    </xf>
    <xf numFmtId="0" fontId="25" fillId="9" borderId="45" xfId="0" applyFont="1" applyFill="1" applyBorder="1" applyAlignment="1">
      <alignment horizontal="left" vertical="center"/>
    </xf>
    <xf numFmtId="0" fontId="25" fillId="9" borderId="75" xfId="0" applyFont="1" applyFill="1" applyBorder="1" applyAlignment="1">
      <alignment horizontal="left"/>
    </xf>
    <xf numFmtId="0" fontId="25" fillId="9" borderId="76" xfId="0" applyFont="1" applyFill="1" applyBorder="1" applyAlignment="1">
      <alignment horizontal="center"/>
    </xf>
    <xf numFmtId="0" fontId="25" fillId="9" borderId="61" xfId="0" applyFont="1" applyFill="1" applyBorder="1" applyAlignment="1">
      <alignment horizontal="center"/>
    </xf>
    <xf numFmtId="0" fontId="25" fillId="9" borderId="45" xfId="0" applyFont="1" applyFill="1" applyBorder="1" applyAlignment="1">
      <alignment horizontal="center"/>
    </xf>
    <xf numFmtId="0" fontId="25" fillId="9" borderId="75" xfId="0" applyFont="1" applyFill="1" applyBorder="1" applyAlignment="1">
      <alignment horizontal="center"/>
    </xf>
    <xf numFmtId="0" fontId="25" fillId="9" borderId="51" xfId="0" applyFont="1" applyFill="1" applyBorder="1" applyAlignment="1">
      <alignment horizontal="center"/>
    </xf>
    <xf numFmtId="0" fontId="25" fillId="7" borderId="1" xfId="0" applyFont="1" applyFill="1" applyBorder="1" applyAlignment="1">
      <alignment horizontal="center"/>
    </xf>
    <xf numFmtId="0" fontId="25" fillId="7" borderId="7" xfId="0" applyFont="1" applyFill="1" applyBorder="1" applyAlignment="1">
      <alignment horizontal="left"/>
    </xf>
    <xf numFmtId="0" fontId="25" fillId="7" borderId="56" xfId="0" applyFont="1" applyFill="1" applyBorder="1" applyAlignment="1">
      <alignment horizontal="center"/>
    </xf>
    <xf numFmtId="0" fontId="25" fillId="15" borderId="1" xfId="0" applyFont="1" applyFill="1" applyBorder="1" applyAlignment="1">
      <alignment horizontal="center"/>
    </xf>
    <xf numFmtId="0" fontId="25" fillId="11" borderId="1" xfId="0" applyFont="1" applyFill="1" applyBorder="1" applyAlignment="1">
      <alignment horizontal="center"/>
    </xf>
    <xf numFmtId="0" fontId="25" fillId="7" borderId="3" xfId="0" applyFont="1" applyFill="1" applyBorder="1" applyAlignment="1">
      <alignment horizontal="center"/>
    </xf>
    <xf numFmtId="0" fontId="24" fillId="7" borderId="67" xfId="0" applyFont="1" applyFill="1" applyBorder="1" applyAlignment="1">
      <alignment horizontal="center" wrapText="1"/>
    </xf>
    <xf numFmtId="0" fontId="25" fillId="7" borderId="25" xfId="0" applyFont="1" applyFill="1" applyBorder="1" applyAlignment="1">
      <alignment horizontal="center"/>
    </xf>
    <xf numFmtId="0" fontId="25" fillId="0" borderId="0" xfId="0" applyFont="1" applyFill="1" applyBorder="1"/>
    <xf numFmtId="0" fontId="25" fillId="7" borderId="30" xfId="0" applyFont="1" applyFill="1" applyBorder="1" applyAlignment="1">
      <alignment horizontal="left"/>
    </xf>
    <xf numFmtId="0" fontId="25" fillId="7" borderId="5" xfId="0" applyFont="1" applyFill="1" applyBorder="1" applyAlignment="1">
      <alignment horizontal="center"/>
    </xf>
    <xf numFmtId="0" fontId="25" fillId="7" borderId="40" xfId="0" applyFont="1" applyFill="1" applyBorder="1" applyAlignment="1">
      <alignment horizontal="left"/>
    </xf>
    <xf numFmtId="0" fontId="25" fillId="7" borderId="30" xfId="0" applyFont="1" applyFill="1" applyBorder="1" applyAlignment="1">
      <alignment horizontal="center"/>
    </xf>
    <xf numFmtId="0" fontId="25" fillId="15" borderId="5" xfId="0" applyFont="1" applyFill="1" applyBorder="1" applyAlignment="1">
      <alignment horizontal="center"/>
    </xf>
    <xf numFmtId="0" fontId="25" fillId="11" borderId="5" xfId="0" applyFont="1" applyFill="1" applyBorder="1" applyAlignment="1">
      <alignment horizontal="center"/>
    </xf>
    <xf numFmtId="0" fontId="25" fillId="7" borderId="6" xfId="0" applyFont="1" applyFill="1" applyBorder="1" applyAlignment="1">
      <alignment horizontal="center"/>
    </xf>
    <xf numFmtId="0" fontId="24" fillId="7" borderId="65" xfId="0" applyFont="1" applyFill="1" applyBorder="1" applyAlignment="1">
      <alignment horizontal="center" wrapText="1"/>
    </xf>
    <xf numFmtId="0" fontId="25" fillId="7" borderId="27" xfId="0" applyFont="1" applyFill="1" applyBorder="1" applyAlignment="1">
      <alignment horizontal="center"/>
    </xf>
    <xf numFmtId="0" fontId="24" fillId="0" borderId="30" xfId="0" applyFont="1" applyFill="1" applyBorder="1" applyAlignment="1">
      <alignment horizontal="center"/>
    </xf>
    <xf numFmtId="0" fontId="24" fillId="0" borderId="39" xfId="0" applyFont="1" applyFill="1" applyBorder="1" applyAlignment="1">
      <alignment horizontal="right"/>
    </xf>
    <xf numFmtId="0" fontId="24" fillId="0" borderId="37" xfId="0" applyFont="1" applyFill="1" applyBorder="1" applyAlignment="1">
      <alignment horizontal="center"/>
    </xf>
    <xf numFmtId="0" fontId="24" fillId="0" borderId="63" xfId="0" applyFont="1" applyFill="1" applyBorder="1" applyAlignment="1">
      <alignment horizontal="center"/>
    </xf>
    <xf numFmtId="0" fontId="24" fillId="0" borderId="12" xfId="0" applyFont="1" applyFill="1" applyBorder="1" applyAlignment="1">
      <alignment horizontal="center"/>
    </xf>
    <xf numFmtId="0" fontId="24" fillId="0" borderId="39" xfId="0" applyFont="1" applyFill="1" applyBorder="1" applyAlignment="1">
      <alignment horizontal="left"/>
    </xf>
    <xf numFmtId="3" fontId="24" fillId="0" borderId="37" xfId="0" applyNumberFormat="1" applyFont="1" applyFill="1" applyBorder="1" applyAlignment="1">
      <alignment horizontal="center"/>
    </xf>
    <xf numFmtId="168" fontId="24" fillId="12" borderId="26" xfId="0" applyNumberFormat="1" applyFont="1" applyFill="1" applyBorder="1" applyAlignment="1">
      <alignment horizontal="center"/>
    </xf>
    <xf numFmtId="0" fontId="24" fillId="12" borderId="27" xfId="0" applyFont="1" applyFill="1" applyBorder="1" applyAlignment="1">
      <alignment horizontal="center"/>
    </xf>
    <xf numFmtId="0" fontId="24" fillId="0" borderId="28" xfId="0" applyFont="1" applyFill="1" applyBorder="1" applyAlignment="1">
      <alignment horizontal="left"/>
    </xf>
    <xf numFmtId="0" fontId="24" fillId="0" borderId="1" xfId="0" applyFont="1" applyFill="1" applyBorder="1"/>
    <xf numFmtId="0" fontId="24" fillId="12" borderId="25" xfId="0" applyFont="1" applyFill="1" applyBorder="1" applyAlignment="1">
      <alignment horizontal="center"/>
    </xf>
    <xf numFmtId="3" fontId="24" fillId="0" borderId="49" xfId="0" applyNumberFormat="1" applyFont="1" applyBorder="1" applyAlignment="1">
      <alignment horizontal="center"/>
    </xf>
    <xf numFmtId="4" fontId="31" fillId="0" borderId="25" xfId="0" applyNumberFormat="1" applyFont="1" applyBorder="1" applyAlignment="1">
      <alignment horizontal="center"/>
    </xf>
    <xf numFmtId="2" fontId="31" fillId="0" borderId="27" xfId="0" applyNumberFormat="1" applyFont="1" applyBorder="1" applyAlignment="1">
      <alignment horizontal="center"/>
    </xf>
    <xf numFmtId="0" fontId="25" fillId="5" borderId="51" xfId="0" applyFont="1" applyFill="1" applyBorder="1" applyAlignment="1">
      <alignment horizontal="center"/>
    </xf>
    <xf numFmtId="0" fontId="25" fillId="5" borderId="50" xfId="0" applyFont="1" applyFill="1" applyBorder="1" applyAlignment="1">
      <alignment horizontal="center"/>
    </xf>
    <xf numFmtId="0" fontId="25" fillId="16" borderId="46" xfId="0" applyFont="1" applyFill="1" applyBorder="1" applyAlignment="1">
      <alignment horizontal="center"/>
    </xf>
    <xf numFmtId="0" fontId="25" fillId="5" borderId="58" xfId="0" applyFont="1" applyFill="1" applyBorder="1" applyAlignment="1">
      <alignment horizontal="center"/>
    </xf>
    <xf numFmtId="0" fontId="24" fillId="5" borderId="22" xfId="0" applyFont="1" applyFill="1" applyBorder="1" applyAlignment="1">
      <alignment horizontal="center" wrapText="1"/>
    </xf>
    <xf numFmtId="0" fontId="24" fillId="0" borderId="76" xfId="0" applyFont="1" applyBorder="1" applyAlignment="1">
      <alignment horizontal="center"/>
    </xf>
    <xf numFmtId="0" fontId="25" fillId="11" borderId="45" xfId="0" applyFont="1" applyFill="1" applyBorder="1" applyAlignment="1">
      <alignment horizontal="center"/>
    </xf>
    <xf numFmtId="0" fontId="25" fillId="7" borderId="50" xfId="0" applyFont="1" applyFill="1" applyBorder="1" applyAlignment="1">
      <alignment horizontal="center"/>
    </xf>
    <xf numFmtId="0" fontId="25" fillId="7" borderId="46" xfId="0" applyFont="1" applyFill="1" applyBorder="1" applyAlignment="1">
      <alignment horizontal="center"/>
    </xf>
    <xf numFmtId="0" fontId="25" fillId="15" borderId="46" xfId="0" applyFont="1" applyFill="1" applyBorder="1" applyAlignment="1">
      <alignment horizontal="center"/>
    </xf>
    <xf numFmtId="0" fontId="25" fillId="7" borderId="58" xfId="0" applyFont="1" applyFill="1" applyBorder="1" applyAlignment="1">
      <alignment horizontal="center"/>
    </xf>
    <xf numFmtId="0" fontId="24" fillId="7" borderId="25" xfId="0" applyFont="1" applyFill="1" applyBorder="1" applyAlignment="1">
      <alignment horizontal="center" wrapText="1"/>
    </xf>
    <xf numFmtId="0" fontId="24" fillId="7" borderId="40" xfId="0" applyFont="1" applyFill="1" applyBorder="1" applyAlignment="1">
      <alignment horizontal="left"/>
    </xf>
    <xf numFmtId="0" fontId="25" fillId="7" borderId="32" xfId="0" applyFont="1" applyFill="1" applyBorder="1" applyAlignment="1">
      <alignment horizontal="center"/>
    </xf>
    <xf numFmtId="0" fontId="25" fillId="7" borderId="40" xfId="0" applyFont="1" applyFill="1" applyBorder="1" applyAlignment="1">
      <alignment horizontal="center"/>
    </xf>
    <xf numFmtId="0" fontId="24" fillId="7" borderId="27" xfId="0" applyFont="1" applyFill="1" applyBorder="1" applyAlignment="1">
      <alignment horizontal="center" wrapText="1"/>
    </xf>
    <xf numFmtId="169" fontId="24" fillId="0" borderId="26" xfId="0" applyNumberFormat="1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3" fontId="24" fillId="0" borderId="27" xfId="0" applyNumberFormat="1" applyFont="1" applyBorder="1" applyAlignment="1">
      <alignment horizontal="center"/>
    </xf>
    <xf numFmtId="2" fontId="31" fillId="0" borderId="25" xfId="0" applyNumberFormat="1" applyFont="1" applyBorder="1" applyAlignment="1">
      <alignment horizontal="center"/>
    </xf>
    <xf numFmtId="2" fontId="31" fillId="0" borderId="27" xfId="0" applyNumberFormat="1" applyFont="1" applyFill="1" applyBorder="1" applyAlignment="1">
      <alignment horizontal="center"/>
    </xf>
    <xf numFmtId="0" fontId="24" fillId="0" borderId="22" xfId="0" applyFont="1" applyFill="1" applyBorder="1" applyAlignment="1">
      <alignment horizontal="center"/>
    </xf>
    <xf numFmtId="0" fontId="24" fillId="0" borderId="0" xfId="0" applyFont="1" applyFill="1" applyBorder="1"/>
    <xf numFmtId="0" fontId="25" fillId="0" borderId="0" xfId="0" applyFont="1" applyFill="1" applyBorder="1" applyAlignment="1">
      <alignment horizontal="right"/>
    </xf>
    <xf numFmtId="0" fontId="24" fillId="0" borderId="0" xfId="0" applyFont="1" applyFill="1" applyBorder="1" applyAlignment="1">
      <alignment horizontal="right"/>
    </xf>
    <xf numFmtId="0" fontId="24" fillId="0" borderId="49" xfId="0" applyFont="1" applyBorder="1" applyAlignment="1">
      <alignment horizontal="center"/>
    </xf>
    <xf numFmtId="0" fontId="25" fillId="7" borderId="53" xfId="0" applyFont="1" applyFill="1" applyBorder="1" applyAlignment="1">
      <alignment horizontal="left"/>
    </xf>
    <xf numFmtId="0" fontId="24" fillId="7" borderId="58" xfId="0" applyFont="1" applyFill="1" applyBorder="1" applyAlignment="1">
      <alignment horizontal="left"/>
    </xf>
    <xf numFmtId="0" fontId="25" fillId="7" borderId="51" xfId="0" applyFont="1" applyFill="1" applyBorder="1" applyAlignment="1">
      <alignment horizontal="center"/>
    </xf>
    <xf numFmtId="0" fontId="24" fillId="7" borderId="51" xfId="0" applyFont="1" applyFill="1" applyBorder="1" applyAlignment="1">
      <alignment horizontal="center" wrapText="1"/>
    </xf>
    <xf numFmtId="169" fontId="24" fillId="12" borderId="26" xfId="0" applyNumberFormat="1" applyFont="1" applyFill="1" applyBorder="1" applyAlignment="1">
      <alignment horizontal="center"/>
    </xf>
    <xf numFmtId="0" fontId="24" fillId="12" borderId="37" xfId="0" applyFont="1" applyFill="1" applyBorder="1" applyAlignment="1">
      <alignment horizontal="center"/>
    </xf>
    <xf numFmtId="0" fontId="24" fillId="12" borderId="26" xfId="0" applyFont="1" applyFill="1" applyBorder="1" applyAlignment="1">
      <alignment horizontal="center"/>
    </xf>
    <xf numFmtId="0" fontId="24" fillId="0" borderId="55" xfId="0" applyFont="1" applyFill="1" applyBorder="1" applyAlignment="1">
      <alignment horizontal="left"/>
    </xf>
    <xf numFmtId="0" fontId="24" fillId="12" borderId="41" xfId="0" applyFont="1" applyFill="1" applyBorder="1" applyAlignment="1">
      <alignment horizontal="center"/>
    </xf>
    <xf numFmtId="3" fontId="24" fillId="0" borderId="41" xfId="0" applyNumberFormat="1" applyFont="1" applyBorder="1" applyAlignment="1">
      <alignment horizontal="center"/>
    </xf>
    <xf numFmtId="0" fontId="24" fillId="0" borderId="22" xfId="0" applyFont="1" applyFill="1" applyBorder="1"/>
    <xf numFmtId="0" fontId="25" fillId="5" borderId="28" xfId="0" applyFont="1" applyFill="1" applyBorder="1" applyAlignment="1">
      <alignment horizontal="left"/>
    </xf>
    <xf numFmtId="0" fontId="25" fillId="5" borderId="1" xfId="0" applyFont="1" applyFill="1" applyBorder="1" applyAlignment="1">
      <alignment horizontal="center"/>
    </xf>
    <xf numFmtId="0" fontId="24" fillId="5" borderId="7" xfId="0" applyFont="1" applyFill="1" applyBorder="1" applyAlignment="1">
      <alignment horizontal="left"/>
    </xf>
    <xf numFmtId="0" fontId="24" fillId="5" borderId="25" xfId="0" applyFont="1" applyFill="1" applyBorder="1" applyAlignment="1">
      <alignment horizontal="center"/>
    </xf>
    <xf numFmtId="0" fontId="25" fillId="5" borderId="31" xfId="0" applyFont="1" applyFill="1" applyBorder="1" applyAlignment="1">
      <alignment horizontal="center"/>
    </xf>
    <xf numFmtId="0" fontId="25" fillId="5" borderId="7" xfId="0" applyFont="1" applyFill="1" applyBorder="1" applyAlignment="1">
      <alignment horizontal="center"/>
    </xf>
    <xf numFmtId="0" fontId="24" fillId="5" borderId="37" xfId="0" applyFont="1" applyFill="1" applyBorder="1" applyAlignment="1">
      <alignment horizontal="center" wrapText="1"/>
    </xf>
    <xf numFmtId="0" fontId="25" fillId="5" borderId="30" xfId="0" applyFont="1" applyFill="1" applyBorder="1" applyAlignment="1">
      <alignment horizontal="left"/>
    </xf>
    <xf numFmtId="0" fontId="25" fillId="5" borderId="5" xfId="0" applyFont="1" applyFill="1" applyBorder="1" applyAlignment="1">
      <alignment horizontal="center"/>
    </xf>
    <xf numFmtId="0" fontId="25" fillId="5" borderId="32" xfId="0" applyFont="1" applyFill="1" applyBorder="1" applyAlignment="1">
      <alignment horizontal="center"/>
    </xf>
    <xf numFmtId="0" fontId="25" fillId="5" borderId="40" xfId="0" applyFont="1" applyFill="1" applyBorder="1" applyAlignment="1">
      <alignment horizontal="center"/>
    </xf>
    <xf numFmtId="0" fontId="24" fillId="5" borderId="27" xfId="0" applyFont="1" applyFill="1" applyBorder="1" applyAlignment="1">
      <alignment horizontal="center" wrapText="1"/>
    </xf>
    <xf numFmtId="3" fontId="24" fillId="0" borderId="68" xfId="0" applyNumberFormat="1" applyFont="1" applyFill="1" applyBorder="1" applyAlignment="1">
      <alignment horizontal="center"/>
    </xf>
    <xf numFmtId="10" fontId="24" fillId="0" borderId="29" xfId="0" applyNumberFormat="1" applyFont="1" applyFill="1" applyBorder="1" applyAlignment="1">
      <alignment horizontal="center"/>
    </xf>
    <xf numFmtId="0" fontId="24" fillId="0" borderId="41" xfId="0" applyFont="1" applyFill="1" applyBorder="1" applyAlignment="1">
      <alignment horizontal="center"/>
    </xf>
    <xf numFmtId="0" fontId="0" fillId="0" borderId="28" xfId="0" applyFon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24" fillId="0" borderId="7" xfId="0" applyFont="1" applyFill="1" applyBorder="1" applyAlignment="1">
      <alignment horizontal="right"/>
    </xf>
    <xf numFmtId="1" fontId="24" fillId="0" borderId="25" xfId="0" applyNumberFormat="1" applyFont="1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" fontId="24" fillId="0" borderId="26" xfId="0" applyNumberFormat="1" applyFont="1" applyBorder="1" applyAlignment="1">
      <alignment horizontal="center"/>
    </xf>
    <xf numFmtId="10" fontId="24" fillId="0" borderId="32" xfId="0" applyNumberFormat="1" applyFont="1" applyFill="1" applyBorder="1" applyAlignment="1">
      <alignment horizontal="center"/>
    </xf>
    <xf numFmtId="3" fontId="24" fillId="0" borderId="70" xfId="0" applyNumberFormat="1" applyFont="1" applyFill="1" applyBorder="1" applyAlignment="1">
      <alignment horizontal="center"/>
    </xf>
    <xf numFmtId="1" fontId="24" fillId="0" borderId="42" xfId="0" applyNumberFormat="1" applyFont="1" applyBorder="1" applyAlignment="1">
      <alignment horizontal="center"/>
    </xf>
    <xf numFmtId="1" fontId="24" fillId="0" borderId="43" xfId="0" applyNumberFormat="1" applyFont="1" applyBorder="1" applyAlignment="1">
      <alignment horizontal="center"/>
    </xf>
    <xf numFmtId="3" fontId="24" fillId="0" borderId="44" xfId="0" applyNumberFormat="1" applyFont="1" applyFill="1" applyBorder="1" applyAlignment="1">
      <alignment horizontal="center"/>
    </xf>
    <xf numFmtId="2" fontId="24" fillId="0" borderId="25" xfId="0" applyNumberFormat="1" applyFont="1" applyFill="1" applyBorder="1" applyAlignment="1">
      <alignment horizontal="center"/>
    </xf>
    <xf numFmtId="3" fontId="24" fillId="0" borderId="56" xfId="0" applyNumberFormat="1" applyFont="1" applyFill="1" applyBorder="1" applyAlignment="1">
      <alignment horizontal="center"/>
    </xf>
    <xf numFmtId="0" fontId="0" fillId="0" borderId="34" xfId="0" applyFont="1" applyBorder="1" applyAlignment="1">
      <alignment vertical="center" wrapText="1"/>
    </xf>
    <xf numFmtId="1" fontId="24" fillId="0" borderId="12" xfId="0" applyNumberFormat="1" applyFont="1" applyFill="1" applyBorder="1" applyAlignment="1">
      <alignment horizontal="center"/>
    </xf>
    <xf numFmtId="1" fontId="24" fillId="0" borderId="72" xfId="0" applyNumberFormat="1" applyFont="1" applyBorder="1" applyAlignment="1">
      <alignment horizontal="center"/>
    </xf>
    <xf numFmtId="0" fontId="0" fillId="0" borderId="33" xfId="0" applyFont="1" applyBorder="1"/>
    <xf numFmtId="0" fontId="0" fillId="0" borderId="34" xfId="0" applyFont="1" applyBorder="1"/>
    <xf numFmtId="0" fontId="0" fillId="0" borderId="12" xfId="0" applyFont="1" applyBorder="1"/>
    <xf numFmtId="2" fontId="24" fillId="7" borderId="25" xfId="0" applyNumberFormat="1" applyFont="1" applyFill="1" applyBorder="1" applyAlignment="1">
      <alignment horizontal="center" wrapText="1"/>
    </xf>
    <xf numFmtId="2" fontId="24" fillId="7" borderId="27" xfId="0" applyNumberFormat="1" applyFont="1" applyFill="1" applyBorder="1" applyAlignment="1">
      <alignment horizontal="center" wrapText="1"/>
    </xf>
    <xf numFmtId="169" fontId="24" fillId="0" borderId="37" xfId="0" applyNumberFormat="1" applyFont="1" applyFill="1" applyBorder="1" applyAlignment="1">
      <alignment horizontal="center"/>
    </xf>
    <xf numFmtId="3" fontId="24" fillId="0" borderId="36" xfId="0" applyNumberFormat="1" applyFont="1" applyBorder="1" applyAlignment="1">
      <alignment horizontal="center"/>
    </xf>
    <xf numFmtId="3" fontId="24" fillId="0" borderId="19" xfId="0" applyNumberFormat="1" applyFont="1" applyBorder="1" applyAlignment="1">
      <alignment horizontal="center"/>
    </xf>
    <xf numFmtId="3" fontId="24" fillId="0" borderId="41" xfId="0" applyNumberFormat="1" applyFont="1" applyFill="1" applyBorder="1" applyAlignment="1">
      <alignment horizontal="center"/>
    </xf>
    <xf numFmtId="0" fontId="24" fillId="0" borderId="2" xfId="0" applyFont="1" applyFill="1" applyBorder="1"/>
    <xf numFmtId="167" fontId="24" fillId="12" borderId="2" xfId="0" applyNumberFormat="1" applyFont="1" applyFill="1" applyBorder="1" applyAlignment="1">
      <alignment horizontal="center"/>
    </xf>
    <xf numFmtId="167" fontId="24" fillId="11" borderId="2" xfId="0" applyNumberFormat="1" applyFont="1" applyFill="1" applyBorder="1" applyAlignment="1">
      <alignment horizontal="center"/>
    </xf>
    <xf numFmtId="0" fontId="24" fillId="0" borderId="29" xfId="0" applyFont="1" applyFill="1" applyBorder="1" applyAlignment="1">
      <alignment horizontal="left"/>
    </xf>
    <xf numFmtId="0" fontId="24" fillId="0" borderId="30" xfId="0" applyFont="1" applyFill="1" applyBorder="1" applyAlignment="1">
      <alignment horizontal="left"/>
    </xf>
    <xf numFmtId="0" fontId="24" fillId="0" borderId="5" xfId="0" applyFont="1" applyFill="1" applyBorder="1"/>
    <xf numFmtId="168" fontId="24" fillId="0" borderId="37" xfId="0" applyNumberFormat="1" applyFont="1" applyFill="1" applyBorder="1" applyAlignment="1">
      <alignment horizontal="center"/>
    </xf>
    <xf numFmtId="168" fontId="24" fillId="0" borderId="33" xfId="0" applyNumberFormat="1" applyFont="1" applyFill="1" applyBorder="1" applyAlignment="1">
      <alignment horizontal="center"/>
    </xf>
    <xf numFmtId="168" fontId="24" fillId="0" borderId="34" xfId="0" applyNumberFormat="1" applyFont="1" applyFill="1" applyBorder="1" applyAlignment="1">
      <alignment horizontal="center"/>
    </xf>
    <xf numFmtId="168" fontId="24" fillId="11" borderId="34" xfId="0" applyNumberFormat="1" applyFont="1" applyFill="1" applyBorder="1" applyAlignment="1">
      <alignment horizontal="center"/>
    </xf>
    <xf numFmtId="0" fontId="24" fillId="12" borderId="34" xfId="0" applyFont="1" applyFill="1" applyBorder="1" applyAlignment="1">
      <alignment horizontal="center"/>
    </xf>
    <xf numFmtId="168" fontId="24" fillId="12" borderId="34" xfId="0" applyNumberFormat="1" applyFont="1" applyFill="1" applyBorder="1" applyAlignment="1">
      <alignment horizontal="center"/>
    </xf>
    <xf numFmtId="168" fontId="24" fillId="12" borderId="33" xfId="0" applyNumberFormat="1" applyFont="1" applyFill="1" applyBorder="1" applyAlignment="1">
      <alignment horizontal="center"/>
    </xf>
    <xf numFmtId="169" fontId="24" fillId="0" borderId="37" xfId="0" applyNumberFormat="1" applyFont="1" applyBorder="1" applyAlignment="1">
      <alignment horizontal="center"/>
    </xf>
    <xf numFmtId="169" fontId="24" fillId="11" borderId="33" xfId="0" applyNumberFormat="1" applyFont="1" applyFill="1" applyBorder="1" applyAlignment="1">
      <alignment horizontal="center"/>
    </xf>
    <xf numFmtId="10" fontId="24" fillId="0" borderId="21" xfId="0" applyNumberFormat="1" applyFont="1" applyFill="1" applyBorder="1" applyAlignment="1">
      <alignment horizontal="center"/>
    </xf>
    <xf numFmtId="3" fontId="24" fillId="0" borderId="35" xfId="0" applyNumberFormat="1" applyFont="1" applyBorder="1" applyAlignment="1">
      <alignment horizontal="center"/>
    </xf>
    <xf numFmtId="168" fontId="24" fillId="11" borderId="33" xfId="0" applyNumberFormat="1" applyFont="1" applyFill="1" applyBorder="1" applyAlignment="1">
      <alignment horizontal="center"/>
    </xf>
    <xf numFmtId="3" fontId="24" fillId="12" borderId="19" xfId="0" applyNumberFormat="1" applyFont="1" applyFill="1" applyBorder="1" applyAlignment="1">
      <alignment horizontal="center"/>
    </xf>
    <xf numFmtId="168" fontId="24" fillId="12" borderId="37" xfId="0" applyNumberFormat="1" applyFont="1" applyFill="1" applyBorder="1" applyAlignment="1">
      <alignment horizontal="center"/>
    </xf>
    <xf numFmtId="2" fontId="24" fillId="12" borderId="32" xfId="0" applyNumberFormat="1" applyFont="1" applyFill="1" applyBorder="1" applyAlignment="1">
      <alignment horizontal="center"/>
    </xf>
    <xf numFmtId="2" fontId="24" fillId="12" borderId="6" xfId="0" applyNumberFormat="1" applyFont="1" applyFill="1" applyBorder="1" applyAlignment="1">
      <alignment horizontal="center"/>
    </xf>
    <xf numFmtId="169" fontId="24" fillId="12" borderId="34" xfId="0" applyNumberFormat="1" applyFont="1" applyFill="1" applyBorder="1" applyAlignment="1">
      <alignment horizontal="center"/>
    </xf>
    <xf numFmtId="0" fontId="24" fillId="0" borderId="67" xfId="0" applyFont="1" applyFill="1" applyBorder="1" applyAlignment="1">
      <alignment horizontal="left"/>
    </xf>
    <xf numFmtId="0" fontId="24" fillId="0" borderId="64" xfId="0" applyFont="1" applyFill="1" applyBorder="1" applyAlignment="1">
      <alignment horizontal="left"/>
    </xf>
    <xf numFmtId="0" fontId="24" fillId="0" borderId="65" xfId="0" applyFont="1" applyFill="1" applyBorder="1" applyAlignment="1">
      <alignment horizontal="left"/>
    </xf>
    <xf numFmtId="0" fontId="25" fillId="0" borderId="0" xfId="0" applyFont="1" applyAlignment="1">
      <alignment horizontal="right"/>
    </xf>
    <xf numFmtId="0" fontId="8" fillId="14" borderId="33" xfId="0" applyFont="1" applyFill="1" applyBorder="1" applyAlignment="1">
      <alignment horizontal="center"/>
    </xf>
    <xf numFmtId="0" fontId="8" fillId="14" borderId="34" xfId="0" applyFont="1" applyFill="1" applyBorder="1" applyAlignment="1">
      <alignment horizontal="center"/>
    </xf>
    <xf numFmtId="0" fontId="8" fillId="14" borderId="12" xfId="0" applyFont="1" applyFill="1" applyBorder="1" applyAlignment="1">
      <alignment horizontal="center"/>
    </xf>
    <xf numFmtId="0" fontId="8" fillId="6" borderId="21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/>
    </xf>
    <xf numFmtId="0" fontId="8" fillId="5" borderId="43" xfId="0" applyFont="1" applyFill="1" applyBorder="1" applyAlignment="1">
      <alignment horizontal="center" wrapText="1"/>
    </xf>
    <xf numFmtId="0" fontId="8" fillId="5" borderId="21" xfId="0" applyFont="1" applyFill="1" applyBorder="1" applyAlignment="1">
      <alignment horizontal="center" wrapText="1"/>
    </xf>
    <xf numFmtId="0" fontId="8" fillId="5" borderId="4" xfId="0" applyFont="1" applyFill="1" applyBorder="1" applyAlignment="1">
      <alignment horizontal="center" wrapText="1"/>
    </xf>
    <xf numFmtId="0" fontId="8" fillId="5" borderId="35" xfId="0" applyFont="1" applyFill="1" applyBorder="1" applyAlignment="1">
      <alignment horizontal="center" wrapText="1"/>
    </xf>
    <xf numFmtId="0" fontId="8" fillId="5" borderId="36" xfId="0" applyFont="1" applyFill="1" applyBorder="1" applyAlignment="1">
      <alignment horizontal="center" wrapText="1"/>
    </xf>
    <xf numFmtId="0" fontId="8" fillId="5" borderId="19" xfId="0" applyFont="1" applyFill="1" applyBorder="1" applyAlignment="1">
      <alignment horizontal="center" wrapText="1"/>
    </xf>
    <xf numFmtId="0" fontId="12" fillId="11" borderId="76" xfId="0" applyFont="1" applyFill="1" applyBorder="1" applyAlignment="1">
      <alignment horizontal="center"/>
    </xf>
    <xf numFmtId="0" fontId="8" fillId="11" borderId="1" xfId="0" applyNumberFormat="1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/>
    </xf>
    <xf numFmtId="0" fontId="8" fillId="11" borderId="32" xfId="0" applyFont="1" applyFill="1" applyBorder="1" applyAlignment="1">
      <alignment horizontal="center"/>
    </xf>
    <xf numFmtId="2" fontId="8" fillId="0" borderId="3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11" borderId="1" xfId="0" applyNumberFormat="1" applyFont="1" applyFill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2" fontId="8" fillId="0" borderId="32" xfId="0" applyNumberFormat="1" applyFont="1" applyBorder="1" applyAlignment="1">
      <alignment horizontal="center" vertical="center"/>
    </xf>
    <xf numFmtId="2" fontId="8" fillId="0" borderId="40" xfId="0" applyNumberFormat="1" applyFont="1" applyBorder="1" applyAlignment="1">
      <alignment horizontal="center" vertical="center"/>
    </xf>
    <xf numFmtId="0" fontId="8" fillId="11" borderId="0" xfId="0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" fontId="8" fillId="11" borderId="2" xfId="0" applyNumberFormat="1" applyFont="1" applyFill="1" applyBorder="1" applyAlignment="1">
      <alignment horizontal="center"/>
    </xf>
    <xf numFmtId="1" fontId="8" fillId="11" borderId="21" xfId="0" applyNumberFormat="1" applyFont="1" applyFill="1" applyBorder="1" applyAlignment="1">
      <alignment horizontal="center"/>
    </xf>
    <xf numFmtId="0" fontId="0" fillId="0" borderId="13" xfId="0" applyFont="1" applyBorder="1"/>
    <xf numFmtId="0" fontId="0" fillId="0" borderId="14" xfId="0" applyFont="1" applyBorder="1"/>
    <xf numFmtId="0" fontId="0" fillId="0" borderId="15" xfId="0" applyFont="1" applyBorder="1"/>
    <xf numFmtId="3" fontId="12" fillId="0" borderId="21" xfId="0" applyNumberFormat="1" applyFont="1" applyFill="1" applyBorder="1" applyAlignment="1">
      <alignment horizontal="center"/>
    </xf>
    <xf numFmtId="3" fontId="12" fillId="0" borderId="38" xfId="0" applyNumberFormat="1" applyFont="1" applyFill="1" applyBorder="1" applyAlignment="1">
      <alignment horizontal="center"/>
    </xf>
    <xf numFmtId="3" fontId="12" fillId="11" borderId="21" xfId="0" applyNumberFormat="1" applyFont="1" applyFill="1" applyBorder="1" applyAlignment="1">
      <alignment horizontal="center"/>
    </xf>
    <xf numFmtId="3" fontId="12" fillId="0" borderId="64" xfId="0" applyNumberFormat="1" applyFont="1" applyFill="1" applyBorder="1" applyAlignment="1">
      <alignment horizontal="center"/>
    </xf>
    <xf numFmtId="0" fontId="8" fillId="0" borderId="29" xfId="0" applyFont="1" applyFill="1" applyBorder="1" applyAlignment="1">
      <alignment vertical="center"/>
    </xf>
    <xf numFmtId="0" fontId="30" fillId="0" borderId="31" xfId="0" applyFont="1" applyBorder="1"/>
    <xf numFmtId="0" fontId="30" fillId="0" borderId="32" xfId="0" applyFont="1" applyBorder="1"/>
    <xf numFmtId="0" fontId="30" fillId="0" borderId="23" xfId="0" applyFont="1" applyBorder="1"/>
    <xf numFmtId="3" fontId="8" fillId="2" borderId="35" xfId="0" applyNumberFormat="1" applyFont="1" applyFill="1" applyBorder="1" applyAlignment="1">
      <alignment horizontal="center"/>
    </xf>
    <xf numFmtId="3" fontId="8" fillId="2" borderId="36" xfId="0" applyNumberFormat="1" applyFont="1" applyFill="1" applyBorder="1" applyAlignment="1">
      <alignment horizontal="center"/>
    </xf>
    <xf numFmtId="3" fontId="8" fillId="13" borderId="36" xfId="0" applyNumberFormat="1" applyFont="1" applyFill="1" applyBorder="1" applyAlignment="1">
      <alignment horizontal="center"/>
    </xf>
    <xf numFmtId="3" fontId="8" fillId="2" borderId="19" xfId="0" applyNumberFormat="1" applyFont="1" applyFill="1" applyBorder="1" applyAlignment="1">
      <alignment horizontal="center"/>
    </xf>
    <xf numFmtId="1" fontId="8" fillId="2" borderId="41" xfId="0" applyNumberFormat="1" applyFont="1" applyFill="1" applyBorder="1" applyAlignment="1">
      <alignment horizontal="center"/>
    </xf>
    <xf numFmtId="0" fontId="8" fillId="15" borderId="56" xfId="0" applyFont="1" applyFill="1" applyBorder="1" applyAlignment="1">
      <alignment horizontal="center" wrapText="1"/>
    </xf>
    <xf numFmtId="0" fontId="8" fillId="15" borderId="66" xfId="0" applyFont="1" applyFill="1" applyBorder="1" applyAlignment="1">
      <alignment horizontal="center" wrapText="1"/>
    </xf>
    <xf numFmtId="2" fontId="12" fillId="7" borderId="27" xfId="0" applyNumberFormat="1" applyFont="1" applyFill="1" applyBorder="1" applyAlignment="1">
      <alignment horizontal="center" wrapText="1"/>
    </xf>
    <xf numFmtId="0" fontId="12" fillId="5" borderId="3" xfId="0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0" fontId="8" fillId="0" borderId="63" xfId="0" applyFont="1" applyFill="1" applyBorder="1" applyAlignment="1">
      <alignment vertical="center"/>
    </xf>
    <xf numFmtId="0" fontId="8" fillId="0" borderId="34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right"/>
    </xf>
    <xf numFmtId="2" fontId="12" fillId="7" borderId="31" xfId="0" applyNumberFormat="1" applyFont="1" applyFill="1" applyBorder="1" applyAlignment="1">
      <alignment horizontal="center" wrapText="1"/>
    </xf>
    <xf numFmtId="2" fontId="12" fillId="7" borderId="23" xfId="0" applyNumberFormat="1" applyFont="1" applyFill="1" applyBorder="1" applyAlignment="1">
      <alignment horizontal="center" wrapText="1"/>
    </xf>
    <xf numFmtId="0" fontId="12" fillId="9" borderId="53" xfId="0" applyFont="1" applyFill="1" applyBorder="1" applyAlignment="1">
      <alignment horizontal="center"/>
    </xf>
    <xf numFmtId="0" fontId="12" fillId="9" borderId="10" xfId="0" applyFont="1" applyFill="1" applyBorder="1" applyAlignment="1">
      <alignment horizontal="center"/>
    </xf>
    <xf numFmtId="0" fontId="8" fillId="15" borderId="25" xfId="0" applyFont="1" applyFill="1" applyBorder="1" applyAlignment="1">
      <alignment horizontal="center"/>
    </xf>
    <xf numFmtId="0" fontId="8" fillId="15" borderId="26" xfId="0" applyFont="1" applyFill="1" applyBorder="1" applyAlignment="1">
      <alignment horizontal="center"/>
    </xf>
    <xf numFmtId="0" fontId="8" fillId="15" borderId="27" xfId="0" applyFont="1" applyFill="1" applyBorder="1" applyAlignment="1">
      <alignment horizontal="center"/>
    </xf>
    <xf numFmtId="0" fontId="8" fillId="7" borderId="69" xfId="0" applyFont="1" applyFill="1" applyBorder="1" applyAlignment="1">
      <alignment horizontal="left"/>
    </xf>
    <xf numFmtId="0" fontId="8" fillId="0" borderId="63" xfId="0" applyFont="1" applyFill="1" applyBorder="1" applyAlignment="1">
      <alignment horizontal="left" vertical="center"/>
    </xf>
    <xf numFmtId="0" fontId="8" fillId="0" borderId="28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left" vertical="center"/>
    </xf>
    <xf numFmtId="0" fontId="12" fillId="0" borderId="33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8" fillId="0" borderId="28" xfId="0" applyFont="1" applyFill="1" applyBorder="1" applyAlignment="1">
      <alignment horizontal="left" vertical="center"/>
    </xf>
    <xf numFmtId="0" fontId="8" fillId="0" borderId="29" xfId="0" applyFont="1" applyFill="1" applyBorder="1" applyAlignment="1">
      <alignment horizontal="left" vertical="center"/>
    </xf>
    <xf numFmtId="0" fontId="8" fillId="0" borderId="3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1" fontId="8" fillId="0" borderId="40" xfId="0" applyNumberFormat="1" applyFont="1" applyBorder="1" applyAlignment="1">
      <alignment horizontal="center"/>
    </xf>
    <xf numFmtId="1" fontId="8" fillId="2" borderId="78" xfId="0" applyNumberFormat="1" applyFont="1" applyFill="1" applyBorder="1" applyAlignment="1">
      <alignment horizontal="center"/>
    </xf>
    <xf numFmtId="1" fontId="8" fillId="2" borderId="36" xfId="0" applyNumberFormat="1" applyFont="1" applyFill="1" applyBorder="1" applyAlignment="1">
      <alignment horizontal="center"/>
    </xf>
    <xf numFmtId="1" fontId="8" fillId="13" borderId="36" xfId="0" applyNumberFormat="1" applyFont="1" applyFill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2" fontId="24" fillId="12" borderId="33" xfId="0" applyNumberFormat="1" applyFont="1" applyFill="1" applyBorder="1" applyAlignment="1">
      <alignment horizontal="center"/>
    </xf>
    <xf numFmtId="2" fontId="24" fillId="12" borderId="34" xfId="0" applyNumberFormat="1" applyFont="1" applyFill="1" applyBorder="1" applyAlignment="1">
      <alignment horizontal="center"/>
    </xf>
    <xf numFmtId="2" fontId="24" fillId="11" borderId="34" xfId="0" applyNumberFormat="1" applyFont="1" applyFill="1" applyBorder="1" applyAlignment="1">
      <alignment horizontal="center"/>
    </xf>
    <xf numFmtId="2" fontId="24" fillId="12" borderId="39" xfId="0" applyNumberFormat="1" applyFont="1" applyFill="1" applyBorder="1" applyAlignment="1">
      <alignment horizontal="center"/>
    </xf>
    <xf numFmtId="3" fontId="24" fillId="0" borderId="37" xfId="0" applyNumberFormat="1" applyFont="1" applyBorder="1" applyAlignment="1">
      <alignment horizontal="center"/>
    </xf>
    <xf numFmtId="0" fontId="24" fillId="0" borderId="3" xfId="0" applyFont="1" applyFill="1" applyBorder="1" applyAlignment="1">
      <alignment horizontal="left"/>
    </xf>
    <xf numFmtId="0" fontId="24" fillId="0" borderId="4" xfId="0" applyFont="1" applyFill="1" applyBorder="1" applyAlignment="1">
      <alignment horizontal="right"/>
    </xf>
    <xf numFmtId="0" fontId="24" fillId="0" borderId="4" xfId="0" applyFont="1" applyFill="1" applyBorder="1" applyAlignment="1">
      <alignment horizontal="left"/>
    </xf>
    <xf numFmtId="0" fontId="24" fillId="0" borderId="6" xfId="0" applyFont="1" applyFill="1" applyBorder="1" applyAlignment="1">
      <alignment horizontal="right"/>
    </xf>
    <xf numFmtId="169" fontId="24" fillId="12" borderId="27" xfId="0" applyNumberFormat="1" applyFont="1" applyFill="1" applyBorder="1" applyAlignment="1">
      <alignment horizontal="center"/>
    </xf>
    <xf numFmtId="167" fontId="24" fillId="12" borderId="28" xfId="0" applyNumberFormat="1" applyFont="1" applyFill="1" applyBorder="1" applyAlignment="1">
      <alignment horizontal="center"/>
    </xf>
    <xf numFmtId="168" fontId="24" fillId="12" borderId="29" xfId="0" applyNumberFormat="1" applyFont="1" applyFill="1" applyBorder="1" applyAlignment="1">
      <alignment horizontal="center"/>
    </xf>
    <xf numFmtId="167" fontId="24" fillId="12" borderId="29" xfId="0" applyNumberFormat="1" applyFont="1" applyFill="1" applyBorder="1" applyAlignment="1">
      <alignment horizontal="center"/>
    </xf>
    <xf numFmtId="167" fontId="24" fillId="12" borderId="4" xfId="0" applyNumberFormat="1" applyFont="1" applyFill="1" applyBorder="1" applyAlignment="1">
      <alignment horizontal="center"/>
    </xf>
    <xf numFmtId="169" fontId="24" fillId="12" borderId="29" xfId="0" applyNumberFormat="1" applyFont="1" applyFill="1" applyBorder="1" applyAlignment="1">
      <alignment horizontal="center"/>
    </xf>
    <xf numFmtId="169" fontId="24" fillId="12" borderId="30" xfId="0" applyNumberFormat="1" applyFont="1" applyFill="1" applyBorder="1" applyAlignment="1">
      <alignment horizontal="center"/>
    </xf>
    <xf numFmtId="169" fontId="24" fillId="12" borderId="5" xfId="0" applyNumberFormat="1" applyFont="1" applyFill="1" applyBorder="1" applyAlignment="1">
      <alignment horizontal="center"/>
    </xf>
    <xf numFmtId="169" fontId="24" fillId="11" borderId="5" xfId="0" applyNumberFormat="1" applyFont="1" applyFill="1" applyBorder="1" applyAlignment="1">
      <alignment horizontal="center"/>
    </xf>
    <xf numFmtId="169" fontId="24" fillId="12" borderId="6" xfId="0" applyNumberFormat="1" applyFont="1" applyFill="1" applyBorder="1" applyAlignment="1">
      <alignment horizontal="center"/>
    </xf>
    <xf numFmtId="167" fontId="24" fillId="0" borderId="25" xfId="0" applyNumberFormat="1" applyFont="1" applyFill="1" applyBorder="1" applyAlignment="1">
      <alignment horizontal="center"/>
    </xf>
    <xf numFmtId="1" fontId="24" fillId="0" borderId="26" xfId="0" applyNumberFormat="1" applyFont="1" applyFill="1" applyBorder="1" applyAlignment="1">
      <alignment horizontal="center"/>
    </xf>
    <xf numFmtId="167" fontId="24" fillId="0" borderId="26" xfId="0" applyNumberFormat="1" applyFont="1" applyFill="1" applyBorder="1" applyAlignment="1">
      <alignment horizontal="center"/>
    </xf>
    <xf numFmtId="1" fontId="24" fillId="0" borderId="27" xfId="0" applyNumberFormat="1" applyFont="1" applyFill="1" applyBorder="1" applyAlignment="1">
      <alignment horizontal="center"/>
    </xf>
    <xf numFmtId="1" fontId="24" fillId="2" borderId="32" xfId="0" applyNumberFormat="1" applyFont="1" applyFill="1" applyBorder="1" applyAlignment="1">
      <alignment horizontal="center"/>
    </xf>
    <xf numFmtId="1" fontId="24" fillId="2" borderId="5" xfId="0" applyNumberFormat="1" applyFont="1" applyFill="1" applyBorder="1" applyAlignment="1">
      <alignment horizontal="center"/>
    </xf>
    <xf numFmtId="1" fontId="24" fillId="13" borderId="5" xfId="0" applyNumberFormat="1" applyFont="1" applyFill="1" applyBorder="1" applyAlignment="1">
      <alignment horizontal="center"/>
    </xf>
    <xf numFmtId="1" fontId="24" fillId="2" borderId="40" xfId="0" applyNumberFormat="1" applyFont="1" applyFill="1" applyBorder="1" applyAlignment="1">
      <alignment horizontal="center"/>
    </xf>
    <xf numFmtId="168" fontId="24" fillId="12" borderId="27" xfId="0" applyNumberFormat="1" applyFont="1" applyFill="1" applyBorder="1" applyAlignment="1">
      <alignment horizontal="center"/>
    </xf>
    <xf numFmtId="167" fontId="24" fillId="12" borderId="3" xfId="0" applyNumberFormat="1" applyFont="1" applyFill="1" applyBorder="1" applyAlignment="1">
      <alignment horizontal="center"/>
    </xf>
    <xf numFmtId="168" fontId="24" fillId="12" borderId="4" xfId="0" applyNumberFormat="1" applyFont="1" applyFill="1" applyBorder="1" applyAlignment="1">
      <alignment horizontal="center"/>
    </xf>
    <xf numFmtId="168" fontId="24" fillId="12" borderId="30" xfId="0" applyNumberFormat="1" applyFont="1" applyFill="1" applyBorder="1" applyAlignment="1">
      <alignment horizontal="center"/>
    </xf>
    <xf numFmtId="168" fontId="24" fillId="12" borderId="5" xfId="0" applyNumberFormat="1" applyFont="1" applyFill="1" applyBorder="1" applyAlignment="1">
      <alignment horizontal="center"/>
    </xf>
    <xf numFmtId="168" fontId="24" fillId="11" borderId="5" xfId="0" applyNumberFormat="1" applyFont="1" applyFill="1" applyBorder="1" applyAlignment="1">
      <alignment horizontal="center"/>
    </xf>
    <xf numFmtId="168" fontId="24" fillId="12" borderId="6" xfId="0" applyNumberFormat="1" applyFont="1" applyFill="1" applyBorder="1" applyAlignment="1">
      <alignment horizontal="center"/>
    </xf>
    <xf numFmtId="1" fontId="24" fillId="0" borderId="25" xfId="0" applyNumberFormat="1" applyFont="1" applyFill="1" applyBorder="1" applyAlignment="1">
      <alignment horizontal="center"/>
    </xf>
    <xf numFmtId="3" fontId="8" fillId="0" borderId="70" xfId="0" applyNumberFormat="1" applyFont="1" applyBorder="1" applyAlignment="1">
      <alignment horizontal="center"/>
    </xf>
    <xf numFmtId="0" fontId="8" fillId="0" borderId="25" xfId="0" applyNumberFormat="1" applyFont="1" applyFill="1" applyBorder="1" applyAlignment="1">
      <alignment horizontal="center"/>
    </xf>
    <xf numFmtId="0" fontId="8" fillId="0" borderId="26" xfId="0" applyNumberFormat="1" applyFont="1" applyFill="1" applyBorder="1" applyAlignment="1">
      <alignment horizontal="center"/>
    </xf>
    <xf numFmtId="0" fontId="8" fillId="0" borderId="27" xfId="0" applyNumberFormat="1" applyFont="1" applyFill="1" applyBorder="1" applyAlignment="1">
      <alignment horizontal="center"/>
    </xf>
    <xf numFmtId="3" fontId="8" fillId="0" borderId="33" xfId="0" applyNumberFormat="1" applyFont="1" applyBorder="1" applyAlignment="1">
      <alignment horizontal="center" vertical="center"/>
    </xf>
    <xf numFmtId="3" fontId="8" fillId="0" borderId="34" xfId="0" applyNumberFormat="1" applyFont="1" applyBorder="1" applyAlignment="1">
      <alignment horizontal="center" vertical="center"/>
    </xf>
    <xf numFmtId="3" fontId="8" fillId="11" borderId="34" xfId="0" applyNumberFormat="1" applyFont="1" applyFill="1" applyBorder="1" applyAlignment="1">
      <alignment horizontal="center" vertical="center"/>
    </xf>
    <xf numFmtId="3" fontId="8" fillId="0" borderId="39" xfId="0" applyNumberFormat="1" applyFont="1" applyBorder="1" applyAlignment="1">
      <alignment horizontal="center" vertical="center"/>
    </xf>
    <xf numFmtId="3" fontId="8" fillId="0" borderId="35" xfId="0" applyNumberFormat="1" applyFont="1" applyBorder="1" applyAlignment="1">
      <alignment horizontal="center" vertical="center"/>
    </xf>
    <xf numFmtId="3" fontId="8" fillId="0" borderId="36" xfId="0" applyNumberFormat="1" applyFont="1" applyBorder="1" applyAlignment="1">
      <alignment horizontal="center" vertical="center"/>
    </xf>
    <xf numFmtId="3" fontId="8" fillId="11" borderId="36" xfId="0" applyNumberFormat="1" applyFont="1" applyFill="1" applyBorder="1" applyAlignment="1">
      <alignment horizontal="center" vertical="center"/>
    </xf>
    <xf numFmtId="3" fontId="8" fillId="0" borderId="55" xfId="0" applyNumberFormat="1" applyFont="1" applyBorder="1" applyAlignment="1">
      <alignment horizontal="center" vertic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5" xfId="0" applyNumberFormat="1" applyFont="1" applyFill="1" applyBorder="1" applyAlignment="1">
      <alignment horizontal="center"/>
    </xf>
    <xf numFmtId="0" fontId="32" fillId="0" borderId="0" xfId="0" applyFont="1"/>
    <xf numFmtId="0" fontId="32" fillId="0" borderId="0" xfId="0" applyFont="1" applyFill="1"/>
    <xf numFmtId="0" fontId="33" fillId="0" borderId="0" xfId="0" applyFont="1"/>
    <xf numFmtId="0" fontId="19" fillId="19" borderId="47" xfId="0" applyFont="1" applyFill="1" applyBorder="1" applyAlignment="1">
      <alignment horizontal="left" vertical="center"/>
    </xf>
    <xf numFmtId="0" fontId="19" fillId="19" borderId="24" xfId="0" applyFont="1" applyFill="1" applyBorder="1" applyAlignment="1">
      <alignment horizontal="center" vertical="center"/>
    </xf>
    <xf numFmtId="0" fontId="19" fillId="19" borderId="48" xfId="0" applyFont="1" applyFill="1" applyBorder="1" applyAlignment="1">
      <alignment horizontal="left"/>
    </xf>
    <xf numFmtId="0" fontId="19" fillId="19" borderId="22" xfId="0" applyFont="1" applyFill="1" applyBorder="1" applyAlignment="1">
      <alignment horizontal="center"/>
    </xf>
    <xf numFmtId="3" fontId="19" fillId="19" borderId="23" xfId="0" applyNumberFormat="1" applyFont="1" applyFill="1" applyBorder="1" applyAlignment="1">
      <alignment horizontal="center"/>
    </xf>
    <xf numFmtId="3" fontId="19" fillId="19" borderId="24" xfId="0" applyNumberFormat="1" applyFont="1" applyFill="1" applyBorder="1" applyAlignment="1">
      <alignment horizontal="center"/>
    </xf>
    <xf numFmtId="3" fontId="19" fillId="19" borderId="48" xfId="0" applyNumberFormat="1" applyFont="1" applyFill="1" applyBorder="1" applyAlignment="1">
      <alignment horizontal="center"/>
    </xf>
    <xf numFmtId="3" fontId="19" fillId="19" borderId="22" xfId="0" applyNumberFormat="1" applyFont="1" applyFill="1" applyBorder="1" applyAlignment="1">
      <alignment horizontal="center"/>
    </xf>
    <xf numFmtId="0" fontId="8" fillId="6" borderId="51" xfId="0" applyNumberFormat="1" applyFont="1" applyFill="1" applyBorder="1" applyAlignment="1">
      <alignment horizontal="center"/>
    </xf>
    <xf numFmtId="0" fontId="32" fillId="9" borderId="47" xfId="0" applyFont="1" applyFill="1" applyBorder="1" applyAlignment="1">
      <alignment horizontal="left" vertical="center"/>
    </xf>
    <xf numFmtId="0" fontId="32" fillId="9" borderId="24" xfId="0" applyFont="1" applyFill="1" applyBorder="1" applyAlignment="1">
      <alignment horizontal="left" vertical="center"/>
    </xf>
    <xf numFmtId="0" fontId="32" fillId="9" borderId="48" xfId="0" applyFont="1" applyFill="1" applyBorder="1" applyAlignment="1">
      <alignment horizontal="left"/>
    </xf>
    <xf numFmtId="0" fontId="32" fillId="9" borderId="22" xfId="0" applyFont="1" applyFill="1" applyBorder="1" applyAlignment="1">
      <alignment horizontal="center"/>
    </xf>
    <xf numFmtId="0" fontId="32" fillId="9" borderId="23" xfId="0" applyFont="1" applyFill="1" applyBorder="1" applyAlignment="1">
      <alignment horizontal="center"/>
    </xf>
    <xf numFmtId="0" fontId="32" fillId="9" borderId="24" xfId="0" applyFont="1" applyFill="1" applyBorder="1" applyAlignment="1">
      <alignment horizontal="center"/>
    </xf>
    <xf numFmtId="0" fontId="32" fillId="9" borderId="48" xfId="0" applyFont="1" applyFill="1" applyBorder="1" applyAlignment="1">
      <alignment horizontal="center"/>
    </xf>
    <xf numFmtId="0" fontId="19" fillId="0" borderId="0" xfId="0" applyFont="1"/>
    <xf numFmtId="0" fontId="33" fillId="0" borderId="0" xfId="0" applyFont="1" applyFill="1"/>
    <xf numFmtId="0" fontId="19" fillId="19" borderId="49" xfId="0" applyFont="1" applyFill="1" applyBorder="1" applyAlignment="1">
      <alignment horizontal="center"/>
    </xf>
    <xf numFmtId="3" fontId="19" fillId="19" borderId="54" xfId="0" applyNumberFormat="1" applyFont="1" applyFill="1" applyBorder="1" applyAlignment="1">
      <alignment horizontal="center"/>
    </xf>
    <xf numFmtId="3" fontId="19" fillId="19" borderId="57" xfId="0" applyNumberFormat="1" applyFont="1" applyFill="1" applyBorder="1" applyAlignment="1">
      <alignment horizontal="center"/>
    </xf>
    <xf numFmtId="3" fontId="19" fillId="19" borderId="59" xfId="0" applyNumberFormat="1" applyFont="1" applyFill="1" applyBorder="1" applyAlignment="1">
      <alignment horizontal="center"/>
    </xf>
    <xf numFmtId="2" fontId="8" fillId="7" borderId="50" xfId="0" applyNumberFormat="1" applyFont="1" applyFill="1" applyBorder="1" applyAlignment="1">
      <alignment horizontal="center" vertical="center" wrapText="1"/>
    </xf>
    <xf numFmtId="0" fontId="0" fillId="0" borderId="27" xfId="0" applyBorder="1"/>
    <xf numFmtId="0" fontId="0" fillId="11" borderId="5" xfId="0" applyFill="1" applyBorder="1"/>
    <xf numFmtId="0" fontId="0" fillId="0" borderId="40" xfId="0" applyBorder="1"/>
    <xf numFmtId="3" fontId="12" fillId="7" borderId="22" xfId="0" applyNumberFormat="1" applyFont="1" applyFill="1" applyBorder="1" applyAlignment="1">
      <alignment horizontal="center" vertical="center" wrapText="1"/>
    </xf>
    <xf numFmtId="165" fontId="12" fillId="7" borderId="27" xfId="0" applyNumberFormat="1" applyFont="1" applyFill="1" applyBorder="1" applyAlignment="1">
      <alignment horizontal="center" vertical="center" wrapText="1"/>
    </xf>
    <xf numFmtId="165" fontId="12" fillId="7" borderId="25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right"/>
    </xf>
    <xf numFmtId="0" fontId="19" fillId="0" borderId="0" xfId="0" applyFont="1" applyFill="1" applyAlignment="1">
      <alignment horizontal="right"/>
    </xf>
    <xf numFmtId="3" fontId="34" fillId="19" borderId="23" xfId="0" applyNumberFormat="1" applyFont="1" applyFill="1" applyBorder="1" applyAlignment="1">
      <alignment horizontal="center"/>
    </xf>
    <xf numFmtId="3" fontId="34" fillId="19" borderId="24" xfId="0" applyNumberFormat="1" applyFont="1" applyFill="1" applyBorder="1" applyAlignment="1">
      <alignment horizontal="center"/>
    </xf>
    <xf numFmtId="3" fontId="34" fillId="19" borderId="48" xfId="0" applyNumberFormat="1" applyFont="1" applyFill="1" applyBorder="1" applyAlignment="1">
      <alignment horizontal="center"/>
    </xf>
    <xf numFmtId="3" fontId="34" fillId="19" borderId="22" xfId="0" applyNumberFormat="1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 wrapText="1"/>
    </xf>
    <xf numFmtId="2" fontId="8" fillId="7" borderId="25" xfId="0" applyNumberFormat="1" applyFont="1" applyFill="1" applyBorder="1" applyAlignment="1">
      <alignment horizontal="center" vertical="center" wrapText="1"/>
    </xf>
    <xf numFmtId="2" fontId="8" fillId="7" borderId="27" xfId="0" applyNumberFormat="1" applyFont="1" applyFill="1" applyBorder="1" applyAlignment="1">
      <alignment horizontal="center" vertical="center" wrapText="1"/>
    </xf>
    <xf numFmtId="1" fontId="8" fillId="0" borderId="68" xfId="0" applyNumberFormat="1" applyFont="1" applyFill="1" applyBorder="1" applyAlignment="1">
      <alignment horizontal="center"/>
    </xf>
    <xf numFmtId="1" fontId="8" fillId="0" borderId="66" xfId="0" applyNumberFormat="1" applyFont="1" applyFill="1" applyBorder="1" applyAlignment="1">
      <alignment horizontal="center"/>
    </xf>
    <xf numFmtId="0" fontId="0" fillId="0" borderId="35" xfId="0" applyFont="1" applyBorder="1"/>
    <xf numFmtId="0" fontId="0" fillId="0" borderId="36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8" fillId="0" borderId="63" xfId="0" applyNumberFormat="1" applyFont="1" applyBorder="1" applyAlignment="1">
      <alignment horizontal="center"/>
    </xf>
    <xf numFmtId="0" fontId="8" fillId="0" borderId="34" xfId="0" applyNumberFormat="1" applyFont="1" applyBorder="1" applyAlignment="1">
      <alignment horizontal="center"/>
    </xf>
    <xf numFmtId="0" fontId="8" fillId="0" borderId="12" xfId="0" applyNumberFormat="1" applyFont="1" applyBorder="1" applyAlignment="1">
      <alignment horizontal="center"/>
    </xf>
    <xf numFmtId="1" fontId="12" fillId="0" borderId="29" xfId="0" applyNumberFormat="1" applyFont="1" applyFill="1" applyBorder="1" applyAlignment="1">
      <alignment horizontal="center"/>
    </xf>
    <xf numFmtId="1" fontId="12" fillId="0" borderId="4" xfId="0" applyNumberFormat="1" applyFont="1" applyFill="1" applyBorder="1" applyAlignment="1">
      <alignment horizontal="center"/>
    </xf>
    <xf numFmtId="2" fontId="28" fillId="0" borderId="41" xfId="0" applyNumberFormat="1" applyFont="1" applyBorder="1" applyAlignment="1">
      <alignment horizontal="center"/>
    </xf>
    <xf numFmtId="0" fontId="0" fillId="0" borderId="42" xfId="0" applyBorder="1"/>
    <xf numFmtId="0" fontId="0" fillId="0" borderId="72" xfId="0" applyBorder="1"/>
    <xf numFmtId="0" fontId="0" fillId="0" borderId="43" xfId="0" applyBorder="1"/>
    <xf numFmtId="10" fontId="8" fillId="11" borderId="33" xfId="0" applyNumberFormat="1" applyFont="1" applyFill="1" applyBorder="1" applyAlignment="1">
      <alignment horizontal="center"/>
    </xf>
    <xf numFmtId="0" fontId="4" fillId="11" borderId="0" xfId="0" applyFont="1" applyFill="1" applyBorder="1"/>
    <xf numFmtId="0" fontId="16" fillId="11" borderId="24" xfId="0" applyFont="1" applyFill="1" applyBorder="1" applyAlignment="1">
      <alignment horizontal="center" vertical="center"/>
    </xf>
    <xf numFmtId="49" fontId="12" fillId="11" borderId="24" xfId="0" applyNumberFormat="1" applyFont="1" applyFill="1" applyBorder="1" applyAlignment="1">
      <alignment horizontal="center"/>
    </xf>
    <xf numFmtId="0" fontId="4" fillId="11" borderId="9" xfId="0" applyFont="1" applyFill="1" applyBorder="1" applyAlignment="1">
      <alignment horizontal="center"/>
    </xf>
    <xf numFmtId="0" fontId="12" fillId="11" borderId="31" xfId="0" applyFont="1" applyFill="1" applyBorder="1" applyAlignment="1">
      <alignment horizontal="center"/>
    </xf>
    <xf numFmtId="0" fontId="12" fillId="11" borderId="40" xfId="0" applyFont="1" applyFill="1" applyBorder="1" applyAlignment="1">
      <alignment horizontal="center"/>
    </xf>
    <xf numFmtId="0" fontId="4" fillId="11" borderId="0" xfId="0" applyFont="1" applyFill="1" applyBorder="1" applyAlignment="1">
      <alignment horizontal="center"/>
    </xf>
    <xf numFmtId="0" fontId="16" fillId="11" borderId="46" xfId="0" applyFont="1" applyFill="1" applyBorder="1" applyAlignment="1">
      <alignment horizontal="center"/>
    </xf>
    <xf numFmtId="3" fontId="19" fillId="11" borderId="24" xfId="0" applyNumberFormat="1" applyFont="1" applyFill="1" applyBorder="1" applyAlignment="1">
      <alignment horizontal="center"/>
    </xf>
    <xf numFmtId="3" fontId="19" fillId="11" borderId="57" xfId="0" applyNumberFormat="1" applyFont="1" applyFill="1" applyBorder="1" applyAlignment="1">
      <alignment horizontal="center"/>
    </xf>
    <xf numFmtId="9" fontId="8" fillId="11" borderId="54" xfId="4" applyFont="1" applyFill="1" applyBorder="1" applyAlignment="1">
      <alignment horizontal="center"/>
    </xf>
    <xf numFmtId="9" fontId="8" fillId="11" borderId="61" xfId="4" applyFont="1" applyFill="1" applyBorder="1" applyAlignment="1">
      <alignment horizontal="center"/>
    </xf>
    <xf numFmtId="3" fontId="34" fillId="11" borderId="24" xfId="0" applyNumberFormat="1" applyFont="1" applyFill="1" applyBorder="1" applyAlignment="1">
      <alignment horizontal="center"/>
    </xf>
    <xf numFmtId="0" fontId="0" fillId="11" borderId="0" xfId="0" applyFont="1" applyFill="1" applyBorder="1" applyAlignment="1">
      <alignment horizontal="center"/>
    </xf>
    <xf numFmtId="1" fontId="8" fillId="11" borderId="1" xfId="0" applyNumberFormat="1" applyFont="1" applyFill="1" applyBorder="1" applyAlignment="1">
      <alignment horizontal="center"/>
    </xf>
    <xf numFmtId="1" fontId="8" fillId="11" borderId="36" xfId="0" applyNumberFormat="1" applyFont="1" applyFill="1" applyBorder="1" applyAlignment="1">
      <alignment horizontal="center"/>
    </xf>
    <xf numFmtId="0" fontId="8" fillId="11" borderId="0" xfId="0" applyFont="1" applyFill="1" applyAlignment="1">
      <alignment horizontal="center"/>
    </xf>
    <xf numFmtId="0" fontId="0" fillId="11" borderId="0" xfId="0" applyFill="1"/>
    <xf numFmtId="0" fontId="0" fillId="11" borderId="0" xfId="0" applyFill="1" applyAlignment="1">
      <alignment horizontal="center"/>
    </xf>
    <xf numFmtId="0" fontId="0" fillId="11" borderId="0" xfId="0" applyFont="1" applyFill="1" applyAlignment="1">
      <alignment horizontal="center"/>
    </xf>
    <xf numFmtId="1" fontId="24" fillId="11" borderId="5" xfId="0" applyNumberFormat="1" applyFont="1" applyFill="1" applyBorder="1" applyAlignment="1">
      <alignment horizontal="center"/>
    </xf>
    <xf numFmtId="9" fontId="24" fillId="11" borderId="31" xfId="4" applyFont="1" applyFill="1" applyBorder="1" applyAlignment="1">
      <alignment horizontal="center"/>
    </xf>
    <xf numFmtId="9" fontId="24" fillId="11" borderId="32" xfId="4" applyFont="1" applyFill="1" applyBorder="1" applyAlignment="1">
      <alignment horizontal="center"/>
    </xf>
    <xf numFmtId="2" fontId="24" fillId="11" borderId="32" xfId="0" applyNumberFormat="1" applyFont="1" applyFill="1" applyBorder="1" applyAlignment="1">
      <alignment horizontal="center"/>
    </xf>
    <xf numFmtId="168" fontId="24" fillId="11" borderId="46" xfId="0" applyNumberFormat="1" applyFont="1" applyFill="1" applyBorder="1" applyAlignment="1">
      <alignment horizontal="center"/>
    </xf>
    <xf numFmtId="9" fontId="24" fillId="11" borderId="34" xfId="4" applyFont="1" applyFill="1" applyBorder="1" applyAlignment="1">
      <alignment horizontal="center"/>
    </xf>
    <xf numFmtId="9" fontId="24" fillId="11" borderId="5" xfId="4" applyFont="1" applyFill="1" applyBorder="1" applyAlignment="1">
      <alignment horizontal="center"/>
    </xf>
    <xf numFmtId="0" fontId="32" fillId="11" borderId="24" xfId="0" applyFont="1" applyFill="1" applyBorder="1" applyAlignment="1">
      <alignment horizontal="center"/>
    </xf>
    <xf numFmtId="10" fontId="8" fillId="5" borderId="71" xfId="0" applyNumberFormat="1" applyFont="1" applyFill="1" applyBorder="1" applyAlignment="1">
      <alignment horizontal="center"/>
    </xf>
    <xf numFmtId="10" fontId="8" fillId="5" borderId="25" xfId="0" applyNumberFormat="1" applyFont="1" applyFill="1" applyBorder="1" applyAlignment="1">
      <alignment horizontal="center"/>
    </xf>
    <xf numFmtId="1" fontId="4" fillId="0" borderId="41" xfId="0" applyNumberFormat="1" applyFont="1" applyFill="1" applyBorder="1" applyAlignment="1">
      <alignment horizontal="center"/>
    </xf>
    <xf numFmtId="0" fontId="0" fillId="11" borderId="2" xfId="0" applyFont="1" applyFill="1" applyBorder="1"/>
    <xf numFmtId="0" fontId="35" fillId="0" borderId="61" xfId="0" applyFont="1" applyBorder="1" applyAlignment="1">
      <alignment horizontal="center" vertical="top"/>
    </xf>
    <xf numFmtId="0" fontId="35" fillId="11" borderId="61" xfId="0" applyFont="1" applyFill="1" applyBorder="1" applyAlignment="1">
      <alignment horizontal="center" vertical="top"/>
    </xf>
    <xf numFmtId="2" fontId="5" fillId="11" borderId="21" xfId="0" applyNumberFormat="1" applyFont="1" applyFill="1" applyBorder="1" applyAlignment="1">
      <alignment horizontal="center"/>
    </xf>
    <xf numFmtId="167" fontId="8" fillId="0" borderId="5" xfId="0" applyNumberFormat="1" applyFont="1" applyBorder="1" applyAlignment="1">
      <alignment horizontal="center"/>
    </xf>
    <xf numFmtId="167" fontId="8" fillId="11" borderId="5" xfId="0" applyNumberFormat="1" applyFont="1" applyFill="1" applyBorder="1" applyAlignment="1">
      <alignment horizontal="center"/>
    </xf>
    <xf numFmtId="167" fontId="8" fillId="0" borderId="40" xfId="0" applyNumberFormat="1" applyFont="1" applyBorder="1" applyAlignment="1">
      <alignment horizontal="center"/>
    </xf>
    <xf numFmtId="165" fontId="12" fillId="7" borderId="31" xfId="0" applyNumberFormat="1" applyFont="1" applyFill="1" applyBorder="1" applyAlignment="1">
      <alignment horizontal="center"/>
    </xf>
    <xf numFmtId="165" fontId="12" fillId="7" borderId="1" xfId="0" applyNumberFormat="1" applyFont="1" applyFill="1" applyBorder="1" applyAlignment="1">
      <alignment horizontal="center"/>
    </xf>
    <xf numFmtId="165" fontId="12" fillId="15" borderId="1" xfId="0" applyNumberFormat="1" applyFont="1" applyFill="1" applyBorder="1" applyAlignment="1">
      <alignment horizontal="center"/>
    </xf>
    <xf numFmtId="165" fontId="12" fillId="11" borderId="1" xfId="0" applyNumberFormat="1" applyFont="1" applyFill="1" applyBorder="1" applyAlignment="1">
      <alignment horizontal="center"/>
    </xf>
    <xf numFmtId="165" fontId="12" fillId="7" borderId="7" xfId="0" applyNumberFormat="1" applyFont="1" applyFill="1" applyBorder="1" applyAlignment="1">
      <alignment horizontal="center"/>
    </xf>
    <xf numFmtId="165" fontId="12" fillId="7" borderId="35" xfId="0" applyNumberFormat="1" applyFont="1" applyFill="1" applyBorder="1" applyAlignment="1">
      <alignment horizontal="center"/>
    </xf>
    <xf numFmtId="165" fontId="12" fillId="7" borderId="36" xfId="0" applyNumberFormat="1" applyFont="1" applyFill="1" applyBorder="1" applyAlignment="1">
      <alignment horizontal="center"/>
    </xf>
    <xf numFmtId="165" fontId="12" fillId="15" borderId="36" xfId="0" applyNumberFormat="1" applyFont="1" applyFill="1" applyBorder="1" applyAlignment="1">
      <alignment horizontal="center"/>
    </xf>
    <xf numFmtId="165" fontId="12" fillId="11" borderId="36" xfId="0" applyNumberFormat="1" applyFont="1" applyFill="1" applyBorder="1" applyAlignment="1">
      <alignment horizontal="center"/>
    </xf>
    <xf numFmtId="165" fontId="12" fillId="7" borderId="55" xfId="0" applyNumberFormat="1" applyFont="1" applyFill="1" applyBorder="1" applyAlignment="1">
      <alignment horizontal="center"/>
    </xf>
    <xf numFmtId="3" fontId="8" fillId="12" borderId="26" xfId="0" applyNumberFormat="1" applyFont="1" applyFill="1" applyBorder="1" applyAlignment="1">
      <alignment horizontal="center"/>
    </xf>
    <xf numFmtId="0" fontId="35" fillId="0" borderId="21" xfId="0" applyFont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35" fillId="11" borderId="2" xfId="0" applyFont="1" applyFill="1" applyBorder="1" applyAlignment="1">
      <alignment horizontal="center"/>
    </xf>
    <xf numFmtId="0" fontId="35" fillId="0" borderId="38" xfId="0" applyFont="1" applyBorder="1" applyAlignment="1">
      <alignment horizontal="center"/>
    </xf>
    <xf numFmtId="0" fontId="4" fillId="0" borderId="30" xfId="0" applyFont="1" applyFill="1" applyBorder="1" applyAlignment="1">
      <alignment horizontal="left" vertical="center"/>
    </xf>
    <xf numFmtId="0" fontId="4" fillId="0" borderId="5" xfId="0" applyFont="1" applyFill="1" applyBorder="1"/>
    <xf numFmtId="167" fontId="8" fillId="0" borderId="30" xfId="0" applyNumberFormat="1" applyFont="1" applyBorder="1" applyAlignment="1">
      <alignment horizontal="center"/>
    </xf>
    <xf numFmtId="9" fontId="8" fillId="0" borderId="65" xfId="4" applyFont="1" applyBorder="1" applyAlignment="1">
      <alignment horizontal="center"/>
    </xf>
    <xf numFmtId="2" fontId="12" fillId="7" borderId="7" xfId="0" applyNumberFormat="1" applyFont="1" applyFill="1" applyBorder="1" applyAlignment="1">
      <alignment horizontal="center"/>
    </xf>
    <xf numFmtId="2" fontId="12" fillId="7" borderId="38" xfId="0" applyNumberFormat="1" applyFont="1" applyFill="1" applyBorder="1" applyAlignment="1">
      <alignment horizontal="center"/>
    </xf>
    <xf numFmtId="2" fontId="12" fillId="7" borderId="40" xfId="0" applyNumberFormat="1" applyFont="1" applyFill="1" applyBorder="1" applyAlignment="1">
      <alignment horizontal="center"/>
    </xf>
    <xf numFmtId="9" fontId="8" fillId="0" borderId="27" xfId="4" applyFont="1" applyBorder="1" applyAlignment="1">
      <alignment horizontal="center"/>
    </xf>
    <xf numFmtId="165" fontId="12" fillId="7" borderId="25" xfId="0" applyNumberFormat="1" applyFont="1" applyFill="1" applyBorder="1" applyAlignment="1">
      <alignment horizontal="center" wrapText="1"/>
    </xf>
    <xf numFmtId="165" fontId="12" fillId="7" borderId="26" xfId="0" applyNumberFormat="1" applyFont="1" applyFill="1" applyBorder="1" applyAlignment="1">
      <alignment horizontal="center" wrapText="1"/>
    </xf>
    <xf numFmtId="165" fontId="12" fillId="7" borderId="27" xfId="0" applyNumberFormat="1" applyFont="1" applyFill="1" applyBorder="1" applyAlignment="1">
      <alignment horizontal="center" wrapText="1"/>
    </xf>
    <xf numFmtId="2" fontId="18" fillId="0" borderId="2" xfId="0" applyNumberFormat="1" applyFont="1" applyFill="1" applyBorder="1" applyAlignment="1">
      <alignment horizontal="center" vertical="center"/>
    </xf>
    <xf numFmtId="0" fontId="29" fillId="0" borderId="5" xfId="0" applyFont="1" applyBorder="1" applyAlignment="1">
      <alignment horizontal="left" vertical="center" wrapText="1"/>
    </xf>
    <xf numFmtId="0" fontId="8" fillId="0" borderId="70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12" fillId="17" borderId="22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left"/>
    </xf>
    <xf numFmtId="2" fontId="8" fillId="0" borderId="22" xfId="0" applyNumberFormat="1" applyFont="1" applyFill="1" applyBorder="1" applyAlignment="1">
      <alignment horizontal="center"/>
    </xf>
    <xf numFmtId="0" fontId="25" fillId="17" borderId="22" xfId="0" applyFont="1" applyFill="1" applyBorder="1" applyAlignment="1">
      <alignment horizontal="center"/>
    </xf>
    <xf numFmtId="2" fontId="8" fillId="12" borderId="22" xfId="0" applyNumberFormat="1" applyFont="1" applyFill="1" applyBorder="1" applyAlignment="1">
      <alignment horizontal="center"/>
    </xf>
    <xf numFmtId="0" fontId="8" fillId="17" borderId="22" xfId="0" applyFont="1" applyFill="1" applyBorder="1" applyAlignment="1">
      <alignment horizontal="center"/>
    </xf>
    <xf numFmtId="3" fontId="8" fillId="12" borderId="22" xfId="0" applyNumberFormat="1" applyFont="1" applyFill="1" applyBorder="1" applyAlignment="1">
      <alignment horizontal="center"/>
    </xf>
    <xf numFmtId="0" fontId="12" fillId="6" borderId="52" xfId="0" applyFont="1" applyFill="1" applyBorder="1" applyAlignment="1"/>
    <xf numFmtId="0" fontId="12" fillId="6" borderId="62" xfId="0" applyFont="1" applyFill="1" applyBorder="1" applyAlignment="1"/>
    <xf numFmtId="0" fontId="12" fillId="6" borderId="17" xfId="0" applyFont="1" applyFill="1" applyBorder="1" applyAlignment="1"/>
    <xf numFmtId="0" fontId="8" fillId="0" borderId="51" xfId="0" applyFont="1" applyFill="1" applyBorder="1" applyAlignment="1">
      <alignment horizontal="left"/>
    </xf>
    <xf numFmtId="0" fontId="8" fillId="0" borderId="51" xfId="0" applyFont="1" applyFill="1" applyBorder="1" applyAlignment="1">
      <alignment horizontal="center"/>
    </xf>
    <xf numFmtId="0" fontId="8" fillId="0" borderId="49" xfId="0" applyFont="1" applyFill="1" applyBorder="1" applyAlignment="1">
      <alignment horizontal="left"/>
    </xf>
    <xf numFmtId="0" fontId="12" fillId="6" borderId="22" xfId="0" applyFont="1" applyFill="1" applyBorder="1" applyAlignment="1"/>
    <xf numFmtId="0" fontId="8" fillId="11" borderId="23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" fontId="12" fillId="5" borderId="56" xfId="0" applyNumberFormat="1" applyFont="1" applyFill="1" applyBorder="1" applyAlignment="1">
      <alignment horizontal="center"/>
    </xf>
    <xf numFmtId="1" fontId="12" fillId="5" borderId="28" xfId="0" applyNumberFormat="1" applyFont="1" applyFill="1" applyBorder="1" applyAlignment="1">
      <alignment horizontal="center"/>
    </xf>
    <xf numFmtId="1" fontId="12" fillId="5" borderId="1" xfId="0" applyNumberFormat="1" applyFont="1" applyFill="1" applyBorder="1" applyAlignment="1">
      <alignment horizontal="center"/>
    </xf>
    <xf numFmtId="1" fontId="12" fillId="11" borderId="1" xfId="0" applyNumberFormat="1" applyFont="1" applyFill="1" applyBorder="1" applyAlignment="1">
      <alignment horizontal="center"/>
    </xf>
    <xf numFmtId="1" fontId="12" fillId="16" borderId="1" xfId="0" applyNumberFormat="1" applyFont="1" applyFill="1" applyBorder="1" applyAlignment="1">
      <alignment horizontal="center"/>
    </xf>
    <xf numFmtId="1" fontId="12" fillId="5" borderId="3" xfId="0" applyNumberFormat="1" applyFont="1" applyFill="1" applyBorder="1" applyAlignment="1">
      <alignment horizontal="center"/>
    </xf>
    <xf numFmtId="1" fontId="12" fillId="5" borderId="66" xfId="0" applyNumberFormat="1" applyFont="1" applyFill="1" applyBorder="1" applyAlignment="1">
      <alignment horizontal="center"/>
    </xf>
    <xf numFmtId="1" fontId="12" fillId="5" borderId="30" xfId="0" applyNumberFormat="1" applyFont="1" applyFill="1" applyBorder="1" applyAlignment="1">
      <alignment horizontal="center"/>
    </xf>
    <xf numFmtId="1" fontId="12" fillId="5" borderId="5" xfId="0" applyNumberFormat="1" applyFont="1" applyFill="1" applyBorder="1" applyAlignment="1">
      <alignment horizontal="center"/>
    </xf>
    <xf numFmtId="1" fontId="12" fillId="11" borderId="5" xfId="0" applyNumberFormat="1" applyFont="1" applyFill="1" applyBorder="1" applyAlignment="1">
      <alignment horizontal="center"/>
    </xf>
    <xf numFmtId="1" fontId="12" fillId="16" borderId="5" xfId="0" applyNumberFormat="1" applyFont="1" applyFill="1" applyBorder="1" applyAlignment="1">
      <alignment horizontal="center"/>
    </xf>
    <xf numFmtId="1" fontId="12" fillId="16" borderId="6" xfId="0" applyNumberFormat="1" applyFont="1" applyFill="1" applyBorder="1" applyAlignment="1">
      <alignment horizontal="center"/>
    </xf>
    <xf numFmtId="3" fontId="8" fillId="12" borderId="43" xfId="0" applyNumberFormat="1" applyFont="1" applyFill="1" applyBorder="1" applyAlignment="1">
      <alignment horizontal="center"/>
    </xf>
    <xf numFmtId="0" fontId="34" fillId="0" borderId="31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4" fillId="11" borderId="1" xfId="0" applyFont="1" applyFill="1" applyBorder="1" applyAlignment="1">
      <alignment horizontal="center"/>
    </xf>
    <xf numFmtId="0" fontId="34" fillId="0" borderId="7" xfId="0" applyFont="1" applyBorder="1" applyAlignment="1">
      <alignment horizontal="center"/>
    </xf>
    <xf numFmtId="0" fontId="34" fillId="0" borderId="25" xfId="0" applyFont="1" applyBorder="1" applyAlignment="1">
      <alignment horizontal="center"/>
    </xf>
    <xf numFmtId="0" fontId="34" fillId="0" borderId="21" xfId="0" applyFont="1" applyBorder="1" applyAlignment="1">
      <alignment horizontal="center"/>
    </xf>
    <xf numFmtId="0" fontId="34" fillId="0" borderId="2" xfId="0" applyFont="1" applyBorder="1" applyAlignment="1">
      <alignment horizontal="center"/>
    </xf>
    <xf numFmtId="0" fontId="34" fillId="11" borderId="2" xfId="0" applyFont="1" applyFill="1" applyBorder="1" applyAlignment="1">
      <alignment horizontal="center"/>
    </xf>
    <xf numFmtId="0" fontId="34" fillId="0" borderId="38" xfId="0" applyFont="1" applyBorder="1" applyAlignment="1">
      <alignment horizontal="center"/>
    </xf>
    <xf numFmtId="0" fontId="34" fillId="0" borderId="26" xfId="0" applyFont="1" applyBorder="1" applyAlignment="1">
      <alignment horizontal="center"/>
    </xf>
    <xf numFmtId="0" fontId="34" fillId="0" borderId="35" xfId="0" applyFont="1" applyBorder="1" applyAlignment="1">
      <alignment horizontal="center"/>
    </xf>
    <xf numFmtId="0" fontId="34" fillId="0" borderId="36" xfId="0" applyFont="1" applyBorder="1" applyAlignment="1">
      <alignment horizontal="center"/>
    </xf>
    <xf numFmtId="0" fontId="34" fillId="11" borderId="36" xfId="0" applyFont="1" applyFill="1" applyBorder="1" applyAlignment="1">
      <alignment horizontal="center"/>
    </xf>
    <xf numFmtId="0" fontId="34" fillId="0" borderId="55" xfId="0" applyFont="1" applyBorder="1" applyAlignment="1">
      <alignment horizontal="center"/>
    </xf>
    <xf numFmtId="0" fontId="34" fillId="0" borderId="41" xfId="0" applyFont="1" applyBorder="1" applyAlignment="1">
      <alignment horizontal="center"/>
    </xf>
    <xf numFmtId="0" fontId="4" fillId="12" borderId="0" xfId="0" applyFont="1" applyFill="1" applyBorder="1" applyAlignment="1">
      <alignment horizontal="center"/>
    </xf>
    <xf numFmtId="0" fontId="8" fillId="12" borderId="0" xfId="0" applyFont="1" applyFill="1" applyBorder="1" applyAlignment="1">
      <alignment horizontal="center"/>
    </xf>
    <xf numFmtId="0" fontId="12" fillId="0" borderId="77" xfId="0" applyFont="1" applyFill="1" applyBorder="1" applyAlignment="1">
      <alignment vertical="center"/>
    </xf>
    <xf numFmtId="0" fontId="12" fillId="0" borderId="60" xfId="0" applyFont="1" applyFill="1" applyBorder="1" applyAlignment="1">
      <alignment vertical="center"/>
    </xf>
    <xf numFmtId="0" fontId="29" fillId="0" borderId="57" xfId="0" applyFont="1" applyBorder="1" applyAlignment="1">
      <alignment horizontal="left" vertical="center" wrapText="1"/>
    </xf>
    <xf numFmtId="0" fontId="8" fillId="0" borderId="9" xfId="0" applyFont="1" applyFill="1" applyBorder="1" applyAlignment="1">
      <alignment horizontal="right"/>
    </xf>
    <xf numFmtId="3" fontId="12" fillId="0" borderId="3" xfId="0" applyNumberFormat="1" applyFont="1" applyFill="1" applyBorder="1" applyAlignment="1">
      <alignment horizontal="center"/>
    </xf>
    <xf numFmtId="3" fontId="12" fillId="0" borderId="4" xfId="0" applyNumberFormat="1" applyFont="1" applyFill="1" applyBorder="1" applyAlignment="1">
      <alignment horizontal="center"/>
    </xf>
    <xf numFmtId="3" fontId="12" fillId="0" borderId="25" xfId="0" applyNumberFormat="1" applyFont="1" applyFill="1" applyBorder="1" applyAlignment="1">
      <alignment horizontal="center"/>
    </xf>
    <xf numFmtId="3" fontId="12" fillId="0" borderId="26" xfId="0" applyNumberFormat="1" applyFont="1" applyFill="1" applyBorder="1" applyAlignment="1">
      <alignment horizontal="center"/>
    </xf>
    <xf numFmtId="0" fontId="12" fillId="0" borderId="34" xfId="0" applyFont="1" applyFill="1" applyBorder="1" applyAlignment="1">
      <alignment horizontal="center" vertical="center"/>
    </xf>
    <xf numFmtId="0" fontId="12" fillId="7" borderId="78" xfId="0" applyFont="1" applyFill="1" applyBorder="1" applyAlignment="1">
      <alignment horizontal="center"/>
    </xf>
    <xf numFmtId="0" fontId="12" fillId="7" borderId="6" xfId="0" applyFont="1" applyFill="1" applyBorder="1" applyAlignment="1">
      <alignment horizontal="left"/>
    </xf>
    <xf numFmtId="0" fontId="8" fillId="5" borderId="61" xfId="0" applyNumberFormat="1" applyFont="1" applyFill="1" applyBorder="1" applyAlignment="1">
      <alignment horizontal="center"/>
    </xf>
    <xf numFmtId="0" fontId="8" fillId="5" borderId="45" xfId="0" applyNumberFormat="1" applyFont="1" applyFill="1" applyBorder="1" applyAlignment="1">
      <alignment horizontal="center"/>
    </xf>
    <xf numFmtId="0" fontId="8" fillId="5" borderId="11" xfId="0" applyNumberFormat="1" applyFont="1" applyFill="1" applyBorder="1" applyAlignment="1">
      <alignment horizontal="center"/>
    </xf>
    <xf numFmtId="0" fontId="8" fillId="12" borderId="0" xfId="0" applyFont="1" applyFill="1" applyBorder="1" applyAlignment="1">
      <alignment horizontal="center" vertical="center" wrapText="1"/>
    </xf>
    <xf numFmtId="0" fontId="12" fillId="12" borderId="0" xfId="0" applyFont="1" applyFill="1" applyBorder="1" applyAlignment="1">
      <alignment horizontal="center"/>
    </xf>
    <xf numFmtId="0" fontId="12" fillId="6" borderId="52" xfId="0" applyFont="1" applyFill="1" applyBorder="1" applyAlignment="1">
      <alignment horizontal="center"/>
    </xf>
    <xf numFmtId="0" fontId="12" fillId="12" borderId="48" xfId="0" applyFont="1" applyFill="1" applyBorder="1" applyAlignment="1">
      <alignment horizontal="center" vertical="center" wrapText="1"/>
    </xf>
    <xf numFmtId="0" fontId="16" fillId="12" borderId="48" xfId="0" applyFont="1" applyFill="1" applyBorder="1" applyAlignment="1">
      <alignment horizontal="center" vertical="center" wrapText="1"/>
    </xf>
    <xf numFmtId="0" fontId="16" fillId="12" borderId="24" xfId="0" applyFont="1" applyFill="1" applyBorder="1" applyAlignment="1">
      <alignment horizontal="center" vertical="center"/>
    </xf>
    <xf numFmtId="0" fontId="4" fillId="12" borderId="51" xfId="0" applyFont="1" applyFill="1" applyBorder="1" applyAlignment="1">
      <alignment horizontal="center" vertical="center"/>
    </xf>
    <xf numFmtId="2" fontId="8" fillId="0" borderId="23" xfId="0" applyNumberFormat="1" applyFont="1" applyFill="1" applyBorder="1" applyAlignment="1">
      <alignment horizontal="center"/>
    </xf>
    <xf numFmtId="0" fontId="12" fillId="16" borderId="2" xfId="0" applyFont="1" applyFill="1" applyBorder="1" applyAlignment="1">
      <alignment horizontal="center"/>
    </xf>
    <xf numFmtId="0" fontId="12" fillId="5" borderId="4" xfId="0" applyFont="1" applyFill="1" applyBorder="1" applyAlignment="1">
      <alignment horizontal="center"/>
    </xf>
    <xf numFmtId="10" fontId="8" fillId="0" borderId="31" xfId="0" applyNumberFormat="1" applyFont="1" applyBorder="1" applyAlignment="1">
      <alignment horizontal="center"/>
    </xf>
    <xf numFmtId="10" fontId="8" fillId="0" borderId="1" xfId="0" applyNumberFormat="1" applyFont="1" applyBorder="1" applyAlignment="1">
      <alignment horizontal="center"/>
    </xf>
    <xf numFmtId="10" fontId="8" fillId="11" borderId="1" xfId="0" applyNumberFormat="1" applyFont="1" applyFill="1" applyBorder="1" applyAlignment="1">
      <alignment horizontal="center"/>
    </xf>
    <xf numFmtId="10" fontId="8" fillId="0" borderId="7" xfId="0" applyNumberFormat="1" applyFont="1" applyBorder="1" applyAlignment="1">
      <alignment horizontal="center"/>
    </xf>
    <xf numFmtId="10" fontId="28" fillId="0" borderId="25" xfId="0" applyNumberFormat="1" applyFont="1" applyBorder="1" applyAlignment="1">
      <alignment horizontal="center"/>
    </xf>
    <xf numFmtId="10" fontId="28" fillId="0" borderId="27" xfId="0" applyNumberFormat="1" applyFont="1" applyBorder="1" applyAlignment="1">
      <alignment horizontal="center"/>
    </xf>
    <xf numFmtId="2" fontId="18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/>
    <xf numFmtId="0" fontId="20" fillId="0" borderId="0" xfId="0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165" fontId="18" fillId="0" borderId="0" xfId="6" applyNumberFormat="1" applyFont="1" applyFill="1" applyBorder="1" applyAlignment="1">
      <alignment horizontal="center" vertical="center"/>
    </xf>
    <xf numFmtId="0" fontId="18" fillId="0" borderId="0" xfId="6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left" vertical="center" wrapText="1"/>
    </xf>
    <xf numFmtId="0" fontId="0" fillId="0" borderId="52" xfId="0" applyBorder="1" applyAlignment="1"/>
    <xf numFmtId="0" fontId="0" fillId="0" borderId="62" xfId="0" applyBorder="1" applyAlignment="1"/>
    <xf numFmtId="0" fontId="0" fillId="0" borderId="23" xfId="0" applyBorder="1" applyAlignment="1"/>
    <xf numFmtId="0" fontId="0" fillId="0" borderId="56" xfId="0" applyBorder="1" applyAlignment="1"/>
    <xf numFmtId="0" fontId="0" fillId="0" borderId="42" xfId="0" applyBorder="1" applyAlignment="1"/>
    <xf numFmtId="0" fontId="0" fillId="0" borderId="67" xfId="0" applyBorder="1" applyAlignment="1"/>
    <xf numFmtId="0" fontId="0" fillId="0" borderId="7" xfId="0" applyBorder="1"/>
    <xf numFmtId="0" fontId="0" fillId="0" borderId="29" xfId="0" applyFill="1" applyBorder="1"/>
    <xf numFmtId="0" fontId="0" fillId="0" borderId="2" xfId="0" applyFill="1" applyBorder="1"/>
    <xf numFmtId="0" fontId="0" fillId="0" borderId="4" xfId="0" applyFill="1" applyBorder="1"/>
    <xf numFmtId="0" fontId="0" fillId="0" borderId="38" xfId="0" applyFill="1" applyBorder="1"/>
    <xf numFmtId="0" fontId="0" fillId="20" borderId="29" xfId="0" applyFill="1" applyBorder="1"/>
    <xf numFmtId="0" fontId="0" fillId="20" borderId="2" xfId="0" applyFill="1" applyBorder="1"/>
    <xf numFmtId="0" fontId="0" fillId="20" borderId="4" xfId="0" applyFill="1" applyBorder="1"/>
    <xf numFmtId="0" fontId="0" fillId="20" borderId="38" xfId="0" applyFill="1" applyBorder="1"/>
    <xf numFmtId="0" fontId="0" fillId="0" borderId="38" xfId="0" applyBorder="1"/>
    <xf numFmtId="0" fontId="0" fillId="0" borderId="30" xfId="0" applyFill="1" applyBorder="1"/>
    <xf numFmtId="0" fontId="0" fillId="0" borderId="5" xfId="0" applyFill="1" applyBorder="1"/>
    <xf numFmtId="0" fontId="0" fillId="0" borderId="40" xfId="0" applyFill="1" applyBorder="1"/>
    <xf numFmtId="0" fontId="0" fillId="0" borderId="6" xfId="0" applyFill="1" applyBorder="1"/>
    <xf numFmtId="0" fontId="37" fillId="0" borderId="0" xfId="0" applyFont="1"/>
    <xf numFmtId="0" fontId="18" fillId="0" borderId="0" xfId="6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0" fontId="20" fillId="0" borderId="0" xfId="6" applyFont="1" applyFill="1" applyBorder="1" applyAlignment="1">
      <alignment vertical="center" wrapText="1"/>
    </xf>
    <xf numFmtId="165" fontId="20" fillId="0" borderId="0" xfId="6" applyNumberFormat="1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165" fontId="20" fillId="0" borderId="0" xfId="0" applyNumberFormat="1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left" vertical="center"/>
    </xf>
    <xf numFmtId="0" fontId="41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wrapText="1"/>
    </xf>
    <xf numFmtId="0" fontId="42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vertical="center"/>
    </xf>
    <xf numFmtId="1" fontId="18" fillId="0" borderId="0" xfId="6" applyNumberFormat="1" applyFont="1" applyFill="1" applyBorder="1" applyAlignment="1">
      <alignment horizontal="center" vertical="center"/>
    </xf>
    <xf numFmtId="0" fontId="18" fillId="0" borderId="0" xfId="6" applyFont="1" applyFill="1" applyBorder="1"/>
    <xf numFmtId="0" fontId="18" fillId="0" borderId="0" xfId="0" applyFont="1" applyFill="1" applyBorder="1" applyAlignment="1">
      <alignment horizontal="left" wrapText="1"/>
    </xf>
    <xf numFmtId="165" fontId="18" fillId="0" borderId="0" xfId="0" applyNumberFormat="1" applyFont="1" applyFill="1" applyBorder="1" applyAlignment="1">
      <alignment horizontal="center" vertical="center"/>
    </xf>
    <xf numFmtId="0" fontId="18" fillId="0" borderId="0" xfId="6" applyFont="1" applyFill="1" applyBorder="1" applyAlignment="1">
      <alignment wrapText="1"/>
    </xf>
    <xf numFmtId="1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wrapText="1"/>
    </xf>
    <xf numFmtId="0" fontId="18" fillId="0" borderId="0" xfId="0" applyNumberFormat="1" applyFont="1" applyFill="1" applyBorder="1" applyAlignment="1">
      <alignment horizontal="left" vertical="center" wrapText="1"/>
    </xf>
    <xf numFmtId="0" fontId="18" fillId="0" borderId="53" xfId="0" applyFont="1" applyFill="1" applyBorder="1" applyAlignment="1">
      <alignment vertical="center" wrapText="1"/>
    </xf>
    <xf numFmtId="0" fontId="18" fillId="0" borderId="77" xfId="0" applyFont="1" applyFill="1" applyBorder="1" applyAlignment="1">
      <alignment vertical="center" wrapText="1"/>
    </xf>
    <xf numFmtId="0" fontId="18" fillId="0" borderId="60" xfId="0" applyFont="1" applyFill="1" applyBorder="1" applyAlignment="1">
      <alignment vertical="center" wrapText="1"/>
    </xf>
    <xf numFmtId="0" fontId="18" fillId="0" borderId="36" xfId="0" applyFont="1" applyFill="1" applyBorder="1" applyAlignment="1">
      <alignment horizontal="center"/>
    </xf>
    <xf numFmtId="2" fontId="18" fillId="0" borderId="36" xfId="0" applyNumberFormat="1" applyFont="1" applyFill="1" applyBorder="1" applyAlignment="1">
      <alignment horizontal="center"/>
    </xf>
    <xf numFmtId="0" fontId="20" fillId="0" borderId="53" xfId="6" applyFont="1" applyFill="1" applyBorder="1" applyAlignment="1">
      <alignment vertical="center" wrapText="1"/>
    </xf>
    <xf numFmtId="0" fontId="18" fillId="0" borderId="1" xfId="6" applyFont="1" applyFill="1" applyBorder="1" applyAlignment="1">
      <alignment horizontal="center" vertical="center"/>
    </xf>
    <xf numFmtId="0" fontId="18" fillId="0" borderId="1" xfId="6" applyFont="1" applyFill="1" applyBorder="1" applyAlignment="1">
      <alignment horizontal="left" vertical="center" wrapText="1"/>
    </xf>
    <xf numFmtId="0" fontId="18" fillId="0" borderId="7" xfId="6" applyFont="1" applyFill="1" applyBorder="1" applyAlignment="1">
      <alignment horizontal="left" vertical="center" wrapText="1"/>
    </xf>
    <xf numFmtId="0" fontId="20" fillId="0" borderId="77" xfId="0" applyFont="1" applyFill="1" applyBorder="1" applyAlignment="1">
      <alignment vertical="center" wrapText="1"/>
    </xf>
    <xf numFmtId="0" fontId="18" fillId="0" borderId="2" xfId="6" applyFont="1" applyFill="1" applyBorder="1" applyAlignment="1">
      <alignment horizontal="center" vertical="center"/>
    </xf>
    <xf numFmtId="0" fontId="18" fillId="0" borderId="2" xfId="6" applyFont="1" applyFill="1" applyBorder="1" applyAlignment="1">
      <alignment horizontal="left" vertical="center" wrapText="1"/>
    </xf>
    <xf numFmtId="0" fontId="18" fillId="0" borderId="38" xfId="6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0" fillId="0" borderId="60" xfId="0" applyFont="1" applyFill="1" applyBorder="1" applyAlignment="1">
      <alignment vertical="center" wrapText="1"/>
    </xf>
    <xf numFmtId="0" fontId="18" fillId="0" borderId="5" xfId="6" applyFont="1" applyFill="1" applyBorder="1" applyAlignment="1">
      <alignment horizontal="center" vertical="center"/>
    </xf>
    <xf numFmtId="0" fontId="18" fillId="0" borderId="5" xfId="6" applyFont="1" applyFill="1" applyBorder="1" applyAlignment="1">
      <alignment horizontal="left" vertical="center" wrapText="1"/>
    </xf>
    <xf numFmtId="0" fontId="18" fillId="0" borderId="40" xfId="6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20" fillId="0" borderId="53" xfId="0" applyFont="1" applyFill="1" applyBorder="1" applyAlignment="1">
      <alignment vertical="center" wrapText="1"/>
    </xf>
    <xf numFmtId="0" fontId="40" fillId="0" borderId="0" xfId="0" applyFont="1" applyFill="1"/>
    <xf numFmtId="2" fontId="0" fillId="0" borderId="0" xfId="0" applyNumberFormat="1"/>
    <xf numFmtId="0" fontId="18" fillId="0" borderId="77" xfId="0" applyFont="1" applyFill="1" applyBorder="1" applyAlignment="1">
      <alignment wrapText="1"/>
    </xf>
    <xf numFmtId="0" fontId="18" fillId="0" borderId="60" xfId="0" applyFont="1" applyFill="1" applyBorder="1" applyAlignment="1">
      <alignment wrapText="1"/>
    </xf>
    <xf numFmtId="0" fontId="18" fillId="0" borderId="1" xfId="0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/>
    </xf>
    <xf numFmtId="0" fontId="18" fillId="0" borderId="7" xfId="0" applyFont="1" applyFill="1" applyBorder="1" applyAlignment="1">
      <alignment horizontal="left" wrapText="1"/>
    </xf>
    <xf numFmtId="0" fontId="18" fillId="0" borderId="7" xfId="0" applyFont="1" applyFill="1" applyBorder="1" applyAlignment="1">
      <alignment horizontal="center"/>
    </xf>
    <xf numFmtId="0" fontId="18" fillId="0" borderId="38" xfId="0" applyFont="1" applyFill="1" applyBorder="1" applyAlignment="1">
      <alignment horizontal="center"/>
    </xf>
    <xf numFmtId="0" fontId="18" fillId="0" borderId="0" xfId="6" applyFont="1" applyBorder="1" applyAlignment="1">
      <alignment horizontal="center" vertical="center"/>
    </xf>
    <xf numFmtId="2" fontId="0" fillId="0" borderId="0" xfId="0" applyNumberFormat="1" applyBorder="1"/>
    <xf numFmtId="0" fontId="0" fillId="0" borderId="48" xfId="0" applyBorder="1" applyAlignment="1"/>
    <xf numFmtId="0" fontId="0" fillId="0" borderId="17" xfId="0" applyBorder="1" applyAlignment="1"/>
    <xf numFmtId="0" fontId="0" fillId="0" borderId="7" xfId="0" applyBorder="1" applyAlignment="1"/>
    <xf numFmtId="0" fontId="0" fillId="0" borderId="31" xfId="0" applyBorder="1" applyAlignment="1"/>
    <xf numFmtId="0" fontId="41" fillId="0" borderId="0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wrapText="1"/>
    </xf>
    <xf numFmtId="2" fontId="0" fillId="0" borderId="0" xfId="0" applyNumberFormat="1" applyFill="1"/>
    <xf numFmtId="0" fontId="20" fillId="0" borderId="77" xfId="0" applyFont="1" applyFill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center"/>
    </xf>
    <xf numFmtId="0" fontId="43" fillId="0" borderId="34" xfId="0" applyFont="1" applyFill="1" applyBorder="1" applyAlignment="1">
      <alignment horizontal="center" vertical="center"/>
    </xf>
    <xf numFmtId="1" fontId="8" fillId="0" borderId="29" xfId="0" applyNumberFormat="1" applyFont="1" applyFill="1" applyBorder="1" applyAlignment="1">
      <alignment horizontal="center"/>
    </xf>
    <xf numFmtId="1" fontId="8" fillId="0" borderId="35" xfId="0" applyNumberFormat="1" applyFont="1" applyFill="1" applyBorder="1" applyAlignment="1">
      <alignment horizontal="center"/>
    </xf>
    <xf numFmtId="1" fontId="8" fillId="0" borderId="36" xfId="0" applyNumberFormat="1" applyFont="1" applyFill="1" applyBorder="1" applyAlignment="1">
      <alignment horizontal="center"/>
    </xf>
    <xf numFmtId="1" fontId="8" fillId="0" borderId="55" xfId="0" applyNumberFormat="1" applyFont="1" applyFill="1" applyBorder="1" applyAlignment="1">
      <alignment horizontal="center"/>
    </xf>
    <xf numFmtId="2" fontId="25" fillId="7" borderId="25" xfId="0" applyNumberFormat="1" applyFont="1" applyFill="1" applyBorder="1" applyAlignment="1">
      <alignment horizontal="center"/>
    </xf>
    <xf numFmtId="0" fontId="0" fillId="0" borderId="5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24" fillId="0" borderId="43" xfId="0" applyFont="1" applyFill="1" applyBorder="1" applyAlignment="1">
      <alignment horizontal="center"/>
    </xf>
    <xf numFmtId="3" fontId="24" fillId="0" borderId="42" xfId="0" applyNumberFormat="1" applyFont="1" applyFill="1" applyBorder="1" applyAlignment="1">
      <alignment horizontal="center"/>
    </xf>
    <xf numFmtId="3" fontId="24" fillId="0" borderId="29" xfId="0" applyNumberFormat="1" applyFont="1" applyFill="1" applyBorder="1" applyAlignment="1">
      <alignment horizontal="center"/>
    </xf>
    <xf numFmtId="3" fontId="24" fillId="0" borderId="43" xfId="0" applyNumberFormat="1" applyFont="1" applyFill="1" applyBorder="1" applyAlignment="1">
      <alignment horizontal="center"/>
    </xf>
    <xf numFmtId="0" fontId="24" fillId="0" borderId="29" xfId="0" applyFont="1" applyBorder="1" applyAlignment="1">
      <alignment horizontal="center"/>
    </xf>
    <xf numFmtId="2" fontId="24" fillId="0" borderId="30" xfId="0" applyNumberFormat="1" applyFont="1" applyFill="1" applyBorder="1" applyAlignment="1">
      <alignment horizontal="center"/>
    </xf>
    <xf numFmtId="168" fontId="24" fillId="0" borderId="33" xfId="0" applyNumberFormat="1" applyFont="1" applyBorder="1" applyAlignment="1">
      <alignment horizontal="center"/>
    </xf>
    <xf numFmtId="168" fontId="24" fillId="0" borderId="34" xfId="0" applyNumberFormat="1" applyFont="1" applyBorder="1" applyAlignment="1">
      <alignment horizontal="center"/>
    </xf>
    <xf numFmtId="1" fontId="25" fillId="7" borderId="31" xfId="0" applyNumberFormat="1" applyFont="1" applyFill="1" applyBorder="1" applyAlignment="1">
      <alignment horizontal="center"/>
    </xf>
    <xf numFmtId="1" fontId="25" fillId="7" borderId="1" xfId="0" applyNumberFormat="1" applyFont="1" applyFill="1" applyBorder="1" applyAlignment="1">
      <alignment horizontal="center"/>
    </xf>
    <xf numFmtId="1" fontId="25" fillId="11" borderId="1" xfId="0" applyNumberFormat="1" applyFont="1" applyFill="1" applyBorder="1" applyAlignment="1">
      <alignment horizontal="center"/>
    </xf>
    <xf numFmtId="1" fontId="25" fillId="15" borderId="1" xfId="0" applyNumberFormat="1" applyFont="1" applyFill="1" applyBorder="1" applyAlignment="1">
      <alignment horizontal="center"/>
    </xf>
    <xf numFmtId="1" fontId="25" fillId="7" borderId="7" xfId="0" applyNumberFormat="1" applyFont="1" applyFill="1" applyBorder="1" applyAlignment="1">
      <alignment horizontal="center"/>
    </xf>
    <xf numFmtId="0" fontId="8" fillId="15" borderId="27" xfId="0" applyFont="1" applyFill="1" applyBorder="1" applyAlignment="1">
      <alignment horizontal="center" wrapText="1"/>
    </xf>
    <xf numFmtId="0" fontId="8" fillId="15" borderId="25" xfId="0" applyFont="1" applyFill="1" applyBorder="1" applyAlignment="1">
      <alignment horizontal="center" wrapText="1"/>
    </xf>
    <xf numFmtId="165" fontId="8" fillId="0" borderId="4" xfId="0" applyNumberFormat="1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8" fillId="0" borderId="72" xfId="0" applyFont="1" applyFill="1" applyBorder="1" applyAlignment="1">
      <alignment horizontal="center" vertical="center"/>
    </xf>
    <xf numFmtId="165" fontId="8" fillId="0" borderId="68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21" xfId="0" applyNumberFormat="1" applyFont="1" applyBorder="1" applyAlignment="1">
      <alignment horizontal="center"/>
    </xf>
    <xf numFmtId="0" fontId="12" fillId="0" borderId="2" xfId="0" applyNumberFormat="1" applyFont="1" applyBorder="1" applyAlignment="1">
      <alignment horizontal="center"/>
    </xf>
    <xf numFmtId="0" fontId="12" fillId="11" borderId="2" xfId="0" applyNumberFormat="1" applyFont="1" applyFill="1" applyBorder="1" applyAlignment="1">
      <alignment horizontal="center"/>
    </xf>
    <xf numFmtId="0" fontId="12" fillId="0" borderId="38" xfId="0" applyNumberFormat="1" applyFont="1" applyBorder="1" applyAlignment="1">
      <alignment horizontal="center"/>
    </xf>
    <xf numFmtId="0" fontId="12" fillId="11" borderId="21" xfId="0" applyNumberFormat="1" applyFont="1" applyFill="1" applyBorder="1" applyAlignment="1">
      <alignment horizontal="center"/>
    </xf>
    <xf numFmtId="0" fontId="12" fillId="0" borderId="29" xfId="0" applyNumberFormat="1" applyFont="1" applyBorder="1" applyAlignment="1">
      <alignment horizontal="center"/>
    </xf>
    <xf numFmtId="3" fontId="12" fillId="0" borderId="64" xfId="0" applyNumberFormat="1" applyFont="1" applyBorder="1" applyAlignment="1">
      <alignment horizontal="center"/>
    </xf>
    <xf numFmtId="49" fontId="12" fillId="5" borderId="50" xfId="0" applyNumberFormat="1" applyFont="1" applyFill="1" applyBorder="1" applyAlignment="1">
      <alignment horizontal="center"/>
    </xf>
    <xf numFmtId="49" fontId="12" fillId="11" borderId="50" xfId="0" applyNumberFormat="1" applyFont="1" applyFill="1" applyBorder="1" applyAlignment="1">
      <alignment horizontal="center"/>
    </xf>
    <xf numFmtId="0" fontId="8" fillId="3" borderId="2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right"/>
    </xf>
    <xf numFmtId="49" fontId="22" fillId="0" borderId="2" xfId="0" applyNumberFormat="1" applyFont="1" applyFill="1" applyBorder="1" applyAlignment="1">
      <alignment horizontal="center" vertical="center" wrapText="1"/>
    </xf>
    <xf numFmtId="2" fontId="18" fillId="0" borderId="2" xfId="6" applyNumberFormat="1" applyFont="1" applyFill="1" applyBorder="1" applyAlignment="1">
      <alignment horizontal="center" vertical="center"/>
    </xf>
    <xf numFmtId="2" fontId="18" fillId="0" borderId="1" xfId="6" applyNumberFormat="1" applyFont="1" applyFill="1" applyBorder="1" applyAlignment="1">
      <alignment horizontal="center" vertical="center"/>
    </xf>
    <xf numFmtId="2" fontId="18" fillId="0" borderId="5" xfId="6" applyNumberFormat="1" applyFont="1" applyFill="1" applyBorder="1" applyAlignment="1">
      <alignment horizontal="center" vertical="center"/>
    </xf>
    <xf numFmtId="0" fontId="12" fillId="16" borderId="46" xfId="0" applyFont="1" applyFill="1" applyBorder="1" applyAlignment="1">
      <alignment horizontal="left"/>
    </xf>
    <xf numFmtId="3" fontId="8" fillId="11" borderId="61" xfId="0" applyNumberFormat="1" applyFont="1" applyFill="1" applyBorder="1" applyAlignment="1">
      <alignment horizontal="center"/>
    </xf>
    <xf numFmtId="0" fontId="12" fillId="12" borderId="0" xfId="0" applyFont="1" applyFill="1" applyBorder="1" applyAlignment="1">
      <alignment horizontal="left" vertical="center" wrapText="1"/>
    </xf>
    <xf numFmtId="0" fontId="12" fillId="12" borderId="0" xfId="0" applyFont="1" applyFill="1" applyBorder="1" applyAlignment="1">
      <alignment horizontal="left"/>
    </xf>
    <xf numFmtId="9" fontId="8" fillId="12" borderId="0" xfId="4" applyFont="1" applyFill="1" applyBorder="1" applyAlignment="1">
      <alignment horizontal="center"/>
    </xf>
    <xf numFmtId="0" fontId="4" fillId="12" borderId="0" xfId="0" applyFont="1" applyFill="1" applyAlignment="1">
      <alignment horizontal="center"/>
    </xf>
    <xf numFmtId="1" fontId="8" fillId="2" borderId="35" xfId="0" applyNumberFormat="1" applyFont="1" applyFill="1" applyBorder="1" applyAlignment="1">
      <alignment horizontal="center"/>
    </xf>
    <xf numFmtId="1" fontId="8" fillId="2" borderId="30" xfId="0" applyNumberFormat="1" applyFont="1" applyFill="1" applyBorder="1" applyAlignment="1">
      <alignment horizontal="center"/>
    </xf>
    <xf numFmtId="1" fontId="8" fillId="2" borderId="21" xfId="0" applyNumberFormat="1" applyFont="1" applyFill="1" applyBorder="1" applyAlignment="1">
      <alignment horizontal="center"/>
    </xf>
    <xf numFmtId="1" fontId="8" fillId="2" borderId="68" xfId="0" applyNumberFormat="1" applyFont="1" applyFill="1" applyBorder="1" applyAlignment="1">
      <alignment horizontal="center"/>
    </xf>
    <xf numFmtId="1" fontId="8" fillId="13" borderId="35" xfId="0" applyNumberFormat="1" applyFont="1" applyFill="1" applyBorder="1" applyAlignment="1">
      <alignment horizontal="center"/>
    </xf>
    <xf numFmtId="1" fontId="8" fillId="13" borderId="55" xfId="0" applyNumberFormat="1" applyFont="1" applyFill="1" applyBorder="1" applyAlignment="1">
      <alignment horizontal="center"/>
    </xf>
    <xf numFmtId="0" fontId="17" fillId="6" borderId="23" xfId="0" applyFont="1" applyFill="1" applyBorder="1" applyAlignment="1">
      <alignment horizontal="center"/>
    </xf>
    <xf numFmtId="0" fontId="17" fillId="6" borderId="24" xfId="0" applyFont="1" applyFill="1" applyBorder="1" applyAlignment="1">
      <alignment horizontal="center"/>
    </xf>
    <xf numFmtId="0" fontId="17" fillId="11" borderId="24" xfId="0" applyFont="1" applyFill="1" applyBorder="1" applyAlignment="1">
      <alignment horizontal="center"/>
    </xf>
    <xf numFmtId="0" fontId="17" fillId="6" borderId="48" xfId="0" applyFont="1" applyFill="1" applyBorder="1" applyAlignment="1">
      <alignment horizontal="center"/>
    </xf>
    <xf numFmtId="0" fontId="17" fillId="9" borderId="23" xfId="0" applyFont="1" applyFill="1" applyBorder="1" applyAlignment="1">
      <alignment horizontal="center"/>
    </xf>
    <xf numFmtId="0" fontId="17" fillId="9" borderId="24" xfId="0" applyFont="1" applyFill="1" applyBorder="1" applyAlignment="1">
      <alignment horizontal="center"/>
    </xf>
    <xf numFmtId="0" fontId="17" fillId="9" borderId="48" xfId="0" applyFont="1" applyFill="1" applyBorder="1" applyAlignment="1">
      <alignment horizontal="center"/>
    </xf>
    <xf numFmtId="0" fontId="17" fillId="6" borderId="22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8" fillId="0" borderId="76" xfId="0" applyFont="1" applyFill="1" applyBorder="1" applyAlignment="1">
      <alignment horizontal="center" vertical="center"/>
    </xf>
    <xf numFmtId="0" fontId="12" fillId="0" borderId="43" xfId="0" applyFont="1" applyBorder="1" applyAlignment="1">
      <alignment horizontal="center"/>
    </xf>
    <xf numFmtId="0" fontId="44" fillId="0" borderId="0" xfId="0" applyFont="1" applyBorder="1" applyAlignment="1">
      <alignment wrapText="1"/>
    </xf>
    <xf numFmtId="0" fontId="44" fillId="0" borderId="0" xfId="0" applyFont="1" applyBorder="1" applyAlignment="1">
      <alignment horizontal="center" wrapText="1"/>
    </xf>
    <xf numFmtId="0" fontId="44" fillId="0" borderId="0" xfId="0" applyFont="1" applyBorder="1" applyAlignment="1">
      <alignment horizontal="center" vertical="top" wrapText="1"/>
    </xf>
    <xf numFmtId="0" fontId="45" fillId="0" borderId="0" xfId="0" applyFont="1" applyBorder="1"/>
    <xf numFmtId="0" fontId="45" fillId="0" borderId="0" xfId="0" applyFont="1" applyBorder="1" applyAlignment="1">
      <alignment horizontal="right"/>
    </xf>
    <xf numFmtId="0" fontId="45" fillId="0" borderId="71" xfId="0" applyFont="1" applyBorder="1"/>
    <xf numFmtId="0" fontId="46" fillId="0" borderId="2" xfId="0" applyFont="1" applyBorder="1" applyAlignment="1">
      <alignment horizontal="center" vertical="center"/>
    </xf>
    <xf numFmtId="49" fontId="46" fillId="0" borderId="2" xfId="0" applyNumberFormat="1" applyFont="1" applyFill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5" fillId="0" borderId="2" xfId="0" applyFont="1" applyBorder="1"/>
    <xf numFmtId="0" fontId="45" fillId="0" borderId="2" xfId="0" applyFont="1" applyBorder="1" applyAlignment="1">
      <alignment horizontal="left"/>
    </xf>
    <xf numFmtId="14" fontId="45" fillId="0" borderId="2" xfId="0" applyNumberFormat="1" applyFont="1" applyBorder="1" applyAlignment="1">
      <alignment horizontal="left"/>
    </xf>
    <xf numFmtId="0" fontId="45" fillId="0" borderId="36" xfId="0" applyFont="1" applyBorder="1" applyAlignment="1">
      <alignment horizontal="center" vertical="center"/>
    </xf>
    <xf numFmtId="0" fontId="45" fillId="0" borderId="45" xfId="0" applyFont="1" applyBorder="1" applyAlignment="1">
      <alignment horizontal="center" vertical="center"/>
    </xf>
    <xf numFmtId="0" fontId="45" fillId="0" borderId="34" xfId="0" applyFont="1" applyBorder="1" applyAlignment="1">
      <alignment horizontal="center" vertical="center"/>
    </xf>
    <xf numFmtId="0" fontId="45" fillId="21" borderId="2" xfId="0" applyFont="1" applyFill="1" applyBorder="1" applyAlignment="1">
      <alignment horizontal="left"/>
    </xf>
    <xf numFmtId="2" fontId="8" fillId="11" borderId="23" xfId="0" applyNumberFormat="1" applyFont="1" applyFill="1" applyBorder="1" applyAlignment="1">
      <alignment horizontal="center"/>
    </xf>
    <xf numFmtId="0" fontId="8" fillId="12" borderId="6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4" fontId="8" fillId="0" borderId="76" xfId="0" applyNumberFormat="1" applyFont="1" applyFill="1" applyBorder="1" applyAlignment="1">
      <alignment horizontal="center"/>
    </xf>
    <xf numFmtId="4" fontId="8" fillId="0" borderId="61" xfId="0" applyNumberFormat="1" applyFont="1" applyFill="1" applyBorder="1" applyAlignment="1">
      <alignment horizontal="center"/>
    </xf>
    <xf numFmtId="4" fontId="8" fillId="0" borderId="45" xfId="0" applyNumberFormat="1" applyFont="1" applyFill="1" applyBorder="1" applyAlignment="1">
      <alignment horizontal="center"/>
    </xf>
    <xf numFmtId="4" fontId="8" fillId="11" borderId="45" xfId="0" applyNumberFormat="1" applyFont="1" applyFill="1" applyBorder="1" applyAlignment="1">
      <alignment horizontal="center"/>
    </xf>
    <xf numFmtId="4" fontId="8" fillId="0" borderId="26" xfId="0" applyNumberFormat="1" applyFont="1" applyFill="1" applyBorder="1" applyAlignment="1">
      <alignment horizontal="center"/>
    </xf>
    <xf numFmtId="4" fontId="8" fillId="3" borderId="21" xfId="0" applyNumberFormat="1" applyFont="1" applyFill="1" applyBorder="1" applyAlignment="1">
      <alignment horizontal="center"/>
    </xf>
    <xf numFmtId="4" fontId="8" fillId="3" borderId="2" xfId="0" applyNumberFormat="1" applyFont="1" applyFill="1" applyBorder="1" applyAlignment="1">
      <alignment horizontal="center"/>
    </xf>
    <xf numFmtId="4" fontId="8" fillId="11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4" fontId="8" fillId="0" borderId="4" xfId="0" applyNumberFormat="1" applyFont="1" applyFill="1" applyBorder="1" applyAlignment="1">
      <alignment horizontal="center"/>
    </xf>
    <xf numFmtId="3" fontId="0" fillId="0" borderId="0" xfId="0" applyNumberFormat="1" applyFont="1" applyFill="1" applyBorder="1"/>
    <xf numFmtId="3" fontId="0" fillId="0" borderId="0" xfId="0" applyNumberFormat="1" applyFont="1"/>
    <xf numFmtId="3" fontId="0" fillId="0" borderId="0" xfId="0" applyNumberFormat="1" applyFont="1" applyFill="1" applyAlignment="1"/>
    <xf numFmtId="3" fontId="0" fillId="0" borderId="0" xfId="0" applyNumberFormat="1" applyFont="1" applyFill="1"/>
    <xf numFmtId="2" fontId="0" fillId="0" borderId="0" xfId="0" applyNumberFormat="1" applyFont="1"/>
    <xf numFmtId="2" fontId="0" fillId="0" borderId="0" xfId="0" applyNumberFormat="1" applyFont="1" applyFill="1" applyBorder="1"/>
    <xf numFmtId="2" fontId="0" fillId="0" borderId="0" xfId="0" applyNumberFormat="1" applyFont="1" applyFill="1" applyBorder="1" applyAlignment="1"/>
    <xf numFmtId="0" fontId="8" fillId="0" borderId="79" xfId="0" applyFont="1" applyFill="1" applyBorder="1" applyAlignment="1">
      <alignment horizontal="left" vertical="center"/>
    </xf>
    <xf numFmtId="0" fontId="8" fillId="15" borderId="21" xfId="0" applyFont="1" applyFill="1" applyBorder="1" applyAlignment="1">
      <alignment horizontal="center"/>
    </xf>
    <xf numFmtId="0" fontId="8" fillId="15" borderId="2" xfId="0" applyFont="1" applyFill="1" applyBorder="1" applyAlignment="1">
      <alignment horizontal="center"/>
    </xf>
    <xf numFmtId="0" fontId="8" fillId="15" borderId="38" xfId="0" applyFont="1" applyFill="1" applyBorder="1" applyAlignment="1">
      <alignment horizontal="center"/>
    </xf>
    <xf numFmtId="4" fontId="8" fillId="7" borderId="50" xfId="0" applyNumberFormat="1" applyFont="1" applyFill="1" applyBorder="1" applyAlignment="1">
      <alignment horizontal="center" wrapText="1"/>
    </xf>
    <xf numFmtId="3" fontId="35" fillId="0" borderId="21" xfId="0" applyNumberFormat="1" applyFont="1" applyBorder="1" applyAlignment="1">
      <alignment horizontal="center"/>
    </xf>
    <xf numFmtId="3" fontId="35" fillId="0" borderId="2" xfId="0" applyNumberFormat="1" applyFont="1" applyBorder="1" applyAlignment="1">
      <alignment horizontal="center"/>
    </xf>
    <xf numFmtId="3" fontId="35" fillId="11" borderId="2" xfId="0" applyNumberFormat="1" applyFont="1" applyFill="1" applyBorder="1" applyAlignment="1">
      <alignment horizontal="center"/>
    </xf>
    <xf numFmtId="3" fontId="35" fillId="0" borderId="38" xfId="0" applyNumberFormat="1" applyFont="1" applyBorder="1" applyAlignment="1">
      <alignment horizontal="center"/>
    </xf>
    <xf numFmtId="0" fontId="48" fillId="0" borderId="21" xfId="0" applyFont="1" applyBorder="1" applyAlignment="1">
      <alignment horizontal="center"/>
    </xf>
    <xf numFmtId="0" fontId="48" fillId="0" borderId="2" xfId="0" applyFont="1" applyBorder="1" applyAlignment="1">
      <alignment horizontal="center"/>
    </xf>
    <xf numFmtId="0" fontId="48" fillId="11" borderId="2" xfId="0" applyFont="1" applyFill="1" applyBorder="1" applyAlignment="1">
      <alignment horizontal="center"/>
    </xf>
    <xf numFmtId="0" fontId="48" fillId="0" borderId="38" xfId="0" applyFont="1" applyBorder="1" applyAlignment="1">
      <alignment horizontal="center"/>
    </xf>
    <xf numFmtId="0" fontId="12" fillId="0" borderId="45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54" xfId="0" applyFont="1" applyFill="1" applyBorder="1" applyAlignment="1">
      <alignment horizontal="left" vertical="center" wrapText="1"/>
    </xf>
    <xf numFmtId="0" fontId="8" fillId="0" borderId="66" xfId="0" applyFont="1" applyFill="1" applyBorder="1" applyAlignment="1">
      <alignment horizontal="center" vertical="center"/>
    </xf>
    <xf numFmtId="0" fontId="8" fillId="0" borderId="65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12" fillId="0" borderId="53" xfId="0" applyFont="1" applyFill="1" applyBorder="1" applyAlignment="1">
      <alignment horizontal="left" vertical="center"/>
    </xf>
    <xf numFmtId="0" fontId="12" fillId="0" borderId="77" xfId="0" applyFont="1" applyFill="1" applyBorder="1" applyAlignment="1">
      <alignment horizontal="left" vertical="center"/>
    </xf>
    <xf numFmtId="0" fontId="12" fillId="0" borderId="63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 wrapText="1"/>
    </xf>
    <xf numFmtId="0" fontId="8" fillId="0" borderId="54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8" fillId="0" borderId="61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8" fillId="0" borderId="63" xfId="0" applyFont="1" applyFill="1" applyBorder="1" applyAlignment="1">
      <alignment horizontal="left" vertical="center" wrapText="1"/>
    </xf>
    <xf numFmtId="0" fontId="8" fillId="0" borderId="40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8" fillId="0" borderId="84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4" xfId="0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left" vertical="center" wrapText="1"/>
    </xf>
    <xf numFmtId="0" fontId="12" fillId="0" borderId="46" xfId="0" applyFont="1" applyFill="1" applyBorder="1" applyAlignment="1">
      <alignment horizontal="left" vertical="center"/>
    </xf>
    <xf numFmtId="0" fontId="12" fillId="0" borderId="34" xfId="0" applyFont="1" applyFill="1" applyBorder="1" applyAlignment="1">
      <alignment horizontal="left" vertical="center"/>
    </xf>
    <xf numFmtId="0" fontId="8" fillId="0" borderId="5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left"/>
    </xf>
    <xf numFmtId="0" fontId="8" fillId="0" borderId="30" xfId="0" applyFont="1" applyFill="1" applyBorder="1" applyAlignment="1">
      <alignment horizontal="left"/>
    </xf>
    <xf numFmtId="0" fontId="8" fillId="0" borderId="78" xfId="0" applyFont="1" applyFill="1" applyBorder="1" applyAlignment="1">
      <alignment horizontal="left"/>
    </xf>
    <xf numFmtId="0" fontId="8" fillId="0" borderId="66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40" xfId="0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0" fontId="8" fillId="0" borderId="59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12" fillId="0" borderId="38" xfId="0" applyFont="1" applyFill="1" applyBorder="1" applyAlignment="1">
      <alignment horizontal="center" vertical="center"/>
    </xf>
    <xf numFmtId="0" fontId="43" fillId="0" borderId="2" xfId="0" applyFont="1" applyFill="1" applyBorder="1" applyAlignment="1">
      <alignment horizontal="center" vertical="center"/>
    </xf>
    <xf numFmtId="0" fontId="12" fillId="0" borderId="45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3" fontId="6" fillId="0" borderId="25" xfId="0" applyNumberFormat="1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0" fontId="14" fillId="0" borderId="26" xfId="0" applyFont="1" applyFill="1" applyBorder="1" applyAlignment="1">
      <alignment horizontal="center"/>
    </xf>
    <xf numFmtId="3" fontId="19" fillId="19" borderId="51" xfId="0" applyNumberFormat="1" applyFont="1" applyFill="1" applyBorder="1" applyAlignment="1">
      <alignment horizontal="center"/>
    </xf>
    <xf numFmtId="0" fontId="49" fillId="0" borderId="28" xfId="5" applyNumberFormat="1" applyFont="1" applyFill="1" applyBorder="1" applyAlignment="1">
      <alignment horizontal="center" vertical="center"/>
    </xf>
    <xf numFmtId="0" fontId="49" fillId="0" borderId="1" xfId="5" applyNumberFormat="1" applyFont="1" applyFill="1" applyBorder="1" applyAlignment="1">
      <alignment horizontal="center" vertical="center"/>
    </xf>
    <xf numFmtId="0" fontId="49" fillId="11" borderId="1" xfId="5" applyNumberFormat="1" applyFont="1" applyFill="1" applyBorder="1" applyAlignment="1">
      <alignment horizontal="center" vertical="center"/>
    </xf>
    <xf numFmtId="0" fontId="49" fillId="0" borderId="3" xfId="5" applyNumberFormat="1" applyFont="1" applyFill="1" applyBorder="1" applyAlignment="1">
      <alignment horizontal="center" vertical="center"/>
    </xf>
    <xf numFmtId="0" fontId="49" fillId="0" borderId="29" xfId="5" applyNumberFormat="1" applyFont="1" applyFill="1" applyBorder="1" applyAlignment="1">
      <alignment horizontal="center" vertical="center"/>
    </xf>
    <xf numFmtId="0" fontId="49" fillId="0" borderId="2" xfId="5" applyNumberFormat="1" applyFont="1" applyFill="1" applyBorder="1" applyAlignment="1">
      <alignment horizontal="center" vertical="center"/>
    </xf>
    <xf numFmtId="0" fontId="49" fillId="11" borderId="2" xfId="5" applyNumberFormat="1" applyFont="1" applyFill="1" applyBorder="1" applyAlignment="1">
      <alignment horizontal="center" vertical="center"/>
    </xf>
    <xf numFmtId="0" fontId="49" fillId="0" borderId="4" xfId="5" applyNumberFormat="1" applyFont="1" applyFill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11" borderId="2" xfId="0" applyFont="1" applyFill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2" fontId="49" fillId="0" borderId="30" xfId="0" applyNumberFormat="1" applyFont="1" applyFill="1" applyBorder="1" applyAlignment="1">
      <alignment horizontal="center" vertical="center"/>
    </xf>
    <xf numFmtId="2" fontId="49" fillId="0" borderId="5" xfId="0" applyNumberFormat="1" applyFont="1" applyFill="1" applyBorder="1" applyAlignment="1">
      <alignment horizontal="center" vertical="center"/>
    </xf>
    <xf numFmtId="2" fontId="49" fillId="11" borderId="5" xfId="0" applyNumberFormat="1" applyFont="1" applyFill="1" applyBorder="1" applyAlignment="1">
      <alignment horizontal="center" vertical="center"/>
    </xf>
    <xf numFmtId="2" fontId="49" fillId="0" borderId="6" xfId="0" applyNumberFormat="1" applyFont="1" applyFill="1" applyBorder="1" applyAlignment="1">
      <alignment horizontal="center" vertical="center"/>
    </xf>
    <xf numFmtId="0" fontId="49" fillId="0" borderId="63" xfId="0" applyFont="1" applyBorder="1" applyAlignment="1">
      <alignment horizontal="center" vertical="center"/>
    </xf>
    <xf numFmtId="0" fontId="49" fillId="0" borderId="34" xfId="0" applyFont="1" applyBorder="1" applyAlignment="1">
      <alignment horizontal="center" vertical="center"/>
    </xf>
    <xf numFmtId="0" fontId="49" fillId="11" borderId="34" xfId="0" applyFont="1" applyFill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0" fontId="49" fillId="0" borderId="29" xfId="0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horizontal="center" vertical="center"/>
    </xf>
    <xf numFmtId="0" fontId="49" fillId="0" borderId="4" xfId="0" applyFont="1" applyFill="1" applyBorder="1" applyAlignment="1">
      <alignment horizontal="center" vertical="center"/>
    </xf>
    <xf numFmtId="3" fontId="49" fillId="0" borderId="30" xfId="0" applyNumberFormat="1" applyFont="1" applyBorder="1" applyAlignment="1">
      <alignment horizontal="center" vertical="center"/>
    </xf>
    <xf numFmtId="3" fontId="49" fillId="0" borderId="5" xfId="0" applyNumberFormat="1" applyFont="1" applyBorder="1" applyAlignment="1">
      <alignment horizontal="center" vertical="center"/>
    </xf>
    <xf numFmtId="3" fontId="49" fillId="11" borderId="5" xfId="0" applyNumberFormat="1" applyFont="1" applyFill="1" applyBorder="1" applyAlignment="1">
      <alignment horizontal="center" vertical="center"/>
    </xf>
    <xf numFmtId="3" fontId="49" fillId="0" borderId="6" xfId="0" applyNumberFormat="1" applyFont="1" applyBorder="1" applyAlignment="1">
      <alignment horizontal="center" vertical="center"/>
    </xf>
    <xf numFmtId="0" fontId="49" fillId="0" borderId="21" xfId="0" applyFont="1" applyBorder="1" applyAlignment="1">
      <alignment horizontal="center" vertical="center"/>
    </xf>
    <xf numFmtId="2" fontId="49" fillId="0" borderId="21" xfId="0" applyNumberFormat="1" applyFont="1" applyFill="1" applyBorder="1" applyAlignment="1">
      <alignment horizontal="center" vertical="center"/>
    </xf>
    <xf numFmtId="2" fontId="49" fillId="0" borderId="2" xfId="0" applyNumberFormat="1" applyFont="1" applyFill="1" applyBorder="1" applyAlignment="1">
      <alignment horizontal="center" vertical="center"/>
    </xf>
    <xf numFmtId="2" fontId="49" fillId="11" borderId="2" xfId="0" applyNumberFormat="1" applyFont="1" applyFill="1" applyBorder="1" applyAlignment="1">
      <alignment horizontal="center" vertical="center"/>
    </xf>
    <xf numFmtId="2" fontId="49" fillId="0" borderId="4" xfId="0" applyNumberFormat="1" applyFont="1" applyFill="1" applyBorder="1" applyAlignment="1">
      <alignment horizontal="center" vertical="center"/>
    </xf>
    <xf numFmtId="3" fontId="49" fillId="0" borderId="32" xfId="0" applyNumberFormat="1" applyFont="1" applyBorder="1" applyAlignment="1">
      <alignment horizontal="center" vertical="center"/>
    </xf>
    <xf numFmtId="0" fontId="25" fillId="15" borderId="28" xfId="0" applyFont="1" applyFill="1" applyBorder="1" applyAlignment="1">
      <alignment horizontal="center"/>
    </xf>
    <xf numFmtId="0" fontId="24" fillId="15" borderId="32" xfId="0" applyFont="1" applyFill="1" applyBorder="1" applyAlignment="1">
      <alignment horizontal="center"/>
    </xf>
    <xf numFmtId="0" fontId="24" fillId="15" borderId="5" xfId="0" applyFont="1" applyFill="1" applyBorder="1" applyAlignment="1">
      <alignment horizontal="center"/>
    </xf>
    <xf numFmtId="0" fontId="24" fillId="15" borderId="40" xfId="0" applyFont="1" applyFill="1" applyBorder="1" applyAlignment="1">
      <alignment horizontal="center"/>
    </xf>
    <xf numFmtId="0" fontId="50" fillId="0" borderId="29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/>
    </xf>
    <xf numFmtId="0" fontId="50" fillId="11" borderId="2" xfId="0" applyFont="1" applyFill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50" fillId="0" borderId="21" xfId="0" applyFont="1" applyBorder="1" applyAlignment="1">
      <alignment horizontal="center" vertical="center"/>
    </xf>
    <xf numFmtId="0" fontId="8" fillId="0" borderId="66" xfId="0" applyFont="1" applyFill="1" applyBorder="1" applyAlignment="1">
      <alignment horizontal="left" vertical="center"/>
    </xf>
    <xf numFmtId="3" fontId="8" fillId="12" borderId="5" xfId="0" applyNumberFormat="1" applyFont="1" applyFill="1" applyBorder="1" applyAlignment="1">
      <alignment horizontal="center"/>
    </xf>
    <xf numFmtId="3" fontId="8" fillId="12" borderId="36" xfId="0" applyNumberFormat="1" applyFont="1" applyFill="1" applyBorder="1" applyAlignment="1">
      <alignment horizontal="center"/>
    </xf>
    <xf numFmtId="0" fontId="0" fillId="12" borderId="0" xfId="0" applyFont="1" applyFill="1"/>
    <xf numFmtId="0" fontId="8" fillId="0" borderId="56" xfId="0" applyFont="1" applyFill="1" applyBorder="1" applyAlignment="1">
      <alignment horizontal="center"/>
    </xf>
    <xf numFmtId="0" fontId="8" fillId="0" borderId="59" xfId="0" applyFont="1" applyFill="1" applyBorder="1" applyAlignment="1">
      <alignment horizontal="center"/>
    </xf>
    <xf numFmtId="3" fontId="12" fillId="0" borderId="29" xfId="0" applyNumberFormat="1" applyFont="1" applyFill="1" applyBorder="1" applyAlignment="1">
      <alignment horizontal="center"/>
    </xf>
    <xf numFmtId="3" fontId="8" fillId="0" borderId="61" xfId="0" applyNumberFormat="1" applyFont="1" applyFill="1" applyBorder="1" applyAlignment="1">
      <alignment horizontal="center"/>
    </xf>
    <xf numFmtId="10" fontId="8" fillId="5" borderId="28" xfId="0" applyNumberFormat="1" applyFont="1" applyFill="1" applyBorder="1" applyAlignment="1">
      <alignment horizontal="center"/>
    </xf>
    <xf numFmtId="10" fontId="8" fillId="5" borderId="1" xfId="0" applyNumberFormat="1" applyFont="1" applyFill="1" applyBorder="1" applyAlignment="1">
      <alignment horizontal="center"/>
    </xf>
    <xf numFmtId="10" fontId="8" fillId="5" borderId="30" xfId="0" applyNumberFormat="1" applyFont="1" applyFill="1" applyBorder="1" applyAlignment="1">
      <alignment horizontal="center"/>
    </xf>
    <xf numFmtId="3" fontId="8" fillId="0" borderId="71" xfId="0" applyNumberFormat="1" applyFont="1" applyFill="1" applyBorder="1" applyAlignment="1">
      <alignment horizontal="center"/>
    </xf>
    <xf numFmtId="10" fontId="8" fillId="5" borderId="7" xfId="0" applyNumberFormat="1" applyFont="1" applyFill="1" applyBorder="1" applyAlignment="1">
      <alignment horizontal="center"/>
    </xf>
    <xf numFmtId="10" fontId="28" fillId="5" borderId="25" xfId="0" applyNumberFormat="1" applyFont="1" applyFill="1" applyBorder="1" applyAlignment="1">
      <alignment horizontal="center"/>
    </xf>
    <xf numFmtId="10" fontId="28" fillId="5" borderId="27" xfId="0" applyNumberFormat="1" applyFont="1" applyFill="1" applyBorder="1" applyAlignment="1">
      <alignment horizontal="center"/>
    </xf>
    <xf numFmtId="1" fontId="4" fillId="2" borderId="41" xfId="0" applyNumberFormat="1" applyFont="1" applyFill="1" applyBorder="1" applyAlignment="1">
      <alignment horizontal="center"/>
    </xf>
    <xf numFmtId="0" fontId="8" fillId="0" borderId="55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0" fillId="0" borderId="62" xfId="0" applyFont="1" applyBorder="1" applyAlignment="1"/>
    <xf numFmtId="2" fontId="0" fillId="0" borderId="62" xfId="0" applyNumberFormat="1" applyFont="1" applyBorder="1" applyAlignment="1"/>
    <xf numFmtId="0" fontId="8" fillId="0" borderId="31" xfId="0" applyFont="1" applyFill="1" applyBorder="1" applyAlignment="1">
      <alignment horizontal="center"/>
    </xf>
    <xf numFmtId="0" fontId="12" fillId="0" borderId="34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2" fillId="5" borderId="21" xfId="0" applyFont="1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14" borderId="0" xfId="0" applyFill="1"/>
    <xf numFmtId="0" fontId="51" fillId="14" borderId="0" xfId="0" applyFont="1" applyFill="1" applyAlignment="1">
      <alignment horizontal="center" vertical="center"/>
    </xf>
    <xf numFmtId="0" fontId="52" fillId="14" borderId="0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/>
    </xf>
    <xf numFmtId="2" fontId="24" fillId="0" borderId="52" xfId="0" applyNumberFormat="1" applyFont="1" applyFill="1" applyBorder="1" applyAlignment="1"/>
    <xf numFmtId="2" fontId="0" fillId="0" borderId="17" xfId="0" applyNumberFormat="1" applyFont="1" applyBorder="1" applyAlignment="1"/>
    <xf numFmtId="0" fontId="24" fillId="0" borderId="52" xfId="0" applyFont="1" applyFill="1" applyBorder="1" applyAlignment="1"/>
    <xf numFmtId="0" fontId="0" fillId="0" borderId="17" xfId="0" applyFont="1" applyBorder="1" applyAlignment="1"/>
    <xf numFmtId="0" fontId="12" fillId="0" borderId="63" xfId="0" applyFont="1" applyFill="1" applyBorder="1" applyAlignment="1">
      <alignment horizontal="left" vertical="center"/>
    </xf>
    <xf numFmtId="0" fontId="12" fillId="0" borderId="29" xfId="0" applyFont="1" applyFill="1" applyBorder="1" applyAlignment="1">
      <alignment horizontal="left" vertical="center"/>
    </xf>
    <xf numFmtId="0" fontId="12" fillId="12" borderId="28" xfId="0" applyFont="1" applyFill="1" applyBorder="1" applyAlignment="1">
      <alignment horizontal="left" vertical="center"/>
    </xf>
    <xf numFmtId="0" fontId="8" fillId="0" borderId="34" xfId="0" applyFont="1" applyFill="1" applyBorder="1" applyAlignment="1">
      <alignment horizontal="left" vertical="center" wrapText="1"/>
    </xf>
    <xf numFmtId="0" fontId="8" fillId="0" borderId="4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40" xfId="0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0" fontId="17" fillId="0" borderId="62" xfId="0" applyFont="1" applyFill="1" applyBorder="1" applyAlignment="1">
      <alignment horizontal="left" vertical="center"/>
    </xf>
    <xf numFmtId="0" fontId="12" fillId="0" borderId="62" xfId="0" applyFont="1" applyFill="1" applyBorder="1" applyAlignment="1">
      <alignment horizontal="center" vertical="center" wrapText="1"/>
    </xf>
    <xf numFmtId="0" fontId="24" fillId="0" borderId="76" xfId="0" applyFont="1" applyFill="1" applyBorder="1" applyAlignment="1">
      <alignment horizontal="center"/>
    </xf>
    <xf numFmtId="10" fontId="24" fillId="0" borderId="61" xfId="0" applyNumberFormat="1" applyFont="1" applyFill="1" applyBorder="1" applyAlignment="1">
      <alignment horizontal="center"/>
    </xf>
    <xf numFmtId="3" fontId="24" fillId="0" borderId="11" xfId="0" applyNumberFormat="1" applyFont="1" applyFill="1" applyBorder="1" applyAlignment="1">
      <alignment horizontal="center"/>
    </xf>
    <xf numFmtId="0" fontId="24" fillId="22" borderId="76" xfId="0" applyFont="1" applyFill="1" applyBorder="1" applyAlignment="1">
      <alignment horizontal="center"/>
    </xf>
    <xf numFmtId="3" fontId="24" fillId="22" borderId="61" xfId="0" applyNumberFormat="1" applyFont="1" applyFill="1" applyBorder="1" applyAlignment="1">
      <alignment horizontal="center"/>
    </xf>
    <xf numFmtId="3" fontId="24" fillId="22" borderId="45" xfId="0" applyNumberFormat="1" applyFont="1" applyFill="1" applyBorder="1" applyAlignment="1">
      <alignment horizontal="center"/>
    </xf>
    <xf numFmtId="3" fontId="24" fillId="22" borderId="75" xfId="0" applyNumberFormat="1" applyFont="1" applyFill="1" applyBorder="1" applyAlignment="1">
      <alignment horizontal="center"/>
    </xf>
    <xf numFmtId="3" fontId="24" fillId="22" borderId="76" xfId="0" applyNumberFormat="1" applyFont="1" applyFill="1" applyBorder="1" applyAlignment="1">
      <alignment horizontal="center"/>
    </xf>
    <xf numFmtId="0" fontId="12" fillId="22" borderId="20" xfId="0" applyFont="1" applyFill="1" applyBorder="1" applyAlignment="1">
      <alignment horizontal="left" vertical="center"/>
    </xf>
    <xf numFmtId="0" fontId="12" fillId="22" borderId="22" xfId="0" applyFont="1" applyFill="1" applyBorder="1" applyAlignment="1">
      <alignment horizontal="left" vertical="center"/>
    </xf>
    <xf numFmtId="0" fontId="24" fillId="22" borderId="0" xfId="0" applyFont="1" applyFill="1" applyBorder="1" applyAlignment="1">
      <alignment horizontal="left" vertical="center"/>
    </xf>
    <xf numFmtId="0" fontId="12" fillId="6" borderId="37" xfId="0" applyFont="1" applyFill="1" applyBorder="1" applyAlignment="1">
      <alignment horizontal="center"/>
    </xf>
    <xf numFmtId="0" fontId="12" fillId="6" borderId="63" xfId="0" applyFont="1" applyFill="1" applyBorder="1" applyAlignment="1">
      <alignment horizontal="center"/>
    </xf>
    <xf numFmtId="0" fontId="12" fillId="6" borderId="34" xfId="0" applyFont="1" applyFill="1" applyBorder="1" applyAlignment="1">
      <alignment horizontal="center"/>
    </xf>
    <xf numFmtId="0" fontId="12" fillId="17" borderId="34" xfId="0" applyFont="1" applyFill="1" applyBorder="1" applyAlignment="1">
      <alignment horizontal="center"/>
    </xf>
    <xf numFmtId="0" fontId="12" fillId="6" borderId="12" xfId="0" applyFont="1" applyFill="1" applyBorder="1" applyAlignment="1">
      <alignment horizontal="center"/>
    </xf>
    <xf numFmtId="0" fontId="8" fillId="6" borderId="72" xfId="0" applyFont="1" applyFill="1" applyBorder="1" applyAlignment="1">
      <alignment horizontal="center"/>
    </xf>
    <xf numFmtId="0" fontId="12" fillId="12" borderId="62" xfId="0" applyFont="1" applyFill="1" applyBorder="1" applyAlignment="1">
      <alignment horizontal="center"/>
    </xf>
    <xf numFmtId="0" fontId="12" fillId="12" borderId="17" xfId="0" applyFont="1" applyFill="1" applyBorder="1" applyAlignment="1">
      <alignment horizontal="center"/>
    </xf>
    <xf numFmtId="0" fontId="8" fillId="12" borderId="17" xfId="0" applyFont="1" applyFill="1" applyBorder="1" applyAlignment="1">
      <alignment horizontal="center"/>
    </xf>
    <xf numFmtId="0" fontId="12" fillId="12" borderId="22" xfId="0" applyFont="1" applyFill="1" applyBorder="1" applyAlignment="1">
      <alignment horizontal="center"/>
    </xf>
    <xf numFmtId="0" fontId="12" fillId="6" borderId="70" xfId="0" applyFont="1" applyFill="1" applyBorder="1" applyAlignment="1"/>
    <xf numFmtId="0" fontId="12" fillId="6" borderId="33" xfId="0" applyFont="1" applyFill="1" applyBorder="1" applyAlignment="1"/>
    <xf numFmtId="0" fontId="12" fillId="6" borderId="39" xfId="0" applyFont="1" applyFill="1" applyBorder="1" applyAlignment="1">
      <alignment horizontal="center"/>
    </xf>
    <xf numFmtId="0" fontId="8" fillId="14" borderId="18" xfId="0" applyFont="1" applyFill="1" applyBorder="1" applyAlignment="1">
      <alignment horizontal="center" vertical="center" wrapText="1"/>
    </xf>
    <xf numFmtId="0" fontId="8" fillId="22" borderId="75" xfId="0" applyFont="1" applyFill="1" applyBorder="1" applyAlignment="1">
      <alignment horizontal="center" vertical="center"/>
    </xf>
    <xf numFmtId="0" fontId="8" fillId="22" borderId="76" xfId="0" applyFont="1" applyFill="1" applyBorder="1" applyAlignment="1">
      <alignment horizontal="center"/>
    </xf>
    <xf numFmtId="3" fontId="49" fillId="22" borderId="61" xfId="0" applyNumberFormat="1" applyFont="1" applyFill="1" applyBorder="1" applyAlignment="1">
      <alignment horizontal="center" vertical="center"/>
    </xf>
    <xf numFmtId="3" fontId="49" fillId="22" borderId="45" xfId="0" applyNumberFormat="1" applyFont="1" applyFill="1" applyBorder="1" applyAlignment="1">
      <alignment horizontal="center" vertical="center"/>
    </xf>
    <xf numFmtId="3" fontId="49" fillId="22" borderId="75" xfId="0" applyNumberFormat="1" applyFont="1" applyFill="1" applyBorder="1" applyAlignment="1">
      <alignment horizontal="center" vertical="center"/>
    </xf>
    <xf numFmtId="0" fontId="12" fillId="22" borderId="77" xfId="0" applyFont="1" applyFill="1" applyBorder="1" applyAlignment="1">
      <alignment horizontal="left" vertical="center"/>
    </xf>
    <xf numFmtId="0" fontId="12" fillId="22" borderId="45" xfId="0" applyFont="1" applyFill="1" applyBorder="1" applyAlignment="1">
      <alignment horizontal="left" vertical="center"/>
    </xf>
    <xf numFmtId="0" fontId="24" fillId="0" borderId="54" xfId="0" applyFont="1" applyFill="1" applyBorder="1" applyAlignment="1">
      <alignment horizontal="center"/>
    </xf>
    <xf numFmtId="0" fontId="8" fillId="22" borderId="0" xfId="0" applyFont="1" applyFill="1" applyBorder="1" applyAlignment="1">
      <alignment horizontal="center" vertical="center"/>
    </xf>
    <xf numFmtId="3" fontId="8" fillId="22" borderId="61" xfId="0" applyNumberFormat="1" applyFont="1" applyFill="1" applyBorder="1" applyAlignment="1">
      <alignment horizontal="center"/>
    </xf>
    <xf numFmtId="3" fontId="8" fillId="22" borderId="45" xfId="0" applyNumberFormat="1" applyFont="1" applyFill="1" applyBorder="1" applyAlignment="1">
      <alignment horizontal="center"/>
    </xf>
    <xf numFmtId="3" fontId="8" fillId="22" borderId="75" xfId="0" applyNumberFormat="1" applyFont="1" applyFill="1" applyBorder="1" applyAlignment="1">
      <alignment horizontal="center"/>
    </xf>
    <xf numFmtId="3" fontId="8" fillId="22" borderId="22" xfId="0" applyNumberFormat="1" applyFont="1" applyFill="1" applyBorder="1" applyAlignment="1">
      <alignment horizontal="center"/>
    </xf>
    <xf numFmtId="16" fontId="8" fillId="7" borderId="25" xfId="0" applyNumberFormat="1" applyFont="1" applyFill="1" applyBorder="1" applyAlignment="1">
      <alignment horizontal="center"/>
    </xf>
    <xf numFmtId="10" fontId="8" fillId="0" borderId="77" xfId="0" applyNumberFormat="1" applyFont="1" applyFill="1" applyBorder="1" applyAlignment="1">
      <alignment horizontal="center"/>
    </xf>
    <xf numFmtId="0" fontId="8" fillId="23" borderId="20" xfId="0" applyFont="1" applyFill="1" applyBorder="1" applyAlignment="1">
      <alignment horizontal="center" vertical="center"/>
    </xf>
    <xf numFmtId="0" fontId="8" fillId="23" borderId="73" xfId="0" applyFont="1" applyFill="1" applyBorder="1" applyAlignment="1">
      <alignment horizontal="center" vertical="center"/>
    </xf>
    <xf numFmtId="0" fontId="8" fillId="23" borderId="20" xfId="0" applyFont="1" applyFill="1" applyBorder="1" applyAlignment="1">
      <alignment horizontal="center"/>
    </xf>
    <xf numFmtId="3" fontId="8" fillId="23" borderId="45" xfId="0" applyNumberFormat="1" applyFont="1" applyFill="1" applyBorder="1" applyAlignment="1">
      <alignment horizontal="center"/>
    </xf>
    <xf numFmtId="3" fontId="8" fillId="23" borderId="73" xfId="0" applyNumberFormat="1" applyFont="1" applyFill="1" applyBorder="1" applyAlignment="1">
      <alignment horizontal="center"/>
    </xf>
    <xf numFmtId="0" fontId="8" fillId="23" borderId="22" xfId="0" applyFont="1" applyFill="1" applyBorder="1" applyAlignment="1">
      <alignment horizontal="center" vertical="center"/>
    </xf>
    <xf numFmtId="3" fontId="8" fillId="23" borderId="47" xfId="0" applyNumberFormat="1" applyFont="1" applyFill="1" applyBorder="1" applyAlignment="1">
      <alignment horizontal="center"/>
    </xf>
    <xf numFmtId="3" fontId="8" fillId="23" borderId="24" xfId="0" applyNumberFormat="1" applyFont="1" applyFill="1" applyBorder="1" applyAlignment="1">
      <alignment horizontal="center"/>
    </xf>
    <xf numFmtId="3" fontId="8" fillId="23" borderId="18" xfId="0" applyNumberFormat="1" applyFont="1" applyFill="1" applyBorder="1" applyAlignment="1">
      <alignment horizontal="center"/>
    </xf>
    <xf numFmtId="0" fontId="8" fillId="2" borderId="39" xfId="0" applyFont="1" applyFill="1" applyBorder="1" applyAlignment="1">
      <alignment horizontal="right"/>
    </xf>
    <xf numFmtId="0" fontId="8" fillId="2" borderId="34" xfId="0" applyFont="1" applyFill="1" applyBorder="1" applyAlignment="1">
      <alignment horizontal="left" vertical="center"/>
    </xf>
    <xf numFmtId="3" fontId="8" fillId="2" borderId="34" xfId="0" applyNumberFormat="1" applyFont="1" applyFill="1" applyBorder="1" applyAlignment="1">
      <alignment horizontal="center"/>
    </xf>
    <xf numFmtId="3" fontId="8" fillId="2" borderId="39" xfId="0" applyNumberFormat="1" applyFont="1" applyFill="1" applyBorder="1" applyAlignment="1">
      <alignment horizontal="center"/>
    </xf>
    <xf numFmtId="0" fontId="4" fillId="2" borderId="37" xfId="0" applyFont="1" applyFill="1" applyBorder="1" applyAlignment="1">
      <alignment horizontal="center"/>
    </xf>
    <xf numFmtId="0" fontId="8" fillId="23" borderId="75" xfId="0" applyFont="1" applyFill="1" applyBorder="1" applyAlignment="1">
      <alignment horizontal="center" vertical="center"/>
    </xf>
    <xf numFmtId="0" fontId="8" fillId="23" borderId="76" xfId="0" applyFont="1" applyFill="1" applyBorder="1" applyAlignment="1">
      <alignment horizontal="center"/>
    </xf>
    <xf numFmtId="3" fontId="8" fillId="23" borderId="61" xfId="0" applyNumberFormat="1" applyFont="1" applyFill="1" applyBorder="1" applyAlignment="1">
      <alignment horizontal="center"/>
    </xf>
    <xf numFmtId="3" fontId="8" fillId="23" borderId="75" xfId="0" applyNumberFormat="1" applyFont="1" applyFill="1" applyBorder="1" applyAlignment="1">
      <alignment horizontal="center"/>
    </xf>
    <xf numFmtId="3" fontId="8" fillId="23" borderId="76" xfId="0" applyNumberFormat="1" applyFont="1" applyFill="1" applyBorder="1" applyAlignment="1">
      <alignment horizontal="center"/>
    </xf>
    <xf numFmtId="0" fontId="12" fillId="23" borderId="77" xfId="0" applyFont="1" applyFill="1" applyBorder="1" applyAlignment="1">
      <alignment horizontal="left" vertical="center"/>
    </xf>
    <xf numFmtId="0" fontId="12" fillId="23" borderId="45" xfId="0" applyFont="1" applyFill="1" applyBorder="1" applyAlignment="1">
      <alignment horizontal="left" vertical="center"/>
    </xf>
    <xf numFmtId="0" fontId="8" fillId="0" borderId="29" xfId="0" applyNumberFormat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/>
    </xf>
    <xf numFmtId="0" fontId="8" fillId="11" borderId="2" xfId="0" applyNumberFormat="1" applyFont="1" applyFill="1" applyBorder="1" applyAlignment="1">
      <alignment horizontal="center"/>
    </xf>
    <xf numFmtId="0" fontId="8" fillId="0" borderId="4" xfId="0" applyNumberFormat="1" applyFont="1" applyFill="1" applyBorder="1" applyAlignment="1">
      <alignment horizontal="center"/>
    </xf>
    <xf numFmtId="0" fontId="12" fillId="24" borderId="20" xfId="0" applyFont="1" applyFill="1" applyBorder="1" applyAlignment="1">
      <alignment horizontal="left" vertical="center"/>
    </xf>
    <xf numFmtId="0" fontId="8" fillId="23" borderId="75" xfId="0" applyFont="1" applyFill="1" applyBorder="1" applyAlignment="1">
      <alignment horizontal="left" vertical="center"/>
    </xf>
    <xf numFmtId="0" fontId="0" fillId="25" borderId="0" xfId="0" applyFill="1"/>
    <xf numFmtId="0" fontId="7" fillId="25" borderId="0" xfId="0" applyFont="1" applyFill="1"/>
    <xf numFmtId="0" fontId="4" fillId="25" borderId="0" xfId="0" applyFont="1" applyFill="1"/>
    <xf numFmtId="0" fontId="29" fillId="0" borderId="2" xfId="0" applyFont="1" applyBorder="1" applyAlignment="1">
      <alignment horizontal="left" vertical="center" wrapText="1"/>
    </xf>
    <xf numFmtId="0" fontId="8" fillId="15" borderId="43" xfId="0" applyFont="1" applyFill="1" applyBorder="1" applyAlignment="1">
      <alignment horizontal="center"/>
    </xf>
    <xf numFmtId="0" fontId="8" fillId="0" borderId="74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8" fillId="15" borderId="4" xfId="0" applyFont="1" applyFill="1" applyBorder="1" applyAlignment="1">
      <alignment horizontal="left"/>
    </xf>
    <xf numFmtId="0" fontId="0" fillId="0" borderId="5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3" fontId="8" fillId="0" borderId="66" xfId="0" applyNumberFormat="1" applyFont="1" applyFill="1" applyBorder="1" applyAlignment="1">
      <alignment horizontal="center"/>
    </xf>
    <xf numFmtId="0" fontId="17" fillId="6" borderId="51" xfId="0" applyFont="1" applyFill="1" applyBorder="1" applyAlignment="1">
      <alignment horizontal="center"/>
    </xf>
    <xf numFmtId="0" fontId="17" fillId="6" borderId="50" xfId="0" applyFont="1" applyFill="1" applyBorder="1" applyAlignment="1">
      <alignment horizontal="center"/>
    </xf>
    <xf numFmtId="0" fontId="17" fillId="6" borderId="46" xfId="0" applyFont="1" applyFill="1" applyBorder="1" applyAlignment="1">
      <alignment horizontal="center"/>
    </xf>
    <xf numFmtId="0" fontId="17" fillId="11" borderId="46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left"/>
    </xf>
    <xf numFmtId="0" fontId="12" fillId="5" borderId="4" xfId="0" applyFont="1" applyFill="1" applyBorder="1" applyAlignment="1">
      <alignment horizontal="left"/>
    </xf>
    <xf numFmtId="0" fontId="12" fillId="5" borderId="6" xfId="0" applyFont="1" applyFill="1" applyBorder="1" applyAlignment="1">
      <alignment horizontal="left"/>
    </xf>
    <xf numFmtId="0" fontId="17" fillId="6" borderId="58" xfId="0" applyFont="1" applyFill="1" applyBorder="1" applyAlignment="1">
      <alignment horizontal="center"/>
    </xf>
    <xf numFmtId="0" fontId="12" fillId="5" borderId="38" xfId="0" applyFont="1" applyFill="1" applyBorder="1" applyAlignment="1">
      <alignment horizontal="center"/>
    </xf>
    <xf numFmtId="1" fontId="8" fillId="0" borderId="38" xfId="0" applyNumberFormat="1" applyFont="1" applyFill="1" applyBorder="1" applyAlignment="1">
      <alignment horizontal="center"/>
    </xf>
    <xf numFmtId="0" fontId="6" fillId="6" borderId="51" xfId="0" applyFont="1" applyFill="1" applyBorder="1" applyAlignment="1">
      <alignment horizontal="center"/>
    </xf>
    <xf numFmtId="0" fontId="6" fillId="5" borderId="25" xfId="0" applyFont="1" applyFill="1" applyBorder="1" applyAlignment="1">
      <alignment horizontal="center" wrapText="1"/>
    </xf>
    <xf numFmtId="0" fontId="6" fillId="5" borderId="26" xfId="0" applyFont="1" applyFill="1" applyBorder="1" applyAlignment="1">
      <alignment horizontal="center" wrapText="1"/>
    </xf>
    <xf numFmtId="0" fontId="6" fillId="5" borderId="27" xfId="0" applyFont="1" applyFill="1" applyBorder="1" applyAlignment="1">
      <alignment horizontal="center" wrapText="1"/>
    </xf>
    <xf numFmtId="3" fontId="12" fillId="0" borderId="37" xfId="0" applyNumberFormat="1" applyFont="1" applyFill="1" applyBorder="1" applyAlignment="1">
      <alignment horizontal="center"/>
    </xf>
    <xf numFmtId="3" fontId="12" fillId="0" borderId="27" xfId="0" applyNumberFormat="1" applyFont="1" applyFill="1" applyBorder="1" applyAlignment="1">
      <alignment horizontal="center"/>
    </xf>
    <xf numFmtId="3" fontId="12" fillId="0" borderId="26" xfId="0" applyNumberFormat="1" applyFont="1" applyBorder="1" applyAlignment="1">
      <alignment horizontal="center"/>
    </xf>
    <xf numFmtId="3" fontId="12" fillId="0" borderId="27" xfId="0" applyNumberFormat="1" applyFont="1" applyBorder="1" applyAlignment="1">
      <alignment horizontal="center"/>
    </xf>
    <xf numFmtId="3" fontId="6" fillId="0" borderId="37" xfId="0" applyNumberFormat="1" applyFont="1" applyBorder="1" applyAlignment="1">
      <alignment horizontal="center"/>
    </xf>
    <xf numFmtId="3" fontId="6" fillId="0" borderId="41" xfId="0" applyNumberFormat="1" applyFont="1" applyBorder="1" applyAlignment="1">
      <alignment horizontal="center"/>
    </xf>
    <xf numFmtId="0" fontId="12" fillId="7" borderId="7" xfId="0" applyFont="1" applyFill="1" applyBorder="1" applyAlignment="1">
      <alignment horizontal="center" wrapText="1"/>
    </xf>
    <xf numFmtId="0" fontId="12" fillId="7" borderId="55" xfId="0" applyFont="1" applyFill="1" applyBorder="1" applyAlignment="1">
      <alignment horizontal="center" wrapText="1"/>
    </xf>
    <xf numFmtId="0" fontId="12" fillId="7" borderId="40" xfId="0" applyFont="1" applyFill="1" applyBorder="1" applyAlignment="1">
      <alignment horizontal="center" wrapText="1"/>
    </xf>
    <xf numFmtId="3" fontId="12" fillId="7" borderId="25" xfId="0" applyNumberFormat="1" applyFont="1" applyFill="1" applyBorder="1" applyAlignment="1">
      <alignment horizontal="center" wrapText="1"/>
    </xf>
    <xf numFmtId="3" fontId="12" fillId="7" borderId="41" xfId="0" applyNumberFormat="1" applyFont="1" applyFill="1" applyBorder="1" applyAlignment="1">
      <alignment horizontal="center" wrapText="1"/>
    </xf>
    <xf numFmtId="3" fontId="12" fillId="7" borderId="27" xfId="0" applyNumberFormat="1" applyFont="1" applyFill="1" applyBorder="1" applyAlignment="1">
      <alignment horizontal="center" wrapText="1"/>
    </xf>
    <xf numFmtId="0" fontId="12" fillId="0" borderId="71" xfId="0" applyFont="1" applyFill="1" applyBorder="1" applyAlignment="1">
      <alignment horizontal="right"/>
    </xf>
    <xf numFmtId="0" fontId="12" fillId="0" borderId="65" xfId="0" applyFont="1" applyFill="1" applyBorder="1" applyAlignment="1">
      <alignment horizontal="right"/>
    </xf>
    <xf numFmtId="0" fontId="12" fillId="0" borderId="9" xfId="0" applyFont="1" applyFill="1" applyBorder="1" applyAlignment="1">
      <alignment horizontal="left" vertical="center" wrapText="1"/>
    </xf>
    <xf numFmtId="0" fontId="8" fillId="5" borderId="42" xfId="0" applyFont="1" applyFill="1" applyBorder="1" applyAlignment="1">
      <alignment horizontal="center"/>
    </xf>
    <xf numFmtId="0" fontId="8" fillId="5" borderId="44" xfId="0" applyFont="1" applyFill="1" applyBorder="1" applyAlignment="1">
      <alignment horizontal="center"/>
    </xf>
    <xf numFmtId="0" fontId="4" fillId="0" borderId="76" xfId="0" applyFont="1" applyFill="1" applyBorder="1" applyAlignment="1">
      <alignment horizontal="center"/>
    </xf>
    <xf numFmtId="0" fontId="4" fillId="0" borderId="49" xfId="0" applyFont="1" applyFill="1" applyBorder="1" applyAlignment="1">
      <alignment horizontal="center"/>
    </xf>
    <xf numFmtId="0" fontId="8" fillId="6" borderId="51" xfId="0" applyFont="1" applyFill="1" applyBorder="1"/>
    <xf numFmtId="2" fontId="8" fillId="0" borderId="44" xfId="0" applyNumberFormat="1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11" borderId="36" xfId="0" applyFont="1" applyFill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5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12" fillId="7" borderId="76" xfId="0" applyFont="1" applyFill="1" applyBorder="1" applyAlignment="1">
      <alignment horizontal="center"/>
    </xf>
    <xf numFmtId="0" fontId="12" fillId="7" borderId="61" xfId="0" applyFont="1" applyFill="1" applyBorder="1" applyAlignment="1">
      <alignment horizontal="center"/>
    </xf>
    <xf numFmtId="0" fontId="12" fillId="7" borderId="45" xfId="0" applyFont="1" applyFill="1" applyBorder="1" applyAlignment="1">
      <alignment horizontal="center"/>
    </xf>
    <xf numFmtId="0" fontId="12" fillId="15" borderId="45" xfId="0" applyFont="1" applyFill="1" applyBorder="1" applyAlignment="1">
      <alignment horizontal="center"/>
    </xf>
    <xf numFmtId="0" fontId="12" fillId="7" borderId="11" xfId="0" applyFont="1" applyFill="1" applyBorder="1" applyAlignment="1">
      <alignment horizontal="center"/>
    </xf>
    <xf numFmtId="2" fontId="8" fillId="7" borderId="0" xfId="0" applyNumberFormat="1" applyFont="1" applyFill="1" applyBorder="1" applyAlignment="1">
      <alignment horizontal="center" vertical="center" wrapText="1"/>
    </xf>
    <xf numFmtId="0" fontId="8" fillId="6" borderId="17" xfId="0" applyFont="1" applyFill="1" applyBorder="1"/>
    <xf numFmtId="0" fontId="12" fillId="5" borderId="42" xfId="0" applyFont="1" applyFill="1" applyBorder="1" applyAlignment="1">
      <alignment horizontal="center"/>
    </xf>
    <xf numFmtId="0" fontId="12" fillId="5" borderId="44" xfId="0" applyFont="1" applyFill="1" applyBorder="1" applyAlignment="1">
      <alignment horizontal="center"/>
    </xf>
    <xf numFmtId="0" fontId="8" fillId="12" borderId="38" xfId="0" applyFont="1" applyFill="1" applyBorder="1" applyAlignment="1">
      <alignment horizontal="center"/>
    </xf>
    <xf numFmtId="1" fontId="8" fillId="2" borderId="37" xfId="0" applyNumberFormat="1" applyFont="1" applyFill="1" applyBorder="1" applyAlignment="1">
      <alignment horizontal="center"/>
    </xf>
    <xf numFmtId="1" fontId="8" fillId="7" borderId="41" xfId="0" applyNumberFormat="1" applyFont="1" applyFill="1" applyBorder="1" applyAlignment="1">
      <alignment horizontal="center" wrapText="1"/>
    </xf>
    <xf numFmtId="0" fontId="8" fillId="2" borderId="78" xfId="0" applyFont="1" applyFill="1" applyBorder="1" applyAlignment="1">
      <alignment horizontal="left" vertical="center"/>
    </xf>
    <xf numFmtId="3" fontId="8" fillId="2" borderId="55" xfId="0" applyNumberFormat="1" applyFont="1" applyFill="1" applyBorder="1" applyAlignment="1">
      <alignment horizontal="center"/>
    </xf>
    <xf numFmtId="0" fontId="34" fillId="19" borderId="60" xfId="0" applyFont="1" applyFill="1" applyBorder="1" applyAlignment="1">
      <alignment horizontal="left" vertical="center"/>
    </xf>
    <xf numFmtId="0" fontId="34" fillId="19" borderId="57" xfId="0" applyFont="1" applyFill="1" applyBorder="1" applyAlignment="1">
      <alignment horizontal="center" vertical="center"/>
    </xf>
    <xf numFmtId="0" fontId="34" fillId="19" borderId="59" xfId="0" applyFont="1" applyFill="1" applyBorder="1" applyAlignment="1">
      <alignment horizontal="left"/>
    </xf>
    <xf numFmtId="0" fontId="34" fillId="19" borderId="49" xfId="0" applyFont="1" applyFill="1" applyBorder="1" applyAlignment="1">
      <alignment horizontal="center"/>
    </xf>
    <xf numFmtId="3" fontId="34" fillId="19" borderId="54" xfId="0" applyNumberFormat="1" applyFont="1" applyFill="1" applyBorder="1" applyAlignment="1">
      <alignment horizontal="center"/>
    </xf>
    <xf numFmtId="3" fontId="34" fillId="19" borderId="57" xfId="0" applyNumberFormat="1" applyFont="1" applyFill="1" applyBorder="1" applyAlignment="1">
      <alignment horizontal="center"/>
    </xf>
    <xf numFmtId="3" fontId="34" fillId="11" borderId="57" xfId="0" applyNumberFormat="1" applyFont="1" applyFill="1" applyBorder="1" applyAlignment="1">
      <alignment horizontal="center"/>
    </xf>
    <xf numFmtId="3" fontId="34" fillId="19" borderId="59" xfId="0" applyNumberFormat="1" applyFont="1" applyFill="1" applyBorder="1" applyAlignment="1">
      <alignment horizontal="center"/>
    </xf>
    <xf numFmtId="3" fontId="34" fillId="19" borderId="49" xfId="0" applyNumberFormat="1" applyFont="1" applyFill="1" applyBorder="1" applyAlignment="1">
      <alignment horizontal="center"/>
    </xf>
    <xf numFmtId="165" fontId="8" fillId="0" borderId="28" xfId="0" applyNumberFormat="1" applyFont="1" applyBorder="1" applyAlignment="1">
      <alignment horizontal="center"/>
    </xf>
    <xf numFmtId="165" fontId="8" fillId="0" borderId="30" xfId="0" applyNumberFormat="1" applyFont="1" applyBorder="1" applyAlignment="1">
      <alignment horizontal="center"/>
    </xf>
    <xf numFmtId="0" fontId="12" fillId="16" borderId="32" xfId="0" applyFont="1" applyFill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54" xfId="0" applyFont="1" applyBorder="1" applyAlignment="1">
      <alignment horizontal="center"/>
    </xf>
    <xf numFmtId="0" fontId="0" fillId="0" borderId="25" xfId="0" applyFont="1" applyBorder="1"/>
    <xf numFmtId="0" fontId="0" fillId="0" borderId="26" xfId="0" applyFont="1" applyBorder="1"/>
    <xf numFmtId="0" fontId="0" fillId="0" borderId="27" xfId="0" applyFont="1" applyBorder="1"/>
    <xf numFmtId="0" fontId="8" fillId="0" borderId="31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1" xfId="0" applyFont="1" applyFill="1" applyBorder="1"/>
    <xf numFmtId="0" fontId="8" fillId="0" borderId="32" xfId="0" applyFont="1" applyBorder="1"/>
    <xf numFmtId="0" fontId="12" fillId="7" borderId="39" xfId="0" applyFont="1" applyFill="1" applyBorder="1" applyAlignment="1">
      <alignment horizontal="center"/>
    </xf>
    <xf numFmtId="165" fontId="12" fillId="7" borderId="25" xfId="0" applyNumberFormat="1" applyFont="1" applyFill="1" applyBorder="1" applyAlignment="1">
      <alignment horizontal="center"/>
    </xf>
    <xf numFmtId="165" fontId="12" fillId="7" borderId="27" xfId="0" applyNumberFormat="1" applyFont="1" applyFill="1" applyBorder="1" applyAlignment="1">
      <alignment horizontal="center"/>
    </xf>
    <xf numFmtId="0" fontId="8" fillId="0" borderId="70" xfId="0" applyFont="1" applyFill="1" applyBorder="1" applyAlignment="1">
      <alignment horizontal="center" vertical="center"/>
    </xf>
    <xf numFmtId="0" fontId="8" fillId="15" borderId="6" xfId="0" applyFont="1" applyFill="1" applyBorder="1" applyAlignment="1">
      <alignment horizontal="left"/>
    </xf>
    <xf numFmtId="0" fontId="8" fillId="15" borderId="44" xfId="0" applyFont="1" applyFill="1" applyBorder="1" applyAlignment="1">
      <alignment horizontal="center"/>
    </xf>
    <xf numFmtId="0" fontId="8" fillId="15" borderId="32" xfId="0" applyFont="1" applyFill="1" applyBorder="1" applyAlignment="1">
      <alignment horizontal="center"/>
    </xf>
    <xf numFmtId="0" fontId="8" fillId="15" borderId="5" xfId="0" applyFont="1" applyFill="1" applyBorder="1" applyAlignment="1">
      <alignment horizontal="center"/>
    </xf>
    <xf numFmtId="0" fontId="8" fillId="15" borderId="40" xfId="0" applyFont="1" applyFill="1" applyBorder="1" applyAlignment="1">
      <alignment horizontal="center"/>
    </xf>
    <xf numFmtId="0" fontId="8" fillId="2" borderId="36" xfId="0" applyFont="1" applyFill="1" applyBorder="1" applyAlignment="1">
      <alignment horizontal="left" vertical="center" wrapText="1"/>
    </xf>
    <xf numFmtId="1" fontId="8" fillId="2" borderId="55" xfId="0" applyNumberFormat="1" applyFont="1" applyFill="1" applyBorder="1" applyAlignment="1">
      <alignment horizontal="center"/>
    </xf>
    <xf numFmtId="3" fontId="8" fillId="14" borderId="35" xfId="0" applyNumberFormat="1" applyFont="1" applyFill="1" applyBorder="1" applyAlignment="1">
      <alignment horizontal="center"/>
    </xf>
    <xf numFmtId="0" fontId="24" fillId="2" borderId="78" xfId="0" applyFont="1" applyFill="1" applyBorder="1" applyAlignment="1">
      <alignment horizontal="left" vertical="center"/>
    </xf>
    <xf numFmtId="0" fontId="24" fillId="2" borderId="36" xfId="0" applyFont="1" applyFill="1" applyBorder="1" applyAlignment="1">
      <alignment horizontal="left" vertical="center" wrapText="1"/>
    </xf>
    <xf numFmtId="0" fontId="24" fillId="2" borderId="55" xfId="0" applyFont="1" applyFill="1" applyBorder="1" applyAlignment="1">
      <alignment horizontal="right"/>
    </xf>
    <xf numFmtId="2" fontId="24" fillId="2" borderId="41" xfId="0" applyNumberFormat="1" applyFont="1" applyFill="1" applyBorder="1" applyAlignment="1">
      <alignment horizontal="center"/>
    </xf>
    <xf numFmtId="165" fontId="24" fillId="2" borderId="41" xfId="0" applyNumberFormat="1" applyFont="1" applyFill="1" applyBorder="1" applyAlignment="1">
      <alignment horizontal="center"/>
    </xf>
    <xf numFmtId="2" fontId="12" fillId="7" borderId="28" xfId="0" applyNumberFormat="1" applyFont="1" applyFill="1" applyBorder="1" applyAlignment="1">
      <alignment horizontal="center"/>
    </xf>
    <xf numFmtId="2" fontId="12" fillId="7" borderId="3" xfId="0" applyNumberFormat="1" applyFont="1" applyFill="1" applyBorder="1" applyAlignment="1">
      <alignment horizontal="center"/>
    </xf>
    <xf numFmtId="2" fontId="12" fillId="7" borderId="30" xfId="0" applyNumberFormat="1" applyFont="1" applyFill="1" applyBorder="1" applyAlignment="1">
      <alignment horizontal="center"/>
    </xf>
    <xf numFmtId="2" fontId="12" fillId="7" borderId="6" xfId="0" applyNumberFormat="1" applyFont="1" applyFill="1" applyBorder="1" applyAlignment="1">
      <alignment horizontal="center"/>
    </xf>
    <xf numFmtId="3" fontId="8" fillId="0" borderId="28" xfId="0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0" fontId="8" fillId="0" borderId="71" xfId="0" applyFont="1" applyFill="1" applyBorder="1" applyAlignment="1">
      <alignment horizontal="left"/>
    </xf>
    <xf numFmtId="0" fontId="0" fillId="0" borderId="78" xfId="0" applyBorder="1"/>
    <xf numFmtId="0" fontId="34" fillId="0" borderId="33" xfId="0" applyFont="1" applyBorder="1" applyAlignment="1">
      <alignment horizontal="center"/>
    </xf>
    <xf numFmtId="0" fontId="34" fillId="0" borderId="34" xfId="0" applyFont="1" applyBorder="1" applyAlignment="1">
      <alignment horizontal="center"/>
    </xf>
    <xf numFmtId="0" fontId="34" fillId="11" borderId="34" xfId="0" applyFont="1" applyFill="1" applyBorder="1" applyAlignment="1">
      <alignment horizontal="center"/>
    </xf>
    <xf numFmtId="0" fontId="34" fillId="0" borderId="39" xfId="0" applyFont="1" applyBorder="1" applyAlignment="1">
      <alignment horizontal="center"/>
    </xf>
    <xf numFmtId="0" fontId="34" fillId="0" borderId="37" xfId="0" applyFont="1" applyBorder="1" applyAlignment="1">
      <alignment horizontal="center"/>
    </xf>
    <xf numFmtId="4" fontId="25" fillId="7" borderId="27" xfId="0" applyNumberFormat="1" applyFont="1" applyFill="1" applyBorder="1" applyAlignment="1">
      <alignment horizontal="center"/>
    </xf>
    <xf numFmtId="0" fontId="25" fillId="5" borderId="47" xfId="0" applyFont="1" applyFill="1" applyBorder="1" applyAlignment="1">
      <alignment horizontal="left"/>
    </xf>
    <xf numFmtId="0" fontId="24" fillId="5" borderId="48" xfId="0" applyFont="1" applyFill="1" applyBorder="1" applyAlignment="1">
      <alignment horizontal="left"/>
    </xf>
    <xf numFmtId="0" fontId="24" fillId="5" borderId="22" xfId="0" applyFont="1" applyFill="1" applyBorder="1" applyAlignment="1">
      <alignment horizontal="center"/>
    </xf>
    <xf numFmtId="0" fontId="25" fillId="5" borderId="23" xfId="0" applyFont="1" applyFill="1" applyBorder="1" applyAlignment="1">
      <alignment horizontal="center"/>
    </xf>
    <xf numFmtId="0" fontId="25" fillId="16" borderId="24" xfId="0" applyFont="1" applyFill="1" applyBorder="1" applyAlignment="1">
      <alignment horizontal="center"/>
    </xf>
    <xf numFmtId="0" fontId="25" fillId="5" borderId="48" xfId="0" applyFont="1" applyFill="1" applyBorder="1" applyAlignment="1">
      <alignment horizontal="center"/>
    </xf>
    <xf numFmtId="10" fontId="24" fillId="0" borderId="78" xfId="0" applyNumberFormat="1" applyFont="1" applyFill="1" applyBorder="1" applyAlignment="1">
      <alignment horizontal="center"/>
    </xf>
    <xf numFmtId="167" fontId="24" fillId="0" borderId="2" xfId="0" applyNumberFormat="1" applyFont="1" applyFill="1" applyBorder="1" applyAlignment="1">
      <alignment horizontal="center"/>
    </xf>
    <xf numFmtId="169" fontId="24" fillId="0" borderId="27" xfId="0" applyNumberFormat="1" applyFont="1" applyFill="1" applyBorder="1" applyAlignment="1">
      <alignment horizontal="center"/>
    </xf>
    <xf numFmtId="167" fontId="24" fillId="0" borderId="28" xfId="0" applyNumberFormat="1" applyFont="1" applyFill="1" applyBorder="1" applyAlignment="1">
      <alignment horizontal="center"/>
    </xf>
    <xf numFmtId="167" fontId="24" fillId="0" borderId="29" xfId="0" applyNumberFormat="1" applyFont="1" applyFill="1" applyBorder="1" applyAlignment="1">
      <alignment horizontal="center"/>
    </xf>
    <xf numFmtId="167" fontId="24" fillId="0" borderId="4" xfId="0" applyNumberFormat="1" applyFont="1" applyFill="1" applyBorder="1" applyAlignment="1">
      <alignment horizontal="center"/>
    </xf>
    <xf numFmtId="169" fontId="24" fillId="0" borderId="30" xfId="0" applyNumberFormat="1" applyFont="1" applyFill="1" applyBorder="1" applyAlignment="1">
      <alignment horizontal="center"/>
    </xf>
    <xf numFmtId="169" fontId="24" fillId="0" borderId="5" xfId="0" applyNumberFormat="1" applyFont="1" applyFill="1" applyBorder="1" applyAlignment="1">
      <alignment horizontal="center"/>
    </xf>
    <xf numFmtId="169" fontId="24" fillId="0" borderId="6" xfId="0" applyNumberFormat="1" applyFont="1" applyFill="1" applyBorder="1" applyAlignment="1">
      <alignment horizontal="center"/>
    </xf>
    <xf numFmtId="0" fontId="25" fillId="6" borderId="50" xfId="0" applyFont="1" applyFill="1" applyBorder="1" applyAlignment="1">
      <alignment horizontal="center"/>
    </xf>
    <xf numFmtId="0" fontId="8" fillId="17" borderId="51" xfId="0" applyFont="1" applyFill="1" applyBorder="1" applyAlignment="1">
      <alignment horizontal="center"/>
    </xf>
    <xf numFmtId="0" fontId="8" fillId="7" borderId="67" xfId="0" applyFont="1" applyFill="1" applyBorder="1" applyAlignment="1">
      <alignment horizontal="center" wrapText="1"/>
    </xf>
    <xf numFmtId="0" fontId="8" fillId="7" borderId="65" xfId="0" applyFont="1" applyFill="1" applyBorder="1" applyAlignment="1">
      <alignment horizontal="center" wrapText="1"/>
    </xf>
    <xf numFmtId="165" fontId="8" fillId="2" borderId="36" xfId="0" applyNumberFormat="1" applyFont="1" applyFill="1" applyBorder="1" applyAlignment="1">
      <alignment horizontal="center"/>
    </xf>
    <xf numFmtId="165" fontId="8" fillId="2" borderId="19" xfId="0" applyNumberFormat="1" applyFont="1" applyFill="1" applyBorder="1" applyAlignment="1">
      <alignment horizontal="center"/>
    </xf>
    <xf numFmtId="0" fontId="30" fillId="0" borderId="1" xfId="0" applyFont="1" applyBorder="1"/>
    <xf numFmtId="0" fontId="30" fillId="0" borderId="3" xfId="0" applyFont="1" applyBorder="1"/>
    <xf numFmtId="2" fontId="12" fillId="7" borderId="30" xfId="0" applyNumberFormat="1" applyFont="1" applyFill="1" applyBorder="1" applyAlignment="1">
      <alignment horizontal="center" wrapText="1"/>
    </xf>
    <xf numFmtId="0" fontId="30" fillId="0" borderId="5" xfId="0" applyFont="1" applyBorder="1"/>
    <xf numFmtId="0" fontId="30" fillId="0" borderId="6" xfId="0" applyFont="1" applyBorder="1"/>
    <xf numFmtId="0" fontId="8" fillId="15" borderId="0" xfId="0" applyFont="1" applyFill="1" applyBorder="1" applyAlignment="1">
      <alignment horizontal="center" wrapText="1"/>
    </xf>
    <xf numFmtId="0" fontId="8" fillId="0" borderId="31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left" vertical="center"/>
    </xf>
    <xf numFmtId="0" fontId="12" fillId="0" borderId="29" xfId="0" applyFont="1" applyFill="1" applyBorder="1" applyAlignment="1">
      <alignment horizontal="left" vertical="center"/>
    </xf>
    <xf numFmtId="0" fontId="8" fillId="0" borderId="63" xfId="0" applyFont="1" applyFill="1" applyBorder="1" applyAlignment="1">
      <alignment horizontal="left" vertical="center" wrapText="1"/>
    </xf>
    <xf numFmtId="0" fontId="8" fillId="0" borderId="40" xfId="0" applyFont="1" applyFill="1" applyBorder="1" applyAlignment="1">
      <alignment horizontal="center"/>
    </xf>
    <xf numFmtId="3" fontId="8" fillId="2" borderId="67" xfId="0" applyNumberFormat="1" applyFont="1" applyFill="1" applyBorder="1" applyAlignment="1">
      <alignment horizontal="center"/>
    </xf>
    <xf numFmtId="3" fontId="8" fillId="2" borderId="64" xfId="0" applyNumberFormat="1" applyFont="1" applyFill="1" applyBorder="1" applyAlignment="1">
      <alignment horizontal="center"/>
    </xf>
    <xf numFmtId="3" fontId="8" fillId="3" borderId="45" xfId="0" applyNumberFormat="1" applyFont="1" applyFill="1" applyBorder="1" applyAlignment="1">
      <alignment horizontal="center"/>
    </xf>
    <xf numFmtId="3" fontId="8" fillId="0" borderId="31" xfId="0" applyNumberFormat="1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/>
    </xf>
    <xf numFmtId="2" fontId="8" fillId="0" borderId="27" xfId="0" applyNumberFormat="1" applyFont="1" applyBorder="1" applyAlignment="1">
      <alignment horizontal="center" vertical="center"/>
    </xf>
    <xf numFmtId="0" fontId="8" fillId="0" borderId="25" xfId="0" applyNumberFormat="1" applyFont="1" applyBorder="1" applyAlignment="1">
      <alignment horizontal="center" vertical="center"/>
    </xf>
    <xf numFmtId="2" fontId="28" fillId="0" borderId="26" xfId="0" applyNumberFormat="1" applyFont="1" applyBorder="1" applyAlignment="1">
      <alignment horizontal="center" vertical="center"/>
    </xf>
    <xf numFmtId="0" fontId="12" fillId="5" borderId="27" xfId="0" applyFont="1" applyFill="1" applyBorder="1" applyAlignment="1">
      <alignment horizontal="center" wrapText="1"/>
    </xf>
    <xf numFmtId="10" fontId="8" fillId="11" borderId="32" xfId="0" applyNumberFormat="1" applyFont="1" applyFill="1" applyBorder="1" applyAlignment="1">
      <alignment horizontal="center"/>
    </xf>
    <xf numFmtId="0" fontId="8" fillId="0" borderId="56" xfId="0" applyFont="1" applyFill="1" applyBorder="1" applyAlignment="1">
      <alignment horizontal="center"/>
    </xf>
    <xf numFmtId="165" fontId="8" fillId="0" borderId="25" xfId="0" applyNumberFormat="1" applyFont="1" applyFill="1" applyBorder="1" applyAlignment="1">
      <alignment horizontal="center"/>
    </xf>
    <xf numFmtId="49" fontId="17" fillId="5" borderId="7" xfId="0" applyNumberFormat="1" applyFont="1" applyFill="1" applyBorder="1" applyAlignment="1">
      <alignment horizontal="center"/>
    </xf>
    <xf numFmtId="49" fontId="17" fillId="5" borderId="40" xfId="0" applyNumberFormat="1" applyFont="1" applyFill="1" applyBorder="1" applyAlignment="1">
      <alignment horizontal="center"/>
    </xf>
    <xf numFmtId="0" fontId="8" fillId="0" borderId="69" xfId="0" applyFont="1" applyFill="1" applyBorder="1" applyAlignment="1">
      <alignment horizontal="right"/>
    </xf>
    <xf numFmtId="0" fontId="35" fillId="0" borderId="49" xfId="0" applyFont="1" applyBorder="1" applyAlignment="1">
      <alignment horizontal="center"/>
    </xf>
    <xf numFmtId="0" fontId="35" fillId="0" borderId="60" xfId="0" applyFont="1" applyBorder="1" applyAlignment="1">
      <alignment horizontal="center"/>
    </xf>
    <xf numFmtId="0" fontId="35" fillId="0" borderId="57" xfId="0" applyFont="1" applyBorder="1" applyAlignment="1">
      <alignment horizontal="center"/>
    </xf>
    <xf numFmtId="0" fontId="35" fillId="11" borderId="57" xfId="0" applyFont="1" applyFill="1" applyBorder="1" applyAlignment="1">
      <alignment horizontal="center"/>
    </xf>
    <xf numFmtId="0" fontId="35" fillId="0" borderId="69" xfId="0" applyFont="1" applyBorder="1" applyAlignment="1">
      <alignment horizontal="center"/>
    </xf>
    <xf numFmtId="1" fontId="8" fillId="0" borderId="49" xfId="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horizontal="left"/>
    </xf>
    <xf numFmtId="1" fontId="8" fillId="0" borderId="22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right"/>
    </xf>
    <xf numFmtId="0" fontId="8" fillId="0" borderId="11" xfId="0" applyFont="1" applyFill="1" applyBorder="1" applyAlignment="1">
      <alignment horizontal="center"/>
    </xf>
    <xf numFmtId="1" fontId="8" fillId="0" borderId="76" xfId="0" applyNumberFormat="1" applyFont="1" applyFill="1" applyBorder="1" applyAlignment="1">
      <alignment horizontal="center"/>
    </xf>
    <xf numFmtId="0" fontId="0" fillId="0" borderId="77" xfId="0" applyFont="1" applyBorder="1"/>
    <xf numFmtId="0" fontId="0" fillId="0" borderId="45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8" fillId="15" borderId="7" xfId="0" applyFont="1" applyFill="1" applyBorder="1" applyAlignment="1">
      <alignment horizontal="center" wrapText="1"/>
    </xf>
    <xf numFmtId="0" fontId="8" fillId="15" borderId="40" xfId="0" applyFont="1" applyFill="1" applyBorder="1" applyAlignment="1">
      <alignment horizontal="center" wrapText="1"/>
    </xf>
    <xf numFmtId="1" fontId="24" fillId="0" borderId="56" xfId="0" applyNumberFormat="1" applyFont="1" applyFill="1" applyBorder="1" applyAlignment="1">
      <alignment horizontal="center"/>
    </xf>
    <xf numFmtId="1" fontId="24" fillId="0" borderId="68" xfId="0" applyNumberFormat="1" applyFont="1" applyFill="1" applyBorder="1" applyAlignment="1">
      <alignment horizontal="center"/>
    </xf>
    <xf numFmtId="3" fontId="24" fillId="0" borderId="19" xfId="0" applyNumberFormat="1" applyFont="1" applyFill="1" applyBorder="1" applyAlignment="1">
      <alignment horizontal="center"/>
    </xf>
    <xf numFmtId="1" fontId="24" fillId="0" borderId="42" xfId="0" applyNumberFormat="1" applyFont="1" applyFill="1" applyBorder="1" applyAlignment="1">
      <alignment horizontal="center"/>
    </xf>
    <xf numFmtId="1" fontId="24" fillId="0" borderId="43" xfId="0" applyNumberFormat="1" applyFont="1" applyFill="1" applyBorder="1" applyAlignment="1">
      <alignment horizontal="center"/>
    </xf>
    <xf numFmtId="1" fontId="24" fillId="0" borderId="44" xfId="0" applyNumberFormat="1" applyFont="1" applyFill="1" applyBorder="1" applyAlignment="1">
      <alignment horizontal="center"/>
    </xf>
    <xf numFmtId="168" fontId="24" fillId="0" borderId="5" xfId="0" applyNumberFormat="1" applyFont="1" applyFill="1" applyBorder="1" applyAlignment="1">
      <alignment horizontal="center"/>
    </xf>
    <xf numFmtId="168" fontId="24" fillId="0" borderId="6" xfId="0" applyNumberFormat="1" applyFont="1" applyFill="1" applyBorder="1" applyAlignment="1">
      <alignment horizontal="center"/>
    </xf>
    <xf numFmtId="167" fontId="24" fillId="12" borderId="21" xfId="0" applyNumberFormat="1" applyFont="1" applyFill="1" applyBorder="1" applyAlignment="1">
      <alignment horizontal="center"/>
    </xf>
    <xf numFmtId="168" fontId="24" fillId="12" borderId="32" xfId="0" applyNumberFormat="1" applyFont="1" applyFill="1" applyBorder="1" applyAlignment="1">
      <alignment horizontal="center"/>
    </xf>
    <xf numFmtId="167" fontId="24" fillId="12" borderId="42" xfId="0" applyNumberFormat="1" applyFont="1" applyFill="1" applyBorder="1" applyAlignment="1">
      <alignment horizontal="center"/>
    </xf>
    <xf numFmtId="2" fontId="24" fillId="12" borderId="43" xfId="0" applyNumberFormat="1" applyFont="1" applyFill="1" applyBorder="1" applyAlignment="1">
      <alignment horizontal="center"/>
    </xf>
    <xf numFmtId="167" fontId="24" fillId="12" borderId="43" xfId="0" applyNumberFormat="1" applyFont="1" applyFill="1" applyBorder="1" applyAlignment="1">
      <alignment horizontal="center"/>
    </xf>
    <xf numFmtId="168" fontId="24" fillId="12" borderId="44" xfId="0" applyNumberFormat="1" applyFont="1" applyFill="1" applyBorder="1" applyAlignment="1">
      <alignment horizontal="center"/>
    </xf>
    <xf numFmtId="0" fontId="24" fillId="0" borderId="42" xfId="0" applyFont="1" applyFill="1" applyBorder="1" applyAlignment="1">
      <alignment horizontal="center"/>
    </xf>
    <xf numFmtId="2" fontId="24" fillId="0" borderId="43" xfId="0" applyNumberFormat="1" applyFont="1" applyFill="1" applyBorder="1" applyAlignment="1">
      <alignment horizontal="center"/>
    </xf>
    <xf numFmtId="168" fontId="24" fillId="0" borderId="44" xfId="0" applyNumberFormat="1" applyFont="1" applyFill="1" applyBorder="1" applyAlignment="1">
      <alignment horizontal="center"/>
    </xf>
    <xf numFmtId="1" fontId="8" fillId="0" borderId="56" xfId="0" applyNumberFormat="1" applyFont="1" applyFill="1" applyBorder="1" applyAlignment="1">
      <alignment horizontal="center"/>
    </xf>
    <xf numFmtId="1" fontId="8" fillId="0" borderId="8" xfId="0" applyNumberFormat="1" applyFont="1" applyFill="1" applyBorder="1" applyAlignment="1">
      <alignment horizontal="center"/>
    </xf>
    <xf numFmtId="0" fontId="0" fillId="0" borderId="60" xfId="0" applyBorder="1"/>
    <xf numFmtId="0" fontId="8" fillId="0" borderId="47" xfId="0" applyFont="1" applyFill="1" applyBorder="1" applyAlignment="1">
      <alignment horizontal="center" vertical="center"/>
    </xf>
    <xf numFmtId="1" fontId="8" fillId="0" borderId="52" xfId="0" applyNumberFormat="1" applyFont="1" applyFill="1" applyBorder="1" applyAlignment="1">
      <alignment horizontal="center"/>
    </xf>
    <xf numFmtId="0" fontId="0" fillId="0" borderId="47" xfId="0" applyBorder="1"/>
    <xf numFmtId="0" fontId="0" fillId="0" borderId="36" xfId="0" applyBorder="1" applyAlignment="1">
      <alignment horizontal="center"/>
    </xf>
    <xf numFmtId="0" fontId="0" fillId="0" borderId="19" xfId="0" applyBorder="1" applyAlignment="1">
      <alignment horizontal="center"/>
    </xf>
    <xf numFmtId="0" fontId="7" fillId="0" borderId="28" xfId="0" applyFont="1" applyBorder="1"/>
    <xf numFmtId="0" fontId="7" fillId="0" borderId="1" xfId="0" applyFont="1" applyBorder="1"/>
    <xf numFmtId="0" fontId="7" fillId="0" borderId="3" xfId="0" applyFont="1" applyBorder="1"/>
    <xf numFmtId="0" fontId="7" fillId="0" borderId="30" xfId="0" applyFont="1" applyBorder="1"/>
    <xf numFmtId="0" fontId="7" fillId="0" borderId="5" xfId="0" applyFont="1" applyBorder="1"/>
    <xf numFmtId="0" fontId="7" fillId="0" borderId="6" xfId="0" applyFont="1" applyBorder="1"/>
    <xf numFmtId="0" fontId="8" fillId="0" borderId="65" xfId="0" applyFont="1" applyFill="1" applyBorder="1" applyAlignment="1">
      <alignment horizontal="center" vertical="center"/>
    </xf>
    <xf numFmtId="0" fontId="8" fillId="0" borderId="84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3" fontId="8" fillId="0" borderId="30" xfId="0" applyNumberFormat="1" applyFont="1" applyFill="1" applyBorder="1" applyAlignment="1">
      <alignment horizontal="center"/>
    </xf>
    <xf numFmtId="3" fontId="8" fillId="0" borderId="78" xfId="0" applyNumberFormat="1" applyFont="1" applyFill="1" applyBorder="1" applyAlignment="1">
      <alignment horizontal="center"/>
    </xf>
    <xf numFmtId="167" fontId="24" fillId="0" borderId="27" xfId="0" applyNumberFormat="1" applyFont="1" applyFill="1" applyBorder="1" applyAlignment="1">
      <alignment horizontal="center"/>
    </xf>
    <xf numFmtId="0" fontId="12" fillId="26" borderId="53" xfId="0" applyFont="1" applyFill="1" applyBorder="1" applyAlignment="1">
      <alignment horizontal="left" vertical="center" wrapText="1"/>
    </xf>
    <xf numFmtId="0" fontId="12" fillId="26" borderId="46" xfId="0" applyFont="1" applyFill="1" applyBorder="1" applyAlignment="1">
      <alignment horizontal="left" vertical="center" wrapText="1"/>
    </xf>
    <xf numFmtId="0" fontId="8" fillId="26" borderId="7" xfId="0" applyFont="1" applyFill="1" applyBorder="1" applyAlignment="1">
      <alignment horizontal="left"/>
    </xf>
    <xf numFmtId="0" fontId="8" fillId="26" borderId="25" xfId="0" applyFont="1" applyFill="1" applyBorder="1" applyAlignment="1">
      <alignment horizontal="center"/>
    </xf>
    <xf numFmtId="3" fontId="8" fillId="26" borderId="28" xfId="0" applyNumberFormat="1" applyFont="1" applyFill="1" applyBorder="1" applyAlignment="1">
      <alignment horizontal="center"/>
    </xf>
    <xf numFmtId="3" fontId="8" fillId="26" borderId="1" xfId="0" applyNumberFormat="1" applyFont="1" applyFill="1" applyBorder="1" applyAlignment="1">
      <alignment horizontal="center"/>
    </xf>
    <xf numFmtId="3" fontId="8" fillId="26" borderId="7" xfId="0" applyNumberFormat="1" applyFont="1" applyFill="1" applyBorder="1" applyAlignment="1">
      <alignment horizontal="center"/>
    </xf>
    <xf numFmtId="3" fontId="8" fillId="26" borderId="25" xfId="0" applyNumberFormat="1" applyFont="1" applyFill="1" applyBorder="1" applyAlignment="1">
      <alignment horizontal="center"/>
    </xf>
    <xf numFmtId="3" fontId="8" fillId="26" borderId="31" xfId="0" applyNumberFormat="1" applyFont="1" applyFill="1" applyBorder="1" applyAlignment="1">
      <alignment horizontal="center"/>
    </xf>
    <xf numFmtId="3" fontId="8" fillId="26" borderId="3" xfId="0" applyNumberFormat="1" applyFont="1" applyFill="1" applyBorder="1" applyAlignment="1">
      <alignment horizontal="center"/>
    </xf>
    <xf numFmtId="0" fontId="12" fillId="26" borderId="77" xfId="0" applyFont="1" applyFill="1" applyBorder="1" applyAlignment="1">
      <alignment horizontal="left" vertical="center" wrapText="1"/>
    </xf>
    <xf numFmtId="0" fontId="12" fillId="26" borderId="45" xfId="0" applyFont="1" applyFill="1" applyBorder="1" applyAlignment="1">
      <alignment horizontal="left" vertical="center" wrapText="1"/>
    </xf>
    <xf numFmtId="0" fontId="8" fillId="26" borderId="38" xfId="0" applyFont="1" applyFill="1" applyBorder="1" applyAlignment="1">
      <alignment horizontal="left"/>
    </xf>
    <xf numFmtId="0" fontId="8" fillId="26" borderId="26" xfId="0" applyFont="1" applyFill="1" applyBorder="1" applyAlignment="1">
      <alignment horizontal="center"/>
    </xf>
    <xf numFmtId="3" fontId="8" fillId="26" borderId="29" xfId="0" applyNumberFormat="1" applyFont="1" applyFill="1" applyBorder="1" applyAlignment="1">
      <alignment horizontal="center"/>
    </xf>
    <xf numFmtId="3" fontId="8" fillId="26" borderId="2" xfId="0" applyNumberFormat="1" applyFont="1" applyFill="1" applyBorder="1" applyAlignment="1">
      <alignment horizontal="center"/>
    </xf>
    <xf numFmtId="3" fontId="8" fillId="26" borderId="38" xfId="0" applyNumberFormat="1" applyFont="1" applyFill="1" applyBorder="1" applyAlignment="1">
      <alignment horizontal="center"/>
    </xf>
    <xf numFmtId="3" fontId="8" fillId="26" borderId="26" xfId="0" applyNumberFormat="1" applyFont="1" applyFill="1" applyBorder="1" applyAlignment="1">
      <alignment horizontal="center"/>
    </xf>
    <xf numFmtId="0" fontId="8" fillId="26" borderId="21" xfId="0" applyFont="1" applyFill="1" applyBorder="1" applyAlignment="1">
      <alignment horizontal="center"/>
    </xf>
    <xf numFmtId="0" fontId="8" fillId="26" borderId="2" xfId="0" applyFont="1" applyFill="1" applyBorder="1" applyAlignment="1">
      <alignment horizontal="center"/>
    </xf>
    <xf numFmtId="0" fontId="8" fillId="26" borderId="4" xfId="0" applyFont="1" applyFill="1" applyBorder="1" applyAlignment="1">
      <alignment horizontal="center"/>
    </xf>
    <xf numFmtId="0" fontId="12" fillId="26" borderId="29" xfId="0" applyFont="1" applyFill="1" applyBorder="1" applyAlignment="1">
      <alignment horizontal="center"/>
    </xf>
    <xf numFmtId="0" fontId="12" fillId="26" borderId="2" xfId="0" applyFont="1" applyFill="1" applyBorder="1" applyAlignment="1">
      <alignment horizontal="center"/>
    </xf>
    <xf numFmtId="0" fontId="12" fillId="26" borderId="38" xfId="0" applyFont="1" applyFill="1" applyBorder="1" applyAlignment="1">
      <alignment horizontal="center"/>
    </xf>
    <xf numFmtId="10" fontId="8" fillId="26" borderId="2" xfId="0" applyNumberFormat="1" applyFont="1" applyFill="1" applyBorder="1" applyAlignment="1">
      <alignment horizontal="center"/>
    </xf>
    <xf numFmtId="10" fontId="8" fillId="26" borderId="4" xfId="0" applyNumberFormat="1" applyFont="1" applyFill="1" applyBorder="1" applyAlignment="1">
      <alignment horizontal="center"/>
    </xf>
    <xf numFmtId="0" fontId="12" fillId="26" borderId="60" xfId="0" applyFont="1" applyFill="1" applyBorder="1" applyAlignment="1">
      <alignment horizontal="left" vertical="center" wrapText="1"/>
    </xf>
    <xf numFmtId="0" fontId="12" fillId="26" borderId="57" xfId="0" applyFont="1" applyFill="1" applyBorder="1" applyAlignment="1">
      <alignment horizontal="left" vertical="center" wrapText="1"/>
    </xf>
    <xf numFmtId="0" fontId="8" fillId="26" borderId="40" xfId="0" applyFont="1" applyFill="1" applyBorder="1" applyAlignment="1">
      <alignment horizontal="left"/>
    </xf>
    <xf numFmtId="0" fontId="8" fillId="26" borderId="27" xfId="0" applyFont="1" applyFill="1" applyBorder="1" applyAlignment="1">
      <alignment horizontal="center"/>
    </xf>
    <xf numFmtId="2" fontId="8" fillId="26" borderId="30" xfId="0" applyNumberFormat="1" applyFont="1" applyFill="1" applyBorder="1" applyAlignment="1">
      <alignment horizontal="center"/>
    </xf>
    <xf numFmtId="2" fontId="8" fillId="26" borderId="5" xfId="0" applyNumberFormat="1" applyFont="1" applyFill="1" applyBorder="1" applyAlignment="1">
      <alignment horizontal="center"/>
    </xf>
    <xf numFmtId="2" fontId="8" fillId="26" borderId="40" xfId="0" applyNumberFormat="1" applyFont="1" applyFill="1" applyBorder="1" applyAlignment="1">
      <alignment horizontal="center"/>
    </xf>
    <xf numFmtId="2" fontId="8" fillId="26" borderId="27" xfId="0" applyNumberFormat="1" applyFont="1" applyFill="1" applyBorder="1" applyAlignment="1">
      <alignment horizontal="center"/>
    </xf>
    <xf numFmtId="0" fontId="8" fillId="26" borderId="63" xfId="0" applyFont="1" applyFill="1" applyBorder="1" applyAlignment="1">
      <alignment horizontal="left" vertical="center"/>
    </xf>
    <xf numFmtId="0" fontId="8" fillId="26" borderId="34" xfId="0" applyFont="1" applyFill="1" applyBorder="1" applyAlignment="1">
      <alignment horizontal="left" vertical="center"/>
    </xf>
    <xf numFmtId="0" fontId="8" fillId="26" borderId="39" xfId="0" applyFont="1" applyFill="1" applyBorder="1" applyAlignment="1">
      <alignment horizontal="right"/>
    </xf>
    <xf numFmtId="0" fontId="8" fillId="26" borderId="37" xfId="0" applyFont="1" applyFill="1" applyBorder="1" applyAlignment="1">
      <alignment horizontal="center"/>
    </xf>
    <xf numFmtId="0" fontId="8" fillId="26" borderId="63" xfId="0" applyFont="1" applyFill="1" applyBorder="1" applyAlignment="1">
      <alignment horizontal="center"/>
    </xf>
    <xf numFmtId="0" fontId="8" fillId="26" borderId="34" xfId="0" applyFont="1" applyFill="1" applyBorder="1" applyAlignment="1">
      <alignment horizontal="center"/>
    </xf>
    <xf numFmtId="0" fontId="8" fillId="26" borderId="39" xfId="0" applyFont="1" applyFill="1" applyBorder="1" applyAlignment="1">
      <alignment horizontal="center"/>
    </xf>
    <xf numFmtId="0" fontId="8" fillId="26" borderId="29" xfId="0" applyFont="1" applyFill="1" applyBorder="1" applyAlignment="1">
      <alignment horizontal="left" vertical="center"/>
    </xf>
    <xf numFmtId="0" fontId="8" fillId="26" borderId="2" xfId="0" applyFont="1" applyFill="1" applyBorder="1" applyAlignment="1">
      <alignment horizontal="left" vertical="center"/>
    </xf>
    <xf numFmtId="0" fontId="8" fillId="26" borderId="38" xfId="0" applyFont="1" applyFill="1" applyBorder="1" applyAlignment="1">
      <alignment horizontal="right"/>
    </xf>
    <xf numFmtId="2" fontId="5" fillId="26" borderId="26" xfId="0" applyNumberFormat="1" applyFont="1" applyFill="1" applyBorder="1" applyAlignment="1">
      <alignment horizontal="center"/>
    </xf>
    <xf numFmtId="2" fontId="8" fillId="26" borderId="29" xfId="0" applyNumberFormat="1" applyFont="1" applyFill="1" applyBorder="1" applyAlignment="1">
      <alignment horizontal="center"/>
    </xf>
    <xf numFmtId="2" fontId="8" fillId="26" borderId="2" xfId="0" applyNumberFormat="1" applyFont="1" applyFill="1" applyBorder="1" applyAlignment="1">
      <alignment horizontal="center"/>
    </xf>
    <xf numFmtId="0" fontId="8" fillId="26" borderId="38" xfId="0" applyFont="1" applyFill="1" applyBorder="1" applyAlignment="1">
      <alignment horizontal="center"/>
    </xf>
    <xf numFmtId="0" fontId="8" fillId="26" borderId="66" xfId="0" applyFont="1" applyFill="1" applyBorder="1" applyAlignment="1">
      <alignment horizontal="center" vertical="center"/>
    </xf>
    <xf numFmtId="0" fontId="8" fillId="26" borderId="65" xfId="0" applyFont="1" applyFill="1" applyBorder="1" applyAlignment="1">
      <alignment horizontal="center" vertical="center"/>
    </xf>
    <xf numFmtId="0" fontId="8" fillId="26" borderId="44" xfId="0" applyFont="1" applyFill="1" applyBorder="1" applyAlignment="1">
      <alignment horizontal="center" vertical="center"/>
    </xf>
    <xf numFmtId="3" fontId="8" fillId="26" borderId="30" xfId="0" applyNumberFormat="1" applyFont="1" applyFill="1" applyBorder="1" applyAlignment="1">
      <alignment horizontal="center"/>
    </xf>
    <xf numFmtId="3" fontId="8" fillId="26" borderId="5" xfId="0" applyNumberFormat="1" applyFont="1" applyFill="1" applyBorder="1" applyAlignment="1">
      <alignment horizontal="center"/>
    </xf>
    <xf numFmtId="3" fontId="8" fillId="26" borderId="40" xfId="0" applyNumberFormat="1" applyFont="1" applyFill="1" applyBorder="1" applyAlignment="1">
      <alignment horizontal="center"/>
    </xf>
    <xf numFmtId="3" fontId="8" fillId="26" borderId="27" xfId="0" applyNumberFormat="1" applyFont="1" applyFill="1" applyBorder="1" applyAlignment="1">
      <alignment horizontal="center"/>
    </xf>
    <xf numFmtId="10" fontId="8" fillId="26" borderId="32" xfId="0" applyNumberFormat="1" applyFont="1" applyFill="1" applyBorder="1" applyAlignment="1">
      <alignment horizontal="center"/>
    </xf>
    <xf numFmtId="3" fontId="8" fillId="26" borderId="6" xfId="0" applyNumberFormat="1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20" fillId="0" borderId="47" xfId="6" applyFont="1" applyFill="1" applyBorder="1" applyAlignment="1">
      <alignment vertical="center" wrapText="1"/>
    </xf>
    <xf numFmtId="0" fontId="18" fillId="0" borderId="24" xfId="6" applyFont="1" applyFill="1" applyBorder="1" applyAlignment="1">
      <alignment horizontal="center" vertical="center"/>
    </xf>
    <xf numFmtId="2" fontId="18" fillId="0" borderId="24" xfId="6" applyNumberFormat="1" applyFont="1" applyFill="1" applyBorder="1" applyAlignment="1">
      <alignment horizontal="center" vertical="center"/>
    </xf>
    <xf numFmtId="0" fontId="18" fillId="0" borderId="24" xfId="6" applyFont="1" applyFill="1" applyBorder="1" applyAlignment="1">
      <alignment horizontal="left" vertical="center" wrapText="1"/>
    </xf>
    <xf numFmtId="0" fontId="18" fillId="0" borderId="48" xfId="6" applyFont="1" applyFill="1" applyBorder="1" applyAlignment="1">
      <alignment horizontal="left" vertical="center" wrapText="1"/>
    </xf>
    <xf numFmtId="4" fontId="8" fillId="0" borderId="37" xfId="0" applyNumberFormat="1" applyFont="1" applyFill="1" applyBorder="1" applyAlignment="1">
      <alignment horizontal="center"/>
    </xf>
    <xf numFmtId="4" fontId="8" fillId="0" borderId="33" xfId="0" applyNumberFormat="1" applyFont="1" applyBorder="1" applyAlignment="1">
      <alignment horizontal="center"/>
    </xf>
    <xf numFmtId="4" fontId="8" fillId="0" borderId="34" xfId="0" applyNumberFormat="1" applyFont="1" applyBorder="1" applyAlignment="1">
      <alignment horizontal="center"/>
    </xf>
    <xf numFmtId="4" fontId="8" fillId="11" borderId="34" xfId="0" applyNumberFormat="1" applyFont="1" applyFill="1" applyBorder="1" applyAlignment="1">
      <alignment horizontal="center"/>
    </xf>
    <xf numFmtId="4" fontId="8" fillId="0" borderId="39" xfId="0" applyNumberFormat="1" applyFont="1" applyBorder="1" applyAlignment="1">
      <alignment horizontal="center"/>
    </xf>
    <xf numFmtId="4" fontId="8" fillId="0" borderId="21" xfId="0" applyNumberFormat="1" applyFont="1" applyBorder="1" applyAlignment="1">
      <alignment horizontal="center"/>
    </xf>
    <xf numFmtId="4" fontId="8" fillId="0" borderId="2" xfId="0" applyNumberFormat="1" applyFont="1" applyBorder="1" applyAlignment="1">
      <alignment horizontal="center"/>
    </xf>
    <xf numFmtId="4" fontId="8" fillId="0" borderId="38" xfId="0" applyNumberFormat="1" applyFont="1" applyBorder="1" applyAlignment="1">
      <alignment horizontal="center"/>
    </xf>
    <xf numFmtId="2" fontId="8" fillId="0" borderId="31" xfId="0" applyNumberFormat="1" applyFont="1" applyFill="1" applyBorder="1" applyAlignment="1">
      <alignment horizontal="center"/>
    </xf>
    <xf numFmtId="2" fontId="8" fillId="11" borderId="31" xfId="0" applyNumberFormat="1" applyFont="1" applyFill="1" applyBorder="1" applyAlignment="1">
      <alignment horizontal="center"/>
    </xf>
    <xf numFmtId="0" fontId="12" fillId="0" borderId="45" xfId="0" applyFont="1" applyFill="1" applyBorder="1" applyAlignment="1">
      <alignment horizontal="left" vertical="center" wrapText="1"/>
    </xf>
    <xf numFmtId="0" fontId="8" fillId="15" borderId="26" xfId="0" applyFont="1" applyFill="1" applyBorder="1" applyAlignment="1">
      <alignment horizontal="center" wrapText="1"/>
    </xf>
    <xf numFmtId="2" fontId="12" fillId="7" borderId="51" xfId="0" applyNumberFormat="1" applyFont="1" applyFill="1" applyBorder="1" applyAlignment="1">
      <alignment horizontal="center" wrapText="1"/>
    </xf>
    <xf numFmtId="2" fontId="12" fillId="7" borderId="56" xfId="0" applyNumberFormat="1" applyFont="1" applyFill="1" applyBorder="1" applyAlignment="1">
      <alignment horizontal="center" wrapText="1"/>
    </xf>
    <xf numFmtId="2" fontId="12" fillId="7" borderId="66" xfId="0" applyNumberFormat="1" applyFont="1" applyFill="1" applyBorder="1" applyAlignment="1">
      <alignment horizontal="center" wrapText="1"/>
    </xf>
    <xf numFmtId="0" fontId="8" fillId="0" borderId="66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vertic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48" xfId="0" applyFont="1" applyBorder="1" applyAlignment="1">
      <alignment horizontal="center"/>
    </xf>
    <xf numFmtId="0" fontId="43" fillId="0" borderId="57" xfId="0" applyFont="1" applyBorder="1" applyAlignment="1">
      <alignment horizontal="left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45" xfId="0" applyFont="1" applyBorder="1" applyAlignment="1">
      <alignment horizontal="left" vertical="center" wrapText="1"/>
    </xf>
    <xf numFmtId="0" fontId="8" fillId="0" borderId="62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1" fontId="8" fillId="0" borderId="22" xfId="0" applyNumberFormat="1" applyFont="1" applyBorder="1" applyAlignment="1">
      <alignment horizontal="center"/>
    </xf>
    <xf numFmtId="1" fontId="8" fillId="0" borderId="76" xfId="0" applyNumberFormat="1" applyFont="1" applyBorder="1" applyAlignment="1">
      <alignment horizontal="center"/>
    </xf>
    <xf numFmtId="0" fontId="8" fillId="15" borderId="38" xfId="0" applyFont="1" applyFill="1" applyBorder="1" applyAlignment="1">
      <alignment horizontal="left"/>
    </xf>
    <xf numFmtId="2" fontId="8" fillId="15" borderId="21" xfId="0" applyNumberFormat="1" applyFont="1" applyFill="1" applyBorder="1" applyAlignment="1">
      <alignment horizontal="center"/>
    </xf>
    <xf numFmtId="2" fontId="8" fillId="15" borderId="2" xfId="0" applyNumberFormat="1" applyFont="1" applyFill="1" applyBorder="1" applyAlignment="1">
      <alignment horizontal="center"/>
    </xf>
    <xf numFmtId="2" fontId="8" fillId="15" borderId="38" xfId="0" applyNumberFormat="1" applyFont="1" applyFill="1" applyBorder="1" applyAlignment="1">
      <alignment horizontal="center"/>
    </xf>
    <xf numFmtId="1" fontId="8" fillId="0" borderId="26" xfId="0" applyNumberFormat="1" applyFont="1" applyBorder="1" applyAlignment="1">
      <alignment horizontal="center"/>
    </xf>
    <xf numFmtId="3" fontId="8" fillId="14" borderId="0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73" fillId="0" borderId="0" xfId="0" applyFont="1" applyFill="1"/>
    <xf numFmtId="0" fontId="74" fillId="0" borderId="0" xfId="0" applyFont="1" applyFill="1" applyAlignment="1">
      <alignment horizontal="right" vertical="top"/>
    </xf>
    <xf numFmtId="165" fontId="8" fillId="2" borderId="0" xfId="0" applyNumberFormat="1" applyFont="1" applyFill="1" applyBorder="1" applyAlignment="1">
      <alignment horizontal="center"/>
    </xf>
    <xf numFmtId="0" fontId="8" fillId="0" borderId="38" xfId="0" applyFont="1" applyFill="1" applyBorder="1" applyAlignment="1">
      <alignment horizontal="left" vertical="top"/>
    </xf>
    <xf numFmtId="0" fontId="73" fillId="0" borderId="0" xfId="0" applyFont="1" applyFill="1" applyAlignment="1">
      <alignment horizontal="right" vertical="top"/>
    </xf>
    <xf numFmtId="3" fontId="8" fillId="0" borderId="2" xfId="0" applyNumberFormat="1" applyFont="1" applyBorder="1" applyAlignment="1">
      <alignment horizontal="center"/>
    </xf>
    <xf numFmtId="3" fontId="8" fillId="0" borderId="38" xfId="0" applyNumberFormat="1" applyFont="1" applyBorder="1" applyAlignment="1">
      <alignment horizontal="center"/>
    </xf>
    <xf numFmtId="0" fontId="48" fillId="0" borderId="21" xfId="0" applyNumberFormat="1" applyFont="1" applyBorder="1" applyAlignment="1">
      <alignment horizontal="center"/>
    </xf>
    <xf numFmtId="0" fontId="8" fillId="0" borderId="40" xfId="0" applyFont="1" applyFill="1" applyBorder="1" applyAlignment="1">
      <alignment horizontal="left" vertical="top"/>
    </xf>
    <xf numFmtId="2" fontId="8" fillId="0" borderId="4" xfId="0" applyNumberFormat="1" applyFont="1" applyBorder="1" applyAlignment="1">
      <alignment horizontal="center"/>
    </xf>
    <xf numFmtId="0" fontId="8" fillId="0" borderId="39" xfId="0" applyFont="1" applyFill="1" applyBorder="1" applyAlignment="1">
      <alignment horizontal="right" vertical="top"/>
    </xf>
    <xf numFmtId="0" fontId="8" fillId="0" borderId="21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38" xfId="0" applyFont="1" applyFill="1" applyBorder="1" applyAlignment="1">
      <alignment horizontal="right" vertical="top"/>
    </xf>
    <xf numFmtId="0" fontId="35" fillId="0" borderId="0" xfId="0" applyFont="1"/>
    <xf numFmtId="10" fontId="35" fillId="0" borderId="0" xfId="0" applyNumberFormat="1" applyFont="1" applyAlignment="1">
      <alignment horizontal="center" vertical="top"/>
    </xf>
    <xf numFmtId="10" fontId="35" fillId="0" borderId="0" xfId="0" applyNumberFormat="1" applyFont="1" applyFill="1" applyAlignment="1">
      <alignment horizontal="center" vertical="top"/>
    </xf>
    <xf numFmtId="10" fontId="73" fillId="0" borderId="0" xfId="0" applyNumberFormat="1" applyFont="1" applyFill="1" applyAlignment="1">
      <alignment horizontal="center" vertical="top"/>
    </xf>
    <xf numFmtId="3" fontId="73" fillId="0" borderId="0" xfId="0" applyNumberFormat="1" applyFont="1" applyFill="1" applyAlignment="1">
      <alignment horizontal="center" vertical="top"/>
    </xf>
    <xf numFmtId="0" fontId="8" fillId="12" borderId="27" xfId="0" applyFont="1" applyFill="1" applyBorder="1" applyAlignment="1">
      <alignment horizontal="center"/>
    </xf>
    <xf numFmtId="0" fontId="8" fillId="12" borderId="32" xfId="0" applyFont="1" applyFill="1" applyBorder="1" applyAlignment="1">
      <alignment horizontal="center"/>
    </xf>
    <xf numFmtId="0" fontId="8" fillId="12" borderId="40" xfId="0" applyFont="1" applyFill="1" applyBorder="1" applyAlignment="1">
      <alignment horizontal="center"/>
    </xf>
    <xf numFmtId="0" fontId="8" fillId="12" borderId="26" xfId="0" applyFont="1" applyFill="1" applyBorder="1" applyAlignment="1">
      <alignment horizontal="center"/>
    </xf>
    <xf numFmtId="0" fontId="8" fillId="12" borderId="21" xfId="0" applyFont="1" applyFill="1" applyBorder="1" applyAlignment="1">
      <alignment horizontal="center"/>
    </xf>
    <xf numFmtId="0" fontId="8" fillId="12" borderId="7" xfId="0" applyFont="1" applyFill="1" applyBorder="1" applyAlignment="1">
      <alignment horizontal="left"/>
    </xf>
    <xf numFmtId="0" fontId="8" fillId="12" borderId="37" xfId="0" applyFont="1" applyFill="1" applyBorder="1" applyAlignment="1">
      <alignment horizontal="center"/>
    </xf>
    <xf numFmtId="3" fontId="8" fillId="12" borderId="25" xfId="0" applyNumberFormat="1" applyFont="1" applyFill="1" applyBorder="1" applyAlignment="1">
      <alignment horizontal="center"/>
    </xf>
    <xf numFmtId="0" fontId="8" fillId="12" borderId="38" xfId="0" applyFont="1" applyFill="1" applyBorder="1" applyAlignment="1">
      <alignment horizontal="left"/>
    </xf>
    <xf numFmtId="0" fontId="12" fillId="12" borderId="21" xfId="0" applyFont="1" applyFill="1" applyBorder="1" applyAlignment="1">
      <alignment horizontal="center"/>
    </xf>
    <xf numFmtId="0" fontId="12" fillId="12" borderId="4" xfId="0" applyFont="1" applyFill="1" applyBorder="1" applyAlignment="1">
      <alignment horizontal="center"/>
    </xf>
    <xf numFmtId="2" fontId="8" fillId="12" borderId="21" xfId="0" applyNumberFormat="1" applyFont="1" applyFill="1" applyBorder="1" applyAlignment="1">
      <alignment horizontal="center"/>
    </xf>
    <xf numFmtId="0" fontId="8" fillId="12" borderId="29" xfId="0" applyFont="1" applyFill="1" applyBorder="1" applyAlignment="1">
      <alignment horizontal="left" vertical="center"/>
    </xf>
    <xf numFmtId="0" fontId="8" fillId="12" borderId="2" xfId="0" applyFont="1" applyFill="1" applyBorder="1" applyAlignment="1">
      <alignment horizontal="left" vertical="center"/>
    </xf>
    <xf numFmtId="0" fontId="8" fillId="12" borderId="38" xfId="0" applyFont="1" applyFill="1" applyBorder="1" applyAlignment="1">
      <alignment horizontal="right"/>
    </xf>
    <xf numFmtId="0" fontId="8" fillId="12" borderId="30" xfId="0" applyFont="1" applyFill="1" applyBorder="1" applyAlignment="1">
      <alignment horizontal="left" vertical="center"/>
    </xf>
    <xf numFmtId="3" fontId="8" fillId="12" borderId="32" xfId="0" applyNumberFormat="1" applyFont="1" applyFill="1" applyBorder="1" applyAlignment="1">
      <alignment horizontal="center"/>
    </xf>
    <xf numFmtId="3" fontId="8" fillId="12" borderId="27" xfId="0" applyNumberFormat="1" applyFont="1" applyFill="1" applyBorder="1" applyAlignment="1">
      <alignment horizontal="center"/>
    </xf>
    <xf numFmtId="0" fontId="48" fillId="11" borderId="21" xfId="0" applyNumberFormat="1" applyFont="1" applyFill="1" applyBorder="1" applyAlignment="1">
      <alignment horizontal="center"/>
    </xf>
    <xf numFmtId="0" fontId="8" fillId="12" borderId="25" xfId="0" applyFont="1" applyFill="1" applyBorder="1" applyAlignment="1">
      <alignment horizont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11" borderId="34" xfId="0" applyFont="1" applyFill="1" applyBorder="1" applyAlignment="1">
      <alignment horizontal="center" vertical="center"/>
    </xf>
    <xf numFmtId="0" fontId="8" fillId="0" borderId="65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8" fillId="0" borderId="66" xfId="0" applyFont="1" applyFill="1" applyBorder="1" applyAlignment="1">
      <alignment horizontal="left" vertical="center"/>
    </xf>
    <xf numFmtId="0" fontId="24" fillId="0" borderId="78" xfId="0" applyFont="1" applyFill="1" applyBorder="1" applyAlignment="1">
      <alignment horizontal="center"/>
    </xf>
    <xf numFmtId="0" fontId="24" fillId="0" borderId="36" xfId="0" applyFont="1" applyFill="1" applyBorder="1" applyAlignment="1">
      <alignment horizontal="center"/>
    </xf>
    <xf numFmtId="0" fontId="24" fillId="11" borderId="36" xfId="0" applyFont="1" applyFill="1" applyBorder="1" applyAlignment="1">
      <alignment horizontal="center"/>
    </xf>
    <xf numFmtId="0" fontId="24" fillId="0" borderId="19" xfId="0" applyFont="1" applyFill="1" applyBorder="1" applyAlignment="1">
      <alignment horizontal="center"/>
    </xf>
    <xf numFmtId="168" fontId="24" fillId="0" borderId="39" xfId="0" applyNumberFormat="1" applyFont="1" applyFill="1" applyBorder="1" applyAlignment="1">
      <alignment horizontal="center"/>
    </xf>
    <xf numFmtId="0" fontId="8" fillId="0" borderId="56" xfId="0" applyFont="1" applyFill="1" applyBorder="1" applyAlignment="1">
      <alignment horizontal="center"/>
    </xf>
    <xf numFmtId="3" fontId="31" fillId="0" borderId="28" xfId="0" applyNumberFormat="1" applyFont="1" applyFill="1" applyBorder="1" applyAlignment="1">
      <alignment horizontal="center"/>
    </xf>
    <xf numFmtId="168" fontId="24" fillId="0" borderId="56" xfId="0" applyNumberFormat="1" applyFont="1" applyFill="1" applyBorder="1" applyAlignment="1">
      <alignment horizontal="center"/>
    </xf>
    <xf numFmtId="168" fontId="24" fillId="0" borderId="68" xfId="0" applyNumberFormat="1" applyFont="1" applyFill="1" applyBorder="1" applyAlignment="1">
      <alignment horizontal="center"/>
    </xf>
    <xf numFmtId="0" fontId="24" fillId="0" borderId="66" xfId="0" applyFont="1" applyFill="1" applyBorder="1" applyAlignment="1">
      <alignment horizontal="center"/>
    </xf>
    <xf numFmtId="168" fontId="24" fillId="0" borderId="28" xfId="0" applyNumberFormat="1" applyFont="1" applyFill="1" applyBorder="1" applyAlignment="1">
      <alignment horizontal="center"/>
    </xf>
    <xf numFmtId="168" fontId="24" fillId="0" borderId="29" xfId="0" applyNumberFormat="1" applyFont="1" applyFill="1" applyBorder="1" applyAlignment="1">
      <alignment horizontal="center"/>
    </xf>
    <xf numFmtId="3" fontId="24" fillId="0" borderId="30" xfId="0" applyNumberFormat="1" applyFont="1" applyBorder="1" applyAlignment="1">
      <alignment horizontal="center"/>
    </xf>
    <xf numFmtId="0" fontId="18" fillId="0" borderId="46" xfId="0" applyFont="1" applyFill="1" applyBorder="1" applyAlignment="1">
      <alignment horizontal="center" vertical="center" wrapText="1"/>
    </xf>
    <xf numFmtId="0" fontId="8" fillId="0" borderId="43" xfId="0" applyNumberFormat="1" applyFont="1" applyBorder="1" applyAlignment="1">
      <alignment horizontal="center" vertical="center"/>
    </xf>
    <xf numFmtId="2" fontId="8" fillId="0" borderId="44" xfId="0" applyNumberFormat="1" applyFont="1" applyBorder="1" applyAlignment="1">
      <alignment horizontal="center" vertical="center"/>
    </xf>
    <xf numFmtId="0" fontId="18" fillId="0" borderId="21" xfId="0" applyFont="1" applyFill="1" applyBorder="1" applyAlignment="1">
      <alignment horizontal="left" vertical="center" wrapText="1"/>
    </xf>
    <xf numFmtId="165" fontId="18" fillId="0" borderId="46" xfId="0" applyNumberFormat="1" applyFont="1" applyFill="1" applyBorder="1" applyAlignment="1">
      <alignment horizontal="center" vertical="center" wrapText="1"/>
    </xf>
    <xf numFmtId="1" fontId="18" fillId="0" borderId="46" xfId="0" applyNumberFormat="1" applyFont="1" applyFill="1" applyBorder="1" applyAlignment="1">
      <alignment horizontal="center" vertical="center" wrapText="1"/>
    </xf>
    <xf numFmtId="2" fontId="18" fillId="0" borderId="46" xfId="0" applyNumberFormat="1" applyFont="1" applyFill="1" applyBorder="1" applyAlignment="1">
      <alignment horizontal="center" vertical="center"/>
    </xf>
    <xf numFmtId="0" fontId="18" fillId="0" borderId="46" xfId="0" applyFont="1" applyFill="1" applyBorder="1" applyAlignment="1">
      <alignment horizontal="left" vertical="center" wrapText="1"/>
    </xf>
    <xf numFmtId="0" fontId="20" fillId="0" borderId="47" xfId="0" applyFont="1" applyFill="1" applyBorder="1" applyAlignment="1">
      <alignment vertical="center"/>
    </xf>
    <xf numFmtId="0" fontId="18" fillId="0" borderId="24" xfId="0" applyFont="1" applyFill="1" applyBorder="1" applyAlignment="1">
      <alignment horizontal="center" vertical="center" wrapText="1"/>
    </xf>
    <xf numFmtId="165" fontId="18" fillId="0" borderId="24" xfId="0" applyNumberFormat="1" applyFont="1" applyFill="1" applyBorder="1" applyAlignment="1">
      <alignment horizontal="center" vertical="center" wrapText="1"/>
    </xf>
    <xf numFmtId="1" fontId="18" fillId="0" borderId="24" xfId="0" applyNumberFormat="1" applyFont="1" applyFill="1" applyBorder="1" applyAlignment="1">
      <alignment horizontal="center" vertical="center" wrapText="1"/>
    </xf>
    <xf numFmtId="2" fontId="18" fillId="0" borderId="24" xfId="0" applyNumberFormat="1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left" vertical="center" wrapText="1"/>
    </xf>
    <xf numFmtId="0" fontId="18" fillId="0" borderId="67" xfId="0" applyFont="1" applyFill="1" applyBorder="1" applyAlignment="1">
      <alignment horizontal="left"/>
    </xf>
    <xf numFmtId="0" fontId="18" fillId="0" borderId="64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center" vertical="center" wrapText="1"/>
    </xf>
    <xf numFmtId="0" fontId="20" fillId="0" borderId="60" xfId="0" applyFont="1" applyFill="1" applyBorder="1" applyAlignment="1">
      <alignment vertical="center"/>
    </xf>
    <xf numFmtId="0" fontId="18" fillId="0" borderId="5" xfId="0" applyFont="1" applyFill="1" applyBorder="1" applyAlignment="1">
      <alignment horizontal="center" vertical="center" wrapText="1"/>
    </xf>
    <xf numFmtId="165" fontId="18" fillId="0" borderId="5" xfId="0" applyNumberFormat="1" applyFont="1" applyFill="1" applyBorder="1" applyAlignment="1">
      <alignment horizontal="center" vertical="center" wrapText="1"/>
    </xf>
    <xf numFmtId="1" fontId="18" fillId="0" borderId="5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wrapText="1"/>
    </xf>
    <xf numFmtId="0" fontId="18" fillId="0" borderId="2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vertical="center" wrapText="1"/>
    </xf>
    <xf numFmtId="0" fontId="8" fillId="0" borderId="3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/>
    </xf>
    <xf numFmtId="0" fontId="12" fillId="0" borderId="34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/>
    </xf>
    <xf numFmtId="10" fontId="8" fillId="0" borderId="1" xfId="0" applyNumberFormat="1" applyFont="1" applyFill="1" applyBorder="1" applyAlignment="1">
      <alignment horizontal="center"/>
    </xf>
    <xf numFmtId="10" fontId="8" fillId="0" borderId="5" xfId="0" applyNumberFormat="1" applyFont="1" applyFill="1" applyBorder="1" applyAlignment="1">
      <alignment horizontal="center"/>
    </xf>
    <xf numFmtId="9" fontId="8" fillId="0" borderId="33" xfId="4" applyFont="1" applyFill="1" applyBorder="1" applyAlignment="1">
      <alignment horizontal="center"/>
    </xf>
    <xf numFmtId="9" fontId="8" fillId="0" borderId="32" xfId="4" applyFont="1" applyFill="1" applyBorder="1" applyAlignment="1">
      <alignment horizontal="center"/>
    </xf>
    <xf numFmtId="3" fontId="5" fillId="0" borderId="5" xfId="0" applyNumberFormat="1" applyFont="1" applyFill="1" applyBorder="1" applyAlignment="1">
      <alignment horizontal="center"/>
    </xf>
    <xf numFmtId="3" fontId="5" fillId="0" borderId="36" xfId="0" applyNumberFormat="1" applyFont="1" applyFill="1" applyBorder="1" applyAlignment="1">
      <alignment horizontal="center"/>
    </xf>
    <xf numFmtId="9" fontId="5" fillId="0" borderId="45" xfId="4" applyFont="1" applyFill="1" applyBorder="1" applyAlignment="1">
      <alignment horizontal="center"/>
    </xf>
    <xf numFmtId="0" fontId="12" fillId="0" borderId="45" xfId="0" applyFont="1" applyFill="1" applyBorder="1" applyAlignment="1">
      <alignment horizontal="center"/>
    </xf>
    <xf numFmtId="9" fontId="8" fillId="0" borderId="31" xfId="4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/>
    </xf>
    <xf numFmtId="49" fontId="12" fillId="0" borderId="24" xfId="0" applyNumberFormat="1" applyFont="1" applyFill="1" applyBorder="1" applyAlignment="1">
      <alignment horizontal="center"/>
    </xf>
    <xf numFmtId="3" fontId="8" fillId="0" borderId="57" xfId="0" applyNumberFormat="1" applyFont="1" applyFill="1" applyBorder="1" applyAlignment="1">
      <alignment horizontal="center"/>
    </xf>
    <xf numFmtId="9" fontId="8" fillId="0" borderId="34" xfId="4" applyFont="1" applyFill="1" applyBorder="1" applyAlignment="1">
      <alignment horizontal="center"/>
    </xf>
    <xf numFmtId="0" fontId="4" fillId="0" borderId="9" xfId="0" applyFont="1" applyFill="1" applyBorder="1"/>
    <xf numFmtId="3" fontId="8" fillId="0" borderId="24" xfId="0" applyNumberFormat="1" applyFont="1" applyFill="1" applyBorder="1" applyAlignment="1">
      <alignment horizontal="center"/>
    </xf>
    <xf numFmtId="165" fontId="8" fillId="0" borderId="34" xfId="0" applyNumberFormat="1" applyFont="1" applyFill="1" applyBorder="1" applyAlignment="1">
      <alignment horizontal="center"/>
    </xf>
    <xf numFmtId="165" fontId="8" fillId="0" borderId="45" xfId="0" applyNumberFormat="1" applyFont="1" applyFill="1" applyBorder="1" applyAlignment="1">
      <alignment horizontal="center"/>
    </xf>
    <xf numFmtId="9" fontId="8" fillId="0" borderId="1" xfId="4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/>
    </xf>
    <xf numFmtId="4" fontId="8" fillId="0" borderId="5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2" xfId="0" applyNumberFormat="1" applyFont="1" applyFill="1" applyBorder="1" applyAlignment="1">
      <alignment horizontal="center"/>
    </xf>
    <xf numFmtId="167" fontId="8" fillId="0" borderId="5" xfId="0" applyNumberFormat="1" applyFont="1" applyFill="1" applyBorder="1" applyAlignment="1">
      <alignment horizontal="center"/>
    </xf>
    <xf numFmtId="167" fontId="8" fillId="0" borderId="36" xfId="0" applyNumberFormat="1" applyFont="1" applyFill="1" applyBorder="1" applyAlignment="1">
      <alignment horizontal="center"/>
    </xf>
    <xf numFmtId="3" fontId="35" fillId="0" borderId="2" xfId="0" applyNumberFormat="1" applyFont="1" applyFill="1" applyBorder="1" applyAlignment="1">
      <alignment horizontal="center"/>
    </xf>
    <xf numFmtId="0" fontId="48" fillId="0" borderId="2" xfId="0" applyFont="1" applyFill="1" applyBorder="1" applyAlignment="1">
      <alignment horizontal="center"/>
    </xf>
    <xf numFmtId="0" fontId="34" fillId="0" borderId="34" xfId="0" applyFont="1" applyFill="1" applyBorder="1" applyAlignment="1">
      <alignment horizontal="center"/>
    </xf>
    <xf numFmtId="0" fontId="34" fillId="0" borderId="2" xfId="0" applyFont="1" applyFill="1" applyBorder="1" applyAlignment="1">
      <alignment horizontal="center"/>
    </xf>
    <xf numFmtId="0" fontId="34" fillId="0" borderId="36" xfId="0" applyFont="1" applyFill="1" applyBorder="1" applyAlignment="1">
      <alignment horizontal="center"/>
    </xf>
    <xf numFmtId="0" fontId="34" fillId="0" borderId="1" xfId="0" applyFont="1" applyFill="1" applyBorder="1" applyAlignment="1">
      <alignment horizontal="center"/>
    </xf>
    <xf numFmtId="0" fontId="48" fillId="0" borderId="21" xfId="0" applyNumberFormat="1" applyFont="1" applyFill="1" applyBorder="1" applyAlignment="1">
      <alignment horizontal="center"/>
    </xf>
    <xf numFmtId="3" fontId="24" fillId="0" borderId="57" xfId="0" applyNumberFormat="1" applyFont="1" applyFill="1" applyBorder="1" applyAlignment="1">
      <alignment horizontal="center"/>
    </xf>
    <xf numFmtId="0" fontId="35" fillId="0" borderId="61" xfId="0" applyFont="1" applyFill="1" applyBorder="1" applyAlignment="1">
      <alignment horizontal="center" vertical="top"/>
    </xf>
    <xf numFmtId="2" fontId="24" fillId="0" borderId="34" xfId="0" applyNumberFormat="1" applyFont="1" applyFill="1" applyBorder="1" applyAlignment="1">
      <alignment horizontal="center"/>
    </xf>
    <xf numFmtId="2" fontId="0" fillId="0" borderId="62" xfId="0" applyNumberFormat="1" applyFont="1" applyFill="1" applyBorder="1" applyAlignment="1"/>
    <xf numFmtId="0" fontId="0" fillId="0" borderId="62" xfId="0" applyFont="1" applyFill="1" applyBorder="1" applyAlignment="1"/>
    <xf numFmtId="0" fontId="12" fillId="0" borderId="62" xfId="0" applyFont="1" applyFill="1" applyBorder="1" applyAlignment="1">
      <alignment horizontal="center"/>
    </xf>
    <xf numFmtId="0" fontId="50" fillId="0" borderId="2" xfId="0" applyFont="1" applyFill="1" applyBorder="1" applyAlignment="1">
      <alignment horizontal="center" vertical="center"/>
    </xf>
    <xf numFmtId="3" fontId="8" fillId="0" borderId="34" xfId="0" applyNumberFormat="1" applyFont="1" applyFill="1" applyBorder="1" applyAlignment="1">
      <alignment horizontal="center" vertical="center"/>
    </xf>
    <xf numFmtId="3" fontId="8" fillId="0" borderId="36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3" fontId="8" fillId="11" borderId="24" xfId="0" applyNumberFormat="1" applyFont="1" applyFill="1" applyBorder="1" applyAlignment="1">
      <alignment horizontal="center"/>
    </xf>
    <xf numFmtId="2" fontId="8" fillId="11" borderId="3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/>
    </xf>
    <xf numFmtId="0" fontId="8" fillId="0" borderId="40" xfId="0" applyFont="1" applyFill="1" applyBorder="1" applyAlignment="1">
      <alignment horizontal="center"/>
    </xf>
    <xf numFmtId="0" fontId="12" fillId="0" borderId="22" xfId="0" applyFont="1" applyFill="1" applyBorder="1" applyAlignment="1">
      <alignment horizontal="left" vertical="center"/>
    </xf>
    <xf numFmtId="0" fontId="12" fillId="0" borderId="39" xfId="0" applyFont="1" applyFill="1" applyBorder="1" applyAlignment="1">
      <alignment horizontal="right"/>
    </xf>
    <xf numFmtId="0" fontId="28" fillId="0" borderId="27" xfId="0" applyFont="1" applyFill="1" applyBorder="1" applyAlignment="1">
      <alignment horizontal="center"/>
    </xf>
    <xf numFmtId="3" fontId="28" fillId="0" borderId="32" xfId="0" applyNumberFormat="1" applyFont="1" applyBorder="1" applyAlignment="1">
      <alignment horizontal="center"/>
    </xf>
    <xf numFmtId="3" fontId="28" fillId="0" borderId="5" xfId="0" applyNumberFormat="1" applyFont="1" applyBorder="1" applyAlignment="1">
      <alignment horizontal="center"/>
    </xf>
    <xf numFmtId="3" fontId="28" fillId="11" borderId="5" xfId="0" applyNumberFormat="1" applyFont="1" applyFill="1" applyBorder="1" applyAlignment="1">
      <alignment horizontal="center"/>
    </xf>
    <xf numFmtId="3" fontId="28" fillId="0" borderId="5" xfId="0" applyNumberFormat="1" applyFont="1" applyFill="1" applyBorder="1" applyAlignment="1">
      <alignment horizontal="center"/>
    </xf>
    <xf numFmtId="3" fontId="28" fillId="0" borderId="6" xfId="0" applyNumberFormat="1" applyFont="1" applyBorder="1" applyAlignment="1">
      <alignment horizontal="center"/>
    </xf>
    <xf numFmtId="3" fontId="28" fillId="0" borderId="27" xfId="0" applyNumberFormat="1" applyFont="1" applyFill="1" applyBorder="1" applyAlignment="1">
      <alignment horizontal="center"/>
    </xf>
    <xf numFmtId="10" fontId="28" fillId="0" borderId="30" xfId="0" applyNumberFormat="1" applyFont="1" applyFill="1" applyBorder="1" applyAlignment="1">
      <alignment horizontal="center"/>
    </xf>
    <xf numFmtId="3" fontId="28" fillId="0" borderId="6" xfId="0" applyNumberFormat="1" applyFont="1" applyFill="1" applyBorder="1" applyAlignment="1">
      <alignment horizontal="center"/>
    </xf>
    <xf numFmtId="0" fontId="76" fillId="0" borderId="0" xfId="0" applyFont="1" applyFill="1"/>
    <xf numFmtId="0" fontId="77" fillId="0" borderId="0" xfId="0" applyFont="1" applyFill="1"/>
    <xf numFmtId="0" fontId="77" fillId="0" borderId="0" xfId="0" applyFont="1"/>
    <xf numFmtId="0" fontId="12" fillId="0" borderId="8" xfId="0" applyFont="1" applyFill="1" applyBorder="1" applyAlignment="1">
      <alignment horizontal="left" vertical="center" wrapText="1"/>
    </xf>
    <xf numFmtId="0" fontId="8" fillId="0" borderId="36" xfId="0" applyFont="1" applyFill="1" applyBorder="1" applyAlignment="1">
      <alignment horizontal="center" vertical="center"/>
    </xf>
    <xf numFmtId="0" fontId="78" fillId="0" borderId="27" xfId="0" applyFont="1" applyFill="1" applyBorder="1" applyAlignment="1">
      <alignment horizontal="center"/>
    </xf>
    <xf numFmtId="3" fontId="78" fillId="0" borderId="32" xfId="0" applyNumberFormat="1" applyFont="1" applyBorder="1" applyAlignment="1">
      <alignment horizontal="center"/>
    </xf>
    <xf numFmtId="3" fontId="78" fillId="0" borderId="5" xfId="0" applyNumberFormat="1" applyFont="1" applyBorder="1" applyAlignment="1">
      <alignment horizontal="center"/>
    </xf>
    <xf numFmtId="3" fontId="78" fillId="11" borderId="5" xfId="0" applyNumberFormat="1" applyFont="1" applyFill="1" applyBorder="1" applyAlignment="1">
      <alignment horizontal="center"/>
    </xf>
    <xf numFmtId="3" fontId="78" fillId="0" borderId="5" xfId="0" applyNumberFormat="1" applyFont="1" applyFill="1" applyBorder="1" applyAlignment="1">
      <alignment horizontal="center"/>
    </xf>
    <xf numFmtId="3" fontId="78" fillId="0" borderId="40" xfId="0" applyNumberFormat="1" applyFont="1" applyBorder="1" applyAlignment="1">
      <alignment horizontal="center"/>
    </xf>
    <xf numFmtId="3" fontId="78" fillId="0" borderId="27" xfId="0" applyNumberFormat="1" applyFont="1" applyFill="1" applyBorder="1" applyAlignment="1">
      <alignment horizontal="center"/>
    </xf>
    <xf numFmtId="10" fontId="78" fillId="0" borderId="30" xfId="0" applyNumberFormat="1" applyFont="1" applyFill="1" applyBorder="1" applyAlignment="1">
      <alignment horizontal="center"/>
    </xf>
    <xf numFmtId="3" fontId="78" fillId="0" borderId="6" xfId="0" applyNumberFormat="1" applyFont="1" applyFill="1" applyBorder="1" applyAlignment="1">
      <alignment horizontal="center"/>
    </xf>
    <xf numFmtId="0" fontId="79" fillId="0" borderId="0" xfId="0" applyFont="1"/>
    <xf numFmtId="0" fontId="17" fillId="0" borderId="0" xfId="0" applyFont="1" applyFill="1"/>
    <xf numFmtId="0" fontId="78" fillId="0" borderId="0" xfId="0" applyFont="1" applyFill="1"/>
    <xf numFmtId="3" fontId="12" fillId="0" borderId="41" xfId="0" applyNumberFormat="1" applyFont="1" applyBorder="1" applyAlignment="1">
      <alignment horizontal="center"/>
    </xf>
    <xf numFmtId="0" fontId="12" fillId="0" borderId="34" xfId="0" applyFont="1" applyBorder="1" applyAlignment="1">
      <alignment horizontal="left" vertical="center"/>
    </xf>
    <xf numFmtId="3" fontId="6" fillId="0" borderId="6" xfId="0" applyNumberFormat="1" applyFont="1" applyFill="1" applyBorder="1" applyAlignment="1">
      <alignment horizontal="center"/>
    </xf>
    <xf numFmtId="0" fontId="32" fillId="19" borderId="48" xfId="0" applyFont="1" applyFill="1" applyBorder="1" applyAlignment="1">
      <alignment horizontal="left"/>
    </xf>
    <xf numFmtId="0" fontId="20" fillId="0" borderId="53" xfId="0" applyFont="1" applyFill="1" applyBorder="1" applyAlignment="1">
      <alignment horizontal="left" vertical="center"/>
    </xf>
    <xf numFmtId="0" fontId="19" fillId="0" borderId="46" xfId="0" applyFont="1" applyFill="1" applyBorder="1" applyAlignment="1">
      <alignment horizontal="center" vertical="center"/>
    </xf>
    <xf numFmtId="0" fontId="19" fillId="0" borderId="58" xfId="0" applyFont="1" applyFill="1" applyBorder="1" applyAlignment="1">
      <alignment horizontal="left"/>
    </xf>
    <xf numFmtId="167" fontId="34" fillId="0" borderId="53" xfId="0" applyNumberFormat="1" applyFont="1" applyFill="1" applyBorder="1" applyAlignment="1">
      <alignment horizontal="center"/>
    </xf>
    <xf numFmtId="167" fontId="34" fillId="0" borderId="46" xfId="0" applyNumberFormat="1" applyFont="1" applyFill="1" applyBorder="1" applyAlignment="1">
      <alignment horizontal="center"/>
    </xf>
    <xf numFmtId="167" fontId="34" fillId="0" borderId="58" xfId="0" applyNumberFormat="1" applyFont="1" applyFill="1" applyBorder="1" applyAlignment="1">
      <alignment horizontal="center"/>
    </xf>
    <xf numFmtId="3" fontId="34" fillId="0" borderId="51" xfId="0" applyNumberFormat="1" applyFont="1" applyFill="1" applyBorder="1" applyAlignment="1">
      <alignment horizontal="center"/>
    </xf>
    <xf numFmtId="0" fontId="19" fillId="0" borderId="22" xfId="0" applyFont="1" applyFill="1" applyBorder="1" applyAlignment="1">
      <alignment horizontal="center"/>
    </xf>
    <xf numFmtId="0" fontId="12" fillId="7" borderId="19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left" vertical="center"/>
    </xf>
    <xf numFmtId="3" fontId="8" fillId="0" borderId="47" xfId="0" applyNumberFormat="1" applyFont="1" applyFill="1" applyBorder="1" applyAlignment="1">
      <alignment horizontal="center"/>
    </xf>
    <xf numFmtId="3" fontId="8" fillId="0" borderId="18" xfId="0" applyNumberFormat="1" applyFont="1" applyFill="1" applyBorder="1" applyAlignment="1">
      <alignment horizontal="center"/>
    </xf>
    <xf numFmtId="3" fontId="8" fillId="0" borderId="23" xfId="0" applyNumberFormat="1" applyFont="1" applyFill="1" applyBorder="1" applyAlignment="1">
      <alignment horizontal="center"/>
    </xf>
    <xf numFmtId="3" fontId="8" fillId="0" borderId="48" xfId="0" applyNumberFormat="1" applyFont="1" applyFill="1" applyBorder="1" applyAlignment="1">
      <alignment horizontal="center"/>
    </xf>
    <xf numFmtId="3" fontId="8" fillId="0" borderId="49" xfId="0" applyNumberFormat="1" applyFont="1" applyFill="1" applyBorder="1" applyAlignment="1">
      <alignment horizontal="center"/>
    </xf>
    <xf numFmtId="0" fontId="8" fillId="0" borderId="7" xfId="0" applyFont="1" applyFill="1" applyBorder="1" applyAlignment="1"/>
    <xf numFmtId="0" fontId="8" fillId="0" borderId="38" xfId="0" applyFont="1" applyFill="1" applyBorder="1" applyAlignment="1"/>
    <xf numFmtId="0" fontId="8" fillId="0" borderId="40" xfId="0" applyFont="1" applyFill="1" applyBorder="1" applyAlignment="1"/>
    <xf numFmtId="0" fontId="12" fillId="0" borderId="22" xfId="0" applyFont="1" applyFill="1" applyBorder="1" applyAlignment="1">
      <alignment vertical="center"/>
    </xf>
    <xf numFmtId="0" fontId="8" fillId="0" borderId="22" xfId="0" applyFont="1" applyFill="1" applyBorder="1" applyAlignment="1">
      <alignment vertical="center"/>
    </xf>
    <xf numFmtId="0" fontId="34" fillId="0" borderId="24" xfId="0" applyFont="1" applyFill="1" applyBorder="1" applyAlignment="1">
      <alignment horizontal="center" vertical="center"/>
    </xf>
    <xf numFmtId="0" fontId="34" fillId="0" borderId="48" xfId="0" applyFont="1" applyFill="1" applyBorder="1" applyAlignment="1">
      <alignment horizontal="left"/>
    </xf>
    <xf numFmtId="0" fontId="34" fillId="0" borderId="22" xfId="0" applyFont="1" applyFill="1" applyBorder="1" applyAlignment="1">
      <alignment horizontal="center"/>
    </xf>
    <xf numFmtId="3" fontId="34" fillId="0" borderId="23" xfId="0" applyNumberFormat="1" applyFont="1" applyFill="1" applyBorder="1" applyAlignment="1">
      <alignment horizontal="center"/>
    </xf>
    <xf numFmtId="3" fontId="34" fillId="0" borderId="24" xfId="0" applyNumberFormat="1" applyFont="1" applyFill="1" applyBorder="1" applyAlignment="1">
      <alignment horizontal="center"/>
    </xf>
    <xf numFmtId="3" fontId="34" fillId="0" borderId="48" xfId="0" applyNumberFormat="1" applyFont="1" applyFill="1" applyBorder="1" applyAlignment="1">
      <alignment horizontal="center"/>
    </xf>
    <xf numFmtId="3" fontId="34" fillId="0" borderId="22" xfId="0" applyNumberFormat="1" applyFont="1" applyFill="1" applyBorder="1" applyAlignment="1">
      <alignment horizontal="center"/>
    </xf>
    <xf numFmtId="0" fontId="34" fillId="0" borderId="47" xfId="0" applyFont="1" applyFill="1" applyBorder="1" applyAlignment="1">
      <alignment horizontal="left" vertical="center"/>
    </xf>
    <xf numFmtId="3" fontId="8" fillId="0" borderId="61" xfId="0" applyNumberFormat="1" applyFont="1" applyFill="1" applyBorder="1" applyAlignment="1">
      <alignment horizontal="left"/>
    </xf>
    <xf numFmtId="3" fontId="8" fillId="0" borderId="45" xfId="0" applyNumberFormat="1" applyFont="1" applyFill="1" applyBorder="1" applyAlignment="1">
      <alignment horizontal="left"/>
    </xf>
    <xf numFmtId="3" fontId="8" fillId="0" borderId="75" xfId="0" applyNumberFormat="1" applyFont="1" applyFill="1" applyBorder="1" applyAlignment="1">
      <alignment horizontal="left"/>
    </xf>
    <xf numFmtId="3" fontId="8" fillId="0" borderId="76" xfId="0" applyNumberFormat="1" applyFont="1" applyFill="1" applyBorder="1" applyAlignment="1">
      <alignment horizontal="left"/>
    </xf>
    <xf numFmtId="0" fontId="20" fillId="0" borderId="20" xfId="0" applyFont="1" applyFill="1" applyBorder="1" applyAlignment="1">
      <alignment horizontal="left" vertical="center"/>
    </xf>
    <xf numFmtId="0" fontId="20" fillId="0" borderId="22" xfId="0" applyFont="1" applyFill="1" applyBorder="1" applyAlignment="1">
      <alignment horizontal="left" vertical="center"/>
    </xf>
    <xf numFmtId="0" fontId="8" fillId="0" borderId="19" xfId="0" applyFont="1" applyFill="1" applyBorder="1" applyAlignment="1">
      <alignment horizontal="center" vertical="center"/>
    </xf>
    <xf numFmtId="3" fontId="8" fillId="11" borderId="35" xfId="0" applyNumberFormat="1" applyFont="1" applyFill="1" applyBorder="1" applyAlignment="1">
      <alignment horizontal="center"/>
    </xf>
    <xf numFmtId="3" fontId="8" fillId="0" borderId="84" xfId="0" applyNumberFormat="1" applyFont="1" applyBorder="1" applyAlignment="1">
      <alignment horizontal="center"/>
    </xf>
    <xf numFmtId="0" fontId="12" fillId="2" borderId="2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/>
    </xf>
    <xf numFmtId="1" fontId="4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0" fontId="12" fillId="2" borderId="5" xfId="0" applyFont="1" applyFill="1" applyBorder="1" applyAlignment="1">
      <alignment horizontal="right"/>
    </xf>
    <xf numFmtId="1" fontId="4" fillId="2" borderId="6" xfId="0" applyNumberFormat="1" applyFont="1" applyFill="1" applyBorder="1" applyAlignment="1">
      <alignment horizontal="center"/>
    </xf>
    <xf numFmtId="0" fontId="12" fillId="9" borderId="77" xfId="0" applyFont="1" applyFill="1" applyBorder="1" applyAlignment="1">
      <alignment horizontal="center" vertical="center"/>
    </xf>
    <xf numFmtId="0" fontId="12" fillId="9" borderId="45" xfId="0" applyFont="1" applyFill="1" applyBorder="1" applyAlignment="1">
      <alignment horizontal="center" vertical="center"/>
    </xf>
    <xf numFmtId="0" fontId="16" fillId="9" borderId="76" xfId="0" applyFont="1" applyFill="1" applyBorder="1" applyAlignment="1">
      <alignment horizontal="center"/>
    </xf>
    <xf numFmtId="0" fontId="16" fillId="9" borderId="61" xfId="0" applyFont="1" applyFill="1" applyBorder="1" applyAlignment="1">
      <alignment horizontal="center"/>
    </xf>
    <xf numFmtId="0" fontId="16" fillId="9" borderId="45" xfId="0" applyFont="1" applyFill="1" applyBorder="1" applyAlignment="1">
      <alignment horizontal="center"/>
    </xf>
    <xf numFmtId="0" fontId="16" fillId="11" borderId="45" xfId="0" applyFont="1" applyFill="1" applyBorder="1" applyAlignment="1">
      <alignment horizontal="center"/>
    </xf>
    <xf numFmtId="0" fontId="16" fillId="9" borderId="75" xfId="0" applyFont="1" applyFill="1" applyBorder="1" applyAlignment="1">
      <alignment horizontal="center"/>
    </xf>
    <xf numFmtId="3" fontId="6" fillId="9" borderId="76" xfId="0" applyNumberFormat="1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3" fontId="12" fillId="7" borderId="3" xfId="0" applyNumberFormat="1" applyFont="1" applyFill="1" applyBorder="1" applyAlignment="1">
      <alignment horizontal="center" wrapText="1"/>
    </xf>
    <xf numFmtId="3" fontId="12" fillId="7" borderId="6" xfId="0" applyNumberFormat="1" applyFont="1" applyFill="1" applyBorder="1" applyAlignment="1">
      <alignment horizontal="center" wrapText="1"/>
    </xf>
    <xf numFmtId="167" fontId="34" fillId="11" borderId="46" xfId="0" applyNumberFormat="1" applyFont="1" applyFill="1" applyBorder="1" applyAlignment="1">
      <alignment horizontal="center"/>
    </xf>
    <xf numFmtId="0" fontId="8" fillId="2" borderId="63" xfId="0" applyFont="1" applyFill="1" applyBorder="1" applyAlignment="1">
      <alignment horizontal="left" vertical="center"/>
    </xf>
    <xf numFmtId="3" fontId="8" fillId="13" borderId="34" xfId="0" applyNumberFormat="1" applyFont="1" applyFill="1" applyBorder="1" applyAlignment="1">
      <alignment horizontal="center"/>
    </xf>
    <xf numFmtId="0" fontId="12" fillId="0" borderId="24" xfId="0" applyFont="1" applyFill="1" applyBorder="1" applyAlignment="1">
      <alignment horizontal="left" vertical="center"/>
    </xf>
    <xf numFmtId="1" fontId="25" fillId="7" borderId="23" xfId="0" applyNumberFormat="1" applyFont="1" applyFill="1" applyBorder="1" applyAlignment="1">
      <alignment horizontal="center"/>
    </xf>
    <xf numFmtId="1" fontId="25" fillId="7" borderId="24" xfId="0" applyNumberFormat="1" applyFont="1" applyFill="1" applyBorder="1" applyAlignment="1">
      <alignment horizontal="center"/>
    </xf>
    <xf numFmtId="1" fontId="25" fillId="11" borderId="24" xfId="0" applyNumberFormat="1" applyFont="1" applyFill="1" applyBorder="1" applyAlignment="1">
      <alignment horizontal="center"/>
    </xf>
    <xf numFmtId="1" fontId="25" fillId="15" borderId="24" xfId="0" applyNumberFormat="1" applyFont="1" applyFill="1" applyBorder="1" applyAlignment="1">
      <alignment horizontal="center"/>
    </xf>
    <xf numFmtId="1" fontId="25" fillId="7" borderId="18" xfId="0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12" fillId="0" borderId="53" xfId="0" applyFont="1" applyFill="1" applyBorder="1" applyAlignment="1">
      <alignment horizontal="left" vertical="center" wrapText="1"/>
    </xf>
    <xf numFmtId="0" fontId="12" fillId="0" borderId="77" xfId="0" applyFont="1" applyFill="1" applyBorder="1" applyAlignment="1">
      <alignment horizontal="left" vertical="center" wrapText="1"/>
    </xf>
    <xf numFmtId="0" fontId="12" fillId="0" borderId="63" xfId="0" applyFont="1" applyFill="1" applyBorder="1" applyAlignment="1">
      <alignment horizontal="left" vertical="center" wrapText="1"/>
    </xf>
    <xf numFmtId="0" fontId="12" fillId="0" borderId="46" xfId="0" applyFont="1" applyFill="1" applyBorder="1" applyAlignment="1">
      <alignment horizontal="left" vertical="center" wrapText="1"/>
    </xf>
    <xf numFmtId="0" fontId="12" fillId="0" borderId="45" xfId="0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horizontal="left" vertical="center" wrapText="1"/>
    </xf>
    <xf numFmtId="0" fontId="12" fillId="0" borderId="53" xfId="0" applyFont="1" applyFill="1" applyBorder="1" applyAlignment="1">
      <alignment horizontal="center" vertical="center" wrapText="1"/>
    </xf>
    <xf numFmtId="0" fontId="12" fillId="0" borderId="77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/>
    </xf>
    <xf numFmtId="0" fontId="12" fillId="0" borderId="77" xfId="0" applyFont="1" applyFill="1" applyBorder="1" applyAlignment="1">
      <alignment horizontal="center" vertical="center"/>
    </xf>
    <xf numFmtId="0" fontId="12" fillId="0" borderId="63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left" vertical="center" wrapText="1"/>
    </xf>
    <xf numFmtId="0" fontId="12" fillId="0" borderId="6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54" xfId="0" applyFont="1" applyFill="1" applyBorder="1" applyAlignment="1">
      <alignment horizontal="left" vertical="center" wrapText="1"/>
    </xf>
    <xf numFmtId="0" fontId="12" fillId="0" borderId="61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54" xfId="0" applyFont="1" applyBorder="1" applyAlignment="1">
      <alignment horizontal="left"/>
    </xf>
    <xf numFmtId="0" fontId="12" fillId="5" borderId="13" xfId="0" applyFont="1" applyFill="1" applyBorder="1" applyAlignment="1">
      <alignment horizontal="left" vertical="center" wrapText="1"/>
    </xf>
    <xf numFmtId="0" fontId="12" fillId="5" borderId="50" xfId="0" applyFont="1" applyFill="1" applyBorder="1" applyAlignment="1">
      <alignment horizontal="left" vertical="center" wrapText="1"/>
    </xf>
    <xf numFmtId="0" fontId="12" fillId="5" borderId="8" xfId="0" applyFont="1" applyFill="1" applyBorder="1" applyAlignment="1">
      <alignment horizontal="left" vertical="center" wrapText="1"/>
    </xf>
    <xf numFmtId="0" fontId="12" fillId="5" borderId="54" xfId="0" applyFont="1" applyFill="1" applyBorder="1" applyAlignment="1">
      <alignment horizontal="left" vertical="center" wrapText="1"/>
    </xf>
    <xf numFmtId="0" fontId="12" fillId="0" borderId="28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12" fillId="0" borderId="30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left" vertical="center" wrapText="1"/>
    </xf>
    <xf numFmtId="0" fontId="8" fillId="0" borderId="66" xfId="0" applyFont="1" applyFill="1" applyBorder="1" applyAlignment="1">
      <alignment horizontal="center" vertical="center"/>
    </xf>
    <xf numFmtId="0" fontId="8" fillId="0" borderId="65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12" fillId="0" borderId="60" xfId="0" applyFont="1" applyFill="1" applyBorder="1" applyAlignment="1">
      <alignment horizontal="left" vertical="center" wrapText="1"/>
    </xf>
    <xf numFmtId="0" fontId="54" fillId="0" borderId="53" xfId="0" applyFont="1" applyFill="1" applyBorder="1" applyAlignment="1">
      <alignment horizontal="left" vertical="center" wrapText="1"/>
    </xf>
    <xf numFmtId="0" fontId="54" fillId="0" borderId="77" xfId="0" applyFont="1" applyFill="1" applyBorder="1" applyAlignment="1">
      <alignment horizontal="left" vertical="center" wrapText="1"/>
    </xf>
    <xf numFmtId="0" fontId="54" fillId="0" borderId="63" xfId="0" applyFont="1" applyFill="1" applyBorder="1" applyAlignment="1">
      <alignment horizontal="left" vertical="center" wrapText="1"/>
    </xf>
    <xf numFmtId="0" fontId="12" fillId="0" borderId="53" xfId="0" applyFont="1" applyFill="1" applyBorder="1" applyAlignment="1">
      <alignment horizontal="left" vertical="center"/>
    </xf>
    <xf numFmtId="0" fontId="12" fillId="0" borderId="77" xfId="0" applyFont="1" applyFill="1" applyBorder="1" applyAlignment="1">
      <alignment horizontal="left" vertical="center"/>
    </xf>
    <xf numFmtId="0" fontId="12" fillId="0" borderId="63" xfId="0" applyFont="1" applyFill="1" applyBorder="1" applyAlignment="1">
      <alignment horizontal="left" vertical="center"/>
    </xf>
    <xf numFmtId="0" fontId="12" fillId="6" borderId="13" xfId="0" applyFont="1" applyFill="1" applyBorder="1" applyAlignment="1">
      <alignment horizontal="left"/>
    </xf>
    <xf numFmtId="0" fontId="12" fillId="6" borderId="50" xfId="0" applyFont="1" applyFill="1" applyBorder="1" applyAlignment="1">
      <alignment horizontal="left"/>
    </xf>
    <xf numFmtId="0" fontId="8" fillId="0" borderId="13" xfId="0" applyFont="1" applyFill="1" applyBorder="1" applyAlignment="1">
      <alignment horizontal="left" vertical="center" wrapText="1"/>
    </xf>
    <xf numFmtId="0" fontId="8" fillId="0" borderId="50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54" xfId="0" applyFont="1" applyFill="1" applyBorder="1" applyAlignment="1">
      <alignment horizontal="left" vertical="center" wrapText="1"/>
    </xf>
    <xf numFmtId="0" fontId="54" fillId="0" borderId="60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8" fillId="0" borderId="61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5" borderId="20" xfId="0" applyFont="1" applyFill="1" applyBorder="1" applyAlignment="1">
      <alignment horizontal="left" vertical="center" wrapText="1"/>
    </xf>
    <xf numFmtId="0" fontId="8" fillId="5" borderId="61" xfId="0" applyFont="1" applyFill="1" applyBorder="1" applyAlignment="1">
      <alignment horizontal="left" vertical="center" wrapText="1"/>
    </xf>
    <xf numFmtId="0" fontId="8" fillId="5" borderId="8" xfId="0" applyFont="1" applyFill="1" applyBorder="1" applyAlignment="1">
      <alignment horizontal="left" vertical="center" wrapText="1"/>
    </xf>
    <xf numFmtId="0" fontId="8" fillId="5" borderId="54" xfId="0" applyFont="1" applyFill="1" applyBorder="1" applyAlignment="1">
      <alignment horizontal="left" vertical="center" wrapText="1"/>
    </xf>
    <xf numFmtId="0" fontId="12" fillId="0" borderId="28" xfId="0" applyFont="1" applyFill="1" applyBorder="1" applyAlignment="1">
      <alignment horizontal="left" vertical="center"/>
    </xf>
    <xf numFmtId="0" fontId="12" fillId="0" borderId="29" xfId="0" applyFont="1" applyFill="1" applyBorder="1" applyAlignment="1">
      <alignment horizontal="left" vertical="center"/>
    </xf>
    <xf numFmtId="0" fontId="12" fillId="0" borderId="30" xfId="0" applyFont="1" applyFill="1" applyBorder="1" applyAlignment="1">
      <alignment horizontal="left" vertical="center"/>
    </xf>
    <xf numFmtId="0" fontId="12" fillId="12" borderId="28" xfId="0" applyFont="1" applyFill="1" applyBorder="1" applyAlignment="1">
      <alignment horizontal="left" vertical="center"/>
    </xf>
    <xf numFmtId="0" fontId="12" fillId="12" borderId="29" xfId="0" applyFont="1" applyFill="1" applyBorder="1" applyAlignment="1">
      <alignment horizontal="left" vertical="center"/>
    </xf>
    <xf numFmtId="0" fontId="12" fillId="12" borderId="30" xfId="0" applyFont="1" applyFill="1" applyBorder="1" applyAlignment="1">
      <alignment horizontal="left" vertical="center"/>
    </xf>
    <xf numFmtId="0" fontId="12" fillId="12" borderId="1" xfId="0" applyFont="1" applyFill="1" applyBorder="1" applyAlignment="1">
      <alignment horizontal="left" vertical="center" wrapText="1"/>
    </xf>
    <xf numFmtId="0" fontId="12" fillId="12" borderId="2" xfId="0" applyFont="1" applyFill="1" applyBorder="1" applyAlignment="1">
      <alignment horizontal="left" vertical="center" wrapText="1"/>
    </xf>
    <xf numFmtId="0" fontId="12" fillId="12" borderId="5" xfId="0" applyFont="1" applyFill="1" applyBorder="1" applyAlignment="1">
      <alignment horizontal="left" vertical="center" wrapText="1"/>
    </xf>
    <xf numFmtId="0" fontId="54" fillId="0" borderId="63" xfId="0" applyFont="1" applyFill="1" applyBorder="1" applyAlignment="1">
      <alignment horizontal="left" vertical="center"/>
    </xf>
    <xf numFmtId="0" fontId="54" fillId="0" borderId="29" xfId="0" applyFont="1" applyFill="1" applyBorder="1" applyAlignment="1">
      <alignment horizontal="left" vertical="center"/>
    </xf>
    <xf numFmtId="0" fontId="54" fillId="0" borderId="30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/>
    </xf>
    <xf numFmtId="0" fontId="12" fillId="6" borderId="52" xfId="0" applyFont="1" applyFill="1" applyBorder="1" applyAlignment="1">
      <alignment horizontal="left"/>
    </xf>
    <xf numFmtId="0" fontId="12" fillId="6" borderId="23" xfId="0" applyFont="1" applyFill="1" applyBorder="1" applyAlignment="1">
      <alignment horizontal="left"/>
    </xf>
    <xf numFmtId="0" fontId="12" fillId="12" borderId="63" xfId="0" applyFont="1" applyFill="1" applyBorder="1" applyAlignment="1">
      <alignment horizontal="left" vertical="center"/>
    </xf>
    <xf numFmtId="0" fontId="12" fillId="12" borderId="34" xfId="0" applyFont="1" applyFill="1" applyBorder="1" applyAlignment="1">
      <alignment horizontal="left" vertical="center" wrapText="1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12" borderId="28" xfId="0" applyFont="1" applyFill="1" applyBorder="1" applyAlignment="1">
      <alignment horizontal="center" vertical="center"/>
    </xf>
    <xf numFmtId="0" fontId="12" fillId="12" borderId="29" xfId="0" applyFont="1" applyFill="1" applyBorder="1" applyAlignment="1">
      <alignment horizontal="center" vertical="center"/>
    </xf>
    <xf numFmtId="0" fontId="12" fillId="12" borderId="1" xfId="0" applyFont="1" applyFill="1" applyBorder="1" applyAlignment="1">
      <alignment horizontal="center" vertical="center"/>
    </xf>
    <xf numFmtId="0" fontId="12" fillId="12" borderId="2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4" fillId="0" borderId="34" xfId="0" applyFont="1" applyFill="1" applyBorder="1" applyAlignment="1">
      <alignment horizontal="left" vertical="center" wrapText="1"/>
    </xf>
    <xf numFmtId="0" fontId="54" fillId="0" borderId="2" xfId="0" applyFont="1" applyFill="1" applyBorder="1" applyAlignment="1">
      <alignment horizontal="left" vertical="center" wrapText="1"/>
    </xf>
    <xf numFmtId="0" fontId="54" fillId="0" borderId="5" xfId="0" applyFont="1" applyFill="1" applyBorder="1" applyAlignment="1">
      <alignment horizontal="left" vertical="center" wrapText="1"/>
    </xf>
    <xf numFmtId="0" fontId="12" fillId="0" borderId="46" xfId="0" applyFont="1" applyFill="1" applyBorder="1" applyAlignment="1">
      <alignment horizontal="center" vertical="center"/>
    </xf>
    <xf numFmtId="0" fontId="12" fillId="0" borderId="45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/>
    </xf>
    <xf numFmtId="0" fontId="8" fillId="0" borderId="63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12" fillId="14" borderId="52" xfId="0" applyFont="1" applyFill="1" applyBorder="1" applyAlignment="1">
      <alignment horizontal="center" vertical="center"/>
    </xf>
    <xf numFmtId="0" fontId="12" fillId="14" borderId="17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8" fillId="0" borderId="84" xfId="0" applyFont="1" applyFill="1" applyBorder="1" applyAlignment="1">
      <alignment horizontal="center" vertical="center"/>
    </xf>
    <xf numFmtId="0" fontId="54" fillId="0" borderId="28" xfId="0" applyFont="1" applyFill="1" applyBorder="1" applyAlignment="1">
      <alignment horizontal="left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78" xfId="0" applyFont="1" applyFill="1" applyBorder="1" applyAlignment="1">
      <alignment horizontal="left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12" fillId="6" borderId="14" xfId="0" applyFont="1" applyFill="1" applyBorder="1" applyAlignment="1">
      <alignment horizontal="left"/>
    </xf>
    <xf numFmtId="0" fontId="12" fillId="6" borderId="15" xfId="0" applyFont="1" applyFill="1" applyBorder="1" applyAlignment="1">
      <alignment horizontal="left"/>
    </xf>
    <xf numFmtId="0" fontId="12" fillId="0" borderId="5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/>
    </xf>
    <xf numFmtId="0" fontId="12" fillId="0" borderId="6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54" fillId="0" borderId="53" xfId="0" applyFont="1" applyFill="1" applyBorder="1" applyAlignment="1">
      <alignment horizontal="center" vertical="center" wrapText="1"/>
    </xf>
    <xf numFmtId="0" fontId="54" fillId="0" borderId="77" xfId="0" applyFont="1" applyFill="1" applyBorder="1" applyAlignment="1">
      <alignment horizontal="center" vertical="center" wrapText="1"/>
    </xf>
    <xf numFmtId="0" fontId="54" fillId="0" borderId="60" xfId="0" applyFont="1" applyFill="1" applyBorder="1" applyAlignment="1">
      <alignment horizontal="center" vertical="center" wrapText="1"/>
    </xf>
    <xf numFmtId="0" fontId="24" fillId="0" borderId="63" xfId="0" applyFont="1" applyFill="1" applyBorder="1" applyAlignment="1">
      <alignment horizontal="left" vertical="center" wrapText="1"/>
    </xf>
    <xf numFmtId="0" fontId="24" fillId="0" borderId="34" xfId="0" applyFont="1" applyBorder="1" applyAlignment="1">
      <alignment horizontal="left"/>
    </xf>
    <xf numFmtId="0" fontId="24" fillId="0" borderId="30" xfId="0" applyFont="1" applyBorder="1" applyAlignment="1">
      <alignment horizontal="left"/>
    </xf>
    <xf numFmtId="0" fontId="24" fillId="0" borderId="5" xfId="0" applyFont="1" applyBorder="1" applyAlignment="1">
      <alignment horizontal="left"/>
    </xf>
    <xf numFmtId="0" fontId="24" fillId="0" borderId="28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/>
    </xf>
    <xf numFmtId="0" fontId="24" fillId="5" borderId="20" xfId="0" applyFont="1" applyFill="1" applyBorder="1" applyAlignment="1">
      <alignment horizontal="left" vertical="center" wrapText="1"/>
    </xf>
    <xf numFmtId="0" fontId="24" fillId="5" borderId="61" xfId="0" applyFont="1" applyFill="1" applyBorder="1" applyAlignment="1">
      <alignment horizontal="left"/>
    </xf>
    <xf numFmtId="0" fontId="24" fillId="5" borderId="8" xfId="0" applyFont="1" applyFill="1" applyBorder="1" applyAlignment="1">
      <alignment horizontal="left"/>
    </xf>
    <xf numFmtId="0" fontId="24" fillId="5" borderId="54" xfId="0" applyFont="1" applyFill="1" applyBorder="1" applyAlignment="1">
      <alignment horizontal="left"/>
    </xf>
    <xf numFmtId="0" fontId="25" fillId="5" borderId="13" xfId="0" applyFont="1" applyFill="1" applyBorder="1" applyAlignment="1">
      <alignment horizontal="left" vertical="center" wrapText="1"/>
    </xf>
    <xf numFmtId="0" fontId="25" fillId="5" borderId="50" xfId="0" applyFont="1" applyFill="1" applyBorder="1" applyAlignment="1">
      <alignment horizontal="left" vertical="center" wrapText="1"/>
    </xf>
    <xf numFmtId="0" fontId="25" fillId="5" borderId="8" xfId="0" applyFont="1" applyFill="1" applyBorder="1" applyAlignment="1">
      <alignment horizontal="left" vertical="center" wrapText="1"/>
    </xf>
    <xf numFmtId="0" fontId="25" fillId="5" borderId="54" xfId="0" applyFont="1" applyFill="1" applyBorder="1" applyAlignment="1">
      <alignment horizontal="left" vertical="center" wrapText="1"/>
    </xf>
    <xf numFmtId="0" fontId="25" fillId="0" borderId="28" xfId="0" applyFont="1" applyFill="1" applyBorder="1" applyAlignment="1">
      <alignment horizontal="left" vertical="center"/>
    </xf>
    <xf numFmtId="0" fontId="25" fillId="0" borderId="29" xfId="0" applyFont="1" applyFill="1" applyBorder="1" applyAlignment="1">
      <alignment horizontal="left" vertical="center"/>
    </xf>
    <xf numFmtId="0" fontId="25" fillId="0" borderId="30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5" xfId="0" applyFont="1" applyFill="1" applyBorder="1" applyAlignment="1">
      <alignment horizontal="left" vertical="center" wrapText="1"/>
    </xf>
    <xf numFmtId="0" fontId="24" fillId="0" borderId="66" xfId="0" applyFont="1" applyFill="1" applyBorder="1" applyAlignment="1">
      <alignment horizontal="center" vertical="center"/>
    </xf>
    <xf numFmtId="0" fontId="24" fillId="0" borderId="65" xfId="0" applyFont="1" applyFill="1" applyBorder="1" applyAlignment="1">
      <alignment horizontal="center" vertical="center"/>
    </xf>
    <xf numFmtId="0" fontId="24" fillId="0" borderId="44" xfId="0" applyFont="1" applyFill="1" applyBorder="1" applyAlignment="1">
      <alignment horizontal="center" vertical="center"/>
    </xf>
    <xf numFmtId="0" fontId="25" fillId="0" borderId="63" xfId="0" applyFont="1" applyFill="1" applyBorder="1" applyAlignment="1">
      <alignment horizontal="left" vertical="center"/>
    </xf>
    <xf numFmtId="0" fontId="25" fillId="0" borderId="34" xfId="0" applyFont="1" applyFill="1" applyBorder="1" applyAlignment="1">
      <alignment horizontal="left" vertical="center" wrapText="1"/>
    </xf>
    <xf numFmtId="0" fontId="24" fillId="0" borderId="79" xfId="0" applyFont="1" applyFill="1" applyBorder="1" applyAlignment="1">
      <alignment horizontal="center" vertical="center"/>
    </xf>
    <xf numFmtId="0" fontId="24" fillId="0" borderId="84" xfId="0" applyFont="1" applyFill="1" applyBorder="1" applyAlignment="1">
      <alignment horizontal="center" vertical="center"/>
    </xf>
    <xf numFmtId="0" fontId="24" fillId="0" borderId="74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left" vertical="center" wrapText="1"/>
    </xf>
    <xf numFmtId="0" fontId="55" fillId="0" borderId="2" xfId="0" applyFont="1" applyFill="1" applyBorder="1" applyAlignment="1">
      <alignment horizontal="left" vertical="center" wrapText="1"/>
    </xf>
    <xf numFmtId="0" fontId="55" fillId="0" borderId="5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/>
    </xf>
    <xf numFmtId="0" fontId="25" fillId="0" borderId="2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vertical="center" wrapText="1"/>
    </xf>
    <xf numFmtId="0" fontId="24" fillId="0" borderId="30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24" fillId="0" borderId="40" xfId="0" applyFont="1" applyFill="1" applyBorder="1" applyAlignment="1">
      <alignment horizontal="center" vertical="center"/>
    </xf>
    <xf numFmtId="0" fontId="29" fillId="0" borderId="30" xfId="0" applyFont="1" applyBorder="1" applyAlignment="1">
      <alignment horizontal="left" vertical="center"/>
    </xf>
    <xf numFmtId="0" fontId="29" fillId="0" borderId="5" xfId="0" applyFont="1" applyBorder="1" applyAlignment="1">
      <alignment vertical="center" wrapText="1"/>
    </xf>
    <xf numFmtId="0" fontId="25" fillId="0" borderId="34" xfId="0" applyFont="1" applyFill="1" applyBorder="1" applyAlignment="1">
      <alignment vertical="center" wrapText="1"/>
    </xf>
    <xf numFmtId="0" fontId="24" fillId="0" borderId="78" xfId="0" applyFont="1" applyBorder="1" applyAlignment="1">
      <alignment horizontal="left"/>
    </xf>
    <xf numFmtId="0" fontId="24" fillId="0" borderId="36" xfId="0" applyFont="1" applyBorder="1" applyAlignment="1">
      <alignment horizontal="left"/>
    </xf>
    <xf numFmtId="0" fontId="25" fillId="6" borderId="52" xfId="0" applyFont="1" applyFill="1" applyBorder="1" applyAlignment="1">
      <alignment horizontal="left"/>
    </xf>
    <xf numFmtId="0" fontId="25" fillId="6" borderId="23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12" fillId="0" borderId="34" xfId="0" applyFont="1" applyFill="1" applyBorder="1" applyAlignment="1">
      <alignment horizontal="left" vertical="center"/>
    </xf>
    <xf numFmtId="0" fontId="24" fillId="0" borderId="66" xfId="0" applyFont="1" applyFill="1" applyBorder="1" applyAlignment="1">
      <alignment horizontal="right" vertical="center"/>
    </xf>
    <xf numFmtId="0" fontId="24" fillId="0" borderId="65" xfId="0" applyFont="1" applyFill="1" applyBorder="1" applyAlignment="1">
      <alignment horizontal="right" vertical="center"/>
    </xf>
    <xf numFmtId="0" fontId="29" fillId="0" borderId="5" xfId="0" applyFont="1" applyBorder="1" applyAlignment="1">
      <alignment horizontal="left" vertical="center"/>
    </xf>
    <xf numFmtId="0" fontId="25" fillId="0" borderId="34" xfId="0" applyFont="1" applyFill="1" applyBorder="1" applyAlignment="1">
      <alignment horizontal="left" vertical="center"/>
    </xf>
    <xf numFmtId="0" fontId="25" fillId="0" borderId="5" xfId="0" applyFont="1" applyFill="1" applyBorder="1" applyAlignment="1">
      <alignment horizontal="left" vertical="center"/>
    </xf>
    <xf numFmtId="0" fontId="55" fillId="0" borderId="28" xfId="0" applyFont="1" applyFill="1" applyBorder="1" applyAlignment="1">
      <alignment horizontal="left" vertical="center"/>
    </xf>
    <xf numFmtId="0" fontId="55" fillId="0" borderId="29" xfId="0" applyFont="1" applyFill="1" applyBorder="1" applyAlignment="1">
      <alignment horizontal="left" vertical="center"/>
    </xf>
    <xf numFmtId="0" fontId="55" fillId="0" borderId="30" xfId="0" applyFont="1" applyFill="1" applyBorder="1" applyAlignment="1">
      <alignment horizontal="left" vertical="center"/>
    </xf>
    <xf numFmtId="0" fontId="8" fillId="0" borderId="79" xfId="0" applyFont="1" applyFill="1" applyBorder="1" applyAlignment="1">
      <alignment horizontal="center" vertical="center"/>
    </xf>
    <xf numFmtId="0" fontId="8" fillId="0" borderId="74" xfId="0" applyFont="1" applyFill="1" applyBorder="1" applyAlignment="1">
      <alignment horizontal="center" vertical="center"/>
    </xf>
    <xf numFmtId="0" fontId="48" fillId="0" borderId="53" xfId="0" applyFont="1" applyFill="1" applyBorder="1" applyAlignment="1">
      <alignment horizontal="left" vertical="center" wrapText="1"/>
    </xf>
    <xf numFmtId="0" fontId="48" fillId="0" borderId="77" xfId="0" applyFont="1" applyFill="1" applyBorder="1" applyAlignment="1">
      <alignment horizontal="left" vertical="center" wrapText="1"/>
    </xf>
    <xf numFmtId="0" fontId="48" fillId="0" borderId="60" xfId="0" applyFont="1" applyFill="1" applyBorder="1" applyAlignment="1">
      <alignment horizontal="left" vertical="center" wrapText="1"/>
    </xf>
    <xf numFmtId="0" fontId="48" fillId="0" borderId="46" xfId="0" applyFont="1" applyFill="1" applyBorder="1" applyAlignment="1">
      <alignment horizontal="left" vertical="center" wrapText="1"/>
    </xf>
    <xf numFmtId="0" fontId="48" fillId="0" borderId="45" xfId="0" applyFont="1" applyFill="1" applyBorder="1" applyAlignment="1">
      <alignment horizontal="left" vertical="center" wrapText="1"/>
    </xf>
    <xf numFmtId="0" fontId="48" fillId="0" borderId="57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69" xfId="0" applyFont="1" applyFill="1" applyBorder="1" applyAlignment="1">
      <alignment horizontal="left" vertical="center" wrapText="1"/>
    </xf>
    <xf numFmtId="0" fontId="12" fillId="12" borderId="53" xfId="0" applyFont="1" applyFill="1" applyBorder="1" applyAlignment="1">
      <alignment horizontal="left" vertical="center" wrapText="1"/>
    </xf>
    <xf numFmtId="0" fontId="12" fillId="12" borderId="77" xfId="0" applyFont="1" applyFill="1" applyBorder="1" applyAlignment="1">
      <alignment horizontal="left" vertical="center" wrapText="1"/>
    </xf>
    <xf numFmtId="0" fontId="12" fillId="12" borderId="60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8" fillId="0" borderId="46" xfId="0" applyFont="1" applyFill="1" applyBorder="1" applyAlignment="1">
      <alignment horizontal="left" vertical="center" wrapText="1"/>
    </xf>
    <xf numFmtId="0" fontId="8" fillId="0" borderId="45" xfId="0" applyFont="1" applyFill="1" applyBorder="1" applyAlignment="1">
      <alignment horizontal="left" vertical="center" wrapText="1"/>
    </xf>
    <xf numFmtId="0" fontId="8" fillId="0" borderId="57" xfId="0" applyFont="1" applyFill="1" applyBorder="1" applyAlignment="1">
      <alignment horizontal="left" vertical="center" wrapText="1"/>
    </xf>
    <xf numFmtId="0" fontId="12" fillId="0" borderId="53" xfId="0" applyNumberFormat="1" applyFont="1" applyFill="1" applyBorder="1" applyAlignment="1">
      <alignment horizontal="left" vertical="center" wrapText="1"/>
    </xf>
    <xf numFmtId="0" fontId="12" fillId="0" borderId="77" xfId="0" applyNumberFormat="1" applyFont="1" applyFill="1" applyBorder="1" applyAlignment="1">
      <alignment horizontal="left" vertical="center" wrapText="1"/>
    </xf>
    <xf numFmtId="0" fontId="12" fillId="0" borderId="60" xfId="0" applyNumberFormat="1" applyFont="1" applyFill="1" applyBorder="1" applyAlignment="1">
      <alignment horizontal="left" vertical="center" wrapText="1"/>
    </xf>
    <xf numFmtId="0" fontId="12" fillId="0" borderId="46" xfId="0" applyNumberFormat="1" applyFont="1" applyFill="1" applyBorder="1" applyAlignment="1">
      <alignment horizontal="left" vertical="center" wrapText="1"/>
    </xf>
    <xf numFmtId="0" fontId="12" fillId="0" borderId="45" xfId="0" applyNumberFormat="1" applyFont="1" applyFill="1" applyBorder="1" applyAlignment="1">
      <alignment horizontal="left" vertical="center" wrapText="1"/>
    </xf>
    <xf numFmtId="0" fontId="12" fillId="0" borderId="57" xfId="0" applyNumberFormat="1" applyFont="1" applyFill="1" applyBorder="1" applyAlignment="1">
      <alignment horizontal="left" vertical="center" wrapText="1"/>
    </xf>
    <xf numFmtId="0" fontId="12" fillId="0" borderId="46" xfId="0" applyFont="1" applyFill="1" applyBorder="1" applyAlignment="1">
      <alignment horizontal="left" vertical="center"/>
    </xf>
    <xf numFmtId="0" fontId="12" fillId="0" borderId="45" xfId="0" applyFont="1" applyFill="1" applyBorder="1" applyAlignment="1">
      <alignment horizontal="left" vertical="center"/>
    </xf>
    <xf numFmtId="0" fontId="78" fillId="0" borderId="66" xfId="0" applyFont="1" applyFill="1" applyBorder="1" applyAlignment="1">
      <alignment horizontal="center" vertical="center"/>
    </xf>
    <xf numFmtId="0" fontId="78" fillId="0" borderId="65" xfId="0" applyFont="1" applyFill="1" applyBorder="1" applyAlignment="1">
      <alignment horizontal="center" vertical="center"/>
    </xf>
    <xf numFmtId="0" fontId="78" fillId="0" borderId="44" xfId="0" applyFont="1" applyFill="1" applyBorder="1" applyAlignment="1">
      <alignment horizontal="center" vertical="center"/>
    </xf>
    <xf numFmtId="0" fontId="54" fillId="0" borderId="53" xfId="0" applyFont="1" applyFill="1" applyBorder="1" applyAlignment="1">
      <alignment horizontal="left" vertical="center"/>
    </xf>
    <xf numFmtId="0" fontId="54" fillId="0" borderId="77" xfId="0" applyFont="1" applyFill="1" applyBorder="1" applyAlignment="1">
      <alignment horizontal="left" vertical="center"/>
    </xf>
    <xf numFmtId="0" fontId="12" fillId="12" borderId="53" xfId="0" applyFont="1" applyFill="1" applyBorder="1" applyAlignment="1">
      <alignment horizontal="left" vertical="center"/>
    </xf>
    <xf numFmtId="0" fontId="12" fillId="12" borderId="77" xfId="0" applyFont="1" applyFill="1" applyBorder="1" applyAlignment="1">
      <alignment horizontal="left" vertical="center"/>
    </xf>
    <xf numFmtId="0" fontId="12" fillId="12" borderId="46" xfId="0" applyFont="1" applyFill="1" applyBorder="1" applyAlignment="1">
      <alignment horizontal="left" vertical="center" wrapText="1"/>
    </xf>
    <xf numFmtId="0" fontId="12" fillId="12" borderId="45" xfId="0" applyFont="1" applyFill="1" applyBorder="1" applyAlignment="1">
      <alignment horizontal="left" vertical="center" wrapText="1"/>
    </xf>
    <xf numFmtId="0" fontId="54" fillId="0" borderId="60" xfId="0" applyFont="1" applyFill="1" applyBorder="1" applyAlignment="1">
      <alignment horizontal="left" vertical="center"/>
    </xf>
    <xf numFmtId="0" fontId="54" fillId="0" borderId="1" xfId="0" applyFont="1" applyFill="1" applyBorder="1" applyAlignment="1">
      <alignment horizontal="left" vertical="center" wrapText="1"/>
    </xf>
    <xf numFmtId="0" fontId="8" fillId="0" borderId="5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12" fillId="6" borderId="66" xfId="0" applyFont="1" applyFill="1" applyBorder="1" applyAlignment="1">
      <alignment horizontal="left"/>
    </xf>
    <xf numFmtId="0" fontId="12" fillId="6" borderId="32" xfId="0" applyFont="1" applyFill="1" applyBorder="1" applyAlignment="1">
      <alignment horizontal="left"/>
    </xf>
    <xf numFmtId="0" fontId="12" fillId="12" borderId="60" xfId="0" applyFont="1" applyFill="1" applyBorder="1" applyAlignment="1">
      <alignment horizontal="left" vertical="center"/>
    </xf>
    <xf numFmtId="0" fontId="12" fillId="12" borderId="57" xfId="0" applyFont="1" applyFill="1" applyBorder="1" applyAlignment="1">
      <alignment horizontal="left" vertical="center" wrapText="1"/>
    </xf>
    <xf numFmtId="0" fontId="12" fillId="0" borderId="57" xfId="0" applyFont="1" applyFill="1" applyBorder="1" applyAlignment="1">
      <alignment horizontal="left" vertical="center"/>
    </xf>
    <xf numFmtId="0" fontId="12" fillId="12" borderId="46" xfId="0" applyFont="1" applyFill="1" applyBorder="1" applyAlignment="1">
      <alignment horizontal="left" vertical="center"/>
    </xf>
    <xf numFmtId="0" fontId="12" fillId="12" borderId="45" xfId="0" applyFont="1" applyFill="1" applyBorder="1" applyAlignment="1">
      <alignment horizontal="left" vertical="center"/>
    </xf>
    <xf numFmtId="0" fontId="12" fillId="12" borderId="34" xfId="0" applyFont="1" applyFill="1" applyBorder="1" applyAlignment="1">
      <alignment horizontal="left" vertical="center"/>
    </xf>
    <xf numFmtId="0" fontId="12" fillId="12" borderId="57" xfId="0" applyFont="1" applyFill="1" applyBorder="1" applyAlignment="1">
      <alignment horizontal="left" vertical="center"/>
    </xf>
    <xf numFmtId="0" fontId="54" fillId="0" borderId="28" xfId="0" applyFont="1" applyFill="1" applyBorder="1" applyAlignment="1">
      <alignment horizontal="left" vertical="center" wrapText="1"/>
    </xf>
    <xf numFmtId="0" fontId="54" fillId="0" borderId="29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7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left" vertical="center" wrapText="1"/>
    </xf>
    <xf numFmtId="0" fontId="8" fillId="5" borderId="50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66" xfId="0" applyFont="1" applyFill="1" applyBorder="1" applyAlignment="1">
      <alignment horizontal="right" vertical="center"/>
    </xf>
    <xf numFmtId="0" fontId="8" fillId="0" borderId="65" xfId="0" applyFont="1" applyFill="1" applyBorder="1" applyAlignment="1">
      <alignment horizontal="right" vertical="center"/>
    </xf>
    <xf numFmtId="0" fontId="8" fillId="0" borderId="44" xfId="0" applyFont="1" applyFill="1" applyBorder="1" applyAlignment="1">
      <alignment horizontal="right" vertical="center"/>
    </xf>
    <xf numFmtId="0" fontId="12" fillId="6" borderId="62" xfId="0" applyFont="1" applyFill="1" applyBorder="1" applyAlignment="1">
      <alignment horizontal="left"/>
    </xf>
    <xf numFmtId="0" fontId="8" fillId="0" borderId="34" xfId="0" applyFont="1" applyBorder="1" applyAlignment="1">
      <alignment horizontal="left"/>
    </xf>
    <xf numFmtId="0" fontId="8" fillId="0" borderId="78" xfId="0" applyFont="1" applyBorder="1" applyAlignment="1">
      <alignment horizontal="left"/>
    </xf>
    <xf numFmtId="0" fontId="8" fillId="0" borderId="36" xfId="0" applyFont="1" applyBorder="1" applyAlignment="1">
      <alignment horizontal="left"/>
    </xf>
    <xf numFmtId="0" fontId="8" fillId="12" borderId="40" xfId="0" applyFont="1" applyFill="1" applyBorder="1" applyAlignment="1">
      <alignment horizontal="center" vertical="center"/>
    </xf>
    <xf numFmtId="0" fontId="8" fillId="12" borderId="65" xfId="0" applyFont="1" applyFill="1" applyBorder="1" applyAlignment="1">
      <alignment horizontal="center" vertical="center"/>
    </xf>
    <xf numFmtId="0" fontId="12" fillId="12" borderId="1" xfId="0" applyFont="1" applyFill="1" applyBorder="1" applyAlignment="1">
      <alignment horizontal="left" vertical="center"/>
    </xf>
    <xf numFmtId="0" fontId="12" fillId="12" borderId="2" xfId="0" applyFont="1" applyFill="1" applyBorder="1" applyAlignment="1">
      <alignment horizontal="left" vertical="center"/>
    </xf>
    <xf numFmtId="0" fontId="8" fillId="5" borderId="61" xfId="0" applyFont="1" applyFill="1" applyBorder="1" applyAlignment="1">
      <alignment horizontal="left"/>
    </xf>
    <xf numFmtId="0" fontId="8" fillId="5" borderId="8" xfId="0" applyFont="1" applyFill="1" applyBorder="1" applyAlignment="1">
      <alignment horizontal="left"/>
    </xf>
    <xf numFmtId="0" fontId="8" fillId="5" borderId="54" xfId="0" applyFont="1" applyFill="1" applyBorder="1" applyAlignment="1">
      <alignment horizontal="left"/>
    </xf>
    <xf numFmtId="0" fontId="12" fillId="0" borderId="78" xfId="0" applyFont="1" applyFill="1" applyBorder="1" applyAlignment="1">
      <alignment horizontal="left" vertical="center"/>
    </xf>
    <xf numFmtId="0" fontId="12" fillId="0" borderId="36" xfId="0" applyFont="1" applyFill="1" applyBorder="1" applyAlignment="1">
      <alignment horizontal="left" vertical="center" wrapText="1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5" borderId="0" xfId="0" applyFont="1" applyFill="1" applyBorder="1" applyAlignment="1">
      <alignment horizontal="left"/>
    </xf>
    <xf numFmtId="0" fontId="8" fillId="5" borderId="9" xfId="0" applyFont="1" applyFill="1" applyBorder="1" applyAlignment="1">
      <alignment horizontal="left"/>
    </xf>
    <xf numFmtId="0" fontId="8" fillId="0" borderId="34" xfId="0" applyFont="1" applyFill="1" applyBorder="1" applyAlignment="1">
      <alignment horizontal="left"/>
    </xf>
    <xf numFmtId="0" fontId="8" fillId="0" borderId="30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12" fillId="0" borderId="60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vertical="center" wrapText="1"/>
    </xf>
    <xf numFmtId="0" fontId="12" fillId="0" borderId="29" xfId="0" applyFont="1" applyFill="1" applyBorder="1" applyAlignment="1">
      <alignment vertical="center" wrapText="1"/>
    </xf>
    <xf numFmtId="0" fontId="12" fillId="0" borderId="3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8" fillId="0" borderId="78" xfId="0" applyFont="1" applyFill="1" applyBorder="1" applyAlignment="1">
      <alignment horizontal="left"/>
    </xf>
    <xf numFmtId="0" fontId="8" fillId="0" borderId="36" xfId="0" applyFont="1" applyFill="1" applyBorder="1" applyAlignment="1">
      <alignment horizontal="left"/>
    </xf>
    <xf numFmtId="0" fontId="8" fillId="0" borderId="66" xfId="0" applyFont="1" applyFill="1" applyBorder="1" applyAlignment="1">
      <alignment horizontal="left" vertical="center"/>
    </xf>
    <xf numFmtId="0" fontId="8" fillId="0" borderId="65" xfId="0" applyFont="1" applyFill="1" applyBorder="1" applyAlignment="1">
      <alignment horizontal="left" vertical="center"/>
    </xf>
    <xf numFmtId="0" fontId="8" fillId="0" borderId="44" xfId="0" applyFont="1" applyFill="1" applyBorder="1" applyAlignment="1">
      <alignment horizontal="left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54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12" fillId="0" borderId="83" xfId="0" applyFont="1" applyFill="1" applyBorder="1" applyAlignment="1">
      <alignment horizontal="left" vertical="center" wrapText="1"/>
    </xf>
    <xf numFmtId="0" fontId="8" fillId="0" borderId="83" xfId="0" applyFont="1" applyFill="1" applyBorder="1" applyAlignment="1">
      <alignment horizontal="left" vertical="center" wrapText="1"/>
    </xf>
    <xf numFmtId="0" fontId="8" fillId="0" borderId="62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78" xfId="0" applyFont="1" applyFill="1" applyBorder="1" applyAlignment="1">
      <alignment horizontal="center" vertical="center"/>
    </xf>
    <xf numFmtId="0" fontId="12" fillId="14" borderId="23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54" fillId="0" borderId="28" xfId="0" applyFont="1" applyFill="1" applyBorder="1" applyAlignment="1">
      <alignment horizontal="center" vertical="center" wrapText="1"/>
    </xf>
    <xf numFmtId="0" fontId="54" fillId="0" borderId="29" xfId="0" applyFont="1" applyFill="1" applyBorder="1" applyAlignment="1">
      <alignment horizontal="center" vertical="center" wrapText="1"/>
    </xf>
    <xf numFmtId="0" fontId="54" fillId="0" borderId="30" xfId="0" applyFont="1" applyFill="1" applyBorder="1" applyAlignment="1">
      <alignment horizontal="center" vertical="center" wrapText="1"/>
    </xf>
    <xf numFmtId="0" fontId="8" fillId="0" borderId="61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54" xfId="0" applyFont="1" applyBorder="1" applyAlignment="1">
      <alignment horizontal="left"/>
    </xf>
    <xf numFmtId="0" fontId="8" fillId="0" borderId="40" xfId="0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0" fontId="8" fillId="0" borderId="59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28" fillId="0" borderId="66" xfId="0" applyFont="1" applyFill="1" applyBorder="1" applyAlignment="1">
      <alignment horizontal="center" vertical="center"/>
    </xf>
    <xf numFmtId="0" fontId="28" fillId="0" borderId="65" xfId="0" applyFont="1" applyFill="1" applyBorder="1" applyAlignment="1">
      <alignment horizontal="center" vertical="center"/>
    </xf>
    <xf numFmtId="0" fontId="28" fillId="0" borderId="44" xfId="0" applyFont="1" applyFill="1" applyBorder="1" applyAlignment="1">
      <alignment horizontal="center" vertical="center"/>
    </xf>
    <xf numFmtId="0" fontId="12" fillId="0" borderId="48" xfId="0" applyFont="1" applyFill="1" applyBorder="1" applyAlignment="1">
      <alignment horizontal="center" vertical="center"/>
    </xf>
    <xf numFmtId="0" fontId="12" fillId="0" borderId="6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7" fillId="6" borderId="52" xfId="0" applyFont="1" applyFill="1" applyBorder="1" applyAlignment="1">
      <alignment horizontal="left"/>
    </xf>
    <xf numFmtId="0" fontId="17" fillId="6" borderId="23" xfId="0" applyFont="1" applyFill="1" applyBorder="1" applyAlignment="1">
      <alignment horizontal="left"/>
    </xf>
    <xf numFmtId="0" fontId="9" fillId="0" borderId="14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54" fillId="0" borderId="53" xfId="0" applyFont="1" applyFill="1" applyBorder="1" applyAlignment="1">
      <alignment horizontal="center" vertical="center"/>
    </xf>
    <xf numFmtId="0" fontId="54" fillId="0" borderId="77" xfId="0" applyFont="1" applyFill="1" applyBorder="1" applyAlignment="1">
      <alignment horizontal="center" vertical="center"/>
    </xf>
    <xf numFmtId="0" fontId="54" fillId="0" borderId="6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left" vertical="center" wrapText="1"/>
    </xf>
    <xf numFmtId="0" fontId="12" fillId="0" borderId="50" xfId="0" applyFont="1" applyFill="1" applyBorder="1" applyAlignment="1">
      <alignment horizontal="left" vertical="center" wrapText="1"/>
    </xf>
    <xf numFmtId="0" fontId="43" fillId="0" borderId="53" xfId="0" applyFont="1" applyFill="1" applyBorder="1" applyAlignment="1">
      <alignment horizontal="center" vertical="center"/>
    </xf>
    <xf numFmtId="0" fontId="43" fillId="0" borderId="77" xfId="0" applyFont="1" applyFill="1" applyBorder="1" applyAlignment="1">
      <alignment horizontal="center" vertical="center"/>
    </xf>
    <xf numFmtId="0" fontId="43" fillId="0" borderId="63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0" fontId="43" fillId="0" borderId="2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left"/>
    </xf>
    <xf numFmtId="0" fontId="8" fillId="5" borderId="50" xfId="0" applyFont="1" applyFill="1" applyBorder="1" applyAlignment="1">
      <alignment horizontal="left"/>
    </xf>
    <xf numFmtId="0" fontId="29" fillId="0" borderId="77" xfId="0" applyFont="1" applyBorder="1" applyAlignment="1">
      <alignment vertical="center"/>
    </xf>
    <xf numFmtId="0" fontId="29" fillId="0" borderId="60" xfId="0" applyFont="1" applyBorder="1" applyAlignment="1">
      <alignment vertical="center"/>
    </xf>
    <xf numFmtId="0" fontId="29" fillId="0" borderId="45" xfId="0" applyFont="1" applyBorder="1" applyAlignment="1">
      <alignment vertical="center"/>
    </xf>
    <xf numFmtId="0" fontId="29" fillId="0" borderId="57" xfId="0" applyFont="1" applyBorder="1" applyAlignment="1">
      <alignment vertical="center"/>
    </xf>
    <xf numFmtId="0" fontId="17" fillId="6" borderId="13" xfId="0" applyFont="1" applyFill="1" applyBorder="1" applyAlignment="1">
      <alignment horizontal="left"/>
    </xf>
    <xf numFmtId="0" fontId="17" fillId="6" borderId="50" xfId="0" applyFont="1" applyFill="1" applyBorder="1" applyAlignment="1">
      <alignment horizontal="left"/>
    </xf>
    <xf numFmtId="0" fontId="12" fillId="14" borderId="9" xfId="0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23" fillId="0" borderId="0" xfId="0" applyFont="1" applyAlignment="1"/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10" borderId="38" xfId="0" applyFill="1" applyBorder="1" applyAlignment="1">
      <alignment horizontal="center" vertical="center" wrapText="1"/>
    </xf>
    <xf numFmtId="0" fontId="0" fillId="10" borderId="64" xfId="0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45" xfId="0" applyBorder="1" applyAlignment="1">
      <alignment horizontal="center" vertical="center" wrapText="1"/>
    </xf>
    <xf numFmtId="0" fontId="0" fillId="0" borderId="34" xfId="0" applyBorder="1" applyAlignment="1">
      <alignment wrapText="1"/>
    </xf>
    <xf numFmtId="0" fontId="0" fillId="0" borderId="45" xfId="0" applyBorder="1" applyAlignment="1">
      <alignment wrapText="1"/>
    </xf>
    <xf numFmtId="0" fontId="38" fillId="0" borderId="0" xfId="0" applyFont="1" applyFill="1" applyAlignment="1"/>
    <xf numFmtId="0" fontId="39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 vertical="center"/>
    </xf>
    <xf numFmtId="0" fontId="18" fillId="0" borderId="58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50" xfId="0" applyFont="1" applyFill="1" applyBorder="1" applyAlignment="1">
      <alignment horizontal="center" vertical="center" wrapText="1"/>
    </xf>
    <xf numFmtId="0" fontId="18" fillId="0" borderId="7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61" xfId="0" applyFont="1" applyFill="1" applyBorder="1" applyAlignment="1">
      <alignment horizontal="center" vertical="center" wrapText="1"/>
    </xf>
    <xf numFmtId="0" fontId="18" fillId="0" borderId="39" xfId="0" applyFont="1" applyFill="1" applyBorder="1" applyAlignment="1">
      <alignment horizontal="center" vertical="center" wrapText="1"/>
    </xf>
    <xf numFmtId="0" fontId="18" fillId="0" borderId="71" xfId="0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center" vertical="center" wrapText="1"/>
    </xf>
    <xf numFmtId="0" fontId="18" fillId="0" borderId="46" xfId="0" applyFont="1" applyFill="1" applyBorder="1" applyAlignment="1">
      <alignment horizontal="center" vertical="center" wrapText="1"/>
    </xf>
    <xf numFmtId="0" fontId="18" fillId="0" borderId="45" xfId="0" applyFont="1" applyFill="1" applyBorder="1" applyAlignment="1">
      <alignment horizontal="center" vertical="center" wrapText="1"/>
    </xf>
    <xf numFmtId="0" fontId="18" fillId="0" borderId="57" xfId="0" applyFont="1" applyFill="1" applyBorder="1" applyAlignment="1">
      <alignment horizontal="center" vertical="center" wrapText="1"/>
    </xf>
    <xf numFmtId="0" fontId="18" fillId="0" borderId="58" xfId="0" applyFont="1" applyFill="1" applyBorder="1" applyAlignment="1">
      <alignment horizontal="center" vertical="center"/>
    </xf>
    <xf numFmtId="0" fontId="18" fillId="0" borderId="75" xfId="0" applyFont="1" applyFill="1" applyBorder="1" applyAlignment="1">
      <alignment horizontal="center" vertical="center"/>
    </xf>
    <xf numFmtId="0" fontId="18" fillId="0" borderId="59" xfId="0" applyFont="1" applyFill="1" applyBorder="1" applyAlignment="1">
      <alignment horizontal="center" vertical="center"/>
    </xf>
    <xf numFmtId="49" fontId="22" fillId="0" borderId="55" xfId="0" applyNumberFormat="1" applyFont="1" applyFill="1" applyBorder="1" applyAlignment="1">
      <alignment horizontal="center" vertical="center" wrapText="1"/>
    </xf>
    <xf numFmtId="49" fontId="22" fillId="0" borderId="75" xfId="0" applyNumberFormat="1" applyFont="1" applyFill="1" applyBorder="1" applyAlignment="1">
      <alignment horizontal="center" vertical="center" wrapText="1"/>
    </xf>
    <xf numFmtId="49" fontId="22" fillId="0" borderId="39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0" fillId="0" borderId="0" xfId="0" applyAlignment="1"/>
    <xf numFmtId="0" fontId="20" fillId="0" borderId="0" xfId="0" applyFont="1" applyFill="1" applyAlignment="1">
      <alignment horizontal="left"/>
    </xf>
    <xf numFmtId="49" fontId="26" fillId="0" borderId="2" xfId="0" applyNumberFormat="1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49" fontId="22" fillId="0" borderId="36" xfId="0" applyNumberFormat="1" applyFont="1" applyFill="1" applyBorder="1" applyAlignment="1">
      <alignment horizontal="center" vertical="center" wrapText="1"/>
    </xf>
    <xf numFmtId="49" fontId="22" fillId="0" borderId="45" xfId="0" applyNumberFormat="1" applyFont="1" applyFill="1" applyBorder="1" applyAlignment="1">
      <alignment horizontal="center" vertical="center" wrapText="1"/>
    </xf>
    <xf numFmtId="49" fontId="22" fillId="0" borderId="34" xfId="0" applyNumberFormat="1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12" fillId="6" borderId="22" xfId="0" applyFont="1" applyFill="1" applyBorder="1" applyAlignment="1">
      <alignment horizontal="left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left" vertical="center"/>
    </xf>
    <xf numFmtId="0" fontId="12" fillId="0" borderId="51" xfId="0" applyFont="1" applyFill="1" applyBorder="1" applyAlignment="1">
      <alignment horizontal="center" vertical="center" wrapText="1"/>
    </xf>
    <xf numFmtId="0" fontId="12" fillId="0" borderId="76" xfId="0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6" fillId="0" borderId="9" xfId="0" applyFont="1" applyBorder="1" applyAlignment="1">
      <alignment horizontal="center"/>
    </xf>
  </cellXfs>
  <cellStyles count="77">
    <cellStyle name="20% — акцент1" xfId="24" builtinId="30" customBuiltin="1"/>
    <cellStyle name="20% — акцент1 2" xfId="51"/>
    <cellStyle name="20% — акцент1 3" xfId="65"/>
    <cellStyle name="20% — акцент2" xfId="28" builtinId="34" customBuiltin="1"/>
    <cellStyle name="20% — акцент2 2" xfId="53"/>
    <cellStyle name="20% — акцент2 3" xfId="67"/>
    <cellStyle name="20% — акцент3" xfId="32" builtinId="38" customBuiltin="1"/>
    <cellStyle name="20% — акцент3 2" xfId="55"/>
    <cellStyle name="20% — акцент3 3" xfId="69"/>
    <cellStyle name="20% — акцент4" xfId="36" builtinId="42" customBuiltin="1"/>
    <cellStyle name="20% — акцент4 2" xfId="57"/>
    <cellStyle name="20% — акцент4 3" xfId="71"/>
    <cellStyle name="20% — акцент5" xfId="40" builtinId="46" customBuiltin="1"/>
    <cellStyle name="20% — акцент5 2" xfId="59"/>
    <cellStyle name="20% — акцент5 3" xfId="73"/>
    <cellStyle name="20% — акцент6" xfId="44" builtinId="50" customBuiltin="1"/>
    <cellStyle name="20% — акцент6 2" xfId="61"/>
    <cellStyle name="20% — акцент6 3" xfId="75"/>
    <cellStyle name="40% — акцент1" xfId="25" builtinId="31" customBuiltin="1"/>
    <cellStyle name="40% — акцент1 2" xfId="52"/>
    <cellStyle name="40% — акцент1 3" xfId="66"/>
    <cellStyle name="40% — акцент2" xfId="29" builtinId="35" customBuiltin="1"/>
    <cellStyle name="40% — акцент2 2" xfId="54"/>
    <cellStyle name="40% — акцент2 3" xfId="68"/>
    <cellStyle name="40% — акцент3" xfId="33" builtinId="39" customBuiltin="1"/>
    <cellStyle name="40% — акцент3 2" xfId="56"/>
    <cellStyle name="40% — акцент3 3" xfId="70"/>
    <cellStyle name="40% — акцент4" xfId="37" builtinId="43" customBuiltin="1"/>
    <cellStyle name="40% — акцент4 2" xfId="58"/>
    <cellStyle name="40% — акцент4 3" xfId="72"/>
    <cellStyle name="40% — акцент5" xfId="41" builtinId="47" customBuiltin="1"/>
    <cellStyle name="40% — акцент5 2" xfId="60"/>
    <cellStyle name="40% — акцент5 3" xfId="74"/>
    <cellStyle name="40% — акцент6" xfId="45" builtinId="51" customBuiltin="1"/>
    <cellStyle name="40% — акцент6 2" xfId="62"/>
    <cellStyle name="40% — акцент6 3" xfId="76"/>
    <cellStyle name="60% — акцент1" xfId="26" builtinId="32" customBuiltin="1"/>
    <cellStyle name="60% — акцент2" xfId="30" builtinId="36" customBuiltin="1"/>
    <cellStyle name="60% — акцент3" xfId="34" builtinId="40" customBuiltin="1"/>
    <cellStyle name="60% — акцент4" xfId="38" builtinId="44" customBuiltin="1"/>
    <cellStyle name="60% — акцент5" xfId="42" builtinId="48" customBuiltin="1"/>
    <cellStyle name="60% — акцент6" xfId="46" builtinId="52" customBuiltin="1"/>
    <cellStyle name="Акцент1" xfId="23" builtinId="29" customBuiltin="1"/>
    <cellStyle name="Акцент2" xfId="27" builtinId="33" customBuiltin="1"/>
    <cellStyle name="Акцент3" xfId="31" builtinId="37" customBuiltin="1"/>
    <cellStyle name="Акцент4" xfId="35" builtinId="41" customBuiltin="1"/>
    <cellStyle name="Акцент5" xfId="39" builtinId="45" customBuiltin="1"/>
    <cellStyle name="Акцент6" xfId="43" builtinId="49" customBuiltin="1"/>
    <cellStyle name="Ввод " xfId="15" builtinId="20" customBuiltin="1"/>
    <cellStyle name="Вывод" xfId="16" builtinId="21" customBuiltin="1"/>
    <cellStyle name="Вычисление" xfId="17" builtinId="22" customBuiltin="1"/>
    <cellStyle name="Заголовок 1" xfId="8" builtinId="16" customBuiltin="1"/>
    <cellStyle name="Заголовок 2" xfId="9" builtinId="17" customBuiltin="1"/>
    <cellStyle name="Заголовок 3" xfId="10" builtinId="18" customBuiltin="1"/>
    <cellStyle name="Заголовок 4" xfId="11" builtinId="19" customBuiltin="1"/>
    <cellStyle name="Итог" xfId="22" builtinId="25" customBuiltin="1"/>
    <cellStyle name="Контрольная ячейка" xfId="19" builtinId="23" customBuiltin="1"/>
    <cellStyle name="Название" xfId="7" builtinId="15" customBuiltin="1"/>
    <cellStyle name="Нейтральный" xfId="14" builtinId="28" customBuiltin="1"/>
    <cellStyle name="Обычный" xfId="0" builtinId="0"/>
    <cellStyle name="Обычный 2" xfId="6"/>
    <cellStyle name="Обычный 3" xfId="1"/>
    <cellStyle name="Обычный 4" xfId="2"/>
    <cellStyle name="Обычный 5" xfId="47"/>
    <cellStyle name="Обычный 6" xfId="49"/>
    <cellStyle name="Обычный 7" xfId="63"/>
    <cellStyle name="Обычный_Лист1" xfId="3"/>
    <cellStyle name="Плохой" xfId="13" builtinId="27" customBuiltin="1"/>
    <cellStyle name="Пояснение" xfId="21" builtinId="53" customBuiltin="1"/>
    <cellStyle name="Примечание 2" xfId="48"/>
    <cellStyle name="Примечание 3" xfId="50"/>
    <cellStyle name="Примечание 4" xfId="64"/>
    <cellStyle name="Процентный" xfId="4" builtinId="5"/>
    <cellStyle name="Связанная ячейка" xfId="18" builtinId="24" customBuiltin="1"/>
    <cellStyle name="Текст предупреждения" xfId="20" builtinId="11" customBuiltin="1"/>
    <cellStyle name="Финансовый" xfId="5" builtinId="3"/>
    <cellStyle name="Хороший" xfId="12" builtinId="26" customBuiltin="1"/>
  </cellStyles>
  <dxfs count="165">
    <dxf>
      <font>
        <color theme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CFFFF"/>
      <color rgb="FFCCFFCC"/>
      <color rgb="FF00FFFF"/>
      <color rgb="FFF2DDDC"/>
      <color rgb="FFFFFF99"/>
      <color rgb="FF00FF0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vmlDrawing" Target="../drawings/vmlDrawing1.v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0.bin"/><Relationship Id="rId3" Type="http://schemas.openxmlformats.org/officeDocument/2006/relationships/printerSettings" Target="../printerSettings/printerSettings15.bin"/><Relationship Id="rId7" Type="http://schemas.openxmlformats.org/officeDocument/2006/relationships/printerSettings" Target="../printerSettings/printerSettings19.bin"/><Relationship Id="rId12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11" Type="http://schemas.openxmlformats.org/officeDocument/2006/relationships/printerSettings" Target="../printerSettings/printerSettings23.bin"/><Relationship Id="rId5" Type="http://schemas.openxmlformats.org/officeDocument/2006/relationships/printerSettings" Target="../printerSettings/printerSettings17.bin"/><Relationship Id="rId10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16.bin"/><Relationship Id="rId9" Type="http://schemas.openxmlformats.org/officeDocument/2006/relationships/printerSettings" Target="../printerSettings/printerSettings2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7.bin"/><Relationship Id="rId7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11" Type="http://schemas.openxmlformats.org/officeDocument/2006/relationships/printerSettings" Target="../printerSettings/printerSettings35.bin"/><Relationship Id="rId5" Type="http://schemas.openxmlformats.org/officeDocument/2006/relationships/printerSettings" Target="../printerSettings/printerSettings29.bin"/><Relationship Id="rId10" Type="http://schemas.openxmlformats.org/officeDocument/2006/relationships/printerSettings" Target="../printerSettings/printerSettings34.bin"/><Relationship Id="rId4" Type="http://schemas.openxmlformats.org/officeDocument/2006/relationships/printerSettings" Target="../printerSettings/printerSettings28.bin"/><Relationship Id="rId9" Type="http://schemas.openxmlformats.org/officeDocument/2006/relationships/printerSettings" Target="../printerSettings/printerSettings3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3.bin"/><Relationship Id="rId3" Type="http://schemas.openxmlformats.org/officeDocument/2006/relationships/printerSettings" Target="../printerSettings/printerSettings38.bin"/><Relationship Id="rId7" Type="http://schemas.openxmlformats.org/officeDocument/2006/relationships/printerSettings" Target="../printerSettings/printerSettings42.bin"/><Relationship Id="rId12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6" Type="http://schemas.openxmlformats.org/officeDocument/2006/relationships/printerSettings" Target="../printerSettings/printerSettings41.bin"/><Relationship Id="rId1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40.bin"/><Relationship Id="rId10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39.bin"/><Relationship Id="rId9" Type="http://schemas.openxmlformats.org/officeDocument/2006/relationships/printerSettings" Target="../printerSettings/printerSettings4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5.bin"/><Relationship Id="rId3" Type="http://schemas.openxmlformats.org/officeDocument/2006/relationships/printerSettings" Target="../printerSettings/printerSettings50.bin"/><Relationship Id="rId7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6" Type="http://schemas.openxmlformats.org/officeDocument/2006/relationships/printerSettings" Target="../printerSettings/printerSettings53.bin"/><Relationship Id="rId11" Type="http://schemas.openxmlformats.org/officeDocument/2006/relationships/printerSettings" Target="../printerSettings/printerSettings58.bin"/><Relationship Id="rId5" Type="http://schemas.openxmlformats.org/officeDocument/2006/relationships/printerSettings" Target="../printerSettings/printerSettings52.bin"/><Relationship Id="rId10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51.bin"/><Relationship Id="rId9" Type="http://schemas.openxmlformats.org/officeDocument/2006/relationships/printerSettings" Target="../printerSettings/printerSettings5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6.bin"/><Relationship Id="rId3" Type="http://schemas.openxmlformats.org/officeDocument/2006/relationships/printerSettings" Target="../printerSettings/printerSettings61.bin"/><Relationship Id="rId7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Relationship Id="rId6" Type="http://schemas.openxmlformats.org/officeDocument/2006/relationships/printerSettings" Target="../printerSettings/printerSettings64.bin"/><Relationship Id="rId11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3.bin"/><Relationship Id="rId10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2.bin"/><Relationship Id="rId9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selection sqref="A1:K59"/>
    </sheetView>
  </sheetViews>
  <sheetFormatPr defaultRowHeight="15.75" x14ac:dyDescent="0.25"/>
  <sheetData>
    <row r="1" spans="1:11" ht="15.75" customHeight="1" x14ac:dyDescent="0.25">
      <c r="A1" s="3486" t="s">
        <v>6</v>
      </c>
      <c r="B1" s="3486"/>
      <c r="C1" s="3486"/>
      <c r="D1" s="3486"/>
      <c r="E1" s="3486"/>
      <c r="F1" s="3486"/>
      <c r="G1" s="3486"/>
      <c r="H1" s="3486"/>
      <c r="I1" s="3486"/>
      <c r="J1" s="3486"/>
      <c r="K1" s="3486"/>
    </row>
    <row r="2" spans="1:11" x14ac:dyDescent="0.25">
      <c r="A2" s="3486"/>
      <c r="B2" s="3486"/>
      <c r="C2" s="3486"/>
      <c r="D2" s="3486"/>
      <c r="E2" s="3486"/>
      <c r="F2" s="3486"/>
      <c r="G2" s="3486"/>
      <c r="H2" s="3486"/>
      <c r="I2" s="3486"/>
      <c r="J2" s="3486"/>
      <c r="K2" s="3486"/>
    </row>
    <row r="3" spans="1:11" x14ac:dyDescent="0.25">
      <c r="A3" s="3486"/>
      <c r="B3" s="3486"/>
      <c r="C3" s="3486"/>
      <c r="D3" s="3486"/>
      <c r="E3" s="3486"/>
      <c r="F3" s="3486"/>
      <c r="G3" s="3486"/>
      <c r="H3" s="3486"/>
      <c r="I3" s="3486"/>
      <c r="J3" s="3486"/>
      <c r="K3" s="3486"/>
    </row>
    <row r="4" spans="1:11" x14ac:dyDescent="0.25">
      <c r="A4" s="3486"/>
      <c r="B4" s="3486"/>
      <c r="C4" s="3486"/>
      <c r="D4" s="3486"/>
      <c r="E4" s="3486"/>
      <c r="F4" s="3486"/>
      <c r="G4" s="3486"/>
      <c r="H4" s="3486"/>
      <c r="I4" s="3486"/>
      <c r="J4" s="3486"/>
      <c r="K4" s="3486"/>
    </row>
    <row r="5" spans="1:11" x14ac:dyDescent="0.25">
      <c r="A5" s="3486"/>
      <c r="B5" s="3486"/>
      <c r="C5" s="3486"/>
      <c r="D5" s="3486"/>
      <c r="E5" s="3486"/>
      <c r="F5" s="3486"/>
      <c r="G5" s="3486"/>
      <c r="H5" s="3486"/>
      <c r="I5" s="3486"/>
      <c r="J5" s="3486"/>
      <c r="K5" s="3486"/>
    </row>
    <row r="6" spans="1:11" x14ac:dyDescent="0.25">
      <c r="A6" s="3486"/>
      <c r="B6" s="3486"/>
      <c r="C6" s="3486"/>
      <c r="D6" s="3486"/>
      <c r="E6" s="3486"/>
      <c r="F6" s="3486"/>
      <c r="G6" s="3486"/>
      <c r="H6" s="3486"/>
      <c r="I6" s="3486"/>
      <c r="J6" s="3486"/>
      <c r="K6" s="3486"/>
    </row>
    <row r="7" spans="1:11" x14ac:dyDescent="0.25">
      <c r="A7" s="3486"/>
      <c r="B7" s="3486"/>
      <c r="C7" s="3486"/>
      <c r="D7" s="3486"/>
      <c r="E7" s="3486"/>
      <c r="F7" s="3486"/>
      <c r="G7" s="3486"/>
      <c r="H7" s="3486"/>
      <c r="I7" s="3486"/>
      <c r="J7" s="3486"/>
      <c r="K7" s="3486"/>
    </row>
    <row r="8" spans="1:11" x14ac:dyDescent="0.25">
      <c r="A8" s="3486"/>
      <c r="B8" s="3486"/>
      <c r="C8" s="3486"/>
      <c r="D8" s="3486"/>
      <c r="E8" s="3486"/>
      <c r="F8" s="3486"/>
      <c r="G8" s="3486"/>
      <c r="H8" s="3486"/>
      <c r="I8" s="3486"/>
      <c r="J8" s="3486"/>
      <c r="K8" s="3486"/>
    </row>
    <row r="9" spans="1:11" x14ac:dyDescent="0.25">
      <c r="A9" s="3486"/>
      <c r="B9" s="3486"/>
      <c r="C9" s="3486"/>
      <c r="D9" s="3486"/>
      <c r="E9" s="3486"/>
      <c r="F9" s="3486"/>
      <c r="G9" s="3486"/>
      <c r="H9" s="3486"/>
      <c r="I9" s="3486"/>
      <c r="J9" s="3486"/>
      <c r="K9" s="3486"/>
    </row>
    <row r="10" spans="1:11" x14ac:dyDescent="0.25">
      <c r="A10" s="3486"/>
      <c r="B10" s="3486"/>
      <c r="C10" s="3486"/>
      <c r="D10" s="3486"/>
      <c r="E10" s="3486"/>
      <c r="F10" s="3486"/>
      <c r="G10" s="3486"/>
      <c r="H10" s="3486"/>
      <c r="I10" s="3486"/>
      <c r="J10" s="3486"/>
      <c r="K10" s="3486"/>
    </row>
    <row r="11" spans="1:11" x14ac:dyDescent="0.25">
      <c r="A11" s="3486"/>
      <c r="B11" s="3486"/>
      <c r="C11" s="3486"/>
      <c r="D11" s="3486"/>
      <c r="E11" s="3486"/>
      <c r="F11" s="3486"/>
      <c r="G11" s="3486"/>
      <c r="H11" s="3486"/>
      <c r="I11" s="3486"/>
      <c r="J11" s="3486"/>
      <c r="K11" s="3486"/>
    </row>
    <row r="12" spans="1:11" x14ac:dyDescent="0.25">
      <c r="A12" s="3486"/>
      <c r="B12" s="3486"/>
      <c r="C12" s="3486"/>
      <c r="D12" s="3486"/>
      <c r="E12" s="3486"/>
      <c r="F12" s="3486"/>
      <c r="G12" s="3486"/>
      <c r="H12" s="3486"/>
      <c r="I12" s="3486"/>
      <c r="J12" s="3486"/>
      <c r="K12" s="3486"/>
    </row>
    <row r="13" spans="1:11" x14ac:dyDescent="0.25">
      <c r="A13" s="3486"/>
      <c r="B13" s="3486"/>
      <c r="C13" s="3486"/>
      <c r="D13" s="3486"/>
      <c r="E13" s="3486"/>
      <c r="F13" s="3486"/>
      <c r="G13" s="3486"/>
      <c r="H13" s="3486"/>
      <c r="I13" s="3486"/>
      <c r="J13" s="3486"/>
      <c r="K13" s="3486"/>
    </row>
    <row r="14" spans="1:11" x14ac:dyDescent="0.25">
      <c r="A14" s="3486"/>
      <c r="B14" s="3486"/>
      <c r="C14" s="3486"/>
      <c r="D14" s="3486"/>
      <c r="E14" s="3486"/>
      <c r="F14" s="3486"/>
      <c r="G14" s="3486"/>
      <c r="H14" s="3486"/>
      <c r="I14" s="3486"/>
      <c r="J14" s="3486"/>
      <c r="K14" s="3486"/>
    </row>
    <row r="15" spans="1:11" x14ac:dyDescent="0.25">
      <c r="A15" s="3486"/>
      <c r="B15" s="3486"/>
      <c r="C15" s="3486"/>
      <c r="D15" s="3486"/>
      <c r="E15" s="3486"/>
      <c r="F15" s="3486"/>
      <c r="G15" s="3486"/>
      <c r="H15" s="3486"/>
      <c r="I15" s="3486"/>
      <c r="J15" s="3486"/>
      <c r="K15" s="3486"/>
    </row>
    <row r="16" spans="1:11" x14ac:dyDescent="0.25">
      <c r="A16" s="3486"/>
      <c r="B16" s="3486"/>
      <c r="C16" s="3486"/>
      <c r="D16" s="3486"/>
      <c r="E16" s="3486"/>
      <c r="F16" s="3486"/>
      <c r="G16" s="3486"/>
      <c r="H16" s="3486"/>
      <c r="I16" s="3486"/>
      <c r="J16" s="3486"/>
      <c r="K16" s="3486"/>
    </row>
    <row r="17" spans="1:11" x14ac:dyDescent="0.25">
      <c r="A17" s="3486"/>
      <c r="B17" s="3486"/>
      <c r="C17" s="3486"/>
      <c r="D17" s="3486"/>
      <c r="E17" s="3486"/>
      <c r="F17" s="3486"/>
      <c r="G17" s="3486"/>
      <c r="H17" s="3486"/>
      <c r="I17" s="3486"/>
      <c r="J17" s="3486"/>
      <c r="K17" s="3486"/>
    </row>
    <row r="18" spans="1:11" x14ac:dyDescent="0.25">
      <c r="A18" s="3486"/>
      <c r="B18" s="3486"/>
      <c r="C18" s="3486"/>
      <c r="D18" s="3486"/>
      <c r="E18" s="3486"/>
      <c r="F18" s="3486"/>
      <c r="G18" s="3486"/>
      <c r="H18" s="3486"/>
      <c r="I18" s="3486"/>
      <c r="J18" s="3486"/>
      <c r="K18" s="3486"/>
    </row>
    <row r="19" spans="1:11" x14ac:dyDescent="0.25">
      <c r="A19" s="3486"/>
      <c r="B19" s="3486"/>
      <c r="C19" s="3486"/>
      <c r="D19" s="3486"/>
      <c r="E19" s="3486"/>
      <c r="F19" s="3486"/>
      <c r="G19" s="3486"/>
      <c r="H19" s="3486"/>
      <c r="I19" s="3486"/>
      <c r="J19" s="3486"/>
      <c r="K19" s="3486"/>
    </row>
    <row r="20" spans="1:11" x14ac:dyDescent="0.25">
      <c r="A20" s="3486"/>
      <c r="B20" s="3486"/>
      <c r="C20" s="3486"/>
      <c r="D20" s="3486"/>
      <c r="E20" s="3486"/>
      <c r="F20" s="3486"/>
      <c r="G20" s="3486"/>
      <c r="H20" s="3486"/>
      <c r="I20" s="3486"/>
      <c r="J20" s="3486"/>
      <c r="K20" s="3486"/>
    </row>
    <row r="21" spans="1:11" x14ac:dyDescent="0.25">
      <c r="A21" s="3486"/>
      <c r="B21" s="3486"/>
      <c r="C21" s="3486"/>
      <c r="D21" s="3486"/>
      <c r="E21" s="3486"/>
      <c r="F21" s="3486"/>
      <c r="G21" s="3486"/>
      <c r="H21" s="3486"/>
      <c r="I21" s="3486"/>
      <c r="J21" s="3486"/>
      <c r="K21" s="3486"/>
    </row>
    <row r="22" spans="1:11" x14ac:dyDescent="0.25">
      <c r="A22" s="3486"/>
      <c r="B22" s="3486"/>
      <c r="C22" s="3486"/>
      <c r="D22" s="3486"/>
      <c r="E22" s="3486"/>
      <c r="F22" s="3486"/>
      <c r="G22" s="3486"/>
      <c r="H22" s="3486"/>
      <c r="I22" s="3486"/>
      <c r="J22" s="3486"/>
      <c r="K22" s="3486"/>
    </row>
    <row r="23" spans="1:11" x14ac:dyDescent="0.25">
      <c r="A23" s="3486"/>
      <c r="B23" s="3486"/>
      <c r="C23" s="3486"/>
      <c r="D23" s="3486"/>
      <c r="E23" s="3486"/>
      <c r="F23" s="3486"/>
      <c r="G23" s="3486"/>
      <c r="H23" s="3486"/>
      <c r="I23" s="3486"/>
      <c r="J23" s="3486"/>
      <c r="K23" s="3486"/>
    </row>
    <row r="24" spans="1:11" x14ac:dyDescent="0.25">
      <c r="A24" s="3486"/>
      <c r="B24" s="3486"/>
      <c r="C24" s="3486"/>
      <c r="D24" s="3486"/>
      <c r="E24" s="3486"/>
      <c r="F24" s="3486"/>
      <c r="G24" s="3486"/>
      <c r="H24" s="3486"/>
      <c r="I24" s="3486"/>
      <c r="J24" s="3486"/>
      <c r="K24" s="3486"/>
    </row>
    <row r="25" spans="1:11" x14ac:dyDescent="0.25">
      <c r="A25" s="3486"/>
      <c r="B25" s="3486"/>
      <c r="C25" s="3486"/>
      <c r="D25" s="3486"/>
      <c r="E25" s="3486"/>
      <c r="F25" s="3486"/>
      <c r="G25" s="3486"/>
      <c r="H25" s="3486"/>
      <c r="I25" s="3486"/>
      <c r="J25" s="3486"/>
      <c r="K25" s="3486"/>
    </row>
    <row r="26" spans="1:11" x14ac:dyDescent="0.25">
      <c r="A26" s="3486"/>
      <c r="B26" s="3486"/>
      <c r="C26" s="3486"/>
      <c r="D26" s="3486"/>
      <c r="E26" s="3486"/>
      <c r="F26" s="3486"/>
      <c r="G26" s="3486"/>
      <c r="H26" s="3486"/>
      <c r="I26" s="3486"/>
      <c r="J26" s="3486"/>
      <c r="K26" s="3486"/>
    </row>
    <row r="27" spans="1:11" x14ac:dyDescent="0.25">
      <c r="A27" s="3486"/>
      <c r="B27" s="3486"/>
      <c r="C27" s="3486"/>
      <c r="D27" s="3486"/>
      <c r="E27" s="3486"/>
      <c r="F27" s="3486"/>
      <c r="G27" s="3486"/>
      <c r="H27" s="3486"/>
      <c r="I27" s="3486"/>
      <c r="J27" s="3486"/>
      <c r="K27" s="3486"/>
    </row>
    <row r="28" spans="1:11" x14ac:dyDescent="0.25">
      <c r="A28" s="3486"/>
      <c r="B28" s="3486"/>
      <c r="C28" s="3486"/>
      <c r="D28" s="3486"/>
      <c r="E28" s="3486"/>
      <c r="F28" s="3486"/>
      <c r="G28" s="3486"/>
      <c r="H28" s="3486"/>
      <c r="I28" s="3486"/>
      <c r="J28" s="3486"/>
      <c r="K28" s="3486"/>
    </row>
    <row r="29" spans="1:11" x14ac:dyDescent="0.25">
      <c r="A29" s="3486"/>
      <c r="B29" s="3486"/>
      <c r="C29" s="3486"/>
      <c r="D29" s="3486"/>
      <c r="E29" s="3486"/>
      <c r="F29" s="3486"/>
      <c r="G29" s="3486"/>
      <c r="H29" s="3486"/>
      <c r="I29" s="3486"/>
      <c r="J29" s="3486"/>
      <c r="K29" s="3486"/>
    </row>
    <row r="30" spans="1:11" x14ac:dyDescent="0.25">
      <c r="A30" s="3486"/>
      <c r="B30" s="3486"/>
      <c r="C30" s="3486"/>
      <c r="D30" s="3486"/>
      <c r="E30" s="3486"/>
      <c r="F30" s="3486"/>
      <c r="G30" s="3486"/>
      <c r="H30" s="3486"/>
      <c r="I30" s="3486"/>
      <c r="J30" s="3486"/>
      <c r="K30" s="3486"/>
    </row>
    <row r="31" spans="1:11" x14ac:dyDescent="0.25">
      <c r="A31" s="3486"/>
      <c r="B31" s="3486"/>
      <c r="C31" s="3486"/>
      <c r="D31" s="3486"/>
      <c r="E31" s="3486"/>
      <c r="F31" s="3486"/>
      <c r="G31" s="3486"/>
      <c r="H31" s="3486"/>
      <c r="I31" s="3486"/>
      <c r="J31" s="3486"/>
      <c r="K31" s="3486"/>
    </row>
    <row r="32" spans="1:11" x14ac:dyDescent="0.25">
      <c r="A32" s="3486"/>
      <c r="B32" s="3486"/>
      <c r="C32" s="3486"/>
      <c r="D32" s="3486"/>
      <c r="E32" s="3486"/>
      <c r="F32" s="3486"/>
      <c r="G32" s="3486"/>
      <c r="H32" s="3486"/>
      <c r="I32" s="3486"/>
      <c r="J32" s="3486"/>
      <c r="K32" s="3486"/>
    </row>
    <row r="33" spans="1:11" x14ac:dyDescent="0.25">
      <c r="A33" s="3486"/>
      <c r="B33" s="3486"/>
      <c r="C33" s="3486"/>
      <c r="D33" s="3486"/>
      <c r="E33" s="3486"/>
      <c r="F33" s="3486"/>
      <c r="G33" s="3486"/>
      <c r="H33" s="3486"/>
      <c r="I33" s="3486"/>
      <c r="J33" s="3486"/>
      <c r="K33" s="3486"/>
    </row>
    <row r="34" spans="1:11" x14ac:dyDescent="0.25">
      <c r="A34" s="3486"/>
      <c r="B34" s="3486"/>
      <c r="C34" s="3486"/>
      <c r="D34" s="3486"/>
      <c r="E34" s="3486"/>
      <c r="F34" s="3486"/>
      <c r="G34" s="3486"/>
      <c r="H34" s="3486"/>
      <c r="I34" s="3486"/>
      <c r="J34" s="3486"/>
      <c r="K34" s="3486"/>
    </row>
    <row r="35" spans="1:11" x14ac:dyDescent="0.25">
      <c r="A35" s="3486"/>
      <c r="B35" s="3486"/>
      <c r="C35" s="3486"/>
      <c r="D35" s="3486"/>
      <c r="E35" s="3486"/>
      <c r="F35" s="3486"/>
      <c r="G35" s="3486"/>
      <c r="H35" s="3486"/>
      <c r="I35" s="3486"/>
      <c r="J35" s="3486"/>
      <c r="K35" s="3486"/>
    </row>
    <row r="36" spans="1:11" x14ac:dyDescent="0.25">
      <c r="A36" s="3486"/>
      <c r="B36" s="3486"/>
      <c r="C36" s="3486"/>
      <c r="D36" s="3486"/>
      <c r="E36" s="3486"/>
      <c r="F36" s="3486"/>
      <c r="G36" s="3486"/>
      <c r="H36" s="3486"/>
      <c r="I36" s="3486"/>
      <c r="J36" s="3486"/>
      <c r="K36" s="3486"/>
    </row>
    <row r="37" spans="1:11" x14ac:dyDescent="0.25">
      <c r="A37" s="3486"/>
      <c r="B37" s="3486"/>
      <c r="C37" s="3486"/>
      <c r="D37" s="3486"/>
      <c r="E37" s="3486"/>
      <c r="F37" s="3486"/>
      <c r="G37" s="3486"/>
      <c r="H37" s="3486"/>
      <c r="I37" s="3486"/>
      <c r="J37" s="3486"/>
      <c r="K37" s="3486"/>
    </row>
    <row r="38" spans="1:11" x14ac:dyDescent="0.25">
      <c r="A38" s="3486"/>
      <c r="B38" s="3486"/>
      <c r="C38" s="3486"/>
      <c r="D38" s="3486"/>
      <c r="E38" s="3486"/>
      <c r="F38" s="3486"/>
      <c r="G38" s="3486"/>
      <c r="H38" s="3486"/>
      <c r="I38" s="3486"/>
      <c r="J38" s="3486"/>
      <c r="K38" s="3486"/>
    </row>
    <row r="39" spans="1:11" x14ac:dyDescent="0.25">
      <c r="A39" s="3486"/>
      <c r="B39" s="3486"/>
      <c r="C39" s="3486"/>
      <c r="D39" s="3486"/>
      <c r="E39" s="3486"/>
      <c r="F39" s="3486"/>
      <c r="G39" s="3486"/>
      <c r="H39" s="3486"/>
      <c r="I39" s="3486"/>
      <c r="J39" s="3486"/>
      <c r="K39" s="3486"/>
    </row>
    <row r="40" spans="1:11" x14ac:dyDescent="0.25">
      <c r="A40" s="3486"/>
      <c r="B40" s="3486"/>
      <c r="C40" s="3486"/>
      <c r="D40" s="3486"/>
      <c r="E40" s="3486"/>
      <c r="F40" s="3486"/>
      <c r="G40" s="3486"/>
      <c r="H40" s="3486"/>
      <c r="I40" s="3486"/>
      <c r="J40" s="3486"/>
      <c r="K40" s="3486"/>
    </row>
    <row r="41" spans="1:11" x14ac:dyDescent="0.25">
      <c r="A41" s="3486"/>
      <c r="B41" s="3486"/>
      <c r="C41" s="3486"/>
      <c r="D41" s="3486"/>
      <c r="E41" s="3486"/>
      <c r="F41" s="3486"/>
      <c r="G41" s="3486"/>
      <c r="H41" s="3486"/>
      <c r="I41" s="3486"/>
      <c r="J41" s="3486"/>
      <c r="K41" s="3486"/>
    </row>
    <row r="42" spans="1:11" x14ac:dyDescent="0.25">
      <c r="A42" s="3486"/>
      <c r="B42" s="3486"/>
      <c r="C42" s="3486"/>
      <c r="D42" s="3486"/>
      <c r="E42" s="3486"/>
      <c r="F42" s="3486"/>
      <c r="G42" s="3486"/>
      <c r="H42" s="3486"/>
      <c r="I42" s="3486"/>
      <c r="J42" s="3486"/>
      <c r="K42" s="3486"/>
    </row>
    <row r="43" spans="1:11" x14ac:dyDescent="0.25">
      <c r="A43" s="3486"/>
      <c r="B43" s="3486"/>
      <c r="C43" s="3486"/>
      <c r="D43" s="3486"/>
      <c r="E43" s="3486"/>
      <c r="F43" s="3486"/>
      <c r="G43" s="3486"/>
      <c r="H43" s="3486"/>
      <c r="I43" s="3486"/>
      <c r="J43" s="3486"/>
      <c r="K43" s="3486"/>
    </row>
    <row r="44" spans="1:11" x14ac:dyDescent="0.25">
      <c r="A44" s="3486"/>
      <c r="B44" s="3486"/>
      <c r="C44" s="3486"/>
      <c r="D44" s="3486"/>
      <c r="E44" s="3486"/>
      <c r="F44" s="3486"/>
      <c r="G44" s="3486"/>
      <c r="H44" s="3486"/>
      <c r="I44" s="3486"/>
      <c r="J44" s="3486"/>
      <c r="K44" s="3486"/>
    </row>
    <row r="45" spans="1:11" x14ac:dyDescent="0.25">
      <c r="A45" s="3486"/>
      <c r="B45" s="3486"/>
      <c r="C45" s="3486"/>
      <c r="D45" s="3486"/>
      <c r="E45" s="3486"/>
      <c r="F45" s="3486"/>
      <c r="G45" s="3486"/>
      <c r="H45" s="3486"/>
      <c r="I45" s="3486"/>
      <c r="J45" s="3486"/>
      <c r="K45" s="3486"/>
    </row>
    <row r="46" spans="1:11" x14ac:dyDescent="0.25">
      <c r="A46" s="3486"/>
      <c r="B46" s="3486"/>
      <c r="C46" s="3486"/>
      <c r="D46" s="3486"/>
      <c r="E46" s="3486"/>
      <c r="F46" s="3486"/>
      <c r="G46" s="3486"/>
      <c r="H46" s="3486"/>
      <c r="I46" s="3486"/>
      <c r="J46" s="3486"/>
      <c r="K46" s="3486"/>
    </row>
    <row r="47" spans="1:11" x14ac:dyDescent="0.25">
      <c r="A47" s="3486"/>
      <c r="B47" s="3486"/>
      <c r="C47" s="3486"/>
      <c r="D47" s="3486"/>
      <c r="E47" s="3486"/>
      <c r="F47" s="3486"/>
      <c r="G47" s="3486"/>
      <c r="H47" s="3486"/>
      <c r="I47" s="3486"/>
      <c r="J47" s="3486"/>
      <c r="K47" s="3486"/>
    </row>
    <row r="48" spans="1:11" x14ac:dyDescent="0.25">
      <c r="A48" s="3486"/>
      <c r="B48" s="3486"/>
      <c r="C48" s="3486"/>
      <c r="D48" s="3486"/>
      <c r="E48" s="3486"/>
      <c r="F48" s="3486"/>
      <c r="G48" s="3486"/>
      <c r="H48" s="3486"/>
      <c r="I48" s="3486"/>
      <c r="J48" s="3486"/>
      <c r="K48" s="3486"/>
    </row>
    <row r="49" spans="1:11" x14ac:dyDescent="0.25">
      <c r="A49" s="3486"/>
      <c r="B49" s="3486"/>
      <c r="C49" s="3486"/>
      <c r="D49" s="3486"/>
      <c r="E49" s="3486"/>
      <c r="F49" s="3486"/>
      <c r="G49" s="3486"/>
      <c r="H49" s="3486"/>
      <c r="I49" s="3486"/>
      <c r="J49" s="3486"/>
      <c r="K49" s="3486"/>
    </row>
    <row r="50" spans="1:11" x14ac:dyDescent="0.25">
      <c r="A50" s="3486"/>
      <c r="B50" s="3486"/>
      <c r="C50" s="3486"/>
      <c r="D50" s="3486"/>
      <c r="E50" s="3486"/>
      <c r="F50" s="3486"/>
      <c r="G50" s="3486"/>
      <c r="H50" s="3486"/>
      <c r="I50" s="3486"/>
      <c r="J50" s="3486"/>
      <c r="K50" s="3486"/>
    </row>
    <row r="51" spans="1:11" x14ac:dyDescent="0.25">
      <c r="A51" s="3486"/>
      <c r="B51" s="3486"/>
      <c r="C51" s="3486"/>
      <c r="D51" s="3486"/>
      <c r="E51" s="3486"/>
      <c r="F51" s="3486"/>
      <c r="G51" s="3486"/>
      <c r="H51" s="3486"/>
      <c r="I51" s="3486"/>
      <c r="J51" s="3486"/>
      <c r="K51" s="3486"/>
    </row>
    <row r="52" spans="1:11" x14ac:dyDescent="0.25">
      <c r="A52" s="3486"/>
      <c r="B52" s="3486"/>
      <c r="C52" s="3486"/>
      <c r="D52" s="3486"/>
      <c r="E52" s="3486"/>
      <c r="F52" s="3486"/>
      <c r="G52" s="3486"/>
      <c r="H52" s="3486"/>
      <c r="I52" s="3486"/>
      <c r="J52" s="3486"/>
      <c r="K52" s="3486"/>
    </row>
    <row r="53" spans="1:11" x14ac:dyDescent="0.25">
      <c r="A53" s="3486"/>
      <c r="B53" s="3486"/>
      <c r="C53" s="3486"/>
      <c r="D53" s="3486"/>
      <c r="E53" s="3486"/>
      <c r="F53" s="3486"/>
      <c r="G53" s="3486"/>
      <c r="H53" s="3486"/>
      <c r="I53" s="3486"/>
      <c r="J53" s="3486"/>
      <c r="K53" s="3486"/>
    </row>
    <row r="54" spans="1:11" x14ac:dyDescent="0.25">
      <c r="A54" s="3486"/>
      <c r="B54" s="3486"/>
      <c r="C54" s="3486"/>
      <c r="D54" s="3486"/>
      <c r="E54" s="3486"/>
      <c r="F54" s="3486"/>
      <c r="G54" s="3486"/>
      <c r="H54" s="3486"/>
      <c r="I54" s="3486"/>
      <c r="J54" s="3486"/>
      <c r="K54" s="3486"/>
    </row>
    <row r="55" spans="1:11" x14ac:dyDescent="0.25">
      <c r="A55" s="3486"/>
      <c r="B55" s="3486"/>
      <c r="C55" s="3486"/>
      <c r="D55" s="3486"/>
      <c r="E55" s="3486"/>
      <c r="F55" s="3486"/>
      <c r="G55" s="3486"/>
      <c r="H55" s="3486"/>
      <c r="I55" s="3486"/>
      <c r="J55" s="3486"/>
      <c r="K55" s="3486"/>
    </row>
    <row r="56" spans="1:11" x14ac:dyDescent="0.25">
      <c r="A56" s="3486"/>
      <c r="B56" s="3486"/>
      <c r="C56" s="3486"/>
      <c r="D56" s="3486"/>
      <c r="E56" s="3486"/>
      <c r="F56" s="3486"/>
      <c r="G56" s="3486"/>
      <c r="H56" s="3486"/>
      <c r="I56" s="3486"/>
      <c r="J56" s="3486"/>
      <c r="K56" s="3486"/>
    </row>
    <row r="57" spans="1:11" x14ac:dyDescent="0.25">
      <c r="A57" s="3486"/>
      <c r="B57" s="3486"/>
      <c r="C57" s="3486"/>
      <c r="D57" s="3486"/>
      <c r="E57" s="3486"/>
      <c r="F57" s="3486"/>
      <c r="G57" s="3486"/>
      <c r="H57" s="3486"/>
      <c r="I57" s="3486"/>
      <c r="J57" s="3486"/>
      <c r="K57" s="3486"/>
    </row>
    <row r="58" spans="1:11" x14ac:dyDescent="0.25">
      <c r="A58" s="3486"/>
      <c r="B58" s="3486"/>
      <c r="C58" s="3486"/>
      <c r="D58" s="3486"/>
      <c r="E58" s="3486"/>
      <c r="F58" s="3486"/>
      <c r="G58" s="3486"/>
      <c r="H58" s="3486"/>
      <c r="I58" s="3486"/>
      <c r="J58" s="3486"/>
      <c r="K58" s="3486"/>
    </row>
    <row r="59" spans="1:11" x14ac:dyDescent="0.25">
      <c r="A59" s="3486"/>
      <c r="B59" s="3486"/>
      <c r="C59" s="3486"/>
      <c r="D59" s="3486"/>
      <c r="E59" s="3486"/>
      <c r="F59" s="3486"/>
      <c r="G59" s="3486"/>
      <c r="H59" s="3486"/>
      <c r="I59" s="3486"/>
      <c r="J59" s="3486"/>
      <c r="K59" s="3486"/>
    </row>
    <row r="60" spans="1:11" x14ac:dyDescent="0.25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166"/>
    </row>
    <row r="61" spans="1:11" x14ac:dyDescent="0.25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166"/>
    </row>
    <row r="62" spans="1:11" x14ac:dyDescent="0.25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166"/>
    </row>
    <row r="63" spans="1:11" x14ac:dyDescent="0.25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166"/>
    </row>
    <row r="64" spans="1:11" x14ac:dyDescent="0.25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166"/>
    </row>
    <row r="65" spans="1:11" x14ac:dyDescent="0.25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166"/>
    </row>
    <row r="66" spans="1:11" x14ac:dyDescent="0.25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166"/>
    </row>
    <row r="67" spans="1:11" x14ac:dyDescent="0.25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166"/>
    </row>
    <row r="68" spans="1:11" x14ac:dyDescent="0.25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166"/>
    </row>
    <row r="69" spans="1:11" x14ac:dyDescent="0.25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</row>
    <row r="70" spans="1:11" x14ac:dyDescent="0.25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166"/>
    </row>
    <row r="71" spans="1:11" x14ac:dyDescent="0.25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166"/>
    </row>
    <row r="72" spans="1:11" x14ac:dyDescent="0.25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</row>
    <row r="73" spans="1:11" x14ac:dyDescent="0.25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166"/>
    </row>
    <row r="74" spans="1:11" x14ac:dyDescent="0.25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166"/>
    </row>
    <row r="75" spans="1:11" x14ac:dyDescent="0.25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166"/>
    </row>
    <row r="76" spans="1:11" x14ac:dyDescent="0.25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</row>
    <row r="77" spans="1:11" x14ac:dyDescent="0.25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</row>
    <row r="78" spans="1:11" x14ac:dyDescent="0.25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</row>
    <row r="79" spans="1:11" x14ac:dyDescent="0.25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</row>
    <row r="80" spans="1:11" x14ac:dyDescent="0.25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</row>
    <row r="81" spans="1:11" x14ac:dyDescent="0.25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</row>
    <row r="82" spans="1:11" x14ac:dyDescent="0.25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</row>
    <row r="83" spans="1:11" x14ac:dyDescent="0.25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</row>
    <row r="84" spans="1:11" x14ac:dyDescent="0.25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</row>
    <row r="85" spans="1:11" x14ac:dyDescent="0.25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</row>
    <row r="86" spans="1:11" x14ac:dyDescent="0.25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</row>
    <row r="87" spans="1:11" x14ac:dyDescent="0.25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</row>
    <row r="88" spans="1:11" x14ac:dyDescent="0.25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</row>
    <row r="89" spans="1:11" x14ac:dyDescent="0.25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</row>
    <row r="90" spans="1:11" x14ac:dyDescent="0.25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</row>
    <row r="91" spans="1:11" x14ac:dyDescent="0.25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166"/>
    </row>
    <row r="92" spans="1:11" x14ac:dyDescent="0.25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166"/>
    </row>
    <row r="93" spans="1:11" x14ac:dyDescent="0.25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</row>
    <row r="94" spans="1:11" x14ac:dyDescent="0.25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166"/>
    </row>
    <row r="95" spans="1:11" x14ac:dyDescent="0.25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166"/>
    </row>
    <row r="96" spans="1:11" x14ac:dyDescent="0.25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166"/>
    </row>
    <row r="97" spans="1:11" x14ac:dyDescent="0.25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</row>
    <row r="98" spans="1:11" x14ac:dyDescent="0.25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</row>
    <row r="99" spans="1:11" x14ac:dyDescent="0.25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</row>
    <row r="100" spans="1:11" x14ac:dyDescent="0.25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</row>
    <row r="101" spans="1:11" x14ac:dyDescent="0.25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</row>
    <row r="102" spans="1:11" x14ac:dyDescent="0.25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</row>
    <row r="103" spans="1:11" x14ac:dyDescent="0.25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</row>
    <row r="104" spans="1:11" x14ac:dyDescent="0.25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</row>
    <row r="105" spans="1:11" x14ac:dyDescent="0.25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</row>
    <row r="106" spans="1:11" x14ac:dyDescent="0.25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</row>
    <row r="107" spans="1:11" x14ac:dyDescent="0.25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</row>
    <row r="108" spans="1:11" x14ac:dyDescent="0.25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</row>
    <row r="109" spans="1:11" x14ac:dyDescent="0.25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</row>
    <row r="110" spans="1:11" x14ac:dyDescent="0.25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</row>
    <row r="111" spans="1:11" x14ac:dyDescent="0.25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</row>
    <row r="112" spans="1:11" x14ac:dyDescent="0.25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</row>
    <row r="113" spans="1:11" x14ac:dyDescent="0.25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</row>
    <row r="114" spans="1:11" x14ac:dyDescent="0.25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</row>
    <row r="115" spans="1:11" x14ac:dyDescent="0.25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</row>
    <row r="116" spans="1:11" x14ac:dyDescent="0.25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</row>
    <row r="117" spans="1:11" x14ac:dyDescent="0.25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</row>
    <row r="118" spans="1:11" x14ac:dyDescent="0.25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</row>
    <row r="119" spans="1:11" x14ac:dyDescent="0.25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</row>
    <row r="120" spans="1:11" x14ac:dyDescent="0.25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</row>
    <row r="121" spans="1:11" x14ac:dyDescent="0.25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</row>
    <row r="122" spans="1:11" x14ac:dyDescent="0.25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</row>
    <row r="123" spans="1:11" x14ac:dyDescent="0.25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</row>
    <row r="124" spans="1:11" x14ac:dyDescent="0.25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</row>
    <row r="125" spans="1:11" x14ac:dyDescent="0.25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</row>
    <row r="126" spans="1:11" x14ac:dyDescent="0.25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</row>
    <row r="127" spans="1:11" x14ac:dyDescent="0.25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</row>
    <row r="128" spans="1:11" x14ac:dyDescent="0.25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</row>
    <row r="129" spans="1:11" x14ac:dyDescent="0.25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</row>
    <row r="130" spans="1:11" x14ac:dyDescent="0.25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</row>
    <row r="131" spans="1:11" x14ac:dyDescent="0.25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</row>
    <row r="132" spans="1:11" x14ac:dyDescent="0.25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</row>
    <row r="133" spans="1:11" x14ac:dyDescent="0.25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</row>
    <row r="134" spans="1:11" x14ac:dyDescent="0.25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</row>
    <row r="135" spans="1:11" x14ac:dyDescent="0.25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</row>
    <row r="136" spans="1:11" x14ac:dyDescent="0.25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</row>
    <row r="137" spans="1:11" x14ac:dyDescent="0.25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</row>
    <row r="138" spans="1:11" x14ac:dyDescent="0.25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</row>
    <row r="139" spans="1:11" x14ac:dyDescent="0.25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</row>
    <row r="140" spans="1:11" x14ac:dyDescent="0.25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</row>
    <row r="141" spans="1:11" x14ac:dyDescent="0.25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</row>
    <row r="142" spans="1:11" x14ac:dyDescent="0.25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</row>
    <row r="143" spans="1:11" x14ac:dyDescent="0.25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</row>
    <row r="144" spans="1:11" x14ac:dyDescent="0.25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</row>
    <row r="145" spans="1:11" x14ac:dyDescent="0.25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</row>
    <row r="146" spans="1:11" x14ac:dyDescent="0.25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</row>
    <row r="147" spans="1:11" x14ac:dyDescent="0.25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</row>
    <row r="148" spans="1:11" x14ac:dyDescent="0.25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</row>
    <row r="149" spans="1:11" x14ac:dyDescent="0.25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</row>
    <row r="150" spans="1:11" x14ac:dyDescent="0.25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</row>
    <row r="151" spans="1:11" x14ac:dyDescent="0.25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</row>
    <row r="152" spans="1:11" x14ac:dyDescent="0.25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</row>
    <row r="153" spans="1:11" x14ac:dyDescent="0.25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</row>
    <row r="154" spans="1:11" x14ac:dyDescent="0.25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</row>
    <row r="155" spans="1:11" x14ac:dyDescent="0.25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</row>
    <row r="156" spans="1:11" x14ac:dyDescent="0.25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</row>
    <row r="157" spans="1:11" x14ac:dyDescent="0.25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</row>
    <row r="158" spans="1:11" x14ac:dyDescent="0.25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</row>
    <row r="159" spans="1:11" x14ac:dyDescent="0.25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</row>
    <row r="160" spans="1:11" x14ac:dyDescent="0.25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</row>
    <row r="161" spans="1:11" x14ac:dyDescent="0.25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</row>
    <row r="162" spans="1:11" x14ac:dyDescent="0.25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</row>
    <row r="163" spans="1:11" x14ac:dyDescent="0.25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</row>
    <row r="164" spans="1:11" x14ac:dyDescent="0.25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</row>
    <row r="165" spans="1:11" x14ac:dyDescent="0.25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</row>
    <row r="166" spans="1:11" x14ac:dyDescent="0.25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</row>
    <row r="167" spans="1:11" x14ac:dyDescent="0.25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</row>
    <row r="168" spans="1:11" x14ac:dyDescent="0.25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</row>
    <row r="169" spans="1:11" x14ac:dyDescent="0.25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</row>
    <row r="170" spans="1:11" x14ac:dyDescent="0.25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</row>
    <row r="171" spans="1:11" x14ac:dyDescent="0.25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</row>
    <row r="172" spans="1:11" x14ac:dyDescent="0.25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</row>
    <row r="173" spans="1:11" x14ac:dyDescent="0.25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</row>
    <row r="174" spans="1:11" x14ac:dyDescent="0.25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</row>
    <row r="175" spans="1:11" x14ac:dyDescent="0.25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</row>
    <row r="176" spans="1:11" x14ac:dyDescent="0.25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</row>
    <row r="177" spans="1:11" x14ac:dyDescent="0.25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</row>
    <row r="178" spans="1:11" x14ac:dyDescent="0.25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</row>
    <row r="179" spans="1:11" x14ac:dyDescent="0.25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</row>
    <row r="180" spans="1:11" x14ac:dyDescent="0.25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</row>
    <row r="181" spans="1:11" x14ac:dyDescent="0.25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</row>
    <row r="182" spans="1:11" x14ac:dyDescent="0.25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</row>
    <row r="183" spans="1:11" x14ac:dyDescent="0.25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</row>
    <row r="184" spans="1:11" x14ac:dyDescent="0.25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</row>
    <row r="185" spans="1:11" x14ac:dyDescent="0.25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</row>
    <row r="186" spans="1:11" x14ac:dyDescent="0.25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</row>
    <row r="187" spans="1:11" x14ac:dyDescent="0.25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</row>
    <row r="188" spans="1:11" x14ac:dyDescent="0.25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</row>
    <row r="189" spans="1:11" x14ac:dyDescent="0.25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</row>
    <row r="190" spans="1:11" x14ac:dyDescent="0.25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</row>
    <row r="191" spans="1:11" x14ac:dyDescent="0.25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</row>
    <row r="192" spans="1:11" x14ac:dyDescent="0.25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</row>
    <row r="193" spans="1:11" x14ac:dyDescent="0.25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</row>
    <row r="194" spans="1:11" x14ac:dyDescent="0.25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</row>
    <row r="195" spans="1:11" x14ac:dyDescent="0.25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</row>
    <row r="196" spans="1:11" x14ac:dyDescent="0.25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</row>
    <row r="197" spans="1:11" x14ac:dyDescent="0.25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</row>
    <row r="198" spans="1:11" x14ac:dyDescent="0.25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</row>
    <row r="199" spans="1:11" x14ac:dyDescent="0.25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</row>
    <row r="200" spans="1:11" x14ac:dyDescent="0.25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</row>
    <row r="201" spans="1:11" x14ac:dyDescent="0.25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</row>
    <row r="202" spans="1:11" x14ac:dyDescent="0.25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</row>
    <row r="203" spans="1:11" x14ac:dyDescent="0.25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</row>
    <row r="204" spans="1:11" x14ac:dyDescent="0.25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</row>
    <row r="205" spans="1:11" x14ac:dyDescent="0.25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</row>
    <row r="206" spans="1:11" x14ac:dyDescent="0.25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</row>
    <row r="207" spans="1:11" x14ac:dyDescent="0.25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</row>
    <row r="208" spans="1:11" x14ac:dyDescent="0.25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</row>
    <row r="209" spans="1:11" x14ac:dyDescent="0.25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</row>
    <row r="210" spans="1:11" x14ac:dyDescent="0.25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</row>
    <row r="211" spans="1:11" x14ac:dyDescent="0.25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</row>
    <row r="212" spans="1:11" x14ac:dyDescent="0.25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</row>
    <row r="213" spans="1:11" x14ac:dyDescent="0.25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</row>
    <row r="214" spans="1:11" x14ac:dyDescent="0.25">
      <c r="A214" s="167"/>
      <c r="B214" s="167"/>
      <c r="C214" s="167"/>
      <c r="D214" s="167"/>
      <c r="E214" s="167"/>
      <c r="F214" s="167"/>
      <c r="G214" s="167"/>
      <c r="H214" s="167"/>
      <c r="I214" s="167"/>
      <c r="J214" s="167"/>
      <c r="K214" s="167"/>
    </row>
    <row r="215" spans="1:11" x14ac:dyDescent="0.25">
      <c r="A215" s="167"/>
      <c r="B215" s="167"/>
      <c r="C215" s="167"/>
      <c r="D215" s="167"/>
      <c r="E215" s="167"/>
      <c r="F215" s="167"/>
      <c r="G215" s="167"/>
      <c r="H215" s="167"/>
      <c r="I215" s="167"/>
      <c r="J215" s="167"/>
      <c r="K215" s="167"/>
    </row>
    <row r="216" spans="1:11" x14ac:dyDescent="0.25">
      <c r="A216" s="167"/>
      <c r="B216" s="167"/>
      <c r="C216" s="167"/>
      <c r="D216" s="167"/>
      <c r="E216" s="167"/>
      <c r="F216" s="167"/>
      <c r="G216" s="167"/>
      <c r="H216" s="167"/>
      <c r="I216" s="167"/>
      <c r="J216" s="167"/>
      <c r="K216" s="167"/>
    </row>
    <row r="217" spans="1:11" x14ac:dyDescent="0.25">
      <c r="A217" s="167"/>
      <c r="B217" s="167"/>
      <c r="C217" s="167"/>
      <c r="D217" s="167"/>
      <c r="E217" s="167"/>
      <c r="F217" s="167"/>
      <c r="G217" s="167"/>
      <c r="H217" s="167"/>
      <c r="I217" s="167"/>
      <c r="J217" s="167"/>
      <c r="K217" s="167"/>
    </row>
    <row r="218" spans="1:11" x14ac:dyDescent="0.25">
      <c r="A218" s="167"/>
      <c r="B218" s="167"/>
      <c r="C218" s="167"/>
      <c r="D218" s="167"/>
      <c r="E218" s="167"/>
      <c r="F218" s="167"/>
      <c r="G218" s="167"/>
      <c r="H218" s="167"/>
      <c r="I218" s="167"/>
      <c r="J218" s="167"/>
      <c r="K218" s="167"/>
    </row>
    <row r="219" spans="1:11" x14ac:dyDescent="0.25">
      <c r="A219" s="167"/>
      <c r="B219" s="167"/>
      <c r="C219" s="167"/>
      <c r="D219" s="167"/>
      <c r="E219" s="167"/>
      <c r="F219" s="167"/>
      <c r="G219" s="167"/>
      <c r="H219" s="167"/>
      <c r="I219" s="167"/>
      <c r="J219" s="167"/>
      <c r="K219" s="167"/>
    </row>
    <row r="220" spans="1:11" x14ac:dyDescent="0.25">
      <c r="A220" s="167"/>
      <c r="B220" s="167"/>
      <c r="C220" s="167"/>
      <c r="D220" s="167"/>
      <c r="E220" s="167"/>
      <c r="F220" s="167"/>
      <c r="G220" s="167"/>
      <c r="H220" s="167"/>
      <c r="I220" s="167"/>
      <c r="J220" s="167"/>
      <c r="K220" s="167"/>
    </row>
    <row r="221" spans="1:11" x14ac:dyDescent="0.25">
      <c r="A221" s="167"/>
      <c r="B221" s="167"/>
      <c r="C221" s="167"/>
      <c r="D221" s="167"/>
      <c r="E221" s="167"/>
      <c r="F221" s="167"/>
      <c r="G221" s="167"/>
      <c r="H221" s="167"/>
      <c r="I221" s="167"/>
      <c r="J221" s="167"/>
      <c r="K221" s="167"/>
    </row>
    <row r="222" spans="1:11" x14ac:dyDescent="0.25">
      <c r="A222" s="167"/>
      <c r="B222" s="167"/>
      <c r="C222" s="167"/>
      <c r="D222" s="167"/>
      <c r="E222" s="167"/>
      <c r="F222" s="167"/>
      <c r="G222" s="167"/>
      <c r="H222" s="167"/>
      <c r="I222" s="167"/>
      <c r="J222" s="167"/>
      <c r="K222" s="167"/>
    </row>
    <row r="223" spans="1:11" x14ac:dyDescent="0.25">
      <c r="A223" s="167"/>
      <c r="B223" s="167"/>
      <c r="C223" s="167"/>
      <c r="D223" s="167"/>
      <c r="E223" s="167"/>
      <c r="F223" s="167"/>
      <c r="G223" s="167"/>
      <c r="H223" s="167"/>
      <c r="I223" s="167"/>
      <c r="J223" s="167"/>
      <c r="K223" s="167"/>
    </row>
    <row r="224" spans="1:11" x14ac:dyDescent="0.25">
      <c r="A224" s="167"/>
      <c r="B224" s="167"/>
      <c r="C224" s="167"/>
      <c r="D224" s="167"/>
      <c r="E224" s="167"/>
      <c r="F224" s="167"/>
      <c r="G224" s="167"/>
      <c r="H224" s="167"/>
      <c r="I224" s="167"/>
      <c r="J224" s="167"/>
      <c r="K224" s="167"/>
    </row>
    <row r="225" spans="1:11" x14ac:dyDescent="0.25">
      <c r="A225" s="167"/>
      <c r="B225" s="167"/>
      <c r="C225" s="167"/>
      <c r="D225" s="167"/>
      <c r="E225" s="167"/>
      <c r="F225" s="167"/>
      <c r="G225" s="167"/>
      <c r="H225" s="167"/>
      <c r="I225" s="167"/>
      <c r="J225" s="167"/>
      <c r="K225" s="167"/>
    </row>
    <row r="226" spans="1:11" x14ac:dyDescent="0.25">
      <c r="A226" s="167"/>
      <c r="B226" s="167"/>
      <c r="C226" s="167"/>
      <c r="D226" s="167"/>
      <c r="E226" s="167"/>
      <c r="F226" s="167"/>
      <c r="G226" s="167"/>
      <c r="H226" s="167"/>
      <c r="I226" s="167"/>
      <c r="J226" s="167"/>
      <c r="K226" s="167"/>
    </row>
    <row r="227" spans="1:11" x14ac:dyDescent="0.25">
      <c r="A227" s="167"/>
      <c r="B227" s="167"/>
      <c r="C227" s="167"/>
      <c r="D227" s="167"/>
      <c r="E227" s="167"/>
      <c r="F227" s="167"/>
      <c r="G227" s="167"/>
      <c r="H227" s="167"/>
      <c r="I227" s="167"/>
      <c r="J227" s="167"/>
      <c r="K227" s="167"/>
    </row>
    <row r="228" spans="1:11" x14ac:dyDescent="0.25">
      <c r="A228" s="167"/>
      <c r="B228" s="167"/>
      <c r="C228" s="167"/>
      <c r="D228" s="167"/>
      <c r="E228" s="167"/>
      <c r="F228" s="167"/>
      <c r="G228" s="167"/>
      <c r="H228" s="167"/>
      <c r="I228" s="167"/>
      <c r="J228" s="167"/>
      <c r="K228" s="167"/>
    </row>
    <row r="229" spans="1:11" x14ac:dyDescent="0.25">
      <c r="A229" s="167"/>
      <c r="B229" s="167"/>
      <c r="C229" s="167"/>
      <c r="D229" s="167"/>
      <c r="E229" s="167"/>
      <c r="F229" s="167"/>
      <c r="G229" s="167"/>
      <c r="H229" s="167"/>
      <c r="I229" s="167"/>
      <c r="J229" s="167"/>
      <c r="K229" s="167"/>
    </row>
    <row r="230" spans="1:11" x14ac:dyDescent="0.25">
      <c r="A230" s="167"/>
      <c r="B230" s="167"/>
      <c r="C230" s="167"/>
      <c r="D230" s="167"/>
      <c r="E230" s="167"/>
      <c r="F230" s="167"/>
      <c r="G230" s="167"/>
      <c r="H230" s="167"/>
      <c r="I230" s="167"/>
      <c r="J230" s="167"/>
      <c r="K230" s="167"/>
    </row>
    <row r="231" spans="1:11" x14ac:dyDescent="0.25">
      <c r="A231" s="167"/>
      <c r="B231" s="167"/>
      <c r="C231" s="167"/>
      <c r="D231" s="167"/>
      <c r="E231" s="167"/>
      <c r="F231" s="167"/>
      <c r="G231" s="167"/>
      <c r="H231" s="167"/>
      <c r="I231" s="167"/>
      <c r="J231" s="167"/>
      <c r="K231" s="167"/>
    </row>
    <row r="232" spans="1:11" x14ac:dyDescent="0.25">
      <c r="A232" s="167"/>
      <c r="B232" s="167"/>
      <c r="C232" s="167"/>
      <c r="D232" s="167"/>
      <c r="E232" s="167"/>
      <c r="F232" s="167"/>
      <c r="G232" s="167"/>
      <c r="H232" s="167"/>
      <c r="I232" s="167"/>
      <c r="J232" s="167"/>
      <c r="K232" s="167"/>
    </row>
    <row r="233" spans="1:11" x14ac:dyDescent="0.25">
      <c r="A233" s="167"/>
      <c r="B233" s="167"/>
      <c r="C233" s="167"/>
      <c r="D233" s="167"/>
      <c r="E233" s="167"/>
      <c r="F233" s="167"/>
      <c r="G233" s="167"/>
      <c r="H233" s="167"/>
      <c r="I233" s="167"/>
      <c r="J233" s="167"/>
      <c r="K233" s="167"/>
    </row>
    <row r="234" spans="1:11" x14ac:dyDescent="0.25">
      <c r="A234" s="167"/>
      <c r="B234" s="167"/>
      <c r="C234" s="167"/>
      <c r="D234" s="167"/>
      <c r="E234" s="167"/>
      <c r="F234" s="167"/>
      <c r="G234" s="167"/>
      <c r="H234" s="167"/>
      <c r="I234" s="167"/>
      <c r="J234" s="167"/>
      <c r="K234" s="167"/>
    </row>
    <row r="235" spans="1:11" x14ac:dyDescent="0.25">
      <c r="A235" s="167"/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</row>
    <row r="236" spans="1:11" x14ac:dyDescent="0.25">
      <c r="A236" s="167"/>
      <c r="B236" s="167"/>
      <c r="C236" s="167"/>
      <c r="D236" s="167"/>
      <c r="E236" s="167"/>
      <c r="F236" s="167"/>
      <c r="G236" s="167"/>
      <c r="H236" s="167"/>
      <c r="I236" s="167"/>
      <c r="J236" s="167"/>
      <c r="K236" s="167"/>
    </row>
    <row r="237" spans="1:11" x14ac:dyDescent="0.25">
      <c r="A237" s="167"/>
      <c r="B237" s="167"/>
      <c r="C237" s="167"/>
      <c r="D237" s="167"/>
      <c r="E237" s="167"/>
      <c r="F237" s="167"/>
      <c r="G237" s="167"/>
      <c r="H237" s="167"/>
      <c r="I237" s="167"/>
      <c r="J237" s="167"/>
      <c r="K237" s="167"/>
    </row>
    <row r="238" spans="1:11" x14ac:dyDescent="0.25">
      <c r="A238" s="167"/>
      <c r="B238" s="167"/>
      <c r="C238" s="167"/>
      <c r="D238" s="167"/>
      <c r="E238" s="167"/>
      <c r="F238" s="167"/>
      <c r="G238" s="167"/>
      <c r="H238" s="167"/>
      <c r="I238" s="167"/>
      <c r="J238" s="167"/>
      <c r="K238" s="167"/>
    </row>
    <row r="239" spans="1:11" x14ac:dyDescent="0.25">
      <c r="A239" s="167"/>
      <c r="B239" s="167"/>
      <c r="C239" s="167"/>
      <c r="D239" s="167"/>
      <c r="E239" s="167"/>
      <c r="F239" s="167"/>
      <c r="G239" s="167"/>
      <c r="H239" s="167"/>
      <c r="I239" s="167"/>
      <c r="J239" s="167"/>
      <c r="K239" s="167"/>
    </row>
    <row r="240" spans="1:11" x14ac:dyDescent="0.25">
      <c r="A240" s="167"/>
      <c r="B240" s="167"/>
      <c r="C240" s="167"/>
      <c r="D240" s="167"/>
      <c r="E240" s="167"/>
      <c r="F240" s="167"/>
      <c r="G240" s="167"/>
      <c r="H240" s="167"/>
      <c r="I240" s="167"/>
      <c r="J240" s="167"/>
      <c r="K240" s="167"/>
    </row>
    <row r="241" spans="1:11" x14ac:dyDescent="0.25">
      <c r="A241" s="167"/>
      <c r="B241" s="167"/>
      <c r="C241" s="167"/>
      <c r="D241" s="167"/>
      <c r="E241" s="167"/>
      <c r="F241" s="167"/>
      <c r="G241" s="167"/>
      <c r="H241" s="167"/>
      <c r="I241" s="167"/>
      <c r="J241" s="167"/>
      <c r="K241" s="167"/>
    </row>
    <row r="242" spans="1:11" x14ac:dyDescent="0.25">
      <c r="A242" s="167"/>
      <c r="B242" s="167"/>
      <c r="C242" s="167"/>
      <c r="D242" s="167"/>
      <c r="E242" s="167"/>
      <c r="F242" s="167"/>
      <c r="G242" s="167"/>
      <c r="H242" s="167"/>
      <c r="I242" s="167"/>
      <c r="J242" s="167"/>
      <c r="K242" s="167"/>
    </row>
    <row r="243" spans="1:11" x14ac:dyDescent="0.25">
      <c r="A243" s="167"/>
      <c r="B243" s="167"/>
      <c r="C243" s="167"/>
      <c r="D243" s="167"/>
      <c r="E243" s="167"/>
      <c r="F243" s="167"/>
      <c r="G243" s="167"/>
      <c r="H243" s="167"/>
      <c r="I243" s="167"/>
      <c r="J243" s="167"/>
      <c r="K243" s="167"/>
    </row>
    <row r="244" spans="1:11" x14ac:dyDescent="0.25">
      <c r="A244" s="167"/>
      <c r="B244" s="167"/>
      <c r="C244" s="167"/>
      <c r="D244" s="167"/>
      <c r="E244" s="167"/>
      <c r="F244" s="167"/>
      <c r="G244" s="167"/>
      <c r="H244" s="167"/>
      <c r="I244" s="167"/>
      <c r="J244" s="167"/>
      <c r="K244" s="167"/>
    </row>
    <row r="245" spans="1:11" x14ac:dyDescent="0.25">
      <c r="A245" s="167"/>
      <c r="B245" s="167"/>
      <c r="C245" s="167"/>
      <c r="D245" s="167"/>
      <c r="E245" s="167"/>
      <c r="F245" s="167"/>
      <c r="G245" s="167"/>
      <c r="H245" s="167"/>
      <c r="I245" s="167"/>
      <c r="J245" s="167"/>
      <c r="K245" s="167"/>
    </row>
    <row r="246" spans="1:11" x14ac:dyDescent="0.25">
      <c r="A246" s="167"/>
      <c r="B246" s="167"/>
      <c r="C246" s="167"/>
      <c r="D246" s="167"/>
      <c r="E246" s="167"/>
      <c r="F246" s="167"/>
      <c r="G246" s="167"/>
      <c r="H246" s="167"/>
      <c r="I246" s="167"/>
      <c r="J246" s="167"/>
      <c r="K246" s="167"/>
    </row>
    <row r="247" spans="1:11" x14ac:dyDescent="0.25">
      <c r="A247" s="167"/>
      <c r="B247" s="167"/>
      <c r="C247" s="167"/>
      <c r="D247" s="167"/>
      <c r="E247" s="167"/>
      <c r="F247" s="167"/>
      <c r="G247" s="167"/>
      <c r="H247" s="167"/>
      <c r="I247" s="167"/>
      <c r="J247" s="167"/>
      <c r="K247" s="167"/>
    </row>
    <row r="248" spans="1:11" x14ac:dyDescent="0.25">
      <c r="A248" s="167"/>
      <c r="B248" s="167"/>
      <c r="C248" s="167"/>
      <c r="D248" s="167"/>
      <c r="E248" s="167"/>
      <c r="F248" s="167"/>
      <c r="G248" s="167"/>
      <c r="H248" s="167"/>
      <c r="I248" s="167"/>
      <c r="J248" s="167"/>
      <c r="K248" s="167"/>
    </row>
    <row r="249" spans="1:11" x14ac:dyDescent="0.25">
      <c r="A249" s="167"/>
      <c r="B249" s="167"/>
      <c r="C249" s="167"/>
      <c r="D249" s="167"/>
      <c r="E249" s="167"/>
      <c r="F249" s="167"/>
      <c r="G249" s="167"/>
      <c r="H249" s="167"/>
      <c r="I249" s="167"/>
      <c r="J249" s="167"/>
      <c r="K249" s="167"/>
    </row>
    <row r="250" spans="1:11" x14ac:dyDescent="0.25">
      <c r="A250" s="167"/>
      <c r="B250" s="167"/>
      <c r="C250" s="167"/>
      <c r="D250" s="167"/>
      <c r="E250" s="167"/>
      <c r="F250" s="167"/>
      <c r="G250" s="167"/>
      <c r="H250" s="167"/>
      <c r="I250" s="167"/>
      <c r="J250" s="167"/>
      <c r="K250" s="167"/>
    </row>
    <row r="251" spans="1:11" x14ac:dyDescent="0.25">
      <c r="A251" s="167"/>
      <c r="B251" s="167"/>
      <c r="C251" s="167"/>
      <c r="D251" s="167"/>
      <c r="E251" s="167"/>
      <c r="F251" s="167"/>
      <c r="G251" s="167"/>
      <c r="H251" s="167"/>
      <c r="I251" s="167"/>
      <c r="J251" s="167"/>
      <c r="K251" s="167"/>
    </row>
    <row r="252" spans="1:11" x14ac:dyDescent="0.25">
      <c r="A252" s="167"/>
      <c r="B252" s="167"/>
      <c r="C252" s="167"/>
      <c r="D252" s="167"/>
      <c r="E252" s="167"/>
      <c r="F252" s="167"/>
      <c r="G252" s="167"/>
      <c r="H252" s="167"/>
      <c r="I252" s="167"/>
      <c r="J252" s="167"/>
      <c r="K252" s="167"/>
    </row>
    <row r="253" spans="1:11" x14ac:dyDescent="0.25">
      <c r="A253" s="167"/>
      <c r="B253" s="167"/>
      <c r="C253" s="167"/>
      <c r="D253" s="167"/>
      <c r="E253" s="167"/>
      <c r="F253" s="167"/>
      <c r="G253" s="167"/>
      <c r="H253" s="167"/>
      <c r="I253" s="167"/>
      <c r="J253" s="167"/>
      <c r="K253" s="167"/>
    </row>
    <row r="254" spans="1:11" x14ac:dyDescent="0.25">
      <c r="A254" s="167"/>
      <c r="B254" s="167"/>
      <c r="C254" s="167"/>
      <c r="D254" s="167"/>
      <c r="E254" s="167"/>
      <c r="F254" s="167"/>
      <c r="G254" s="167"/>
      <c r="H254" s="167"/>
      <c r="I254" s="167"/>
      <c r="J254" s="167"/>
      <c r="K254" s="167"/>
    </row>
    <row r="255" spans="1:11" x14ac:dyDescent="0.25">
      <c r="A255" s="167"/>
      <c r="B255" s="167"/>
      <c r="C255" s="167"/>
      <c r="D255" s="167"/>
      <c r="E255" s="167"/>
      <c r="F255" s="167"/>
      <c r="G255" s="167"/>
      <c r="H255" s="167"/>
      <c r="I255" s="167"/>
      <c r="J255" s="167"/>
      <c r="K255" s="167"/>
    </row>
    <row r="256" spans="1:11" x14ac:dyDescent="0.25">
      <c r="A256" s="167"/>
      <c r="B256" s="167"/>
      <c r="C256" s="167"/>
      <c r="D256" s="167"/>
      <c r="E256" s="167"/>
      <c r="F256" s="167"/>
      <c r="G256" s="167"/>
      <c r="H256" s="167"/>
      <c r="I256" s="167"/>
      <c r="J256" s="167"/>
      <c r="K256" s="167"/>
    </row>
    <row r="257" spans="1:11" x14ac:dyDescent="0.25">
      <c r="A257" s="167"/>
      <c r="B257" s="167"/>
      <c r="C257" s="167"/>
      <c r="D257" s="167"/>
      <c r="E257" s="167"/>
      <c r="F257" s="167"/>
      <c r="G257" s="167"/>
      <c r="H257" s="167"/>
      <c r="I257" s="167"/>
      <c r="J257" s="167"/>
      <c r="K257" s="167"/>
    </row>
    <row r="258" spans="1:11" x14ac:dyDescent="0.25">
      <c r="A258" s="167"/>
      <c r="B258" s="167"/>
      <c r="C258" s="167"/>
      <c r="D258" s="167"/>
      <c r="E258" s="167"/>
      <c r="F258" s="167"/>
      <c r="G258" s="167"/>
      <c r="H258" s="167"/>
      <c r="I258" s="167"/>
      <c r="J258" s="167"/>
      <c r="K258" s="167"/>
    </row>
    <row r="259" spans="1:11" x14ac:dyDescent="0.25">
      <c r="A259" s="167"/>
      <c r="B259" s="167"/>
      <c r="C259" s="167"/>
      <c r="D259" s="167"/>
      <c r="E259" s="167"/>
      <c r="F259" s="167"/>
      <c r="G259" s="167"/>
      <c r="H259" s="167"/>
      <c r="I259" s="167"/>
      <c r="J259" s="167"/>
      <c r="K259" s="167"/>
    </row>
    <row r="260" spans="1:11" x14ac:dyDescent="0.25">
      <c r="A260" s="167"/>
      <c r="B260" s="167"/>
      <c r="C260" s="167"/>
      <c r="D260" s="167"/>
      <c r="E260" s="167"/>
      <c r="F260" s="167"/>
      <c r="G260" s="167"/>
      <c r="H260" s="167"/>
      <c r="I260" s="167"/>
      <c r="J260" s="167"/>
      <c r="K260" s="167"/>
    </row>
    <row r="261" spans="1:11" x14ac:dyDescent="0.25">
      <c r="A261" s="167"/>
      <c r="B261" s="167"/>
      <c r="C261" s="167"/>
      <c r="D261" s="167"/>
      <c r="E261" s="167"/>
      <c r="F261" s="167"/>
      <c r="G261" s="167"/>
      <c r="H261" s="167"/>
      <c r="I261" s="167"/>
      <c r="J261" s="167"/>
      <c r="K261" s="167"/>
    </row>
    <row r="262" spans="1:11" x14ac:dyDescent="0.25">
      <c r="A262" s="167"/>
      <c r="B262" s="167"/>
      <c r="C262" s="167"/>
      <c r="D262" s="167"/>
      <c r="E262" s="167"/>
      <c r="F262" s="167"/>
      <c r="G262" s="167"/>
      <c r="H262" s="167"/>
      <c r="I262" s="167"/>
      <c r="J262" s="167"/>
      <c r="K262" s="167"/>
    </row>
    <row r="263" spans="1:11" x14ac:dyDescent="0.25">
      <c r="A263" s="167"/>
      <c r="B263" s="167"/>
      <c r="C263" s="167"/>
      <c r="D263" s="167"/>
      <c r="E263" s="167"/>
      <c r="F263" s="167"/>
      <c r="G263" s="167"/>
      <c r="H263" s="167"/>
      <c r="I263" s="167"/>
      <c r="J263" s="167"/>
      <c r="K263" s="167"/>
    </row>
    <row r="264" spans="1:11" x14ac:dyDescent="0.25">
      <c r="A264" s="167"/>
      <c r="B264" s="167"/>
      <c r="C264" s="167"/>
      <c r="D264" s="167"/>
      <c r="E264" s="167"/>
      <c r="F264" s="167"/>
      <c r="G264" s="167"/>
      <c r="H264" s="167"/>
      <c r="I264" s="167"/>
      <c r="J264" s="167"/>
      <c r="K264" s="167"/>
    </row>
    <row r="265" spans="1:11" x14ac:dyDescent="0.25">
      <c r="A265" s="167"/>
      <c r="B265" s="167"/>
      <c r="C265" s="167"/>
      <c r="D265" s="167"/>
      <c r="E265" s="167"/>
      <c r="F265" s="167"/>
      <c r="G265" s="167"/>
      <c r="H265" s="167"/>
      <c r="I265" s="167"/>
      <c r="J265" s="167"/>
      <c r="K265" s="167"/>
    </row>
    <row r="266" spans="1:11" x14ac:dyDescent="0.25">
      <c r="A266" s="167"/>
      <c r="B266" s="167"/>
      <c r="C266" s="167"/>
      <c r="D266" s="167"/>
      <c r="E266" s="167"/>
      <c r="F266" s="167"/>
      <c r="G266" s="167"/>
      <c r="H266" s="167"/>
      <c r="I266" s="167"/>
      <c r="J266" s="167"/>
      <c r="K266" s="167"/>
    </row>
    <row r="267" spans="1:11" x14ac:dyDescent="0.25">
      <c r="A267" s="167"/>
      <c r="B267" s="167"/>
      <c r="C267" s="167"/>
      <c r="D267" s="167"/>
      <c r="E267" s="167"/>
      <c r="F267" s="167"/>
      <c r="G267" s="167"/>
      <c r="H267" s="167"/>
      <c r="I267" s="167"/>
      <c r="J267" s="167"/>
      <c r="K267" s="167"/>
    </row>
    <row r="268" spans="1:11" x14ac:dyDescent="0.25">
      <c r="A268" s="167"/>
      <c r="B268" s="167"/>
      <c r="C268" s="167"/>
      <c r="D268" s="167"/>
      <c r="E268" s="167"/>
      <c r="F268" s="167"/>
      <c r="G268" s="167"/>
      <c r="H268" s="167"/>
      <c r="I268" s="167"/>
      <c r="J268" s="167"/>
      <c r="K268" s="167"/>
    </row>
    <row r="269" spans="1:11" x14ac:dyDescent="0.25">
      <c r="A269" s="167"/>
      <c r="B269" s="167"/>
      <c r="C269" s="167"/>
      <c r="D269" s="167"/>
      <c r="E269" s="167"/>
      <c r="F269" s="167"/>
      <c r="G269" s="167"/>
      <c r="H269" s="167"/>
      <c r="I269" s="167"/>
      <c r="J269" s="167"/>
      <c r="K269" s="167"/>
    </row>
    <row r="270" spans="1:11" x14ac:dyDescent="0.25">
      <c r="A270" s="167"/>
      <c r="B270" s="167"/>
      <c r="C270" s="167"/>
      <c r="D270" s="167"/>
      <c r="E270" s="167"/>
      <c r="F270" s="167"/>
      <c r="G270" s="167"/>
      <c r="H270" s="167"/>
      <c r="I270" s="167"/>
      <c r="J270" s="167"/>
      <c r="K270" s="167"/>
    </row>
  </sheetData>
  <customSheetViews>
    <customSheetView guid="{B0B717D5-A062-4EEE-9DA8-8DFBECEB4920}">
      <selection sqref="A1:K59"/>
      <pageMargins left="0.7" right="0.7" top="0.75" bottom="0.75" header="0.3" footer="0.3"/>
    </customSheetView>
    <customSheetView guid="{CD9F3445-4CB0-48DD-B814-CC20CE8E1F9F}">
      <selection sqref="A1:K59"/>
      <pageMargins left="0.7" right="0.7" top="0.75" bottom="0.75" header="0.3" footer="0.3"/>
    </customSheetView>
    <customSheetView guid="{DE8D562F-681F-4530-AF5C-BDA9FBBF79AE}">
      <selection sqref="A1:K59"/>
      <pageMargins left="0.7" right="0.7" top="0.75" bottom="0.75" header="0.3" footer="0.3"/>
    </customSheetView>
    <customSheetView guid="{8F9C4E65-4BE8-4EE2-BA24-5FC5B2455819}">
      <selection sqref="A1:K59"/>
      <pageMargins left="0.7" right="0.7" top="0.75" bottom="0.75" header="0.3" footer="0.3"/>
    </customSheetView>
    <customSheetView guid="{1030E748-0C35-4A10-947B-3F9F4436BCC0}">
      <selection sqref="A1:K59"/>
      <pageMargins left="0.7" right="0.7" top="0.75" bottom="0.75" header="0.3" footer="0.3"/>
    </customSheetView>
    <customSheetView guid="{D94019E7-D093-47BA-BB80-3A28192C6F7E}" topLeftCell="A28">
      <selection sqref="A1:K59"/>
      <pageMargins left="0.7" right="0.7" top="0.75" bottom="0.75" header="0.3" footer="0.3"/>
    </customSheetView>
    <customSheetView guid="{4A7619B5-7EB5-4B84-85FD-F3855AFA0B3B}" topLeftCell="A28">
      <selection sqref="A1:K59"/>
      <pageMargins left="0.7" right="0.7" top="0.75" bottom="0.75" header="0.3" footer="0.3"/>
    </customSheetView>
    <customSheetView guid="{76980203-FC46-4D6D-9F59-DD5FBD9BDC2C}" topLeftCell="A28">
      <selection sqref="A1:K59"/>
      <pageMargins left="0.7" right="0.7" top="0.75" bottom="0.75" header="0.3" footer="0.3"/>
    </customSheetView>
    <customSheetView guid="{7C60650E-7954-4239-BD9E-6EDEBC0D497F}" topLeftCell="A28">
      <selection sqref="A1:K59"/>
      <pageMargins left="0.7" right="0.7" top="0.75" bottom="0.75" header="0.3" footer="0.3"/>
    </customSheetView>
    <customSheetView guid="{7E497B97-D318-4A06-B8BA-CDE1B59E0EC0}">
      <selection sqref="A1:K59"/>
      <pageMargins left="0.7" right="0.7" top="0.75" bottom="0.75" header="0.3" footer="0.3"/>
    </customSheetView>
    <customSheetView guid="{B41CC311-A3B3-494F-A4B5-5B36D4B5AB8C}">
      <selection sqref="A1:K59"/>
      <pageMargins left="0.7" right="0.7" top="0.75" bottom="0.75" header="0.3" footer="0.3"/>
    </customSheetView>
  </customSheetViews>
  <mergeCells count="1">
    <mergeCell ref="A1:K59"/>
  </mergeCell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 filterMode="1"/>
  <dimension ref="A1:BJ6124"/>
  <sheetViews>
    <sheetView view="pageBreakPreview" zoomScale="70" zoomScaleNormal="66" zoomScaleSheetLayoutView="70" workbookViewId="0">
      <pane xSplit="4" ySplit="4" topLeftCell="E6080" activePane="bottomRight" state="frozen"/>
      <selection pane="topRight" activeCell="E1" sqref="E1"/>
      <selection pane="bottomLeft" activeCell="A5" sqref="A5"/>
      <selection pane="bottomRight" activeCell="U5496" sqref="U5496"/>
    </sheetView>
  </sheetViews>
  <sheetFormatPr defaultRowHeight="15.75" outlineLevelRow="1" x14ac:dyDescent="0.25"/>
  <cols>
    <col min="1" max="1" width="22.125" customWidth="1"/>
    <col min="2" max="2" width="20.125" customWidth="1"/>
    <col min="3" max="3" width="16.875" customWidth="1"/>
    <col min="4" max="4" width="10.75" customWidth="1"/>
    <col min="5" max="5" width="10" customWidth="1"/>
    <col min="6" max="6" width="10.375" customWidth="1"/>
    <col min="7" max="7" width="9.75" customWidth="1"/>
    <col min="8" max="8" width="9.5" style="2359" customWidth="1"/>
    <col min="9" max="9" width="9.75" customWidth="1"/>
    <col min="10" max="13" width="9.5" customWidth="1"/>
    <col min="14" max="14" width="10" style="2359" customWidth="1"/>
    <col min="15" max="15" width="9.5" customWidth="1"/>
    <col min="16" max="16" width="9.875" customWidth="1"/>
    <col min="17" max="18" width="10.125" customWidth="1"/>
    <col min="19" max="19" width="9.5" customWidth="1"/>
    <col min="20" max="20" width="9.375" customWidth="1"/>
    <col min="21" max="21" width="9.5" customWidth="1"/>
    <col min="22" max="22" width="9.5" style="2359" customWidth="1"/>
    <col min="23" max="24" width="9.875" customWidth="1"/>
    <col min="25" max="25" width="10" style="400" customWidth="1"/>
    <col min="26" max="26" width="9.375" customWidth="1"/>
    <col min="27" max="27" width="11.375" customWidth="1"/>
    <col min="28" max="28" width="9.75" customWidth="1"/>
    <col min="29" max="29" width="10.5" customWidth="1"/>
    <col min="30" max="30" width="11.875" customWidth="1"/>
    <col min="31" max="31" width="9.125" customWidth="1"/>
    <col min="32" max="32" width="7.375" customWidth="1"/>
  </cols>
  <sheetData>
    <row r="1" spans="1:41" x14ac:dyDescent="0.25">
      <c r="A1" s="1173" t="s">
        <v>368</v>
      </c>
      <c r="B1" s="29"/>
      <c r="C1" s="30"/>
      <c r="D1" s="21"/>
      <c r="E1" s="25"/>
      <c r="F1" s="12"/>
      <c r="G1" s="25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5"/>
      <c r="X1" s="25"/>
      <c r="Y1" s="12"/>
      <c r="Z1" s="25"/>
      <c r="AA1" s="25"/>
      <c r="AB1" s="25"/>
      <c r="AC1" s="31"/>
      <c r="AD1" s="17"/>
      <c r="AE1" s="17"/>
      <c r="AF1" s="17"/>
      <c r="AG1" s="17"/>
      <c r="AI1" s="2836"/>
      <c r="AJ1" s="2836"/>
      <c r="AL1">
        <v>5</v>
      </c>
      <c r="AM1" s="267">
        <v>0.05</v>
      </c>
    </row>
    <row r="2" spans="1:41" ht="24" thickBot="1" x14ac:dyDescent="0.4">
      <c r="A2" s="32"/>
      <c r="B2" s="33"/>
      <c r="C2" s="30"/>
      <c r="D2" s="21"/>
      <c r="E2" s="25"/>
      <c r="F2" s="25"/>
      <c r="G2" s="25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5"/>
      <c r="X2" s="25"/>
      <c r="Y2" s="12"/>
      <c r="Z2" s="25"/>
      <c r="AA2" s="25"/>
      <c r="AB2" s="25"/>
      <c r="AC2" s="31"/>
      <c r="AD2" s="17"/>
      <c r="AE2" s="17"/>
      <c r="AF2" s="17"/>
      <c r="AG2" s="17"/>
      <c r="AI2" s="2837" t="s">
        <v>1174</v>
      </c>
      <c r="AJ2" s="2837">
        <v>1</v>
      </c>
      <c r="AK2" s="2839">
        <v>1</v>
      </c>
      <c r="AL2" s="267">
        <v>0.05</v>
      </c>
    </row>
    <row r="3" spans="1:41" s="181" customFormat="1" ht="54.75" customHeight="1" thickBot="1" x14ac:dyDescent="0.3">
      <c r="A3" s="204" t="s">
        <v>7</v>
      </c>
      <c r="B3" s="205" t="s">
        <v>43</v>
      </c>
      <c r="C3" s="206" t="s">
        <v>8</v>
      </c>
      <c r="D3" s="207" t="s">
        <v>1183</v>
      </c>
      <c r="E3" s="3792" t="s">
        <v>9</v>
      </c>
      <c r="F3" s="3793"/>
      <c r="G3" s="3793"/>
      <c r="H3" s="3793"/>
      <c r="I3" s="3793"/>
      <c r="J3" s="3793"/>
      <c r="K3" s="3793"/>
      <c r="L3" s="3793"/>
      <c r="M3" s="3793"/>
      <c r="N3" s="3793"/>
      <c r="O3" s="3793"/>
      <c r="P3" s="3793"/>
      <c r="Q3" s="3793"/>
      <c r="R3" s="3793"/>
      <c r="S3" s="3793"/>
      <c r="T3" s="3793"/>
      <c r="U3" s="3793"/>
      <c r="V3" s="3793"/>
      <c r="W3" s="3793"/>
      <c r="X3" s="3793"/>
      <c r="Y3" s="3793"/>
      <c r="Z3" s="3793"/>
      <c r="AA3" s="3793"/>
      <c r="AB3" s="3794"/>
      <c r="AC3" s="168" t="s">
        <v>10</v>
      </c>
      <c r="AD3" s="169" t="s">
        <v>40</v>
      </c>
      <c r="AE3" s="170" t="s">
        <v>41</v>
      </c>
      <c r="AF3" s="171" t="s">
        <v>42</v>
      </c>
      <c r="AG3" s="208"/>
      <c r="AI3" s="2838" t="s">
        <v>1175</v>
      </c>
      <c r="AJ3" s="2837">
        <v>2</v>
      </c>
      <c r="AK3" s="189"/>
      <c r="AL3" s="189"/>
      <c r="AM3" s="189"/>
      <c r="AN3" s="189"/>
      <c r="AO3" s="189"/>
    </row>
    <row r="4" spans="1:41" s="381" customFormat="1" ht="19.5" customHeight="1" thickBot="1" x14ac:dyDescent="0.3">
      <c r="A4" s="2854"/>
      <c r="B4" s="2855"/>
      <c r="C4" s="207"/>
      <c r="D4" s="367">
        <v>0</v>
      </c>
      <c r="E4" s="375">
        <v>1</v>
      </c>
      <c r="F4" s="375">
        <v>2</v>
      </c>
      <c r="G4" s="375">
        <v>3</v>
      </c>
      <c r="H4" s="2343">
        <v>4</v>
      </c>
      <c r="I4" s="375">
        <v>5</v>
      </c>
      <c r="J4" s="375">
        <v>6</v>
      </c>
      <c r="K4" s="375">
        <v>7</v>
      </c>
      <c r="L4" s="375">
        <v>8</v>
      </c>
      <c r="M4" s="375">
        <v>9</v>
      </c>
      <c r="N4" s="2343">
        <v>10</v>
      </c>
      <c r="O4" s="375">
        <v>11</v>
      </c>
      <c r="P4" s="375">
        <v>12</v>
      </c>
      <c r="Q4" s="375">
        <v>13</v>
      </c>
      <c r="R4" s="375">
        <v>14</v>
      </c>
      <c r="S4" s="375">
        <v>15</v>
      </c>
      <c r="T4" s="375">
        <v>16</v>
      </c>
      <c r="U4" s="375">
        <v>17</v>
      </c>
      <c r="V4" s="375">
        <v>18</v>
      </c>
      <c r="W4" s="375">
        <v>19</v>
      </c>
      <c r="X4" s="375">
        <v>20</v>
      </c>
      <c r="Y4" s="375">
        <v>21</v>
      </c>
      <c r="Z4" s="375">
        <v>22</v>
      </c>
      <c r="AA4" s="375">
        <v>23</v>
      </c>
      <c r="AB4" s="375">
        <v>24</v>
      </c>
      <c r="AC4" s="376"/>
      <c r="AD4" s="377"/>
      <c r="AE4" s="378"/>
      <c r="AF4" s="379"/>
      <c r="AG4" s="380"/>
      <c r="AK4" s="382"/>
      <c r="AL4" s="382"/>
      <c r="AM4" s="382"/>
      <c r="AN4" s="382"/>
      <c r="AO4" s="382"/>
    </row>
    <row r="5" spans="1:41" s="381" customFormat="1" ht="15" customHeight="1" thickBot="1" x14ac:dyDescent="0.3">
      <c r="A5" s="1175" t="s">
        <v>68</v>
      </c>
      <c r="B5" s="1174"/>
      <c r="C5" s="2477"/>
      <c r="D5" s="2478"/>
      <c r="E5" s="2479"/>
      <c r="F5" s="2479"/>
      <c r="G5" s="2479"/>
      <c r="H5" s="2479"/>
      <c r="I5" s="2479"/>
      <c r="J5" s="2479"/>
      <c r="K5" s="2479"/>
      <c r="L5" s="2479"/>
      <c r="M5" s="2479"/>
      <c r="N5" s="2479"/>
      <c r="O5" s="2479"/>
      <c r="P5" s="2479"/>
      <c r="Q5" s="2479"/>
      <c r="R5" s="2479"/>
      <c r="S5" s="2479"/>
      <c r="T5" s="2479"/>
      <c r="U5" s="2479"/>
      <c r="V5" s="2479"/>
      <c r="W5" s="2479"/>
      <c r="X5" s="2479"/>
      <c r="Y5" s="2479"/>
      <c r="Z5" s="2479"/>
      <c r="AA5" s="2479"/>
      <c r="AB5" s="2479"/>
      <c r="AC5" s="2480"/>
      <c r="AD5" s="377"/>
      <c r="AE5" s="378"/>
      <c r="AF5" s="379"/>
      <c r="AG5" s="380"/>
      <c r="AK5" s="382"/>
      <c r="AL5" s="382"/>
      <c r="AM5" s="382"/>
      <c r="AN5" s="382"/>
      <c r="AO5" s="382"/>
    </row>
    <row r="6" spans="1:41" ht="18.75" thickBot="1" x14ac:dyDescent="0.3">
      <c r="A6" s="3795" t="s">
        <v>69</v>
      </c>
      <c r="B6" s="3796"/>
      <c r="C6" s="163"/>
      <c r="D6" s="163">
        <v>0</v>
      </c>
      <c r="E6" s="662">
        <v>1</v>
      </c>
      <c r="F6" s="662">
        <v>2</v>
      </c>
      <c r="G6" s="662">
        <v>3</v>
      </c>
      <c r="H6" s="664">
        <v>4</v>
      </c>
      <c r="I6" s="662">
        <v>5</v>
      </c>
      <c r="J6" s="662">
        <v>6</v>
      </c>
      <c r="K6" s="662">
        <v>7</v>
      </c>
      <c r="L6" s="662">
        <v>8</v>
      </c>
      <c r="M6" s="662">
        <v>9</v>
      </c>
      <c r="N6" s="664">
        <v>10</v>
      </c>
      <c r="O6" s="662">
        <v>11</v>
      </c>
      <c r="P6" s="662">
        <v>12</v>
      </c>
      <c r="Q6" s="662">
        <v>13</v>
      </c>
      <c r="R6" s="662">
        <v>14</v>
      </c>
      <c r="S6" s="662">
        <v>15</v>
      </c>
      <c r="T6" s="662">
        <v>16</v>
      </c>
      <c r="U6" s="662">
        <v>17</v>
      </c>
      <c r="V6" s="662">
        <v>18</v>
      </c>
      <c r="W6" s="662">
        <v>19</v>
      </c>
      <c r="X6" s="662">
        <v>20</v>
      </c>
      <c r="Y6" s="662">
        <v>21</v>
      </c>
      <c r="Z6" s="662">
        <v>22</v>
      </c>
      <c r="AA6" s="662">
        <v>23</v>
      </c>
      <c r="AB6" s="662">
        <v>24</v>
      </c>
      <c r="AC6" s="58"/>
      <c r="AD6" s="59"/>
      <c r="AE6" s="60"/>
      <c r="AF6" s="61"/>
      <c r="AG6" s="34"/>
      <c r="AK6" s="103"/>
      <c r="AL6" s="103"/>
      <c r="AM6" s="103"/>
      <c r="AN6" s="103"/>
      <c r="AO6" s="103"/>
    </row>
    <row r="7" spans="1:41" ht="16.5" thickBot="1" x14ac:dyDescent="0.3">
      <c r="A7" s="209" t="s">
        <v>12</v>
      </c>
      <c r="B7" s="164"/>
      <c r="C7" s="176"/>
      <c r="D7" s="390"/>
      <c r="E7" s="353">
        <v>6</v>
      </c>
      <c r="F7" s="353">
        <v>6</v>
      </c>
      <c r="G7" s="353">
        <v>6</v>
      </c>
      <c r="H7" s="436">
        <v>6</v>
      </c>
      <c r="I7" s="353">
        <v>6</v>
      </c>
      <c r="J7" s="353">
        <v>6</v>
      </c>
      <c r="K7" s="353">
        <v>6</v>
      </c>
      <c r="L7" s="353">
        <v>6</v>
      </c>
      <c r="M7" s="353">
        <v>6</v>
      </c>
      <c r="N7" s="436">
        <v>6</v>
      </c>
      <c r="O7" s="353">
        <v>6</v>
      </c>
      <c r="P7" s="353">
        <v>6</v>
      </c>
      <c r="Q7" s="353">
        <v>6</v>
      </c>
      <c r="R7" s="353">
        <v>6</v>
      </c>
      <c r="S7" s="353">
        <v>6</v>
      </c>
      <c r="T7" s="353">
        <v>6</v>
      </c>
      <c r="U7" s="353">
        <v>6</v>
      </c>
      <c r="V7" s="353">
        <v>6</v>
      </c>
      <c r="W7" s="353">
        <v>6</v>
      </c>
      <c r="X7" s="353">
        <v>6</v>
      </c>
      <c r="Y7" s="353">
        <v>6</v>
      </c>
      <c r="Z7" s="353">
        <v>6</v>
      </c>
      <c r="AA7" s="353">
        <v>6</v>
      </c>
      <c r="AB7" s="1102">
        <v>6</v>
      </c>
      <c r="AC7" s="1178"/>
      <c r="AD7" s="2"/>
      <c r="AE7" s="34"/>
      <c r="AF7" s="2"/>
      <c r="AG7" s="34"/>
      <c r="AJ7" s="103"/>
      <c r="AK7" s="103"/>
      <c r="AL7" s="103"/>
      <c r="AM7" s="103"/>
    </row>
    <row r="8" spans="1:41" x14ac:dyDescent="0.25">
      <c r="A8" s="3493" t="s">
        <v>50</v>
      </c>
      <c r="B8" s="3798" t="s">
        <v>51</v>
      </c>
      <c r="C8" s="127" t="s">
        <v>14</v>
      </c>
      <c r="D8" s="111" t="s">
        <v>141</v>
      </c>
      <c r="E8" s="2747">
        <v>0</v>
      </c>
      <c r="F8" s="203">
        <f t="shared" ref="F8:AB8" si="0">(F13-E13)*$AK9*$AM9</f>
        <v>0</v>
      </c>
      <c r="G8" s="203">
        <f t="shared" si="0"/>
        <v>0</v>
      </c>
      <c r="H8" s="407">
        <f t="shared" si="0"/>
        <v>0</v>
      </c>
      <c r="I8" s="203">
        <f t="shared" si="0"/>
        <v>0</v>
      </c>
      <c r="J8" s="203">
        <f t="shared" si="0"/>
        <v>0</v>
      </c>
      <c r="K8" s="203">
        <f t="shared" si="0"/>
        <v>0</v>
      </c>
      <c r="L8" s="203">
        <f t="shared" si="0"/>
        <v>0</v>
      </c>
      <c r="M8" s="203">
        <f t="shared" si="0"/>
        <v>0</v>
      </c>
      <c r="N8" s="407">
        <f t="shared" si="0"/>
        <v>0</v>
      </c>
      <c r="O8" s="203">
        <f t="shared" si="0"/>
        <v>0</v>
      </c>
      <c r="P8" s="203">
        <f t="shared" si="0"/>
        <v>0</v>
      </c>
      <c r="Q8" s="203">
        <f t="shared" si="0"/>
        <v>0</v>
      </c>
      <c r="R8" s="203">
        <f t="shared" si="0"/>
        <v>0</v>
      </c>
      <c r="S8" s="203">
        <f t="shared" si="0"/>
        <v>0</v>
      </c>
      <c r="T8" s="203">
        <f t="shared" si="0"/>
        <v>0</v>
      </c>
      <c r="U8" s="203">
        <f t="shared" si="0"/>
        <v>0</v>
      </c>
      <c r="V8" s="407">
        <f t="shared" si="0"/>
        <v>0</v>
      </c>
      <c r="W8" s="203">
        <f t="shared" si="0"/>
        <v>0</v>
      </c>
      <c r="X8" s="203">
        <f t="shared" si="0"/>
        <v>0</v>
      </c>
      <c r="Y8" s="203">
        <f>(V13-X13)*$AK9*$AM9</f>
        <v>0</v>
      </c>
      <c r="Z8" s="203">
        <f>(Z13-V13)*$AK9*$AM9</f>
        <v>0</v>
      </c>
      <c r="AA8" s="203">
        <f t="shared" si="0"/>
        <v>0</v>
      </c>
      <c r="AB8" s="328">
        <f t="shared" si="0"/>
        <v>0</v>
      </c>
      <c r="AC8" s="2466">
        <f>SUM(E8:AB8)</f>
        <v>0</v>
      </c>
      <c r="AJ8" s="10"/>
      <c r="AK8" s="27"/>
      <c r="AL8" s="12"/>
      <c r="AM8" s="27"/>
    </row>
    <row r="9" spans="1:41" x14ac:dyDescent="0.25">
      <c r="A9" s="3494"/>
      <c r="B9" s="3799"/>
      <c r="C9" s="128" t="s">
        <v>16</v>
      </c>
      <c r="D9" s="106"/>
      <c r="E9" s="79">
        <v>0</v>
      </c>
      <c r="F9" s="153">
        <f t="shared" ref="F9:AB9" si="1">(F14-E14)*$AK9*$AM9</f>
        <v>0</v>
      </c>
      <c r="G9" s="153">
        <f t="shared" si="1"/>
        <v>0</v>
      </c>
      <c r="H9" s="406">
        <f t="shared" si="1"/>
        <v>0</v>
      </c>
      <c r="I9" s="153">
        <f t="shared" si="1"/>
        <v>0</v>
      </c>
      <c r="J9" s="153">
        <f t="shared" si="1"/>
        <v>0</v>
      </c>
      <c r="K9" s="153">
        <f t="shared" si="1"/>
        <v>0</v>
      </c>
      <c r="L9" s="153">
        <f t="shared" si="1"/>
        <v>0</v>
      </c>
      <c r="M9" s="153">
        <f t="shared" si="1"/>
        <v>0</v>
      </c>
      <c r="N9" s="406">
        <f t="shared" si="1"/>
        <v>0</v>
      </c>
      <c r="O9" s="153">
        <f t="shared" si="1"/>
        <v>0</v>
      </c>
      <c r="P9" s="153">
        <f t="shared" si="1"/>
        <v>0</v>
      </c>
      <c r="Q9" s="153">
        <f t="shared" si="1"/>
        <v>0</v>
      </c>
      <c r="R9" s="153">
        <f t="shared" si="1"/>
        <v>0</v>
      </c>
      <c r="S9" s="153">
        <f t="shared" si="1"/>
        <v>0</v>
      </c>
      <c r="T9" s="153">
        <f t="shared" si="1"/>
        <v>0</v>
      </c>
      <c r="U9" s="153">
        <f t="shared" si="1"/>
        <v>0</v>
      </c>
      <c r="V9" s="406">
        <f t="shared" si="1"/>
        <v>0</v>
      </c>
      <c r="W9" s="153">
        <f t="shared" si="1"/>
        <v>0</v>
      </c>
      <c r="X9" s="153">
        <f t="shared" si="1"/>
        <v>0</v>
      </c>
      <c r="Y9" s="153">
        <f>(V14-X14)*$AK9*$AM9</f>
        <v>0</v>
      </c>
      <c r="Z9" s="153">
        <f>(Z14-V14)*$AK9*$AM9</f>
        <v>0</v>
      </c>
      <c r="AA9" s="153">
        <f t="shared" si="1"/>
        <v>0</v>
      </c>
      <c r="AB9" s="314">
        <f t="shared" si="1"/>
        <v>0</v>
      </c>
      <c r="AC9" s="2467">
        <f>SUM(E9:AB9)</f>
        <v>0</v>
      </c>
      <c r="AJ9" s="51"/>
      <c r="AK9" s="11"/>
      <c r="AL9" s="51"/>
      <c r="AM9" s="11"/>
    </row>
    <row r="10" spans="1:41" x14ac:dyDescent="0.25">
      <c r="A10" s="3494"/>
      <c r="B10" s="3799"/>
      <c r="C10" s="128" t="s">
        <v>17</v>
      </c>
      <c r="D10" s="106" t="s">
        <v>56</v>
      </c>
      <c r="E10" s="79">
        <v>6</v>
      </c>
      <c r="F10" s="153">
        <v>6</v>
      </c>
      <c r="G10" s="153">
        <v>6</v>
      </c>
      <c r="H10" s="406">
        <v>6</v>
      </c>
      <c r="I10" s="153">
        <v>6</v>
      </c>
      <c r="J10" s="153">
        <v>6</v>
      </c>
      <c r="K10" s="153">
        <v>7</v>
      </c>
      <c r="L10" s="153">
        <v>7</v>
      </c>
      <c r="M10" s="153">
        <v>7</v>
      </c>
      <c r="N10" s="406">
        <v>7</v>
      </c>
      <c r="O10" s="153">
        <v>6</v>
      </c>
      <c r="P10" s="153">
        <v>6</v>
      </c>
      <c r="Q10" s="153">
        <v>6</v>
      </c>
      <c r="R10" s="153">
        <v>6</v>
      </c>
      <c r="S10" s="153">
        <v>6</v>
      </c>
      <c r="T10" s="153">
        <v>6</v>
      </c>
      <c r="U10" s="153">
        <v>6</v>
      </c>
      <c r="V10" s="406">
        <v>6</v>
      </c>
      <c r="W10" s="153">
        <v>6</v>
      </c>
      <c r="X10" s="153">
        <v>6</v>
      </c>
      <c r="Y10" s="153">
        <v>6</v>
      </c>
      <c r="Z10" s="153">
        <v>6</v>
      </c>
      <c r="AA10" s="153">
        <v>6</v>
      </c>
      <c r="AB10" s="314">
        <v>6</v>
      </c>
      <c r="AC10" s="218"/>
      <c r="AJ10" s="12"/>
      <c r="AK10" s="11"/>
      <c r="AL10" s="12"/>
      <c r="AM10" s="11"/>
    </row>
    <row r="11" spans="1:41" x14ac:dyDescent="0.25">
      <c r="A11" s="3494"/>
      <c r="B11" s="3799"/>
      <c r="C11" s="128" t="s">
        <v>19</v>
      </c>
      <c r="D11" s="126"/>
      <c r="E11" s="354" t="e">
        <f>E9/E8</f>
        <v>#DIV/0!</v>
      </c>
      <c r="F11" s="321" t="e">
        <f t="shared" ref="F11:AB11" si="2">F9/F8</f>
        <v>#DIV/0!</v>
      </c>
      <c r="G11" s="321" t="e">
        <f t="shared" si="2"/>
        <v>#DIV/0!</v>
      </c>
      <c r="H11" s="431" t="e">
        <f t="shared" si="2"/>
        <v>#DIV/0!</v>
      </c>
      <c r="I11" s="321" t="e">
        <f t="shared" si="2"/>
        <v>#DIV/0!</v>
      </c>
      <c r="J11" s="321" t="e">
        <f t="shared" si="2"/>
        <v>#DIV/0!</v>
      </c>
      <c r="K11" s="321" t="e">
        <f t="shared" si="2"/>
        <v>#DIV/0!</v>
      </c>
      <c r="L11" s="321" t="e">
        <f t="shared" si="2"/>
        <v>#DIV/0!</v>
      </c>
      <c r="M11" s="321" t="e">
        <f t="shared" si="2"/>
        <v>#DIV/0!</v>
      </c>
      <c r="N11" s="431" t="e">
        <f t="shared" si="2"/>
        <v>#DIV/0!</v>
      </c>
      <c r="O11" s="321" t="e">
        <f t="shared" si="2"/>
        <v>#DIV/0!</v>
      </c>
      <c r="P11" s="321" t="e">
        <f t="shared" si="2"/>
        <v>#DIV/0!</v>
      </c>
      <c r="Q11" s="321" t="e">
        <f t="shared" si="2"/>
        <v>#DIV/0!</v>
      </c>
      <c r="R11" s="321" t="e">
        <f t="shared" si="2"/>
        <v>#DIV/0!</v>
      </c>
      <c r="S11" s="321" t="e">
        <f t="shared" si="2"/>
        <v>#DIV/0!</v>
      </c>
      <c r="T11" s="321" t="e">
        <f t="shared" si="2"/>
        <v>#DIV/0!</v>
      </c>
      <c r="U11" s="321" t="e">
        <f t="shared" si="2"/>
        <v>#DIV/0!</v>
      </c>
      <c r="V11" s="431" t="e">
        <f>V9/V8</f>
        <v>#DIV/0!</v>
      </c>
      <c r="W11" s="321" t="e">
        <f t="shared" si="2"/>
        <v>#DIV/0!</v>
      </c>
      <c r="X11" s="321" t="e">
        <f t="shared" si="2"/>
        <v>#DIV/0!</v>
      </c>
      <c r="Y11" s="321" t="e">
        <f>V9/V8</f>
        <v>#DIV/0!</v>
      </c>
      <c r="Z11" s="321" t="e">
        <f t="shared" si="2"/>
        <v>#DIV/0!</v>
      </c>
      <c r="AA11" s="321" t="e">
        <f t="shared" si="2"/>
        <v>#DIV/0!</v>
      </c>
      <c r="AB11" s="497" t="e">
        <f t="shared" si="2"/>
        <v>#DIV/0!</v>
      </c>
      <c r="AC11" s="218"/>
      <c r="AJ11" s="12"/>
      <c r="AK11" s="11"/>
      <c r="AL11" s="12"/>
      <c r="AM11" s="11"/>
    </row>
    <row r="12" spans="1:41" ht="16.5" thickBot="1" x14ac:dyDescent="0.3">
      <c r="A12" s="3494"/>
      <c r="B12" s="3800"/>
      <c r="C12" s="2216" t="s">
        <v>24</v>
      </c>
      <c r="D12" s="391" t="s">
        <v>56</v>
      </c>
      <c r="E12" s="221">
        <v>114.2</v>
      </c>
      <c r="F12" s="210">
        <v>114.3</v>
      </c>
      <c r="G12" s="210">
        <v>114.3</v>
      </c>
      <c r="H12" s="432">
        <v>114.3</v>
      </c>
      <c r="I12" s="210">
        <v>114.3</v>
      </c>
      <c r="J12" s="210">
        <v>114.2</v>
      </c>
      <c r="K12" s="210">
        <v>113.8</v>
      </c>
      <c r="L12" s="210">
        <v>113.8</v>
      </c>
      <c r="M12" s="210">
        <v>113.8</v>
      </c>
      <c r="N12" s="432">
        <v>113.8</v>
      </c>
      <c r="O12" s="210">
        <v>113.8</v>
      </c>
      <c r="P12" s="210">
        <v>114</v>
      </c>
      <c r="Q12" s="210">
        <v>114</v>
      </c>
      <c r="R12" s="210">
        <v>113.8</v>
      </c>
      <c r="S12" s="210">
        <v>113.7</v>
      </c>
      <c r="T12" s="210">
        <v>113.6</v>
      </c>
      <c r="U12" s="210">
        <v>113.6</v>
      </c>
      <c r="V12" s="432">
        <v>113.6</v>
      </c>
      <c r="W12" s="210">
        <v>113.6</v>
      </c>
      <c r="X12" s="210">
        <v>113.8</v>
      </c>
      <c r="Y12" s="210">
        <v>113.8</v>
      </c>
      <c r="Z12" s="210">
        <v>114</v>
      </c>
      <c r="AA12" s="210">
        <v>114.1</v>
      </c>
      <c r="AB12" s="1177">
        <v>114.1</v>
      </c>
      <c r="AC12" s="235"/>
      <c r="AJ12" s="12"/>
      <c r="AK12" s="11"/>
      <c r="AL12" s="12"/>
      <c r="AM12" s="11"/>
    </row>
    <row r="13" spans="1:41" ht="16.5" hidden="1" thickBot="1" x14ac:dyDescent="0.3">
      <c r="A13" s="3495"/>
      <c r="B13" s="2762"/>
      <c r="C13" s="542" t="s">
        <v>20</v>
      </c>
      <c r="D13" s="89"/>
      <c r="E13" s="695"/>
      <c r="F13" s="695"/>
      <c r="G13" s="695"/>
      <c r="H13" s="407"/>
      <c r="I13" s="695"/>
      <c r="J13" s="695"/>
      <c r="K13" s="695"/>
      <c r="L13" s="695"/>
      <c r="M13" s="695"/>
      <c r="N13" s="407"/>
      <c r="O13" s="695"/>
      <c r="P13" s="695"/>
      <c r="Q13" s="695"/>
      <c r="R13" s="695"/>
      <c r="S13" s="695"/>
      <c r="T13" s="695"/>
      <c r="U13" s="695"/>
      <c r="V13" s="695"/>
      <c r="W13" s="695"/>
      <c r="X13" s="695"/>
      <c r="Y13" s="407"/>
      <c r="Z13" s="695"/>
      <c r="AA13" s="695"/>
      <c r="AB13" s="695"/>
      <c r="AC13" s="2590"/>
      <c r="AJ13" s="12"/>
      <c r="AK13" s="11"/>
      <c r="AL13" s="12"/>
      <c r="AM13" s="11"/>
    </row>
    <row r="14" spans="1:41" ht="16.5" hidden="1" thickBot="1" x14ac:dyDescent="0.3">
      <c r="A14" s="1634"/>
      <c r="B14" s="2762"/>
      <c r="C14" s="542" t="s">
        <v>21</v>
      </c>
      <c r="D14" s="140"/>
      <c r="E14" s="322"/>
      <c r="F14" s="322"/>
      <c r="G14" s="322"/>
      <c r="H14" s="433"/>
      <c r="I14" s="322"/>
      <c r="J14" s="322"/>
      <c r="K14" s="322"/>
      <c r="L14" s="322"/>
      <c r="M14" s="322"/>
      <c r="N14" s="433"/>
      <c r="O14" s="322"/>
      <c r="P14" s="322"/>
      <c r="Q14" s="322"/>
      <c r="R14" s="322"/>
      <c r="S14" s="322"/>
      <c r="T14" s="322"/>
      <c r="U14" s="322"/>
      <c r="V14" s="322"/>
      <c r="W14" s="322"/>
      <c r="X14" s="322"/>
      <c r="Y14" s="433"/>
      <c r="Z14" s="322"/>
      <c r="AA14" s="322"/>
      <c r="AB14" s="322"/>
      <c r="AC14" s="37"/>
      <c r="AJ14" s="12"/>
      <c r="AK14" s="11"/>
      <c r="AL14" s="12"/>
      <c r="AM14" s="11"/>
    </row>
    <row r="15" spans="1:41" x14ac:dyDescent="0.25">
      <c r="A15" s="3493" t="s">
        <v>52</v>
      </c>
      <c r="B15" s="3579" t="s">
        <v>22</v>
      </c>
      <c r="C15" s="127" t="s">
        <v>14</v>
      </c>
      <c r="D15" s="111" t="s">
        <v>56</v>
      </c>
      <c r="E15" s="304">
        <v>200</v>
      </c>
      <c r="F15" s="69">
        <v>170</v>
      </c>
      <c r="G15" s="69">
        <v>180</v>
      </c>
      <c r="H15" s="408">
        <v>180</v>
      </c>
      <c r="I15" s="69">
        <v>220</v>
      </c>
      <c r="J15" s="69">
        <v>260</v>
      </c>
      <c r="K15" s="69">
        <v>270</v>
      </c>
      <c r="L15" s="69">
        <v>270</v>
      </c>
      <c r="M15" s="69">
        <v>270</v>
      </c>
      <c r="N15" s="408">
        <v>250</v>
      </c>
      <c r="O15" s="69">
        <v>240</v>
      </c>
      <c r="P15" s="69">
        <v>220</v>
      </c>
      <c r="Q15" s="69">
        <v>240</v>
      </c>
      <c r="R15" s="69">
        <v>240</v>
      </c>
      <c r="S15" s="69">
        <v>260</v>
      </c>
      <c r="T15" s="69">
        <v>280</v>
      </c>
      <c r="U15" s="69">
        <v>300</v>
      </c>
      <c r="V15" s="408">
        <v>300</v>
      </c>
      <c r="W15" s="69">
        <v>280</v>
      </c>
      <c r="X15" s="69">
        <v>270</v>
      </c>
      <c r="Y15" s="69">
        <v>250</v>
      </c>
      <c r="Z15" s="69">
        <v>240</v>
      </c>
      <c r="AA15" s="69">
        <v>220</v>
      </c>
      <c r="AB15" s="70">
        <v>200</v>
      </c>
      <c r="AC15" s="104">
        <f>SUM(E15:AB15)</f>
        <v>5810</v>
      </c>
      <c r="AD15" s="68">
        <v>6300</v>
      </c>
      <c r="AE15" s="69">
        <v>100</v>
      </c>
      <c r="AF15" s="70">
        <v>60</v>
      </c>
      <c r="AJ15" s="10"/>
      <c r="AK15" s="27"/>
      <c r="AL15" s="12"/>
      <c r="AM15" s="27"/>
    </row>
    <row r="16" spans="1:41" x14ac:dyDescent="0.25">
      <c r="A16" s="3494"/>
      <c r="B16" s="3580"/>
      <c r="C16" s="128" t="s">
        <v>16</v>
      </c>
      <c r="D16" s="106" t="s">
        <v>56</v>
      </c>
      <c r="E16" s="305">
        <v>40</v>
      </c>
      <c r="F16" s="306">
        <v>30</v>
      </c>
      <c r="G16" s="306">
        <v>30</v>
      </c>
      <c r="H16" s="409">
        <v>30</v>
      </c>
      <c r="I16" s="306">
        <v>70</v>
      </c>
      <c r="J16" s="306">
        <v>70</v>
      </c>
      <c r="K16" s="306">
        <v>60</v>
      </c>
      <c r="L16" s="306">
        <v>40</v>
      </c>
      <c r="M16" s="306">
        <v>40</v>
      </c>
      <c r="N16" s="409">
        <v>30</v>
      </c>
      <c r="O16" s="306">
        <v>30</v>
      </c>
      <c r="P16" s="306">
        <v>30</v>
      </c>
      <c r="Q16" s="306">
        <v>30</v>
      </c>
      <c r="R16" s="306">
        <v>30</v>
      </c>
      <c r="S16" s="306">
        <v>80</v>
      </c>
      <c r="T16" s="306">
        <v>80</v>
      </c>
      <c r="U16" s="306">
        <v>90</v>
      </c>
      <c r="V16" s="409">
        <v>90</v>
      </c>
      <c r="W16" s="306">
        <v>90</v>
      </c>
      <c r="X16" s="306">
        <v>80</v>
      </c>
      <c r="Y16" s="306">
        <v>80</v>
      </c>
      <c r="Z16" s="306">
        <v>80</v>
      </c>
      <c r="AA16" s="306">
        <v>80</v>
      </c>
      <c r="AB16" s="307">
        <v>60</v>
      </c>
      <c r="AC16" s="105">
        <f>SUM(E16:AB16)</f>
        <v>1370</v>
      </c>
      <c r="AD16" s="71"/>
      <c r="AE16" s="153"/>
      <c r="AF16" s="72"/>
      <c r="AG16" s="20"/>
      <c r="AH16" s="20"/>
      <c r="AJ16" s="51"/>
      <c r="AK16" s="11"/>
      <c r="AL16" s="51"/>
      <c r="AM16" s="11"/>
    </row>
    <row r="17" spans="1:41" x14ac:dyDescent="0.25">
      <c r="A17" s="3494"/>
      <c r="B17" s="3580"/>
      <c r="C17" s="128" t="s">
        <v>17</v>
      </c>
      <c r="D17" s="106" t="s">
        <v>56</v>
      </c>
      <c r="E17" s="324">
        <v>11</v>
      </c>
      <c r="F17" s="392">
        <v>10</v>
      </c>
      <c r="G17" s="392">
        <v>10</v>
      </c>
      <c r="H17" s="410">
        <v>10</v>
      </c>
      <c r="I17" s="392">
        <v>12</v>
      </c>
      <c r="J17" s="392">
        <v>15</v>
      </c>
      <c r="K17" s="392">
        <v>16</v>
      </c>
      <c r="L17" s="392">
        <v>14</v>
      </c>
      <c r="M17" s="392">
        <v>14</v>
      </c>
      <c r="N17" s="410">
        <v>15</v>
      </c>
      <c r="O17" s="392">
        <v>15</v>
      </c>
      <c r="P17" s="392">
        <v>13</v>
      </c>
      <c r="Q17" s="392">
        <v>14</v>
      </c>
      <c r="R17" s="392">
        <v>14</v>
      </c>
      <c r="S17" s="392">
        <v>16</v>
      </c>
      <c r="T17" s="392">
        <v>17</v>
      </c>
      <c r="U17" s="392">
        <v>19</v>
      </c>
      <c r="V17" s="410">
        <v>19</v>
      </c>
      <c r="W17" s="392">
        <v>17</v>
      </c>
      <c r="X17" s="392">
        <v>16</v>
      </c>
      <c r="Y17" s="392">
        <v>14</v>
      </c>
      <c r="Z17" s="392">
        <v>14</v>
      </c>
      <c r="AA17" s="392">
        <v>13</v>
      </c>
      <c r="AB17" s="392">
        <v>12</v>
      </c>
      <c r="AC17" s="105">
        <f>AVERAGE(E17:AB17)</f>
        <v>14.166666666666666</v>
      </c>
      <c r="AD17" s="73">
        <f>SQRT(MAX((E15*E15+E16*E16),(F15*F15+F16*F16),(G15*G15+G16*G16),(H15*H15+H16*H16),(I15*I15+I16*I16),(J15*J15+J16*J16),(K15*K15+K16*K16),(L15*L15+L16*L16),(M15*M15+M16*M16),(N15*N15+N16*N16),(E15*E15+E16*E16),(O15*O15+O16*O16),(P15*P15+P16*P16),(R15*R15+R16*R16),(S15*S15+S16*S16),(T15*T15+T16*T16),(U15*U15+U16*U16),(V15*V15+V16*V16),(W15*W15+W16*W16),(X15*X15+X16*X16),(V15*V15+V16*V16),(Z15*Z15+Z16*Z16),(AA15*AA15+AA16*AA16),(AB15*AB15+AB16*AB16)))/AD15</f>
        <v>4.9715745280526427E-2</v>
      </c>
      <c r="AE17" s="74"/>
      <c r="AF17" s="75"/>
      <c r="AG17" s="20"/>
      <c r="AH17" s="20"/>
      <c r="AJ17" s="12"/>
      <c r="AK17" s="11"/>
      <c r="AL17" s="12"/>
      <c r="AM17" s="11"/>
    </row>
    <row r="18" spans="1:41" ht="16.5" thickBot="1" x14ac:dyDescent="0.3">
      <c r="A18" s="3494"/>
      <c r="B18" s="3580"/>
      <c r="C18" s="128" t="s">
        <v>19</v>
      </c>
      <c r="D18" s="106"/>
      <c r="E18" s="311">
        <f t="shared" ref="E18:AB18" si="3">E16/E15</f>
        <v>0.2</v>
      </c>
      <c r="F18" s="312">
        <f t="shared" si="3"/>
        <v>0.17647058823529413</v>
      </c>
      <c r="G18" s="312">
        <f t="shared" si="3"/>
        <v>0.16666666666666666</v>
      </c>
      <c r="H18" s="411">
        <f t="shared" si="3"/>
        <v>0.16666666666666666</v>
      </c>
      <c r="I18" s="312">
        <f t="shared" si="3"/>
        <v>0.31818181818181818</v>
      </c>
      <c r="J18" s="312">
        <f t="shared" si="3"/>
        <v>0.26923076923076922</v>
      </c>
      <c r="K18" s="312">
        <f t="shared" si="3"/>
        <v>0.22222222222222221</v>
      </c>
      <c r="L18" s="312">
        <f t="shared" si="3"/>
        <v>0.14814814814814814</v>
      </c>
      <c r="M18" s="312">
        <f t="shared" si="3"/>
        <v>0.14814814814814814</v>
      </c>
      <c r="N18" s="411">
        <f t="shared" si="3"/>
        <v>0.12</v>
      </c>
      <c r="O18" s="312">
        <f t="shared" si="3"/>
        <v>0.125</v>
      </c>
      <c r="P18" s="312">
        <f t="shared" si="3"/>
        <v>0.13636363636363635</v>
      </c>
      <c r="Q18" s="312">
        <f t="shared" si="3"/>
        <v>0.125</v>
      </c>
      <c r="R18" s="312">
        <f t="shared" si="3"/>
        <v>0.125</v>
      </c>
      <c r="S18" s="312">
        <f t="shared" si="3"/>
        <v>0.30769230769230771</v>
      </c>
      <c r="T18" s="312">
        <f t="shared" si="3"/>
        <v>0.2857142857142857</v>
      </c>
      <c r="U18" s="312">
        <f t="shared" si="3"/>
        <v>0.3</v>
      </c>
      <c r="V18" s="411">
        <f t="shared" si="3"/>
        <v>0.3</v>
      </c>
      <c r="W18" s="312">
        <f t="shared" si="3"/>
        <v>0.32142857142857145</v>
      </c>
      <c r="X18" s="312">
        <f t="shared" si="3"/>
        <v>0.29629629629629628</v>
      </c>
      <c r="Y18" s="312">
        <f>V16/V15</f>
        <v>0.3</v>
      </c>
      <c r="Z18" s="312">
        <f t="shared" si="3"/>
        <v>0.33333333333333331</v>
      </c>
      <c r="AA18" s="312">
        <f t="shared" si="3"/>
        <v>0.36363636363636365</v>
      </c>
      <c r="AB18" s="313">
        <f t="shared" si="3"/>
        <v>0.3</v>
      </c>
      <c r="AC18" s="106"/>
      <c r="AD18" s="71"/>
      <c r="AE18" s="153"/>
      <c r="AF18" s="72"/>
      <c r="AG18" s="20"/>
      <c r="AH18" s="20"/>
      <c r="AJ18" s="12"/>
      <c r="AK18" s="11"/>
      <c r="AL18" s="12"/>
      <c r="AM18" s="11"/>
    </row>
    <row r="19" spans="1:41" ht="16.5" hidden="1" thickBot="1" x14ac:dyDescent="0.3">
      <c r="A19" s="3494"/>
      <c r="B19" s="2221"/>
      <c r="C19" s="360" t="s">
        <v>20</v>
      </c>
      <c r="D19" s="393"/>
      <c r="E19" s="358"/>
      <c r="F19" s="358"/>
      <c r="G19" s="358"/>
      <c r="H19" s="412"/>
      <c r="I19" s="358"/>
      <c r="J19" s="358"/>
      <c r="K19" s="358"/>
      <c r="L19" s="358"/>
      <c r="M19" s="358"/>
      <c r="N19" s="412"/>
      <c r="O19" s="358"/>
      <c r="P19" s="358"/>
      <c r="Q19" s="358"/>
      <c r="R19" s="358"/>
      <c r="S19" s="358"/>
      <c r="T19" s="358"/>
      <c r="U19" s="358"/>
      <c r="V19" s="358"/>
      <c r="W19" s="358"/>
      <c r="X19" s="358"/>
      <c r="Y19" s="412"/>
      <c r="Z19" s="358"/>
      <c r="AA19" s="358"/>
      <c r="AB19" s="358"/>
      <c r="AC19" s="120"/>
      <c r="AD19" s="361"/>
      <c r="AE19" s="89"/>
      <c r="AF19" s="90"/>
      <c r="AG19" s="47"/>
      <c r="AH19" s="20"/>
      <c r="AJ19" s="103"/>
      <c r="AK19" s="103"/>
      <c r="AL19" s="103"/>
      <c r="AM19" s="103"/>
    </row>
    <row r="20" spans="1:41" ht="16.5" hidden="1" thickBot="1" x14ac:dyDescent="0.3">
      <c r="A20" s="3495"/>
      <c r="B20" s="2222"/>
      <c r="C20" s="122" t="s">
        <v>21</v>
      </c>
      <c r="D20" s="393"/>
      <c r="E20" s="358"/>
      <c r="F20" s="358"/>
      <c r="G20" s="358"/>
      <c r="H20" s="412"/>
      <c r="I20" s="358"/>
      <c r="J20" s="358"/>
      <c r="K20" s="358"/>
      <c r="L20" s="358"/>
      <c r="M20" s="358"/>
      <c r="N20" s="412"/>
      <c r="O20" s="358"/>
      <c r="P20" s="358"/>
      <c r="Q20" s="358"/>
      <c r="R20" s="358"/>
      <c r="S20" s="358"/>
      <c r="T20" s="358"/>
      <c r="U20" s="358"/>
      <c r="V20" s="358"/>
      <c r="W20" s="358"/>
      <c r="X20" s="358"/>
      <c r="Y20" s="412"/>
      <c r="Z20" s="358"/>
      <c r="AA20" s="358"/>
      <c r="AB20" s="358"/>
      <c r="AC20" s="106"/>
      <c r="AD20" s="71"/>
      <c r="AE20" s="153"/>
      <c r="AF20" s="72"/>
      <c r="AG20" s="47"/>
      <c r="AH20" s="20"/>
      <c r="AJ20" s="103"/>
      <c r="AK20" s="103"/>
      <c r="AL20" s="103"/>
      <c r="AM20" s="103"/>
    </row>
    <row r="21" spans="1:41" ht="16.5" hidden="1" thickBot="1" x14ac:dyDescent="0.3">
      <c r="A21" s="1634"/>
      <c r="B21" s="2741" t="s">
        <v>44</v>
      </c>
      <c r="C21" s="2737"/>
      <c r="D21" s="112"/>
      <c r="E21" s="178">
        <f>SQRT(E15*E15+E16*E16)/E25/1.73</f>
        <v>11.457376573232411</v>
      </c>
      <c r="F21" s="179">
        <f t="shared" ref="F21:AB21" si="4">SQRT(F15*F15+F16*F16)/F25/1.73</f>
        <v>9.6877919645502377</v>
      </c>
      <c r="G21" s="179">
        <f t="shared" si="4"/>
        <v>10.240915646722407</v>
      </c>
      <c r="H21" s="413">
        <f t="shared" si="4"/>
        <v>10.240915646722407</v>
      </c>
      <c r="I21" s="179">
        <f t="shared" si="4"/>
        <v>12.956278557287384</v>
      </c>
      <c r="J21" s="179">
        <f t="shared" si="4"/>
        <v>15.140136319286858</v>
      </c>
      <c r="K21" s="179">
        <f t="shared" si="4"/>
        <v>15.597706680884624</v>
      </c>
      <c r="L21" s="179">
        <f t="shared" si="4"/>
        <v>15.377462353329255</v>
      </c>
      <c r="M21" s="179">
        <f t="shared" si="4"/>
        <v>15.377462353329255</v>
      </c>
      <c r="N21" s="674">
        <f>SQRT(N15*N15+N16*N16)/N25/1.73</f>
        <v>14.199552586509711</v>
      </c>
      <c r="O21" s="179">
        <f t="shared" si="4"/>
        <v>13.626504661965571</v>
      </c>
      <c r="P21" s="179">
        <f t="shared" si="4"/>
        <v>12.497032892916975</v>
      </c>
      <c r="Q21" s="179">
        <f t="shared" si="4"/>
        <v>13.599993952506496</v>
      </c>
      <c r="R21" s="179">
        <f t="shared" si="4"/>
        <v>13.613236400366775</v>
      </c>
      <c r="S21" s="179">
        <f t="shared" si="4"/>
        <v>15.355706408886654</v>
      </c>
      <c r="T21" s="179">
        <f t="shared" si="4"/>
        <v>16.454177929088804</v>
      </c>
      <c r="U21" s="179">
        <f t="shared" si="4"/>
        <v>17.714851038274521</v>
      </c>
      <c r="V21" s="179">
        <f t="shared" si="4"/>
        <v>17.680251719840392</v>
      </c>
      <c r="W21" s="179">
        <f t="shared" si="4"/>
        <v>16.602060569288231</v>
      </c>
      <c r="X21" s="179">
        <f t="shared" si="4"/>
        <v>15.865111539655347</v>
      </c>
      <c r="Y21" s="674">
        <f>SQRT(V15*V15+V16*V16)/V25/1.73</f>
        <v>17.680251719840392</v>
      </c>
      <c r="Z21" s="179">
        <f t="shared" si="4"/>
        <v>14.238801650999338</v>
      </c>
      <c r="AA21" s="179">
        <f t="shared" si="4"/>
        <v>13.162884225185699</v>
      </c>
      <c r="AB21" s="180">
        <f t="shared" si="4"/>
        <v>11.729561231691973</v>
      </c>
      <c r="AC21" s="107">
        <f>AVERAGE(E21:AB21)</f>
        <v>14.170667692598405</v>
      </c>
      <c r="AD21" s="94">
        <f>(AC17-AC21)/AC17</f>
        <v>-2.8242535988746742E-4</v>
      </c>
      <c r="AE21" s="77"/>
      <c r="AF21" s="78"/>
      <c r="AH21" s="15"/>
      <c r="AI21" s="62"/>
      <c r="AJ21" s="63"/>
      <c r="AK21" s="63"/>
      <c r="AL21" s="12"/>
      <c r="AM21" s="103"/>
      <c r="AN21" s="103"/>
      <c r="AO21" s="103"/>
    </row>
    <row r="22" spans="1:41" x14ac:dyDescent="0.25">
      <c r="A22" s="147" t="s">
        <v>53</v>
      </c>
      <c r="B22" s="148"/>
      <c r="C22" s="194"/>
      <c r="D22" s="160"/>
      <c r="E22" s="81">
        <f>E15</f>
        <v>200</v>
      </c>
      <c r="F22" s="81">
        <f t="shared" ref="F22:AB23" si="5">F15</f>
        <v>170</v>
      </c>
      <c r="G22" s="81">
        <f t="shared" si="5"/>
        <v>180</v>
      </c>
      <c r="H22" s="407">
        <f t="shared" si="5"/>
        <v>180</v>
      </c>
      <c r="I22" s="81">
        <f t="shared" si="5"/>
        <v>220</v>
      </c>
      <c r="J22" s="81">
        <f t="shared" si="5"/>
        <v>260</v>
      </c>
      <c r="K22" s="81">
        <f t="shared" si="5"/>
        <v>270</v>
      </c>
      <c r="L22" s="81">
        <f t="shared" si="5"/>
        <v>270</v>
      </c>
      <c r="M22" s="81">
        <f t="shared" si="5"/>
        <v>270</v>
      </c>
      <c r="N22" s="407">
        <f t="shared" si="5"/>
        <v>250</v>
      </c>
      <c r="O22" s="81">
        <f t="shared" si="5"/>
        <v>240</v>
      </c>
      <c r="P22" s="81">
        <f t="shared" si="5"/>
        <v>220</v>
      </c>
      <c r="Q22" s="81">
        <f t="shared" si="5"/>
        <v>240</v>
      </c>
      <c r="R22" s="81">
        <f t="shared" si="5"/>
        <v>240</v>
      </c>
      <c r="S22" s="81">
        <f t="shared" si="5"/>
        <v>260</v>
      </c>
      <c r="T22" s="81">
        <f t="shared" si="5"/>
        <v>280</v>
      </c>
      <c r="U22" s="81">
        <f t="shared" si="5"/>
        <v>300</v>
      </c>
      <c r="V22" s="81">
        <f t="shared" si="5"/>
        <v>300</v>
      </c>
      <c r="W22" s="81">
        <f t="shared" si="5"/>
        <v>280</v>
      </c>
      <c r="X22" s="81">
        <f t="shared" si="5"/>
        <v>270</v>
      </c>
      <c r="Y22" s="69">
        <f>V15</f>
        <v>300</v>
      </c>
      <c r="Z22" s="81">
        <f t="shared" si="5"/>
        <v>240</v>
      </c>
      <c r="AA22" s="81">
        <f t="shared" si="5"/>
        <v>220</v>
      </c>
      <c r="AB22" s="81">
        <f t="shared" si="5"/>
        <v>200</v>
      </c>
      <c r="AC22" s="64"/>
      <c r="AD22" s="80">
        <f>MAX(E22:AB22)</f>
        <v>300</v>
      </c>
      <c r="AE22" s="4"/>
      <c r="AF22" s="5"/>
      <c r="AG22" s="1"/>
      <c r="AJ22" s="103"/>
      <c r="AK22" s="103"/>
      <c r="AL22" s="103"/>
      <c r="AM22" s="103"/>
    </row>
    <row r="23" spans="1:41" x14ac:dyDescent="0.25">
      <c r="A23" s="149" t="s">
        <v>55</v>
      </c>
      <c r="B23" s="150"/>
      <c r="C23" s="185"/>
      <c r="D23" s="162"/>
      <c r="E23" s="84">
        <f>E16</f>
        <v>40</v>
      </c>
      <c r="F23" s="84">
        <f t="shared" si="5"/>
        <v>30</v>
      </c>
      <c r="G23" s="84">
        <f t="shared" si="5"/>
        <v>30</v>
      </c>
      <c r="H23" s="406">
        <f t="shared" si="5"/>
        <v>30</v>
      </c>
      <c r="I23" s="84">
        <f t="shared" si="5"/>
        <v>70</v>
      </c>
      <c r="J23" s="84">
        <f t="shared" si="5"/>
        <v>70</v>
      </c>
      <c r="K23" s="84">
        <f t="shared" si="5"/>
        <v>60</v>
      </c>
      <c r="L23" s="84">
        <f t="shared" si="5"/>
        <v>40</v>
      </c>
      <c r="M23" s="84">
        <f t="shared" si="5"/>
        <v>40</v>
      </c>
      <c r="N23" s="406">
        <f t="shared" si="5"/>
        <v>30</v>
      </c>
      <c r="O23" s="84">
        <f t="shared" si="5"/>
        <v>30</v>
      </c>
      <c r="P23" s="84">
        <f t="shared" si="5"/>
        <v>30</v>
      </c>
      <c r="Q23" s="84">
        <f t="shared" si="5"/>
        <v>30</v>
      </c>
      <c r="R23" s="84">
        <f t="shared" si="5"/>
        <v>30</v>
      </c>
      <c r="S23" s="84">
        <f t="shared" si="5"/>
        <v>80</v>
      </c>
      <c r="T23" s="84">
        <f t="shared" si="5"/>
        <v>80</v>
      </c>
      <c r="U23" s="84">
        <f t="shared" si="5"/>
        <v>90</v>
      </c>
      <c r="V23" s="84">
        <f t="shared" si="5"/>
        <v>90</v>
      </c>
      <c r="W23" s="84">
        <f t="shared" si="5"/>
        <v>90</v>
      </c>
      <c r="X23" s="84">
        <f t="shared" si="5"/>
        <v>80</v>
      </c>
      <c r="Y23" s="306">
        <f>V16</f>
        <v>90</v>
      </c>
      <c r="Z23" s="84">
        <f t="shared" si="5"/>
        <v>80</v>
      </c>
      <c r="AA23" s="84">
        <f t="shared" si="5"/>
        <v>80</v>
      </c>
      <c r="AB23" s="84">
        <f t="shared" si="5"/>
        <v>60</v>
      </c>
      <c r="AC23" s="65"/>
      <c r="AD23" s="83">
        <f>MAX(E23:AB23)</f>
        <v>90</v>
      </c>
      <c r="AE23" s="6"/>
      <c r="AF23" s="7"/>
      <c r="AG23" s="1"/>
      <c r="AJ23" s="103"/>
      <c r="AK23" s="103"/>
      <c r="AL23" s="103"/>
      <c r="AM23" s="103"/>
    </row>
    <row r="24" spans="1:41" ht="16.5" thickBot="1" x14ac:dyDescent="0.3">
      <c r="A24" s="151" t="s">
        <v>54</v>
      </c>
      <c r="B24" s="152"/>
      <c r="C24" s="195"/>
      <c r="D24" s="190"/>
      <c r="E24" s="673">
        <f>SQRT(E23*E23+E22*E22)</f>
        <v>203.96078054371139</v>
      </c>
      <c r="F24" s="673">
        <f t="shared" ref="F24:AB24" si="6">SQRT(F23*F23+F22*F22)</f>
        <v>172.62676501632069</v>
      </c>
      <c r="G24" s="673">
        <f t="shared" si="6"/>
        <v>182.4828759089466</v>
      </c>
      <c r="H24" s="674">
        <f t="shared" si="6"/>
        <v>182.4828759089466</v>
      </c>
      <c r="I24" s="673">
        <f t="shared" si="6"/>
        <v>230.8679276123039</v>
      </c>
      <c r="J24" s="673">
        <f t="shared" si="6"/>
        <v>269.2582403567252</v>
      </c>
      <c r="K24" s="673">
        <f t="shared" si="6"/>
        <v>276.58633371878659</v>
      </c>
      <c r="L24" s="673">
        <f t="shared" si="6"/>
        <v>272.9468812791236</v>
      </c>
      <c r="M24" s="673">
        <f t="shared" si="6"/>
        <v>272.9468812791236</v>
      </c>
      <c r="N24" s="674">
        <f t="shared" si="6"/>
        <v>251.79356624028344</v>
      </c>
      <c r="O24" s="673">
        <f t="shared" si="6"/>
        <v>241.8677324489565</v>
      </c>
      <c r="P24" s="673">
        <f t="shared" si="6"/>
        <v>222.03603311174518</v>
      </c>
      <c r="Q24" s="673">
        <f t="shared" si="6"/>
        <v>241.8677324489565</v>
      </c>
      <c r="R24" s="673">
        <f t="shared" si="6"/>
        <v>241.8677324489565</v>
      </c>
      <c r="S24" s="673">
        <f t="shared" si="6"/>
        <v>272.02941017470886</v>
      </c>
      <c r="T24" s="673">
        <f t="shared" si="6"/>
        <v>291.20439557122074</v>
      </c>
      <c r="U24" s="673">
        <f t="shared" si="6"/>
        <v>313.20919526731649</v>
      </c>
      <c r="V24" s="673">
        <f t="shared" si="6"/>
        <v>313.20919526731649</v>
      </c>
      <c r="W24" s="673">
        <f t="shared" si="6"/>
        <v>294.10882339705483</v>
      </c>
      <c r="X24" s="673">
        <f t="shared" si="6"/>
        <v>281.60255680657446</v>
      </c>
      <c r="Y24" s="3353">
        <f>SQRT(V23*V23+V22*V22)</f>
        <v>313.20919526731649</v>
      </c>
      <c r="Z24" s="673">
        <f t="shared" si="6"/>
        <v>252.98221281347034</v>
      </c>
      <c r="AA24" s="673">
        <f t="shared" si="6"/>
        <v>234.09399821439251</v>
      </c>
      <c r="AB24" s="673">
        <f t="shared" si="6"/>
        <v>208.80613017821099</v>
      </c>
      <c r="AC24" s="66"/>
      <c r="AD24" s="86">
        <f>MAX(E24:AB24)</f>
        <v>313.20919526731649</v>
      </c>
      <c r="AE24" s="8"/>
      <c r="AF24" s="9"/>
      <c r="AG24" s="1"/>
      <c r="AJ24" s="103"/>
      <c r="AK24" s="103"/>
      <c r="AL24" s="103"/>
      <c r="AM24" s="103"/>
    </row>
    <row r="25" spans="1:41" ht="16.5" thickBot="1" x14ac:dyDescent="0.3">
      <c r="A25" s="256" t="s">
        <v>1188</v>
      </c>
      <c r="B25" s="158"/>
      <c r="C25" s="259" t="s">
        <v>24</v>
      </c>
      <c r="D25" s="394" t="s">
        <v>56</v>
      </c>
      <c r="E25" s="355">
        <v>10.29</v>
      </c>
      <c r="F25" s="356">
        <v>10.3</v>
      </c>
      <c r="G25" s="356">
        <v>10.3</v>
      </c>
      <c r="H25" s="2344">
        <v>10.3</v>
      </c>
      <c r="I25" s="356">
        <v>10.3</v>
      </c>
      <c r="J25" s="356">
        <v>10.28</v>
      </c>
      <c r="K25" s="356">
        <v>10.25</v>
      </c>
      <c r="L25" s="356">
        <v>10.26</v>
      </c>
      <c r="M25" s="356">
        <v>10.26</v>
      </c>
      <c r="N25" s="2344">
        <v>10.25</v>
      </c>
      <c r="O25" s="356">
        <v>10.26</v>
      </c>
      <c r="P25" s="356">
        <v>10.27</v>
      </c>
      <c r="Q25" s="356">
        <v>10.28</v>
      </c>
      <c r="R25" s="356">
        <v>10.27</v>
      </c>
      <c r="S25" s="356">
        <v>10.24</v>
      </c>
      <c r="T25" s="356">
        <v>10.23</v>
      </c>
      <c r="U25" s="356">
        <v>10.220000000000001</v>
      </c>
      <c r="V25" s="356">
        <v>10.24</v>
      </c>
      <c r="W25" s="356">
        <v>10.24</v>
      </c>
      <c r="X25" s="356">
        <v>10.26</v>
      </c>
      <c r="Y25" s="3354">
        <v>10.25</v>
      </c>
      <c r="Z25" s="356">
        <v>10.27</v>
      </c>
      <c r="AA25" s="356">
        <v>10.28</v>
      </c>
      <c r="AB25" s="357">
        <v>10.29</v>
      </c>
      <c r="AC25" s="245"/>
      <c r="AD25" s="260"/>
      <c r="AE25" s="261"/>
      <c r="AF25" s="262"/>
      <c r="AJ25" s="10"/>
      <c r="AK25" s="27"/>
      <c r="AL25" s="10"/>
      <c r="AM25" s="27"/>
    </row>
    <row r="26" spans="1:41" x14ac:dyDescent="0.25">
      <c r="A26" s="3496" t="s">
        <v>38</v>
      </c>
      <c r="B26" s="3571" t="s">
        <v>96</v>
      </c>
      <c r="C26" s="119" t="s">
        <v>14</v>
      </c>
      <c r="D26" s="111" t="s">
        <v>117</v>
      </c>
      <c r="E26" s="304">
        <f t="shared" ref="E26" si="7">(E30-D30)*$AE26*$AF26</f>
        <v>181.999999999789</v>
      </c>
      <c r="F26" s="69">
        <f t="shared" ref="F26" si="8">(F30-E30)*$AE26*$AF26</f>
        <v>148.00000000013824</v>
      </c>
      <c r="G26" s="69">
        <f t="shared" ref="G26" si="9">(G30-F30)*$AE26*$AF26</f>
        <v>149.9999999996362</v>
      </c>
      <c r="H26" s="408">
        <f t="shared" ref="H26" si="10">(H30-G30)*$AE26*$AF26</f>
        <v>163.99999999975989</v>
      </c>
      <c r="I26" s="69">
        <f t="shared" ref="I26" si="11">(I30-H30)*$AE26*$AF26</f>
        <v>182.00000000069849</v>
      </c>
      <c r="J26" s="69">
        <f t="shared" ref="J26" si="12">(J30-I30)*$AE26*$AF26</f>
        <v>231.9999999999709</v>
      </c>
      <c r="K26" s="69">
        <f t="shared" ref="K26" si="13">(K30-J30)*$AE26*$AF26</f>
        <v>247.99999999959255</v>
      </c>
      <c r="L26" s="69">
        <f t="shared" ref="L26" si="14">(L30-K30)*$AE26*$AF26</f>
        <v>231.9999999999709</v>
      </c>
      <c r="M26" s="69">
        <f t="shared" ref="M26" si="15">(M30-L30)*$AE26*$AF26</f>
        <v>230.00000000047294</v>
      </c>
      <c r="N26" s="408">
        <f t="shared" ref="N26" si="16">(N30-M30)*$AE26*$AF26</f>
        <v>231.9999999999709</v>
      </c>
      <c r="O26" s="69">
        <f t="shared" ref="O26" si="17">(O30-N30)*$AE26*$AF26</f>
        <v>231.9999999999709</v>
      </c>
      <c r="P26" s="69">
        <f t="shared" ref="P26" si="18">(P30-O30)*$AE26*$AF26</f>
        <v>213.99999999994179</v>
      </c>
      <c r="Q26" s="69">
        <f t="shared" ref="Q26" si="19">(Q30-P30)*$AE26*$AF26</f>
        <v>231.9999999999709</v>
      </c>
      <c r="R26" s="69">
        <f t="shared" ref="R26" si="20">(R30-Q30)*$AE26*$AF26</f>
        <v>231.9999999999709</v>
      </c>
      <c r="S26" s="69">
        <f t="shared" ref="S26" si="21">(S30-R30)*$AE26*$AF26</f>
        <v>247.99999999959255</v>
      </c>
      <c r="T26" s="69">
        <f t="shared" ref="T26" si="22">(T30-S30)*$AE26*$AF26</f>
        <v>278.00000000024738</v>
      </c>
      <c r="U26" s="69">
        <f t="shared" ref="U26" si="23">(U30-T30)*$AE26*$AF26</f>
        <v>283.99999999965075</v>
      </c>
      <c r="V26" s="408">
        <f t="shared" ref="V26" si="24">(V30-U30)*$AE26*$AF26</f>
        <v>298.00000000068394</v>
      </c>
      <c r="W26" s="69">
        <f t="shared" ref="W26" si="25">(W30-V30)*$AE26*$AF26</f>
        <v>263.9999999992142</v>
      </c>
      <c r="X26" s="69">
        <f t="shared" ref="X26" si="26">(X30-W30)*$AE26*$AF26</f>
        <v>248.00000000050204</v>
      </c>
      <c r="Y26" s="69">
        <f t="shared" ref="Y26" si="27">(Y30-X30)*$AE26*$AF26</f>
        <v>213.99999999994179</v>
      </c>
      <c r="Z26" s="69">
        <f t="shared" ref="Z26" si="28">(Z30-Y30)*$AE26*$AF26</f>
        <v>216.00000000034925</v>
      </c>
      <c r="AA26" s="69">
        <f t="shared" ref="AA26" si="29">(AA30-Z30)*$AE26*$AF26</f>
        <v>197.99999999941065</v>
      </c>
      <c r="AB26" s="70">
        <f t="shared" ref="AB26" si="30">(AB30-AA30)*$AE26*$AF26</f>
        <v>181.999999999789</v>
      </c>
      <c r="AC26" s="104">
        <f>SUM(E26:AB26)</f>
        <v>5339.999999999236</v>
      </c>
      <c r="AD26" s="2747"/>
      <c r="AE26" s="203">
        <v>100</v>
      </c>
      <c r="AF26" s="93">
        <v>20</v>
      </c>
      <c r="AJ26" s="10"/>
      <c r="AK26" s="27"/>
      <c r="AL26" s="12"/>
      <c r="AM26" s="27"/>
    </row>
    <row r="27" spans="1:41" x14ac:dyDescent="0.25">
      <c r="A27" s="3497"/>
      <c r="B27" s="3572"/>
      <c r="C27" s="121" t="s">
        <v>16</v>
      </c>
      <c r="D27" s="106" t="s">
        <v>117</v>
      </c>
      <c r="E27" s="305">
        <f t="shared" ref="E27" si="31">(E31-D31)*$AE26*$AF26</f>
        <v>54.000000000087311</v>
      </c>
      <c r="F27" s="306">
        <f t="shared" ref="F27" si="32">(F31-E31)*$AE26*$AF26</f>
        <v>45.999999999366992</v>
      </c>
      <c r="G27" s="306">
        <f t="shared" ref="G27" si="33">(G31-F31)*$AE26*$AF26</f>
        <v>43.999999999869033</v>
      </c>
      <c r="H27" s="409">
        <f t="shared" ref="H27" si="34">(H31-G31)*$AE26*$AF26</f>
        <v>50.000000000181899</v>
      </c>
      <c r="I27" s="306">
        <f t="shared" ref="I27" si="35">(I31-H31)*$AE26*$AF26</f>
        <v>54.000000000087311</v>
      </c>
      <c r="J27" s="306">
        <f t="shared" ref="J27" si="36">(J31-I31)*$AE26*$AF26</f>
        <v>69.999999999708962</v>
      </c>
      <c r="K27" s="306">
        <f t="shared" ref="K27" si="37">(K31-J31)*$AE26*$AF26</f>
        <v>74.000000000523869</v>
      </c>
      <c r="L27" s="306">
        <f t="shared" ref="L27" si="38">(L31-K31)*$AE26*$AF26</f>
        <v>68.000000000211003</v>
      </c>
      <c r="M27" s="306">
        <f t="shared" ref="M27" si="39">(M31-L31)*$AE26*$AF26</f>
        <v>69.999999999708962</v>
      </c>
      <c r="N27" s="409">
        <f t="shared" ref="N27" si="40">(N31-M31)*$AE26*$AF26</f>
        <v>69.999999999708962</v>
      </c>
      <c r="O27" s="306">
        <f t="shared" ref="O27" si="41">(O31-N31)*$AE26*$AF26</f>
        <v>68.000000000211003</v>
      </c>
      <c r="P27" s="306">
        <f t="shared" ref="P27" si="42">(P31-O31)*$AE26*$AF26</f>
        <v>65.999999999803549</v>
      </c>
      <c r="Q27" s="306">
        <f t="shared" ref="Q27" si="43">(Q31-P31)*$AE26*$AF26</f>
        <v>68.000000000211003</v>
      </c>
      <c r="R27" s="306">
        <f t="shared" ref="R27" si="44">(R31-Q31)*$AE26*$AF26</f>
        <v>69.999999999708962</v>
      </c>
      <c r="S27" s="306">
        <f t="shared" ref="S27" si="45">(S31-R31)*$AE26*$AF26</f>
        <v>74.000000000523869</v>
      </c>
      <c r="T27" s="306">
        <f t="shared" ref="T27" si="46">(T31-S31)*$AE26*$AF26</f>
        <v>79.99999999992724</v>
      </c>
      <c r="U27" s="306">
        <f t="shared" ref="U27" si="47">(U31-T31)*$AE26*$AF26</f>
        <v>87.999999999738066</v>
      </c>
      <c r="V27" s="409">
        <f t="shared" ref="V27" si="48">(V31-U31)*$AE26*$AF26</f>
        <v>90.000000000145519</v>
      </c>
      <c r="W27" s="306">
        <f t="shared" ref="W27" si="49">(W31-V31)*$AE26*$AF26</f>
        <v>77.999999999519787</v>
      </c>
      <c r="X27" s="306">
        <f t="shared" ref="X27" si="50">(X31-W31)*$AE26*$AF26</f>
        <v>76.000000000021828</v>
      </c>
      <c r="Y27" s="306">
        <f t="shared" ref="Y27" si="51">(Y31-X31)*$AE26*$AF26</f>
        <v>64.00000000030559</v>
      </c>
      <c r="Z27" s="306">
        <f t="shared" ref="Z27" si="52">(Z31-Y31)*$AE26*$AF26</f>
        <v>64.00000000030559</v>
      </c>
      <c r="AA27" s="306">
        <f t="shared" ref="AA27" si="53">(AA31-Z31)*$AE26*$AF26</f>
        <v>59.999999999490683</v>
      </c>
      <c r="AB27" s="307">
        <f t="shared" ref="AB27" si="54">(AB31-AA31)*$AE26*$AF26</f>
        <v>54.000000000087311</v>
      </c>
      <c r="AC27" s="105">
        <f>SUM(E27:AB27)</f>
        <v>1599.9999999994543</v>
      </c>
      <c r="AD27" s="79"/>
      <c r="AE27" s="153"/>
      <c r="AF27" s="72"/>
      <c r="AJ27" s="51"/>
      <c r="AK27" s="11"/>
      <c r="AL27" s="51"/>
      <c r="AM27" s="11"/>
    </row>
    <row r="28" spans="1:41" x14ac:dyDescent="0.25">
      <c r="A28" s="3497"/>
      <c r="B28" s="3572"/>
      <c r="C28" s="121" t="s">
        <v>17</v>
      </c>
      <c r="D28" s="106" t="s">
        <v>56</v>
      </c>
      <c r="E28" s="324">
        <v>11</v>
      </c>
      <c r="F28" s="325">
        <v>9</v>
      </c>
      <c r="G28" s="325">
        <v>9</v>
      </c>
      <c r="H28" s="414">
        <v>10</v>
      </c>
      <c r="I28" s="325">
        <v>11</v>
      </c>
      <c r="J28" s="325">
        <v>14</v>
      </c>
      <c r="K28" s="325">
        <v>15</v>
      </c>
      <c r="L28" s="325">
        <v>14</v>
      </c>
      <c r="M28" s="325">
        <v>14</v>
      </c>
      <c r="N28" s="414">
        <v>14</v>
      </c>
      <c r="O28" s="325">
        <v>14</v>
      </c>
      <c r="P28" s="325">
        <v>13</v>
      </c>
      <c r="Q28" s="325">
        <v>14</v>
      </c>
      <c r="R28" s="325">
        <v>14</v>
      </c>
      <c r="S28" s="325">
        <v>15</v>
      </c>
      <c r="T28" s="325">
        <v>16</v>
      </c>
      <c r="U28" s="325">
        <v>18</v>
      </c>
      <c r="V28" s="414">
        <v>18</v>
      </c>
      <c r="W28" s="325">
        <v>16</v>
      </c>
      <c r="X28" s="325">
        <v>15</v>
      </c>
      <c r="Y28" s="325">
        <v>13</v>
      </c>
      <c r="Z28" s="325">
        <v>13</v>
      </c>
      <c r="AA28" s="325">
        <v>12</v>
      </c>
      <c r="AB28" s="325">
        <v>11</v>
      </c>
      <c r="AC28" s="105">
        <f>AVERAGE(E28:AB28)</f>
        <v>13.458333333333334</v>
      </c>
      <c r="AD28" s="79"/>
      <c r="AE28" s="153"/>
      <c r="AF28" s="72"/>
      <c r="AJ28" s="12"/>
      <c r="AK28" s="11"/>
      <c r="AL28" s="12"/>
      <c r="AM28" s="11"/>
    </row>
    <row r="29" spans="1:41" ht="16.5" thickBot="1" x14ac:dyDescent="0.3">
      <c r="A29" s="3497"/>
      <c r="B29" s="3572"/>
      <c r="C29" s="121" t="s">
        <v>19</v>
      </c>
      <c r="D29" s="106"/>
      <c r="E29" s="311">
        <f t="shared" ref="E29:AB29" si="55">E27/E26</f>
        <v>0.29670329670412043</v>
      </c>
      <c r="F29" s="312">
        <f t="shared" si="55"/>
        <v>0.3108108108062434</v>
      </c>
      <c r="G29" s="312">
        <f t="shared" si="55"/>
        <v>0.29333333333317163</v>
      </c>
      <c r="H29" s="411">
        <f t="shared" si="55"/>
        <v>0.30487804878204333</v>
      </c>
      <c r="I29" s="312">
        <f t="shared" si="55"/>
        <v>0.29670329670263773</v>
      </c>
      <c r="J29" s="312">
        <f t="shared" si="55"/>
        <v>0.30172413792981784</v>
      </c>
      <c r="K29" s="312">
        <f t="shared" si="55"/>
        <v>0.29838709677679615</v>
      </c>
      <c r="L29" s="312">
        <f t="shared" si="55"/>
        <v>0.29310344827680834</v>
      </c>
      <c r="M29" s="312">
        <f t="shared" si="55"/>
        <v>0.30434782608506533</v>
      </c>
      <c r="N29" s="411">
        <f t="shared" si="55"/>
        <v>0.30172413792981784</v>
      </c>
      <c r="O29" s="312">
        <f t="shared" si="55"/>
        <v>0.29310344827680834</v>
      </c>
      <c r="P29" s="312">
        <f t="shared" si="55"/>
        <v>0.3084112149524369</v>
      </c>
      <c r="Q29" s="312">
        <f t="shared" si="55"/>
        <v>0.29310344827680834</v>
      </c>
      <c r="R29" s="312">
        <f t="shared" si="55"/>
        <v>0.30172413792981784</v>
      </c>
      <c r="S29" s="312">
        <f t="shared" si="55"/>
        <v>0.29838709677679615</v>
      </c>
      <c r="T29" s="312">
        <f t="shared" si="55"/>
        <v>0.28776978417214405</v>
      </c>
      <c r="U29" s="312">
        <f t="shared" si="55"/>
        <v>0.30985915492903621</v>
      </c>
      <c r="V29" s="411">
        <f t="shared" si="55"/>
        <v>0.30201342281858712</v>
      </c>
      <c r="W29" s="312">
        <f t="shared" si="55"/>
        <v>0.29545454545360589</v>
      </c>
      <c r="X29" s="312">
        <f t="shared" si="55"/>
        <v>0.30645161290269346</v>
      </c>
      <c r="Y29" s="312">
        <f>V27/V26</f>
        <v>0.30201342281858712</v>
      </c>
      <c r="Z29" s="312">
        <f t="shared" si="55"/>
        <v>0.29629629629723198</v>
      </c>
      <c r="AA29" s="312">
        <f t="shared" si="55"/>
        <v>0.30303030302863271</v>
      </c>
      <c r="AB29" s="335">
        <f t="shared" si="55"/>
        <v>0.29670329670412043</v>
      </c>
      <c r="AC29" s="214"/>
      <c r="AD29" s="79"/>
      <c r="AE29" s="153"/>
      <c r="AF29" s="72"/>
      <c r="AJ29" s="12"/>
      <c r="AK29" s="11"/>
      <c r="AL29" s="12"/>
      <c r="AM29" s="11"/>
    </row>
    <row r="30" spans="1:41" ht="16.5" hidden="1" thickBot="1" x14ac:dyDescent="0.3">
      <c r="A30" s="3497"/>
      <c r="B30" s="2221"/>
      <c r="C30" s="360" t="s">
        <v>20</v>
      </c>
      <c r="D30" s="106">
        <v>2745.57</v>
      </c>
      <c r="E30" s="2409">
        <v>2745.6610000000001</v>
      </c>
      <c r="F30" s="89">
        <v>2745.7350000000001</v>
      </c>
      <c r="G30" s="89">
        <v>2745.81</v>
      </c>
      <c r="H30" s="405">
        <v>2745.8919999999998</v>
      </c>
      <c r="I30" s="89">
        <v>2745.9830000000002</v>
      </c>
      <c r="J30" s="89">
        <v>2746.0990000000002</v>
      </c>
      <c r="K30" s="89">
        <v>2746.223</v>
      </c>
      <c r="L30" s="89">
        <v>2746.3389999999999</v>
      </c>
      <c r="M30" s="89">
        <v>2746.4540000000002</v>
      </c>
      <c r="N30" s="405">
        <v>2746.57</v>
      </c>
      <c r="O30" s="89">
        <v>2746.6860000000001</v>
      </c>
      <c r="P30" s="89">
        <v>2746.7930000000001</v>
      </c>
      <c r="Q30" s="89">
        <v>2746.9090000000001</v>
      </c>
      <c r="R30" s="89">
        <v>2747.0250000000001</v>
      </c>
      <c r="S30" s="89">
        <v>2747.1489999999999</v>
      </c>
      <c r="T30" s="89">
        <v>2747.288</v>
      </c>
      <c r="U30" s="89">
        <v>2747.43</v>
      </c>
      <c r="V30" s="89">
        <v>2747.5790000000002</v>
      </c>
      <c r="W30" s="89">
        <v>2747.7109999999998</v>
      </c>
      <c r="X30" s="89">
        <v>2747.835</v>
      </c>
      <c r="Y30" s="405">
        <v>2747.942</v>
      </c>
      <c r="Z30" s="89">
        <v>2748.05</v>
      </c>
      <c r="AA30" s="89">
        <v>2748.1489999999999</v>
      </c>
      <c r="AB30" s="89">
        <v>2748.24</v>
      </c>
      <c r="AC30" s="383"/>
      <c r="AD30" s="2409"/>
      <c r="AE30" s="89"/>
      <c r="AF30" s="90"/>
      <c r="AJ30" s="239"/>
      <c r="AK30" s="48"/>
      <c r="AL30" s="239"/>
      <c r="AM30" s="48"/>
    </row>
    <row r="31" spans="1:41" ht="16.5" hidden="1" thickBot="1" x14ac:dyDescent="0.3">
      <c r="A31" s="3498"/>
      <c r="B31" s="2222"/>
      <c r="C31" s="122" t="s">
        <v>21</v>
      </c>
      <c r="D31" s="106">
        <v>3205.3</v>
      </c>
      <c r="E31" s="79">
        <v>3205.3270000000002</v>
      </c>
      <c r="F31" s="153">
        <v>3205.35</v>
      </c>
      <c r="G31" s="153">
        <v>3205.3719999999998</v>
      </c>
      <c r="H31" s="406">
        <v>3205.3969999999999</v>
      </c>
      <c r="I31" s="153">
        <v>3205.424</v>
      </c>
      <c r="J31" s="153">
        <v>3205.4589999999998</v>
      </c>
      <c r="K31" s="153">
        <v>3205.4960000000001</v>
      </c>
      <c r="L31" s="153">
        <v>3205.53</v>
      </c>
      <c r="M31" s="153">
        <v>3205.5650000000001</v>
      </c>
      <c r="N31" s="406">
        <v>3205.6</v>
      </c>
      <c r="O31" s="153">
        <v>3205.634</v>
      </c>
      <c r="P31" s="153">
        <v>3205.6669999999999</v>
      </c>
      <c r="Q31" s="153">
        <v>3205.701</v>
      </c>
      <c r="R31" s="153">
        <v>3205.7359999999999</v>
      </c>
      <c r="S31" s="153">
        <v>3205.7730000000001</v>
      </c>
      <c r="T31" s="153">
        <v>3205.8130000000001</v>
      </c>
      <c r="U31" s="153">
        <v>3205.857</v>
      </c>
      <c r="V31" s="153">
        <v>3205.902</v>
      </c>
      <c r="W31" s="153">
        <v>3205.9409999999998</v>
      </c>
      <c r="X31" s="153">
        <v>3205.9789999999998</v>
      </c>
      <c r="Y31" s="406">
        <v>3206.011</v>
      </c>
      <c r="Z31" s="153">
        <v>3206.0430000000001</v>
      </c>
      <c r="AA31" s="153">
        <v>3206.0729999999999</v>
      </c>
      <c r="AB31" s="72">
        <v>3206.1</v>
      </c>
      <c r="AC31" s="214"/>
      <c r="AD31" s="79"/>
      <c r="AE31" s="153"/>
      <c r="AF31" s="72"/>
      <c r="AJ31" s="239"/>
      <c r="AK31" s="48"/>
      <c r="AL31" s="239"/>
      <c r="AM31" s="48"/>
    </row>
    <row r="32" spans="1:41" ht="16.5" hidden="1" thickBot="1" x14ac:dyDescent="0.3">
      <c r="A32" s="1634"/>
      <c r="B32" s="2741" t="s">
        <v>44</v>
      </c>
      <c r="C32" s="2737"/>
      <c r="D32" s="112"/>
      <c r="E32" s="178">
        <f>SQRT(E26*E26+E27*E27)/E25/1.73</f>
        <v>10.66426462647787</v>
      </c>
      <c r="F32" s="179">
        <f t="shared" ref="F32:AB32" si="56">SQRT(F26*F26+F27*F27)/F25/1.73</f>
        <v>8.6976749609079693</v>
      </c>
      <c r="G32" s="179">
        <f t="shared" si="56"/>
        <v>8.7726687376938717</v>
      </c>
      <c r="H32" s="413">
        <f t="shared" si="56"/>
        <v>9.6218989483700366</v>
      </c>
      <c r="I32" s="179">
        <f t="shared" si="56"/>
        <v>10.653910971549641</v>
      </c>
      <c r="J32" s="179">
        <f t="shared" si="56"/>
        <v>13.626006670487717</v>
      </c>
      <c r="K32" s="179">
        <f t="shared" si="56"/>
        <v>14.594949716998336</v>
      </c>
      <c r="L32" s="179">
        <f t="shared" si="56"/>
        <v>13.620447091247035</v>
      </c>
      <c r="M32" s="179">
        <f t="shared" si="56"/>
        <v>13.54473321410911</v>
      </c>
      <c r="N32" s="413">
        <f t="shared" si="56"/>
        <v>13.665887665620851</v>
      </c>
      <c r="O32" s="179">
        <f t="shared" si="56"/>
        <v>13.620447091247035</v>
      </c>
      <c r="P32" s="179">
        <f t="shared" si="56"/>
        <v>12.60455685867476</v>
      </c>
      <c r="Q32" s="179">
        <f t="shared" si="56"/>
        <v>13.593948166944998</v>
      </c>
      <c r="R32" s="179">
        <f t="shared" si="56"/>
        <v>13.639274447187315</v>
      </c>
      <c r="S32" s="179">
        <f t="shared" si="56"/>
        <v>14.609202597581341</v>
      </c>
      <c r="T32" s="179">
        <f t="shared" si="56"/>
        <v>16.345547746523795</v>
      </c>
      <c r="U32" s="179">
        <f t="shared" si="56"/>
        <v>16.81624916269578</v>
      </c>
      <c r="V32" s="179">
        <f t="shared" si="56"/>
        <v>17.572145569088867</v>
      </c>
      <c r="W32" s="179">
        <f t="shared" si="56"/>
        <v>15.539292467825225</v>
      </c>
      <c r="X32" s="179">
        <f t="shared" si="56"/>
        <v>14.61334129908292</v>
      </c>
      <c r="Y32" s="413">
        <f>SQRT(V26*V26+V27*V27)/V25/1.73</f>
        <v>17.572145569088867</v>
      </c>
      <c r="Z32" s="179">
        <f t="shared" si="56"/>
        <v>12.679730819643117</v>
      </c>
      <c r="AA32" s="179">
        <f t="shared" si="56"/>
        <v>11.633300858847544</v>
      </c>
      <c r="AB32" s="180">
        <f t="shared" si="56"/>
        <v>10.66426462647787</v>
      </c>
      <c r="AC32" s="107">
        <f>AVERAGE(E32:AB32)</f>
        <v>13.290245411848828</v>
      </c>
      <c r="AD32" s="94">
        <f>(AC28-AC32)/AC28</f>
        <v>1.2489505001944744E-2</v>
      </c>
      <c r="AE32" s="77"/>
      <c r="AF32" s="78"/>
      <c r="AH32" s="15"/>
      <c r="AI32" s="62"/>
      <c r="AJ32" s="63"/>
      <c r="AK32" s="63"/>
      <c r="AL32" s="12"/>
      <c r="AM32" s="103"/>
      <c r="AN32" s="103"/>
      <c r="AO32" s="103"/>
    </row>
    <row r="33" spans="1:41" x14ac:dyDescent="0.25">
      <c r="A33" s="3496" t="s">
        <v>30</v>
      </c>
      <c r="B33" s="3571" t="s">
        <v>96</v>
      </c>
      <c r="C33" s="119" t="s">
        <v>14</v>
      </c>
      <c r="D33" s="111" t="s">
        <v>117</v>
      </c>
      <c r="E33" s="304">
        <f t="shared" ref="E33" si="57">(E37-D37)*$AE33*$AF33</f>
        <v>19.99999999998181</v>
      </c>
      <c r="F33" s="69">
        <f t="shared" ref="F33" si="58">(F37-E37)*$AE33*$AF33</f>
        <v>19.99999999998181</v>
      </c>
      <c r="G33" s="69">
        <f t="shared" ref="G33" si="59">(G37-F37)*$AE33*$AF33</f>
        <v>19.99999999998181</v>
      </c>
      <c r="H33" s="408">
        <f t="shared" ref="H33" si="60">(H37-G37)*$AE33*$AF33</f>
        <v>19.99999999998181</v>
      </c>
      <c r="I33" s="69">
        <f t="shared" ref="I33" si="61">(I37-H37)*$AE33*$AF33</f>
        <v>19.99999999998181</v>
      </c>
      <c r="J33" s="69">
        <f t="shared" ref="J33" si="62">(J37-I37)*$AE33*$AF33</f>
        <v>19.99999999998181</v>
      </c>
      <c r="K33" s="69">
        <f t="shared" ref="K33" si="63">(K37-J37)*$AE33*$AF33</f>
        <v>19.99999999998181</v>
      </c>
      <c r="L33" s="69">
        <f t="shared" ref="L33" si="64">(L37-K37)*$AE33*$AF33</f>
        <v>19.99999999998181</v>
      </c>
      <c r="M33" s="69">
        <f t="shared" ref="M33" si="65">(M37-L37)*$AE33*$AF33</f>
        <v>19.99999999998181</v>
      </c>
      <c r="N33" s="408">
        <f t="shared" ref="N33" si="66">(N37-M37)*$AE33*$AF33</f>
        <v>0</v>
      </c>
      <c r="O33" s="69">
        <f t="shared" ref="O33" si="67">(O37-N37)*$AE33*$AF33</f>
        <v>0</v>
      </c>
      <c r="P33" s="69">
        <f t="shared" ref="P33" si="68">(P37-O37)*$AE33*$AF33</f>
        <v>0</v>
      </c>
      <c r="Q33" s="69">
        <f t="shared" ref="Q33" si="69">(Q37-P37)*$AE33*$AF33</f>
        <v>0</v>
      </c>
      <c r="R33" s="69">
        <f t="shared" ref="R33" si="70">(R37-Q37)*$AE33*$AF33</f>
        <v>0</v>
      </c>
      <c r="S33" s="69">
        <f t="shared" ref="S33" si="71">(S37-R37)*$AE33*$AF33</f>
        <v>19.99999999998181</v>
      </c>
      <c r="T33" s="69">
        <f t="shared" ref="T33" si="72">(T37-S37)*$AE33*$AF33</f>
        <v>19.99999999998181</v>
      </c>
      <c r="U33" s="69">
        <f t="shared" ref="U33" si="73">(U37-T37)*$AE33*$AF33</f>
        <v>39.99999999996362</v>
      </c>
      <c r="V33" s="408">
        <f t="shared" ref="V33" si="74">(V37-U37)*$AE33*$AF33</f>
        <v>19.99999999998181</v>
      </c>
      <c r="W33" s="69">
        <f t="shared" ref="W33" si="75">(W37-V37)*$AE33*$AF33</f>
        <v>19.99999999998181</v>
      </c>
      <c r="X33" s="69">
        <f t="shared" ref="X33" si="76">(X37-W37)*$AE33*$AF33</f>
        <v>19.99999999998181</v>
      </c>
      <c r="Y33" s="69">
        <f t="shared" ref="Y33" si="77">(Y37-X37)*$AE33*$AF33</f>
        <v>19.99999999998181</v>
      </c>
      <c r="Z33" s="69">
        <f t="shared" ref="Z33" si="78">(Z37-Y37)*$AE33*$AF33</f>
        <v>19.99999999998181</v>
      </c>
      <c r="AA33" s="69">
        <f t="shared" ref="AA33" si="79">(AA37-Z37)*$AE33*$AF33</f>
        <v>19.99999999998181</v>
      </c>
      <c r="AB33" s="70">
        <f t="shared" ref="AB33" si="80">(AB37-AA37)*$AE33*$AF33</f>
        <v>19.99999999998181</v>
      </c>
      <c r="AC33" s="104">
        <f>SUM(E33:AB33)</f>
        <v>399.9999999996362</v>
      </c>
      <c r="AD33" s="2747"/>
      <c r="AE33" s="203">
        <v>100</v>
      </c>
      <c r="AF33" s="93">
        <v>20</v>
      </c>
      <c r="AJ33" s="10"/>
      <c r="AK33" s="27"/>
      <c r="AL33" s="12"/>
      <c r="AM33" s="27"/>
    </row>
    <row r="34" spans="1:41" x14ac:dyDescent="0.25">
      <c r="A34" s="3497"/>
      <c r="B34" s="3572"/>
      <c r="C34" s="121" t="s">
        <v>16</v>
      </c>
      <c r="D34" s="106" t="s">
        <v>117</v>
      </c>
      <c r="E34" s="305">
        <f t="shared" ref="E34" si="81">(E38-D38)*$AE33*$AF33</f>
        <v>0</v>
      </c>
      <c r="F34" s="306">
        <f t="shared" ref="F34" si="82">(F38-E38)*$AE33*$AF33</f>
        <v>0</v>
      </c>
      <c r="G34" s="306">
        <f t="shared" ref="G34" si="83">(G38-F38)*$AE33*$AF33</f>
        <v>0</v>
      </c>
      <c r="H34" s="409">
        <f t="shared" ref="H34" si="84">(H38-G38)*$AE33*$AF33</f>
        <v>0</v>
      </c>
      <c r="I34" s="306">
        <f t="shared" ref="I34" si="85">(I38-H38)*$AE33*$AF33</f>
        <v>0</v>
      </c>
      <c r="J34" s="306">
        <f t="shared" ref="J34" si="86">(J38-I38)*$AE33*$AF33</f>
        <v>0</v>
      </c>
      <c r="K34" s="306">
        <f t="shared" ref="K34" si="87">(K38-J38)*$AE33*$AF33</f>
        <v>0</v>
      </c>
      <c r="L34" s="306">
        <f t="shared" ref="L34" si="88">(L38-K38)*$AE33*$AF33</f>
        <v>0</v>
      </c>
      <c r="M34" s="306">
        <f t="shared" ref="M34" si="89">(M38-L38)*$AE33*$AF33</f>
        <v>0</v>
      </c>
      <c r="N34" s="409">
        <f t="shared" ref="N34" si="90">(N38-M38)*$AE33*$AF33</f>
        <v>0</v>
      </c>
      <c r="O34" s="306">
        <f t="shared" ref="O34" si="91">(O38-N38)*$AE33*$AF33</f>
        <v>0</v>
      </c>
      <c r="P34" s="306">
        <f t="shared" ref="P34" si="92">(P38-O38)*$AE33*$AF33</f>
        <v>0</v>
      </c>
      <c r="Q34" s="306">
        <f t="shared" ref="Q34" si="93">(Q38-P38)*$AE33*$AF33</f>
        <v>0</v>
      </c>
      <c r="R34" s="306">
        <f t="shared" ref="R34" si="94">(R38-Q38)*$AE33*$AF33</f>
        <v>0</v>
      </c>
      <c r="S34" s="306">
        <f t="shared" ref="S34" si="95">(S38-R38)*$AE33*$AF33</f>
        <v>0</v>
      </c>
      <c r="T34" s="306">
        <f t="shared" ref="T34" si="96">(T38-S38)*$AE33*$AF33</f>
        <v>0</v>
      </c>
      <c r="U34" s="306">
        <f t="shared" ref="U34" si="97">(U38-T38)*$AE33*$AF33</f>
        <v>0</v>
      </c>
      <c r="V34" s="409">
        <f t="shared" ref="V34" si="98">(V38-U38)*$AE33*$AF33</f>
        <v>0</v>
      </c>
      <c r="W34" s="306">
        <f t="shared" ref="W34" si="99">(W38-V38)*$AE33*$AF33</f>
        <v>0</v>
      </c>
      <c r="X34" s="306">
        <f t="shared" ref="X34" si="100">(X38-W38)*$AE33*$AF33</f>
        <v>0</v>
      </c>
      <c r="Y34" s="306">
        <f t="shared" ref="Y34" si="101">(Y38-X38)*$AE33*$AF33</f>
        <v>0</v>
      </c>
      <c r="Z34" s="306">
        <f t="shared" ref="Z34" si="102">(Z38-Y38)*$AE33*$AF33</f>
        <v>0</v>
      </c>
      <c r="AA34" s="306">
        <f t="shared" ref="AA34" si="103">(AA38-Z38)*$AE33*$AF33</f>
        <v>0</v>
      </c>
      <c r="AB34" s="307">
        <f t="shared" ref="AB34" si="104">(AB38-AA38)*$AE33*$AF33</f>
        <v>0</v>
      </c>
      <c r="AC34" s="105">
        <f>SUM(E34:AB34)</f>
        <v>0</v>
      </c>
      <c r="AD34" s="79"/>
      <c r="AE34" s="153"/>
      <c r="AF34" s="72"/>
      <c r="AJ34" s="51"/>
      <c r="AK34" s="11"/>
      <c r="AL34" s="51"/>
      <c r="AM34" s="11"/>
    </row>
    <row r="35" spans="1:41" x14ac:dyDescent="0.25">
      <c r="A35" s="3497"/>
      <c r="B35" s="3572"/>
      <c r="C35" s="121" t="s">
        <v>17</v>
      </c>
      <c r="D35" s="106" t="s">
        <v>56</v>
      </c>
      <c r="E35" s="324">
        <v>1</v>
      </c>
      <c r="F35" s="350">
        <v>1</v>
      </c>
      <c r="G35" s="350">
        <v>1</v>
      </c>
      <c r="H35" s="415">
        <v>1</v>
      </c>
      <c r="I35" s="350">
        <v>1</v>
      </c>
      <c r="J35" s="350">
        <v>1</v>
      </c>
      <c r="K35" s="350">
        <v>1</v>
      </c>
      <c r="L35" s="350">
        <v>1</v>
      </c>
      <c r="M35" s="350">
        <v>1</v>
      </c>
      <c r="N35" s="415">
        <v>0</v>
      </c>
      <c r="O35" s="350">
        <v>0</v>
      </c>
      <c r="P35" s="350">
        <v>0</v>
      </c>
      <c r="Q35" s="350">
        <v>0</v>
      </c>
      <c r="R35" s="350">
        <v>0</v>
      </c>
      <c r="S35" s="350">
        <v>1</v>
      </c>
      <c r="T35" s="350">
        <v>1</v>
      </c>
      <c r="U35" s="350">
        <v>2</v>
      </c>
      <c r="V35" s="415">
        <v>1</v>
      </c>
      <c r="W35" s="350">
        <v>1</v>
      </c>
      <c r="X35" s="350">
        <v>1</v>
      </c>
      <c r="Y35" s="3338">
        <v>1</v>
      </c>
      <c r="Z35" s="350">
        <v>1</v>
      </c>
      <c r="AA35" s="350">
        <v>1</v>
      </c>
      <c r="AB35" s="350">
        <v>1</v>
      </c>
      <c r="AC35" s="105">
        <f>AVERAGE(E35:AB35)</f>
        <v>0.83333333333333337</v>
      </c>
      <c r="AD35" s="79"/>
      <c r="AE35" s="153"/>
      <c r="AF35" s="72"/>
      <c r="AJ35" s="12"/>
      <c r="AK35" s="11"/>
      <c r="AL35" s="12"/>
      <c r="AM35" s="11"/>
    </row>
    <row r="36" spans="1:41" ht="16.5" thickBot="1" x14ac:dyDescent="0.3">
      <c r="A36" s="3497"/>
      <c r="B36" s="3572"/>
      <c r="C36" s="121" t="s">
        <v>19</v>
      </c>
      <c r="D36" s="106"/>
      <c r="E36" s="311">
        <f t="shared" ref="E36:AB36" si="105">E34/E33</f>
        <v>0</v>
      </c>
      <c r="F36" s="312">
        <f t="shared" si="105"/>
        <v>0</v>
      </c>
      <c r="G36" s="312">
        <f t="shared" si="105"/>
        <v>0</v>
      </c>
      <c r="H36" s="411">
        <f t="shared" si="105"/>
        <v>0</v>
      </c>
      <c r="I36" s="312">
        <f t="shared" si="105"/>
        <v>0</v>
      </c>
      <c r="J36" s="312">
        <f t="shared" si="105"/>
        <v>0</v>
      </c>
      <c r="K36" s="312">
        <f t="shared" si="105"/>
        <v>0</v>
      </c>
      <c r="L36" s="312">
        <f t="shared" si="105"/>
        <v>0</v>
      </c>
      <c r="M36" s="312">
        <f t="shared" si="105"/>
        <v>0</v>
      </c>
      <c r="N36" s="411" t="e">
        <f t="shared" si="105"/>
        <v>#DIV/0!</v>
      </c>
      <c r="O36" s="312" t="e">
        <f t="shared" si="105"/>
        <v>#DIV/0!</v>
      </c>
      <c r="P36" s="312" t="e">
        <f t="shared" si="105"/>
        <v>#DIV/0!</v>
      </c>
      <c r="Q36" s="312" t="e">
        <f t="shared" si="105"/>
        <v>#DIV/0!</v>
      </c>
      <c r="R36" s="312" t="e">
        <f t="shared" si="105"/>
        <v>#DIV/0!</v>
      </c>
      <c r="S36" s="312">
        <f t="shared" si="105"/>
        <v>0</v>
      </c>
      <c r="T36" s="312">
        <f t="shared" si="105"/>
        <v>0</v>
      </c>
      <c r="U36" s="312">
        <f t="shared" si="105"/>
        <v>0</v>
      </c>
      <c r="V36" s="411">
        <f t="shared" si="105"/>
        <v>0</v>
      </c>
      <c r="W36" s="312">
        <f t="shared" si="105"/>
        <v>0</v>
      </c>
      <c r="X36" s="312">
        <f t="shared" si="105"/>
        <v>0</v>
      </c>
      <c r="Y36" s="312">
        <f>V34/V33</f>
        <v>0</v>
      </c>
      <c r="Z36" s="312">
        <f t="shared" si="105"/>
        <v>0</v>
      </c>
      <c r="AA36" s="312">
        <f t="shared" si="105"/>
        <v>0</v>
      </c>
      <c r="AB36" s="335">
        <f t="shared" si="105"/>
        <v>0</v>
      </c>
      <c r="AC36" s="214"/>
      <c r="AD36" s="79"/>
      <c r="AE36" s="153"/>
      <c r="AF36" s="72"/>
      <c r="AJ36" s="12"/>
      <c r="AK36" s="11"/>
      <c r="AL36" s="12"/>
      <c r="AM36" s="11"/>
    </row>
    <row r="37" spans="1:41" ht="16.5" hidden="1" thickBot="1" x14ac:dyDescent="0.3">
      <c r="A37" s="3497"/>
      <c r="B37" s="2221"/>
      <c r="C37" s="360" t="s">
        <v>20</v>
      </c>
      <c r="D37" s="106">
        <v>1587.14</v>
      </c>
      <c r="E37" s="3290">
        <v>1587.15</v>
      </c>
      <c r="F37" s="3291">
        <v>1587.16</v>
      </c>
      <c r="G37" s="3291">
        <v>1587.17</v>
      </c>
      <c r="H37" s="3292">
        <v>1587.18</v>
      </c>
      <c r="I37" s="3291">
        <v>1587.19</v>
      </c>
      <c r="J37" s="3291">
        <v>1587.2</v>
      </c>
      <c r="K37" s="3291">
        <v>1587.21</v>
      </c>
      <c r="L37" s="3291">
        <v>1587.22</v>
      </c>
      <c r="M37" s="3291">
        <v>1587.23</v>
      </c>
      <c r="N37" s="3292">
        <v>1587.23</v>
      </c>
      <c r="O37" s="3291">
        <v>1587.23</v>
      </c>
      <c r="P37" s="3291">
        <v>1587.23</v>
      </c>
      <c r="Q37" s="3291">
        <v>1587.23</v>
      </c>
      <c r="R37" s="3291">
        <v>1587.23</v>
      </c>
      <c r="S37" s="3291">
        <v>1587.24</v>
      </c>
      <c r="T37" s="3291">
        <v>1587.25</v>
      </c>
      <c r="U37" s="3291">
        <v>1587.27</v>
      </c>
      <c r="V37" s="3291">
        <v>1587.28</v>
      </c>
      <c r="W37" s="3291">
        <v>1587.29</v>
      </c>
      <c r="X37" s="3291">
        <v>1587.3</v>
      </c>
      <c r="Y37" s="3292">
        <v>1587.31</v>
      </c>
      <c r="Z37" s="3291">
        <v>1587.32</v>
      </c>
      <c r="AA37" s="3291">
        <v>1587.33</v>
      </c>
      <c r="AB37" s="3291">
        <v>1587.34</v>
      </c>
      <c r="AC37" s="383"/>
      <c r="AD37" s="2409"/>
      <c r="AE37" s="89"/>
      <c r="AF37" s="90"/>
      <c r="AJ37" s="239"/>
      <c r="AK37" s="48"/>
      <c r="AL37" s="239"/>
      <c r="AM37" s="48"/>
    </row>
    <row r="38" spans="1:41" ht="16.5" hidden="1" thickBot="1" x14ac:dyDescent="0.3">
      <c r="A38" s="3498"/>
      <c r="B38" s="2222"/>
      <c r="C38" s="122" t="s">
        <v>21</v>
      </c>
      <c r="D38" s="106">
        <v>1349.7</v>
      </c>
      <c r="E38" s="79">
        <v>1349.7</v>
      </c>
      <c r="F38" s="153">
        <v>1349.7</v>
      </c>
      <c r="G38" s="153">
        <v>1349.7</v>
      </c>
      <c r="H38" s="406">
        <v>1349.7</v>
      </c>
      <c r="I38" s="153">
        <v>1349.7</v>
      </c>
      <c r="J38" s="153">
        <v>1349.7</v>
      </c>
      <c r="K38" s="153">
        <v>1349.7</v>
      </c>
      <c r="L38" s="153">
        <v>1349.7</v>
      </c>
      <c r="M38" s="153">
        <v>1349.7</v>
      </c>
      <c r="N38" s="406">
        <v>1349.7</v>
      </c>
      <c r="O38" s="153">
        <v>1349.7</v>
      </c>
      <c r="P38" s="153">
        <v>1349.7</v>
      </c>
      <c r="Q38" s="153">
        <v>1349.7</v>
      </c>
      <c r="R38" s="153">
        <v>1349.7</v>
      </c>
      <c r="S38" s="153">
        <v>1349.7</v>
      </c>
      <c r="T38" s="153">
        <v>1349.7</v>
      </c>
      <c r="U38" s="153">
        <v>1349.7</v>
      </c>
      <c r="V38" s="153">
        <v>1349.7</v>
      </c>
      <c r="W38" s="153">
        <v>1349.7</v>
      </c>
      <c r="X38" s="153">
        <v>1349.7</v>
      </c>
      <c r="Y38" s="406">
        <v>1349.7</v>
      </c>
      <c r="Z38" s="153">
        <v>1349.7</v>
      </c>
      <c r="AA38" s="153">
        <v>1349.7</v>
      </c>
      <c r="AB38" s="72">
        <v>1349.7</v>
      </c>
      <c r="AC38" s="214"/>
      <c r="AD38" s="79"/>
      <c r="AE38" s="153"/>
      <c r="AF38" s="72"/>
      <c r="AJ38" s="239"/>
      <c r="AK38" s="48"/>
      <c r="AL38" s="239"/>
      <c r="AM38" s="48"/>
    </row>
    <row r="39" spans="1:41" ht="16.5" hidden="1" thickBot="1" x14ac:dyDescent="0.3">
      <c r="A39" s="1634"/>
      <c r="B39" s="2741" t="s">
        <v>44</v>
      </c>
      <c r="C39" s="2737"/>
      <c r="D39" s="112"/>
      <c r="E39" s="178">
        <f>SQRT(E33*E33+E34*E34)/E25/1.73</f>
        <v>1.1234882061815339</v>
      </c>
      <c r="F39" s="179">
        <f t="shared" ref="F39:AB39" si="106">SQRT(F33*F33+F34*F34)/F25/1.73</f>
        <v>1.1223974409328139</v>
      </c>
      <c r="G39" s="179">
        <f t="shared" si="106"/>
        <v>1.1223974409328139</v>
      </c>
      <c r="H39" s="413">
        <f t="shared" si="106"/>
        <v>1.1223974409328139</v>
      </c>
      <c r="I39" s="179">
        <f t="shared" si="106"/>
        <v>1.1223974409328139</v>
      </c>
      <c r="J39" s="179">
        <f t="shared" si="106"/>
        <v>1.1245810935416327</v>
      </c>
      <c r="K39" s="179">
        <f t="shared" si="106"/>
        <v>1.1278725504007787</v>
      </c>
      <c r="L39" s="179">
        <f t="shared" si="106"/>
        <v>1.1267732594159827</v>
      </c>
      <c r="M39" s="179">
        <f t="shared" si="106"/>
        <v>1.1267732594159827</v>
      </c>
      <c r="N39" s="413">
        <f t="shared" si="106"/>
        <v>0</v>
      </c>
      <c r="O39" s="179">
        <f t="shared" si="106"/>
        <v>0</v>
      </c>
      <c r="P39" s="179">
        <f t="shared" si="106"/>
        <v>0</v>
      </c>
      <c r="Q39" s="179">
        <f t="shared" si="106"/>
        <v>0</v>
      </c>
      <c r="R39" s="179">
        <f t="shared" si="106"/>
        <v>0</v>
      </c>
      <c r="S39" s="179">
        <f t="shared" si="106"/>
        <v>1.1289739884382797</v>
      </c>
      <c r="T39" s="179">
        <f t="shared" si="106"/>
        <v>1.1300775798248273</v>
      </c>
      <c r="U39" s="179">
        <f t="shared" si="106"/>
        <v>2.2623666617628144</v>
      </c>
      <c r="V39" s="179">
        <f t="shared" si="106"/>
        <v>1.1289739884382797</v>
      </c>
      <c r="W39" s="179">
        <f t="shared" si="106"/>
        <v>1.1289739884382797</v>
      </c>
      <c r="X39" s="179">
        <f t="shared" si="106"/>
        <v>1.1267732594159827</v>
      </c>
      <c r="Y39" s="413">
        <f>SQRT(V33*V33+V34*V34)/V25/1.73</f>
        <v>1.1289739884382797</v>
      </c>
      <c r="Z39" s="179">
        <f t="shared" si="106"/>
        <v>1.1256761092120724</v>
      </c>
      <c r="AA39" s="179">
        <f t="shared" si="106"/>
        <v>1.1245810935416327</v>
      </c>
      <c r="AB39" s="180">
        <f t="shared" si="106"/>
        <v>1.1234882061815339</v>
      </c>
      <c r="AC39" s="107">
        <f>AVERAGE(E39:AB39)</f>
        <v>0.93866404151579774</v>
      </c>
      <c r="AD39" s="94">
        <f>(AC35-AC39)/AC35</f>
        <v>-0.12639684981895724</v>
      </c>
      <c r="AE39" s="77"/>
      <c r="AF39" s="78"/>
      <c r="AH39" s="15"/>
      <c r="AI39" s="62"/>
      <c r="AJ39" s="63"/>
      <c r="AK39" s="63"/>
      <c r="AL39" s="12"/>
      <c r="AM39" s="103"/>
      <c r="AN39" s="103"/>
      <c r="AO39" s="103"/>
    </row>
    <row r="40" spans="1:41" ht="15.75" customHeight="1" x14ac:dyDescent="0.25">
      <c r="A40" s="3496" t="s">
        <v>48</v>
      </c>
      <c r="B40" s="3571" t="s">
        <v>112</v>
      </c>
      <c r="C40" s="119" t="s">
        <v>14</v>
      </c>
      <c r="D40" s="111" t="s">
        <v>117</v>
      </c>
      <c r="E40" s="304">
        <f t="shared" ref="E40" si="107">(E44-D44)*$AE40*$AF40</f>
        <v>0</v>
      </c>
      <c r="F40" s="69">
        <f t="shared" ref="F40" si="108">(F44-E44)*$AE40*$AF40</f>
        <v>0</v>
      </c>
      <c r="G40" s="69">
        <f t="shared" ref="G40" si="109">(G44-F44)*$AE40*$AF40</f>
        <v>0</v>
      </c>
      <c r="H40" s="408">
        <f t="shared" ref="H40" si="110">(H44-G44)*$AE40*$AF40</f>
        <v>0</v>
      </c>
      <c r="I40" s="69">
        <f t="shared" ref="I40" si="111">(I44-H44)*$AE40*$AF40</f>
        <v>0</v>
      </c>
      <c r="J40" s="69">
        <f t="shared" ref="J40" si="112">(J44-I44)*$AE40*$AF40</f>
        <v>0</v>
      </c>
      <c r="K40" s="69">
        <f t="shared" ref="K40" si="113">(K44-J44)*$AE40*$AF40</f>
        <v>0</v>
      </c>
      <c r="L40" s="69">
        <f t="shared" ref="L40" si="114">(L44-K44)*$AE40*$AF40</f>
        <v>0</v>
      </c>
      <c r="M40" s="69">
        <f t="shared" ref="M40" si="115">(M44-L44)*$AE40*$AF40</f>
        <v>0</v>
      </c>
      <c r="N40" s="408">
        <f t="shared" ref="N40" si="116">(N44-M44)*$AE40*$AF40</f>
        <v>0</v>
      </c>
      <c r="O40" s="69">
        <f t="shared" ref="O40" si="117">(O44-N44)*$AE40*$AF40</f>
        <v>0</v>
      </c>
      <c r="P40" s="69">
        <f t="shared" ref="P40" si="118">(P44-O44)*$AE40*$AF40</f>
        <v>0</v>
      </c>
      <c r="Q40" s="69">
        <f t="shared" ref="Q40" si="119">(Q44-P44)*$AE40*$AF40</f>
        <v>0</v>
      </c>
      <c r="R40" s="69">
        <f t="shared" ref="R40" si="120">(R44-Q44)*$AE40*$AF40</f>
        <v>0</v>
      </c>
      <c r="S40" s="69">
        <f t="shared" ref="S40" si="121">(S44-R44)*$AE40*$AF40</f>
        <v>0</v>
      </c>
      <c r="T40" s="69">
        <f t="shared" ref="T40" si="122">(T44-S44)*$AE40*$AF40</f>
        <v>0</v>
      </c>
      <c r="U40" s="69">
        <f t="shared" ref="U40" si="123">(U44-T44)*$AE40*$AF40</f>
        <v>0</v>
      </c>
      <c r="V40" s="408">
        <f t="shared" ref="V40" si="124">(V44-U44)*$AE40*$AF40</f>
        <v>0</v>
      </c>
      <c r="W40" s="69">
        <f t="shared" ref="W40" si="125">(W44-V44)*$AE40*$AF40</f>
        <v>0</v>
      </c>
      <c r="X40" s="69">
        <f t="shared" ref="X40" si="126">(X44-W44)*$AE40*$AF40</f>
        <v>0</v>
      </c>
      <c r="Y40" s="69">
        <f t="shared" ref="Y40" si="127">(Y44-X44)*$AE40*$AF40</f>
        <v>0</v>
      </c>
      <c r="Z40" s="69">
        <f t="shared" ref="Z40" si="128">(Z44-Y44)*$AE40*$AF40</f>
        <v>0</v>
      </c>
      <c r="AA40" s="69">
        <f t="shared" ref="AA40" si="129">(AA44-Z44)*$AE40*$AF40</f>
        <v>0</v>
      </c>
      <c r="AB40" s="70">
        <f t="shared" ref="AB40" si="130">(AB44-AA44)*$AE40*$AF40</f>
        <v>0</v>
      </c>
      <c r="AC40" s="104">
        <f>SUM(E40:AB40)</f>
        <v>0</v>
      </c>
      <c r="AD40" s="2747"/>
      <c r="AE40" s="203">
        <v>100</v>
      </c>
      <c r="AF40" s="93">
        <v>10</v>
      </c>
      <c r="AJ40" s="10"/>
      <c r="AK40" s="27"/>
      <c r="AL40" s="12"/>
      <c r="AM40" s="27"/>
    </row>
    <row r="41" spans="1:41" x14ac:dyDescent="0.25">
      <c r="A41" s="3497"/>
      <c r="B41" s="3572"/>
      <c r="C41" s="121" t="s">
        <v>16</v>
      </c>
      <c r="D41" s="106" t="s">
        <v>117</v>
      </c>
      <c r="E41" s="305">
        <f t="shared" ref="E41" si="131">(E45-D45)*$AE40*$AF40</f>
        <v>0</v>
      </c>
      <c r="F41" s="306">
        <f t="shared" ref="F41" si="132">(F45-E45)*$AE40*$AF40</f>
        <v>0</v>
      </c>
      <c r="G41" s="306">
        <f t="shared" ref="G41" si="133">(G45-F45)*$AE40*$AF40</f>
        <v>0</v>
      </c>
      <c r="H41" s="409">
        <f t="shared" ref="H41" si="134">(H45-G45)*$AE40*$AF40</f>
        <v>0</v>
      </c>
      <c r="I41" s="306">
        <f t="shared" ref="I41" si="135">(I45-H45)*$AE40*$AF40</f>
        <v>0</v>
      </c>
      <c r="J41" s="306">
        <f t="shared" ref="J41" si="136">(J45-I45)*$AE40*$AF40</f>
        <v>0</v>
      </c>
      <c r="K41" s="306">
        <f t="shared" ref="K41" si="137">(K45-J45)*$AE40*$AF40</f>
        <v>0</v>
      </c>
      <c r="L41" s="306">
        <f t="shared" ref="L41" si="138">(L45-K45)*$AE40*$AF40</f>
        <v>0</v>
      </c>
      <c r="M41" s="306">
        <f t="shared" ref="M41" si="139">(M45-L45)*$AE40*$AF40</f>
        <v>0</v>
      </c>
      <c r="N41" s="409">
        <f t="shared" ref="N41" si="140">(N45-M45)*$AE40*$AF40</f>
        <v>0</v>
      </c>
      <c r="O41" s="306">
        <f t="shared" ref="O41" si="141">(O45-N45)*$AE40*$AF40</f>
        <v>0</v>
      </c>
      <c r="P41" s="306">
        <f t="shared" ref="P41" si="142">(P45-O45)*$AE40*$AF40</f>
        <v>0</v>
      </c>
      <c r="Q41" s="306">
        <f t="shared" ref="Q41" si="143">(Q45-P45)*$AE40*$AF40</f>
        <v>0</v>
      </c>
      <c r="R41" s="306">
        <f t="shared" ref="R41" si="144">(R45-Q45)*$AE40*$AF40</f>
        <v>0</v>
      </c>
      <c r="S41" s="306">
        <f t="shared" ref="S41" si="145">(S45-R45)*$AE40*$AF40</f>
        <v>0</v>
      </c>
      <c r="T41" s="306">
        <f t="shared" ref="T41" si="146">(T45-S45)*$AE40*$AF40</f>
        <v>0</v>
      </c>
      <c r="U41" s="306">
        <f t="shared" ref="U41" si="147">(U45-T45)*$AE40*$AF40</f>
        <v>0</v>
      </c>
      <c r="V41" s="409">
        <f t="shared" ref="V41" si="148">(V45-U45)*$AE40*$AF40</f>
        <v>0</v>
      </c>
      <c r="W41" s="306">
        <f t="shared" ref="W41" si="149">(W45-V45)*$AE40*$AF40</f>
        <v>0</v>
      </c>
      <c r="X41" s="306">
        <f t="shared" ref="X41" si="150">(X45-W45)*$AE40*$AF40</f>
        <v>0</v>
      </c>
      <c r="Y41" s="306">
        <f t="shared" ref="Y41" si="151">(Y45-X45)*$AE40*$AF40</f>
        <v>0</v>
      </c>
      <c r="Z41" s="306">
        <f t="shared" ref="Z41" si="152">(Z45-Y45)*$AE40*$AF40</f>
        <v>0</v>
      </c>
      <c r="AA41" s="306">
        <f t="shared" ref="AA41" si="153">(AA45-Z45)*$AE40*$AF40</f>
        <v>0</v>
      </c>
      <c r="AB41" s="307">
        <f t="shared" ref="AB41" si="154">(AB45-AA45)*$AE40*$AF40</f>
        <v>0</v>
      </c>
      <c r="AC41" s="105">
        <f>SUM(E41:AB41)</f>
        <v>0</v>
      </c>
      <c r="AD41" s="79"/>
      <c r="AE41" s="153"/>
      <c r="AF41" s="72"/>
      <c r="AJ41" s="51"/>
      <c r="AK41" s="11"/>
      <c r="AL41" s="51"/>
      <c r="AM41" s="11"/>
    </row>
    <row r="42" spans="1:41" x14ac:dyDescent="0.25">
      <c r="A42" s="3497"/>
      <c r="B42" s="3572"/>
      <c r="C42" s="121" t="s">
        <v>17</v>
      </c>
      <c r="D42" s="106" t="s">
        <v>56</v>
      </c>
      <c r="E42" s="324">
        <v>0</v>
      </c>
      <c r="F42" s="325">
        <v>0</v>
      </c>
      <c r="G42" s="325">
        <v>0</v>
      </c>
      <c r="H42" s="414">
        <v>0</v>
      </c>
      <c r="I42" s="325">
        <v>0</v>
      </c>
      <c r="J42" s="325">
        <v>0</v>
      </c>
      <c r="K42" s="325">
        <v>0</v>
      </c>
      <c r="L42" s="325">
        <v>0</v>
      </c>
      <c r="M42" s="325">
        <v>0</v>
      </c>
      <c r="N42" s="414">
        <v>0</v>
      </c>
      <c r="O42" s="325">
        <v>0</v>
      </c>
      <c r="P42" s="325">
        <v>0</v>
      </c>
      <c r="Q42" s="325">
        <v>0</v>
      </c>
      <c r="R42" s="325">
        <v>0</v>
      </c>
      <c r="S42" s="325">
        <v>0</v>
      </c>
      <c r="T42" s="325">
        <v>0</v>
      </c>
      <c r="U42" s="325">
        <v>0</v>
      </c>
      <c r="V42" s="414">
        <v>0</v>
      </c>
      <c r="W42" s="325">
        <v>0</v>
      </c>
      <c r="X42" s="325">
        <v>0</v>
      </c>
      <c r="Y42" s="325">
        <v>0</v>
      </c>
      <c r="Z42" s="325">
        <v>0</v>
      </c>
      <c r="AA42" s="325">
        <v>0</v>
      </c>
      <c r="AB42" s="325">
        <v>0</v>
      </c>
      <c r="AC42" s="105">
        <f>AVERAGE(E42:AB42)</f>
        <v>0</v>
      </c>
      <c r="AD42" s="79"/>
      <c r="AE42" s="153"/>
      <c r="AF42" s="72"/>
      <c r="AJ42" s="12"/>
      <c r="AK42" s="11"/>
      <c r="AL42" s="12"/>
      <c r="AM42" s="11"/>
    </row>
    <row r="43" spans="1:41" ht="16.5" thickBot="1" x14ac:dyDescent="0.3">
      <c r="A43" s="3497"/>
      <c r="B43" s="3572"/>
      <c r="C43" s="121" t="s">
        <v>19</v>
      </c>
      <c r="D43" s="106"/>
      <c r="E43" s="311" t="e">
        <f t="shared" ref="E43:AB43" si="155">E41/E40</f>
        <v>#DIV/0!</v>
      </c>
      <c r="F43" s="312" t="e">
        <f t="shared" si="155"/>
        <v>#DIV/0!</v>
      </c>
      <c r="G43" s="312" t="e">
        <f t="shared" si="155"/>
        <v>#DIV/0!</v>
      </c>
      <c r="H43" s="411" t="e">
        <f>H41/H40</f>
        <v>#DIV/0!</v>
      </c>
      <c r="I43" s="312" t="e">
        <f t="shared" si="155"/>
        <v>#DIV/0!</v>
      </c>
      <c r="J43" s="312" t="e">
        <f t="shared" si="155"/>
        <v>#DIV/0!</v>
      </c>
      <c r="K43" s="312" t="e">
        <f t="shared" si="155"/>
        <v>#DIV/0!</v>
      </c>
      <c r="L43" s="312" t="e">
        <f t="shared" si="155"/>
        <v>#DIV/0!</v>
      </c>
      <c r="M43" s="312" t="e">
        <f t="shared" si="155"/>
        <v>#DIV/0!</v>
      </c>
      <c r="N43" s="411" t="e">
        <f t="shared" si="155"/>
        <v>#DIV/0!</v>
      </c>
      <c r="O43" s="312" t="e">
        <f t="shared" si="155"/>
        <v>#DIV/0!</v>
      </c>
      <c r="P43" s="312" t="e">
        <f t="shared" si="155"/>
        <v>#DIV/0!</v>
      </c>
      <c r="Q43" s="312" t="e">
        <f t="shared" si="155"/>
        <v>#DIV/0!</v>
      </c>
      <c r="R43" s="312" t="e">
        <f>R41/R40</f>
        <v>#DIV/0!</v>
      </c>
      <c r="S43" s="312" t="e">
        <f t="shared" si="155"/>
        <v>#DIV/0!</v>
      </c>
      <c r="T43" s="312" t="e">
        <f t="shared" si="155"/>
        <v>#DIV/0!</v>
      </c>
      <c r="U43" s="312" t="e">
        <f t="shared" si="155"/>
        <v>#DIV/0!</v>
      </c>
      <c r="V43" s="411" t="e">
        <f t="shared" si="155"/>
        <v>#DIV/0!</v>
      </c>
      <c r="W43" s="312" t="e">
        <f t="shared" si="155"/>
        <v>#DIV/0!</v>
      </c>
      <c r="X43" s="312" t="e">
        <f t="shared" si="155"/>
        <v>#DIV/0!</v>
      </c>
      <c r="Y43" s="312" t="e">
        <f>V41/V40</f>
        <v>#DIV/0!</v>
      </c>
      <c r="Z43" s="312" t="e">
        <f t="shared" si="155"/>
        <v>#DIV/0!</v>
      </c>
      <c r="AA43" s="312" t="e">
        <f t="shared" si="155"/>
        <v>#DIV/0!</v>
      </c>
      <c r="AB43" s="335" t="e">
        <f t="shared" si="155"/>
        <v>#DIV/0!</v>
      </c>
      <c r="AC43" s="214"/>
      <c r="AD43" s="79"/>
      <c r="AE43" s="153"/>
      <c r="AF43" s="72"/>
      <c r="AJ43" s="12"/>
      <c r="AK43" s="11"/>
      <c r="AL43" s="12"/>
      <c r="AM43" s="11"/>
    </row>
    <row r="44" spans="1:41" ht="16.5" hidden="1" thickBot="1" x14ac:dyDescent="0.3">
      <c r="A44" s="3497"/>
      <c r="B44" s="2221"/>
      <c r="C44" s="360" t="s">
        <v>20</v>
      </c>
      <c r="D44" s="106">
        <v>324.13</v>
      </c>
      <c r="E44" s="2409">
        <v>324.13</v>
      </c>
      <c r="F44" s="89">
        <v>324.13</v>
      </c>
      <c r="G44" s="89">
        <v>324.13</v>
      </c>
      <c r="H44" s="405">
        <v>324.13</v>
      </c>
      <c r="I44" s="89">
        <v>324.13</v>
      </c>
      <c r="J44" s="89">
        <v>324.13</v>
      </c>
      <c r="K44" s="89">
        <v>324.13</v>
      </c>
      <c r="L44" s="89">
        <v>324.13</v>
      </c>
      <c r="M44" s="89">
        <v>324.13</v>
      </c>
      <c r="N44" s="405">
        <v>324.13</v>
      </c>
      <c r="O44" s="89">
        <v>324.13</v>
      </c>
      <c r="P44" s="89">
        <v>324.13</v>
      </c>
      <c r="Q44" s="89">
        <v>324.13</v>
      </c>
      <c r="R44" s="89">
        <v>324.13</v>
      </c>
      <c r="S44" s="89">
        <v>324.13</v>
      </c>
      <c r="T44" s="89">
        <v>324.13</v>
      </c>
      <c r="U44" s="89">
        <v>324.13</v>
      </c>
      <c r="V44" s="89">
        <v>324.13</v>
      </c>
      <c r="W44" s="89">
        <v>324.13</v>
      </c>
      <c r="X44" s="89">
        <v>324.13</v>
      </c>
      <c r="Y44" s="405">
        <v>324.13</v>
      </c>
      <c r="Z44" s="89">
        <v>324.13</v>
      </c>
      <c r="AA44" s="89">
        <v>324.13</v>
      </c>
      <c r="AB44" s="89">
        <v>324.13</v>
      </c>
      <c r="AC44" s="383"/>
      <c r="AD44" s="2409"/>
      <c r="AE44" s="89"/>
      <c r="AF44" s="90"/>
      <c r="AJ44" s="239"/>
      <c r="AK44" s="48"/>
      <c r="AL44" s="239"/>
      <c r="AM44" s="48"/>
    </row>
    <row r="45" spans="1:41" ht="16.5" hidden="1" thickBot="1" x14ac:dyDescent="0.3">
      <c r="A45" s="3498"/>
      <c r="B45" s="2222"/>
      <c r="C45" s="122" t="s">
        <v>21</v>
      </c>
      <c r="D45" s="106">
        <v>150.41</v>
      </c>
      <c r="E45" s="79">
        <v>150.41</v>
      </c>
      <c r="F45" s="153">
        <v>150.41</v>
      </c>
      <c r="G45" s="153">
        <v>150.41</v>
      </c>
      <c r="H45" s="406">
        <v>150.41</v>
      </c>
      <c r="I45" s="153">
        <v>150.41</v>
      </c>
      <c r="J45" s="153">
        <v>150.41</v>
      </c>
      <c r="K45" s="153">
        <v>150.41</v>
      </c>
      <c r="L45" s="153">
        <v>150.41</v>
      </c>
      <c r="M45" s="153">
        <v>150.41</v>
      </c>
      <c r="N45" s="406">
        <v>150.41</v>
      </c>
      <c r="O45" s="153">
        <v>150.41</v>
      </c>
      <c r="P45" s="153">
        <v>150.41</v>
      </c>
      <c r="Q45" s="153">
        <v>150.41</v>
      </c>
      <c r="R45" s="153">
        <v>150.41</v>
      </c>
      <c r="S45" s="153">
        <v>150.41</v>
      </c>
      <c r="T45" s="153">
        <v>150.41</v>
      </c>
      <c r="U45" s="153">
        <v>150.41</v>
      </c>
      <c r="V45" s="153">
        <v>150.41</v>
      </c>
      <c r="W45" s="153">
        <v>150.41</v>
      </c>
      <c r="X45" s="153">
        <v>150.41</v>
      </c>
      <c r="Y45" s="406">
        <v>150.41</v>
      </c>
      <c r="Z45" s="153">
        <v>150.41</v>
      </c>
      <c r="AA45" s="153">
        <v>150.41</v>
      </c>
      <c r="AB45" s="72">
        <v>150.41</v>
      </c>
      <c r="AC45" s="214"/>
      <c r="AD45" s="79"/>
      <c r="AE45" s="153"/>
      <c r="AF45" s="72"/>
      <c r="AJ45" s="239"/>
      <c r="AK45" s="48"/>
      <c r="AL45" s="239"/>
      <c r="AM45" s="48"/>
    </row>
    <row r="46" spans="1:41" ht="16.5" hidden="1" thickBot="1" x14ac:dyDescent="0.3">
      <c r="A46" s="1634"/>
      <c r="B46" s="2741" t="s">
        <v>44</v>
      </c>
      <c r="C46" s="2737"/>
      <c r="D46" s="112"/>
      <c r="E46" s="178">
        <f>SQRT(E40*E40+E41*E41)/E25/1.73</f>
        <v>0</v>
      </c>
      <c r="F46" s="179">
        <f t="shared" ref="F46:AB46" si="156">SQRT(F40*F40+F41*F41)/F25/1.73</f>
        <v>0</v>
      </c>
      <c r="G46" s="179">
        <f t="shared" si="156"/>
        <v>0</v>
      </c>
      <c r="H46" s="413">
        <f t="shared" si="156"/>
        <v>0</v>
      </c>
      <c r="I46" s="179">
        <f t="shared" si="156"/>
        <v>0</v>
      </c>
      <c r="J46" s="179">
        <f t="shared" si="156"/>
        <v>0</v>
      </c>
      <c r="K46" s="179">
        <f t="shared" si="156"/>
        <v>0</v>
      </c>
      <c r="L46" s="179">
        <f t="shared" si="156"/>
        <v>0</v>
      </c>
      <c r="M46" s="179">
        <f t="shared" si="156"/>
        <v>0</v>
      </c>
      <c r="N46" s="413">
        <f t="shared" si="156"/>
        <v>0</v>
      </c>
      <c r="O46" s="179">
        <f t="shared" si="156"/>
        <v>0</v>
      </c>
      <c r="P46" s="179">
        <f t="shared" si="156"/>
        <v>0</v>
      </c>
      <c r="Q46" s="179">
        <f t="shared" si="156"/>
        <v>0</v>
      </c>
      <c r="R46" s="179">
        <f t="shared" si="156"/>
        <v>0</v>
      </c>
      <c r="S46" s="179">
        <f t="shared" si="156"/>
        <v>0</v>
      </c>
      <c r="T46" s="179">
        <f t="shared" si="156"/>
        <v>0</v>
      </c>
      <c r="U46" s="179">
        <f t="shared" si="156"/>
        <v>0</v>
      </c>
      <c r="V46" s="179">
        <f t="shared" si="156"/>
        <v>0</v>
      </c>
      <c r="W46" s="179">
        <f t="shared" si="156"/>
        <v>0</v>
      </c>
      <c r="X46" s="179">
        <f t="shared" si="156"/>
        <v>0</v>
      </c>
      <c r="Y46" s="413">
        <f>SQRT(V40*V40+V41*V41)/V25/1.73</f>
        <v>0</v>
      </c>
      <c r="Z46" s="179">
        <f t="shared" si="156"/>
        <v>0</v>
      </c>
      <c r="AA46" s="179">
        <f t="shared" si="156"/>
        <v>0</v>
      </c>
      <c r="AB46" s="180">
        <f t="shared" si="156"/>
        <v>0</v>
      </c>
      <c r="AC46" s="107">
        <f>AVERAGE(E46:AB46)</f>
        <v>0</v>
      </c>
      <c r="AD46" s="94" t="e">
        <f>(AC42-AC46)/AC42</f>
        <v>#DIV/0!</v>
      </c>
      <c r="AE46" s="77"/>
      <c r="AF46" s="78"/>
      <c r="AH46" s="15"/>
      <c r="AI46" s="62"/>
      <c r="AJ46" s="63"/>
      <c r="AK46" s="63"/>
      <c r="AL46" s="12"/>
      <c r="AM46" s="103"/>
      <c r="AN46" s="103"/>
      <c r="AO46" s="103"/>
    </row>
    <row r="47" spans="1:41" ht="16.5" thickBot="1" x14ac:dyDescent="0.3">
      <c r="A47" s="145"/>
      <c r="B47" s="328" t="s">
        <v>32</v>
      </c>
      <c r="C47" s="119" t="s">
        <v>14</v>
      </c>
      <c r="D47" s="111" t="s">
        <v>117</v>
      </c>
      <c r="E47" s="2747">
        <f>(E48-D48)*$AE47*$AF47</f>
        <v>11.100000000005821</v>
      </c>
      <c r="F47" s="3071">
        <f t="shared" ref="F47:AB47" si="157">(F48-E48)*$AE47*$AF47</f>
        <v>11.19999999999709</v>
      </c>
      <c r="G47" s="3071">
        <f t="shared" si="157"/>
        <v>8</v>
      </c>
      <c r="H47" s="417">
        <f t="shared" si="157"/>
        <v>10.5</v>
      </c>
      <c r="I47" s="3071">
        <f t="shared" si="157"/>
        <v>9.5</v>
      </c>
      <c r="J47" s="3071">
        <f t="shared" si="157"/>
        <v>7.1999999999970896</v>
      </c>
      <c r="K47" s="3071">
        <f t="shared" si="157"/>
        <v>8.1999999999970896</v>
      </c>
      <c r="L47" s="3071">
        <f t="shared" si="157"/>
        <v>4.4000000000087311</v>
      </c>
      <c r="M47" s="3071">
        <f t="shared" si="157"/>
        <v>6.7999999999883585</v>
      </c>
      <c r="N47" s="417">
        <f t="shared" si="157"/>
        <v>9.7000000000116415</v>
      </c>
      <c r="O47" s="3071">
        <f t="shared" si="157"/>
        <v>9.7999999999883585</v>
      </c>
      <c r="P47" s="3071">
        <f t="shared" si="157"/>
        <v>8.3000000000029104</v>
      </c>
      <c r="Q47" s="3071">
        <f t="shared" si="157"/>
        <v>8.6999999999970896</v>
      </c>
      <c r="R47" s="3071">
        <f t="shared" si="157"/>
        <v>8.6000000000058208</v>
      </c>
      <c r="S47" s="3071">
        <f t="shared" si="157"/>
        <v>9</v>
      </c>
      <c r="T47" s="3071">
        <f t="shared" si="157"/>
        <v>8.8999999999941792</v>
      </c>
      <c r="U47" s="3071">
        <f t="shared" si="157"/>
        <v>11.200000000011642</v>
      </c>
      <c r="V47" s="417">
        <f t="shared" si="157"/>
        <v>11.599999999991269</v>
      </c>
      <c r="W47" s="3071">
        <f t="shared" si="157"/>
        <v>11.69999999999709</v>
      </c>
      <c r="X47" s="3071">
        <f t="shared" si="157"/>
        <v>11.400000000008731</v>
      </c>
      <c r="Y47" s="3339">
        <f t="shared" si="157"/>
        <v>11.5</v>
      </c>
      <c r="Z47" s="3071">
        <f t="shared" si="157"/>
        <v>11.5</v>
      </c>
      <c r="AA47" s="3071">
        <f t="shared" si="157"/>
        <v>11.399999999994179</v>
      </c>
      <c r="AB47" s="3071">
        <f t="shared" si="157"/>
        <v>11.600000000005821</v>
      </c>
      <c r="AC47" s="183">
        <f>SUM(E47:AB47)</f>
        <v>231.80000000000291</v>
      </c>
      <c r="AD47" s="97"/>
      <c r="AE47" s="99">
        <v>1</v>
      </c>
      <c r="AF47" s="100">
        <v>1</v>
      </c>
      <c r="AJ47" s="10"/>
      <c r="AK47" s="27"/>
      <c r="AL47" s="12"/>
      <c r="AM47" s="27"/>
    </row>
    <row r="48" spans="1:41" ht="16.5" hidden="1" thickBot="1" x14ac:dyDescent="0.3">
      <c r="A48" s="854"/>
      <c r="B48" s="1010"/>
      <c r="C48" s="649" t="s">
        <v>20</v>
      </c>
      <c r="D48" s="395">
        <v>84272</v>
      </c>
      <c r="E48" s="352">
        <v>84283.1</v>
      </c>
      <c r="F48" s="349">
        <v>84294.3</v>
      </c>
      <c r="G48" s="349">
        <v>84302.3</v>
      </c>
      <c r="H48" s="418">
        <v>84312.8</v>
      </c>
      <c r="I48" s="349">
        <v>84322.3</v>
      </c>
      <c r="J48" s="349">
        <v>84329.5</v>
      </c>
      <c r="K48" s="349">
        <v>84337.7</v>
      </c>
      <c r="L48" s="349">
        <v>84342.1</v>
      </c>
      <c r="M48" s="349">
        <v>84348.9</v>
      </c>
      <c r="N48" s="418">
        <v>84358.6</v>
      </c>
      <c r="O48" s="349">
        <v>84368.4</v>
      </c>
      <c r="P48" s="349">
        <v>84376.7</v>
      </c>
      <c r="Q48" s="349">
        <v>84385.4</v>
      </c>
      <c r="R48" s="349">
        <v>84394</v>
      </c>
      <c r="S48" s="349">
        <v>84403</v>
      </c>
      <c r="T48" s="349">
        <v>84411.9</v>
      </c>
      <c r="U48" s="349">
        <v>84423.1</v>
      </c>
      <c r="V48" s="349">
        <v>84434.7</v>
      </c>
      <c r="W48" s="349">
        <v>84446.399999999994</v>
      </c>
      <c r="X48" s="349">
        <v>84457.8</v>
      </c>
      <c r="Y48" s="418">
        <v>84469.3</v>
      </c>
      <c r="Z48" s="349">
        <v>84480.8</v>
      </c>
      <c r="AA48" s="349">
        <v>84492.2</v>
      </c>
      <c r="AB48" s="351">
        <v>84503.8</v>
      </c>
      <c r="AC48" s="67"/>
      <c r="AD48" s="98"/>
      <c r="AE48" s="101"/>
      <c r="AF48" s="102"/>
      <c r="AJ48" s="51"/>
      <c r="AK48" s="11"/>
      <c r="AL48" s="51"/>
      <c r="AM48" s="11"/>
    </row>
    <row r="49" spans="1:40" ht="15.75" customHeight="1" x14ac:dyDescent="0.25">
      <c r="A49" s="3537" t="s">
        <v>34</v>
      </c>
      <c r="B49" s="3538"/>
      <c r="C49" s="123" t="s">
        <v>14</v>
      </c>
      <c r="D49" s="120"/>
      <c r="E49" s="323">
        <f t="shared" ref="E49:AC50" si="158">SUM(E26,E33,E40)</f>
        <v>201.99999999977081</v>
      </c>
      <c r="F49" s="323">
        <f t="shared" si="158"/>
        <v>168.00000000012005</v>
      </c>
      <c r="G49" s="323">
        <f t="shared" si="158"/>
        <v>169.99999999961801</v>
      </c>
      <c r="H49" s="1176">
        <f t="shared" si="158"/>
        <v>183.9999999997417</v>
      </c>
      <c r="I49" s="323">
        <f t="shared" si="158"/>
        <v>202.0000000006803</v>
      </c>
      <c r="J49" s="323">
        <f t="shared" si="158"/>
        <v>251.99999999995271</v>
      </c>
      <c r="K49" s="323">
        <f t="shared" si="158"/>
        <v>267.99999999957436</v>
      </c>
      <c r="L49" s="323">
        <f t="shared" si="158"/>
        <v>251.99999999995271</v>
      </c>
      <c r="M49" s="323">
        <f t="shared" si="158"/>
        <v>250.00000000045475</v>
      </c>
      <c r="N49" s="1176">
        <f t="shared" si="158"/>
        <v>231.9999999999709</v>
      </c>
      <c r="O49" s="323">
        <f t="shared" si="158"/>
        <v>231.9999999999709</v>
      </c>
      <c r="P49" s="323">
        <f t="shared" si="158"/>
        <v>213.99999999994179</v>
      </c>
      <c r="Q49" s="323">
        <f t="shared" si="158"/>
        <v>231.9999999999709</v>
      </c>
      <c r="R49" s="323">
        <f t="shared" si="158"/>
        <v>231.9999999999709</v>
      </c>
      <c r="S49" s="323">
        <f t="shared" si="158"/>
        <v>267.99999999957436</v>
      </c>
      <c r="T49" s="323">
        <f t="shared" si="158"/>
        <v>298.00000000022919</v>
      </c>
      <c r="U49" s="323">
        <f t="shared" si="158"/>
        <v>323.99999999961437</v>
      </c>
      <c r="V49" s="1176">
        <f t="shared" si="158"/>
        <v>318.00000000066575</v>
      </c>
      <c r="W49" s="323">
        <f t="shared" si="158"/>
        <v>283.99999999919601</v>
      </c>
      <c r="X49" s="323">
        <f t="shared" si="158"/>
        <v>268.00000000048385</v>
      </c>
      <c r="Y49" s="323">
        <f>SUM(V26,V33,V40)</f>
        <v>318.00000000066575</v>
      </c>
      <c r="Z49" s="323">
        <f t="shared" si="158"/>
        <v>236.00000000033106</v>
      </c>
      <c r="AA49" s="323">
        <f t="shared" si="158"/>
        <v>217.99999999939246</v>
      </c>
      <c r="AB49" s="323">
        <f t="shared" si="158"/>
        <v>201.99999999977081</v>
      </c>
      <c r="AC49" s="231">
        <f t="shared" si="158"/>
        <v>5739.9999999988722</v>
      </c>
      <c r="AD49" s="1"/>
      <c r="AE49" s="24"/>
      <c r="AF49" s="1"/>
      <c r="AG49" s="24"/>
      <c r="AJ49" s="103"/>
      <c r="AK49" s="103"/>
      <c r="AL49" s="103"/>
      <c r="AM49" s="103"/>
    </row>
    <row r="50" spans="1:40" ht="16.5" thickBot="1" x14ac:dyDescent="0.3">
      <c r="A50" s="3534"/>
      <c r="B50" s="3535"/>
      <c r="C50" s="124" t="s">
        <v>16</v>
      </c>
      <c r="D50" s="112"/>
      <c r="E50" s="323">
        <f t="shared" si="158"/>
        <v>54.000000000087311</v>
      </c>
      <c r="F50" s="323">
        <f t="shared" si="158"/>
        <v>45.999999999366992</v>
      </c>
      <c r="G50" s="323">
        <f t="shared" si="158"/>
        <v>43.999999999869033</v>
      </c>
      <c r="H50" s="1176">
        <f t="shared" si="158"/>
        <v>50.000000000181899</v>
      </c>
      <c r="I50" s="323">
        <f t="shared" si="158"/>
        <v>54.000000000087311</v>
      </c>
      <c r="J50" s="323">
        <f t="shared" si="158"/>
        <v>69.999999999708962</v>
      </c>
      <c r="K50" s="323">
        <f t="shared" si="158"/>
        <v>74.000000000523869</v>
      </c>
      <c r="L50" s="323">
        <f t="shared" si="158"/>
        <v>68.000000000211003</v>
      </c>
      <c r="M50" s="323">
        <f t="shared" si="158"/>
        <v>69.999999999708962</v>
      </c>
      <c r="N50" s="1176">
        <f t="shared" si="158"/>
        <v>69.999999999708962</v>
      </c>
      <c r="O50" s="323">
        <f t="shared" si="158"/>
        <v>68.000000000211003</v>
      </c>
      <c r="P50" s="323">
        <f t="shared" si="158"/>
        <v>65.999999999803549</v>
      </c>
      <c r="Q50" s="323">
        <f t="shared" si="158"/>
        <v>68.000000000211003</v>
      </c>
      <c r="R50" s="323">
        <f t="shared" si="158"/>
        <v>69.999999999708962</v>
      </c>
      <c r="S50" s="323">
        <f t="shared" si="158"/>
        <v>74.000000000523869</v>
      </c>
      <c r="T50" s="323">
        <f t="shared" si="158"/>
        <v>79.99999999992724</v>
      </c>
      <c r="U50" s="323">
        <f t="shared" si="158"/>
        <v>87.999999999738066</v>
      </c>
      <c r="V50" s="1176">
        <f t="shared" si="158"/>
        <v>90.000000000145519</v>
      </c>
      <c r="W50" s="323">
        <f t="shared" si="158"/>
        <v>77.999999999519787</v>
      </c>
      <c r="X50" s="323">
        <f t="shared" si="158"/>
        <v>76.000000000021828</v>
      </c>
      <c r="Y50" s="323">
        <f>SUM(V27,V34,V41)</f>
        <v>90.000000000145519</v>
      </c>
      <c r="Z50" s="323">
        <f t="shared" si="158"/>
        <v>64.00000000030559</v>
      </c>
      <c r="AA50" s="323">
        <f t="shared" si="158"/>
        <v>59.999999999490683</v>
      </c>
      <c r="AB50" s="323">
        <f t="shared" si="158"/>
        <v>54.000000000087311</v>
      </c>
      <c r="AC50" s="215">
        <f t="shared" si="158"/>
        <v>1599.9999999994543</v>
      </c>
      <c r="AD50" s="1"/>
      <c r="AE50" s="24"/>
      <c r="AF50" s="1"/>
      <c r="AG50" s="24"/>
    </row>
    <row r="51" spans="1:40" ht="15.75" customHeight="1" x14ac:dyDescent="0.25">
      <c r="A51" s="3499" t="s">
        <v>35</v>
      </c>
      <c r="B51" s="3503"/>
      <c r="C51" s="219" t="s">
        <v>36</v>
      </c>
      <c r="D51" s="111"/>
      <c r="E51" s="137">
        <f t="shared" ref="E51:AC52" si="159">100-(E49/(E15))*100</f>
        <v>-0.99999999988540367</v>
      </c>
      <c r="F51" s="135">
        <f t="shared" si="159"/>
        <v>1.1764705881646762</v>
      </c>
      <c r="G51" s="135">
        <f t="shared" si="159"/>
        <v>5.5555555557677678</v>
      </c>
      <c r="H51" s="419">
        <f t="shared" si="159"/>
        <v>-2.2222222220787273</v>
      </c>
      <c r="I51" s="135">
        <f t="shared" si="159"/>
        <v>8.1818181815089446</v>
      </c>
      <c r="J51" s="135">
        <f t="shared" si="159"/>
        <v>3.0769230769412559</v>
      </c>
      <c r="K51" s="135">
        <f t="shared" si="159"/>
        <v>0.74074074089838859</v>
      </c>
      <c r="L51" s="135">
        <f t="shared" si="159"/>
        <v>6.6666666666841792</v>
      </c>
      <c r="M51" s="135">
        <f t="shared" si="159"/>
        <v>7.4074074072389919</v>
      </c>
      <c r="N51" s="419">
        <f t="shared" si="159"/>
        <v>7.2000000000116415</v>
      </c>
      <c r="O51" s="135">
        <f t="shared" si="159"/>
        <v>3.3333333333454505</v>
      </c>
      <c r="P51" s="135">
        <f t="shared" si="159"/>
        <v>2.7272727272991943</v>
      </c>
      <c r="Q51" s="135">
        <f t="shared" si="159"/>
        <v>3.3333333333454505</v>
      </c>
      <c r="R51" s="135">
        <f t="shared" si="159"/>
        <v>3.3333333333454505</v>
      </c>
      <c r="S51" s="135">
        <f t="shared" si="159"/>
        <v>-3.0769230767593712</v>
      </c>
      <c r="T51" s="135">
        <f t="shared" si="159"/>
        <v>-6.4285714286532709</v>
      </c>
      <c r="U51" s="135">
        <f t="shared" si="159"/>
        <v>-7.9999999998714628</v>
      </c>
      <c r="V51" s="419">
        <f t="shared" si="159"/>
        <v>-6.0000000002219167</v>
      </c>
      <c r="W51" s="135">
        <f t="shared" si="159"/>
        <v>-1.4285714282843003</v>
      </c>
      <c r="X51" s="135">
        <f t="shared" si="159"/>
        <v>0.74074074056153449</v>
      </c>
      <c r="Y51" s="523">
        <f>100-(V49/(V15))*100</f>
        <v>-6.0000000002219167</v>
      </c>
      <c r="Z51" s="135">
        <f t="shared" si="159"/>
        <v>1.6666666665287266</v>
      </c>
      <c r="AA51" s="135">
        <f t="shared" si="159"/>
        <v>0.90909090936706605</v>
      </c>
      <c r="AB51" s="138">
        <f t="shared" si="159"/>
        <v>-0.99999999988540367</v>
      </c>
      <c r="AC51" s="334">
        <f t="shared" si="159"/>
        <v>1.2048192771278394</v>
      </c>
      <c r="AD51" s="1"/>
      <c r="AE51" s="24"/>
      <c r="AF51" s="1"/>
      <c r="AG51" s="24"/>
    </row>
    <row r="52" spans="1:40" ht="16.5" thickBot="1" x14ac:dyDescent="0.3">
      <c r="A52" s="3504"/>
      <c r="B52" s="3505"/>
      <c r="C52" s="224" t="s">
        <v>37</v>
      </c>
      <c r="D52" s="112"/>
      <c r="E52" s="240">
        <f t="shared" si="159"/>
        <v>-35.000000000218279</v>
      </c>
      <c r="F52" s="241">
        <f t="shared" si="159"/>
        <v>-53.333333331223287</v>
      </c>
      <c r="G52" s="241">
        <f t="shared" si="159"/>
        <v>-46.666666666230128</v>
      </c>
      <c r="H52" s="420">
        <f t="shared" si="159"/>
        <v>-66.666666667272978</v>
      </c>
      <c r="I52" s="241">
        <f t="shared" si="159"/>
        <v>22.857142857018133</v>
      </c>
      <c r="J52" s="241">
        <f t="shared" si="159"/>
        <v>4.1576697640266502E-10</v>
      </c>
      <c r="K52" s="241">
        <f t="shared" si="159"/>
        <v>-23.333333334206444</v>
      </c>
      <c r="L52" s="241">
        <f t="shared" si="159"/>
        <v>-70.000000000527507</v>
      </c>
      <c r="M52" s="241">
        <f t="shared" si="159"/>
        <v>-74.999999999272404</v>
      </c>
      <c r="N52" s="420">
        <f t="shared" si="159"/>
        <v>-133.3333333323632</v>
      </c>
      <c r="O52" s="241">
        <f t="shared" si="159"/>
        <v>-126.66666666737001</v>
      </c>
      <c r="P52" s="241">
        <f t="shared" si="159"/>
        <v>-119.99999999934516</v>
      </c>
      <c r="Q52" s="241">
        <f t="shared" si="159"/>
        <v>-126.66666666737001</v>
      </c>
      <c r="R52" s="241">
        <f t="shared" si="159"/>
        <v>-133.3333333323632</v>
      </c>
      <c r="S52" s="241">
        <f t="shared" si="159"/>
        <v>7.4999999993451638</v>
      </c>
      <c r="T52" s="241">
        <f t="shared" si="159"/>
        <v>9.0949470177292824E-11</v>
      </c>
      <c r="U52" s="241">
        <f t="shared" si="159"/>
        <v>2.2222222225132526</v>
      </c>
      <c r="V52" s="420">
        <f t="shared" si="159"/>
        <v>-1.616911049495684E-10</v>
      </c>
      <c r="W52" s="241">
        <f t="shared" si="159"/>
        <v>13.333333333866904</v>
      </c>
      <c r="X52" s="241">
        <f t="shared" si="159"/>
        <v>4.9999999999727152</v>
      </c>
      <c r="Y52" s="1179">
        <f>100-(V50/(V16))*100</f>
        <v>-1.616911049495684E-10</v>
      </c>
      <c r="Z52" s="241">
        <f t="shared" si="159"/>
        <v>19.999999999618012</v>
      </c>
      <c r="AA52" s="241">
        <f t="shared" si="159"/>
        <v>25.000000000636646</v>
      </c>
      <c r="AB52" s="242">
        <f t="shared" si="159"/>
        <v>9.9999999998544808</v>
      </c>
      <c r="AC52" s="232">
        <f t="shared" si="159"/>
        <v>-16.788321167843392</v>
      </c>
      <c r="AD52" s="1"/>
      <c r="AE52" s="24"/>
      <c r="AF52" s="1"/>
      <c r="AG52" s="24"/>
    </row>
    <row r="53" spans="1:40" ht="15.75" customHeight="1" x14ac:dyDescent="0.25">
      <c r="A53" s="3543"/>
      <c r="B53" s="3738"/>
      <c r="C53" s="802"/>
      <c r="D53" s="446" t="s">
        <v>113</v>
      </c>
      <c r="E53" s="447">
        <f>(E17-E28-E35-E42)/E17</f>
        <v>-9.0909090909090912E-2</v>
      </c>
      <c r="F53" s="447">
        <f t="shared" ref="F53:AC53" si="160">(F17-F28-F35-F42)/F17</f>
        <v>0</v>
      </c>
      <c r="G53" s="447">
        <f t="shared" si="160"/>
        <v>0</v>
      </c>
      <c r="H53" s="448">
        <f t="shared" si="160"/>
        <v>-0.1</v>
      </c>
      <c r="I53" s="447">
        <f t="shared" si="160"/>
        <v>0</v>
      </c>
      <c r="J53" s="447">
        <f t="shared" si="160"/>
        <v>0</v>
      </c>
      <c r="K53" s="447">
        <f t="shared" si="160"/>
        <v>0</v>
      </c>
      <c r="L53" s="447">
        <f t="shared" si="160"/>
        <v>-7.1428571428571425E-2</v>
      </c>
      <c r="M53" s="447">
        <f t="shared" si="160"/>
        <v>-7.1428571428571425E-2</v>
      </c>
      <c r="N53" s="448">
        <f t="shared" si="160"/>
        <v>6.6666666666666666E-2</v>
      </c>
      <c r="O53" s="447">
        <f t="shared" si="160"/>
        <v>6.6666666666666666E-2</v>
      </c>
      <c r="P53" s="447">
        <f t="shared" si="160"/>
        <v>0</v>
      </c>
      <c r="Q53" s="447">
        <f t="shared" si="160"/>
        <v>0</v>
      </c>
      <c r="R53" s="447">
        <f t="shared" si="160"/>
        <v>0</v>
      </c>
      <c r="S53" s="447">
        <f t="shared" si="160"/>
        <v>0</v>
      </c>
      <c r="T53" s="447">
        <f t="shared" si="160"/>
        <v>0</v>
      </c>
      <c r="U53" s="805">
        <f t="shared" si="160"/>
        <v>-5.2631578947368418E-2</v>
      </c>
      <c r="V53" s="805">
        <f t="shared" si="160"/>
        <v>0</v>
      </c>
      <c r="W53" s="447">
        <f t="shared" si="160"/>
        <v>0</v>
      </c>
      <c r="X53" s="447">
        <f t="shared" si="160"/>
        <v>0</v>
      </c>
      <c r="Y53" s="447">
        <f>(V17-V28-V35-V42)/V17</f>
        <v>0</v>
      </c>
      <c r="Z53" s="447">
        <f t="shared" si="160"/>
        <v>0</v>
      </c>
      <c r="AA53" s="447">
        <f t="shared" si="160"/>
        <v>0</v>
      </c>
      <c r="AB53" s="449">
        <f t="shared" si="160"/>
        <v>0</v>
      </c>
      <c r="AC53" s="450">
        <f t="shared" si="160"/>
        <v>-8.8235294117647925E-3</v>
      </c>
      <c r="AD53" s="1"/>
      <c r="AE53" s="24"/>
      <c r="AF53" s="1"/>
      <c r="AG53" s="24"/>
    </row>
    <row r="54" spans="1:40" ht="16.5" thickBot="1" x14ac:dyDescent="0.3">
      <c r="A54" s="3739"/>
      <c r="B54" s="3740"/>
      <c r="C54" s="628"/>
      <c r="D54" s="139" t="s">
        <v>114</v>
      </c>
      <c r="E54" s="451">
        <f>(E21-E32-E39-E46)/E21</f>
        <v>-2.8835244902296636E-2</v>
      </c>
      <c r="F54" s="451">
        <f t="shared" ref="F54:AC54" si="161">(F21-F32-F39-F46)/F21</f>
        <v>-1.3654343298719536E-2</v>
      </c>
      <c r="G54" s="451">
        <f t="shared" si="161"/>
        <v>3.3771342331719106E-2</v>
      </c>
      <c r="H54" s="452">
        <f t="shared" si="161"/>
        <v>-4.9153880370213808E-2</v>
      </c>
      <c r="I54" s="451">
        <f t="shared" si="161"/>
        <v>9.1073230603030186E-2</v>
      </c>
      <c r="J54" s="451">
        <f t="shared" si="161"/>
        <v>2.5729527597533365E-2</v>
      </c>
      <c r="K54" s="451">
        <f t="shared" si="161"/>
        <v>-8.0214091131629688E-3</v>
      </c>
      <c r="L54" s="451">
        <f t="shared" si="161"/>
        <v>4.0984785927945279E-2</v>
      </c>
      <c r="M54" s="451">
        <f t="shared" si="161"/>
        <v>4.5908477197560589E-2</v>
      </c>
      <c r="N54" s="452">
        <f t="shared" si="161"/>
        <v>3.75832208541464E-2</v>
      </c>
      <c r="O54" s="451">
        <f t="shared" si="161"/>
        <v>4.4454325366678163E-4</v>
      </c>
      <c r="P54" s="451">
        <f t="shared" si="161"/>
        <v>-8.6039595701734445E-3</v>
      </c>
      <c r="Q54" s="451">
        <f t="shared" si="161"/>
        <v>4.4454325366700411E-4</v>
      </c>
      <c r="R54" s="451">
        <f t="shared" si="161"/>
        <v>-1.9127007020783527E-3</v>
      </c>
      <c r="S54" s="451">
        <f t="shared" si="161"/>
        <v>-2.4907364529424922E-2</v>
      </c>
      <c r="T54" s="451">
        <f t="shared" si="161"/>
        <v>-6.2078300214198821E-2</v>
      </c>
      <c r="U54" s="806">
        <f t="shared" si="161"/>
        <v>-7.698426496714747E-2</v>
      </c>
      <c r="V54" s="806">
        <f t="shared" si="161"/>
        <v>-5.7740571450188106E-2</v>
      </c>
      <c r="W54" s="451">
        <f t="shared" si="161"/>
        <v>-3.9878114345485013E-3</v>
      </c>
      <c r="X54" s="451">
        <f t="shared" si="161"/>
        <v>7.8787332092818789E-3</v>
      </c>
      <c r="Y54" s="451">
        <f>(V21-V32-V39-V46)/V21</f>
        <v>-5.7740571450188106E-2</v>
      </c>
      <c r="Z54" s="451">
        <f t="shared" si="161"/>
        <v>3.0437584058468258E-2</v>
      </c>
      <c r="AA54" s="451">
        <f t="shared" si="161"/>
        <v>3.0768505281053526E-2</v>
      </c>
      <c r="AB54" s="453">
        <f t="shared" si="161"/>
        <v>-4.961106372010215E-3</v>
      </c>
      <c r="AC54" s="454">
        <f t="shared" si="161"/>
        <v>-4.1100223383715951E-3</v>
      </c>
      <c r="AD54" s="1"/>
      <c r="AE54" s="24"/>
      <c r="AF54" s="1"/>
      <c r="AG54" s="24"/>
    </row>
    <row r="55" spans="1:40" x14ac:dyDescent="0.25">
      <c r="A55" s="39"/>
      <c r="B55" s="3797"/>
      <c r="C55" s="3797"/>
      <c r="D55" s="3797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1"/>
      <c r="AD55" s="15"/>
      <c r="AE55" s="23"/>
      <c r="AF55" s="15"/>
      <c r="AG55" s="23"/>
      <c r="AI55" s="103"/>
      <c r="AJ55" s="103"/>
      <c r="AK55" s="103"/>
      <c r="AL55" s="103"/>
      <c r="AM55" s="103"/>
      <c r="AN55" s="103"/>
    </row>
    <row r="56" spans="1:40" ht="16.5" thickBot="1" x14ac:dyDescent="0.3">
      <c r="A56" s="22"/>
      <c r="B56" s="28"/>
      <c r="C56" s="42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43"/>
      <c r="AD56" s="12"/>
      <c r="AE56" s="11"/>
      <c r="AF56" s="12"/>
      <c r="AG56" s="11"/>
      <c r="AI56" s="103"/>
      <c r="AJ56" s="103"/>
      <c r="AK56" s="103"/>
      <c r="AL56" s="103"/>
      <c r="AM56" s="103"/>
      <c r="AN56" s="103"/>
    </row>
    <row r="57" spans="1:40" ht="18.75" thickBot="1" x14ac:dyDescent="0.3">
      <c r="A57" s="3795" t="s">
        <v>70</v>
      </c>
      <c r="B57" s="3796"/>
      <c r="C57" s="163"/>
      <c r="D57" s="2654">
        <v>0</v>
      </c>
      <c r="E57" s="2647">
        <v>1</v>
      </c>
      <c r="F57" s="2648">
        <v>2</v>
      </c>
      <c r="G57" s="2648">
        <v>3</v>
      </c>
      <c r="H57" s="2649">
        <v>4</v>
      </c>
      <c r="I57" s="2648">
        <v>5</v>
      </c>
      <c r="J57" s="2648">
        <v>6</v>
      </c>
      <c r="K57" s="2648">
        <v>7</v>
      </c>
      <c r="L57" s="2648">
        <v>8</v>
      </c>
      <c r="M57" s="2648">
        <v>9</v>
      </c>
      <c r="N57" s="2649">
        <v>10</v>
      </c>
      <c r="O57" s="2648">
        <v>11</v>
      </c>
      <c r="P57" s="2648">
        <v>12</v>
      </c>
      <c r="Q57" s="2648">
        <v>13</v>
      </c>
      <c r="R57" s="2648">
        <v>14</v>
      </c>
      <c r="S57" s="2648">
        <v>15</v>
      </c>
      <c r="T57" s="2648">
        <v>16</v>
      </c>
      <c r="U57" s="2648">
        <v>17</v>
      </c>
      <c r="V57" s="2648">
        <v>18</v>
      </c>
      <c r="W57" s="2648">
        <v>19</v>
      </c>
      <c r="X57" s="2648">
        <v>20</v>
      </c>
      <c r="Y57" s="2648">
        <v>21</v>
      </c>
      <c r="Z57" s="2648">
        <v>22</v>
      </c>
      <c r="AA57" s="2648">
        <v>23</v>
      </c>
      <c r="AB57" s="2650">
        <v>24</v>
      </c>
      <c r="AC57" s="165"/>
      <c r="AD57" s="2"/>
      <c r="AE57" s="34"/>
      <c r="AF57" s="2"/>
      <c r="AG57" s="34"/>
      <c r="AI57" s="103"/>
      <c r="AJ57" s="103"/>
      <c r="AK57" s="103"/>
      <c r="AL57" s="103"/>
      <c r="AM57" s="103"/>
      <c r="AN57" s="103"/>
    </row>
    <row r="58" spans="1:40" ht="16.5" thickBot="1" x14ac:dyDescent="0.3">
      <c r="A58" s="209" t="s">
        <v>11</v>
      </c>
      <c r="B58" s="164"/>
      <c r="C58" s="238"/>
      <c r="D58" s="403"/>
      <c r="E58" s="186">
        <v>6</v>
      </c>
      <c r="F58" s="164">
        <v>6</v>
      </c>
      <c r="G58" s="164">
        <v>6</v>
      </c>
      <c r="H58" s="460">
        <v>6</v>
      </c>
      <c r="I58" s="164">
        <v>6</v>
      </c>
      <c r="J58" s="164">
        <v>6</v>
      </c>
      <c r="K58" s="164">
        <v>6</v>
      </c>
      <c r="L58" s="164">
        <v>6</v>
      </c>
      <c r="M58" s="164">
        <v>6</v>
      </c>
      <c r="N58" s="460">
        <v>6</v>
      </c>
      <c r="O58" s="164">
        <v>6</v>
      </c>
      <c r="P58" s="164">
        <v>6</v>
      </c>
      <c r="Q58" s="164">
        <v>6</v>
      </c>
      <c r="R58" s="164">
        <v>6</v>
      </c>
      <c r="S58" s="164">
        <v>6</v>
      </c>
      <c r="T58" s="164">
        <v>6</v>
      </c>
      <c r="U58" s="164">
        <v>6</v>
      </c>
      <c r="V58" s="164">
        <v>6</v>
      </c>
      <c r="W58" s="164">
        <v>6</v>
      </c>
      <c r="X58" s="164">
        <v>6</v>
      </c>
      <c r="Y58" s="164">
        <v>6</v>
      </c>
      <c r="Z58" s="164">
        <v>6</v>
      </c>
      <c r="AA58" s="164">
        <v>6</v>
      </c>
      <c r="AB58" s="233">
        <v>6</v>
      </c>
      <c r="AC58" s="234"/>
      <c r="AD58" s="2"/>
      <c r="AE58" s="34"/>
      <c r="AF58" s="2"/>
      <c r="AG58" s="34"/>
      <c r="AI58" s="103"/>
      <c r="AJ58" s="103"/>
      <c r="AK58" s="103"/>
      <c r="AL58" s="103"/>
      <c r="AM58" s="103"/>
      <c r="AN58" s="103"/>
    </row>
    <row r="59" spans="1:40" x14ac:dyDescent="0.25">
      <c r="A59" s="3569" t="s">
        <v>45</v>
      </c>
      <c r="B59" s="3579" t="s">
        <v>46</v>
      </c>
      <c r="C59" s="219" t="s">
        <v>14</v>
      </c>
      <c r="D59" s="111" t="s">
        <v>141</v>
      </c>
      <c r="E59" s="3341">
        <v>0</v>
      </c>
      <c r="F59" s="203">
        <f t="shared" ref="F59:AB59" si="162">(F64-E64)*$AK60*$AM60</f>
        <v>0</v>
      </c>
      <c r="G59" s="203">
        <f t="shared" si="162"/>
        <v>0</v>
      </c>
      <c r="H59" s="407">
        <f t="shared" si="162"/>
        <v>0</v>
      </c>
      <c r="I59" s="203">
        <f t="shared" si="162"/>
        <v>0</v>
      </c>
      <c r="J59" s="203">
        <f t="shared" si="162"/>
        <v>0</v>
      </c>
      <c r="K59" s="203">
        <f t="shared" si="162"/>
        <v>0</v>
      </c>
      <c r="L59" s="203">
        <f t="shared" si="162"/>
        <v>0</v>
      </c>
      <c r="M59" s="203">
        <f t="shared" si="162"/>
        <v>0</v>
      </c>
      <c r="N59" s="407">
        <f t="shared" si="162"/>
        <v>0</v>
      </c>
      <c r="O59" s="203">
        <f t="shared" si="162"/>
        <v>0</v>
      </c>
      <c r="P59" s="203">
        <f t="shared" si="162"/>
        <v>0</v>
      </c>
      <c r="Q59" s="203">
        <f t="shared" si="162"/>
        <v>0</v>
      </c>
      <c r="R59" s="203">
        <f t="shared" si="162"/>
        <v>0</v>
      </c>
      <c r="S59" s="203">
        <f t="shared" si="162"/>
        <v>0</v>
      </c>
      <c r="T59" s="203">
        <f t="shared" si="162"/>
        <v>0</v>
      </c>
      <c r="U59" s="203">
        <f t="shared" si="162"/>
        <v>0</v>
      </c>
      <c r="V59" s="407">
        <f t="shared" si="162"/>
        <v>0</v>
      </c>
      <c r="W59" s="203">
        <f t="shared" si="162"/>
        <v>0</v>
      </c>
      <c r="X59" s="203">
        <f t="shared" si="162"/>
        <v>0</v>
      </c>
      <c r="Y59" s="203">
        <f>(V64-X64)*$AK60*$AM60</f>
        <v>0</v>
      </c>
      <c r="Z59" s="203">
        <f>(Z64-V64)*$AK60*$AM60</f>
        <v>0</v>
      </c>
      <c r="AA59" s="203">
        <f t="shared" si="162"/>
        <v>0</v>
      </c>
      <c r="AB59" s="328">
        <f t="shared" si="162"/>
        <v>0</v>
      </c>
      <c r="AC59" s="2764">
        <f>SUM(E59:AB59)</f>
        <v>0</v>
      </c>
      <c r="AI59" s="103"/>
      <c r="AJ59" s="10"/>
      <c r="AK59" s="27"/>
      <c r="AL59" s="12"/>
      <c r="AM59" s="27"/>
      <c r="AN59" s="103"/>
    </row>
    <row r="60" spans="1:40" x14ac:dyDescent="0.25">
      <c r="A60" s="3570"/>
      <c r="B60" s="3580"/>
      <c r="C60" s="220" t="s">
        <v>16</v>
      </c>
      <c r="D60" s="106"/>
      <c r="E60" s="79">
        <f t="shared" ref="E60:AB60" si="163">(E65-D65)*$AK60*$AM60</f>
        <v>0</v>
      </c>
      <c r="F60" s="153">
        <f t="shared" si="163"/>
        <v>0</v>
      </c>
      <c r="G60" s="153">
        <f t="shared" si="163"/>
        <v>0</v>
      </c>
      <c r="H60" s="406">
        <f t="shared" si="163"/>
        <v>0</v>
      </c>
      <c r="I60" s="153">
        <f t="shared" si="163"/>
        <v>0</v>
      </c>
      <c r="J60" s="153">
        <f t="shared" si="163"/>
        <v>0</v>
      </c>
      <c r="K60" s="153">
        <f t="shared" si="163"/>
        <v>0</v>
      </c>
      <c r="L60" s="153">
        <f t="shared" si="163"/>
        <v>0</v>
      </c>
      <c r="M60" s="153">
        <f t="shared" si="163"/>
        <v>0</v>
      </c>
      <c r="N60" s="406">
        <f t="shared" si="163"/>
        <v>0</v>
      </c>
      <c r="O60" s="153">
        <f t="shared" si="163"/>
        <v>0</v>
      </c>
      <c r="P60" s="153">
        <f t="shared" si="163"/>
        <v>0</v>
      </c>
      <c r="Q60" s="153">
        <f t="shared" si="163"/>
        <v>0</v>
      </c>
      <c r="R60" s="153">
        <f t="shared" si="163"/>
        <v>0</v>
      </c>
      <c r="S60" s="153">
        <f t="shared" si="163"/>
        <v>0</v>
      </c>
      <c r="T60" s="153">
        <f t="shared" si="163"/>
        <v>0</v>
      </c>
      <c r="U60" s="153">
        <f t="shared" si="163"/>
        <v>0</v>
      </c>
      <c r="V60" s="406">
        <f t="shared" si="163"/>
        <v>0</v>
      </c>
      <c r="W60" s="153">
        <f t="shared" si="163"/>
        <v>0</v>
      </c>
      <c r="X60" s="153">
        <f t="shared" si="163"/>
        <v>0</v>
      </c>
      <c r="Y60" s="153">
        <f>(V65-X65)*$AK60*$AM60</f>
        <v>0</v>
      </c>
      <c r="Z60" s="153">
        <f>(Z65-V65)*$AK60*$AM60</f>
        <v>0</v>
      </c>
      <c r="AA60" s="153">
        <f t="shared" si="163"/>
        <v>0</v>
      </c>
      <c r="AB60" s="314">
        <f t="shared" si="163"/>
        <v>0</v>
      </c>
      <c r="AC60" s="218">
        <f>SUM(E60:AB60)</f>
        <v>0</v>
      </c>
      <c r="AI60" s="103"/>
      <c r="AJ60" s="51"/>
      <c r="AK60" s="11"/>
      <c r="AL60" s="51"/>
      <c r="AM60" s="11"/>
      <c r="AN60" s="103"/>
    </row>
    <row r="61" spans="1:40" x14ac:dyDescent="0.25">
      <c r="A61" s="3570"/>
      <c r="B61" s="3580"/>
      <c r="C61" s="220" t="s">
        <v>17</v>
      </c>
      <c r="D61" s="106"/>
      <c r="E61" s="79"/>
      <c r="F61" s="153"/>
      <c r="G61" s="153"/>
      <c r="H61" s="406"/>
      <c r="I61" s="153"/>
      <c r="J61" s="153"/>
      <c r="K61" s="153"/>
      <c r="L61" s="153"/>
      <c r="M61" s="153"/>
      <c r="N61" s="406"/>
      <c r="O61" s="153"/>
      <c r="P61" s="153"/>
      <c r="Q61" s="153"/>
      <c r="R61" s="153"/>
      <c r="S61" s="153"/>
      <c r="T61" s="153"/>
      <c r="U61" s="153"/>
      <c r="V61" s="406"/>
      <c r="W61" s="153"/>
      <c r="X61" s="153"/>
      <c r="Y61" s="153"/>
      <c r="Z61" s="153"/>
      <c r="AA61" s="153"/>
      <c r="AB61" s="314"/>
      <c r="AC61" s="218"/>
      <c r="AI61" s="103"/>
      <c r="AJ61" s="12"/>
      <c r="AK61" s="11"/>
      <c r="AL61" s="12"/>
      <c r="AM61" s="11"/>
      <c r="AN61" s="103"/>
    </row>
    <row r="62" spans="1:40" x14ac:dyDescent="0.25">
      <c r="A62" s="3570"/>
      <c r="B62" s="3580"/>
      <c r="C62" s="220" t="s">
        <v>19</v>
      </c>
      <c r="D62" s="106"/>
      <c r="E62" s="311" t="e">
        <f>E60/E59</f>
        <v>#DIV/0!</v>
      </c>
      <c r="F62" s="341" t="e">
        <f t="shared" ref="F62:AB62" si="164">F60/F59</f>
        <v>#DIV/0!</v>
      </c>
      <c r="G62" s="312" t="e">
        <f t="shared" si="164"/>
        <v>#DIV/0!</v>
      </c>
      <c r="H62" s="411" t="e">
        <f t="shared" si="164"/>
        <v>#DIV/0!</v>
      </c>
      <c r="I62" s="312" t="e">
        <f t="shared" si="164"/>
        <v>#DIV/0!</v>
      </c>
      <c r="J62" s="312" t="e">
        <f t="shared" si="164"/>
        <v>#DIV/0!</v>
      </c>
      <c r="K62" s="312" t="e">
        <f t="shared" si="164"/>
        <v>#DIV/0!</v>
      </c>
      <c r="L62" s="312" t="e">
        <f t="shared" si="164"/>
        <v>#DIV/0!</v>
      </c>
      <c r="M62" s="312" t="e">
        <f t="shared" si="164"/>
        <v>#DIV/0!</v>
      </c>
      <c r="N62" s="411" t="e">
        <f t="shared" si="164"/>
        <v>#DIV/0!</v>
      </c>
      <c r="O62" s="312" t="e">
        <f t="shared" si="164"/>
        <v>#DIV/0!</v>
      </c>
      <c r="P62" s="312" t="e">
        <f t="shared" si="164"/>
        <v>#DIV/0!</v>
      </c>
      <c r="Q62" s="312" t="e">
        <f t="shared" si="164"/>
        <v>#DIV/0!</v>
      </c>
      <c r="R62" s="312" t="e">
        <f t="shared" si="164"/>
        <v>#DIV/0!</v>
      </c>
      <c r="S62" s="312" t="e">
        <f t="shared" si="164"/>
        <v>#DIV/0!</v>
      </c>
      <c r="T62" s="312" t="e">
        <f t="shared" si="164"/>
        <v>#DIV/0!</v>
      </c>
      <c r="U62" s="312" t="e">
        <f t="shared" si="164"/>
        <v>#DIV/0!</v>
      </c>
      <c r="V62" s="411" t="e">
        <f>V60/V59</f>
        <v>#DIV/0!</v>
      </c>
      <c r="W62" s="312" t="e">
        <f t="shared" si="164"/>
        <v>#DIV/0!</v>
      </c>
      <c r="X62" s="312" t="e">
        <f t="shared" si="164"/>
        <v>#DIV/0!</v>
      </c>
      <c r="Y62" s="312" t="e">
        <f>V60/V59</f>
        <v>#DIV/0!</v>
      </c>
      <c r="Z62" s="312" t="e">
        <f t="shared" si="164"/>
        <v>#DIV/0!</v>
      </c>
      <c r="AA62" s="312" t="e">
        <f t="shared" si="164"/>
        <v>#DIV/0!</v>
      </c>
      <c r="AB62" s="335" t="e">
        <f t="shared" si="164"/>
        <v>#DIV/0!</v>
      </c>
      <c r="AC62" s="218"/>
      <c r="AI62" s="103"/>
      <c r="AJ62" s="12"/>
      <c r="AK62" s="11"/>
      <c r="AL62" s="12"/>
      <c r="AM62" s="11"/>
      <c r="AN62" s="103"/>
    </row>
    <row r="63" spans="1:40" ht="16.5" thickBot="1" x14ac:dyDescent="0.3">
      <c r="A63" s="3577"/>
      <c r="B63" s="3804"/>
      <c r="C63" s="909" t="s">
        <v>24</v>
      </c>
      <c r="D63" s="391" t="s">
        <v>56</v>
      </c>
      <c r="E63" s="188">
        <v>116</v>
      </c>
      <c r="F63" s="144">
        <v>116</v>
      </c>
      <c r="G63" s="144">
        <v>116</v>
      </c>
      <c r="H63" s="571">
        <v>116</v>
      </c>
      <c r="I63" s="144">
        <v>116</v>
      </c>
      <c r="J63" s="144">
        <v>116</v>
      </c>
      <c r="K63" s="144">
        <v>116</v>
      </c>
      <c r="L63" s="144">
        <v>116</v>
      </c>
      <c r="M63" s="144">
        <v>116</v>
      </c>
      <c r="N63" s="571">
        <v>116</v>
      </c>
      <c r="O63" s="144">
        <v>116</v>
      </c>
      <c r="P63" s="144">
        <v>116</v>
      </c>
      <c r="Q63" s="144">
        <v>116</v>
      </c>
      <c r="R63" s="144">
        <v>116</v>
      </c>
      <c r="S63" s="144">
        <v>116</v>
      </c>
      <c r="T63" s="144">
        <v>116</v>
      </c>
      <c r="U63" s="144">
        <v>116</v>
      </c>
      <c r="V63" s="571">
        <v>116</v>
      </c>
      <c r="W63" s="144">
        <v>116</v>
      </c>
      <c r="X63" s="144">
        <v>116</v>
      </c>
      <c r="Y63" s="144">
        <v>116</v>
      </c>
      <c r="Z63" s="144">
        <v>116</v>
      </c>
      <c r="AA63" s="602">
        <v>116</v>
      </c>
      <c r="AB63" s="602">
        <v>116</v>
      </c>
      <c r="AC63" s="235"/>
      <c r="AI63" s="103"/>
      <c r="AJ63" s="12"/>
      <c r="AK63" s="11"/>
      <c r="AL63" s="12"/>
      <c r="AM63" s="11"/>
      <c r="AN63" s="103"/>
    </row>
    <row r="64" spans="1:40" ht="16.5" hidden="1" thickBot="1" x14ac:dyDescent="0.3">
      <c r="A64" s="3498"/>
      <c r="B64" s="3340"/>
      <c r="C64" s="3392" t="s">
        <v>20</v>
      </c>
      <c r="D64" s="120"/>
      <c r="E64" s="136"/>
      <c r="F64" s="134"/>
      <c r="G64" s="134"/>
      <c r="H64" s="405"/>
      <c r="I64" s="134"/>
      <c r="J64" s="134"/>
      <c r="K64" s="134"/>
      <c r="L64" s="134"/>
      <c r="M64" s="134"/>
      <c r="N64" s="405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405"/>
      <c r="Z64" s="134"/>
      <c r="AA64" s="134"/>
      <c r="AB64" s="134"/>
      <c r="AC64" s="38"/>
      <c r="AI64" s="103"/>
      <c r="AJ64" s="12"/>
      <c r="AK64" s="11"/>
      <c r="AL64" s="12"/>
      <c r="AM64" s="11"/>
      <c r="AN64" s="103"/>
    </row>
    <row r="65" spans="1:41" ht="16.5" hidden="1" thickBot="1" x14ac:dyDescent="0.3">
      <c r="A65" s="3577"/>
      <c r="B65" s="211"/>
      <c r="C65" s="303" t="s">
        <v>21</v>
      </c>
      <c r="D65" s="112"/>
      <c r="E65" s="520"/>
      <c r="F65" s="327"/>
      <c r="G65" s="327"/>
      <c r="H65" s="421"/>
      <c r="I65" s="327"/>
      <c r="J65" s="327"/>
      <c r="K65" s="327"/>
      <c r="L65" s="327"/>
      <c r="M65" s="327"/>
      <c r="N65" s="421"/>
      <c r="O65" s="327"/>
      <c r="P65" s="327"/>
      <c r="Q65" s="327"/>
      <c r="R65" s="327"/>
      <c r="S65" s="327"/>
      <c r="T65" s="327"/>
      <c r="U65" s="327"/>
      <c r="V65" s="327"/>
      <c r="W65" s="327"/>
      <c r="X65" s="327"/>
      <c r="Y65" s="421"/>
      <c r="Z65" s="327"/>
      <c r="AA65" s="327"/>
      <c r="AB65" s="327"/>
      <c r="AC65" s="45"/>
      <c r="AI65" s="103"/>
      <c r="AJ65" s="12"/>
      <c r="AK65" s="11"/>
      <c r="AL65" s="12"/>
      <c r="AM65" s="11"/>
      <c r="AN65" s="103"/>
    </row>
    <row r="66" spans="1:41" x14ac:dyDescent="0.25">
      <c r="A66" s="3493" t="s">
        <v>47</v>
      </c>
      <c r="B66" s="3559" t="s">
        <v>13</v>
      </c>
      <c r="C66" s="119" t="s">
        <v>14</v>
      </c>
      <c r="D66" s="120" t="s">
        <v>56</v>
      </c>
      <c r="E66" s="305">
        <v>490</v>
      </c>
      <c r="F66" s="305">
        <v>450</v>
      </c>
      <c r="G66" s="305">
        <v>450</v>
      </c>
      <c r="H66" s="1795">
        <v>490</v>
      </c>
      <c r="I66" s="305">
        <v>480</v>
      </c>
      <c r="J66" s="305">
        <v>580</v>
      </c>
      <c r="K66" s="305">
        <v>620</v>
      </c>
      <c r="L66" s="305">
        <v>700</v>
      </c>
      <c r="M66" s="305">
        <v>680</v>
      </c>
      <c r="N66" s="1795">
        <v>680</v>
      </c>
      <c r="O66" s="305">
        <v>620</v>
      </c>
      <c r="P66" s="305">
        <v>600</v>
      </c>
      <c r="Q66" s="305">
        <v>580</v>
      </c>
      <c r="R66" s="305">
        <v>640</v>
      </c>
      <c r="S66" s="305">
        <v>700</v>
      </c>
      <c r="T66" s="305">
        <v>730</v>
      </c>
      <c r="U66" s="305">
        <v>760</v>
      </c>
      <c r="V66" s="1795">
        <v>730</v>
      </c>
      <c r="W66" s="305">
        <v>730</v>
      </c>
      <c r="X66" s="305">
        <v>700</v>
      </c>
      <c r="Y66" s="305">
        <v>660</v>
      </c>
      <c r="Z66" s="305">
        <v>580</v>
      </c>
      <c r="AA66" s="305">
        <v>560</v>
      </c>
      <c r="AB66" s="305">
        <v>510</v>
      </c>
      <c r="AC66" s="104">
        <f>SUM(E66:AB66)</f>
        <v>14720</v>
      </c>
      <c r="AD66" s="68">
        <v>6300</v>
      </c>
      <c r="AE66" s="69">
        <v>100</v>
      </c>
      <c r="AF66" s="70">
        <v>60</v>
      </c>
      <c r="AI66" s="103"/>
      <c r="AJ66" s="10"/>
      <c r="AK66" s="27"/>
      <c r="AL66" s="12"/>
      <c r="AM66" s="27"/>
      <c r="AN66" s="103"/>
    </row>
    <row r="67" spans="1:41" x14ac:dyDescent="0.25">
      <c r="A67" s="3494"/>
      <c r="B67" s="3560"/>
      <c r="C67" s="121" t="s">
        <v>16</v>
      </c>
      <c r="D67" s="106" t="s">
        <v>56</v>
      </c>
      <c r="E67" s="305">
        <v>120</v>
      </c>
      <c r="F67" s="306">
        <v>120</v>
      </c>
      <c r="G67" s="306">
        <v>120</v>
      </c>
      <c r="H67" s="409">
        <v>100</v>
      </c>
      <c r="I67" s="306">
        <v>120</v>
      </c>
      <c r="J67" s="306">
        <v>140</v>
      </c>
      <c r="K67" s="306">
        <v>170</v>
      </c>
      <c r="L67" s="306">
        <v>140</v>
      </c>
      <c r="M67" s="306">
        <v>190</v>
      </c>
      <c r="N67" s="409">
        <v>190</v>
      </c>
      <c r="O67" s="306">
        <v>200</v>
      </c>
      <c r="P67" s="306">
        <v>190</v>
      </c>
      <c r="Q67" s="306">
        <v>150</v>
      </c>
      <c r="R67" s="306">
        <v>200</v>
      </c>
      <c r="S67" s="306">
        <v>160</v>
      </c>
      <c r="T67" s="306">
        <v>210</v>
      </c>
      <c r="U67" s="306">
        <v>180</v>
      </c>
      <c r="V67" s="409">
        <v>170</v>
      </c>
      <c r="W67" s="306">
        <v>150</v>
      </c>
      <c r="X67" s="306">
        <v>150</v>
      </c>
      <c r="Y67" s="306">
        <v>90</v>
      </c>
      <c r="Z67" s="306">
        <v>90</v>
      </c>
      <c r="AA67" s="306">
        <v>90</v>
      </c>
      <c r="AB67" s="307">
        <v>80</v>
      </c>
      <c r="AC67" s="105">
        <f>SUM(E67:AB67)</f>
        <v>3520</v>
      </c>
      <c r="AD67" s="71"/>
      <c r="AE67" s="153"/>
      <c r="AF67" s="72"/>
      <c r="AI67" s="103"/>
      <c r="AJ67" s="51"/>
      <c r="AK67" s="11"/>
      <c r="AL67" s="51"/>
      <c r="AM67" s="11"/>
      <c r="AN67" s="103"/>
    </row>
    <row r="68" spans="1:41" s="332" customFormat="1" x14ac:dyDescent="0.25">
      <c r="A68" s="3494"/>
      <c r="B68" s="3560"/>
      <c r="C68" s="121" t="s">
        <v>17</v>
      </c>
      <c r="D68" s="106" t="s">
        <v>56</v>
      </c>
      <c r="E68" s="324">
        <v>30</v>
      </c>
      <c r="F68" s="1565">
        <v>27</v>
      </c>
      <c r="G68" s="1565">
        <v>28</v>
      </c>
      <c r="H68" s="414">
        <v>29</v>
      </c>
      <c r="I68" s="1565">
        <v>29</v>
      </c>
      <c r="J68" s="1565">
        <v>36</v>
      </c>
      <c r="K68" s="1565">
        <v>37</v>
      </c>
      <c r="L68" s="1565">
        <v>41</v>
      </c>
      <c r="M68" s="1565">
        <v>39</v>
      </c>
      <c r="N68" s="414">
        <v>39</v>
      </c>
      <c r="O68" s="1565">
        <v>37</v>
      </c>
      <c r="P68" s="1565">
        <v>35</v>
      </c>
      <c r="Q68" s="1565">
        <v>34</v>
      </c>
      <c r="R68" s="1565">
        <v>37</v>
      </c>
      <c r="S68" s="1565">
        <v>40</v>
      </c>
      <c r="T68" s="1565">
        <v>44</v>
      </c>
      <c r="U68" s="1565">
        <v>44</v>
      </c>
      <c r="V68" s="414">
        <v>42</v>
      </c>
      <c r="W68" s="1565">
        <v>41</v>
      </c>
      <c r="X68" s="1565">
        <v>40</v>
      </c>
      <c r="Y68" s="325">
        <v>37</v>
      </c>
      <c r="Z68" s="1565">
        <v>34</v>
      </c>
      <c r="AA68" s="1565">
        <v>33</v>
      </c>
      <c r="AB68" s="1566">
        <v>30</v>
      </c>
      <c r="AC68" s="105">
        <f>AVERAGE(E68:AB68)</f>
        <v>35.958333333333336</v>
      </c>
      <c r="AD68" s="73">
        <f>SQRT(MAX((E66*E66+E67*E67),(F66*F66+F67*F67),(G66*G66+G67*G67),(H66*H66+H67*H67),(I66*I66+I67*I67),(J66*J66+J67*J67),(K66*K66+K67*K67),(L66*L66+L67*L67),(M66*M66+M67*M67),(N66*N66+N67*N67),(E66*E66+E67*E67),(O66*O66+O67*O67),(P66*P66+P67*P67),(R66*R66+R67*R67),(S66*S66+S67*S67),(T66*T66+T67*T67),(U66*U66+U67*U67),(V66*V66+V67*V67),(W66*W66+W67*W67),(X66*X66+X67*X67),(V66*V66+V67*V67),(Z66*Z66+Z67*Z67),(AA66*AA66+AA67*AA67),(AB66*AB66+AB67*AB67)))/AD66</f>
        <v>0.1239722170778834</v>
      </c>
      <c r="AE68" s="74"/>
      <c r="AF68" s="75"/>
      <c r="AG68" s="329"/>
      <c r="AH68" s="329"/>
      <c r="AI68" s="330"/>
      <c r="AJ68" s="331"/>
      <c r="AK68" s="217"/>
      <c r="AL68" s="331"/>
      <c r="AM68" s="217"/>
      <c r="AN68" s="330"/>
    </row>
    <row r="69" spans="1:41" ht="16.5" thickBot="1" x14ac:dyDescent="0.3">
      <c r="A69" s="3494"/>
      <c r="B69" s="3560"/>
      <c r="C69" s="121" t="s">
        <v>19</v>
      </c>
      <c r="D69" s="106"/>
      <c r="E69" s="311">
        <f t="shared" ref="E69:AB69" si="165">E67/E66</f>
        <v>0.24489795918367346</v>
      </c>
      <c r="F69" s="312">
        <f t="shared" si="165"/>
        <v>0.26666666666666666</v>
      </c>
      <c r="G69" s="312">
        <f t="shared" si="165"/>
        <v>0.26666666666666666</v>
      </c>
      <c r="H69" s="411">
        <f t="shared" si="165"/>
        <v>0.20408163265306123</v>
      </c>
      <c r="I69" s="312">
        <f t="shared" si="165"/>
        <v>0.25</v>
      </c>
      <c r="J69" s="312">
        <f t="shared" si="165"/>
        <v>0.2413793103448276</v>
      </c>
      <c r="K69" s="312">
        <f t="shared" si="165"/>
        <v>0.27419354838709675</v>
      </c>
      <c r="L69" s="312">
        <f t="shared" si="165"/>
        <v>0.2</v>
      </c>
      <c r="M69" s="312">
        <f t="shared" si="165"/>
        <v>0.27941176470588236</v>
      </c>
      <c r="N69" s="411">
        <f t="shared" si="165"/>
        <v>0.27941176470588236</v>
      </c>
      <c r="O69" s="312">
        <f t="shared" si="165"/>
        <v>0.32258064516129031</v>
      </c>
      <c r="P69" s="312">
        <f t="shared" si="165"/>
        <v>0.31666666666666665</v>
      </c>
      <c r="Q69" s="312">
        <f t="shared" si="165"/>
        <v>0.25862068965517243</v>
      </c>
      <c r="R69" s="312">
        <f t="shared" si="165"/>
        <v>0.3125</v>
      </c>
      <c r="S69" s="312">
        <f t="shared" si="165"/>
        <v>0.22857142857142856</v>
      </c>
      <c r="T69" s="312">
        <f t="shared" si="165"/>
        <v>0.28767123287671231</v>
      </c>
      <c r="U69" s="312">
        <f t="shared" si="165"/>
        <v>0.23684210526315788</v>
      </c>
      <c r="V69" s="411">
        <f>V67/V66</f>
        <v>0.23287671232876711</v>
      </c>
      <c r="W69" s="312">
        <f t="shared" si="165"/>
        <v>0.20547945205479451</v>
      </c>
      <c r="X69" s="312">
        <f t="shared" si="165"/>
        <v>0.21428571428571427</v>
      </c>
      <c r="Y69" s="312">
        <f>V67/V66</f>
        <v>0.23287671232876711</v>
      </c>
      <c r="Z69" s="312">
        <f t="shared" si="165"/>
        <v>0.15517241379310345</v>
      </c>
      <c r="AA69" s="312">
        <f t="shared" si="165"/>
        <v>0.16071428571428573</v>
      </c>
      <c r="AB69" s="313">
        <f t="shared" si="165"/>
        <v>0.15686274509803921</v>
      </c>
      <c r="AC69" s="106"/>
      <c r="AD69" s="71"/>
      <c r="AE69" s="153"/>
      <c r="AF69" s="72"/>
      <c r="AG69" s="20"/>
      <c r="AH69" s="20"/>
      <c r="AI69" s="103"/>
      <c r="AJ69" s="12"/>
      <c r="AK69" s="11"/>
      <c r="AL69" s="12"/>
      <c r="AM69" s="11"/>
      <c r="AN69" s="103"/>
    </row>
    <row r="70" spans="1:41" s="332" customFormat="1" ht="16.5" hidden="1" thickBot="1" x14ac:dyDescent="0.3">
      <c r="A70" s="3494"/>
      <c r="B70" s="2730"/>
      <c r="C70" s="122" t="s">
        <v>20</v>
      </c>
      <c r="D70" s="106"/>
      <c r="E70" s="308"/>
      <c r="F70" s="309"/>
      <c r="G70" s="309"/>
      <c r="H70" s="406"/>
      <c r="I70" s="309"/>
      <c r="J70" s="309"/>
      <c r="K70" s="309"/>
      <c r="L70" s="309"/>
      <c r="M70" s="309"/>
      <c r="N70" s="406"/>
      <c r="O70" s="309"/>
      <c r="P70" s="309"/>
      <c r="Q70" s="309"/>
      <c r="R70" s="309"/>
      <c r="S70" s="309"/>
      <c r="T70" s="309"/>
      <c r="U70" s="309"/>
      <c r="V70" s="309"/>
      <c r="W70" s="309"/>
      <c r="X70" s="309"/>
      <c r="Y70" s="406"/>
      <c r="Z70" s="309"/>
      <c r="AA70" s="309"/>
      <c r="AB70" s="310"/>
      <c r="AC70" s="106"/>
      <c r="AD70" s="71"/>
      <c r="AE70" s="153"/>
      <c r="AF70" s="72"/>
      <c r="AG70" s="333"/>
      <c r="AH70" s="329"/>
      <c r="AI70" s="330"/>
      <c r="AJ70" s="330"/>
      <c r="AK70" s="330"/>
      <c r="AL70" s="330"/>
      <c r="AM70" s="330"/>
      <c r="AN70" s="330"/>
    </row>
    <row r="71" spans="1:41" s="332" customFormat="1" ht="16.5" hidden="1" thickBot="1" x14ac:dyDescent="0.3">
      <c r="A71" s="3495"/>
      <c r="B71" s="2730"/>
      <c r="C71" s="122" t="s">
        <v>21</v>
      </c>
      <c r="D71" s="106"/>
      <c r="E71" s="308"/>
      <c r="F71" s="309"/>
      <c r="G71" s="309"/>
      <c r="H71" s="406"/>
      <c r="I71" s="309"/>
      <c r="J71" s="309"/>
      <c r="K71" s="309"/>
      <c r="L71" s="309"/>
      <c r="M71" s="309"/>
      <c r="N71" s="406"/>
      <c r="O71" s="309"/>
      <c r="P71" s="309"/>
      <c r="Q71" s="309"/>
      <c r="R71" s="309"/>
      <c r="S71" s="309"/>
      <c r="T71" s="309"/>
      <c r="U71" s="309"/>
      <c r="V71" s="309"/>
      <c r="W71" s="309"/>
      <c r="X71" s="309"/>
      <c r="Y71" s="406"/>
      <c r="Z71" s="153"/>
      <c r="AA71" s="153"/>
      <c r="AB71" s="153"/>
      <c r="AC71" s="106"/>
      <c r="AD71" s="71"/>
      <c r="AE71" s="153"/>
      <c r="AF71" s="72"/>
      <c r="AG71" s="333"/>
      <c r="AH71" s="329"/>
      <c r="AI71" s="330"/>
      <c r="AJ71" s="330"/>
      <c r="AK71" s="330"/>
      <c r="AL71" s="330"/>
      <c r="AM71" s="330"/>
      <c r="AN71" s="330"/>
    </row>
    <row r="72" spans="1:41" ht="16.5" hidden="1" thickBot="1" x14ac:dyDescent="0.3">
      <c r="A72" s="2228"/>
      <c r="B72" s="2741" t="s">
        <v>44</v>
      </c>
      <c r="C72" s="2737"/>
      <c r="D72" s="112"/>
      <c r="E72" s="178">
        <f>SQRT(E66*E66+E67*E67)/E76/1.73</f>
        <v>28.093149911745439</v>
      </c>
      <c r="F72" s="178">
        <f t="shared" ref="F72:AB72" si="166">SQRT(F66*F66+F67*F67)/F76/1.73</f>
        <v>25.960013650302997</v>
      </c>
      <c r="G72" s="178">
        <f t="shared" si="166"/>
        <v>25.910042497944374</v>
      </c>
      <c r="H72" s="404">
        <f t="shared" si="166"/>
        <v>27.822438761258855</v>
      </c>
      <c r="I72" s="178">
        <f t="shared" si="166"/>
        <v>27.52606024435007</v>
      </c>
      <c r="J72" s="178">
        <f t="shared" si="166"/>
        <v>33.226266364120193</v>
      </c>
      <c r="K72" s="178">
        <f t="shared" si="166"/>
        <v>35.869625639845182</v>
      </c>
      <c r="L72" s="178">
        <f t="shared" si="166"/>
        <v>40.100818006313439</v>
      </c>
      <c r="M72" s="178">
        <f t="shared" si="166"/>
        <v>39.584741472399209</v>
      </c>
      <c r="N72" s="404">
        <f t="shared" si="166"/>
        <v>39.584741472399209</v>
      </c>
      <c r="O72" s="178">
        <f t="shared" si="166"/>
        <v>36.559846175211469</v>
      </c>
      <c r="P72" s="178">
        <f t="shared" si="166"/>
        <v>35.251420391539099</v>
      </c>
      <c r="Q72" s="178">
        <f t="shared" si="166"/>
        <v>33.522801427460642</v>
      </c>
      <c r="R72" s="178">
        <f t="shared" si="166"/>
        <v>37.520336668528635</v>
      </c>
      <c r="S72" s="178">
        <f t="shared" si="166"/>
        <v>40.257952761539649</v>
      </c>
      <c r="T72" s="178">
        <f t="shared" si="166"/>
        <v>42.7951391335856</v>
      </c>
      <c r="U72" s="178">
        <f t="shared" si="166"/>
        <v>44.001902420909843</v>
      </c>
      <c r="V72" s="178">
        <f t="shared" si="166"/>
        <v>42.145542613624322</v>
      </c>
      <c r="W72" s="178">
        <f t="shared" si="166"/>
        <v>41.904794952625245</v>
      </c>
      <c r="X72" s="178">
        <f t="shared" si="166"/>
        <v>40.097854391485058</v>
      </c>
      <c r="Y72" s="404">
        <f>SQRT(V66*V66+V67*V67)/V76/1.73</f>
        <v>42.145542613624322</v>
      </c>
      <c r="Z72" s="178">
        <f t="shared" si="166"/>
        <v>32.811642514795651</v>
      </c>
      <c r="AA72" s="178">
        <f t="shared" si="166"/>
        <v>31.707272755195564</v>
      </c>
      <c r="AB72" s="178">
        <f t="shared" si="166"/>
        <v>28.831162490051231</v>
      </c>
      <c r="AC72" s="107">
        <f>AVERAGE(E72:AB72)</f>
        <v>35.551296222118971</v>
      </c>
      <c r="AD72" s="94">
        <f>(AC68-AC72)/AC68</f>
        <v>1.131968791326159E-2</v>
      </c>
      <c r="AE72" s="77"/>
      <c r="AF72" s="78"/>
      <c r="AH72" s="15"/>
      <c r="AI72" s="62"/>
      <c r="AJ72" s="63"/>
      <c r="AK72" s="63"/>
      <c r="AL72" s="12"/>
      <c r="AM72" s="103"/>
      <c r="AN72" s="103"/>
      <c r="AO72" s="103"/>
    </row>
    <row r="73" spans="1:41" x14ac:dyDescent="0.25">
      <c r="A73" s="147" t="s">
        <v>53</v>
      </c>
      <c r="B73" s="148"/>
      <c r="C73" s="194"/>
      <c r="D73" s="160"/>
      <c r="E73" s="113">
        <f>E66</f>
        <v>490</v>
      </c>
      <c r="F73" s="114">
        <f t="shared" ref="F73:AB74" si="167">F66</f>
        <v>450</v>
      </c>
      <c r="G73" s="114">
        <f t="shared" si="167"/>
        <v>450</v>
      </c>
      <c r="H73" s="408">
        <f t="shared" si="167"/>
        <v>490</v>
      </c>
      <c r="I73" s="114">
        <f t="shared" si="167"/>
        <v>480</v>
      </c>
      <c r="J73" s="114">
        <f t="shared" si="167"/>
        <v>580</v>
      </c>
      <c r="K73" s="114">
        <f t="shared" si="167"/>
        <v>620</v>
      </c>
      <c r="L73" s="114">
        <f t="shared" si="167"/>
        <v>700</v>
      </c>
      <c r="M73" s="114">
        <f t="shared" si="167"/>
        <v>680</v>
      </c>
      <c r="N73" s="408">
        <f t="shared" si="167"/>
        <v>680</v>
      </c>
      <c r="O73" s="114">
        <f t="shared" si="167"/>
        <v>620</v>
      </c>
      <c r="P73" s="114">
        <f t="shared" si="167"/>
        <v>600</v>
      </c>
      <c r="Q73" s="114">
        <f t="shared" si="167"/>
        <v>580</v>
      </c>
      <c r="R73" s="114">
        <f t="shared" si="167"/>
        <v>640</v>
      </c>
      <c r="S73" s="114">
        <f t="shared" si="167"/>
        <v>700</v>
      </c>
      <c r="T73" s="114">
        <f t="shared" si="167"/>
        <v>730</v>
      </c>
      <c r="U73" s="114">
        <f t="shared" si="167"/>
        <v>760</v>
      </c>
      <c r="V73" s="114">
        <f t="shared" si="167"/>
        <v>730</v>
      </c>
      <c r="W73" s="114">
        <f t="shared" si="167"/>
        <v>730</v>
      </c>
      <c r="X73" s="114">
        <f t="shared" si="167"/>
        <v>700</v>
      </c>
      <c r="Y73" s="114">
        <f>V66</f>
        <v>730</v>
      </c>
      <c r="Z73" s="114">
        <f t="shared" si="167"/>
        <v>580</v>
      </c>
      <c r="AA73" s="114">
        <f t="shared" si="167"/>
        <v>560</v>
      </c>
      <c r="AB73" s="114">
        <f t="shared" si="167"/>
        <v>510</v>
      </c>
      <c r="AC73" s="64"/>
      <c r="AD73" s="154">
        <f>MAX(E73:AB73)</f>
        <v>760</v>
      </c>
      <c r="AE73" s="4"/>
      <c r="AF73" s="5"/>
      <c r="AG73" s="17"/>
      <c r="AH73" s="20"/>
      <c r="AI73" s="103"/>
      <c r="AJ73" s="103"/>
      <c r="AK73" s="103"/>
      <c r="AL73" s="103"/>
      <c r="AM73" s="103"/>
      <c r="AN73" s="103"/>
    </row>
    <row r="74" spans="1:41" x14ac:dyDescent="0.25">
      <c r="A74" s="149" t="s">
        <v>55</v>
      </c>
      <c r="B74" s="150"/>
      <c r="C74" s="185"/>
      <c r="D74" s="162"/>
      <c r="E74" s="115">
        <f>E67</f>
        <v>120</v>
      </c>
      <c r="F74" s="116">
        <f t="shared" si="167"/>
        <v>120</v>
      </c>
      <c r="G74" s="116">
        <f t="shared" si="167"/>
        <v>120</v>
      </c>
      <c r="H74" s="409">
        <f t="shared" si="167"/>
        <v>100</v>
      </c>
      <c r="I74" s="116">
        <f t="shared" si="167"/>
        <v>120</v>
      </c>
      <c r="J74" s="116">
        <f t="shared" si="167"/>
        <v>140</v>
      </c>
      <c r="K74" s="116">
        <f t="shared" si="167"/>
        <v>170</v>
      </c>
      <c r="L74" s="116">
        <f t="shared" si="167"/>
        <v>140</v>
      </c>
      <c r="M74" s="116">
        <f t="shared" si="167"/>
        <v>190</v>
      </c>
      <c r="N74" s="409">
        <f t="shared" si="167"/>
        <v>190</v>
      </c>
      <c r="O74" s="116">
        <f t="shared" si="167"/>
        <v>200</v>
      </c>
      <c r="P74" s="116">
        <f t="shared" si="167"/>
        <v>190</v>
      </c>
      <c r="Q74" s="116">
        <f t="shared" si="167"/>
        <v>150</v>
      </c>
      <c r="R74" s="116">
        <f t="shared" si="167"/>
        <v>200</v>
      </c>
      <c r="S74" s="116">
        <f t="shared" si="167"/>
        <v>160</v>
      </c>
      <c r="T74" s="116">
        <f t="shared" si="167"/>
        <v>210</v>
      </c>
      <c r="U74" s="116">
        <f t="shared" si="167"/>
        <v>180</v>
      </c>
      <c r="V74" s="116">
        <f t="shared" si="167"/>
        <v>170</v>
      </c>
      <c r="W74" s="116">
        <f t="shared" si="167"/>
        <v>150</v>
      </c>
      <c r="X74" s="116">
        <f t="shared" si="167"/>
        <v>150</v>
      </c>
      <c r="Y74" s="116">
        <f>V67</f>
        <v>170</v>
      </c>
      <c r="Z74" s="116">
        <f t="shared" si="167"/>
        <v>90</v>
      </c>
      <c r="AA74" s="116">
        <f t="shared" si="167"/>
        <v>90</v>
      </c>
      <c r="AB74" s="116">
        <f t="shared" si="167"/>
        <v>80</v>
      </c>
      <c r="AC74" s="65"/>
      <c r="AD74" s="155">
        <f>MAX(E74:AB74)</f>
        <v>210</v>
      </c>
      <c r="AE74" s="6"/>
      <c r="AF74" s="7"/>
      <c r="AG74" s="1"/>
      <c r="AI74" s="103"/>
      <c r="AJ74" s="103"/>
      <c r="AK74" s="103"/>
      <c r="AL74" s="103"/>
      <c r="AM74" s="103"/>
      <c r="AN74" s="103"/>
    </row>
    <row r="75" spans="1:41" ht="16.5" thickBot="1" x14ac:dyDescent="0.3">
      <c r="A75" s="151" t="s">
        <v>54</v>
      </c>
      <c r="B75" s="152"/>
      <c r="C75" s="195"/>
      <c r="D75" s="190"/>
      <c r="E75" s="117">
        <f>SQRT(E74*E74+E73*E73)</f>
        <v>504.47993022517755</v>
      </c>
      <c r="F75" s="118">
        <f t="shared" ref="F75:AB75" si="168">SQRT(F74*F74+F73*F73)</f>
        <v>465.72524088780074</v>
      </c>
      <c r="G75" s="118">
        <f t="shared" si="168"/>
        <v>465.72524088780074</v>
      </c>
      <c r="H75" s="413">
        <f t="shared" si="168"/>
        <v>500.09999000199952</v>
      </c>
      <c r="I75" s="118">
        <f t="shared" si="168"/>
        <v>494.77267507411926</v>
      </c>
      <c r="J75" s="118">
        <f t="shared" si="168"/>
        <v>596.65735560705195</v>
      </c>
      <c r="K75" s="118">
        <f t="shared" si="168"/>
        <v>642.88412641781724</v>
      </c>
      <c r="L75" s="118">
        <f t="shared" si="168"/>
        <v>713.86273190298982</v>
      </c>
      <c r="M75" s="118">
        <f t="shared" si="168"/>
        <v>706.04532432415408</v>
      </c>
      <c r="N75" s="413">
        <f t="shared" si="168"/>
        <v>706.04532432415408</v>
      </c>
      <c r="O75" s="118">
        <f t="shared" si="168"/>
        <v>651.45989899609322</v>
      </c>
      <c r="P75" s="118">
        <f t="shared" si="168"/>
        <v>629.36475910238255</v>
      </c>
      <c r="Q75" s="118">
        <f t="shared" si="168"/>
        <v>599.08263203000638</v>
      </c>
      <c r="R75" s="118">
        <f t="shared" si="168"/>
        <v>670.52218456960838</v>
      </c>
      <c r="S75" s="118">
        <f t="shared" si="168"/>
        <v>718.05292284064967</v>
      </c>
      <c r="T75" s="118">
        <f t="shared" si="168"/>
        <v>759.60516059331769</v>
      </c>
      <c r="U75" s="118">
        <f t="shared" si="168"/>
        <v>781.02496759066548</v>
      </c>
      <c r="V75" s="118">
        <f t="shared" si="168"/>
        <v>749.5331880577404</v>
      </c>
      <c r="W75" s="118">
        <f t="shared" si="168"/>
        <v>745.25163535546835</v>
      </c>
      <c r="X75" s="118">
        <f t="shared" si="168"/>
        <v>715.89105316381767</v>
      </c>
      <c r="Y75" s="118">
        <f>SQRT(V74*V74+V73*V73)</f>
        <v>749.5331880577404</v>
      </c>
      <c r="Z75" s="118">
        <f t="shared" si="168"/>
        <v>586.94122363316751</v>
      </c>
      <c r="AA75" s="118">
        <f t="shared" si="168"/>
        <v>567.18603649948932</v>
      </c>
      <c r="AB75" s="118">
        <f t="shared" si="168"/>
        <v>516.23637996561229</v>
      </c>
      <c r="AC75" s="66"/>
      <c r="AD75" s="156">
        <f>MAX(E75:AB75)</f>
        <v>781.02496759066548</v>
      </c>
      <c r="AE75" s="8"/>
      <c r="AF75" s="9"/>
      <c r="AG75" s="1"/>
      <c r="AI75" s="103"/>
      <c r="AJ75" s="103"/>
      <c r="AK75" s="103"/>
      <c r="AL75" s="103"/>
      <c r="AM75" s="103"/>
      <c r="AN75" s="103"/>
    </row>
    <row r="76" spans="1:41" ht="16.5" outlineLevel="1" thickBot="1" x14ac:dyDescent="0.3">
      <c r="A76" s="157" t="s">
        <v>1201</v>
      </c>
      <c r="B76" s="158"/>
      <c r="C76" s="344" t="s">
        <v>24</v>
      </c>
      <c r="D76" s="391" t="s">
        <v>56</v>
      </c>
      <c r="E76" s="187">
        <v>10.38</v>
      </c>
      <c r="F76" s="187">
        <v>10.37</v>
      </c>
      <c r="G76" s="187">
        <v>10.39</v>
      </c>
      <c r="H76" s="2346">
        <v>10.39</v>
      </c>
      <c r="I76" s="187">
        <v>10.39</v>
      </c>
      <c r="J76" s="143">
        <v>10.38</v>
      </c>
      <c r="K76" s="143">
        <v>10.36</v>
      </c>
      <c r="L76" s="143">
        <v>10.29</v>
      </c>
      <c r="M76" s="143">
        <v>10.31</v>
      </c>
      <c r="N76" s="436">
        <v>10.31</v>
      </c>
      <c r="O76" s="143">
        <v>10.3</v>
      </c>
      <c r="P76" s="143">
        <v>10.32</v>
      </c>
      <c r="Q76" s="143">
        <v>10.33</v>
      </c>
      <c r="R76" s="143">
        <v>10.33</v>
      </c>
      <c r="S76" s="143">
        <v>10.31</v>
      </c>
      <c r="T76" s="143">
        <v>10.26</v>
      </c>
      <c r="U76" s="143">
        <v>10.26</v>
      </c>
      <c r="V76" s="143">
        <v>10.28</v>
      </c>
      <c r="W76" s="143">
        <v>10.28</v>
      </c>
      <c r="X76" s="143">
        <v>10.32</v>
      </c>
      <c r="Y76" s="133">
        <v>10.32</v>
      </c>
      <c r="Z76" s="143">
        <v>10.34</v>
      </c>
      <c r="AA76" s="143">
        <v>10.34</v>
      </c>
      <c r="AB76" s="143">
        <v>10.35</v>
      </c>
      <c r="AC76" s="225"/>
      <c r="AD76" s="1503">
        <f>AVERAGE(D76:AB76)</f>
        <v>10.329583333333334</v>
      </c>
      <c r="AE76" s="95"/>
      <c r="AF76" s="96"/>
      <c r="AI76" s="10"/>
      <c r="AJ76" s="10"/>
      <c r="AK76" s="10"/>
      <c r="AL76" s="10"/>
      <c r="AM76" s="103"/>
      <c r="AN76" s="103"/>
    </row>
    <row r="77" spans="1:41" x14ac:dyDescent="0.25">
      <c r="A77" s="3497" t="s">
        <v>31</v>
      </c>
      <c r="B77" s="3492" t="s">
        <v>71</v>
      </c>
      <c r="C77" s="123" t="s">
        <v>14</v>
      </c>
      <c r="D77" s="120" t="s">
        <v>117</v>
      </c>
      <c r="E77" s="304">
        <f t="shared" ref="E77" si="169">(E81-D81)*$AE77*$AF77</f>
        <v>305.00000000029104</v>
      </c>
      <c r="F77" s="69">
        <f t="shared" ref="F77" si="170">(F81-E81)*$AE77*$AF77</f>
        <v>220.99999999954889</v>
      </c>
      <c r="G77" s="69">
        <f t="shared" ref="G77" si="171">(G81-F81)*$AE77*$AF77</f>
        <v>237.00000000008004</v>
      </c>
      <c r="H77" s="408">
        <f t="shared" ref="H77" si="172">(H81-G81)*$AE77*$AF77</f>
        <v>255.00000000010914</v>
      </c>
      <c r="I77" s="69">
        <f t="shared" ref="I77" si="173">(I81-H81)*$AE77*$AF77</f>
        <v>237.00000000008004</v>
      </c>
      <c r="J77" s="69">
        <f t="shared" ref="J77" si="174">(J81-I81)*$AE77*$AF77</f>
        <v>270.99999999973079</v>
      </c>
      <c r="K77" s="69">
        <f t="shared" ref="K77" si="175">(K81-J81)*$AE77*$AF77</f>
        <v>255.00000000010914</v>
      </c>
      <c r="L77" s="69">
        <f t="shared" ref="L77" si="176">(L81-K81)*$AE77*$AF77</f>
        <v>356.00000000067666</v>
      </c>
      <c r="M77" s="69">
        <f t="shared" ref="M77" si="177">(M81-L81)*$AE77*$AF77</f>
        <v>304.99999999938154</v>
      </c>
      <c r="N77" s="408">
        <f t="shared" ref="N77" si="178">(N81-M81)*$AE77*$AF77</f>
        <v>355.99999999976717</v>
      </c>
      <c r="O77" s="69">
        <f t="shared" ref="O77" si="179">(O81-N81)*$AE77*$AF77</f>
        <v>390.00000000032742</v>
      </c>
      <c r="P77" s="69">
        <f t="shared" ref="P77" si="180">(P81-O81)*$AE77*$AF77</f>
        <v>323.00000000032014</v>
      </c>
      <c r="Q77" s="69">
        <f t="shared" ref="Q77" si="181">(Q81-P81)*$AE77*$AF77</f>
        <v>270.99999999973079</v>
      </c>
      <c r="R77" s="69">
        <f t="shared" ref="R77" si="182">(R81-Q81)*$AE77*$AF77</f>
        <v>338.99999999994179</v>
      </c>
      <c r="S77" s="69">
        <f t="shared" ref="S77" si="183">(S81-R81)*$AE77*$AF77</f>
        <v>355.99999999976717</v>
      </c>
      <c r="T77" s="69">
        <f t="shared" ref="T77" si="184">(T81-S81)*$AE77*$AF77</f>
        <v>390.00000000032742</v>
      </c>
      <c r="U77" s="69">
        <f t="shared" ref="U77" si="185">(U81-T81)*$AE77*$AF77</f>
        <v>390.00000000032742</v>
      </c>
      <c r="V77" s="408">
        <f t="shared" ref="V77" si="186">(V81-U81)*$AE77*$AF77</f>
        <v>356.9999999999709</v>
      </c>
      <c r="W77" s="69">
        <f t="shared" ref="W77" si="187">(W81-V81)*$AE77*$AF77</f>
        <v>355.99999999976717</v>
      </c>
      <c r="X77" s="69">
        <f t="shared" ref="X77" si="188">(X81-W81)*$AE77*$AF77</f>
        <v>338.99999999994179</v>
      </c>
      <c r="Y77" s="69">
        <f t="shared" ref="Y77" si="189">(Y81-X81)*$AE77*$AF77</f>
        <v>322.00000000011642</v>
      </c>
      <c r="Z77" s="69">
        <f t="shared" ref="Z77" si="190">(Z81-Y81)*$AE77*$AF77</f>
        <v>322.00000000011642</v>
      </c>
      <c r="AA77" s="69">
        <f t="shared" ref="AA77" si="191">(AA81-Z81)*$AE77*$AF77</f>
        <v>305.99999999958527</v>
      </c>
      <c r="AB77" s="70">
        <f t="shared" ref="AB77" si="192">(AB81-AA81)*$AE77*$AF77</f>
        <v>271.00000000064028</v>
      </c>
      <c r="AC77" s="132">
        <f>SUM(E77:AB77)</f>
        <v>7530.0000000006548</v>
      </c>
      <c r="AD77" s="2409"/>
      <c r="AE77" s="89">
        <v>100</v>
      </c>
      <c r="AF77" s="90">
        <v>10</v>
      </c>
      <c r="AI77" s="103"/>
      <c r="AJ77" s="10"/>
      <c r="AK77" s="27"/>
      <c r="AL77" s="12"/>
      <c r="AM77" s="27"/>
      <c r="AN77" s="103"/>
    </row>
    <row r="78" spans="1:41" x14ac:dyDescent="0.25">
      <c r="A78" s="3497"/>
      <c r="B78" s="3514"/>
      <c r="C78" s="121" t="s">
        <v>16</v>
      </c>
      <c r="D78" s="106" t="s">
        <v>117</v>
      </c>
      <c r="E78" s="305">
        <f t="shared" ref="E78" si="193">(E82-D82)*$AE77*$AF77</f>
        <v>59.99999999994543</v>
      </c>
      <c r="F78" s="306">
        <f t="shared" ref="F78" si="194">(F82-E82)*$AE77*$AF77</f>
        <v>43.000000000120053</v>
      </c>
      <c r="G78" s="306">
        <f t="shared" ref="G78" si="195">(G82-F82)*$AE77*$AF77</f>
        <v>47.000000000025466</v>
      </c>
      <c r="H78" s="409">
        <f t="shared" ref="H78" si="196">(H82-G82)*$AE77*$AF77</f>
        <v>50.000000000181899</v>
      </c>
      <c r="I78" s="306">
        <f t="shared" ref="I78" si="197">(I82-H82)*$AE77*$AF77</f>
        <v>47.000000000025466</v>
      </c>
      <c r="J78" s="306">
        <f t="shared" ref="J78" si="198">(J82-I82)*$AE77*$AF77</f>
        <v>52.999999999883585</v>
      </c>
      <c r="K78" s="306">
        <f t="shared" ref="K78" si="199">(K82-J82)*$AE77*$AF77</f>
        <v>49.999999999727152</v>
      </c>
      <c r="L78" s="306">
        <f t="shared" ref="L78" si="200">(L82-K82)*$AE77*$AF77</f>
        <v>70.000000000163709</v>
      </c>
      <c r="M78" s="306">
        <f t="shared" ref="M78" si="201">(M82-L82)*$AE77*$AF77</f>
        <v>59.99999999994543</v>
      </c>
      <c r="N78" s="409">
        <f t="shared" ref="N78" si="202">(N82-M82)*$AE77*$AF77</f>
        <v>70.000000000163709</v>
      </c>
      <c r="O78" s="306">
        <f t="shared" ref="O78" si="203">(O82-N82)*$AE77*$AF77</f>
        <v>76.999999999770807</v>
      </c>
      <c r="P78" s="306">
        <f t="shared" ref="P78" si="204">(P82-O82)*$AE77*$AF77</f>
        <v>63.000000000101863</v>
      </c>
      <c r="Q78" s="306">
        <f t="shared" ref="Q78" si="205">(Q82-P82)*$AE77*$AF77</f>
        <v>52.999999999883585</v>
      </c>
      <c r="R78" s="306">
        <f t="shared" ref="R78" si="206">(R82-Q82)*$AE77*$AF77</f>
        <v>67.000000000007276</v>
      </c>
      <c r="S78" s="306">
        <f t="shared" ref="S78" si="207">(S82-R82)*$AE77*$AF77</f>
        <v>70.000000000163709</v>
      </c>
      <c r="T78" s="306">
        <f t="shared" ref="T78" si="208">(T82-S82)*$AE77*$AF77</f>
        <v>76.999999999770807</v>
      </c>
      <c r="U78" s="306">
        <f t="shared" ref="U78" si="209">(U82-T82)*$AE77*$AF77</f>
        <v>76.000000000021828</v>
      </c>
      <c r="V78" s="409">
        <f t="shared" ref="V78" si="210">(V82-U82)*$AE77*$AF77</f>
        <v>70.000000000163709</v>
      </c>
      <c r="W78" s="306">
        <f t="shared" ref="W78" si="211">(W82-V82)*$AE77*$AF77</f>
        <v>70.000000000163709</v>
      </c>
      <c r="X78" s="306">
        <f t="shared" ref="X78" si="212">(X82-W82)*$AE77*$AF77</f>
        <v>67.000000000007276</v>
      </c>
      <c r="Y78" s="306">
        <f t="shared" ref="Y78" si="213">(Y82-X82)*$AE77*$AF77</f>
        <v>62.999999999647116</v>
      </c>
      <c r="Z78" s="306">
        <f t="shared" ref="Z78" si="214">(Z82-Y82)*$AE77*$AF77</f>
        <v>64.00000000030559</v>
      </c>
      <c r="AA78" s="306">
        <f t="shared" ref="AA78" si="215">(AA82-Z82)*$AE77*$AF77</f>
        <v>59.99999999994543</v>
      </c>
      <c r="AB78" s="307">
        <f t="shared" ref="AB78" si="216">(AB82-AA82)*$AE77*$AF77</f>
        <v>52.999999999883585</v>
      </c>
      <c r="AC78" s="105">
        <f>SUM(E78:AB78)</f>
        <v>1480.0000000000182</v>
      </c>
      <c r="AD78" s="79"/>
      <c r="AE78" s="153"/>
      <c r="AF78" s="72"/>
      <c r="AI78" s="103"/>
      <c r="AJ78" s="51"/>
      <c r="AK78" s="11"/>
      <c r="AL78" s="51"/>
      <c r="AM78" s="11"/>
      <c r="AN78" s="103"/>
    </row>
    <row r="79" spans="1:41" s="332" customFormat="1" x14ac:dyDescent="0.25">
      <c r="A79" s="3497"/>
      <c r="B79" s="3514"/>
      <c r="C79" s="121" t="s">
        <v>17</v>
      </c>
      <c r="D79" s="106" t="s">
        <v>56</v>
      </c>
      <c r="E79" s="324">
        <v>16</v>
      </c>
      <c r="F79" s="325">
        <v>15</v>
      </c>
      <c r="G79" s="325">
        <v>15</v>
      </c>
      <c r="H79" s="414">
        <v>16</v>
      </c>
      <c r="I79" s="325">
        <v>17</v>
      </c>
      <c r="J79" s="325">
        <v>18</v>
      </c>
      <c r="K79" s="325">
        <v>21</v>
      </c>
      <c r="L79" s="325">
        <v>20</v>
      </c>
      <c r="M79" s="325">
        <v>21</v>
      </c>
      <c r="N79" s="414">
        <v>19</v>
      </c>
      <c r="O79" s="325">
        <v>19</v>
      </c>
      <c r="P79" s="325">
        <v>18</v>
      </c>
      <c r="Q79" s="325">
        <v>19</v>
      </c>
      <c r="R79" s="325">
        <v>17</v>
      </c>
      <c r="S79" s="325">
        <v>19</v>
      </c>
      <c r="T79" s="325">
        <v>24</v>
      </c>
      <c r="U79" s="325">
        <v>20</v>
      </c>
      <c r="V79" s="414">
        <v>22</v>
      </c>
      <c r="W79" s="325">
        <v>20</v>
      </c>
      <c r="X79" s="325">
        <v>19</v>
      </c>
      <c r="Y79" s="325">
        <v>21</v>
      </c>
      <c r="Z79" s="325">
        <v>18</v>
      </c>
      <c r="AA79" s="325">
        <v>16</v>
      </c>
      <c r="AB79" s="1567">
        <v>15</v>
      </c>
      <c r="AC79" s="105">
        <f>AVERAGE(E79:AB79)</f>
        <v>18.541666666666668</v>
      </c>
      <c r="AD79" s="79"/>
      <c r="AE79" s="153"/>
      <c r="AF79" s="72"/>
      <c r="AI79" s="330"/>
      <c r="AJ79" s="331"/>
      <c r="AK79" s="217"/>
      <c r="AL79" s="331"/>
      <c r="AM79" s="217"/>
      <c r="AN79" s="330"/>
    </row>
    <row r="80" spans="1:41" ht="16.5" thickBot="1" x14ac:dyDescent="0.3">
      <c r="A80" s="3497"/>
      <c r="B80" s="3514"/>
      <c r="C80" s="121" t="s">
        <v>19</v>
      </c>
      <c r="D80" s="106"/>
      <c r="E80" s="311">
        <f t="shared" ref="E80:AB80" si="217">E78/E77</f>
        <v>0.19672131147504321</v>
      </c>
      <c r="F80" s="312">
        <f t="shared" si="217"/>
        <v>0.19457013574754672</v>
      </c>
      <c r="G80" s="312">
        <f t="shared" si="217"/>
        <v>0.19831223628696032</v>
      </c>
      <c r="H80" s="411">
        <f t="shared" si="217"/>
        <v>0.19607843137317843</v>
      </c>
      <c r="I80" s="312">
        <f t="shared" si="217"/>
        <v>0.19831223628696032</v>
      </c>
      <c r="J80" s="312">
        <f t="shared" si="217"/>
        <v>0.1955719557193219</v>
      </c>
      <c r="K80" s="312">
        <f t="shared" si="217"/>
        <v>0.19607843137139511</v>
      </c>
      <c r="L80" s="312">
        <f t="shared" si="217"/>
        <v>0.19662921348323217</v>
      </c>
      <c r="M80" s="312">
        <f t="shared" si="217"/>
        <v>0.19672131147562982</v>
      </c>
      <c r="N80" s="411">
        <f t="shared" si="217"/>
        <v>0.19662921348373452</v>
      </c>
      <c r="O80" s="312">
        <f t="shared" si="217"/>
        <v>0.197435897435144</v>
      </c>
      <c r="P80" s="312">
        <f t="shared" si="217"/>
        <v>0.19504643962860502</v>
      </c>
      <c r="Q80" s="312">
        <f t="shared" si="217"/>
        <v>0.1955719557193219</v>
      </c>
      <c r="R80" s="312">
        <f t="shared" si="217"/>
        <v>0.19764011799415571</v>
      </c>
      <c r="S80" s="312">
        <f t="shared" si="217"/>
        <v>0.19662921348373452</v>
      </c>
      <c r="T80" s="312">
        <f t="shared" si="217"/>
        <v>0.197435897435144</v>
      </c>
      <c r="U80" s="312">
        <f t="shared" si="217"/>
        <v>0.19487179487168724</v>
      </c>
      <c r="V80" s="411">
        <f t="shared" si="217"/>
        <v>0.19607843137302358</v>
      </c>
      <c r="W80" s="312">
        <f t="shared" si="217"/>
        <v>0.19662921348373452</v>
      </c>
      <c r="X80" s="312">
        <f t="shared" si="217"/>
        <v>0.19764011799415571</v>
      </c>
      <c r="Y80" s="312">
        <f>V78/V77</f>
        <v>0.19607843137302358</v>
      </c>
      <c r="Z80" s="312">
        <f t="shared" si="217"/>
        <v>0.19875776397603245</v>
      </c>
      <c r="AA80" s="312">
        <f t="shared" si="217"/>
        <v>0.19607843137263645</v>
      </c>
      <c r="AB80" s="335">
        <f t="shared" si="217"/>
        <v>0.19557195571866554</v>
      </c>
      <c r="AC80" s="214"/>
      <c r="AD80" s="79"/>
      <c r="AE80" s="153"/>
      <c r="AF80" s="72"/>
      <c r="AI80" s="103"/>
      <c r="AJ80" s="12"/>
      <c r="AK80" s="11"/>
      <c r="AL80" s="12"/>
      <c r="AM80" s="11"/>
      <c r="AN80" s="103"/>
    </row>
    <row r="81" spans="1:41" s="332" customFormat="1" ht="16.5" hidden="1" thickBot="1" x14ac:dyDescent="0.3">
      <c r="A81" s="3497"/>
      <c r="B81" s="2745"/>
      <c r="C81" s="360" t="s">
        <v>20</v>
      </c>
      <c r="D81" s="106">
        <v>6087.74</v>
      </c>
      <c r="E81" s="2409">
        <v>6088.0450000000001</v>
      </c>
      <c r="F81" s="89">
        <v>6088.2659999999996</v>
      </c>
      <c r="G81" s="89">
        <v>6088.5029999999997</v>
      </c>
      <c r="H81" s="405">
        <v>6088.7579999999998</v>
      </c>
      <c r="I81" s="89">
        <v>6088.9949999999999</v>
      </c>
      <c r="J81" s="89">
        <v>6089.2659999999996</v>
      </c>
      <c r="K81" s="89">
        <v>6089.5209999999997</v>
      </c>
      <c r="L81" s="89">
        <v>6089.8770000000004</v>
      </c>
      <c r="M81" s="89">
        <v>6090.1819999999998</v>
      </c>
      <c r="N81" s="405">
        <v>6090.5379999999996</v>
      </c>
      <c r="O81" s="89">
        <v>6090.9279999999999</v>
      </c>
      <c r="P81" s="89">
        <v>6091.2510000000002</v>
      </c>
      <c r="Q81" s="89">
        <v>6091.5219999999999</v>
      </c>
      <c r="R81" s="89">
        <v>6091.8609999999999</v>
      </c>
      <c r="S81" s="89">
        <v>6092.2169999999996</v>
      </c>
      <c r="T81" s="89">
        <v>6092.607</v>
      </c>
      <c r="U81" s="89">
        <v>6092.9970000000003</v>
      </c>
      <c r="V81" s="89">
        <v>6093.3540000000003</v>
      </c>
      <c r="W81" s="89">
        <v>6093.71</v>
      </c>
      <c r="X81" s="89">
        <v>6094.049</v>
      </c>
      <c r="Y81" s="405">
        <v>6094.3710000000001</v>
      </c>
      <c r="Z81" s="89">
        <v>6094.6930000000002</v>
      </c>
      <c r="AA81" s="89">
        <v>6094.9989999999998</v>
      </c>
      <c r="AB81" s="90">
        <v>6095.27</v>
      </c>
      <c r="AC81" s="383"/>
      <c r="AD81" s="2409"/>
      <c r="AE81" s="89"/>
      <c r="AF81" s="90"/>
      <c r="AI81" s="330"/>
      <c r="AJ81" s="301"/>
      <c r="AK81" s="299"/>
      <c r="AL81" s="301"/>
      <c r="AM81" s="299"/>
      <c r="AN81" s="330"/>
    </row>
    <row r="82" spans="1:41" s="332" customFormat="1" ht="16.5" hidden="1" thickBot="1" x14ac:dyDescent="0.3">
      <c r="A82" s="3498"/>
      <c r="B82" s="2730"/>
      <c r="C82" s="122" t="s">
        <v>21</v>
      </c>
      <c r="D82" s="106">
        <v>2233.85</v>
      </c>
      <c r="E82" s="79">
        <v>2233.91</v>
      </c>
      <c r="F82" s="153">
        <v>2233.953</v>
      </c>
      <c r="G82" s="153">
        <v>2234</v>
      </c>
      <c r="H82" s="406">
        <v>2234.0500000000002</v>
      </c>
      <c r="I82" s="153">
        <v>2234.0970000000002</v>
      </c>
      <c r="J82" s="153">
        <v>2234.15</v>
      </c>
      <c r="K82" s="153">
        <v>2234.1999999999998</v>
      </c>
      <c r="L82" s="153">
        <v>2234.27</v>
      </c>
      <c r="M82" s="153">
        <v>2234.33</v>
      </c>
      <c r="N82" s="406">
        <v>2234.4</v>
      </c>
      <c r="O82" s="153">
        <v>2234.4769999999999</v>
      </c>
      <c r="P82" s="153">
        <v>2234.54</v>
      </c>
      <c r="Q82" s="153">
        <v>2234.5929999999998</v>
      </c>
      <c r="R82" s="153">
        <v>2234.66</v>
      </c>
      <c r="S82" s="153">
        <v>2234.73</v>
      </c>
      <c r="T82" s="153">
        <v>2234.8069999999998</v>
      </c>
      <c r="U82" s="153">
        <v>2234.8829999999998</v>
      </c>
      <c r="V82" s="153">
        <v>2234.953</v>
      </c>
      <c r="W82" s="153">
        <v>2235.0230000000001</v>
      </c>
      <c r="X82" s="153">
        <v>2235.09</v>
      </c>
      <c r="Y82" s="406">
        <v>2235.1529999999998</v>
      </c>
      <c r="Z82" s="153">
        <v>2235.2170000000001</v>
      </c>
      <c r="AA82" s="153">
        <v>2235.277</v>
      </c>
      <c r="AB82" s="153">
        <v>2235.33</v>
      </c>
      <c r="AC82" s="214"/>
      <c r="AD82" s="79"/>
      <c r="AE82" s="153"/>
      <c r="AF82" s="72"/>
      <c r="AI82" s="330"/>
      <c r="AJ82" s="301"/>
      <c r="AK82" s="299"/>
      <c r="AL82" s="301"/>
      <c r="AM82" s="299"/>
      <c r="AN82" s="330"/>
    </row>
    <row r="83" spans="1:41" ht="16.5" hidden="1" thickBot="1" x14ac:dyDescent="0.3">
      <c r="A83" s="2228"/>
      <c r="B83" s="2741" t="s">
        <v>44</v>
      </c>
      <c r="C83" s="2737"/>
      <c r="D83" s="112"/>
      <c r="E83" s="178">
        <f>SQRT(E77*E77+E78*E78)/E76/1.73</f>
        <v>17.310168557122193</v>
      </c>
      <c r="F83" s="178">
        <f t="shared" ref="F83:AB83" si="218">SQRT(F77*F77+F78*F78)/F76/1.73</f>
        <v>12.549785012841758</v>
      </c>
      <c r="G83" s="178">
        <f t="shared" si="218"/>
        <v>13.441971040432701</v>
      </c>
      <c r="H83" s="404">
        <f t="shared" si="218"/>
        <v>14.456749164318056</v>
      </c>
      <c r="I83" s="178">
        <f t="shared" si="218"/>
        <v>13.441971040432701</v>
      </c>
      <c r="J83" s="178">
        <f t="shared" si="218"/>
        <v>15.377171830520842</v>
      </c>
      <c r="K83" s="178">
        <f t="shared" si="218"/>
        <v>14.49861233756892</v>
      </c>
      <c r="L83" s="178">
        <f t="shared" si="218"/>
        <v>20.381017439812425</v>
      </c>
      <c r="M83" s="178">
        <f t="shared" si="218"/>
        <v>17.427696374627793</v>
      </c>
      <c r="N83" s="404">
        <f t="shared" si="218"/>
        <v>20.341481033477589</v>
      </c>
      <c r="O83" s="178">
        <f t="shared" si="218"/>
        <v>22.309255026796947</v>
      </c>
      <c r="P83" s="178">
        <f t="shared" si="218"/>
        <v>18.432507434845856</v>
      </c>
      <c r="Q83" s="178">
        <f t="shared" si="218"/>
        <v>15.451601510242627</v>
      </c>
      <c r="R83" s="178">
        <f t="shared" si="218"/>
        <v>19.336324445741877</v>
      </c>
      <c r="S83" s="178">
        <f t="shared" si="218"/>
        <v>20.341481033477589</v>
      </c>
      <c r="T83" s="178">
        <f t="shared" si="218"/>
        <v>22.396230679922866</v>
      </c>
      <c r="U83" s="178">
        <f t="shared" si="218"/>
        <v>22.385386299811831</v>
      </c>
      <c r="V83" s="178">
        <f t="shared" si="218"/>
        <v>20.456018807787661</v>
      </c>
      <c r="W83" s="178">
        <f t="shared" si="218"/>
        <v>20.400843332213423</v>
      </c>
      <c r="X83" s="178">
        <f t="shared" si="218"/>
        <v>19.355061194235809</v>
      </c>
      <c r="Y83" s="404">
        <f>SQRT(V77*V77+V78*V78)/V76/1.73</f>
        <v>20.456018807787661</v>
      </c>
      <c r="Z83" s="178">
        <f t="shared" si="218"/>
        <v>18.352804895395593</v>
      </c>
      <c r="AA83" s="178">
        <f t="shared" si="218"/>
        <v>17.431987290171922</v>
      </c>
      <c r="AB83" s="178">
        <f t="shared" si="218"/>
        <v>15.421743343122928</v>
      </c>
      <c r="AC83" s="107">
        <f>AVERAGE(E83:AB83)</f>
        <v>17.989745330529566</v>
      </c>
      <c r="AD83" s="94">
        <f>(AC79-AC83)/AC79</f>
        <v>2.976654397143922E-2</v>
      </c>
      <c r="AE83" s="77"/>
      <c r="AF83" s="78"/>
      <c r="AH83" s="15"/>
      <c r="AI83" s="62"/>
      <c r="AJ83" s="63"/>
      <c r="AK83" s="63"/>
      <c r="AL83" s="12"/>
      <c r="AM83" s="103"/>
      <c r="AN83" s="103"/>
      <c r="AO83" s="103"/>
    </row>
    <row r="84" spans="1:41" ht="15.75" customHeight="1" x14ac:dyDescent="0.25">
      <c r="A84" s="3496" t="s">
        <v>72</v>
      </c>
      <c r="B84" s="3513" t="s">
        <v>73</v>
      </c>
      <c r="C84" s="119" t="s">
        <v>14</v>
      </c>
      <c r="D84" s="111" t="s">
        <v>117</v>
      </c>
      <c r="E84" s="304">
        <f t="shared" ref="E84" si="219">(E88-D88)*$AE84*$AF84</f>
        <v>206.00000000013097</v>
      </c>
      <c r="F84" s="69">
        <f t="shared" ref="F84" si="220">(F88-E88)*$AE84*$AF84</f>
        <v>233.99999999946886</v>
      </c>
      <c r="G84" s="69">
        <f t="shared" ref="G84" si="221">(G88-F88)*$AE84*$AF84</f>
        <v>238.00000000028376</v>
      </c>
      <c r="H84" s="408">
        <f t="shared" ref="H84" si="222">(H88-G88)*$AE84*$AF84</f>
        <v>238.00000000028376</v>
      </c>
      <c r="I84" s="69">
        <f t="shared" ref="I84" si="223">(I88-H88)*$AE84*$AF84</f>
        <v>253.99999999990541</v>
      </c>
      <c r="J84" s="69">
        <f t="shared" ref="J84" si="224">(J88-I88)*$AE84*$AF84</f>
        <v>337.99999999973807</v>
      </c>
      <c r="K84" s="69">
        <f t="shared" ref="K84" si="225">(K88-J88)*$AE84*$AF84</f>
        <v>372.00000000029831</v>
      </c>
      <c r="L84" s="69">
        <f t="shared" ref="L84" si="226">(L88-K88)*$AE84*$AF84</f>
        <v>340.00000000014552</v>
      </c>
      <c r="M84" s="69">
        <f t="shared" ref="M84" si="227">(M88-L88)*$AE84*$AF84</f>
        <v>355.99999999976717</v>
      </c>
      <c r="N84" s="408">
        <f t="shared" ref="N84" si="228">(N88-M88)*$AE84*$AF84</f>
        <v>304.00000000008731</v>
      </c>
      <c r="O84" s="69">
        <f t="shared" ref="O84" si="229">(O88-N88)*$AE84*$AF84</f>
        <v>237.99999999937427</v>
      </c>
      <c r="P84" s="69">
        <f t="shared" ref="P84" si="230">(P88-O88)*$AE84*$AF84</f>
        <v>271.99999999993452</v>
      </c>
      <c r="Q84" s="69">
        <f t="shared" ref="Q84" si="231">(Q88-P88)*$AE84*$AF84</f>
        <v>304.00000000008731</v>
      </c>
      <c r="R84" s="69">
        <f t="shared" ref="R84" si="232">(R88-Q88)*$AE84*$AF84</f>
        <v>288.00000000046566</v>
      </c>
      <c r="S84" s="69">
        <f t="shared" ref="S84" si="233">(S88-R88)*$AE84*$AF84</f>
        <v>322.00000000011642</v>
      </c>
      <c r="T84" s="69">
        <f t="shared" ref="T84" si="234">(T88-S88)*$AE84*$AF84</f>
        <v>355.99999999976717</v>
      </c>
      <c r="U84" s="69">
        <f t="shared" ref="U84" si="235">(U88-T88)*$AE84*$AF84</f>
        <v>355.99999999976717</v>
      </c>
      <c r="V84" s="408">
        <f t="shared" ref="V84" si="236">(V88-U88)*$AE84*$AF84</f>
        <v>355.99999999976717</v>
      </c>
      <c r="W84" s="69">
        <f t="shared" ref="W84" si="237">(W88-V88)*$AE84*$AF84</f>
        <v>338.00000000064756</v>
      </c>
      <c r="X84" s="69">
        <f t="shared" ref="X84" si="238">(X88-W88)*$AE84*$AF84</f>
        <v>340.00000000014552</v>
      </c>
      <c r="Y84" s="69">
        <f t="shared" ref="Y84" si="239">(Y88-X88)*$AE84*$AF84</f>
        <v>304.00000000008731</v>
      </c>
      <c r="Z84" s="69">
        <f t="shared" ref="Z84" si="240">(Z88-Y88)*$AE84*$AF84</f>
        <v>253.99999999990541</v>
      </c>
      <c r="AA84" s="69">
        <f t="shared" ref="AA84" si="241">(AA88-Z88)*$AE84*$AF84</f>
        <v>253.99999999990541</v>
      </c>
      <c r="AB84" s="70">
        <f t="shared" ref="AB84" si="242">(AB88-AA88)*$AE84*$AF84</f>
        <v>237.99999999937427</v>
      </c>
      <c r="AC84" s="104">
        <f>SUM(E84:AB84)</f>
        <v>7099.9999999994543</v>
      </c>
      <c r="AD84" s="2747"/>
      <c r="AE84" s="203">
        <v>100</v>
      </c>
      <c r="AF84" s="93">
        <v>20</v>
      </c>
      <c r="AI84" s="103"/>
      <c r="AJ84" s="10"/>
      <c r="AK84" s="27"/>
      <c r="AL84" s="12"/>
      <c r="AM84" s="27"/>
      <c r="AN84" s="103"/>
    </row>
    <row r="85" spans="1:41" x14ac:dyDescent="0.25">
      <c r="A85" s="3497"/>
      <c r="B85" s="3514"/>
      <c r="C85" s="121" t="s">
        <v>16</v>
      </c>
      <c r="D85" s="106" t="s">
        <v>117</v>
      </c>
      <c r="E85" s="305">
        <f t="shared" ref="E85" si="243">(E89-D89)*$AE84*$AF84</f>
        <v>57.999999999992724</v>
      </c>
      <c r="F85" s="306">
        <f t="shared" ref="F85" si="244">(F89-E89)*$AE84*$AF84</f>
        <v>70.000000000163709</v>
      </c>
      <c r="G85" s="306">
        <f t="shared" ref="G85" si="245">(G89-F89)*$AE84*$AF84</f>
        <v>67.999999999756255</v>
      </c>
      <c r="H85" s="409">
        <f t="shared" ref="H85" si="246">(H89-G89)*$AE84*$AF84</f>
        <v>70.000000000163709</v>
      </c>
      <c r="I85" s="306">
        <f t="shared" ref="I85" si="247">(I89-H89)*$AE84*$AF84</f>
        <v>74.000000000069122</v>
      </c>
      <c r="J85" s="306">
        <f t="shared" ref="J85" si="248">(J89-I89)*$AE84*$AF84</f>
        <v>97.999999999956344</v>
      </c>
      <c r="K85" s="306">
        <f t="shared" ref="K85" si="249">(K89-J89)*$AE84*$AF84</f>
        <v>107.99999999971988</v>
      </c>
      <c r="L85" s="306">
        <f t="shared" ref="L85" si="250">(L89-K89)*$AE84*$AF84</f>
        <v>97.999999999956344</v>
      </c>
      <c r="M85" s="306">
        <f t="shared" ref="M85" si="251">(M89-L89)*$AE84*$AF84</f>
        <v>104.00000000026921</v>
      </c>
      <c r="N85" s="409">
        <f t="shared" ref="N85" si="252">(N89-M89)*$AE84*$AF84</f>
        <v>87.999999999738066</v>
      </c>
      <c r="O85" s="306">
        <f t="shared" ref="O85" si="253">(O89-N89)*$AE84*$AF84</f>
        <v>68.000000000211003</v>
      </c>
      <c r="P85" s="306">
        <f t="shared" ref="P85" si="254">(P89-O89)*$AE84*$AF84</f>
        <v>79.99999999992724</v>
      </c>
      <c r="Q85" s="306">
        <f t="shared" ref="Q85" si="255">(Q89-P89)*$AE84*$AF84</f>
        <v>88.000000000192813</v>
      </c>
      <c r="R85" s="306">
        <f t="shared" ref="R85" si="256">(R89-Q89)*$AE84*$AF84</f>
        <v>83.999999999832653</v>
      </c>
      <c r="S85" s="306">
        <f t="shared" ref="S85" si="257">(S89-R89)*$AE84*$AF84</f>
        <v>92.000000000098225</v>
      </c>
      <c r="T85" s="306">
        <f t="shared" ref="T85" si="258">(T89-S89)*$AE84*$AF84</f>
        <v>103.99999999981446</v>
      </c>
      <c r="U85" s="306">
        <f t="shared" ref="U85" si="259">(U89-T89)*$AE84*$AF84</f>
        <v>104.00000000026921</v>
      </c>
      <c r="V85" s="409">
        <f t="shared" ref="V85" si="260">(V89-U89)*$AE84*$AF84</f>
        <v>101.99999999986176</v>
      </c>
      <c r="W85" s="306">
        <f t="shared" ref="W85" si="261">(W89-V89)*$AE84*$AF84</f>
        <v>97.999999999956344</v>
      </c>
      <c r="X85" s="306">
        <f t="shared" ref="X85" si="262">(X89-W89)*$AE84*$AF84</f>
        <v>99.999999999909051</v>
      </c>
      <c r="Y85" s="306">
        <f t="shared" ref="Y85" si="263">(Y89-X89)*$AE84*$AF84</f>
        <v>88.000000000192813</v>
      </c>
      <c r="Z85" s="306">
        <f t="shared" ref="Z85" si="264">(Z89-Y89)*$AE84*$AF84</f>
        <v>74.000000000069122</v>
      </c>
      <c r="AA85" s="306">
        <f t="shared" ref="AA85" si="265">(AA89-Z89)*$AE84*$AF84</f>
        <v>73.999999999614374</v>
      </c>
      <c r="AB85" s="307">
        <f t="shared" ref="AB85" si="266">(AB89-AA89)*$AE84*$AF84</f>
        <v>68.000000000211003</v>
      </c>
      <c r="AC85" s="105">
        <f>SUM(E85:AB85)</f>
        <v>2059.9999999999454</v>
      </c>
      <c r="AD85" s="79"/>
      <c r="AE85" s="153"/>
      <c r="AF85" s="72"/>
      <c r="AI85" s="103"/>
      <c r="AJ85" s="51"/>
      <c r="AK85" s="11"/>
      <c r="AL85" s="51"/>
      <c r="AM85" s="11"/>
      <c r="AN85" s="103"/>
    </row>
    <row r="86" spans="1:41" s="332" customFormat="1" x14ac:dyDescent="0.25">
      <c r="A86" s="3497"/>
      <c r="B86" s="3514"/>
      <c r="C86" s="121" t="s">
        <v>17</v>
      </c>
      <c r="D86" s="106" t="s">
        <v>56</v>
      </c>
      <c r="E86" s="324">
        <v>12</v>
      </c>
      <c r="F86" s="325">
        <v>14</v>
      </c>
      <c r="G86" s="1568">
        <v>14</v>
      </c>
      <c r="H86" s="414">
        <v>14</v>
      </c>
      <c r="I86" s="325">
        <v>15</v>
      </c>
      <c r="J86" s="325">
        <v>20</v>
      </c>
      <c r="K86" s="325">
        <v>22</v>
      </c>
      <c r="L86" s="325">
        <v>20</v>
      </c>
      <c r="M86" s="1568">
        <v>21</v>
      </c>
      <c r="N86" s="414">
        <v>18</v>
      </c>
      <c r="O86" s="325">
        <v>14</v>
      </c>
      <c r="P86" s="325">
        <v>16</v>
      </c>
      <c r="Q86" s="325">
        <v>18</v>
      </c>
      <c r="R86" s="325">
        <v>17</v>
      </c>
      <c r="S86" s="325">
        <v>19</v>
      </c>
      <c r="T86" s="325">
        <v>21</v>
      </c>
      <c r="U86" s="325">
        <v>21</v>
      </c>
      <c r="V86" s="414">
        <v>21</v>
      </c>
      <c r="W86" s="325">
        <v>20</v>
      </c>
      <c r="X86" s="1568">
        <v>20</v>
      </c>
      <c r="Y86" s="325">
        <v>18</v>
      </c>
      <c r="Z86" s="325">
        <v>15</v>
      </c>
      <c r="AA86" s="1567">
        <v>15</v>
      </c>
      <c r="AB86" s="1567">
        <v>14</v>
      </c>
      <c r="AC86" s="105">
        <f>AVERAGE(E86:AB86)</f>
        <v>17.458333333333332</v>
      </c>
      <c r="AD86" s="79"/>
      <c r="AE86" s="153"/>
      <c r="AF86" s="72"/>
      <c r="AI86" s="330"/>
      <c r="AJ86" s="331"/>
      <c r="AK86" s="217"/>
      <c r="AL86" s="331"/>
      <c r="AM86" s="217"/>
      <c r="AN86" s="330"/>
    </row>
    <row r="87" spans="1:41" ht="16.5" thickBot="1" x14ac:dyDescent="0.3">
      <c r="A87" s="3497"/>
      <c r="B87" s="3514"/>
      <c r="C87" s="121" t="s">
        <v>19</v>
      </c>
      <c r="D87" s="106"/>
      <c r="E87" s="311">
        <f t="shared" ref="E87:AB87" si="267">E85/E84</f>
        <v>0.28155339805803808</v>
      </c>
      <c r="F87" s="312">
        <f t="shared" si="267"/>
        <v>0.29914529914667776</v>
      </c>
      <c r="G87" s="312">
        <f t="shared" si="267"/>
        <v>0.2857142857129209</v>
      </c>
      <c r="H87" s="411">
        <f t="shared" si="267"/>
        <v>0.29411764705916071</v>
      </c>
      <c r="I87" s="312">
        <f t="shared" si="267"/>
        <v>0.29133858267754598</v>
      </c>
      <c r="J87" s="312">
        <f t="shared" si="267"/>
        <v>0.28994082840246238</v>
      </c>
      <c r="K87" s="312">
        <f t="shared" si="267"/>
        <v>0.29032258064417543</v>
      </c>
      <c r="L87" s="312">
        <f t="shared" si="267"/>
        <v>0.28823529411739529</v>
      </c>
      <c r="M87" s="312">
        <f t="shared" si="267"/>
        <v>0.29213483146162145</v>
      </c>
      <c r="N87" s="411">
        <f t="shared" si="267"/>
        <v>0.28947368420958153</v>
      </c>
      <c r="O87" s="312">
        <f t="shared" si="267"/>
        <v>0.28571428571592344</v>
      </c>
      <c r="P87" s="312">
        <f t="shared" si="267"/>
        <v>0.29411764705862686</v>
      </c>
      <c r="Q87" s="312">
        <f t="shared" si="267"/>
        <v>0.28947368421107744</v>
      </c>
      <c r="R87" s="312">
        <f t="shared" si="267"/>
        <v>0.29166666666561403</v>
      </c>
      <c r="S87" s="312">
        <f t="shared" si="267"/>
        <v>0.28571428571448748</v>
      </c>
      <c r="T87" s="312">
        <f t="shared" si="267"/>
        <v>0.29213483146034402</v>
      </c>
      <c r="U87" s="312">
        <f t="shared" si="267"/>
        <v>0.29213483146162145</v>
      </c>
      <c r="V87" s="411">
        <f t="shared" si="267"/>
        <v>0.28651685393238335</v>
      </c>
      <c r="W87" s="312">
        <f t="shared" si="267"/>
        <v>0.28994082840168223</v>
      </c>
      <c r="X87" s="312">
        <f t="shared" si="267"/>
        <v>0.29411764705843013</v>
      </c>
      <c r="Y87" s="312">
        <f>V85/V84</f>
        <v>0.28651685393238335</v>
      </c>
      <c r="Z87" s="312">
        <f t="shared" si="267"/>
        <v>0.29133858267754598</v>
      </c>
      <c r="AA87" s="312">
        <f t="shared" si="267"/>
        <v>0.29133858267575563</v>
      </c>
      <c r="AB87" s="335">
        <f t="shared" si="267"/>
        <v>0.28571428571592344</v>
      </c>
      <c r="AC87" s="214"/>
      <c r="AD87" s="79"/>
      <c r="AE87" s="153"/>
      <c r="AF87" s="72"/>
      <c r="AI87" s="103"/>
      <c r="AJ87" s="12"/>
      <c r="AK87" s="11"/>
      <c r="AL87" s="12"/>
      <c r="AM87" s="11"/>
      <c r="AN87" s="103"/>
    </row>
    <row r="88" spans="1:41" s="332" customFormat="1" ht="16.5" hidden="1" thickBot="1" x14ac:dyDescent="0.3">
      <c r="A88" s="3497"/>
      <c r="B88" s="2745"/>
      <c r="C88" s="360" t="s">
        <v>20</v>
      </c>
      <c r="D88" s="106">
        <v>2983.65</v>
      </c>
      <c r="E88" s="2409">
        <v>2983.7530000000002</v>
      </c>
      <c r="F88" s="89">
        <v>2983.87</v>
      </c>
      <c r="G88" s="2409">
        <v>2983.989</v>
      </c>
      <c r="H88" s="427">
        <v>2984.1080000000002</v>
      </c>
      <c r="I88" s="2409">
        <v>2984.2350000000001</v>
      </c>
      <c r="J88" s="2409">
        <v>2984.404</v>
      </c>
      <c r="K88" s="2409">
        <v>2984.59</v>
      </c>
      <c r="L88" s="2409">
        <v>2984.76</v>
      </c>
      <c r="M88" s="89">
        <v>2984.9380000000001</v>
      </c>
      <c r="N88" s="405">
        <v>2985.09</v>
      </c>
      <c r="O88" s="89">
        <v>2985.2089999999998</v>
      </c>
      <c r="P88" s="89">
        <v>2985.3449999999998</v>
      </c>
      <c r="Q88" s="89">
        <v>2985.4969999999998</v>
      </c>
      <c r="R88" s="89">
        <v>2985.6410000000001</v>
      </c>
      <c r="S88" s="89">
        <v>2985.8020000000001</v>
      </c>
      <c r="T88" s="89">
        <v>2985.98</v>
      </c>
      <c r="U88" s="89">
        <v>2986.1579999999999</v>
      </c>
      <c r="V88" s="89">
        <v>2986.3359999999998</v>
      </c>
      <c r="W88" s="89">
        <v>2986.5050000000001</v>
      </c>
      <c r="X88" s="89">
        <v>2986.6750000000002</v>
      </c>
      <c r="Y88" s="405">
        <v>2986.8270000000002</v>
      </c>
      <c r="Z88" s="89">
        <v>2986.9540000000002</v>
      </c>
      <c r="AA88" s="89">
        <v>2987.0810000000001</v>
      </c>
      <c r="AB88" s="90">
        <v>2987.2</v>
      </c>
      <c r="AC88" s="383"/>
      <c r="AD88" s="2409"/>
      <c r="AE88" s="89"/>
      <c r="AF88" s="90"/>
      <c r="AI88" s="330"/>
      <c r="AJ88" s="301"/>
      <c r="AK88" s="299"/>
      <c r="AL88" s="301"/>
      <c r="AM88" s="299"/>
      <c r="AN88" s="330"/>
    </row>
    <row r="89" spans="1:41" s="332" customFormat="1" ht="16.5" hidden="1" thickBot="1" x14ac:dyDescent="0.3">
      <c r="A89" s="3498"/>
      <c r="B89" s="2730"/>
      <c r="C89" s="122" t="s">
        <v>21</v>
      </c>
      <c r="D89" s="106">
        <v>1561.47</v>
      </c>
      <c r="E89" s="79">
        <v>1561.499</v>
      </c>
      <c r="F89" s="153">
        <v>1561.5340000000001</v>
      </c>
      <c r="G89" s="153">
        <v>1561.568</v>
      </c>
      <c r="H89" s="406">
        <v>1561.6030000000001</v>
      </c>
      <c r="I89" s="153">
        <v>1561.64</v>
      </c>
      <c r="J89" s="153">
        <v>1561.6890000000001</v>
      </c>
      <c r="K89" s="153">
        <v>1561.7429999999999</v>
      </c>
      <c r="L89" s="153">
        <v>1561.7919999999999</v>
      </c>
      <c r="M89" s="153">
        <v>1561.8440000000001</v>
      </c>
      <c r="N89" s="406">
        <v>1561.8879999999999</v>
      </c>
      <c r="O89" s="336">
        <v>1561.922</v>
      </c>
      <c r="P89" s="153">
        <v>1561.962</v>
      </c>
      <c r="Q89" s="153">
        <v>1562.0060000000001</v>
      </c>
      <c r="R89" s="153">
        <v>1562.048</v>
      </c>
      <c r="S89" s="153">
        <v>1562.0940000000001</v>
      </c>
      <c r="T89" s="153">
        <v>1562.146</v>
      </c>
      <c r="U89" s="153">
        <v>1562.1980000000001</v>
      </c>
      <c r="V89" s="153">
        <v>1562.249</v>
      </c>
      <c r="W89" s="153">
        <v>1562.298</v>
      </c>
      <c r="X89" s="153">
        <v>1562.348</v>
      </c>
      <c r="Y89" s="406">
        <v>1562.3920000000001</v>
      </c>
      <c r="Z89" s="153">
        <v>1562.4290000000001</v>
      </c>
      <c r="AA89" s="153">
        <v>1562.4659999999999</v>
      </c>
      <c r="AB89" s="72">
        <v>1562.5</v>
      </c>
      <c r="AC89" s="214"/>
      <c r="AD89" s="79"/>
      <c r="AE89" s="153"/>
      <c r="AF89" s="72"/>
      <c r="AI89" s="330"/>
      <c r="AJ89" s="301"/>
      <c r="AK89" s="299"/>
      <c r="AL89" s="301"/>
      <c r="AM89" s="299"/>
      <c r="AN89" s="330"/>
    </row>
    <row r="90" spans="1:41" ht="16.5" hidden="1" thickBot="1" x14ac:dyDescent="0.3">
      <c r="A90" s="2228"/>
      <c r="B90" s="2741" t="s">
        <v>44</v>
      </c>
      <c r="C90" s="2737"/>
      <c r="D90" s="112"/>
      <c r="E90" s="178">
        <f>SQRT(E84*E84+E85*E85)/E76/1.73</f>
        <v>11.917613106042694</v>
      </c>
      <c r="F90" s="179">
        <f t="shared" ref="F90:AB90" si="268">SQRT(F84*F84+F85*F85)/F76/1.73</f>
        <v>13.614515964490183</v>
      </c>
      <c r="G90" s="179">
        <f t="shared" si="268"/>
        <v>13.770674127286881</v>
      </c>
      <c r="H90" s="413">
        <f t="shared" si="268"/>
        <v>13.801656331048045</v>
      </c>
      <c r="I90" s="179">
        <f t="shared" si="268"/>
        <v>14.718466071505121</v>
      </c>
      <c r="J90" s="179">
        <f t="shared" si="268"/>
        <v>19.597516653594749</v>
      </c>
      <c r="K90" s="179">
        <f t="shared" si="268"/>
        <v>21.612711038334623</v>
      </c>
      <c r="L90" s="179">
        <f t="shared" si="268"/>
        <v>19.876852915634693</v>
      </c>
      <c r="M90" s="179">
        <f t="shared" si="268"/>
        <v>20.793552166781293</v>
      </c>
      <c r="N90" s="413">
        <f t="shared" si="268"/>
        <v>17.743626599555441</v>
      </c>
      <c r="O90" s="179">
        <f t="shared" si="268"/>
        <v>13.891000406026933</v>
      </c>
      <c r="P90" s="179">
        <f t="shared" si="268"/>
        <v>15.88031110513433</v>
      </c>
      <c r="Q90" s="179">
        <f t="shared" si="268"/>
        <v>17.709273014665026</v>
      </c>
      <c r="R90" s="179">
        <f t="shared" si="268"/>
        <v>16.787067243418079</v>
      </c>
      <c r="S90" s="179">
        <f t="shared" si="268"/>
        <v>18.775477812497144</v>
      </c>
      <c r="T90" s="179">
        <f t="shared" si="268"/>
        <v>20.894885267002088</v>
      </c>
      <c r="U90" s="179">
        <f t="shared" si="268"/>
        <v>20.894885267009276</v>
      </c>
      <c r="V90" s="179">
        <f t="shared" si="268"/>
        <v>20.822978695087709</v>
      </c>
      <c r="W90" s="179">
        <f t="shared" si="268"/>
        <v>19.78815397517689</v>
      </c>
      <c r="X90" s="179">
        <f t="shared" si="268"/>
        <v>19.850388881430128</v>
      </c>
      <c r="Y90" s="413">
        <f>SQRT(V84*V84+V85*V85)/V76/1.73</f>
        <v>20.822978695087709</v>
      </c>
      <c r="Z90" s="179">
        <f t="shared" si="268"/>
        <v>14.789638538001762</v>
      </c>
      <c r="AA90" s="179">
        <f t="shared" si="268"/>
        <v>14.789638537994653</v>
      </c>
      <c r="AB90" s="180">
        <f t="shared" si="268"/>
        <v>13.823894123872215</v>
      </c>
      <c r="AC90" s="107">
        <f>AVERAGE(E90:AB90)</f>
        <v>17.373656522361575</v>
      </c>
      <c r="AD90" s="94">
        <f>(AC86-AC90)/AC86</f>
        <v>4.8502230628214198E-3</v>
      </c>
      <c r="AE90" s="77"/>
      <c r="AF90" s="78"/>
      <c r="AH90" s="15"/>
      <c r="AI90" s="62"/>
      <c r="AJ90" s="63"/>
      <c r="AK90" s="63"/>
      <c r="AL90" s="12"/>
      <c r="AM90" s="103"/>
      <c r="AN90" s="103"/>
      <c r="AO90" s="103"/>
    </row>
    <row r="91" spans="1:41" ht="15.75" customHeight="1" x14ac:dyDescent="0.25">
      <c r="A91" s="3801" t="s">
        <v>1206</v>
      </c>
      <c r="B91" s="3513" t="s">
        <v>73</v>
      </c>
      <c r="C91" s="119" t="s">
        <v>14</v>
      </c>
      <c r="D91" s="111" t="s">
        <v>117</v>
      </c>
      <c r="E91" s="304">
        <f t="shared" ref="E91" si="269">(E95-D95)*$AE91*$AF91</f>
        <v>0</v>
      </c>
      <c r="F91" s="69">
        <f t="shared" ref="F91" si="270">(F95-E95)*$AE91*$AF91</f>
        <v>0</v>
      </c>
      <c r="G91" s="69">
        <f t="shared" ref="G91" si="271">(G95-F95)*$AE91*$AF91</f>
        <v>0</v>
      </c>
      <c r="H91" s="408">
        <f t="shared" ref="H91" si="272">(H95-G95)*$AE91*$AF91</f>
        <v>0</v>
      </c>
      <c r="I91" s="69">
        <f t="shared" ref="I91" si="273">(I95-H95)*$AE91*$AF91</f>
        <v>0</v>
      </c>
      <c r="J91" s="69">
        <f t="shared" ref="J91" si="274">(J95-I95)*$AE91*$AF91</f>
        <v>0</v>
      </c>
      <c r="K91" s="69">
        <f t="shared" ref="K91" si="275">(K95-J95)*$AE91*$AF91</f>
        <v>0</v>
      </c>
      <c r="L91" s="69">
        <f t="shared" ref="L91" si="276">(L95-K95)*$AE91*$AF91</f>
        <v>0</v>
      </c>
      <c r="M91" s="69">
        <f t="shared" ref="M91" si="277">(M95-L95)*$AE91*$AF91</f>
        <v>0</v>
      </c>
      <c r="N91" s="408">
        <f t="shared" ref="N91" si="278">(N95-M95)*$AE91*$AF91</f>
        <v>0</v>
      </c>
      <c r="O91" s="69">
        <f t="shared" ref="O91" si="279">(O95-N95)*$AE91*$AF91</f>
        <v>0</v>
      </c>
      <c r="P91" s="69">
        <f t="shared" ref="P91" si="280">(P95-O95)*$AE91*$AF91</f>
        <v>0</v>
      </c>
      <c r="Q91" s="69">
        <f t="shared" ref="Q91" si="281">(Q95-P95)*$AE91*$AF91</f>
        <v>0</v>
      </c>
      <c r="R91" s="69">
        <f t="shared" ref="R91" si="282">(R95-Q95)*$AE91*$AF91</f>
        <v>0</v>
      </c>
      <c r="S91" s="69">
        <f t="shared" ref="S91" si="283">(S95-R95)*$AE91*$AF91</f>
        <v>0</v>
      </c>
      <c r="T91" s="69">
        <f t="shared" ref="T91" si="284">(T95-S95)*$AE91*$AF91</f>
        <v>0</v>
      </c>
      <c r="U91" s="69">
        <f t="shared" ref="U91" si="285">(U95-T95)*$AE91*$AF91</f>
        <v>0</v>
      </c>
      <c r="V91" s="408">
        <f t="shared" ref="V91" si="286">(V95-U95)*$AE91*$AF91</f>
        <v>0</v>
      </c>
      <c r="W91" s="69">
        <f t="shared" ref="W91" si="287">(W95-V95)*$AE91*$AF91</f>
        <v>0</v>
      </c>
      <c r="X91" s="69">
        <f t="shared" ref="X91" si="288">(X95-W95)*$AE91*$AF91</f>
        <v>0</v>
      </c>
      <c r="Y91" s="69">
        <f t="shared" ref="Y91" si="289">(Y95-X95)*$AE91*$AF91</f>
        <v>0</v>
      </c>
      <c r="Z91" s="69">
        <f t="shared" ref="Z91" si="290">(Z95-Y95)*$AE91*$AF91</f>
        <v>0</v>
      </c>
      <c r="AA91" s="69">
        <f t="shared" ref="AA91" si="291">(AA95-Z95)*$AE91*$AF91</f>
        <v>0</v>
      </c>
      <c r="AB91" s="70">
        <f t="shared" ref="AB91" si="292">(AB95-AA95)*$AE91*$AF91</f>
        <v>0</v>
      </c>
      <c r="AC91" s="104">
        <f>SUM(E91:AB91)</f>
        <v>0</v>
      </c>
      <c r="AD91" s="2747"/>
      <c r="AE91" s="203">
        <v>100</v>
      </c>
      <c r="AF91" s="93">
        <v>20</v>
      </c>
      <c r="AI91" s="103"/>
      <c r="AJ91" s="10"/>
      <c r="AK91" s="27"/>
      <c r="AL91" s="12"/>
      <c r="AM91" s="27"/>
      <c r="AN91" s="103"/>
    </row>
    <row r="92" spans="1:41" x14ac:dyDescent="0.25">
      <c r="A92" s="3802"/>
      <c r="B92" s="3514"/>
      <c r="C92" s="121" t="s">
        <v>16</v>
      </c>
      <c r="D92" s="106" t="s">
        <v>117</v>
      </c>
      <c r="E92" s="305">
        <f t="shared" ref="E92" si="293">(E96-D96)*$AE91*$AF91</f>
        <v>0</v>
      </c>
      <c r="F92" s="306">
        <f t="shared" ref="F92" si="294">(F96-E96)*$AE91*$AF91</f>
        <v>0</v>
      </c>
      <c r="G92" s="306">
        <f t="shared" ref="G92" si="295">(G96-F96)*$AE91*$AF91</f>
        <v>0</v>
      </c>
      <c r="H92" s="409">
        <f t="shared" ref="H92" si="296">(H96-G96)*$AE91*$AF91</f>
        <v>0</v>
      </c>
      <c r="I92" s="306">
        <f t="shared" ref="I92" si="297">(I96-H96)*$AE91*$AF91</f>
        <v>0</v>
      </c>
      <c r="J92" s="306">
        <f t="shared" ref="J92" si="298">(J96-I96)*$AE91*$AF91</f>
        <v>0</v>
      </c>
      <c r="K92" s="306">
        <f t="shared" ref="K92" si="299">(K96-J96)*$AE91*$AF91</f>
        <v>0</v>
      </c>
      <c r="L92" s="306">
        <f t="shared" ref="L92" si="300">(L96-K96)*$AE91*$AF91</f>
        <v>0</v>
      </c>
      <c r="M92" s="306">
        <f t="shared" ref="M92" si="301">(M96-L96)*$AE91*$AF91</f>
        <v>0</v>
      </c>
      <c r="N92" s="409">
        <f t="shared" ref="N92" si="302">(N96-M96)*$AE91*$AF91</f>
        <v>0</v>
      </c>
      <c r="O92" s="306">
        <f t="shared" ref="O92" si="303">(O96-N96)*$AE91*$AF91</f>
        <v>0</v>
      </c>
      <c r="P92" s="306">
        <f t="shared" ref="P92" si="304">(P96-O96)*$AE91*$AF91</f>
        <v>0</v>
      </c>
      <c r="Q92" s="306">
        <f t="shared" ref="Q92" si="305">(Q96-P96)*$AE91*$AF91</f>
        <v>0</v>
      </c>
      <c r="R92" s="306">
        <f t="shared" ref="R92" si="306">(R96-Q96)*$AE91*$AF91</f>
        <v>0</v>
      </c>
      <c r="S92" s="306">
        <f t="shared" ref="S92" si="307">(S96-R96)*$AE91*$AF91</f>
        <v>0</v>
      </c>
      <c r="T92" s="306">
        <f t="shared" ref="T92" si="308">(T96-S96)*$AE91*$AF91</f>
        <v>0</v>
      </c>
      <c r="U92" s="306">
        <f t="shared" ref="U92" si="309">(U96-T96)*$AE91*$AF91</f>
        <v>0</v>
      </c>
      <c r="V92" s="409">
        <f t="shared" ref="V92" si="310">(V96-U96)*$AE91*$AF91</f>
        <v>0</v>
      </c>
      <c r="W92" s="306">
        <f t="shared" ref="W92" si="311">(W96-V96)*$AE91*$AF91</f>
        <v>0</v>
      </c>
      <c r="X92" s="306">
        <f t="shared" ref="X92" si="312">(X96-W96)*$AE91*$AF91</f>
        <v>0</v>
      </c>
      <c r="Y92" s="306">
        <f t="shared" ref="Y92" si="313">(Y96-X96)*$AE91*$AF91</f>
        <v>0</v>
      </c>
      <c r="Z92" s="306">
        <f t="shared" ref="Z92" si="314">(Z96-Y96)*$AE91*$AF91</f>
        <v>0</v>
      </c>
      <c r="AA92" s="306">
        <f t="shared" ref="AA92" si="315">(AA96-Z96)*$AE91*$AF91</f>
        <v>0</v>
      </c>
      <c r="AB92" s="307">
        <f t="shared" ref="AB92" si="316">(AB96-AA96)*$AE91*$AF91</f>
        <v>0</v>
      </c>
      <c r="AC92" s="105">
        <f>SUM(E92:AB92)</f>
        <v>0</v>
      </c>
      <c r="AD92" s="79"/>
      <c r="AE92" s="153"/>
      <c r="AF92" s="72"/>
      <c r="AI92" s="103"/>
      <c r="AJ92" s="51"/>
      <c r="AK92" s="11"/>
      <c r="AL92" s="51"/>
      <c r="AM92" s="11"/>
      <c r="AN92" s="103"/>
    </row>
    <row r="93" spans="1:41" x14ac:dyDescent="0.25">
      <c r="A93" s="3802"/>
      <c r="B93" s="3514"/>
      <c r="C93" s="121" t="s">
        <v>17</v>
      </c>
      <c r="D93" s="106" t="s">
        <v>56</v>
      </c>
      <c r="E93" s="324"/>
      <c r="F93" s="325"/>
      <c r="G93" s="325"/>
      <c r="H93" s="414"/>
      <c r="I93" s="325"/>
      <c r="J93" s="325"/>
      <c r="K93" s="325"/>
      <c r="L93" s="325"/>
      <c r="M93" s="325"/>
      <c r="N93" s="414"/>
      <c r="O93" s="325"/>
      <c r="P93" s="325"/>
      <c r="Q93" s="325"/>
      <c r="R93" s="325"/>
      <c r="S93" s="325"/>
      <c r="T93" s="325"/>
      <c r="U93" s="325"/>
      <c r="V93" s="414"/>
      <c r="W93" s="325"/>
      <c r="X93" s="325"/>
      <c r="Y93" s="325"/>
      <c r="Z93" s="325"/>
      <c r="AA93" s="325"/>
      <c r="AB93" s="1567"/>
      <c r="AC93" s="105" t="e">
        <f>AVERAGE(E93:AB93)</f>
        <v>#DIV/0!</v>
      </c>
      <c r="AD93" s="79"/>
      <c r="AE93" s="153"/>
      <c r="AF93" s="72"/>
      <c r="AI93" s="103"/>
      <c r="AJ93" s="12"/>
      <c r="AK93" s="11"/>
      <c r="AL93" s="12"/>
      <c r="AM93" s="11"/>
      <c r="AN93" s="103"/>
    </row>
    <row r="94" spans="1:41" ht="16.5" thickBot="1" x14ac:dyDescent="0.3">
      <c r="A94" s="3802"/>
      <c r="B94" s="3514"/>
      <c r="C94" s="121" t="s">
        <v>19</v>
      </c>
      <c r="D94" s="106"/>
      <c r="E94" s="311" t="e">
        <f t="shared" ref="E94:AB94" si="317">E92/E91</f>
        <v>#DIV/0!</v>
      </c>
      <c r="F94" s="312" t="e">
        <f t="shared" si="317"/>
        <v>#DIV/0!</v>
      </c>
      <c r="G94" s="312" t="e">
        <f t="shared" si="317"/>
        <v>#DIV/0!</v>
      </c>
      <c r="H94" s="411" t="e">
        <f t="shared" si="317"/>
        <v>#DIV/0!</v>
      </c>
      <c r="I94" s="312" t="e">
        <f t="shared" si="317"/>
        <v>#DIV/0!</v>
      </c>
      <c r="J94" s="312" t="e">
        <f t="shared" si="317"/>
        <v>#DIV/0!</v>
      </c>
      <c r="K94" s="312" t="e">
        <f t="shared" si="317"/>
        <v>#DIV/0!</v>
      </c>
      <c r="L94" s="312" t="e">
        <f t="shared" si="317"/>
        <v>#DIV/0!</v>
      </c>
      <c r="M94" s="312" t="e">
        <f t="shared" si="317"/>
        <v>#DIV/0!</v>
      </c>
      <c r="N94" s="411" t="e">
        <f t="shared" si="317"/>
        <v>#DIV/0!</v>
      </c>
      <c r="O94" s="312" t="e">
        <f t="shared" si="317"/>
        <v>#DIV/0!</v>
      </c>
      <c r="P94" s="312" t="e">
        <f t="shared" si="317"/>
        <v>#DIV/0!</v>
      </c>
      <c r="Q94" s="312" t="e">
        <f t="shared" si="317"/>
        <v>#DIV/0!</v>
      </c>
      <c r="R94" s="312" t="e">
        <f t="shared" si="317"/>
        <v>#DIV/0!</v>
      </c>
      <c r="S94" s="312" t="e">
        <f t="shared" si="317"/>
        <v>#DIV/0!</v>
      </c>
      <c r="T94" s="312" t="e">
        <f t="shared" si="317"/>
        <v>#DIV/0!</v>
      </c>
      <c r="U94" s="312" t="e">
        <f t="shared" si="317"/>
        <v>#DIV/0!</v>
      </c>
      <c r="V94" s="411" t="e">
        <f t="shared" si="317"/>
        <v>#DIV/0!</v>
      </c>
      <c r="W94" s="312" t="e">
        <f t="shared" si="317"/>
        <v>#DIV/0!</v>
      </c>
      <c r="X94" s="312" t="e">
        <f t="shared" si="317"/>
        <v>#DIV/0!</v>
      </c>
      <c r="Y94" s="312" t="e">
        <f>V92/V91</f>
        <v>#DIV/0!</v>
      </c>
      <c r="Z94" s="312" t="e">
        <f t="shared" si="317"/>
        <v>#DIV/0!</v>
      </c>
      <c r="AA94" s="312" t="e">
        <f t="shared" si="317"/>
        <v>#DIV/0!</v>
      </c>
      <c r="AB94" s="335" t="e">
        <f t="shared" si="317"/>
        <v>#DIV/0!</v>
      </c>
      <c r="AC94" s="214"/>
      <c r="AD94" s="79"/>
      <c r="AE94" s="153"/>
      <c r="AF94" s="72"/>
      <c r="AI94" s="103"/>
      <c r="AJ94" s="12"/>
      <c r="AK94" s="11"/>
      <c r="AL94" s="12"/>
      <c r="AM94" s="11"/>
      <c r="AN94" s="103"/>
    </row>
    <row r="95" spans="1:41" ht="16.5" hidden="1" thickBot="1" x14ac:dyDescent="0.3">
      <c r="A95" s="3802"/>
      <c r="B95" s="2745"/>
      <c r="C95" s="360" t="s">
        <v>20</v>
      </c>
      <c r="D95" s="106"/>
      <c r="E95" s="2409"/>
      <c r="F95" s="89"/>
      <c r="G95" s="89"/>
      <c r="H95" s="405"/>
      <c r="I95" s="89"/>
      <c r="J95" s="89"/>
      <c r="K95" s="89"/>
      <c r="L95" s="89"/>
      <c r="M95" s="89"/>
      <c r="N95" s="405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405"/>
      <c r="Z95" s="89"/>
      <c r="AA95" s="89"/>
      <c r="AB95" s="89"/>
      <c r="AC95" s="383"/>
      <c r="AD95" s="2409"/>
      <c r="AE95" s="89"/>
      <c r="AF95" s="90"/>
      <c r="AI95" s="103"/>
      <c r="AJ95" s="239"/>
      <c r="AK95" s="48"/>
      <c r="AL95" s="239"/>
      <c r="AM95" s="48"/>
      <c r="AN95" s="103"/>
    </row>
    <row r="96" spans="1:41" ht="16.5" hidden="1" thickBot="1" x14ac:dyDescent="0.3">
      <c r="A96" s="3803"/>
      <c r="B96" s="2730"/>
      <c r="C96" s="122" t="s">
        <v>21</v>
      </c>
      <c r="D96" s="106"/>
      <c r="E96" s="79"/>
      <c r="F96" s="153"/>
      <c r="G96" s="153"/>
      <c r="H96" s="406"/>
      <c r="I96" s="153"/>
      <c r="J96" s="153"/>
      <c r="K96" s="153"/>
      <c r="L96" s="153"/>
      <c r="M96" s="153"/>
      <c r="N96" s="406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406"/>
      <c r="Z96" s="153"/>
      <c r="AA96" s="153"/>
      <c r="AB96" s="72"/>
      <c r="AC96" s="214"/>
      <c r="AD96" s="79"/>
      <c r="AE96" s="153"/>
      <c r="AF96" s="72"/>
      <c r="AI96" s="103"/>
      <c r="AJ96" s="239"/>
      <c r="AK96" s="48"/>
      <c r="AL96" s="239"/>
      <c r="AM96" s="48"/>
      <c r="AN96" s="103"/>
    </row>
    <row r="97" spans="1:41" ht="16.5" hidden="1" thickBot="1" x14ac:dyDescent="0.3">
      <c r="A97" s="2228"/>
      <c r="B97" s="2741" t="s">
        <v>44</v>
      </c>
      <c r="C97" s="2737"/>
      <c r="D97" s="112"/>
      <c r="E97" s="178">
        <f>SQRT(E91*E91+E92*E92)/E76/1.73</f>
        <v>0</v>
      </c>
      <c r="F97" s="179">
        <f t="shared" ref="F97:AB97" si="318">SQRT(F91*F91+F92*F92)/F76/1.73</f>
        <v>0</v>
      </c>
      <c r="G97" s="179">
        <f t="shared" si="318"/>
        <v>0</v>
      </c>
      <c r="H97" s="413">
        <f t="shared" si="318"/>
        <v>0</v>
      </c>
      <c r="I97" s="179">
        <f t="shared" si="318"/>
        <v>0</v>
      </c>
      <c r="J97" s="179">
        <f t="shared" si="318"/>
        <v>0</v>
      </c>
      <c r="K97" s="179">
        <f t="shared" si="318"/>
        <v>0</v>
      </c>
      <c r="L97" s="179">
        <f t="shared" si="318"/>
        <v>0</v>
      </c>
      <c r="M97" s="179">
        <f t="shared" si="318"/>
        <v>0</v>
      </c>
      <c r="N97" s="413">
        <f t="shared" si="318"/>
        <v>0</v>
      </c>
      <c r="O97" s="179">
        <f t="shared" si="318"/>
        <v>0</v>
      </c>
      <c r="P97" s="179">
        <f t="shared" si="318"/>
        <v>0</v>
      </c>
      <c r="Q97" s="179">
        <f t="shared" si="318"/>
        <v>0</v>
      </c>
      <c r="R97" s="179">
        <f t="shared" si="318"/>
        <v>0</v>
      </c>
      <c r="S97" s="179">
        <f t="shared" si="318"/>
        <v>0</v>
      </c>
      <c r="T97" s="179">
        <f t="shared" si="318"/>
        <v>0</v>
      </c>
      <c r="U97" s="179">
        <f t="shared" si="318"/>
        <v>0</v>
      </c>
      <c r="V97" s="179">
        <f t="shared" si="318"/>
        <v>0</v>
      </c>
      <c r="W97" s="179">
        <f t="shared" si="318"/>
        <v>0</v>
      </c>
      <c r="X97" s="179">
        <f t="shared" si="318"/>
        <v>0</v>
      </c>
      <c r="Y97" s="413">
        <f>SQRT(V91*V91+V92*V92)/V76/1.73</f>
        <v>0</v>
      </c>
      <c r="Z97" s="179">
        <f t="shared" si="318"/>
        <v>0</v>
      </c>
      <c r="AA97" s="179">
        <f t="shared" si="318"/>
        <v>0</v>
      </c>
      <c r="AB97" s="180">
        <f t="shared" si="318"/>
        <v>0</v>
      </c>
      <c r="AC97" s="107">
        <f>AVERAGE(E97:AB97)</f>
        <v>0</v>
      </c>
      <c r="AD97" s="94" t="e">
        <f>(AC93-AC97)/AC93</f>
        <v>#DIV/0!</v>
      </c>
      <c r="AE97" s="77"/>
      <c r="AF97" s="78"/>
      <c r="AH97" s="15"/>
      <c r="AI97" s="62"/>
      <c r="AJ97" s="63"/>
      <c r="AK97" s="63"/>
      <c r="AL97" s="12"/>
      <c r="AM97" s="103"/>
      <c r="AN97" s="103"/>
      <c r="AO97" s="103"/>
    </row>
    <row r="98" spans="1:41" x14ac:dyDescent="0.25">
      <c r="A98" s="3801" t="s">
        <v>49</v>
      </c>
      <c r="B98" s="3513" t="s">
        <v>28</v>
      </c>
      <c r="C98" s="119" t="s">
        <v>14</v>
      </c>
      <c r="D98" s="111"/>
      <c r="E98" s="304">
        <f t="shared" ref="E98" si="319">(E102-D102)*$AE98*$AF98</f>
        <v>0</v>
      </c>
      <c r="F98" s="69">
        <f t="shared" ref="F98" si="320">(F102-E102)*$AE98*$AF98</f>
        <v>0</v>
      </c>
      <c r="G98" s="69">
        <f t="shared" ref="G98" si="321">(G102-F102)*$AE98*$AF98</f>
        <v>0</v>
      </c>
      <c r="H98" s="408">
        <f t="shared" ref="H98" si="322">(H102-G102)*$AE98*$AF98</f>
        <v>0</v>
      </c>
      <c r="I98" s="69">
        <f t="shared" ref="I98" si="323">(I102-H102)*$AE98*$AF98</f>
        <v>0</v>
      </c>
      <c r="J98" s="69">
        <f t="shared" ref="J98" si="324">(J102-I102)*$AE98*$AF98</f>
        <v>0</v>
      </c>
      <c r="K98" s="69">
        <f t="shared" ref="K98" si="325">(K102-J102)*$AE98*$AF98</f>
        <v>0</v>
      </c>
      <c r="L98" s="69">
        <f t="shared" ref="L98" si="326">(L102-K102)*$AE98*$AF98</f>
        <v>0</v>
      </c>
      <c r="M98" s="69">
        <f t="shared" ref="M98" si="327">(M102-L102)*$AE98*$AF98</f>
        <v>0</v>
      </c>
      <c r="N98" s="408">
        <f t="shared" ref="N98" si="328">(N102-M102)*$AE98*$AF98</f>
        <v>0</v>
      </c>
      <c r="O98" s="69">
        <f t="shared" ref="O98" si="329">(O102-N102)*$AE98*$AF98</f>
        <v>0</v>
      </c>
      <c r="P98" s="69">
        <f t="shared" ref="P98" si="330">(P102-O102)*$AE98*$AF98</f>
        <v>0</v>
      </c>
      <c r="Q98" s="69">
        <f t="shared" ref="Q98" si="331">(Q102-P102)*$AE98*$AF98</f>
        <v>0</v>
      </c>
      <c r="R98" s="69">
        <f t="shared" ref="R98" si="332">(R102-Q102)*$AE98*$AF98</f>
        <v>0</v>
      </c>
      <c r="S98" s="69">
        <f t="shared" ref="S98" si="333">(S102-R102)*$AE98*$AF98</f>
        <v>0</v>
      </c>
      <c r="T98" s="69">
        <f t="shared" ref="T98" si="334">(T102-S102)*$AE98*$AF98</f>
        <v>0</v>
      </c>
      <c r="U98" s="69">
        <f t="shared" ref="U98" si="335">(U102-T102)*$AE98*$AF98</f>
        <v>0</v>
      </c>
      <c r="V98" s="408">
        <f t="shared" ref="V98" si="336">(V102-U102)*$AE98*$AF98</f>
        <v>0</v>
      </c>
      <c r="W98" s="69">
        <f t="shared" ref="W98" si="337">(W102-V102)*$AE98*$AF98</f>
        <v>0</v>
      </c>
      <c r="X98" s="69">
        <f t="shared" ref="X98" si="338">(X102-W102)*$AE98*$AF98</f>
        <v>0</v>
      </c>
      <c r="Y98" s="69">
        <f t="shared" ref="Y98" si="339">(Y102-X102)*$AE98*$AF98</f>
        <v>0</v>
      </c>
      <c r="Z98" s="69">
        <f t="shared" ref="Z98" si="340">(Z102-Y102)*$AE98*$AF98</f>
        <v>0</v>
      </c>
      <c r="AA98" s="69">
        <f t="shared" ref="AA98" si="341">(AA102-Z102)*$AE98*$AF98</f>
        <v>0</v>
      </c>
      <c r="AB98" s="70">
        <f t="shared" ref="AB98" si="342">(AB102-AA102)*$AE98*$AF98</f>
        <v>0</v>
      </c>
      <c r="AC98" s="104">
        <f>SUM(E98:AB98)</f>
        <v>0</v>
      </c>
      <c r="AD98" s="2747"/>
      <c r="AE98" s="203">
        <v>0</v>
      </c>
      <c r="AF98" s="93">
        <v>0</v>
      </c>
      <c r="AI98" s="103"/>
      <c r="AJ98" s="10"/>
      <c r="AK98" s="27"/>
      <c r="AL98" s="12"/>
      <c r="AM98" s="27"/>
      <c r="AN98" s="103"/>
    </row>
    <row r="99" spans="1:41" x14ac:dyDescent="0.25">
      <c r="A99" s="3802"/>
      <c r="B99" s="3514"/>
      <c r="C99" s="121" t="s">
        <v>16</v>
      </c>
      <c r="D99" s="106"/>
      <c r="E99" s="305">
        <f t="shared" ref="E99" si="343">(E103-D103)*$AE98*$AF98</f>
        <v>0</v>
      </c>
      <c r="F99" s="306">
        <f t="shared" ref="F99" si="344">(F103-E103)*$AE98*$AF98</f>
        <v>0</v>
      </c>
      <c r="G99" s="306">
        <f t="shared" ref="G99" si="345">(G103-F103)*$AE98*$AF98</f>
        <v>0</v>
      </c>
      <c r="H99" s="409">
        <f t="shared" ref="H99" si="346">(H103-G103)*$AE98*$AF98</f>
        <v>0</v>
      </c>
      <c r="I99" s="306">
        <f t="shared" ref="I99" si="347">(I103-H103)*$AE98*$AF98</f>
        <v>0</v>
      </c>
      <c r="J99" s="306">
        <f t="shared" ref="J99" si="348">(J103-I103)*$AE98*$AF98</f>
        <v>0</v>
      </c>
      <c r="K99" s="306">
        <f t="shared" ref="K99" si="349">(K103-J103)*$AE98*$AF98</f>
        <v>0</v>
      </c>
      <c r="L99" s="306">
        <f t="shared" ref="L99" si="350">(L103-K103)*$AE98*$AF98</f>
        <v>0</v>
      </c>
      <c r="M99" s="306">
        <f t="shared" ref="M99" si="351">(M103-L103)*$AE98*$AF98</f>
        <v>0</v>
      </c>
      <c r="N99" s="409">
        <f t="shared" ref="N99" si="352">(N103-M103)*$AE98*$AF98</f>
        <v>0</v>
      </c>
      <c r="O99" s="306">
        <f t="shared" ref="O99" si="353">(O103-N103)*$AE98*$AF98</f>
        <v>0</v>
      </c>
      <c r="P99" s="306">
        <f t="shared" ref="P99" si="354">(P103-O103)*$AE98*$AF98</f>
        <v>0</v>
      </c>
      <c r="Q99" s="306">
        <f t="shared" ref="Q99" si="355">(Q103-P103)*$AE98*$AF98</f>
        <v>0</v>
      </c>
      <c r="R99" s="306">
        <f t="shared" ref="R99" si="356">(R103-Q103)*$AE98*$AF98</f>
        <v>0</v>
      </c>
      <c r="S99" s="306">
        <f t="shared" ref="S99" si="357">(S103-R103)*$AE98*$AF98</f>
        <v>0</v>
      </c>
      <c r="T99" s="306">
        <f t="shared" ref="T99" si="358">(T103-S103)*$AE98*$AF98</f>
        <v>0</v>
      </c>
      <c r="U99" s="306">
        <f t="shared" ref="U99" si="359">(U103-T103)*$AE98*$AF98</f>
        <v>0</v>
      </c>
      <c r="V99" s="409">
        <f t="shared" ref="V99" si="360">(V103-U103)*$AE98*$AF98</f>
        <v>0</v>
      </c>
      <c r="W99" s="306">
        <f t="shared" ref="W99" si="361">(W103-V103)*$AE98*$AF98</f>
        <v>0</v>
      </c>
      <c r="X99" s="306">
        <f t="shared" ref="X99" si="362">(X103-W103)*$AE98*$AF98</f>
        <v>0</v>
      </c>
      <c r="Y99" s="306">
        <f t="shared" ref="Y99" si="363">(Y103-X103)*$AE98*$AF98</f>
        <v>0</v>
      </c>
      <c r="Z99" s="306">
        <f t="shared" ref="Z99" si="364">(Z103-Y103)*$AE98*$AF98</f>
        <v>0</v>
      </c>
      <c r="AA99" s="306">
        <f t="shared" ref="AA99" si="365">(AA103-Z103)*$AE98*$AF98</f>
        <v>0</v>
      </c>
      <c r="AB99" s="307">
        <f t="shared" ref="AB99" si="366">(AB103-AA103)*$AE98*$AF98</f>
        <v>0</v>
      </c>
      <c r="AC99" s="105">
        <f>SUM(E99:AB99)</f>
        <v>0</v>
      </c>
      <c r="AD99" s="79"/>
      <c r="AE99" s="153"/>
      <c r="AF99" s="72"/>
      <c r="AI99" s="103"/>
      <c r="AJ99" s="51"/>
      <c r="AK99" s="11"/>
      <c r="AL99" s="51"/>
      <c r="AM99" s="11"/>
      <c r="AN99" s="103"/>
    </row>
    <row r="100" spans="1:41" x14ac:dyDescent="0.25">
      <c r="A100" s="3802"/>
      <c r="B100" s="3514"/>
      <c r="C100" s="121" t="s">
        <v>17</v>
      </c>
      <c r="D100" s="106"/>
      <c r="E100" s="2765"/>
      <c r="F100" s="153"/>
      <c r="G100" s="153"/>
      <c r="H100" s="406"/>
      <c r="I100" s="153"/>
      <c r="J100" s="153"/>
      <c r="K100" s="153"/>
      <c r="L100" s="153"/>
      <c r="M100" s="153"/>
      <c r="N100" s="406"/>
      <c r="O100" s="153"/>
      <c r="P100" s="153"/>
      <c r="Q100" s="153"/>
      <c r="R100" s="153"/>
      <c r="S100" s="153"/>
      <c r="T100" s="153"/>
      <c r="U100" s="153"/>
      <c r="V100" s="406"/>
      <c r="W100" s="153"/>
      <c r="X100" s="153"/>
      <c r="Y100" s="153"/>
      <c r="Z100" s="153"/>
      <c r="AA100" s="153"/>
      <c r="AB100" s="314"/>
      <c r="AC100" s="105" t="e">
        <f>AVERAGE(E100:AB100)</f>
        <v>#DIV/0!</v>
      </c>
      <c r="AD100" s="79"/>
      <c r="AE100" s="153"/>
      <c r="AF100" s="72"/>
      <c r="AI100" s="103"/>
      <c r="AJ100" s="12"/>
      <c r="AK100" s="11"/>
      <c r="AL100" s="12"/>
      <c r="AM100" s="11"/>
      <c r="AN100" s="103"/>
    </row>
    <row r="101" spans="1:41" ht="16.5" thickBot="1" x14ac:dyDescent="0.3">
      <c r="A101" s="3802"/>
      <c r="B101" s="3514"/>
      <c r="C101" s="121" t="s">
        <v>19</v>
      </c>
      <c r="D101" s="106"/>
      <c r="E101" s="311" t="e">
        <f t="shared" ref="E101:AB101" si="367">E99/E98</f>
        <v>#DIV/0!</v>
      </c>
      <c r="F101" s="312" t="e">
        <f t="shared" si="367"/>
        <v>#DIV/0!</v>
      </c>
      <c r="G101" s="312" t="e">
        <f t="shared" si="367"/>
        <v>#DIV/0!</v>
      </c>
      <c r="H101" s="411" t="e">
        <f t="shared" si="367"/>
        <v>#DIV/0!</v>
      </c>
      <c r="I101" s="312" t="e">
        <f t="shared" si="367"/>
        <v>#DIV/0!</v>
      </c>
      <c r="J101" s="312" t="e">
        <f t="shared" si="367"/>
        <v>#DIV/0!</v>
      </c>
      <c r="K101" s="312" t="e">
        <f t="shared" si="367"/>
        <v>#DIV/0!</v>
      </c>
      <c r="L101" s="312" t="e">
        <f t="shared" si="367"/>
        <v>#DIV/0!</v>
      </c>
      <c r="M101" s="312" t="e">
        <f t="shared" si="367"/>
        <v>#DIV/0!</v>
      </c>
      <c r="N101" s="411" t="e">
        <f t="shared" si="367"/>
        <v>#DIV/0!</v>
      </c>
      <c r="O101" s="312" t="e">
        <f t="shared" si="367"/>
        <v>#DIV/0!</v>
      </c>
      <c r="P101" s="312" t="e">
        <f t="shared" si="367"/>
        <v>#DIV/0!</v>
      </c>
      <c r="Q101" s="312" t="e">
        <f t="shared" si="367"/>
        <v>#DIV/0!</v>
      </c>
      <c r="R101" s="312" t="e">
        <f t="shared" si="367"/>
        <v>#DIV/0!</v>
      </c>
      <c r="S101" s="312" t="e">
        <f t="shared" si="367"/>
        <v>#DIV/0!</v>
      </c>
      <c r="T101" s="312" t="e">
        <f t="shared" si="367"/>
        <v>#DIV/0!</v>
      </c>
      <c r="U101" s="312" t="e">
        <f t="shared" si="367"/>
        <v>#DIV/0!</v>
      </c>
      <c r="V101" s="411" t="e">
        <f t="shared" si="367"/>
        <v>#DIV/0!</v>
      </c>
      <c r="W101" s="312" t="e">
        <f t="shared" si="367"/>
        <v>#DIV/0!</v>
      </c>
      <c r="X101" s="312" t="e">
        <f t="shared" si="367"/>
        <v>#DIV/0!</v>
      </c>
      <c r="Y101" s="312" t="e">
        <f>V99/V98</f>
        <v>#DIV/0!</v>
      </c>
      <c r="Z101" s="312" t="e">
        <f t="shared" si="367"/>
        <v>#DIV/0!</v>
      </c>
      <c r="AA101" s="312" t="e">
        <f t="shared" si="367"/>
        <v>#DIV/0!</v>
      </c>
      <c r="AB101" s="335" t="e">
        <f t="shared" si="367"/>
        <v>#DIV/0!</v>
      </c>
      <c r="AC101" s="214"/>
      <c r="AD101" s="79"/>
      <c r="AE101" s="153"/>
      <c r="AF101" s="72"/>
      <c r="AI101" s="103"/>
      <c r="AJ101" s="12"/>
      <c r="AK101" s="11"/>
      <c r="AL101" s="12"/>
      <c r="AM101" s="11"/>
      <c r="AN101" s="103"/>
    </row>
    <row r="102" spans="1:41" ht="16.5" hidden="1" thickBot="1" x14ac:dyDescent="0.3">
      <c r="A102" s="3802"/>
      <c r="B102" s="2745"/>
      <c r="C102" s="360" t="s">
        <v>20</v>
      </c>
      <c r="D102" s="2766"/>
      <c r="E102" s="2409"/>
      <c r="F102" s="89"/>
      <c r="G102" s="89"/>
      <c r="H102" s="405"/>
      <c r="I102" s="89"/>
      <c r="J102" s="89"/>
      <c r="K102" s="89"/>
      <c r="L102" s="89"/>
      <c r="M102" s="89"/>
      <c r="N102" s="405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405"/>
      <c r="Z102" s="89"/>
      <c r="AA102" s="89"/>
      <c r="AB102" s="90"/>
      <c r="AC102" s="383"/>
      <c r="AD102" s="2409"/>
      <c r="AE102" s="89"/>
      <c r="AF102" s="90"/>
      <c r="AI102" s="103"/>
      <c r="AJ102" s="12"/>
      <c r="AK102" s="11"/>
      <c r="AL102" s="12"/>
      <c r="AM102" s="11"/>
      <c r="AN102" s="103"/>
    </row>
    <row r="103" spans="1:41" ht="16.5" hidden="1" thickBot="1" x14ac:dyDescent="0.3">
      <c r="A103" s="3803"/>
      <c r="B103" s="2730"/>
      <c r="C103" s="122" t="s">
        <v>21</v>
      </c>
      <c r="D103" s="2766"/>
      <c r="E103" s="79"/>
      <c r="F103" s="153"/>
      <c r="G103" s="153"/>
      <c r="H103" s="406"/>
      <c r="I103" s="153"/>
      <c r="J103" s="153"/>
      <c r="K103" s="153"/>
      <c r="L103" s="153"/>
      <c r="M103" s="153"/>
      <c r="N103" s="406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406"/>
      <c r="Z103" s="153"/>
      <c r="AA103" s="153"/>
      <c r="AB103" s="72"/>
      <c r="AC103" s="214"/>
      <c r="AD103" s="79"/>
      <c r="AE103" s="153"/>
      <c r="AF103" s="72"/>
      <c r="AI103" s="103"/>
      <c r="AJ103" s="12"/>
      <c r="AK103" s="11"/>
      <c r="AL103" s="12"/>
      <c r="AM103" s="11"/>
      <c r="AN103" s="103"/>
    </row>
    <row r="104" spans="1:41" ht="16.5" hidden="1" thickBot="1" x14ac:dyDescent="0.3">
      <c r="A104" s="2228"/>
      <c r="B104" s="2741" t="s">
        <v>44</v>
      </c>
      <c r="C104" s="2737"/>
      <c r="D104" s="112"/>
      <c r="E104" s="178">
        <f>SQRT(E98*E98+E99*E99)/E76/1.73</f>
        <v>0</v>
      </c>
      <c r="F104" s="179">
        <f t="shared" ref="F104:AB104" si="368">SQRT(F98*F98+F99*F99)/F76/1.73</f>
        <v>0</v>
      </c>
      <c r="G104" s="179">
        <f t="shared" si="368"/>
        <v>0</v>
      </c>
      <c r="H104" s="413">
        <f t="shared" si="368"/>
        <v>0</v>
      </c>
      <c r="I104" s="179">
        <f t="shared" si="368"/>
        <v>0</v>
      </c>
      <c r="J104" s="179">
        <f t="shared" si="368"/>
        <v>0</v>
      </c>
      <c r="K104" s="179">
        <f t="shared" si="368"/>
        <v>0</v>
      </c>
      <c r="L104" s="179">
        <f t="shared" si="368"/>
        <v>0</v>
      </c>
      <c r="M104" s="179">
        <f t="shared" si="368"/>
        <v>0</v>
      </c>
      <c r="N104" s="413">
        <f t="shared" si="368"/>
        <v>0</v>
      </c>
      <c r="O104" s="179">
        <f t="shared" si="368"/>
        <v>0</v>
      </c>
      <c r="P104" s="179">
        <f t="shared" si="368"/>
        <v>0</v>
      </c>
      <c r="Q104" s="179">
        <f t="shared" si="368"/>
        <v>0</v>
      </c>
      <c r="R104" s="179">
        <f t="shared" si="368"/>
        <v>0</v>
      </c>
      <c r="S104" s="179">
        <f t="shared" si="368"/>
        <v>0</v>
      </c>
      <c r="T104" s="179">
        <f t="shared" si="368"/>
        <v>0</v>
      </c>
      <c r="U104" s="179">
        <f t="shared" si="368"/>
        <v>0</v>
      </c>
      <c r="V104" s="179">
        <f t="shared" si="368"/>
        <v>0</v>
      </c>
      <c r="W104" s="179">
        <f t="shared" si="368"/>
        <v>0</v>
      </c>
      <c r="X104" s="179">
        <f t="shared" si="368"/>
        <v>0</v>
      </c>
      <c r="Y104" s="413">
        <f>SQRT(V98*V98+V99*V99)/V76/1.73</f>
        <v>0</v>
      </c>
      <c r="Z104" s="179">
        <f t="shared" si="368"/>
        <v>0</v>
      </c>
      <c r="AA104" s="179">
        <f t="shared" si="368"/>
        <v>0</v>
      </c>
      <c r="AB104" s="180">
        <f t="shared" si="368"/>
        <v>0</v>
      </c>
      <c r="AC104" s="107">
        <f>AVERAGE(E104:AB104)</f>
        <v>0</v>
      </c>
      <c r="AD104" s="94" t="e">
        <f>(AC100-AC104)/AC100</f>
        <v>#DIV/0!</v>
      </c>
      <c r="AE104" s="77"/>
      <c r="AF104" s="78"/>
      <c r="AH104" s="15"/>
      <c r="AI104" s="62"/>
      <c r="AJ104" s="63"/>
      <c r="AK104" s="63"/>
      <c r="AL104" s="12"/>
      <c r="AM104" s="103"/>
      <c r="AN104" s="103"/>
      <c r="AO104" s="103"/>
    </row>
    <row r="105" spans="1:41" x14ac:dyDescent="0.25">
      <c r="A105" s="3801" t="s">
        <v>57</v>
      </c>
      <c r="B105" s="3513" t="s">
        <v>28</v>
      </c>
      <c r="C105" s="119" t="s">
        <v>14</v>
      </c>
      <c r="D105" s="111"/>
      <c r="E105" s="304">
        <f t="shared" ref="E105" si="369">(E109-D109)*$AE105*$AF105</f>
        <v>0</v>
      </c>
      <c r="F105" s="69">
        <f t="shared" ref="F105" si="370">(F109-E109)*$AE105*$AF105</f>
        <v>0</v>
      </c>
      <c r="G105" s="69">
        <f t="shared" ref="G105" si="371">(G109-F109)*$AE105*$AF105</f>
        <v>0</v>
      </c>
      <c r="H105" s="408">
        <f t="shared" ref="H105" si="372">(H109-G109)*$AE105*$AF105</f>
        <v>0</v>
      </c>
      <c r="I105" s="69">
        <f t="shared" ref="I105" si="373">(I109-H109)*$AE105*$AF105</f>
        <v>0</v>
      </c>
      <c r="J105" s="69">
        <f t="shared" ref="J105" si="374">(J109-I109)*$AE105*$AF105</f>
        <v>0</v>
      </c>
      <c r="K105" s="69">
        <f t="shared" ref="K105" si="375">(K109-J109)*$AE105*$AF105</f>
        <v>0</v>
      </c>
      <c r="L105" s="69">
        <f t="shared" ref="L105" si="376">(L109-K109)*$AE105*$AF105</f>
        <v>0</v>
      </c>
      <c r="M105" s="69">
        <f t="shared" ref="M105" si="377">(M109-L109)*$AE105*$AF105</f>
        <v>0</v>
      </c>
      <c r="N105" s="408">
        <f t="shared" ref="N105" si="378">(N109-M109)*$AE105*$AF105</f>
        <v>0</v>
      </c>
      <c r="O105" s="69">
        <f t="shared" ref="O105" si="379">(O109-N109)*$AE105*$AF105</f>
        <v>0</v>
      </c>
      <c r="P105" s="69">
        <f t="shared" ref="P105" si="380">(P109-O109)*$AE105*$AF105</f>
        <v>0</v>
      </c>
      <c r="Q105" s="69">
        <f t="shared" ref="Q105" si="381">(Q109-P109)*$AE105*$AF105</f>
        <v>0</v>
      </c>
      <c r="R105" s="69">
        <f t="shared" ref="R105" si="382">(R109-Q109)*$AE105*$AF105</f>
        <v>0</v>
      </c>
      <c r="S105" s="69">
        <f t="shared" ref="S105" si="383">(S109-R109)*$AE105*$AF105</f>
        <v>0</v>
      </c>
      <c r="T105" s="69">
        <f t="shared" ref="T105" si="384">(T109-S109)*$AE105*$AF105</f>
        <v>0</v>
      </c>
      <c r="U105" s="69">
        <f t="shared" ref="U105" si="385">(U109-T109)*$AE105*$AF105</f>
        <v>0</v>
      </c>
      <c r="V105" s="408">
        <f t="shared" ref="V105" si="386">(V109-U109)*$AE105*$AF105</f>
        <v>0</v>
      </c>
      <c r="W105" s="69">
        <f t="shared" ref="W105" si="387">(W109-V109)*$AE105*$AF105</f>
        <v>0</v>
      </c>
      <c r="X105" s="69">
        <f t="shared" ref="X105" si="388">(X109-W109)*$AE105*$AF105</f>
        <v>0</v>
      </c>
      <c r="Y105" s="69">
        <f t="shared" ref="Y105" si="389">(Y109-X109)*$AE105*$AF105</f>
        <v>0</v>
      </c>
      <c r="Z105" s="69">
        <f t="shared" ref="Z105" si="390">(Z109-Y109)*$AE105*$AF105</f>
        <v>0</v>
      </c>
      <c r="AA105" s="69">
        <f t="shared" ref="AA105" si="391">(AA109-Z109)*$AE105*$AF105</f>
        <v>0</v>
      </c>
      <c r="AB105" s="70">
        <f t="shared" ref="AB105" si="392">(AB109-AA109)*$AE105*$AF105</f>
        <v>0</v>
      </c>
      <c r="AC105" s="104">
        <f>SUM(E105:AB105)</f>
        <v>0</v>
      </c>
      <c r="AD105" s="2747"/>
      <c r="AE105" s="203">
        <v>0</v>
      </c>
      <c r="AF105" s="93">
        <v>0</v>
      </c>
      <c r="AI105" s="103"/>
      <c r="AJ105" s="10"/>
      <c r="AK105" s="27"/>
      <c r="AL105" s="12"/>
      <c r="AM105" s="27"/>
      <c r="AN105" s="103"/>
    </row>
    <row r="106" spans="1:41" x14ac:dyDescent="0.25">
      <c r="A106" s="3802"/>
      <c r="B106" s="3514"/>
      <c r="C106" s="121" t="s">
        <v>16</v>
      </c>
      <c r="D106" s="106"/>
      <c r="E106" s="305">
        <f t="shared" ref="E106" si="393">(E110-D110)*$AE105*$AF105</f>
        <v>0</v>
      </c>
      <c r="F106" s="306">
        <f t="shared" ref="F106" si="394">(F110-E110)*$AE105*$AF105</f>
        <v>0</v>
      </c>
      <c r="G106" s="306">
        <f t="shared" ref="G106" si="395">(G110-F110)*$AE105*$AF105</f>
        <v>0</v>
      </c>
      <c r="H106" s="409">
        <f t="shared" ref="H106" si="396">(H110-G110)*$AE105*$AF105</f>
        <v>0</v>
      </c>
      <c r="I106" s="306">
        <f t="shared" ref="I106" si="397">(I110-H110)*$AE105*$AF105</f>
        <v>0</v>
      </c>
      <c r="J106" s="306">
        <f t="shared" ref="J106" si="398">(J110-I110)*$AE105*$AF105</f>
        <v>0</v>
      </c>
      <c r="K106" s="306">
        <f t="shared" ref="K106" si="399">(K110-J110)*$AE105*$AF105</f>
        <v>0</v>
      </c>
      <c r="L106" s="306">
        <f t="shared" ref="L106" si="400">(L110-K110)*$AE105*$AF105</f>
        <v>0</v>
      </c>
      <c r="M106" s="306">
        <f t="shared" ref="M106" si="401">(M110-L110)*$AE105*$AF105</f>
        <v>0</v>
      </c>
      <c r="N106" s="409">
        <f t="shared" ref="N106" si="402">(N110-M110)*$AE105*$AF105</f>
        <v>0</v>
      </c>
      <c r="O106" s="306">
        <f t="shared" ref="O106" si="403">(O110-N110)*$AE105*$AF105</f>
        <v>0</v>
      </c>
      <c r="P106" s="306">
        <f t="shared" ref="P106" si="404">(P110-O110)*$AE105*$AF105</f>
        <v>0</v>
      </c>
      <c r="Q106" s="306">
        <f t="shared" ref="Q106" si="405">(Q110-P110)*$AE105*$AF105</f>
        <v>0</v>
      </c>
      <c r="R106" s="306">
        <f t="shared" ref="R106" si="406">(R110-Q110)*$AE105*$AF105</f>
        <v>0</v>
      </c>
      <c r="S106" s="306">
        <f t="shared" ref="S106" si="407">(S110-R110)*$AE105*$AF105</f>
        <v>0</v>
      </c>
      <c r="T106" s="306">
        <f t="shared" ref="T106" si="408">(T110-S110)*$AE105*$AF105</f>
        <v>0</v>
      </c>
      <c r="U106" s="306">
        <f t="shared" ref="U106" si="409">(U110-T110)*$AE105*$AF105</f>
        <v>0</v>
      </c>
      <c r="V106" s="409">
        <f t="shared" ref="V106" si="410">(V110-U110)*$AE105*$AF105</f>
        <v>0</v>
      </c>
      <c r="W106" s="306">
        <f t="shared" ref="W106" si="411">(W110-V110)*$AE105*$AF105</f>
        <v>0</v>
      </c>
      <c r="X106" s="306">
        <f t="shared" ref="X106" si="412">(X110-W110)*$AE105*$AF105</f>
        <v>0</v>
      </c>
      <c r="Y106" s="306">
        <f t="shared" ref="Y106" si="413">(Y110-X110)*$AE105*$AF105</f>
        <v>0</v>
      </c>
      <c r="Z106" s="306">
        <f t="shared" ref="Z106" si="414">(Z110-Y110)*$AE105*$AF105</f>
        <v>0</v>
      </c>
      <c r="AA106" s="306">
        <f t="shared" ref="AA106" si="415">(AA110-Z110)*$AE105*$AF105</f>
        <v>0</v>
      </c>
      <c r="AB106" s="307">
        <f t="shared" ref="AB106" si="416">(AB110-AA110)*$AE105*$AF105</f>
        <v>0</v>
      </c>
      <c r="AC106" s="105">
        <f>SUM(E106:AB106)</f>
        <v>0</v>
      </c>
      <c r="AD106" s="79"/>
      <c r="AE106" s="153"/>
      <c r="AF106" s="72"/>
      <c r="AI106" s="103"/>
      <c r="AJ106" s="51"/>
      <c r="AK106" s="11"/>
      <c r="AL106" s="51"/>
      <c r="AM106" s="11"/>
      <c r="AN106" s="103"/>
    </row>
    <row r="107" spans="1:41" x14ac:dyDescent="0.25">
      <c r="A107" s="3802"/>
      <c r="B107" s="3514"/>
      <c r="C107" s="121" t="s">
        <v>17</v>
      </c>
      <c r="D107" s="106"/>
      <c r="E107" s="2765"/>
      <c r="F107" s="153"/>
      <c r="G107" s="153"/>
      <c r="H107" s="406"/>
      <c r="I107" s="153"/>
      <c r="J107" s="153"/>
      <c r="K107" s="153"/>
      <c r="L107" s="153"/>
      <c r="M107" s="153"/>
      <c r="N107" s="406"/>
      <c r="O107" s="153"/>
      <c r="P107" s="153"/>
      <c r="Q107" s="153"/>
      <c r="R107" s="153"/>
      <c r="S107" s="153"/>
      <c r="T107" s="153"/>
      <c r="U107" s="153"/>
      <c r="V107" s="406"/>
      <c r="W107" s="153"/>
      <c r="X107" s="153"/>
      <c r="Y107" s="153"/>
      <c r="Z107" s="153"/>
      <c r="AA107" s="153"/>
      <c r="AB107" s="314"/>
      <c r="AC107" s="105" t="e">
        <f>AVERAGE(E107:AB107)</f>
        <v>#DIV/0!</v>
      </c>
      <c r="AD107" s="79"/>
      <c r="AE107" s="153"/>
      <c r="AF107" s="72"/>
      <c r="AI107" s="103"/>
      <c r="AJ107" s="12"/>
      <c r="AK107" s="11"/>
      <c r="AL107" s="12"/>
      <c r="AM107" s="11"/>
      <c r="AN107" s="103"/>
    </row>
    <row r="108" spans="1:41" ht="16.5" thickBot="1" x14ac:dyDescent="0.3">
      <c r="A108" s="3802"/>
      <c r="B108" s="3514"/>
      <c r="C108" s="121" t="s">
        <v>19</v>
      </c>
      <c r="D108" s="106"/>
      <c r="E108" s="311" t="e">
        <f t="shared" ref="E108:AB108" si="417">E106/E105</f>
        <v>#DIV/0!</v>
      </c>
      <c r="F108" s="312" t="e">
        <f t="shared" si="417"/>
        <v>#DIV/0!</v>
      </c>
      <c r="G108" s="312" t="e">
        <f t="shared" si="417"/>
        <v>#DIV/0!</v>
      </c>
      <c r="H108" s="411" t="e">
        <f t="shared" si="417"/>
        <v>#DIV/0!</v>
      </c>
      <c r="I108" s="312" t="e">
        <f t="shared" si="417"/>
        <v>#DIV/0!</v>
      </c>
      <c r="J108" s="312" t="e">
        <f t="shared" si="417"/>
        <v>#DIV/0!</v>
      </c>
      <c r="K108" s="312" t="e">
        <f t="shared" si="417"/>
        <v>#DIV/0!</v>
      </c>
      <c r="L108" s="312" t="e">
        <f t="shared" si="417"/>
        <v>#DIV/0!</v>
      </c>
      <c r="M108" s="312" t="e">
        <f t="shared" si="417"/>
        <v>#DIV/0!</v>
      </c>
      <c r="N108" s="411" t="e">
        <f t="shared" si="417"/>
        <v>#DIV/0!</v>
      </c>
      <c r="O108" s="312" t="e">
        <f t="shared" si="417"/>
        <v>#DIV/0!</v>
      </c>
      <c r="P108" s="312" t="e">
        <f t="shared" si="417"/>
        <v>#DIV/0!</v>
      </c>
      <c r="Q108" s="312" t="e">
        <f t="shared" si="417"/>
        <v>#DIV/0!</v>
      </c>
      <c r="R108" s="312" t="e">
        <f t="shared" si="417"/>
        <v>#DIV/0!</v>
      </c>
      <c r="S108" s="312" t="e">
        <f t="shared" si="417"/>
        <v>#DIV/0!</v>
      </c>
      <c r="T108" s="312" t="e">
        <f t="shared" si="417"/>
        <v>#DIV/0!</v>
      </c>
      <c r="U108" s="312" t="e">
        <f t="shared" si="417"/>
        <v>#DIV/0!</v>
      </c>
      <c r="V108" s="411" t="e">
        <f t="shared" si="417"/>
        <v>#DIV/0!</v>
      </c>
      <c r="W108" s="312" t="e">
        <f t="shared" si="417"/>
        <v>#DIV/0!</v>
      </c>
      <c r="X108" s="312" t="e">
        <f t="shared" si="417"/>
        <v>#DIV/0!</v>
      </c>
      <c r="Y108" s="312" t="e">
        <f>V106/V105</f>
        <v>#DIV/0!</v>
      </c>
      <c r="Z108" s="312" t="e">
        <f t="shared" si="417"/>
        <v>#DIV/0!</v>
      </c>
      <c r="AA108" s="312" t="e">
        <f t="shared" si="417"/>
        <v>#DIV/0!</v>
      </c>
      <c r="AB108" s="335" t="e">
        <f t="shared" si="417"/>
        <v>#DIV/0!</v>
      </c>
      <c r="AC108" s="214"/>
      <c r="AD108" s="79"/>
      <c r="AE108" s="153"/>
      <c r="AF108" s="72"/>
      <c r="AI108" s="103"/>
      <c r="AJ108" s="12"/>
      <c r="AK108" s="11"/>
      <c r="AL108" s="12"/>
      <c r="AM108" s="11"/>
      <c r="AN108" s="103"/>
    </row>
    <row r="109" spans="1:41" ht="16.5" hidden="1" thickBot="1" x14ac:dyDescent="0.3">
      <c r="A109" s="3802"/>
      <c r="B109" s="2745"/>
      <c r="C109" s="360" t="s">
        <v>20</v>
      </c>
      <c r="D109" s="2766"/>
      <c r="E109" s="2409"/>
      <c r="F109" s="89"/>
      <c r="G109" s="89"/>
      <c r="H109" s="405"/>
      <c r="I109" s="89"/>
      <c r="J109" s="89"/>
      <c r="K109" s="89"/>
      <c r="L109" s="89"/>
      <c r="M109" s="89"/>
      <c r="N109" s="405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405"/>
      <c r="Z109" s="89"/>
      <c r="AA109" s="89"/>
      <c r="AB109" s="90"/>
      <c r="AC109" s="383"/>
      <c r="AD109" s="2409"/>
      <c r="AE109" s="89"/>
      <c r="AF109" s="90"/>
      <c r="AI109" s="103"/>
      <c r="AJ109" s="12"/>
      <c r="AK109" s="11"/>
      <c r="AL109" s="12"/>
      <c r="AM109" s="11"/>
      <c r="AN109" s="103"/>
    </row>
    <row r="110" spans="1:41" ht="16.5" hidden="1" thickBot="1" x14ac:dyDescent="0.3">
      <c r="A110" s="3803"/>
      <c r="B110" s="2730"/>
      <c r="C110" s="122" t="s">
        <v>21</v>
      </c>
      <c r="D110" s="2766"/>
      <c r="E110" s="79"/>
      <c r="F110" s="153"/>
      <c r="G110" s="153"/>
      <c r="H110" s="406"/>
      <c r="I110" s="153"/>
      <c r="J110" s="153"/>
      <c r="K110" s="153"/>
      <c r="L110" s="153"/>
      <c r="M110" s="153"/>
      <c r="N110" s="406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406"/>
      <c r="Z110" s="153"/>
      <c r="AA110" s="153"/>
      <c r="AB110" s="72"/>
      <c r="AC110" s="214"/>
      <c r="AD110" s="79"/>
      <c r="AE110" s="153"/>
      <c r="AF110" s="72"/>
      <c r="AI110" s="103"/>
      <c r="AJ110" s="12"/>
      <c r="AK110" s="11"/>
      <c r="AL110" s="12"/>
      <c r="AM110" s="11"/>
      <c r="AN110" s="103"/>
    </row>
    <row r="111" spans="1:41" ht="16.5" hidden="1" thickBot="1" x14ac:dyDescent="0.3">
      <c r="A111" s="2228"/>
      <c r="B111" s="2741" t="s">
        <v>44</v>
      </c>
      <c r="C111" s="2737"/>
      <c r="D111" s="112"/>
      <c r="E111" s="178">
        <f>SQRT(E105*E105+E106*E106)/E76/1.73</f>
        <v>0</v>
      </c>
      <c r="F111" s="179">
        <f t="shared" ref="F111:AB111" si="418">SQRT(F105*F105+F106*F106)/F76/1.73</f>
        <v>0</v>
      </c>
      <c r="G111" s="179">
        <f t="shared" si="418"/>
        <v>0</v>
      </c>
      <c r="H111" s="413">
        <f t="shared" si="418"/>
        <v>0</v>
      </c>
      <c r="I111" s="179">
        <f t="shared" si="418"/>
        <v>0</v>
      </c>
      <c r="J111" s="179">
        <f t="shared" si="418"/>
        <v>0</v>
      </c>
      <c r="K111" s="179">
        <f t="shared" si="418"/>
        <v>0</v>
      </c>
      <c r="L111" s="179">
        <f t="shared" si="418"/>
        <v>0</v>
      </c>
      <c r="M111" s="179">
        <f t="shared" si="418"/>
        <v>0</v>
      </c>
      <c r="N111" s="413">
        <f t="shared" si="418"/>
        <v>0</v>
      </c>
      <c r="O111" s="179">
        <f t="shared" si="418"/>
        <v>0</v>
      </c>
      <c r="P111" s="179">
        <f t="shared" si="418"/>
        <v>0</v>
      </c>
      <c r="Q111" s="179">
        <f t="shared" si="418"/>
        <v>0</v>
      </c>
      <c r="R111" s="179">
        <f t="shared" si="418"/>
        <v>0</v>
      </c>
      <c r="S111" s="179">
        <f t="shared" si="418"/>
        <v>0</v>
      </c>
      <c r="T111" s="179">
        <f t="shared" si="418"/>
        <v>0</v>
      </c>
      <c r="U111" s="179">
        <f t="shared" si="418"/>
        <v>0</v>
      </c>
      <c r="V111" s="179">
        <f t="shared" si="418"/>
        <v>0</v>
      </c>
      <c r="W111" s="179">
        <f t="shared" si="418"/>
        <v>0</v>
      </c>
      <c r="X111" s="179">
        <f t="shared" si="418"/>
        <v>0</v>
      </c>
      <c r="Y111" s="413">
        <f>SQRT(V105*V105+V106*V106)/V76/1.73</f>
        <v>0</v>
      </c>
      <c r="Z111" s="179">
        <f t="shared" si="418"/>
        <v>0</v>
      </c>
      <c r="AA111" s="179">
        <f t="shared" si="418"/>
        <v>0</v>
      </c>
      <c r="AB111" s="180">
        <f t="shared" si="418"/>
        <v>0</v>
      </c>
      <c r="AC111" s="107">
        <f>AVERAGE(E111:AB111)</f>
        <v>0</v>
      </c>
      <c r="AD111" s="94" t="e">
        <f>(AC107-AC111)/AC107</f>
        <v>#DIV/0!</v>
      </c>
      <c r="AE111" s="77"/>
      <c r="AF111" s="78"/>
      <c r="AH111" s="15"/>
      <c r="AI111" s="62"/>
      <c r="AJ111" s="63"/>
      <c r="AK111" s="63"/>
      <c r="AL111" s="12"/>
      <c r="AM111" s="103"/>
      <c r="AN111" s="103"/>
      <c r="AO111" s="103"/>
    </row>
    <row r="112" spans="1:41" ht="16.5" thickBot="1" x14ac:dyDescent="0.3">
      <c r="A112" s="227"/>
      <c r="B112" s="203" t="s">
        <v>33</v>
      </c>
      <c r="C112" s="119" t="s">
        <v>14</v>
      </c>
      <c r="D112" s="111" t="s">
        <v>56</v>
      </c>
      <c r="E112" s="2747">
        <v>28.2</v>
      </c>
      <c r="F112" s="203">
        <v>28.32</v>
      </c>
      <c r="G112" s="203">
        <v>28.28</v>
      </c>
      <c r="H112" s="407">
        <v>28.34</v>
      </c>
      <c r="I112" s="203">
        <v>28.36</v>
      </c>
      <c r="J112" s="203">
        <v>28.16</v>
      </c>
      <c r="K112" s="203">
        <v>27.82</v>
      </c>
      <c r="L112" s="203">
        <v>27.8</v>
      </c>
      <c r="M112" s="203">
        <v>26.96</v>
      </c>
      <c r="N112" s="407">
        <v>26.98</v>
      </c>
      <c r="O112" s="203">
        <v>27.1</v>
      </c>
      <c r="P112" s="203">
        <v>27.14</v>
      </c>
      <c r="Q112" s="203">
        <v>27.24</v>
      </c>
      <c r="R112" s="203">
        <v>27.16</v>
      </c>
      <c r="S112" s="203">
        <v>27.06</v>
      </c>
      <c r="T112" s="203">
        <v>27.6</v>
      </c>
      <c r="U112" s="203">
        <v>27.72</v>
      </c>
      <c r="V112" s="407">
        <v>27.78</v>
      </c>
      <c r="W112" s="203">
        <v>30.6</v>
      </c>
      <c r="X112" s="203">
        <v>27.96</v>
      </c>
      <c r="Y112" s="203">
        <v>27.96</v>
      </c>
      <c r="Z112" s="203">
        <v>30.92</v>
      </c>
      <c r="AA112" s="203">
        <v>30.88</v>
      </c>
      <c r="AB112" s="203">
        <v>27.06</v>
      </c>
      <c r="AC112" s="183">
        <f>SUM(E112:AB112)</f>
        <v>673.40000000000009</v>
      </c>
      <c r="AD112" s="97"/>
      <c r="AE112" s="99">
        <v>1</v>
      </c>
      <c r="AF112" s="100">
        <v>20</v>
      </c>
      <c r="AI112" s="103"/>
      <c r="AJ112" s="10"/>
      <c r="AK112" s="27"/>
      <c r="AL112" s="12"/>
      <c r="AM112" s="27"/>
      <c r="AN112" s="103"/>
    </row>
    <row r="113" spans="1:40" ht="16.5" hidden="1" thickBot="1" x14ac:dyDescent="0.3">
      <c r="A113" s="212"/>
      <c r="B113" s="243"/>
      <c r="C113" s="649" t="s">
        <v>20</v>
      </c>
      <c r="D113" s="112"/>
      <c r="E113" s="212"/>
      <c r="F113" s="368"/>
      <c r="G113" s="258"/>
      <c r="H113" s="2347"/>
      <c r="I113" s="368"/>
      <c r="J113" s="368"/>
      <c r="K113" s="368"/>
      <c r="L113" s="368"/>
      <c r="M113" s="368"/>
      <c r="N113" s="571"/>
      <c r="O113" s="371"/>
      <c r="P113" s="213"/>
      <c r="Q113" s="372"/>
      <c r="R113" s="372"/>
      <c r="S113" s="372"/>
      <c r="T113" s="372"/>
      <c r="U113" s="372"/>
      <c r="V113" s="372"/>
      <c r="W113" s="372"/>
      <c r="X113" s="372"/>
      <c r="Y113" s="571"/>
      <c r="Z113" s="372"/>
      <c r="AA113" s="372"/>
      <c r="AB113" s="372"/>
      <c r="AC113" s="67"/>
      <c r="AD113" s="98"/>
      <c r="AE113" s="101"/>
      <c r="AF113" s="102"/>
      <c r="AI113" s="103"/>
      <c r="AJ113" s="51"/>
      <c r="AK113" s="11"/>
      <c r="AL113" s="51"/>
      <c r="AM113" s="11"/>
      <c r="AN113" s="103"/>
    </row>
    <row r="114" spans="1:40" ht="15.75" customHeight="1" x14ac:dyDescent="0.25">
      <c r="A114" s="3805" t="s">
        <v>34</v>
      </c>
      <c r="B114" s="3806"/>
      <c r="C114" s="219" t="s">
        <v>14</v>
      </c>
      <c r="D114" s="111"/>
      <c r="E114" s="304">
        <f>SUM(E77,E84,E98,E105)</f>
        <v>511.00000000042201</v>
      </c>
      <c r="F114" s="203">
        <f t="shared" ref="F114:AC114" si="419">SUM(F77,F84,F98,F105)</f>
        <v>454.99999999901775</v>
      </c>
      <c r="G114" s="203">
        <f t="shared" si="419"/>
        <v>475.0000000003638</v>
      </c>
      <c r="H114" s="407">
        <f t="shared" si="419"/>
        <v>493.0000000003929</v>
      </c>
      <c r="I114" s="203">
        <f t="shared" si="419"/>
        <v>490.99999999998545</v>
      </c>
      <c r="J114" s="203">
        <f t="shared" si="419"/>
        <v>608.99999999946886</v>
      </c>
      <c r="K114" s="203">
        <f t="shared" si="419"/>
        <v>627.00000000040745</v>
      </c>
      <c r="L114" s="203">
        <f t="shared" si="419"/>
        <v>696.00000000082218</v>
      </c>
      <c r="M114" s="203">
        <f t="shared" si="419"/>
        <v>660.99999999914871</v>
      </c>
      <c r="N114" s="407">
        <f t="shared" si="419"/>
        <v>659.99999999985448</v>
      </c>
      <c r="O114" s="203">
        <f t="shared" si="419"/>
        <v>627.99999999970169</v>
      </c>
      <c r="P114" s="203">
        <f t="shared" si="419"/>
        <v>595.00000000025466</v>
      </c>
      <c r="Q114" s="203">
        <f t="shared" si="419"/>
        <v>574.9999999998181</v>
      </c>
      <c r="R114" s="203">
        <f t="shared" si="419"/>
        <v>627.00000000040745</v>
      </c>
      <c r="S114" s="203">
        <f t="shared" si="419"/>
        <v>677.99999999988358</v>
      </c>
      <c r="T114" s="203">
        <f t="shared" si="419"/>
        <v>746.00000000009459</v>
      </c>
      <c r="U114" s="203">
        <f t="shared" si="419"/>
        <v>746.00000000009459</v>
      </c>
      <c r="V114" s="407">
        <f t="shared" si="419"/>
        <v>712.99999999973807</v>
      </c>
      <c r="W114" s="203">
        <f t="shared" si="419"/>
        <v>694.00000000041473</v>
      </c>
      <c r="X114" s="203">
        <f t="shared" si="419"/>
        <v>679.00000000008731</v>
      </c>
      <c r="Y114" s="69">
        <f>SUM(V77,V84,V98,V105)</f>
        <v>712.99999999973807</v>
      </c>
      <c r="Z114" s="203">
        <f t="shared" si="419"/>
        <v>576.00000000002183</v>
      </c>
      <c r="AA114" s="203">
        <f t="shared" si="419"/>
        <v>559.99999999949068</v>
      </c>
      <c r="AB114" s="328">
        <f t="shared" si="419"/>
        <v>509.00000000001455</v>
      </c>
      <c r="AC114" s="231">
        <f t="shared" si="419"/>
        <v>14630.000000000109</v>
      </c>
      <c r="AD114" s="1"/>
      <c r="AE114" s="24"/>
      <c r="AF114" s="1"/>
      <c r="AG114" s="24"/>
      <c r="AI114" s="103"/>
      <c r="AJ114" s="103"/>
      <c r="AK114" s="103"/>
      <c r="AL114" s="103"/>
      <c r="AM114" s="103"/>
      <c r="AN114" s="103"/>
    </row>
    <row r="115" spans="1:40" ht="16.5" thickBot="1" x14ac:dyDescent="0.3">
      <c r="A115" s="3501"/>
      <c r="B115" s="3502"/>
      <c r="C115" s="224" t="s">
        <v>16</v>
      </c>
      <c r="D115" s="112"/>
      <c r="E115" s="243">
        <f t="shared" ref="E115:AC115" si="420">SUM(E78,E85,E99,E106)</f>
        <v>117.99999999993815</v>
      </c>
      <c r="F115" s="228">
        <f t="shared" si="420"/>
        <v>113.00000000028376</v>
      </c>
      <c r="G115" s="228">
        <f t="shared" si="420"/>
        <v>114.99999999978172</v>
      </c>
      <c r="H115" s="429">
        <f t="shared" si="420"/>
        <v>120.00000000034561</v>
      </c>
      <c r="I115" s="228">
        <f t="shared" si="420"/>
        <v>121.00000000009459</v>
      </c>
      <c r="J115" s="228">
        <f t="shared" si="420"/>
        <v>150.99999999983993</v>
      </c>
      <c r="K115" s="228">
        <f t="shared" si="420"/>
        <v>157.99999999944703</v>
      </c>
      <c r="L115" s="228">
        <f t="shared" si="420"/>
        <v>168.00000000012005</v>
      </c>
      <c r="M115" s="228">
        <f t="shared" si="420"/>
        <v>164.00000000021464</v>
      </c>
      <c r="N115" s="429">
        <f t="shared" si="420"/>
        <v>157.99999999990177</v>
      </c>
      <c r="O115" s="228">
        <f t="shared" si="420"/>
        <v>144.99999999998181</v>
      </c>
      <c r="P115" s="228">
        <f t="shared" si="420"/>
        <v>143.0000000000291</v>
      </c>
      <c r="Q115" s="228">
        <f t="shared" si="420"/>
        <v>141.0000000000764</v>
      </c>
      <c r="R115" s="228">
        <f t="shared" si="420"/>
        <v>150.99999999983993</v>
      </c>
      <c r="S115" s="228">
        <f t="shared" si="420"/>
        <v>162.00000000026193</v>
      </c>
      <c r="T115" s="228">
        <f t="shared" si="420"/>
        <v>180.99999999958527</v>
      </c>
      <c r="U115" s="228">
        <f t="shared" si="420"/>
        <v>180.00000000029104</v>
      </c>
      <c r="V115" s="429">
        <f t="shared" si="420"/>
        <v>172.00000000002547</v>
      </c>
      <c r="W115" s="228">
        <f t="shared" si="420"/>
        <v>168.00000000012005</v>
      </c>
      <c r="X115" s="228">
        <f t="shared" si="420"/>
        <v>166.99999999991633</v>
      </c>
      <c r="Y115" s="3355">
        <f>SUM(V78,V85,V99,V106)</f>
        <v>172.00000000002547</v>
      </c>
      <c r="Z115" s="228">
        <f t="shared" si="420"/>
        <v>138.00000000037471</v>
      </c>
      <c r="AA115" s="228">
        <f t="shared" si="420"/>
        <v>133.9999999995598</v>
      </c>
      <c r="AB115" s="2814">
        <f t="shared" si="420"/>
        <v>121.00000000009459</v>
      </c>
      <c r="AC115" s="1186">
        <f t="shared" si="420"/>
        <v>3539.9999999999636</v>
      </c>
      <c r="AD115" s="1"/>
      <c r="AE115" s="24"/>
      <c r="AF115" s="1"/>
      <c r="AG115" s="24"/>
      <c r="AI115" s="103"/>
      <c r="AJ115" s="103"/>
      <c r="AK115" s="103"/>
      <c r="AL115" s="103"/>
      <c r="AM115" s="103"/>
      <c r="AN115" s="103"/>
    </row>
    <row r="116" spans="1:40" ht="15.75" customHeight="1" x14ac:dyDescent="0.25">
      <c r="A116" s="3499" t="s">
        <v>35</v>
      </c>
      <c r="B116" s="3503"/>
      <c r="C116" s="219" t="s">
        <v>36</v>
      </c>
      <c r="D116" s="111"/>
      <c r="E116" s="137">
        <f t="shared" ref="E116:AC117" si="421">100-(E114/(E66))*100</f>
        <v>-4.2857142858003954</v>
      </c>
      <c r="F116" s="135">
        <f t="shared" si="421"/>
        <v>-1.1111111108928355</v>
      </c>
      <c r="G116" s="135">
        <f t="shared" si="421"/>
        <v>-5.5555555556364027</v>
      </c>
      <c r="H116" s="419">
        <f t="shared" si="421"/>
        <v>-0.61224489803936422</v>
      </c>
      <c r="I116" s="135">
        <f t="shared" si="421"/>
        <v>-2.2916666666636303</v>
      </c>
      <c r="J116" s="135">
        <f t="shared" si="421"/>
        <v>-4.9999999999084395</v>
      </c>
      <c r="K116" s="135">
        <f t="shared" si="421"/>
        <v>-1.1290322581302377</v>
      </c>
      <c r="L116" s="135">
        <f t="shared" si="421"/>
        <v>0.57142857131111668</v>
      </c>
      <c r="M116" s="135">
        <f t="shared" si="421"/>
        <v>2.7941176471840095</v>
      </c>
      <c r="N116" s="419">
        <f t="shared" si="421"/>
        <v>2.9411764706096335</v>
      </c>
      <c r="O116" s="135">
        <f t="shared" si="421"/>
        <v>-1.2903225805970493</v>
      </c>
      <c r="P116" s="135">
        <f t="shared" si="421"/>
        <v>0.83333333329088077</v>
      </c>
      <c r="Q116" s="135">
        <f t="shared" si="421"/>
        <v>0.8620689655486018</v>
      </c>
      <c r="R116" s="135">
        <f t="shared" si="421"/>
        <v>2.0312499999363354</v>
      </c>
      <c r="S116" s="135">
        <f t="shared" si="421"/>
        <v>3.1428571428737797</v>
      </c>
      <c r="T116" s="135">
        <f t="shared" si="421"/>
        <v>-2.1917808219307631</v>
      </c>
      <c r="U116" s="135">
        <f t="shared" si="421"/>
        <v>1.8421052631454415</v>
      </c>
      <c r="V116" s="419">
        <f t="shared" si="421"/>
        <v>2.3287671233235443</v>
      </c>
      <c r="W116" s="135">
        <f t="shared" si="421"/>
        <v>4.9315068492582554</v>
      </c>
      <c r="X116" s="135">
        <f t="shared" si="421"/>
        <v>2.9999999999875229</v>
      </c>
      <c r="Y116" s="523">
        <f>100-(V114/(V66))*100</f>
        <v>2.3287671233235443</v>
      </c>
      <c r="Z116" s="135">
        <f t="shared" si="421"/>
        <v>0.68965517241002772</v>
      </c>
      <c r="AA116" s="135">
        <f t="shared" si="421"/>
        <v>9.0949470177292824E-11</v>
      </c>
      <c r="AB116" s="138">
        <f t="shared" si="421"/>
        <v>0.19607843136969905</v>
      </c>
      <c r="AC116" s="334">
        <f t="shared" si="421"/>
        <v>0.61141304347751202</v>
      </c>
      <c r="AD116" s="1"/>
      <c r="AE116" s="24"/>
      <c r="AF116" s="1"/>
      <c r="AG116" s="24"/>
      <c r="AI116" s="103"/>
      <c r="AJ116" s="103"/>
      <c r="AK116" s="103"/>
      <c r="AL116" s="103"/>
      <c r="AM116" s="103"/>
      <c r="AN116" s="103"/>
    </row>
    <row r="117" spans="1:40" ht="16.5" thickBot="1" x14ac:dyDescent="0.3">
      <c r="A117" s="3812"/>
      <c r="B117" s="3503"/>
      <c r="C117" s="223" t="s">
        <v>37</v>
      </c>
      <c r="D117" s="112"/>
      <c r="E117" s="240">
        <f t="shared" si="421"/>
        <v>1.6666666667182142</v>
      </c>
      <c r="F117" s="241">
        <f t="shared" si="421"/>
        <v>5.8333333330968742</v>
      </c>
      <c r="G117" s="241">
        <f t="shared" si="421"/>
        <v>4.1666666668485561</v>
      </c>
      <c r="H117" s="420">
        <f t="shared" si="421"/>
        <v>-20.000000000345608</v>
      </c>
      <c r="I117" s="241">
        <f t="shared" si="421"/>
        <v>-0.83333333341215621</v>
      </c>
      <c r="J117" s="241">
        <f t="shared" si="421"/>
        <v>-7.8571428570285207</v>
      </c>
      <c r="K117" s="241">
        <f t="shared" si="421"/>
        <v>7.0588235297370403</v>
      </c>
      <c r="L117" s="241">
        <f t="shared" si="421"/>
        <v>-20.000000000085748</v>
      </c>
      <c r="M117" s="241">
        <f t="shared" si="421"/>
        <v>13.684210526202818</v>
      </c>
      <c r="N117" s="420">
        <f t="shared" si="421"/>
        <v>16.842105263209589</v>
      </c>
      <c r="O117" s="241">
        <f t="shared" si="421"/>
        <v>27.500000000009095</v>
      </c>
      <c r="P117" s="241">
        <f t="shared" si="421"/>
        <v>24.736842105247831</v>
      </c>
      <c r="Q117" s="241">
        <f t="shared" si="421"/>
        <v>5.9999999999490683</v>
      </c>
      <c r="R117" s="241">
        <f t="shared" si="421"/>
        <v>24.500000000080036</v>
      </c>
      <c r="S117" s="241">
        <f t="shared" si="421"/>
        <v>-1.250000000163709</v>
      </c>
      <c r="T117" s="241">
        <f t="shared" si="421"/>
        <v>13.809523809721298</v>
      </c>
      <c r="U117" s="241">
        <f t="shared" si="421"/>
        <v>-1.616911049495684E-10</v>
      </c>
      <c r="V117" s="420">
        <f t="shared" si="421"/>
        <v>-1.1764705882502824</v>
      </c>
      <c r="W117" s="241">
        <f t="shared" si="421"/>
        <v>-12.000000000080036</v>
      </c>
      <c r="X117" s="241">
        <f t="shared" si="421"/>
        <v>-11.333333333277551</v>
      </c>
      <c r="Y117" s="1179">
        <f>100-(V115/(V67))*100</f>
        <v>-1.1764705882502824</v>
      </c>
      <c r="Z117" s="241">
        <f t="shared" si="421"/>
        <v>-53.333333333749664</v>
      </c>
      <c r="AA117" s="241">
        <f t="shared" si="421"/>
        <v>-48.888888888399777</v>
      </c>
      <c r="AB117" s="242">
        <f t="shared" si="421"/>
        <v>-51.250000000118234</v>
      </c>
      <c r="AC117" s="232">
        <f t="shared" si="421"/>
        <v>-0.56818181818078983</v>
      </c>
      <c r="AD117" s="1"/>
      <c r="AE117" s="24"/>
      <c r="AF117" s="1"/>
      <c r="AG117" s="24"/>
      <c r="AI117" s="103"/>
      <c r="AJ117" s="103"/>
      <c r="AK117" s="103"/>
      <c r="AL117" s="103"/>
      <c r="AM117" s="103"/>
      <c r="AN117" s="103"/>
    </row>
    <row r="118" spans="1:40" ht="15.75" customHeight="1" x14ac:dyDescent="0.25">
      <c r="A118" s="3723"/>
      <c r="B118" s="3813"/>
      <c r="C118" s="1153"/>
      <c r="D118" s="446" t="s">
        <v>113</v>
      </c>
      <c r="E118" s="447">
        <f>(E68-E79-E86)/E68</f>
        <v>6.6666666666666666E-2</v>
      </c>
      <c r="F118" s="447">
        <f t="shared" ref="F118:AC118" si="422">(F68-F79-F86)/F68</f>
        <v>-7.407407407407407E-2</v>
      </c>
      <c r="G118" s="447">
        <f t="shared" si="422"/>
        <v>-3.5714285714285712E-2</v>
      </c>
      <c r="H118" s="448">
        <f t="shared" si="422"/>
        <v>-3.4482758620689655E-2</v>
      </c>
      <c r="I118" s="447">
        <f t="shared" si="422"/>
        <v>-0.10344827586206896</v>
      </c>
      <c r="J118" s="447">
        <f t="shared" si="422"/>
        <v>-5.5555555555555552E-2</v>
      </c>
      <c r="K118" s="447">
        <f t="shared" si="422"/>
        <v>-0.16216216216216217</v>
      </c>
      <c r="L118" s="447">
        <f t="shared" si="422"/>
        <v>2.4390243902439025E-2</v>
      </c>
      <c r="M118" s="447">
        <f t="shared" si="422"/>
        <v>-7.6923076923076927E-2</v>
      </c>
      <c r="N118" s="448">
        <f t="shared" si="422"/>
        <v>5.128205128205128E-2</v>
      </c>
      <c r="O118" s="447">
        <f t="shared" si="422"/>
        <v>0.10810810810810811</v>
      </c>
      <c r="P118" s="447">
        <f t="shared" si="422"/>
        <v>2.8571428571428571E-2</v>
      </c>
      <c r="Q118" s="447">
        <f t="shared" si="422"/>
        <v>-8.8235294117647065E-2</v>
      </c>
      <c r="R118" s="447">
        <f t="shared" si="422"/>
        <v>8.1081081081081086E-2</v>
      </c>
      <c r="S118" s="447">
        <f t="shared" si="422"/>
        <v>0.05</v>
      </c>
      <c r="T118" s="447">
        <f t="shared" si="422"/>
        <v>-2.2727272727272728E-2</v>
      </c>
      <c r="U118" s="805">
        <f t="shared" si="422"/>
        <v>6.8181818181818177E-2</v>
      </c>
      <c r="V118" s="805">
        <f t="shared" si="422"/>
        <v>-2.3809523809523808E-2</v>
      </c>
      <c r="W118" s="447">
        <f t="shared" si="422"/>
        <v>2.4390243902439025E-2</v>
      </c>
      <c r="X118" s="447">
        <f t="shared" si="422"/>
        <v>2.5000000000000001E-2</v>
      </c>
      <c r="Y118" s="447">
        <f>(V68-V79-V86)/V68</f>
        <v>-2.3809523809523808E-2</v>
      </c>
      <c r="Z118" s="447">
        <f t="shared" si="422"/>
        <v>2.9411764705882353E-2</v>
      </c>
      <c r="AA118" s="447">
        <f t="shared" si="422"/>
        <v>6.0606060606060608E-2</v>
      </c>
      <c r="AB118" s="449">
        <f t="shared" si="422"/>
        <v>3.3333333333333333E-2</v>
      </c>
      <c r="AC118" s="450">
        <f t="shared" si="422"/>
        <v>-1.1587485515642446E-3</v>
      </c>
      <c r="AD118" s="1"/>
      <c r="AE118" s="24"/>
      <c r="AF118" s="1"/>
      <c r="AG118" s="24"/>
    </row>
    <row r="119" spans="1:40" ht="16.5" thickBot="1" x14ac:dyDescent="0.3">
      <c r="A119" s="3739"/>
      <c r="B119" s="3740"/>
      <c r="C119" s="1094"/>
      <c r="D119" s="139" t="s">
        <v>114</v>
      </c>
      <c r="E119" s="451">
        <f>(E72-E83-E90)/E72</f>
        <v>-4.0388199791902689E-2</v>
      </c>
      <c r="F119" s="451">
        <f t="shared" ref="F119:AC119" si="423">(F72-F83-F90)/F72</f>
        <v>-7.8693073809904951E-3</v>
      </c>
      <c r="G119" s="451">
        <f t="shared" si="423"/>
        <v>-5.0274046052936908E-2</v>
      </c>
      <c r="H119" s="452">
        <f t="shared" si="423"/>
        <v>-1.5669608902664032E-2</v>
      </c>
      <c r="I119" s="451">
        <f t="shared" si="423"/>
        <v>-2.3046409909604226E-2</v>
      </c>
      <c r="J119" s="451">
        <f t="shared" si="423"/>
        <v>-5.2621684929470613E-2</v>
      </c>
      <c r="K119" s="451">
        <f t="shared" si="423"/>
        <v>-6.7382285637761722E-3</v>
      </c>
      <c r="L119" s="451">
        <f t="shared" si="423"/>
        <v>-3.9164375427192637E-3</v>
      </c>
      <c r="M119" s="451">
        <f t="shared" si="423"/>
        <v>3.4444911859303921E-2</v>
      </c>
      <c r="N119" s="452">
        <f t="shared" si="423"/>
        <v>3.7884138776346728E-2</v>
      </c>
      <c r="O119" s="451">
        <f t="shared" si="423"/>
        <v>9.8356743806925669E-3</v>
      </c>
      <c r="P119" s="451">
        <f t="shared" si="423"/>
        <v>2.6625929994701487E-2</v>
      </c>
      <c r="Q119" s="451">
        <f t="shared" si="423"/>
        <v>1.0796439651267146E-2</v>
      </c>
      <c r="R119" s="451">
        <f t="shared" si="423"/>
        <v>3.7231674963631431E-2</v>
      </c>
      <c r="S119" s="451">
        <f t="shared" si="423"/>
        <v>2.8342074976424592E-2</v>
      </c>
      <c r="T119" s="451">
        <f t="shared" si="423"/>
        <v>-1.158955954766628E-2</v>
      </c>
      <c r="U119" s="806">
        <f t="shared" si="423"/>
        <v>1.6399992145471772E-2</v>
      </c>
      <c r="V119" s="806">
        <f t="shared" si="423"/>
        <v>2.0560777178577006E-2</v>
      </c>
      <c r="W119" s="451">
        <f t="shared" si="423"/>
        <v>4.0945138788405916E-2</v>
      </c>
      <c r="X119" s="451">
        <f t="shared" si="423"/>
        <v>2.225566253761016E-2</v>
      </c>
      <c r="Y119" s="451">
        <f>(V72-V83-V90)/V72</f>
        <v>2.0560777178577006E-2</v>
      </c>
      <c r="Z119" s="451">
        <f t="shared" si="423"/>
        <v>-1.0081815271897403E-2</v>
      </c>
      <c r="AA119" s="451">
        <f t="shared" si="423"/>
        <v>-1.6221927282810168E-2</v>
      </c>
      <c r="AB119" s="453">
        <f t="shared" si="423"/>
        <v>-1.4375937046830337E-2</v>
      </c>
      <c r="AC119" s="454">
        <f t="shared" si="423"/>
        <v>5.2851622639550396E-3</v>
      </c>
      <c r="AD119" s="1"/>
      <c r="AE119" s="24"/>
      <c r="AF119" s="1"/>
      <c r="AG119" s="24"/>
    </row>
    <row r="120" spans="1:40" ht="33.75" customHeight="1" thickBot="1" x14ac:dyDescent="0.3">
      <c r="A120" s="298"/>
      <c r="B120" s="298"/>
      <c r="C120" s="299"/>
      <c r="D120" s="300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48"/>
      <c r="AD120" s="10"/>
      <c r="AE120" s="49"/>
      <c r="AF120" s="14"/>
      <c r="AG120" s="49"/>
    </row>
    <row r="121" spans="1:40" ht="18.75" thickBot="1" x14ac:dyDescent="0.3">
      <c r="A121" s="3795" t="s">
        <v>74</v>
      </c>
      <c r="B121" s="3796"/>
      <c r="C121" s="163"/>
      <c r="D121" s="2654">
        <v>0</v>
      </c>
      <c r="E121" s="2647">
        <v>1</v>
      </c>
      <c r="F121" s="2648">
        <v>2</v>
      </c>
      <c r="G121" s="2648">
        <v>3</v>
      </c>
      <c r="H121" s="2649">
        <v>4</v>
      </c>
      <c r="I121" s="2648">
        <v>5</v>
      </c>
      <c r="J121" s="2648">
        <v>6</v>
      </c>
      <c r="K121" s="2648">
        <v>7</v>
      </c>
      <c r="L121" s="2648">
        <v>8</v>
      </c>
      <c r="M121" s="2648">
        <v>9</v>
      </c>
      <c r="N121" s="2649">
        <v>10</v>
      </c>
      <c r="O121" s="2648">
        <v>11</v>
      </c>
      <c r="P121" s="2648">
        <v>12</v>
      </c>
      <c r="Q121" s="2648">
        <v>13</v>
      </c>
      <c r="R121" s="2648">
        <v>14</v>
      </c>
      <c r="S121" s="2648">
        <v>15</v>
      </c>
      <c r="T121" s="2648">
        <v>16</v>
      </c>
      <c r="U121" s="2648">
        <v>17</v>
      </c>
      <c r="V121" s="2648">
        <v>18</v>
      </c>
      <c r="W121" s="2648">
        <v>19</v>
      </c>
      <c r="X121" s="2648">
        <v>20</v>
      </c>
      <c r="Y121" s="2648">
        <v>21</v>
      </c>
      <c r="Z121" s="2648">
        <v>22</v>
      </c>
      <c r="AA121" s="2648">
        <v>23</v>
      </c>
      <c r="AB121" s="2650">
        <v>24</v>
      </c>
      <c r="AC121" s="165"/>
      <c r="AD121" s="2"/>
      <c r="AE121" s="34"/>
      <c r="AF121" s="2"/>
      <c r="AG121" s="34"/>
    </row>
    <row r="122" spans="1:40" ht="16.5" thickBot="1" x14ac:dyDescent="0.3">
      <c r="A122" s="209" t="s">
        <v>11</v>
      </c>
      <c r="B122" s="164"/>
      <c r="C122" s="238"/>
      <c r="D122" s="403"/>
      <c r="E122" s="186">
        <v>6</v>
      </c>
      <c r="F122" s="164">
        <v>6</v>
      </c>
      <c r="G122" s="164">
        <v>6</v>
      </c>
      <c r="H122" s="460">
        <v>6</v>
      </c>
      <c r="I122" s="164">
        <v>6</v>
      </c>
      <c r="J122" s="164">
        <v>6</v>
      </c>
      <c r="K122" s="164">
        <v>6</v>
      </c>
      <c r="L122" s="164">
        <v>6</v>
      </c>
      <c r="M122" s="164">
        <v>6</v>
      </c>
      <c r="N122" s="460">
        <v>6</v>
      </c>
      <c r="O122" s="164">
        <v>6</v>
      </c>
      <c r="P122" s="164">
        <v>6</v>
      </c>
      <c r="Q122" s="164">
        <v>6</v>
      </c>
      <c r="R122" s="164">
        <v>6</v>
      </c>
      <c r="S122" s="164">
        <v>6</v>
      </c>
      <c r="T122" s="164">
        <v>6</v>
      </c>
      <c r="U122" s="164">
        <v>6</v>
      </c>
      <c r="V122" s="164">
        <v>6</v>
      </c>
      <c r="W122" s="164">
        <v>6</v>
      </c>
      <c r="X122" s="164">
        <v>6</v>
      </c>
      <c r="Y122" s="164">
        <v>6</v>
      </c>
      <c r="Z122" s="164">
        <v>6</v>
      </c>
      <c r="AA122" s="164">
        <v>6</v>
      </c>
      <c r="AB122" s="233">
        <v>6</v>
      </c>
      <c r="AC122" s="1569"/>
      <c r="AD122" s="2"/>
      <c r="AE122" s="34"/>
      <c r="AF122" s="2"/>
      <c r="AG122" s="34"/>
    </row>
    <row r="123" spans="1:40" x14ac:dyDescent="0.25">
      <c r="A123" s="3493" t="s">
        <v>45</v>
      </c>
      <c r="B123" s="3691" t="s">
        <v>46</v>
      </c>
      <c r="C123" s="119" t="s">
        <v>14</v>
      </c>
      <c r="D123" s="120" t="s">
        <v>56</v>
      </c>
      <c r="E123" s="304">
        <v>1600</v>
      </c>
      <c r="F123" s="69">
        <v>1500</v>
      </c>
      <c r="G123" s="69">
        <v>1600</v>
      </c>
      <c r="H123" s="408">
        <v>1600</v>
      </c>
      <c r="I123" s="69">
        <v>1700</v>
      </c>
      <c r="J123" s="69">
        <v>1900</v>
      </c>
      <c r="K123" s="69">
        <v>2100</v>
      </c>
      <c r="L123" s="69">
        <v>2400</v>
      </c>
      <c r="M123" s="69">
        <v>2300</v>
      </c>
      <c r="N123" s="408">
        <v>2200</v>
      </c>
      <c r="O123" s="69">
        <v>2100</v>
      </c>
      <c r="P123" s="69">
        <v>2000</v>
      </c>
      <c r="Q123" s="69">
        <v>1800</v>
      </c>
      <c r="R123" s="69">
        <v>2200</v>
      </c>
      <c r="S123" s="69">
        <v>2000</v>
      </c>
      <c r="T123" s="69">
        <v>2300</v>
      </c>
      <c r="U123" s="69">
        <v>2200</v>
      </c>
      <c r="V123" s="408">
        <v>2200</v>
      </c>
      <c r="W123" s="69">
        <v>2200</v>
      </c>
      <c r="X123" s="69">
        <v>2100</v>
      </c>
      <c r="Y123" s="69">
        <v>2100</v>
      </c>
      <c r="Z123" s="69">
        <v>1800</v>
      </c>
      <c r="AA123" s="69">
        <v>1800</v>
      </c>
      <c r="AB123" s="70">
        <v>1600</v>
      </c>
      <c r="AC123" s="104">
        <f>SUM(E123:AB123)</f>
        <v>47300</v>
      </c>
      <c r="AD123" s="68"/>
      <c r="AE123" s="69"/>
      <c r="AF123" s="70"/>
      <c r="AJ123" s="10"/>
      <c r="AK123" s="27"/>
      <c r="AL123" s="12"/>
      <c r="AM123" s="27"/>
    </row>
    <row r="124" spans="1:40" x14ac:dyDescent="0.25">
      <c r="A124" s="3494"/>
      <c r="B124" s="3692"/>
      <c r="C124" s="121" t="s">
        <v>16</v>
      </c>
      <c r="D124" s="106" t="s">
        <v>56</v>
      </c>
      <c r="E124" s="305">
        <v>400</v>
      </c>
      <c r="F124" s="306">
        <v>300</v>
      </c>
      <c r="G124" s="306">
        <v>400</v>
      </c>
      <c r="H124" s="409">
        <v>400</v>
      </c>
      <c r="I124" s="306">
        <v>400</v>
      </c>
      <c r="J124" s="306">
        <v>400</v>
      </c>
      <c r="K124" s="306">
        <v>500</v>
      </c>
      <c r="L124" s="306">
        <v>600</v>
      </c>
      <c r="M124" s="306">
        <v>700</v>
      </c>
      <c r="N124" s="409">
        <v>600</v>
      </c>
      <c r="O124" s="306">
        <v>700</v>
      </c>
      <c r="P124" s="306">
        <v>600</v>
      </c>
      <c r="Q124" s="306">
        <v>400</v>
      </c>
      <c r="R124" s="306">
        <v>700</v>
      </c>
      <c r="S124" s="306">
        <v>600</v>
      </c>
      <c r="T124" s="306">
        <v>600</v>
      </c>
      <c r="U124" s="306">
        <v>500</v>
      </c>
      <c r="V124" s="409">
        <v>600</v>
      </c>
      <c r="W124" s="306">
        <v>500</v>
      </c>
      <c r="X124" s="306">
        <v>600</v>
      </c>
      <c r="Y124" s="306">
        <v>600</v>
      </c>
      <c r="Z124" s="306">
        <v>400</v>
      </c>
      <c r="AA124" s="306">
        <v>500</v>
      </c>
      <c r="AB124" s="307">
        <v>400</v>
      </c>
      <c r="AC124" s="105">
        <f>SUM(E124:AB124)</f>
        <v>12400</v>
      </c>
      <c r="AD124" s="71"/>
      <c r="AE124" s="153"/>
      <c r="AF124" s="72"/>
      <c r="AJ124" s="51"/>
      <c r="AK124" s="11"/>
      <c r="AL124" s="51"/>
      <c r="AM124" s="11"/>
    </row>
    <row r="125" spans="1:40" x14ac:dyDescent="0.25">
      <c r="A125" s="3494"/>
      <c r="B125" s="3692"/>
      <c r="C125" s="121" t="s">
        <v>17</v>
      </c>
      <c r="D125" s="106" t="s">
        <v>56</v>
      </c>
      <c r="E125" s="1571">
        <v>8</v>
      </c>
      <c r="F125" s="1565">
        <v>8</v>
      </c>
      <c r="G125" s="1565">
        <v>8</v>
      </c>
      <c r="H125" s="414">
        <v>8</v>
      </c>
      <c r="I125" s="1565">
        <v>9</v>
      </c>
      <c r="J125" s="1565">
        <v>10</v>
      </c>
      <c r="K125" s="1565">
        <v>11</v>
      </c>
      <c r="L125" s="1565">
        <v>13</v>
      </c>
      <c r="M125" s="1565">
        <v>13</v>
      </c>
      <c r="N125" s="414">
        <v>12</v>
      </c>
      <c r="O125" s="1565">
        <v>11</v>
      </c>
      <c r="P125" s="1565">
        <v>10</v>
      </c>
      <c r="Q125" s="1565">
        <v>10</v>
      </c>
      <c r="R125" s="1565">
        <v>12</v>
      </c>
      <c r="S125" s="1565">
        <v>11</v>
      </c>
      <c r="T125" s="1565">
        <v>13</v>
      </c>
      <c r="U125" s="1565">
        <v>12</v>
      </c>
      <c r="V125" s="414">
        <v>12</v>
      </c>
      <c r="W125" s="1565">
        <v>12</v>
      </c>
      <c r="X125" s="1565">
        <v>11</v>
      </c>
      <c r="Y125" s="325">
        <v>11</v>
      </c>
      <c r="Z125" s="1565">
        <v>10</v>
      </c>
      <c r="AA125" s="1565">
        <v>9</v>
      </c>
      <c r="AB125" s="1566">
        <v>8</v>
      </c>
      <c r="AC125" s="105">
        <f>AVERAGE(E125:AB125)</f>
        <v>10.5</v>
      </c>
      <c r="AD125" s="74"/>
      <c r="AE125" s="74"/>
      <c r="AF125" s="75"/>
      <c r="AJ125" s="12"/>
      <c r="AK125" s="11"/>
      <c r="AL125" s="12"/>
      <c r="AM125" s="11"/>
    </row>
    <row r="126" spans="1:40" ht="16.5" thickBot="1" x14ac:dyDescent="0.3">
      <c r="A126" s="3494"/>
      <c r="B126" s="3692"/>
      <c r="C126" s="121" t="s">
        <v>19</v>
      </c>
      <c r="D126" s="106"/>
      <c r="E126" s="311">
        <f>E124/E123</f>
        <v>0.25</v>
      </c>
      <c r="F126" s="312">
        <f t="shared" ref="F126:AB126" si="424">F124/F123</f>
        <v>0.2</v>
      </c>
      <c r="G126" s="312">
        <f t="shared" si="424"/>
        <v>0.25</v>
      </c>
      <c r="H126" s="411">
        <f t="shared" si="424"/>
        <v>0.25</v>
      </c>
      <c r="I126" s="312">
        <f t="shared" si="424"/>
        <v>0.23529411764705882</v>
      </c>
      <c r="J126" s="312">
        <f t="shared" si="424"/>
        <v>0.21052631578947367</v>
      </c>
      <c r="K126" s="312">
        <f t="shared" si="424"/>
        <v>0.23809523809523808</v>
      </c>
      <c r="L126" s="312">
        <f t="shared" si="424"/>
        <v>0.25</v>
      </c>
      <c r="M126" s="312">
        <f t="shared" si="424"/>
        <v>0.30434782608695654</v>
      </c>
      <c r="N126" s="411">
        <f t="shared" si="424"/>
        <v>0.27272727272727271</v>
      </c>
      <c r="O126" s="312">
        <f t="shared" si="424"/>
        <v>0.33333333333333331</v>
      </c>
      <c r="P126" s="312">
        <f t="shared" si="424"/>
        <v>0.3</v>
      </c>
      <c r="Q126" s="312">
        <f t="shared" si="424"/>
        <v>0.22222222222222221</v>
      </c>
      <c r="R126" s="312">
        <f t="shared" si="424"/>
        <v>0.31818181818181818</v>
      </c>
      <c r="S126" s="312">
        <f t="shared" si="424"/>
        <v>0.3</v>
      </c>
      <c r="T126" s="312">
        <f t="shared" si="424"/>
        <v>0.2608695652173913</v>
      </c>
      <c r="U126" s="312">
        <f t="shared" si="424"/>
        <v>0.22727272727272727</v>
      </c>
      <c r="V126" s="411">
        <f>V124/V123</f>
        <v>0.27272727272727271</v>
      </c>
      <c r="W126" s="312">
        <f t="shared" si="424"/>
        <v>0.22727272727272727</v>
      </c>
      <c r="X126" s="312">
        <f t="shared" si="424"/>
        <v>0.2857142857142857</v>
      </c>
      <c r="Y126" s="312">
        <f>V124/V123</f>
        <v>0.27272727272727271</v>
      </c>
      <c r="Z126" s="312">
        <f t="shared" si="424"/>
        <v>0.22222222222222221</v>
      </c>
      <c r="AA126" s="312">
        <f t="shared" si="424"/>
        <v>0.27777777777777779</v>
      </c>
      <c r="AB126" s="313">
        <f t="shared" si="424"/>
        <v>0.25</v>
      </c>
      <c r="AC126" s="106"/>
      <c r="AD126" s="71"/>
      <c r="AE126" s="153"/>
      <c r="AF126" s="72"/>
      <c r="AJ126" s="12"/>
      <c r="AK126" s="11"/>
      <c r="AL126" s="12"/>
      <c r="AM126" s="11"/>
    </row>
    <row r="127" spans="1:40" ht="16.5" hidden="1" customHeight="1" x14ac:dyDescent="0.25">
      <c r="A127" s="3494"/>
      <c r="B127" s="3816"/>
      <c r="C127" s="122" t="s">
        <v>20</v>
      </c>
      <c r="D127" s="106" t="s">
        <v>111</v>
      </c>
      <c r="E127" s="57"/>
      <c r="F127" s="3"/>
      <c r="G127" s="3"/>
      <c r="H127" s="423"/>
      <c r="I127" s="3"/>
      <c r="J127" s="3"/>
      <c r="K127" s="3"/>
      <c r="L127" s="3"/>
      <c r="M127" s="3"/>
      <c r="N127" s="42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423"/>
      <c r="Z127" s="3"/>
      <c r="AA127" s="3"/>
      <c r="AB127" s="16"/>
      <c r="AC127" s="106"/>
      <c r="AD127" s="71"/>
      <c r="AE127" s="153"/>
      <c r="AF127" s="72"/>
      <c r="AJ127" s="12"/>
      <c r="AK127" s="11"/>
      <c r="AL127" s="12"/>
      <c r="AM127" s="11"/>
    </row>
    <row r="128" spans="1:40" ht="16.5" hidden="1" customHeight="1" x14ac:dyDescent="0.25">
      <c r="A128" s="3494"/>
      <c r="B128" s="3816"/>
      <c r="C128" s="122" t="s">
        <v>21</v>
      </c>
      <c r="D128" s="106" t="s">
        <v>111</v>
      </c>
      <c r="E128" s="57"/>
      <c r="F128" s="3"/>
      <c r="G128" s="3"/>
      <c r="H128" s="423"/>
      <c r="I128" s="3"/>
      <c r="J128" s="3"/>
      <c r="K128" s="3"/>
      <c r="L128" s="3"/>
      <c r="M128" s="3"/>
      <c r="N128" s="42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423"/>
      <c r="Z128" s="3"/>
      <c r="AA128" s="3"/>
      <c r="AB128" s="16"/>
      <c r="AC128" s="106"/>
      <c r="AD128" s="71"/>
      <c r="AE128" s="153"/>
      <c r="AF128" s="72"/>
      <c r="AJ128" s="12"/>
      <c r="AK128" s="11"/>
      <c r="AL128" s="12"/>
      <c r="AM128" s="11"/>
    </row>
    <row r="129" spans="1:41" ht="16.5" hidden="1" customHeight="1" thickBot="1" x14ac:dyDescent="0.3">
      <c r="A129" s="3814"/>
      <c r="B129" s="3816"/>
      <c r="C129" s="2848" t="s">
        <v>44</v>
      </c>
      <c r="D129" s="112"/>
      <c r="E129" s="178">
        <f>SQRT(E123*E123+E124*E124)/E130/1.73</f>
        <v>8.1480275196238541</v>
      </c>
      <c r="F129" s="179">
        <f t="shared" ref="F129:AB129" si="425">SQRT(F123*F123+F124*F124)/F130/1.73</f>
        <v>7.557461855035994</v>
      </c>
      <c r="G129" s="179">
        <f t="shared" si="425"/>
        <v>8.1480275196238541</v>
      </c>
      <c r="H129" s="413">
        <f t="shared" si="425"/>
        <v>8.1480275196238541</v>
      </c>
      <c r="I129" s="179">
        <f t="shared" si="425"/>
        <v>8.6281553266009485</v>
      </c>
      <c r="J129" s="179">
        <f t="shared" si="425"/>
        <v>9.5926524573625791</v>
      </c>
      <c r="K129" s="179">
        <f t="shared" si="425"/>
        <v>10.756942966375775</v>
      </c>
      <c r="L129" s="179">
        <f t="shared" si="425"/>
        <v>12.327403704258501</v>
      </c>
      <c r="M129" s="179">
        <f t="shared" si="425"/>
        <v>11.980082997978181</v>
      </c>
      <c r="N129" s="413">
        <f t="shared" si="425"/>
        <v>11.363119644201095</v>
      </c>
      <c r="O129" s="179">
        <f t="shared" si="425"/>
        <v>11.030468218645931</v>
      </c>
      <c r="P129" s="179">
        <f t="shared" si="425"/>
        <v>10.404929747768138</v>
      </c>
      <c r="Q129" s="179">
        <f t="shared" si="425"/>
        <v>9.1097717082089691</v>
      </c>
      <c r="R129" s="179">
        <f t="shared" si="425"/>
        <v>11.504281822418971</v>
      </c>
      <c r="S129" s="179">
        <f t="shared" si="425"/>
        <v>10.404929747768138</v>
      </c>
      <c r="T129" s="179">
        <f t="shared" si="425"/>
        <v>11.844592708794812</v>
      </c>
      <c r="U129" s="179">
        <f t="shared" si="425"/>
        <v>11.242290385368225</v>
      </c>
      <c r="V129" s="413">
        <f t="shared" si="425"/>
        <v>11.363119644201095</v>
      </c>
      <c r="W129" s="179">
        <f t="shared" si="425"/>
        <v>11.242290385368225</v>
      </c>
      <c r="X129" s="179">
        <f t="shared" si="425"/>
        <v>10.883162082839124</v>
      </c>
      <c r="Y129" s="77">
        <f>SQRT(V123*V123+V124*V124)/V130/1.73</f>
        <v>11.363119644201095</v>
      </c>
      <c r="Z129" s="179">
        <f t="shared" si="425"/>
        <v>9.1883042229349083</v>
      </c>
      <c r="AA129" s="179">
        <f t="shared" si="425"/>
        <v>9.3091198386831806</v>
      </c>
      <c r="AB129" s="180">
        <f t="shared" si="425"/>
        <v>8.1480275196238541</v>
      </c>
      <c r="AC129" s="107">
        <f>AVERAGE(E129:AB129)</f>
        <v>10.153679549479556</v>
      </c>
      <c r="AD129" s="94">
        <f>(AC125-AC129)/AC125</f>
        <v>3.2982900049566138E-2</v>
      </c>
      <c r="AE129" s="77"/>
      <c r="AF129" s="78"/>
      <c r="AH129" s="15"/>
      <c r="AI129" s="62"/>
      <c r="AJ129" s="63"/>
      <c r="AK129" s="63"/>
      <c r="AL129" s="12"/>
      <c r="AM129" s="103"/>
      <c r="AN129" s="103"/>
      <c r="AO129" s="103"/>
    </row>
    <row r="130" spans="1:41" ht="16.5" thickBot="1" x14ac:dyDescent="0.3">
      <c r="A130" s="3815"/>
      <c r="B130" s="3817"/>
      <c r="C130" s="254" t="s">
        <v>24</v>
      </c>
      <c r="D130" s="488" t="s">
        <v>56</v>
      </c>
      <c r="E130" s="173">
        <v>117</v>
      </c>
      <c r="F130" s="173">
        <v>117</v>
      </c>
      <c r="G130" s="173">
        <v>117</v>
      </c>
      <c r="H130" s="1533">
        <v>117</v>
      </c>
      <c r="I130" s="173">
        <v>117</v>
      </c>
      <c r="J130" s="173">
        <v>117</v>
      </c>
      <c r="K130" s="173">
        <v>116</v>
      </c>
      <c r="L130" s="173">
        <v>116</v>
      </c>
      <c r="M130" s="173">
        <v>116</v>
      </c>
      <c r="N130" s="664">
        <v>116</v>
      </c>
      <c r="O130" s="158">
        <v>116</v>
      </c>
      <c r="P130" s="158">
        <v>116</v>
      </c>
      <c r="Q130" s="158">
        <v>117</v>
      </c>
      <c r="R130" s="158">
        <v>116</v>
      </c>
      <c r="S130" s="158">
        <v>116</v>
      </c>
      <c r="T130" s="158">
        <v>116</v>
      </c>
      <c r="U130" s="158">
        <v>116</v>
      </c>
      <c r="V130" s="664">
        <v>116</v>
      </c>
      <c r="W130" s="158">
        <v>116</v>
      </c>
      <c r="X130" s="158">
        <v>116</v>
      </c>
      <c r="Y130" s="158">
        <v>116</v>
      </c>
      <c r="Z130" s="158">
        <v>116</v>
      </c>
      <c r="AA130" s="158">
        <v>116</v>
      </c>
      <c r="AB130" s="158">
        <v>117</v>
      </c>
      <c r="AC130" s="2315">
        <f>AVERAGE(E130:AB130)</f>
        <v>116.33333333333333</v>
      </c>
      <c r="AD130" s="251"/>
      <c r="AE130" s="252"/>
      <c r="AF130" s="253"/>
      <c r="AH130" s="15"/>
      <c r="AI130" s="62"/>
      <c r="AJ130" s="63"/>
      <c r="AK130" s="63"/>
      <c r="AL130" s="12"/>
      <c r="AM130" s="103"/>
      <c r="AN130" s="103"/>
      <c r="AO130" s="103"/>
    </row>
    <row r="131" spans="1:41" x14ac:dyDescent="0.25">
      <c r="A131" s="3493" t="s">
        <v>47</v>
      </c>
      <c r="B131" s="3559" t="s">
        <v>13</v>
      </c>
      <c r="C131" s="119" t="s">
        <v>14</v>
      </c>
      <c r="D131" s="111" t="s">
        <v>117</v>
      </c>
      <c r="E131" s="304">
        <f t="shared" ref="E131" si="426">(E135-D135)*$AE131*$AF131</f>
        <v>1608.0000000001746</v>
      </c>
      <c r="F131" s="69">
        <f t="shared" ref="F131" si="427">(F135-E135)*$AE131*$AF131</f>
        <v>1511.9999999915308</v>
      </c>
      <c r="G131" s="69">
        <f t="shared" ref="G131" si="428">(G135-F135)*$AE131*$AF131</f>
        <v>1590.0000000074215</v>
      </c>
      <c r="H131" s="408">
        <f t="shared" ref="H131" si="429">(H135-G135)*$AE131*$AF131</f>
        <v>1571.9999999928405</v>
      </c>
      <c r="I131" s="69">
        <f t="shared" ref="I131" si="430">(I135-H135)*$AE131*$AF131</f>
        <v>1692.0000000063737</v>
      </c>
      <c r="J131" s="69">
        <f t="shared" ref="J131" si="431">(J135-I135)*$AE131*$AF131</f>
        <v>1871.9999999993888</v>
      </c>
      <c r="K131" s="69">
        <f t="shared" ref="K131" si="432">(K135-J135)*$AE131*$AF131</f>
        <v>2094.0000000009604</v>
      </c>
      <c r="L131" s="69">
        <f t="shared" ref="L131" si="433">(L135-K135)*$AE131*$AF131</f>
        <v>2381.9999999941501</v>
      </c>
      <c r="M131" s="69">
        <f t="shared" ref="M131" si="434">(M135-L135)*$AE131*$AF131</f>
        <v>2436.0000000051514</v>
      </c>
      <c r="N131" s="408">
        <f t="shared" ref="N131" si="435">(N135-M135)*$AE131*$AF131</f>
        <v>2225.9999999951106</v>
      </c>
      <c r="O131" s="69">
        <f t="shared" ref="O131" si="436">(O135-N135)*$AE131*$AF131</f>
        <v>2076.0000000082073</v>
      </c>
      <c r="P131" s="69">
        <f t="shared" ref="P131" si="437">(P135-O135)*$AE131*$AF131</f>
        <v>1907.999999995809</v>
      </c>
      <c r="Q131" s="69">
        <f t="shared" ref="Q131" si="438">(Q135-P135)*$AE131*$AF131</f>
        <v>1782.0000000028813</v>
      </c>
      <c r="R131" s="69">
        <f t="shared" ref="R131" si="439">(R135-Q135)*$AE131*$AF131</f>
        <v>2171.9999999950232</v>
      </c>
      <c r="S131" s="69">
        <f t="shared" ref="S131" si="440">(S135-R135)*$AE131*$AF131</f>
        <v>1902.0000000055006</v>
      </c>
      <c r="T131" s="69">
        <f t="shared" ref="T131" si="441">(T135-S135)*$AE131*$AF131</f>
        <v>2256.0000000012224</v>
      </c>
      <c r="U131" s="69">
        <f t="shared" ref="U131" si="442">(U135-T135)*$AE131*$AF131</f>
        <v>2171.9999999950232</v>
      </c>
      <c r="V131" s="408">
        <f t="shared" ref="V131" si="443">(V135-U135)*$AE131*$AF131</f>
        <v>2117.9999999949359</v>
      </c>
      <c r="W131" s="69">
        <f t="shared" ref="W131" si="444">(W135-V135)*$AE131*$AF131</f>
        <v>2136.000000009517</v>
      </c>
      <c r="X131" s="69">
        <f t="shared" ref="X131" si="445">(X135-W135)*$AE131*$AF131</f>
        <v>2081.9999999985157</v>
      </c>
      <c r="Y131" s="69">
        <f t="shared" ref="Y131" si="446">(Y135-X135)*$AE131*$AF131</f>
        <v>2009.9999999947613</v>
      </c>
      <c r="Z131" s="69">
        <f t="shared" ref="Z131" si="447">(Z135-Y135)*$AE131*$AF131</f>
        <v>1763.9999999992142</v>
      </c>
      <c r="AA131" s="69">
        <f t="shared" ref="AA131" si="448">(AA135-Z135)*$AE131*$AF131</f>
        <v>1817.9999999993015</v>
      </c>
      <c r="AB131" s="70">
        <f t="shared" ref="AB131" si="449">(AB135-AA135)*$AE131*$AF131</f>
        <v>1620.0000000026193</v>
      </c>
      <c r="AC131" s="104">
        <f>SUM(E131:AB131)</f>
        <v>46799.999999995634</v>
      </c>
      <c r="AD131" s="68">
        <v>6300</v>
      </c>
      <c r="AE131" s="69">
        <v>100</v>
      </c>
      <c r="AF131" s="70">
        <v>60</v>
      </c>
      <c r="AJ131" s="10"/>
      <c r="AK131" s="27"/>
      <c r="AL131" s="12"/>
      <c r="AM131" s="27"/>
    </row>
    <row r="132" spans="1:41" ht="15" customHeight="1" x14ac:dyDescent="0.25">
      <c r="A132" s="3494"/>
      <c r="B132" s="3560"/>
      <c r="C132" s="121" t="s">
        <v>16</v>
      </c>
      <c r="D132" s="106" t="s">
        <v>117</v>
      </c>
      <c r="E132" s="305">
        <f t="shared" ref="E132" si="450">(E136-D136)*$AE131*$AF131</f>
        <v>365.99999999816646</v>
      </c>
      <c r="F132" s="306">
        <f t="shared" ref="F132" si="451">(F136-E136)*$AE131*$AF131</f>
        <v>347.99999999995634</v>
      </c>
      <c r="G132" s="306">
        <f t="shared" ref="G132" si="452">(G136-F136)*$AE131*$AF131</f>
        <v>360.00000000240107</v>
      </c>
      <c r="H132" s="409">
        <f t="shared" ref="H132" si="453">(H136-G136)*$AE131*$AF131</f>
        <v>360.00000000240107</v>
      </c>
      <c r="I132" s="306">
        <f t="shared" ref="I132" si="454">(I136-H136)*$AE131*$AF131</f>
        <v>383.99999999637657</v>
      </c>
      <c r="J132" s="306">
        <f t="shared" ref="J132" si="455">(J136-I136)*$AE131*$AF131</f>
        <v>425.99999999947613</v>
      </c>
      <c r="K132" s="306">
        <f t="shared" ref="K132" si="456">(K136-J136)*$AE131*$AF131</f>
        <v>479.99999999956344</v>
      </c>
      <c r="L132" s="306">
        <f t="shared" ref="L132" si="457">(L136-K136)*$AE131*$AF131</f>
        <v>546.00000000209548</v>
      </c>
      <c r="M132" s="306">
        <f t="shared" ref="M132" si="458">(M136-L136)*$AE131*$AF131</f>
        <v>551.99999999786087</v>
      </c>
      <c r="N132" s="409">
        <f t="shared" ref="N132" si="459">(N136-M136)*$AE131*$AF131</f>
        <v>510.00000000021828</v>
      </c>
      <c r="O132" s="306">
        <f t="shared" ref="O132" si="460">(O136-N136)*$AE131*$AF131</f>
        <v>474.00000000379805</v>
      </c>
      <c r="P132" s="306">
        <f t="shared" ref="P132" si="461">(P136-O136)*$AE131*$AF131</f>
        <v>437.99999999646388</v>
      </c>
      <c r="Q132" s="306">
        <f t="shared" ref="Q132" si="462">(Q136-P136)*$AE131*$AF131</f>
        <v>402.00000000004366</v>
      </c>
      <c r="R132" s="306">
        <f t="shared" ref="R132" si="463">(R136-Q136)*$AE131*$AF131</f>
        <v>498.00000000323053</v>
      </c>
      <c r="S132" s="306">
        <f t="shared" ref="S132" si="464">(S136-R136)*$AE131*$AF131</f>
        <v>432.00000000069849</v>
      </c>
      <c r="T132" s="306">
        <f t="shared" ref="T132" si="465">(T136-S136)*$AE131*$AF131</f>
        <v>515.99999999598367</v>
      </c>
      <c r="U132" s="306">
        <f t="shared" ref="U132" si="466">(U136-T136)*$AE131*$AF131</f>
        <v>498.00000000323053</v>
      </c>
      <c r="V132" s="409">
        <f t="shared" ref="V132" si="467">(V136-U136)*$AE131*$AF131</f>
        <v>479.99999999956344</v>
      </c>
      <c r="W132" s="306">
        <f t="shared" ref="W132" si="468">(W136-V136)*$AE131*$AF131</f>
        <v>486.0000000007858</v>
      </c>
      <c r="X132" s="306">
        <f t="shared" ref="X132" si="469">(X136-W136)*$AE131*$AF131</f>
        <v>479.99999999956344</v>
      </c>
      <c r="Y132" s="306">
        <f t="shared" ref="Y132" si="470">(Y136-X136)*$AE131*$AF131</f>
        <v>456.00000000013097</v>
      </c>
      <c r="Z132" s="306">
        <f t="shared" ref="Z132" si="471">(Z136-Y136)*$AE131*$AF131</f>
        <v>402.00000000004366</v>
      </c>
      <c r="AA132" s="306">
        <f t="shared" ref="AA132" si="472">(AA136-Z136)*$AE131*$AF131</f>
        <v>413.99999999703141</v>
      </c>
      <c r="AB132" s="307">
        <f t="shared" ref="AB132" si="473">(AB136-AA136)*$AE131*$AF131</f>
        <v>371.99999999938882</v>
      </c>
      <c r="AC132" s="105">
        <f>SUM(E132:AB132)</f>
        <v>10679.999999998472</v>
      </c>
      <c r="AD132" s="71"/>
      <c r="AE132" s="153"/>
      <c r="AF132" s="72"/>
      <c r="AG132" s="20"/>
      <c r="AH132" s="20"/>
      <c r="AJ132" s="51"/>
      <c r="AK132" s="11"/>
      <c r="AL132" s="51"/>
      <c r="AM132" s="11"/>
    </row>
    <row r="133" spans="1:41" x14ac:dyDescent="0.25">
      <c r="A133" s="3494"/>
      <c r="B133" s="3560"/>
      <c r="C133" s="121" t="s">
        <v>17</v>
      </c>
      <c r="D133" s="106" t="s">
        <v>56</v>
      </c>
      <c r="E133" s="324">
        <v>91</v>
      </c>
      <c r="F133" s="1565">
        <v>86</v>
      </c>
      <c r="G133" s="1565">
        <v>90</v>
      </c>
      <c r="H133" s="414">
        <v>89</v>
      </c>
      <c r="I133" s="1565">
        <v>96</v>
      </c>
      <c r="J133" s="1565">
        <v>106</v>
      </c>
      <c r="K133" s="1565">
        <v>119</v>
      </c>
      <c r="L133" s="1565">
        <v>135</v>
      </c>
      <c r="M133" s="1565">
        <v>138</v>
      </c>
      <c r="N133" s="414">
        <v>126</v>
      </c>
      <c r="O133" s="1565">
        <v>118</v>
      </c>
      <c r="P133" s="1565">
        <v>108</v>
      </c>
      <c r="Q133" s="1565">
        <v>101</v>
      </c>
      <c r="R133" s="1565">
        <v>123</v>
      </c>
      <c r="S133" s="1565">
        <v>108</v>
      </c>
      <c r="T133" s="1565">
        <v>128</v>
      </c>
      <c r="U133" s="1565">
        <v>123</v>
      </c>
      <c r="V133" s="414">
        <v>120</v>
      </c>
      <c r="W133" s="1565">
        <v>121</v>
      </c>
      <c r="X133" s="1565">
        <v>118</v>
      </c>
      <c r="Y133" s="325">
        <v>114</v>
      </c>
      <c r="Z133" s="1565">
        <v>100</v>
      </c>
      <c r="AA133" s="1565">
        <v>103</v>
      </c>
      <c r="AB133" s="1566">
        <v>92</v>
      </c>
      <c r="AC133" s="105">
        <f>AVERAGE(E133:AB133)</f>
        <v>110.54166666666667</v>
      </c>
      <c r="AD133" s="73">
        <f>SQRT(MAX((E131*E131+E132*E132),(F131*F131+F132*F132),(G131*G131+G132*G132),(H131*H131+H132*H132),(I131*I131+I132*I132),(J131*J131+J132*J132),(K131*K131+K132*K132),(L131*L131+L132*L132),(M131*M131+M132*M132),(N131*N131+N132*N132),(E131*E131+E132*E132),(O131*O131+O132*O132),(P131*P131+P132*P132),(R131*R131+R132*R132),(S131*S131+S132*S132),(T131*T131+T132*T132),(U131*U131+U132*U132),(V131*V131+V132*V132),(W131*W131+W132*W132),(X131*X131+X132*X132),(V131*V131+V132*V132),(Z131*Z131+Z132*Z132),(AA131*AA131+AA132*AA132),(AB131*AB131+AB132*AB132)))/AD131</f>
        <v>0.39646968183879194</v>
      </c>
      <c r="AE133" s="74"/>
      <c r="AF133" s="75"/>
      <c r="AG133" s="20"/>
      <c r="AH133" s="20"/>
      <c r="AJ133" s="12"/>
      <c r="AK133" s="11"/>
      <c r="AL133" s="12"/>
      <c r="AM133" s="11"/>
    </row>
    <row r="134" spans="1:41" ht="15" customHeight="1" thickBot="1" x14ac:dyDescent="0.3">
      <c r="A134" s="3494"/>
      <c r="B134" s="3600"/>
      <c r="C134" s="124" t="s">
        <v>19</v>
      </c>
      <c r="D134" s="112"/>
      <c r="E134" s="315">
        <f t="shared" ref="E134:AB134" si="474">E132/E131</f>
        <v>0.2276119402973425</v>
      </c>
      <c r="F134" s="316">
        <f t="shared" si="474"/>
        <v>0.23015873015999047</v>
      </c>
      <c r="G134" s="316">
        <f t="shared" si="474"/>
        <v>0.22641509434007592</v>
      </c>
      <c r="H134" s="424">
        <f t="shared" si="474"/>
        <v>0.22900763359035664</v>
      </c>
      <c r="I134" s="316">
        <f t="shared" si="474"/>
        <v>0.22695035460693266</v>
      </c>
      <c r="J134" s="316">
        <f t="shared" si="474"/>
        <v>0.227564102563897</v>
      </c>
      <c r="K134" s="316">
        <f t="shared" si="474"/>
        <v>0.229226361031205</v>
      </c>
      <c r="L134" s="316">
        <f t="shared" si="474"/>
        <v>0.22921914357826884</v>
      </c>
      <c r="M134" s="316">
        <f t="shared" si="474"/>
        <v>0.22660098522031755</v>
      </c>
      <c r="N134" s="424">
        <f t="shared" si="474"/>
        <v>0.22911051212998135</v>
      </c>
      <c r="O134" s="316">
        <f t="shared" si="474"/>
        <v>0.22832369942289216</v>
      </c>
      <c r="P134" s="316">
        <f t="shared" si="474"/>
        <v>0.22955974842632387</v>
      </c>
      <c r="Q134" s="316">
        <f t="shared" si="474"/>
        <v>0.22558922558888533</v>
      </c>
      <c r="R134" s="316">
        <f t="shared" si="474"/>
        <v>0.22928176795781383</v>
      </c>
      <c r="S134" s="316">
        <f t="shared" si="474"/>
        <v>0.22712933753914255</v>
      </c>
      <c r="T134" s="316">
        <f t="shared" si="474"/>
        <v>0.22872340425341492</v>
      </c>
      <c r="U134" s="316">
        <f t="shared" si="474"/>
        <v>0.22928176795781383</v>
      </c>
      <c r="V134" s="424">
        <f t="shared" si="474"/>
        <v>0.22662889518447171</v>
      </c>
      <c r="W134" s="316">
        <f t="shared" si="474"/>
        <v>0.22752808988699458</v>
      </c>
      <c r="X134" s="316">
        <f t="shared" si="474"/>
        <v>0.23054755043223132</v>
      </c>
      <c r="Y134" s="316">
        <f>V132/V131</f>
        <v>0.22662889518447171</v>
      </c>
      <c r="Z134" s="316">
        <f t="shared" si="474"/>
        <v>0.2278911564627113</v>
      </c>
      <c r="AA134" s="316">
        <f t="shared" si="474"/>
        <v>0.22772277227568233</v>
      </c>
      <c r="AB134" s="373">
        <f t="shared" si="474"/>
        <v>0.22962962962888109</v>
      </c>
      <c r="AC134" s="112"/>
      <c r="AD134" s="146"/>
      <c r="AE134" s="125"/>
      <c r="AF134" s="175"/>
      <c r="AG134" s="20"/>
      <c r="AH134" s="20"/>
      <c r="AJ134" s="12"/>
      <c r="AK134" s="11"/>
      <c r="AL134" s="12"/>
      <c r="AM134" s="11"/>
    </row>
    <row r="135" spans="1:41" ht="16.5" hidden="1" thickBot="1" x14ac:dyDescent="0.3">
      <c r="A135" s="3494"/>
      <c r="B135" s="2745"/>
      <c r="C135" s="360" t="s">
        <v>20</v>
      </c>
      <c r="D135" s="106">
        <v>12396.69</v>
      </c>
      <c r="E135" s="136">
        <v>12396.958000000001</v>
      </c>
      <c r="F135" s="136">
        <v>12397.21</v>
      </c>
      <c r="G135" s="136">
        <v>12397.475</v>
      </c>
      <c r="H135" s="405">
        <v>12397.736999999999</v>
      </c>
      <c r="I135" s="136">
        <v>12398.019</v>
      </c>
      <c r="J135" s="136">
        <v>12398.331</v>
      </c>
      <c r="K135" s="136">
        <v>12398.68</v>
      </c>
      <c r="L135" s="136">
        <v>12399.076999999999</v>
      </c>
      <c r="M135" s="136">
        <v>12399.483</v>
      </c>
      <c r="N135" s="405">
        <v>12399.853999999999</v>
      </c>
      <c r="O135" s="134">
        <v>12400.2</v>
      </c>
      <c r="P135" s="134">
        <v>12400.518</v>
      </c>
      <c r="Q135" s="134">
        <v>12400.815000000001</v>
      </c>
      <c r="R135" s="134">
        <v>12401.177</v>
      </c>
      <c r="S135" s="134">
        <v>12401.494000000001</v>
      </c>
      <c r="T135" s="134">
        <v>12401.87</v>
      </c>
      <c r="U135" s="134">
        <v>12402.232</v>
      </c>
      <c r="V135" s="134">
        <v>12402.584999999999</v>
      </c>
      <c r="W135" s="134">
        <v>12402.941000000001</v>
      </c>
      <c r="X135" s="134">
        <v>12403.288</v>
      </c>
      <c r="Y135" s="405">
        <v>12403.623</v>
      </c>
      <c r="Z135" s="134">
        <v>12403.916999999999</v>
      </c>
      <c r="AA135" s="134">
        <v>12404.22</v>
      </c>
      <c r="AB135" s="134">
        <v>12404.49</v>
      </c>
      <c r="AC135" s="120"/>
      <c r="AD135" s="361"/>
      <c r="AE135" s="89"/>
      <c r="AF135" s="90"/>
      <c r="AG135" s="20"/>
      <c r="AH135" s="20"/>
      <c r="AJ135" s="19"/>
      <c r="AK135" s="255"/>
      <c r="AL135" s="19"/>
      <c r="AM135" s="255"/>
    </row>
    <row r="136" spans="1:41" ht="16.5" hidden="1" thickBot="1" x14ac:dyDescent="0.3">
      <c r="A136" s="3495"/>
      <c r="B136" s="2730"/>
      <c r="C136" s="122" t="s">
        <v>21</v>
      </c>
      <c r="D136" s="106">
        <v>5084.33</v>
      </c>
      <c r="E136" s="308">
        <v>5084.3909999999996</v>
      </c>
      <c r="F136" s="308">
        <v>5084.4489999999996</v>
      </c>
      <c r="G136" s="308">
        <v>5084.509</v>
      </c>
      <c r="H136" s="406">
        <v>5084.5690000000004</v>
      </c>
      <c r="I136" s="308">
        <v>5084.6329999999998</v>
      </c>
      <c r="J136" s="308">
        <v>5084.7039999999997</v>
      </c>
      <c r="K136" s="309">
        <v>5084.7839999999997</v>
      </c>
      <c r="L136" s="309">
        <v>5084.875</v>
      </c>
      <c r="M136" s="309">
        <v>5084.9669999999996</v>
      </c>
      <c r="N136" s="406">
        <v>5085.0519999999997</v>
      </c>
      <c r="O136" s="309">
        <v>5085.1310000000003</v>
      </c>
      <c r="P136" s="309">
        <v>5085.2039999999997</v>
      </c>
      <c r="Q136" s="309">
        <v>5085.2709999999997</v>
      </c>
      <c r="R136" s="309">
        <v>5085.3540000000003</v>
      </c>
      <c r="S136" s="309">
        <v>5085.4260000000004</v>
      </c>
      <c r="T136" s="309">
        <v>5085.5119999999997</v>
      </c>
      <c r="U136" s="309">
        <v>5085.5950000000003</v>
      </c>
      <c r="V136" s="309">
        <v>5085.6750000000002</v>
      </c>
      <c r="W136" s="309">
        <v>5085.7560000000003</v>
      </c>
      <c r="X136" s="309">
        <v>5085.8360000000002</v>
      </c>
      <c r="Y136" s="406">
        <v>5085.9120000000003</v>
      </c>
      <c r="Z136" s="309">
        <v>5085.9790000000003</v>
      </c>
      <c r="AA136" s="309">
        <v>5086.0479999999998</v>
      </c>
      <c r="AB136" s="309">
        <v>5086.1099999999997</v>
      </c>
      <c r="AC136" s="120"/>
      <c r="AD136" s="71"/>
      <c r="AE136" s="153"/>
      <c r="AF136" s="72"/>
      <c r="AG136" s="50"/>
      <c r="AH136" s="20"/>
      <c r="AJ136" s="103"/>
      <c r="AK136" s="103"/>
      <c r="AL136" s="103"/>
      <c r="AM136" s="103"/>
    </row>
    <row r="137" spans="1:41" ht="16.5" hidden="1" thickBot="1" x14ac:dyDescent="0.3">
      <c r="A137" s="2228"/>
      <c r="B137" s="2849" t="s">
        <v>44</v>
      </c>
      <c r="C137" s="2737"/>
      <c r="D137" s="112"/>
      <c r="E137" s="693">
        <f t="shared" ref="E137:AB137" si="475">SQRT(E131*E131+E132*E132)/E149/1.73</f>
        <v>92.012801671667944</v>
      </c>
      <c r="F137" s="77">
        <f t="shared" si="475"/>
        <v>86.317482735167914</v>
      </c>
      <c r="G137" s="77">
        <f t="shared" si="475"/>
        <v>90.696666999226224</v>
      </c>
      <c r="H137" s="413">
        <f t="shared" si="475"/>
        <v>89.72025343450602</v>
      </c>
      <c r="I137" s="77">
        <f t="shared" si="475"/>
        <v>96.526082622298475</v>
      </c>
      <c r="J137" s="77">
        <f t="shared" si="475"/>
        <v>107.2217681633615</v>
      </c>
      <c r="K137" s="77">
        <f t="shared" si="475"/>
        <v>120.91506399425234</v>
      </c>
      <c r="L137" s="77">
        <f t="shared" si="475"/>
        <v>138.08281022733473</v>
      </c>
      <c r="M137" s="77">
        <f t="shared" si="475"/>
        <v>141.82626001251401</v>
      </c>
      <c r="N137" s="413">
        <f t="shared" si="475"/>
        <v>129.16281031285897</v>
      </c>
      <c r="O137" s="77">
        <f t="shared" si="475"/>
        <v>120.32078803610176</v>
      </c>
      <c r="P137" s="77">
        <f t="shared" si="475"/>
        <v>110.18276233709948</v>
      </c>
      <c r="Q137" s="77">
        <f t="shared" si="475"/>
        <v>102.32002369424447</v>
      </c>
      <c r="R137" s="77">
        <f t="shared" si="475"/>
        <v>125.91098011715211</v>
      </c>
      <c r="S137" s="77">
        <f t="shared" si="475"/>
        <v>110.09997214834135</v>
      </c>
      <c r="T137" s="77">
        <f t="shared" si="475"/>
        <v>131.40683946407833</v>
      </c>
      <c r="U137" s="77">
        <f t="shared" si="475"/>
        <v>126.28130652926139</v>
      </c>
      <c r="V137" s="77">
        <f t="shared" si="475"/>
        <v>123.07094669479459</v>
      </c>
      <c r="W137" s="77">
        <f t="shared" si="475"/>
        <v>123.6560524802201</v>
      </c>
      <c r="X137" s="77">
        <f t="shared" si="475"/>
        <v>120.49147497413999</v>
      </c>
      <c r="Y137" s="413">
        <f>SQRT(V131*V131+V132*V132)/V149/1.73</f>
        <v>123.07094669479459</v>
      </c>
      <c r="Z137" s="77">
        <f t="shared" si="475"/>
        <v>101.43507083851446</v>
      </c>
      <c r="AA137" s="77">
        <f t="shared" si="475"/>
        <v>104.84148126503973</v>
      </c>
      <c r="AB137" s="78">
        <f t="shared" si="475"/>
        <v>92.919491448951348</v>
      </c>
      <c r="AC137" s="107">
        <f>AVERAGE(E137:AB137)</f>
        <v>112.85375570399678</v>
      </c>
      <c r="AD137" s="76">
        <f>(AC133-AC137)/AC133</f>
        <v>-2.0915995814520413E-2</v>
      </c>
      <c r="AE137" s="77"/>
      <c r="AF137" s="78"/>
      <c r="AG137" s="20"/>
      <c r="AH137" s="12"/>
      <c r="AI137" s="62"/>
      <c r="AJ137" s="63"/>
      <c r="AK137" s="63"/>
      <c r="AL137" s="12"/>
      <c r="AM137" s="103"/>
      <c r="AN137" s="103"/>
      <c r="AO137" s="103"/>
    </row>
    <row r="138" spans="1:41" x14ac:dyDescent="0.25">
      <c r="A138" s="147" t="s">
        <v>53</v>
      </c>
      <c r="B138" s="148"/>
      <c r="C138" s="194"/>
      <c r="D138" s="160"/>
      <c r="E138" s="113">
        <f>E131</f>
        <v>1608.0000000001746</v>
      </c>
      <c r="F138" s="113">
        <f t="shared" ref="F138:AB139" si="476">F131</f>
        <v>1511.9999999915308</v>
      </c>
      <c r="G138" s="113">
        <f t="shared" si="476"/>
        <v>1590.0000000074215</v>
      </c>
      <c r="H138" s="1803">
        <f t="shared" si="476"/>
        <v>1571.9999999928405</v>
      </c>
      <c r="I138" s="113">
        <f t="shared" si="476"/>
        <v>1692.0000000063737</v>
      </c>
      <c r="J138" s="113">
        <f t="shared" si="476"/>
        <v>1871.9999999993888</v>
      </c>
      <c r="K138" s="113">
        <f t="shared" si="476"/>
        <v>2094.0000000009604</v>
      </c>
      <c r="L138" s="113">
        <f t="shared" si="476"/>
        <v>2381.9999999941501</v>
      </c>
      <c r="M138" s="113">
        <f t="shared" si="476"/>
        <v>2436.0000000051514</v>
      </c>
      <c r="N138" s="1803">
        <f t="shared" si="476"/>
        <v>2225.9999999951106</v>
      </c>
      <c r="O138" s="113">
        <f t="shared" si="476"/>
        <v>2076.0000000082073</v>
      </c>
      <c r="P138" s="113">
        <f t="shared" si="476"/>
        <v>1907.999999995809</v>
      </c>
      <c r="Q138" s="113">
        <f t="shared" si="476"/>
        <v>1782.0000000028813</v>
      </c>
      <c r="R138" s="113">
        <f t="shared" si="476"/>
        <v>2171.9999999950232</v>
      </c>
      <c r="S138" s="113">
        <f t="shared" si="476"/>
        <v>1902.0000000055006</v>
      </c>
      <c r="T138" s="113">
        <f t="shared" si="476"/>
        <v>2256.0000000012224</v>
      </c>
      <c r="U138" s="113">
        <f t="shared" si="476"/>
        <v>2171.9999999950232</v>
      </c>
      <c r="V138" s="113">
        <f t="shared" si="476"/>
        <v>2117.9999999949359</v>
      </c>
      <c r="W138" s="113">
        <f t="shared" si="476"/>
        <v>2136.000000009517</v>
      </c>
      <c r="X138" s="113">
        <f t="shared" si="476"/>
        <v>2081.9999999985157</v>
      </c>
      <c r="Y138" s="113">
        <f>V131</f>
        <v>2117.9999999949359</v>
      </c>
      <c r="Z138" s="113">
        <f t="shared" si="476"/>
        <v>1763.9999999992142</v>
      </c>
      <c r="AA138" s="113">
        <f t="shared" si="476"/>
        <v>1817.9999999993015</v>
      </c>
      <c r="AB138" s="3076">
        <f t="shared" si="476"/>
        <v>1620.0000000026193</v>
      </c>
      <c r="AC138" s="64"/>
      <c r="AD138" s="80">
        <f>MAX(E138:AB138)</f>
        <v>2436.0000000051514</v>
      </c>
      <c r="AE138" s="4"/>
      <c r="AF138" s="13"/>
      <c r="AG138" s="17"/>
      <c r="AH138" s="20"/>
      <c r="AJ138" s="103"/>
      <c r="AK138" s="103"/>
      <c r="AL138" s="103"/>
      <c r="AM138" s="103"/>
    </row>
    <row r="139" spans="1:41" x14ac:dyDescent="0.25">
      <c r="A139" s="149" t="s">
        <v>55</v>
      </c>
      <c r="B139" s="150"/>
      <c r="C139" s="185"/>
      <c r="D139" s="162"/>
      <c r="E139" s="115">
        <f>E132</f>
        <v>365.99999999816646</v>
      </c>
      <c r="F139" s="115">
        <f t="shared" si="476"/>
        <v>347.99999999995634</v>
      </c>
      <c r="G139" s="115">
        <f t="shared" si="476"/>
        <v>360.00000000240107</v>
      </c>
      <c r="H139" s="1795">
        <f t="shared" si="476"/>
        <v>360.00000000240107</v>
      </c>
      <c r="I139" s="115">
        <f t="shared" si="476"/>
        <v>383.99999999637657</v>
      </c>
      <c r="J139" s="115">
        <f t="shared" si="476"/>
        <v>425.99999999947613</v>
      </c>
      <c r="K139" s="115">
        <f t="shared" si="476"/>
        <v>479.99999999956344</v>
      </c>
      <c r="L139" s="115">
        <f t="shared" si="476"/>
        <v>546.00000000209548</v>
      </c>
      <c r="M139" s="115">
        <f t="shared" si="476"/>
        <v>551.99999999786087</v>
      </c>
      <c r="N139" s="1795">
        <f t="shared" si="476"/>
        <v>510.00000000021828</v>
      </c>
      <c r="O139" s="115">
        <f t="shared" si="476"/>
        <v>474.00000000379805</v>
      </c>
      <c r="P139" s="115">
        <f t="shared" si="476"/>
        <v>437.99999999646388</v>
      </c>
      <c r="Q139" s="115">
        <f t="shared" si="476"/>
        <v>402.00000000004366</v>
      </c>
      <c r="R139" s="115">
        <f t="shared" si="476"/>
        <v>498.00000000323053</v>
      </c>
      <c r="S139" s="115">
        <f t="shared" si="476"/>
        <v>432.00000000069849</v>
      </c>
      <c r="T139" s="115">
        <f t="shared" si="476"/>
        <v>515.99999999598367</v>
      </c>
      <c r="U139" s="115">
        <f t="shared" si="476"/>
        <v>498.00000000323053</v>
      </c>
      <c r="V139" s="115">
        <f t="shared" si="476"/>
        <v>479.99999999956344</v>
      </c>
      <c r="W139" s="115">
        <f t="shared" si="476"/>
        <v>486.0000000007858</v>
      </c>
      <c r="X139" s="115">
        <f t="shared" si="476"/>
        <v>479.99999999956344</v>
      </c>
      <c r="Y139" s="115">
        <f>V132</f>
        <v>479.99999999956344</v>
      </c>
      <c r="Z139" s="115">
        <f t="shared" si="476"/>
        <v>402.00000000004366</v>
      </c>
      <c r="AA139" s="115">
        <f t="shared" si="476"/>
        <v>413.99999999703141</v>
      </c>
      <c r="AB139" s="3077">
        <f t="shared" si="476"/>
        <v>371.99999999938882</v>
      </c>
      <c r="AC139" s="65"/>
      <c r="AD139" s="83">
        <f>MAX(E139:AB139)</f>
        <v>551.99999999786087</v>
      </c>
      <c r="AE139" s="6"/>
      <c r="AF139" s="7"/>
      <c r="AG139" s="1"/>
      <c r="AJ139" s="103"/>
      <c r="AK139" s="103"/>
      <c r="AL139" s="103"/>
      <c r="AM139" s="103"/>
    </row>
    <row r="140" spans="1:41" ht="16.5" thickBot="1" x14ac:dyDescent="0.3">
      <c r="A140" s="151" t="s">
        <v>54</v>
      </c>
      <c r="B140" s="1539"/>
      <c r="C140" s="1540"/>
      <c r="D140" s="1541"/>
      <c r="E140" s="2641">
        <f>SQRT(E139*E139+E138*E138)</f>
        <v>1649.1270418009703</v>
      </c>
      <c r="F140" s="2234">
        <f t="shared" ref="F140:AB140" si="477">SQRT(F139*F139+F138*F138)</f>
        <v>1551.5308569198226</v>
      </c>
      <c r="G140" s="2234">
        <f t="shared" si="477"/>
        <v>1630.2453803109915</v>
      </c>
      <c r="H140" s="2357">
        <f t="shared" si="477"/>
        <v>1612.6946394092154</v>
      </c>
      <c r="I140" s="2234">
        <f t="shared" si="477"/>
        <v>1735.0273773110284</v>
      </c>
      <c r="J140" s="2234">
        <f t="shared" si="477"/>
        <v>1919.8593698490693</v>
      </c>
      <c r="K140" s="2234">
        <f t="shared" si="477"/>
        <v>2148.3100334922806</v>
      </c>
      <c r="L140" s="2234">
        <f t="shared" si="477"/>
        <v>2443.7757671223476</v>
      </c>
      <c r="M140" s="2234">
        <f t="shared" si="477"/>
        <v>2497.7589955843891</v>
      </c>
      <c r="N140" s="2357">
        <f t="shared" si="477"/>
        <v>2283.6759840175346</v>
      </c>
      <c r="O140" s="2234">
        <f t="shared" si="477"/>
        <v>2129.4252745841254</v>
      </c>
      <c r="P140" s="2234">
        <f t="shared" si="477"/>
        <v>1957.6281567194801</v>
      </c>
      <c r="Q140" s="2234">
        <f t="shared" si="477"/>
        <v>1826.7807750275631</v>
      </c>
      <c r="R140" s="2234">
        <f t="shared" si="477"/>
        <v>2228.3599350153463</v>
      </c>
      <c r="S140" s="2234">
        <f t="shared" si="477"/>
        <v>1950.4430266022969</v>
      </c>
      <c r="T140" s="2234">
        <f t="shared" si="477"/>
        <v>2314.2584125376688</v>
      </c>
      <c r="U140" s="2234">
        <f t="shared" si="477"/>
        <v>2228.3599350153463</v>
      </c>
      <c r="V140" s="2234">
        <f t="shared" si="477"/>
        <v>2171.7099253763449</v>
      </c>
      <c r="W140" s="2234">
        <f t="shared" si="477"/>
        <v>2190.5917008975953</v>
      </c>
      <c r="X140" s="2234">
        <f t="shared" si="477"/>
        <v>2136.6150799789375</v>
      </c>
      <c r="Y140" s="2234">
        <f>SQRT(V139*V139+V138*V138)</f>
        <v>2171.7099253763449</v>
      </c>
      <c r="Z140" s="2234">
        <f t="shared" si="477"/>
        <v>1809.2263539969956</v>
      </c>
      <c r="AA140" s="2234">
        <f t="shared" si="477"/>
        <v>1864.5428394099724</v>
      </c>
      <c r="AB140" s="3023">
        <f t="shared" si="477"/>
        <v>1662.1624469371313</v>
      </c>
      <c r="AC140" s="2824"/>
      <c r="AD140" s="86">
        <f>MAX(E140:AB140)</f>
        <v>2497.7589955843891</v>
      </c>
      <c r="AE140" s="8"/>
      <c r="AF140" s="9"/>
      <c r="AG140" s="1"/>
      <c r="AJ140" s="103"/>
      <c r="AK140" s="103"/>
      <c r="AL140" s="103"/>
      <c r="AM140" s="103"/>
    </row>
    <row r="141" spans="1:41" x14ac:dyDescent="0.25">
      <c r="A141" s="3776" t="s">
        <v>369</v>
      </c>
      <c r="B141" s="3559" t="s">
        <v>372</v>
      </c>
      <c r="C141" s="119" t="s">
        <v>1280</v>
      </c>
      <c r="D141" s="111" t="s">
        <v>56</v>
      </c>
      <c r="E141" s="304">
        <v>9800</v>
      </c>
      <c r="F141" s="69">
        <v>10200</v>
      </c>
      <c r="G141" s="69">
        <v>10700</v>
      </c>
      <c r="H141" s="408">
        <v>11400</v>
      </c>
      <c r="I141" s="69">
        <v>12300</v>
      </c>
      <c r="J141" s="69">
        <v>13600</v>
      </c>
      <c r="K141" s="69">
        <v>14700</v>
      </c>
      <c r="L141" s="69">
        <v>14400</v>
      </c>
      <c r="M141" s="69">
        <v>15500</v>
      </c>
      <c r="N141" s="408">
        <v>15900</v>
      </c>
      <c r="O141" s="69">
        <v>15000</v>
      </c>
      <c r="P141" s="69">
        <v>14500</v>
      </c>
      <c r="Q141" s="69">
        <v>14500</v>
      </c>
      <c r="R141" s="69">
        <v>15600</v>
      </c>
      <c r="S141" s="69">
        <v>16100.000000000002</v>
      </c>
      <c r="T141" s="69">
        <v>16900</v>
      </c>
      <c r="U141" s="69">
        <v>16700</v>
      </c>
      <c r="V141" s="408">
        <v>16200</v>
      </c>
      <c r="W141" s="69">
        <v>16200</v>
      </c>
      <c r="X141" s="69">
        <v>15400</v>
      </c>
      <c r="Y141" s="69">
        <v>14900</v>
      </c>
      <c r="Z141" s="69">
        <v>14200</v>
      </c>
      <c r="AA141" s="69">
        <v>13200</v>
      </c>
      <c r="AB141" s="397">
        <v>12500</v>
      </c>
      <c r="AC141" s="104">
        <f>SUM(E141:AB141)</f>
        <v>340400</v>
      </c>
      <c r="AD141" s="68"/>
      <c r="AE141" s="69"/>
      <c r="AF141" s="70"/>
      <c r="AJ141" s="10"/>
      <c r="AK141" s="27"/>
      <c r="AL141" s="12"/>
      <c r="AM141" s="27"/>
    </row>
    <row r="142" spans="1:41" ht="15" customHeight="1" x14ac:dyDescent="0.25">
      <c r="A142" s="3777"/>
      <c r="B142" s="3560"/>
      <c r="C142" s="121" t="s">
        <v>16</v>
      </c>
      <c r="D142" s="106" t="s">
        <v>56</v>
      </c>
      <c r="E142" s="305">
        <v>4300</v>
      </c>
      <c r="F142" s="306">
        <v>3500</v>
      </c>
      <c r="G142" s="306">
        <v>3400</v>
      </c>
      <c r="H142" s="409">
        <v>3500</v>
      </c>
      <c r="I142" s="306">
        <v>3400</v>
      </c>
      <c r="J142" s="306">
        <v>3900</v>
      </c>
      <c r="K142" s="306">
        <v>6300</v>
      </c>
      <c r="L142" s="306">
        <v>6000</v>
      </c>
      <c r="M142" s="306">
        <v>5500</v>
      </c>
      <c r="N142" s="409">
        <v>5500</v>
      </c>
      <c r="O142" s="306">
        <v>5200</v>
      </c>
      <c r="P142" s="306">
        <v>4600</v>
      </c>
      <c r="Q142" s="306">
        <v>3900</v>
      </c>
      <c r="R142" s="306">
        <v>4300</v>
      </c>
      <c r="S142" s="306">
        <v>5100</v>
      </c>
      <c r="T142" s="306">
        <v>6100</v>
      </c>
      <c r="U142" s="306">
        <v>6000</v>
      </c>
      <c r="V142" s="409">
        <v>5700</v>
      </c>
      <c r="W142" s="306">
        <v>5400</v>
      </c>
      <c r="X142" s="306">
        <v>4400</v>
      </c>
      <c r="Y142" s="306">
        <v>4000</v>
      </c>
      <c r="Z142" s="306">
        <v>4100</v>
      </c>
      <c r="AA142" s="306">
        <v>4100</v>
      </c>
      <c r="AB142" s="398">
        <v>3500</v>
      </c>
      <c r="AC142" s="105">
        <f>SUM(E142:AB142)</f>
        <v>111700</v>
      </c>
      <c r="AD142" s="71"/>
      <c r="AE142" s="153"/>
      <c r="AF142" s="72"/>
      <c r="AG142" s="20"/>
      <c r="AH142" s="20"/>
      <c r="AJ142" s="51"/>
      <c r="AK142" s="11"/>
      <c r="AL142" s="51"/>
      <c r="AM142" s="11"/>
    </row>
    <row r="143" spans="1:41" x14ac:dyDescent="0.25">
      <c r="A143" s="3777"/>
      <c r="B143" s="3560"/>
      <c r="C143" s="121" t="s">
        <v>17</v>
      </c>
      <c r="D143" s="106" t="s">
        <v>56</v>
      </c>
      <c r="E143" s="79">
        <v>52</v>
      </c>
      <c r="F143" s="309">
        <v>50</v>
      </c>
      <c r="G143" s="309">
        <v>50</v>
      </c>
      <c r="H143" s="406">
        <v>52</v>
      </c>
      <c r="I143" s="309">
        <v>54</v>
      </c>
      <c r="J143" s="309">
        <v>60</v>
      </c>
      <c r="K143" s="309">
        <v>69</v>
      </c>
      <c r="L143" s="309">
        <v>66</v>
      </c>
      <c r="M143" s="309">
        <v>69</v>
      </c>
      <c r="N143" s="406">
        <v>70</v>
      </c>
      <c r="O143" s="309">
        <v>67</v>
      </c>
      <c r="P143" s="309">
        <v>63</v>
      </c>
      <c r="Q143" s="309">
        <v>62</v>
      </c>
      <c r="R143" s="309">
        <v>66</v>
      </c>
      <c r="S143" s="309">
        <v>70</v>
      </c>
      <c r="T143" s="309">
        <v>75</v>
      </c>
      <c r="U143" s="309">
        <v>75</v>
      </c>
      <c r="V143" s="406">
        <v>72</v>
      </c>
      <c r="W143" s="309">
        <v>71</v>
      </c>
      <c r="X143" s="309">
        <v>66</v>
      </c>
      <c r="Y143" s="153">
        <v>64</v>
      </c>
      <c r="Z143" s="309">
        <v>60</v>
      </c>
      <c r="AA143" s="309">
        <v>57</v>
      </c>
      <c r="AB143" s="934">
        <v>53</v>
      </c>
      <c r="AC143" s="105">
        <f>AVERAGE(E143:AB143)</f>
        <v>63.041666666666664</v>
      </c>
      <c r="AD143" s="73"/>
      <c r="AE143" s="74"/>
      <c r="AF143" s="75"/>
      <c r="AG143" s="20"/>
      <c r="AH143" s="20"/>
      <c r="AJ143" s="12"/>
      <c r="AK143" s="11"/>
      <c r="AL143" s="12"/>
      <c r="AM143" s="11"/>
    </row>
    <row r="144" spans="1:41" ht="15" customHeight="1" thickBot="1" x14ac:dyDescent="0.3">
      <c r="A144" s="3778"/>
      <c r="B144" s="3600"/>
      <c r="C144" s="124" t="s">
        <v>19</v>
      </c>
      <c r="D144" s="112"/>
      <c r="E144" s="315"/>
      <c r="F144" s="316"/>
      <c r="G144" s="316"/>
      <c r="H144" s="424"/>
      <c r="I144" s="316"/>
      <c r="J144" s="316"/>
      <c r="K144" s="316"/>
      <c r="L144" s="316"/>
      <c r="M144" s="316"/>
      <c r="N144" s="424"/>
      <c r="O144" s="316"/>
      <c r="P144" s="316"/>
      <c r="Q144" s="316"/>
      <c r="R144" s="316"/>
      <c r="S144" s="316"/>
      <c r="T144" s="316"/>
      <c r="U144" s="316"/>
      <c r="V144" s="424"/>
      <c r="W144" s="316"/>
      <c r="X144" s="316"/>
      <c r="Y144" s="316"/>
      <c r="Z144" s="316"/>
      <c r="AA144" s="316"/>
      <c r="AB144" s="870"/>
      <c r="AC144" s="112"/>
      <c r="AD144" s="315">
        <f>SQRT(AB141*AB141+AB142*AB142)/AC130/1.73</f>
        <v>64.498509295330194</v>
      </c>
      <c r="AE144" s="125"/>
      <c r="AF144" s="175"/>
      <c r="AG144" s="20"/>
      <c r="AH144" s="20"/>
      <c r="AJ144" s="12"/>
      <c r="AK144" s="11"/>
      <c r="AL144" s="12"/>
      <c r="AM144" s="11"/>
    </row>
    <row r="145" spans="1:41" ht="16.5" hidden="1" thickBot="1" x14ac:dyDescent="0.3">
      <c r="A145" s="3497"/>
      <c r="B145" s="2745"/>
      <c r="C145" s="360" t="s">
        <v>20</v>
      </c>
      <c r="D145" s="120"/>
      <c r="E145" s="2408"/>
      <c r="F145" s="385"/>
      <c r="G145" s="89"/>
      <c r="H145" s="425"/>
      <c r="I145" s="89"/>
      <c r="J145" s="386"/>
      <c r="K145" s="89"/>
      <c r="L145" s="386"/>
      <c r="M145" s="89"/>
      <c r="N145" s="425"/>
      <c r="O145" s="89"/>
      <c r="P145" s="386"/>
      <c r="Q145" s="89"/>
      <c r="R145" s="386"/>
      <c r="S145" s="89"/>
      <c r="T145" s="386"/>
      <c r="U145" s="89"/>
      <c r="V145" s="89"/>
      <c r="W145" s="89"/>
      <c r="X145" s="89"/>
      <c r="Y145" s="425"/>
      <c r="Z145" s="89"/>
      <c r="AA145" s="386"/>
      <c r="AB145" s="385"/>
      <c r="AC145" s="383"/>
      <c r="AD145" s="2409"/>
      <c r="AE145" s="89"/>
      <c r="AF145" s="90"/>
      <c r="AJ145" s="12"/>
      <c r="AK145" s="11"/>
      <c r="AL145" s="12"/>
      <c r="AM145" s="11"/>
    </row>
    <row r="146" spans="1:41" ht="16.5" hidden="1" thickBot="1" x14ac:dyDescent="0.3">
      <c r="A146" s="3498"/>
      <c r="B146" s="2730"/>
      <c r="C146" s="122" t="s">
        <v>21</v>
      </c>
      <c r="D146" s="106"/>
      <c r="E146" s="346"/>
      <c r="F146" s="314"/>
      <c r="G146" s="153"/>
      <c r="H146" s="426"/>
      <c r="I146" s="153"/>
      <c r="J146" s="347"/>
      <c r="K146" s="153"/>
      <c r="L146" s="347"/>
      <c r="M146" s="153"/>
      <c r="N146" s="426"/>
      <c r="O146" s="153"/>
      <c r="P146" s="347"/>
      <c r="Q146" s="153"/>
      <c r="R146" s="347"/>
      <c r="S146" s="153"/>
      <c r="T146" s="347"/>
      <c r="U146" s="153"/>
      <c r="V146" s="153"/>
      <c r="W146" s="153"/>
      <c r="X146" s="153"/>
      <c r="Y146" s="426"/>
      <c r="Z146" s="153"/>
      <c r="AA146" s="347"/>
      <c r="AB146" s="314"/>
      <c r="AC146" s="214"/>
      <c r="AD146" s="79"/>
      <c r="AE146" s="153"/>
      <c r="AF146" s="72"/>
      <c r="AJ146" s="12"/>
      <c r="AK146" s="11"/>
      <c r="AL146" s="12"/>
      <c r="AM146" s="11"/>
    </row>
    <row r="147" spans="1:41" ht="16.5" hidden="1" thickBot="1" x14ac:dyDescent="0.3">
      <c r="A147" s="2228"/>
      <c r="B147" s="2741" t="s">
        <v>44</v>
      </c>
      <c r="C147" s="2737"/>
      <c r="D147" s="345"/>
      <c r="E147" s="2934">
        <f>SQRT(E141*E141+E142*E142)/E130/1.73</f>
        <v>52.872234551886976</v>
      </c>
      <c r="F147" s="77">
        <f t="shared" ref="F147:AB147" si="478">SQRT(F141*F141+F142*F142)/F130/1.73</f>
        <v>53.276933562908589</v>
      </c>
      <c r="G147" s="77">
        <f t="shared" si="478"/>
        <v>55.46761087115997</v>
      </c>
      <c r="H147" s="413">
        <f t="shared" si="478"/>
        <v>58.915979629189643</v>
      </c>
      <c r="I147" s="77">
        <f t="shared" si="478"/>
        <v>63.046635686586221</v>
      </c>
      <c r="J147" s="77">
        <f t="shared" si="478"/>
        <v>69.898447481359327</v>
      </c>
      <c r="K147" s="77">
        <f t="shared" si="478"/>
        <v>79.69465578191253</v>
      </c>
      <c r="L147" s="77">
        <f t="shared" si="478"/>
        <v>77.735698624676104</v>
      </c>
      <c r="M147" s="77">
        <f t="shared" si="478"/>
        <v>81.955771394252181</v>
      </c>
      <c r="N147" s="413">
        <f t="shared" si="478"/>
        <v>83.836889882617015</v>
      </c>
      <c r="O147" s="77">
        <f t="shared" si="478"/>
        <v>79.109864949037814</v>
      </c>
      <c r="P147" s="77">
        <f t="shared" si="478"/>
        <v>75.803100377134612</v>
      </c>
      <c r="Q147" s="77">
        <f t="shared" si="478"/>
        <v>74.182725677077556</v>
      </c>
      <c r="R147" s="77">
        <f t="shared" si="478"/>
        <v>80.63474126659662</v>
      </c>
      <c r="S147" s="77">
        <f t="shared" si="478"/>
        <v>84.156157050190473</v>
      </c>
      <c r="T147" s="77">
        <f t="shared" si="478"/>
        <v>89.531554334205595</v>
      </c>
      <c r="U147" s="77">
        <f t="shared" si="478"/>
        <v>88.425055709481768</v>
      </c>
      <c r="V147" s="77">
        <f t="shared" si="478"/>
        <v>85.5766700101358</v>
      </c>
      <c r="W147" s="77">
        <f t="shared" si="478"/>
        <v>85.092183400982918</v>
      </c>
      <c r="X147" s="77">
        <f t="shared" si="478"/>
        <v>79.809855274153591</v>
      </c>
      <c r="Y147" s="413">
        <f>SQRT(V141*V141+V142*V142)/V130/1.73</f>
        <v>85.5766700101358</v>
      </c>
      <c r="Z147" s="77">
        <f t="shared" si="478"/>
        <v>73.649861107732733</v>
      </c>
      <c r="AA147" s="77">
        <f t="shared" si="478"/>
        <v>68.876239681224234</v>
      </c>
      <c r="AB147" s="1896">
        <f t="shared" si="478"/>
        <v>64.130996421852515</v>
      </c>
      <c r="AC147" s="107">
        <f>AVERAGE(E147:AB147)</f>
        <v>74.635688864020437</v>
      </c>
      <c r="AD147" s="94">
        <f>(AC143-AC147)/AC143</f>
        <v>-0.18391046446562495</v>
      </c>
      <c r="AE147" s="77"/>
      <c r="AF147" s="78"/>
      <c r="AH147" s="15"/>
      <c r="AI147" s="62"/>
      <c r="AJ147" s="63"/>
      <c r="AK147" s="63"/>
      <c r="AL147" s="12"/>
      <c r="AM147" s="103"/>
      <c r="AN147" s="103"/>
      <c r="AO147" s="103"/>
    </row>
    <row r="148" spans="1:41" ht="18.75" thickBot="1" x14ac:dyDescent="0.3">
      <c r="A148" s="1620" t="s">
        <v>23</v>
      </c>
      <c r="B148" s="1621"/>
      <c r="C148" s="950"/>
      <c r="D148" s="366"/>
      <c r="E148" s="2651">
        <v>1</v>
      </c>
      <c r="F148" s="2652">
        <v>2</v>
      </c>
      <c r="G148" s="2652">
        <v>3</v>
      </c>
      <c r="H148" s="2649">
        <v>4</v>
      </c>
      <c r="I148" s="2652">
        <v>5</v>
      </c>
      <c r="J148" s="2652">
        <v>6</v>
      </c>
      <c r="K148" s="2652">
        <v>7</v>
      </c>
      <c r="L148" s="2652">
        <v>8</v>
      </c>
      <c r="M148" s="2652">
        <v>9</v>
      </c>
      <c r="N148" s="2649">
        <v>10</v>
      </c>
      <c r="O148" s="2652">
        <v>11</v>
      </c>
      <c r="P148" s="2652">
        <v>12</v>
      </c>
      <c r="Q148" s="2652">
        <v>13</v>
      </c>
      <c r="R148" s="2652">
        <v>14</v>
      </c>
      <c r="S148" s="2652">
        <v>15</v>
      </c>
      <c r="T148" s="2652">
        <v>16</v>
      </c>
      <c r="U148" s="2652">
        <v>17</v>
      </c>
      <c r="V148" s="2652">
        <v>18</v>
      </c>
      <c r="W148" s="2652">
        <v>19</v>
      </c>
      <c r="X148" s="2652">
        <v>20</v>
      </c>
      <c r="Y148" s="2652">
        <v>21</v>
      </c>
      <c r="Z148" s="2652">
        <v>22</v>
      </c>
      <c r="AA148" s="2652">
        <v>23</v>
      </c>
      <c r="AB148" s="2653">
        <v>24</v>
      </c>
      <c r="AC148" s="244"/>
      <c r="AD148" s="200"/>
      <c r="AE148" s="201"/>
      <c r="AF148" s="202"/>
      <c r="AJ148" s="10"/>
      <c r="AK148" s="27"/>
      <c r="AL148" s="10"/>
      <c r="AM148" s="27"/>
    </row>
    <row r="149" spans="1:41" ht="16.5" thickBot="1" x14ac:dyDescent="0.3">
      <c r="A149" s="247" t="s">
        <v>1186</v>
      </c>
      <c r="B149" s="142"/>
      <c r="C149" s="254" t="s">
        <v>24</v>
      </c>
      <c r="D149" s="488" t="s">
        <v>56</v>
      </c>
      <c r="E149" s="188">
        <v>10.36</v>
      </c>
      <c r="F149" s="188">
        <v>10.39</v>
      </c>
      <c r="G149" s="188">
        <v>10.39</v>
      </c>
      <c r="H149" s="1842">
        <v>10.39</v>
      </c>
      <c r="I149" s="188">
        <v>10.39</v>
      </c>
      <c r="J149" s="188">
        <v>10.35</v>
      </c>
      <c r="K149" s="188">
        <v>10.27</v>
      </c>
      <c r="L149" s="188">
        <v>10.23</v>
      </c>
      <c r="M149" s="188">
        <v>10.18</v>
      </c>
      <c r="N149" s="571">
        <v>10.220000000000001</v>
      </c>
      <c r="O149" s="144">
        <v>10.23</v>
      </c>
      <c r="P149" s="144">
        <v>10.27</v>
      </c>
      <c r="Q149" s="144">
        <v>10.32</v>
      </c>
      <c r="R149" s="144">
        <v>10.23</v>
      </c>
      <c r="S149" s="144">
        <v>10.24</v>
      </c>
      <c r="T149" s="144">
        <v>10.18</v>
      </c>
      <c r="U149" s="144">
        <v>10.199999999999999</v>
      </c>
      <c r="V149" s="144">
        <v>10.199999999999999</v>
      </c>
      <c r="W149" s="144">
        <v>10.24</v>
      </c>
      <c r="X149" s="144">
        <v>10.25</v>
      </c>
      <c r="Y149" s="144">
        <v>10.26</v>
      </c>
      <c r="Z149" s="144">
        <v>10.31</v>
      </c>
      <c r="AA149" s="144">
        <v>10.28</v>
      </c>
      <c r="AB149" s="144">
        <v>10.34</v>
      </c>
      <c r="AC149" s="245"/>
      <c r="AD149" s="191"/>
      <c r="AE149" s="192"/>
      <c r="AF149" s="193"/>
      <c r="AJ149" s="10"/>
      <c r="AK149" s="27"/>
      <c r="AL149" s="10"/>
      <c r="AM149" s="27"/>
    </row>
    <row r="150" spans="1:41" x14ac:dyDescent="0.25">
      <c r="A150" s="3496" t="s">
        <v>75</v>
      </c>
      <c r="B150" s="3513" t="s">
        <v>76</v>
      </c>
      <c r="C150" s="127" t="s">
        <v>14</v>
      </c>
      <c r="D150" s="111" t="s">
        <v>117</v>
      </c>
      <c r="E150" s="304">
        <f t="shared" ref="E150" si="479">(E154-D154)*$AE150*$AF150</f>
        <v>386.99999999971624</v>
      </c>
      <c r="F150" s="69">
        <f t="shared" ref="F150" si="480">(F154-E154)*$AE150*$AF150</f>
        <v>350.99999999783904</v>
      </c>
      <c r="G150" s="69">
        <f t="shared" ref="G150" si="481">(G154-F154)*$AE150*$AF150</f>
        <v>351.00000000056752</v>
      </c>
      <c r="H150" s="408">
        <f t="shared" ref="H150" si="482">(H154-G154)*$AE150*$AF150</f>
        <v>369.00000000150612</v>
      </c>
      <c r="I150" s="69">
        <f t="shared" ref="I150" si="483">(I154-H154)*$AE150*$AF150</f>
        <v>419.99999999825377</v>
      </c>
      <c r="J150" s="69">
        <f t="shared" ref="J150" si="484">(J154-I154)*$AE150*$AF150</f>
        <v>456.00000000013097</v>
      </c>
      <c r="K150" s="69">
        <f t="shared" ref="K150" si="485">(K154-J154)*$AE150*$AF150</f>
        <v>492.00000000200816</v>
      </c>
      <c r="L150" s="69">
        <f t="shared" ref="L150" si="486">(L154-K154)*$AE150*$AF150</f>
        <v>596.99999999884312</v>
      </c>
      <c r="M150" s="69">
        <f t="shared" ref="M150" si="487">(M154-L154)*$AE150*$AF150</f>
        <v>474.00000000106957</v>
      </c>
      <c r="N150" s="408">
        <f t="shared" ref="N150" si="488">(N154-M154)*$AE150*$AF150</f>
        <v>473.99999999834108</v>
      </c>
      <c r="O150" s="69">
        <f t="shared" ref="O150" si="489">(O154-N154)*$AE150*$AF150</f>
        <v>474.00000000106957</v>
      </c>
      <c r="P150" s="69">
        <f t="shared" ref="P150" si="490">(P154-O154)*$AE150*$AF150</f>
        <v>473.99999999834108</v>
      </c>
      <c r="Q150" s="69">
        <f t="shared" ref="Q150" si="491">(Q154-P154)*$AE150*$AF150</f>
        <v>420.00000000098225</v>
      </c>
      <c r="R150" s="69">
        <f t="shared" ref="R150" si="492">(R154-Q154)*$AE150*$AF150</f>
        <v>440.99999999980355</v>
      </c>
      <c r="S150" s="69">
        <f t="shared" ref="S150" si="493">(S154-R154)*$AE150*$AF150</f>
        <v>456.00000000013097</v>
      </c>
      <c r="T150" s="69">
        <f t="shared" ref="T150" si="494">(T154-S154)*$AE150*$AF150</f>
        <v>525.0000000005457</v>
      </c>
      <c r="U150" s="69">
        <f t="shared" ref="U150" si="495">(U154-T154)*$AE150*$AF150</f>
        <v>510.00000000021828</v>
      </c>
      <c r="V150" s="408">
        <f t="shared" ref="V150" si="496">(V154-U154)*$AE150*$AF150</f>
        <v>491.99999999927968</v>
      </c>
      <c r="W150" s="69">
        <f t="shared" ref="W150" si="497">(W154-V154)*$AE150*$AF150</f>
        <v>543.0000000014843</v>
      </c>
      <c r="X150" s="69">
        <f t="shared" ref="X150" si="498">(X154-W154)*$AE150*$AF150</f>
        <v>491.99999999927968</v>
      </c>
      <c r="Y150" s="69">
        <f t="shared" ref="Y150" si="499">(Y154-X154)*$AE150*$AF150</f>
        <v>456.00000000013097</v>
      </c>
      <c r="Z150" s="69">
        <f t="shared" ref="Z150" si="500">(Z154-Y154)*$AE150*$AF150</f>
        <v>404.99999999792635</v>
      </c>
      <c r="AA150" s="69">
        <f t="shared" ref="AA150" si="501">(AA154-Z154)*$AE150*$AF150</f>
        <v>384.00000000183354</v>
      </c>
      <c r="AB150" s="70">
        <f t="shared" ref="AB150" si="502">(AB154-AA154)*$AE150*$AF150</f>
        <v>386.99999999971624</v>
      </c>
      <c r="AC150" s="104">
        <f>SUM(E150:AB150)</f>
        <v>10829.999999999018</v>
      </c>
      <c r="AD150" s="2747"/>
      <c r="AE150" s="203">
        <v>100</v>
      </c>
      <c r="AF150" s="90">
        <v>30</v>
      </c>
      <c r="AJ150" s="10"/>
      <c r="AK150" s="27"/>
      <c r="AL150" s="12"/>
      <c r="AM150" s="27"/>
    </row>
    <row r="151" spans="1:41" x14ac:dyDescent="0.25">
      <c r="A151" s="3497"/>
      <c r="B151" s="3514"/>
      <c r="C151" s="128" t="s">
        <v>16</v>
      </c>
      <c r="D151" s="106" t="s">
        <v>117</v>
      </c>
      <c r="E151" s="305">
        <f t="shared" ref="E151" si="503">(E155-D155)*$AE150*$AF150</f>
        <v>90.000000000600267</v>
      </c>
      <c r="F151" s="306">
        <f t="shared" ref="F151" si="504">(F155-E155)*$AE150*$AF150</f>
        <v>83.999999999377906</v>
      </c>
      <c r="G151" s="306">
        <f t="shared" ref="G151" si="505">(G155-F155)*$AE150*$AF150</f>
        <v>81.000000000130967</v>
      </c>
      <c r="H151" s="409">
        <f t="shared" ref="H151" si="506">(H155-G155)*$AE150*$AF150</f>
        <v>86.999999999989086</v>
      </c>
      <c r="I151" s="306">
        <f t="shared" ref="I151" si="507">(I155-H155)*$AE150*$AF150</f>
        <v>98.999999999705324</v>
      </c>
      <c r="J151" s="306">
        <f t="shared" ref="J151" si="508">(J155-I155)*$AE150*$AF150</f>
        <v>108.00000000017462</v>
      </c>
      <c r="K151" s="306">
        <f t="shared" ref="K151" si="509">(K155-J155)*$AE150*$AF150</f>
        <v>117.00000000064392</v>
      </c>
      <c r="L151" s="306">
        <f t="shared" ref="L151" si="510">(L155-K155)*$AE150*$AF150</f>
        <v>141.0000000000764</v>
      </c>
      <c r="M151" s="306">
        <f t="shared" ref="M151" si="511">(M155-L155)*$AE150*$AF150</f>
        <v>110.99999999942156</v>
      </c>
      <c r="N151" s="409">
        <f t="shared" ref="N151" si="512">(N155-M155)*$AE150*$AF150</f>
        <v>111.0000000007858</v>
      </c>
      <c r="O151" s="306">
        <f t="shared" ref="O151" si="513">(O155-N155)*$AE150*$AF150</f>
        <v>110.99999999942156</v>
      </c>
      <c r="P151" s="306">
        <f t="shared" ref="P151" si="514">(P155-O155)*$AE150*$AF150</f>
        <v>111.0000000007858</v>
      </c>
      <c r="Q151" s="306">
        <f t="shared" ref="Q151" si="515">(Q155-P155)*$AE150*$AF150</f>
        <v>98.999999999705324</v>
      </c>
      <c r="R151" s="306">
        <f t="shared" ref="R151" si="516">(R155-Q155)*$AE150*$AF150</f>
        <v>104.99999999956344</v>
      </c>
      <c r="S151" s="306">
        <f t="shared" ref="S151" si="517">(S155-R155)*$AE150*$AF150</f>
        <v>108.00000000017462</v>
      </c>
      <c r="T151" s="306">
        <f t="shared" ref="T151" si="518">(T155-S155)*$AE150*$AF150</f>
        <v>123.00000000050204</v>
      </c>
      <c r="U151" s="306">
        <f t="shared" ref="U151" si="519">(U155-T155)*$AE150*$AF150</f>
        <v>119.99999999989086</v>
      </c>
      <c r="V151" s="409">
        <f t="shared" ref="V151" si="520">(V155-U155)*$AE150*$AF150</f>
        <v>116.99999999927968</v>
      </c>
      <c r="W151" s="306">
        <f t="shared" ref="W151" si="521">(W155-V155)*$AE150*$AF150</f>
        <v>125.99999999974898</v>
      </c>
      <c r="X151" s="306">
        <f t="shared" ref="X151" si="522">(X155-W155)*$AE150*$AF150</f>
        <v>117.00000000064392</v>
      </c>
      <c r="Y151" s="306">
        <f t="shared" ref="Y151" si="523">(Y155-X155)*$AE150*$AF150</f>
        <v>108.00000000017462</v>
      </c>
      <c r="Z151" s="306">
        <f t="shared" ref="Z151" si="524">(Z155-Y155)*$AE150*$AF150</f>
        <v>92.999999999847205</v>
      </c>
      <c r="AA151" s="306">
        <f t="shared" ref="AA151" si="525">(AA155-Z155)*$AE150*$AF150</f>
        <v>92.999999999847205</v>
      </c>
      <c r="AB151" s="307">
        <f t="shared" ref="AB151" si="526">(AB155-AA155)*$AE150*$AF150</f>
        <v>90.000000000600267</v>
      </c>
      <c r="AC151" s="105">
        <f>SUM(E151:AB151)</f>
        <v>2550.0000000010914</v>
      </c>
      <c r="AD151" s="79"/>
      <c r="AE151" s="153"/>
      <c r="AF151" s="72"/>
      <c r="AJ151" s="51"/>
      <c r="AK151" s="11"/>
      <c r="AL151" s="51"/>
      <c r="AM151" s="11"/>
    </row>
    <row r="152" spans="1:41" x14ac:dyDescent="0.25">
      <c r="A152" s="3497"/>
      <c r="B152" s="3514"/>
      <c r="C152" s="128" t="s">
        <v>17</v>
      </c>
      <c r="D152" s="106" t="s">
        <v>56</v>
      </c>
      <c r="E152" s="324">
        <v>22</v>
      </c>
      <c r="F152" s="325">
        <v>20</v>
      </c>
      <c r="G152" s="325">
        <v>20</v>
      </c>
      <c r="H152" s="414">
        <v>21</v>
      </c>
      <c r="I152" s="325">
        <v>24</v>
      </c>
      <c r="J152" s="325">
        <v>26</v>
      </c>
      <c r="K152" s="325">
        <v>28</v>
      </c>
      <c r="L152" s="325">
        <v>34</v>
      </c>
      <c r="M152" s="325">
        <v>27</v>
      </c>
      <c r="N152" s="414">
        <v>27</v>
      </c>
      <c r="O152" s="325">
        <v>27</v>
      </c>
      <c r="P152" s="325">
        <v>27</v>
      </c>
      <c r="Q152" s="325">
        <v>24</v>
      </c>
      <c r="R152" s="325">
        <v>25</v>
      </c>
      <c r="S152" s="325">
        <v>26</v>
      </c>
      <c r="T152" s="325">
        <v>30</v>
      </c>
      <c r="U152" s="325">
        <v>29</v>
      </c>
      <c r="V152" s="414">
        <v>28</v>
      </c>
      <c r="W152" s="325">
        <v>31</v>
      </c>
      <c r="X152" s="325">
        <v>28</v>
      </c>
      <c r="Y152" s="325">
        <v>26</v>
      </c>
      <c r="Z152" s="325">
        <v>23</v>
      </c>
      <c r="AA152" s="325">
        <v>22</v>
      </c>
      <c r="AB152" s="1567">
        <v>22</v>
      </c>
      <c r="AC152" s="105">
        <f>AVERAGE(E152:AB152)</f>
        <v>25.708333333333332</v>
      </c>
      <c r="AD152" s="79"/>
      <c r="AE152" s="153"/>
      <c r="AF152" s="72"/>
      <c r="AJ152" s="12"/>
      <c r="AK152" s="11"/>
      <c r="AL152" s="12"/>
      <c r="AM152" s="11"/>
    </row>
    <row r="153" spans="1:41" ht="16.5" thickBot="1" x14ac:dyDescent="0.3">
      <c r="A153" s="3497"/>
      <c r="B153" s="3514"/>
      <c r="C153" s="128" t="s">
        <v>19</v>
      </c>
      <c r="D153" s="106"/>
      <c r="E153" s="311">
        <f t="shared" ref="E153:AB153" si="527">E151/E150</f>
        <v>0.23255813953660531</v>
      </c>
      <c r="F153" s="312">
        <f t="shared" si="527"/>
        <v>0.23931623931594034</v>
      </c>
      <c r="G153" s="312">
        <f t="shared" si="527"/>
        <v>0.23076923076923078</v>
      </c>
      <c r="H153" s="411">
        <f t="shared" si="527"/>
        <v>0.23577235772258531</v>
      </c>
      <c r="I153" s="312">
        <f t="shared" si="527"/>
        <v>0.23571428571456413</v>
      </c>
      <c r="J153" s="312">
        <f t="shared" si="527"/>
        <v>0.23684210526347282</v>
      </c>
      <c r="K153" s="312">
        <f t="shared" si="527"/>
        <v>0.23780487804911865</v>
      </c>
      <c r="L153" s="312">
        <f t="shared" si="527"/>
        <v>0.2361809045231987</v>
      </c>
      <c r="M153" s="312">
        <f t="shared" si="527"/>
        <v>0.23417721518812468</v>
      </c>
      <c r="N153" s="411">
        <f t="shared" si="527"/>
        <v>0.23417721519235082</v>
      </c>
      <c r="O153" s="312">
        <f t="shared" si="527"/>
        <v>0.23417721518812468</v>
      </c>
      <c r="P153" s="312">
        <f t="shared" si="527"/>
        <v>0.23417721519235082</v>
      </c>
      <c r="Q153" s="312">
        <f t="shared" si="527"/>
        <v>0.23571428571303285</v>
      </c>
      <c r="R153" s="312">
        <f t="shared" si="527"/>
        <v>0.23809523809435423</v>
      </c>
      <c r="S153" s="312">
        <f t="shared" si="527"/>
        <v>0.23684210526347282</v>
      </c>
      <c r="T153" s="312">
        <f t="shared" si="527"/>
        <v>0.23428571428642703</v>
      </c>
      <c r="U153" s="312">
        <f t="shared" si="527"/>
        <v>0.23529411764674413</v>
      </c>
      <c r="V153" s="411">
        <f t="shared" si="527"/>
        <v>0.23780487804766459</v>
      </c>
      <c r="W153" s="312">
        <f t="shared" si="527"/>
        <v>0.23204419889393105</v>
      </c>
      <c r="X153" s="312">
        <f t="shared" si="527"/>
        <v>0.23780487805043743</v>
      </c>
      <c r="Y153" s="312">
        <f>V151/V150</f>
        <v>0.23780487804766459</v>
      </c>
      <c r="Z153" s="312">
        <f t="shared" si="527"/>
        <v>0.2296296296304281</v>
      </c>
      <c r="AA153" s="312">
        <f t="shared" si="527"/>
        <v>0.24218749999844569</v>
      </c>
      <c r="AB153" s="335">
        <f t="shared" si="527"/>
        <v>0.23255813953660531</v>
      </c>
      <c r="AC153" s="214"/>
      <c r="AD153" s="79"/>
      <c r="AE153" s="153"/>
      <c r="AF153" s="72"/>
      <c r="AJ153" s="12"/>
      <c r="AK153" s="11"/>
      <c r="AL153" s="12"/>
      <c r="AM153" s="11"/>
    </row>
    <row r="154" spans="1:41" ht="16.5" hidden="1" thickBot="1" x14ac:dyDescent="0.3">
      <c r="A154" s="3497"/>
      <c r="B154" s="2745"/>
      <c r="C154" s="360" t="s">
        <v>20</v>
      </c>
      <c r="D154" s="106">
        <v>5991.81</v>
      </c>
      <c r="E154" s="2409">
        <v>5991.9390000000003</v>
      </c>
      <c r="F154" s="2409">
        <v>5992.0559999999996</v>
      </c>
      <c r="G154" s="2409">
        <v>5992.1729999999998</v>
      </c>
      <c r="H154" s="405">
        <v>5992.2960000000003</v>
      </c>
      <c r="I154" s="2409">
        <v>5992.4359999999997</v>
      </c>
      <c r="J154" s="2409">
        <v>5992.5879999999997</v>
      </c>
      <c r="K154" s="89">
        <v>5992.7520000000004</v>
      </c>
      <c r="L154" s="89">
        <v>5992.951</v>
      </c>
      <c r="M154" s="89">
        <v>5993.1090000000004</v>
      </c>
      <c r="N154" s="405">
        <v>5993.2669999999998</v>
      </c>
      <c r="O154" s="89">
        <v>5993.4250000000002</v>
      </c>
      <c r="P154" s="89">
        <v>5993.5829999999996</v>
      </c>
      <c r="Q154" s="89">
        <v>5993.723</v>
      </c>
      <c r="R154" s="89">
        <v>5993.87</v>
      </c>
      <c r="S154" s="89">
        <v>5994.0219999999999</v>
      </c>
      <c r="T154" s="89">
        <v>5994.1970000000001</v>
      </c>
      <c r="U154" s="89">
        <v>5994.3670000000002</v>
      </c>
      <c r="V154" s="89">
        <v>5994.5309999999999</v>
      </c>
      <c r="W154" s="89">
        <v>5994.7120000000004</v>
      </c>
      <c r="X154" s="89">
        <v>5994.8760000000002</v>
      </c>
      <c r="Y154" s="405">
        <v>5995.0280000000002</v>
      </c>
      <c r="Z154" s="89">
        <v>5995.1629999999996</v>
      </c>
      <c r="AA154" s="89">
        <v>5995.2910000000002</v>
      </c>
      <c r="AB154" s="90">
        <v>5995.42</v>
      </c>
      <c r="AC154" s="383"/>
      <c r="AD154" s="2409"/>
      <c r="AE154" s="89"/>
      <c r="AF154" s="90"/>
      <c r="AJ154" s="239"/>
      <c r="AK154" s="48"/>
      <c r="AL154" s="239"/>
      <c r="AM154" s="48"/>
    </row>
    <row r="155" spans="1:41" ht="16.5" hidden="1" thickBot="1" x14ac:dyDescent="0.3">
      <c r="A155" s="3498"/>
      <c r="B155" s="2730"/>
      <c r="C155" s="122" t="s">
        <v>21</v>
      </c>
      <c r="D155" s="106">
        <v>2545.91</v>
      </c>
      <c r="E155" s="79">
        <v>2545.94</v>
      </c>
      <c r="F155" s="79">
        <v>2545.9679999999998</v>
      </c>
      <c r="G155" s="79">
        <v>2545.9949999999999</v>
      </c>
      <c r="H155" s="406">
        <v>2546.0239999999999</v>
      </c>
      <c r="I155" s="79">
        <v>2546.0569999999998</v>
      </c>
      <c r="J155" s="79">
        <v>2546.0929999999998</v>
      </c>
      <c r="K155" s="79">
        <v>2546.1320000000001</v>
      </c>
      <c r="L155" s="79">
        <v>2546.1790000000001</v>
      </c>
      <c r="M155" s="79">
        <v>2546.2159999999999</v>
      </c>
      <c r="N155" s="406">
        <v>2546.2530000000002</v>
      </c>
      <c r="O155" s="153">
        <v>2546.29</v>
      </c>
      <c r="P155" s="153">
        <v>2546.3270000000002</v>
      </c>
      <c r="Q155" s="153">
        <v>2546.36</v>
      </c>
      <c r="R155" s="153">
        <v>2546.395</v>
      </c>
      <c r="S155" s="153">
        <v>2546.431</v>
      </c>
      <c r="T155" s="153">
        <v>2546.4720000000002</v>
      </c>
      <c r="U155" s="153">
        <v>2546.5120000000002</v>
      </c>
      <c r="V155" s="153">
        <v>2546.5509999999999</v>
      </c>
      <c r="W155" s="153">
        <v>2546.5929999999998</v>
      </c>
      <c r="X155" s="153">
        <v>2546.6320000000001</v>
      </c>
      <c r="Y155" s="406">
        <v>2546.6680000000001</v>
      </c>
      <c r="Z155" s="153">
        <v>2546.6990000000001</v>
      </c>
      <c r="AA155" s="153">
        <v>2546.73</v>
      </c>
      <c r="AB155" s="72">
        <v>2546.7600000000002</v>
      </c>
      <c r="AC155" s="214"/>
      <c r="AD155" s="79"/>
      <c r="AE155" s="153"/>
      <c r="AF155" s="72"/>
      <c r="AJ155" s="239"/>
      <c r="AK155" s="48"/>
      <c r="AL155" s="239"/>
      <c r="AM155" s="48"/>
    </row>
    <row r="156" spans="1:41" ht="16.5" hidden="1" thickBot="1" x14ac:dyDescent="0.3">
      <c r="A156" s="2228"/>
      <c r="B156" s="2741" t="s">
        <v>44</v>
      </c>
      <c r="C156" s="2737"/>
      <c r="D156" s="112"/>
      <c r="E156" s="178">
        <f>SQRT(E150*E150+E151*E151)/E149/1.73</f>
        <v>22.168819658951374</v>
      </c>
      <c r="F156" s="179">
        <f t="shared" ref="F156:AB156" si="528">SQRT(F150*F150+F151*F151)/F149/1.73</f>
        <v>20.078852300890006</v>
      </c>
      <c r="G156" s="179">
        <f t="shared" si="528"/>
        <v>20.040664363354793</v>
      </c>
      <c r="H156" s="413">
        <f t="shared" si="528"/>
        <v>21.09172314796032</v>
      </c>
      <c r="I156" s="179">
        <f t="shared" si="528"/>
        <v>24.006528004859163</v>
      </c>
      <c r="J156" s="179">
        <f t="shared" si="528"/>
        <v>26.171566309489656</v>
      </c>
      <c r="K156" s="179">
        <f t="shared" si="528"/>
        <v>28.463861767928318</v>
      </c>
      <c r="L156" s="179">
        <f t="shared" si="528"/>
        <v>34.660881348490335</v>
      </c>
      <c r="M156" s="179">
        <f t="shared" si="528"/>
        <v>27.642514314396909</v>
      </c>
      <c r="N156" s="413">
        <f t="shared" si="528"/>
        <v>27.53432443436445</v>
      </c>
      <c r="O156" s="179">
        <f t="shared" si="528"/>
        <v>27.507409161345112</v>
      </c>
      <c r="P156" s="179">
        <f t="shared" si="528"/>
        <v>27.400272221928407</v>
      </c>
      <c r="Q156" s="179">
        <f t="shared" si="528"/>
        <v>24.169362981785056</v>
      </c>
      <c r="R156" s="179">
        <f t="shared" si="528"/>
        <v>25.614773280620227</v>
      </c>
      <c r="S156" s="179">
        <f t="shared" si="528"/>
        <v>26.45270618195487</v>
      </c>
      <c r="T156" s="179">
        <f t="shared" si="528"/>
        <v>30.617446522320677</v>
      </c>
      <c r="U156" s="179">
        <f t="shared" si="528"/>
        <v>29.691005094490361</v>
      </c>
      <c r="V156" s="179">
        <f t="shared" si="528"/>
        <v>28.659201995579121</v>
      </c>
      <c r="W156" s="179">
        <f t="shared" si="528"/>
        <v>31.466036244764414</v>
      </c>
      <c r="X156" s="179">
        <f t="shared" si="528"/>
        <v>28.519401010252626</v>
      </c>
      <c r="Y156" s="413">
        <f>SQRT(V150*V150+V151*V151)/V149/1.73</f>
        <v>28.659201995579121</v>
      </c>
      <c r="Z156" s="179">
        <f t="shared" si="528"/>
        <v>23.297467060523964</v>
      </c>
      <c r="AA156" s="179">
        <f t="shared" si="528"/>
        <v>22.216169949345502</v>
      </c>
      <c r="AB156" s="180">
        <f t="shared" si="528"/>
        <v>22.211699387498669</v>
      </c>
      <c r="AC156" s="107">
        <f>AVERAGE(E156:AB156)</f>
        <v>26.18091203077806</v>
      </c>
      <c r="AD156" s="94">
        <f>(AC152-AC156)/AC152</f>
        <v>-1.8382315621837075E-2</v>
      </c>
      <c r="AE156" s="77"/>
      <c r="AF156" s="78"/>
      <c r="AH156" s="15"/>
      <c r="AI156" s="62"/>
      <c r="AJ156" s="63"/>
      <c r="AK156" s="63"/>
      <c r="AL156" s="12"/>
      <c r="AM156" s="103"/>
      <c r="AN156" s="103"/>
      <c r="AO156" s="103"/>
    </row>
    <row r="157" spans="1:41" x14ac:dyDescent="0.25">
      <c r="A157" s="3801" t="s">
        <v>77</v>
      </c>
      <c r="B157" s="3513" t="s">
        <v>76</v>
      </c>
      <c r="C157" s="119" t="s">
        <v>14</v>
      </c>
      <c r="D157" s="111" t="s">
        <v>117</v>
      </c>
      <c r="E157" s="304">
        <f t="shared" ref="E157" si="529">(E161-D161)*$AE157*$AF157</f>
        <v>0</v>
      </c>
      <c r="F157" s="69">
        <f t="shared" ref="F157" si="530">(F161-E161)*$AE157*$AF157</f>
        <v>0</v>
      </c>
      <c r="G157" s="69">
        <f t="shared" ref="G157" si="531">(G161-F161)*$AE157*$AF157</f>
        <v>0</v>
      </c>
      <c r="H157" s="408">
        <f t="shared" ref="H157" si="532">(H161-G161)*$AE157*$AF157</f>
        <v>0</v>
      </c>
      <c r="I157" s="69">
        <f t="shared" ref="I157" si="533">(I161-H161)*$AE157*$AF157</f>
        <v>0</v>
      </c>
      <c r="J157" s="69">
        <f t="shared" ref="J157" si="534">(J161-I161)*$AE157*$AF157</f>
        <v>0</v>
      </c>
      <c r="K157" s="69">
        <f t="shared" ref="K157" si="535">(K161-J161)*$AE157*$AF157</f>
        <v>0</v>
      </c>
      <c r="L157" s="69">
        <f t="shared" ref="L157" si="536">(L161-K161)*$AE157*$AF157</f>
        <v>0</v>
      </c>
      <c r="M157" s="69">
        <f t="shared" ref="M157" si="537">(M161-L161)*$AE157*$AF157</f>
        <v>0</v>
      </c>
      <c r="N157" s="408">
        <f t="shared" ref="N157" si="538">(N161-M161)*$AE157*$AF157</f>
        <v>0</v>
      </c>
      <c r="O157" s="69">
        <f t="shared" ref="O157" si="539">(O161-N161)*$AE157*$AF157</f>
        <v>0</v>
      </c>
      <c r="P157" s="69">
        <f t="shared" ref="P157" si="540">(P161-O161)*$AE157*$AF157</f>
        <v>0</v>
      </c>
      <c r="Q157" s="69">
        <f t="shared" ref="Q157" si="541">(Q161-P161)*$AE157*$AF157</f>
        <v>0</v>
      </c>
      <c r="R157" s="69">
        <f t="shared" ref="R157" si="542">(R161-Q161)*$AE157*$AF157</f>
        <v>0</v>
      </c>
      <c r="S157" s="69">
        <f t="shared" ref="S157" si="543">(S161-R161)*$AE157*$AF157</f>
        <v>0</v>
      </c>
      <c r="T157" s="69">
        <f t="shared" ref="T157" si="544">(T161-S161)*$AE157*$AF157</f>
        <v>0</v>
      </c>
      <c r="U157" s="69">
        <f t="shared" ref="U157" si="545">(U161-T161)*$AE157*$AF157</f>
        <v>0</v>
      </c>
      <c r="V157" s="408">
        <f t="shared" ref="V157" si="546">(V161-U161)*$AE157*$AF157</f>
        <v>0</v>
      </c>
      <c r="W157" s="69">
        <f t="shared" ref="W157" si="547">(W161-V161)*$AE157*$AF157</f>
        <v>0</v>
      </c>
      <c r="X157" s="69">
        <f t="shared" ref="X157" si="548">(X161-W161)*$AE157*$AF157</f>
        <v>0</v>
      </c>
      <c r="Y157" s="69">
        <f t="shared" ref="Y157" si="549">(Y161-X161)*$AE157*$AF157</f>
        <v>0</v>
      </c>
      <c r="Z157" s="69">
        <f t="shared" ref="Z157" si="550">(Z161-Y161)*$AE157*$AF157</f>
        <v>0</v>
      </c>
      <c r="AA157" s="69">
        <f t="shared" ref="AA157" si="551">(AA161-Z161)*$AE157*$AF157</f>
        <v>0</v>
      </c>
      <c r="AB157" s="70">
        <f t="shared" ref="AB157" si="552">(AB161-AA161)*$AE157*$AF157</f>
        <v>0</v>
      </c>
      <c r="AC157" s="104">
        <f>SUM(E157:AB157)</f>
        <v>0</v>
      </c>
      <c r="AD157" s="2747"/>
      <c r="AE157" s="203">
        <v>100</v>
      </c>
      <c r="AF157" s="93">
        <v>30</v>
      </c>
      <c r="AJ157" s="10"/>
      <c r="AK157" s="27"/>
      <c r="AL157" s="12"/>
      <c r="AM157" s="27"/>
    </row>
    <row r="158" spans="1:41" x14ac:dyDescent="0.25">
      <c r="A158" s="3802"/>
      <c r="B158" s="3514"/>
      <c r="C158" s="121" t="s">
        <v>16</v>
      </c>
      <c r="D158" s="106" t="s">
        <v>117</v>
      </c>
      <c r="E158" s="305">
        <f t="shared" ref="E158" si="553">(E162-D162)*$AE157*$AF157</f>
        <v>0</v>
      </c>
      <c r="F158" s="306">
        <f t="shared" ref="F158" si="554">(F162-E162)*$AE157*$AF157</f>
        <v>0</v>
      </c>
      <c r="G158" s="306">
        <f t="shared" ref="G158" si="555">(G162-F162)*$AE157*$AF157</f>
        <v>0</v>
      </c>
      <c r="H158" s="409">
        <f t="shared" ref="H158" si="556">(H162-G162)*$AE157*$AF157</f>
        <v>0</v>
      </c>
      <c r="I158" s="306">
        <f t="shared" ref="I158" si="557">(I162-H162)*$AE157*$AF157</f>
        <v>0</v>
      </c>
      <c r="J158" s="306">
        <f t="shared" ref="J158" si="558">(J162-I162)*$AE157*$AF157</f>
        <v>0</v>
      </c>
      <c r="K158" s="306">
        <f t="shared" ref="K158" si="559">(K162-J162)*$AE157*$AF157</f>
        <v>0</v>
      </c>
      <c r="L158" s="306">
        <f t="shared" ref="L158" si="560">(L162-K162)*$AE157*$AF157</f>
        <v>0</v>
      </c>
      <c r="M158" s="306">
        <f t="shared" ref="M158" si="561">(M162-L162)*$AE157*$AF157</f>
        <v>0</v>
      </c>
      <c r="N158" s="409">
        <f t="shared" ref="N158" si="562">(N162-M162)*$AE157*$AF157</f>
        <v>0</v>
      </c>
      <c r="O158" s="306">
        <f t="shared" ref="O158" si="563">(O162-N162)*$AE157*$AF157</f>
        <v>0</v>
      </c>
      <c r="P158" s="306">
        <f t="shared" ref="P158" si="564">(P162-O162)*$AE157*$AF157</f>
        <v>0</v>
      </c>
      <c r="Q158" s="306">
        <f t="shared" ref="Q158" si="565">(Q162-P162)*$AE157*$AF157</f>
        <v>0</v>
      </c>
      <c r="R158" s="306">
        <f t="shared" ref="R158" si="566">(R162-Q162)*$AE157*$AF157</f>
        <v>0</v>
      </c>
      <c r="S158" s="306">
        <f t="shared" ref="S158" si="567">(S162-R162)*$AE157*$AF157</f>
        <v>0</v>
      </c>
      <c r="T158" s="306">
        <f t="shared" ref="T158" si="568">(T162-S162)*$AE157*$AF157</f>
        <v>0</v>
      </c>
      <c r="U158" s="306">
        <f t="shared" ref="U158" si="569">(U162-T162)*$AE157*$AF157</f>
        <v>0</v>
      </c>
      <c r="V158" s="409">
        <f t="shared" ref="V158" si="570">(V162-U162)*$AE157*$AF157</f>
        <v>0</v>
      </c>
      <c r="W158" s="306">
        <f t="shared" ref="W158" si="571">(W162-V162)*$AE157*$AF157</f>
        <v>0</v>
      </c>
      <c r="X158" s="306">
        <f t="shared" ref="X158" si="572">(X162-W162)*$AE157*$AF157</f>
        <v>0</v>
      </c>
      <c r="Y158" s="306">
        <f t="shared" ref="Y158" si="573">(Y162-X162)*$AE157*$AF157</f>
        <v>0</v>
      </c>
      <c r="Z158" s="306">
        <f t="shared" ref="Z158" si="574">(Z162-Y162)*$AE157*$AF157</f>
        <v>0</v>
      </c>
      <c r="AA158" s="306">
        <f t="shared" ref="AA158" si="575">(AA162-Z162)*$AE157*$AF157</f>
        <v>0</v>
      </c>
      <c r="AB158" s="307">
        <f t="shared" ref="AB158" si="576">(AB162-AA162)*$AE157*$AF157</f>
        <v>0</v>
      </c>
      <c r="AC158" s="105">
        <f>SUM(E158:AB158)</f>
        <v>0</v>
      </c>
      <c r="AD158" s="79"/>
      <c r="AE158" s="153"/>
      <c r="AF158" s="72"/>
      <c r="AJ158" s="51"/>
      <c r="AK158" s="11"/>
      <c r="AL158" s="51"/>
      <c r="AM158" s="11"/>
    </row>
    <row r="159" spans="1:41" x14ac:dyDescent="0.25">
      <c r="A159" s="3802"/>
      <c r="B159" s="3514"/>
      <c r="C159" s="121" t="s">
        <v>17</v>
      </c>
      <c r="D159" s="106" t="s">
        <v>56</v>
      </c>
      <c r="E159" s="79"/>
      <c r="F159" s="153"/>
      <c r="G159" s="153"/>
      <c r="H159" s="406"/>
      <c r="I159" s="153"/>
      <c r="J159" s="153"/>
      <c r="K159" s="153"/>
      <c r="L159" s="153"/>
      <c r="M159" s="153"/>
      <c r="N159" s="406"/>
      <c r="O159" s="153"/>
      <c r="P159" s="153"/>
      <c r="Q159" s="153"/>
      <c r="R159" s="153"/>
      <c r="S159" s="153"/>
      <c r="T159" s="153"/>
      <c r="U159" s="153"/>
      <c r="V159" s="406"/>
      <c r="W159" s="153"/>
      <c r="X159" s="153"/>
      <c r="Y159" s="153"/>
      <c r="Z159" s="153"/>
      <c r="AA159" s="153"/>
      <c r="AB159" s="314"/>
      <c r="AC159" s="105" t="e">
        <f>AVERAGE(E159:AB159)</f>
        <v>#DIV/0!</v>
      </c>
      <c r="AD159" s="79"/>
      <c r="AE159" s="153"/>
      <c r="AF159" s="72"/>
      <c r="AJ159" s="12"/>
      <c r="AK159" s="11"/>
      <c r="AL159" s="12"/>
      <c r="AM159" s="11"/>
    </row>
    <row r="160" spans="1:41" ht="16.5" thickBot="1" x14ac:dyDescent="0.3">
      <c r="A160" s="3802"/>
      <c r="B160" s="3514"/>
      <c r="C160" s="121" t="s">
        <v>19</v>
      </c>
      <c r="D160" s="106"/>
      <c r="E160" s="311" t="e">
        <f t="shared" ref="E160:AB160" si="577">E158/E157</f>
        <v>#DIV/0!</v>
      </c>
      <c r="F160" s="312" t="e">
        <f t="shared" si="577"/>
        <v>#DIV/0!</v>
      </c>
      <c r="G160" s="312" t="e">
        <f t="shared" si="577"/>
        <v>#DIV/0!</v>
      </c>
      <c r="H160" s="411" t="e">
        <f t="shared" si="577"/>
        <v>#DIV/0!</v>
      </c>
      <c r="I160" s="312" t="e">
        <f t="shared" si="577"/>
        <v>#DIV/0!</v>
      </c>
      <c r="J160" s="312" t="e">
        <f t="shared" si="577"/>
        <v>#DIV/0!</v>
      </c>
      <c r="K160" s="312" t="e">
        <f t="shared" si="577"/>
        <v>#DIV/0!</v>
      </c>
      <c r="L160" s="312" t="e">
        <f t="shared" si="577"/>
        <v>#DIV/0!</v>
      </c>
      <c r="M160" s="312" t="e">
        <f t="shared" si="577"/>
        <v>#DIV/0!</v>
      </c>
      <c r="N160" s="411" t="e">
        <f t="shared" si="577"/>
        <v>#DIV/0!</v>
      </c>
      <c r="O160" s="312" t="e">
        <f t="shared" si="577"/>
        <v>#DIV/0!</v>
      </c>
      <c r="P160" s="312" t="e">
        <f t="shared" si="577"/>
        <v>#DIV/0!</v>
      </c>
      <c r="Q160" s="312" t="e">
        <f t="shared" si="577"/>
        <v>#DIV/0!</v>
      </c>
      <c r="R160" s="312" t="e">
        <f t="shared" si="577"/>
        <v>#DIV/0!</v>
      </c>
      <c r="S160" s="312" t="e">
        <f t="shared" si="577"/>
        <v>#DIV/0!</v>
      </c>
      <c r="T160" s="312" t="e">
        <f t="shared" si="577"/>
        <v>#DIV/0!</v>
      </c>
      <c r="U160" s="312" t="e">
        <f t="shared" si="577"/>
        <v>#DIV/0!</v>
      </c>
      <c r="V160" s="411" t="e">
        <f t="shared" si="577"/>
        <v>#DIV/0!</v>
      </c>
      <c r="W160" s="312" t="e">
        <f t="shared" si="577"/>
        <v>#DIV/0!</v>
      </c>
      <c r="X160" s="312" t="e">
        <f t="shared" si="577"/>
        <v>#DIV/0!</v>
      </c>
      <c r="Y160" s="312" t="e">
        <f>V158/V157</f>
        <v>#DIV/0!</v>
      </c>
      <c r="Z160" s="312" t="e">
        <f t="shared" si="577"/>
        <v>#DIV/0!</v>
      </c>
      <c r="AA160" s="312" t="e">
        <f t="shared" si="577"/>
        <v>#DIV/0!</v>
      </c>
      <c r="AB160" s="335" t="e">
        <f t="shared" si="577"/>
        <v>#DIV/0!</v>
      </c>
      <c r="AC160" s="214"/>
      <c r="AD160" s="79"/>
      <c r="AE160" s="153"/>
      <c r="AF160" s="72"/>
      <c r="AJ160" s="12"/>
      <c r="AK160" s="11"/>
      <c r="AL160" s="12"/>
      <c r="AM160" s="11"/>
    </row>
    <row r="161" spans="1:41" ht="16.5" hidden="1" thickBot="1" x14ac:dyDescent="0.3">
      <c r="A161" s="3802"/>
      <c r="B161" s="2745"/>
      <c r="C161" s="360" t="s">
        <v>20</v>
      </c>
      <c r="D161" s="106"/>
      <c r="E161" s="2409"/>
      <c r="F161" s="2409"/>
      <c r="G161" s="2409"/>
      <c r="H161" s="405"/>
      <c r="I161" s="2409"/>
      <c r="J161" s="2409"/>
      <c r="K161" s="2409"/>
      <c r="L161" s="2409"/>
      <c r="M161" s="2409"/>
      <c r="N161" s="405"/>
      <c r="O161" s="2409"/>
      <c r="P161" s="2409"/>
      <c r="Q161" s="2409"/>
      <c r="R161" s="2409"/>
      <c r="S161" s="2409"/>
      <c r="T161" s="2409"/>
      <c r="U161" s="2409"/>
      <c r="V161" s="2409"/>
      <c r="W161" s="2409"/>
      <c r="X161" s="2409"/>
      <c r="Y161" s="405"/>
      <c r="Z161" s="2409"/>
      <c r="AA161" s="2409"/>
      <c r="AB161" s="2409"/>
      <c r="AC161" s="383"/>
      <c r="AD161" s="2409"/>
      <c r="AE161" s="89"/>
      <c r="AF161" s="90"/>
      <c r="AJ161" s="239"/>
      <c r="AK161" s="48"/>
      <c r="AL161" s="239"/>
      <c r="AM161" s="48"/>
    </row>
    <row r="162" spans="1:41" ht="16.5" hidden="1" thickBot="1" x14ac:dyDescent="0.3">
      <c r="A162" s="3803"/>
      <c r="B162" s="2730"/>
      <c r="C162" s="122" t="s">
        <v>21</v>
      </c>
      <c r="D162" s="106"/>
      <c r="E162" s="79"/>
      <c r="F162" s="79"/>
      <c r="G162" s="79"/>
      <c r="H162" s="406"/>
      <c r="I162" s="79"/>
      <c r="J162" s="79"/>
      <c r="K162" s="79"/>
      <c r="L162" s="79"/>
      <c r="M162" s="79"/>
      <c r="N162" s="406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406"/>
      <c r="Z162" s="79"/>
      <c r="AA162" s="79"/>
      <c r="AB162" s="79"/>
      <c r="AC162" s="214"/>
      <c r="AD162" s="79"/>
      <c r="AE162" s="153"/>
      <c r="AF162" s="72"/>
      <c r="AJ162" s="239"/>
      <c r="AK162" s="48"/>
      <c r="AL162" s="239"/>
      <c r="AM162" s="48"/>
    </row>
    <row r="163" spans="1:41" ht="16.5" hidden="1" thickBot="1" x14ac:dyDescent="0.3">
      <c r="A163" s="2228"/>
      <c r="B163" s="2741" t="s">
        <v>44</v>
      </c>
      <c r="C163" s="2737"/>
      <c r="D163" s="112"/>
      <c r="E163" s="178">
        <f>SQRT(E157*E157+E158*E158)/E149/1.73</f>
        <v>0</v>
      </c>
      <c r="F163" s="179">
        <f t="shared" ref="F163:AB163" si="578">SQRT(F157*F157+F158*F158)/F149/1.73</f>
        <v>0</v>
      </c>
      <c r="G163" s="179">
        <f t="shared" si="578"/>
        <v>0</v>
      </c>
      <c r="H163" s="413">
        <f t="shared" si="578"/>
        <v>0</v>
      </c>
      <c r="I163" s="179">
        <f t="shared" si="578"/>
        <v>0</v>
      </c>
      <c r="J163" s="179">
        <f t="shared" si="578"/>
        <v>0</v>
      </c>
      <c r="K163" s="179">
        <f t="shared" si="578"/>
        <v>0</v>
      </c>
      <c r="L163" s="179">
        <f t="shared" si="578"/>
        <v>0</v>
      </c>
      <c r="M163" s="179">
        <f t="shared" si="578"/>
        <v>0</v>
      </c>
      <c r="N163" s="413">
        <f t="shared" si="578"/>
        <v>0</v>
      </c>
      <c r="O163" s="179">
        <f t="shared" si="578"/>
        <v>0</v>
      </c>
      <c r="P163" s="179">
        <f t="shared" si="578"/>
        <v>0</v>
      </c>
      <c r="Q163" s="179">
        <f t="shared" si="578"/>
        <v>0</v>
      </c>
      <c r="R163" s="179">
        <f t="shared" si="578"/>
        <v>0</v>
      </c>
      <c r="S163" s="179">
        <f t="shared" si="578"/>
        <v>0</v>
      </c>
      <c r="T163" s="179">
        <f t="shared" si="578"/>
        <v>0</v>
      </c>
      <c r="U163" s="179">
        <f t="shared" si="578"/>
        <v>0</v>
      </c>
      <c r="V163" s="179">
        <f t="shared" si="578"/>
        <v>0</v>
      </c>
      <c r="W163" s="179">
        <f t="shared" si="578"/>
        <v>0</v>
      </c>
      <c r="X163" s="179">
        <f t="shared" si="578"/>
        <v>0</v>
      </c>
      <c r="Y163" s="413">
        <f>SQRT(V157*V157+V158*V158)/V149/1.73</f>
        <v>0</v>
      </c>
      <c r="Z163" s="179">
        <f t="shared" si="578"/>
        <v>0</v>
      </c>
      <c r="AA163" s="179">
        <f t="shared" si="578"/>
        <v>0</v>
      </c>
      <c r="AB163" s="180">
        <f t="shared" si="578"/>
        <v>0</v>
      </c>
      <c r="AC163" s="107">
        <f>AVERAGE(E163:AB163)</f>
        <v>0</v>
      </c>
      <c r="AD163" s="94" t="e">
        <f>(AC159-AC163)/AC159</f>
        <v>#DIV/0!</v>
      </c>
      <c r="AE163" s="77"/>
      <c r="AF163" s="78"/>
      <c r="AH163" s="15"/>
      <c r="AI163" s="62"/>
      <c r="AJ163" s="63"/>
      <c r="AK163" s="63"/>
      <c r="AL163" s="12"/>
      <c r="AM163" s="103"/>
      <c r="AN163" s="103"/>
      <c r="AO163" s="103"/>
    </row>
    <row r="164" spans="1:41" x14ac:dyDescent="0.25">
      <c r="A164" s="3496" t="s">
        <v>29</v>
      </c>
      <c r="B164" s="3513" t="s">
        <v>78</v>
      </c>
      <c r="C164" s="119" t="s">
        <v>14</v>
      </c>
      <c r="D164" s="111" t="s">
        <v>117</v>
      </c>
      <c r="E164" s="304">
        <f t="shared" ref="E164" si="579">(E168-D168)*$AE164*$AF164</f>
        <v>266.00000000144064</v>
      </c>
      <c r="F164" s="69">
        <f t="shared" ref="F164" si="580">(F168-E168)*$AE164*$AF164</f>
        <v>265.99999999962165</v>
      </c>
      <c r="G164" s="69">
        <f t="shared" ref="G164" si="581">(G168-F168)*$AE164*$AF164</f>
        <v>283.99999999965075</v>
      </c>
      <c r="H164" s="408">
        <f t="shared" ref="H164" si="582">(H168-G168)*$AE164*$AF164</f>
        <v>283.99999999965075</v>
      </c>
      <c r="I164" s="69">
        <f t="shared" ref="I164" si="583">(I168-H168)*$AE164*$AF164</f>
        <v>318.0000000011205</v>
      </c>
      <c r="J164" s="69">
        <f t="shared" ref="J164" si="584">(J168-I168)*$AE164*$AF164</f>
        <v>353.99999999935972</v>
      </c>
      <c r="K164" s="69">
        <f t="shared" ref="K164" si="585">(K168-J168)*$AE164*$AF164</f>
        <v>425.99999999947613</v>
      </c>
      <c r="L164" s="69">
        <f t="shared" ref="L164" si="586">(L168-K168)*$AE164*$AF164</f>
        <v>480.00000000138243</v>
      </c>
      <c r="M164" s="69">
        <f t="shared" ref="M164" si="587">(M168-L168)*$AE164*$AF164</f>
        <v>441.99999999909778</v>
      </c>
      <c r="N164" s="408">
        <f t="shared" ref="N164" si="588">(N168-M168)*$AE164*$AF164</f>
        <v>443.99999999950523</v>
      </c>
      <c r="O164" s="69">
        <f t="shared" ref="O164" si="589">(O168-N168)*$AE164*$AF164</f>
        <v>442.00000000091677</v>
      </c>
      <c r="P164" s="69">
        <f t="shared" ref="P164" si="590">(P168-O168)*$AE164*$AF164</f>
        <v>407.99999999944703</v>
      </c>
      <c r="Q164" s="69">
        <f t="shared" ref="Q164" si="591">(Q168-P168)*$AE164*$AF164</f>
        <v>461.99999999953434</v>
      </c>
      <c r="R164" s="69">
        <f t="shared" ref="R164" si="592">(R168-Q168)*$AE164*$AF164</f>
        <v>442.00000000091677</v>
      </c>
      <c r="S164" s="69">
        <f t="shared" ref="S164" si="593">(S168-R168)*$AE164*$AF164</f>
        <v>407.99999999944703</v>
      </c>
      <c r="T164" s="69">
        <f t="shared" ref="T164" si="594">(T168-S168)*$AE164*$AF164</f>
        <v>461.99999999953434</v>
      </c>
      <c r="U164" s="69">
        <f t="shared" ref="U164" si="595">(U168-T168)*$AE164*$AF164</f>
        <v>442.00000000091677</v>
      </c>
      <c r="V164" s="408">
        <f t="shared" ref="V164" si="596">(V168-U168)*$AE164*$AF164</f>
        <v>391.99999999982538</v>
      </c>
      <c r="W164" s="69">
        <f t="shared" ref="W164" si="597">(W168-V168)*$AE164*$AF164</f>
        <v>406.00000000085856</v>
      </c>
      <c r="X164" s="69">
        <f t="shared" ref="X164" si="598">(X168-W168)*$AE164*$AF164</f>
        <v>355.99999999976717</v>
      </c>
      <c r="Y164" s="69">
        <f t="shared" ref="Y164" si="599">(Y168-X168)*$AE164*$AF164</f>
        <v>353.99999999935972</v>
      </c>
      <c r="Z164" s="69">
        <f t="shared" ref="Z164" si="600">(Z168-Y168)*$AE164*$AF164</f>
        <v>335.99999999933061</v>
      </c>
      <c r="AA164" s="69">
        <f t="shared" ref="AA164" si="601">(AA168-Z168)*$AE164*$AF164</f>
        <v>320.00000000152795</v>
      </c>
      <c r="AB164" s="70">
        <f t="shared" ref="AB164" si="602">(AB168-AA168)*$AE164*$AF164</f>
        <v>265.99999999962165</v>
      </c>
      <c r="AC164" s="104">
        <f>SUM(E164:AB164)</f>
        <v>9060.0000000013097</v>
      </c>
      <c r="AD164" s="2747"/>
      <c r="AE164" s="203">
        <v>100</v>
      </c>
      <c r="AF164" s="93">
        <v>20</v>
      </c>
      <c r="AJ164" s="10"/>
      <c r="AK164" s="27"/>
      <c r="AL164" s="12"/>
      <c r="AM164" s="27"/>
    </row>
    <row r="165" spans="1:41" x14ac:dyDescent="0.25">
      <c r="A165" s="3497"/>
      <c r="B165" s="3514"/>
      <c r="C165" s="121" t="s">
        <v>16</v>
      </c>
      <c r="D165" s="106" t="s">
        <v>117</v>
      </c>
      <c r="E165" s="305">
        <f t="shared" ref="E165" si="603">(E169-D169)*$AE164*$AF164</f>
        <v>47.999999999774445</v>
      </c>
      <c r="F165" s="306">
        <f t="shared" ref="F165" si="604">(F169-E169)*$AE164*$AF164</f>
        <v>47.999999999774445</v>
      </c>
      <c r="G165" s="306">
        <f t="shared" ref="G165" si="605">(G169-F169)*$AE164*$AF164</f>
        <v>52.000000000589353</v>
      </c>
      <c r="H165" s="409">
        <f t="shared" ref="H165" si="606">(H169-G169)*$AE164*$AF164</f>
        <v>49.999999999272404</v>
      </c>
      <c r="I165" s="306">
        <f t="shared" ref="I165" si="607">(I169-H169)*$AE164*$AF164</f>
        <v>57.999999999992724</v>
      </c>
      <c r="J165" s="306">
        <f t="shared" ref="J165" si="608">(J169-I169)*$AE164*$AF164</f>
        <v>64.00000000030559</v>
      </c>
      <c r="K165" s="306">
        <f t="shared" ref="K165" si="609">(K169-J169)*$AE164*$AF164</f>
        <v>78.000000000429281</v>
      </c>
      <c r="L165" s="306">
        <f t="shared" ref="L165" si="610">(L169-K169)*$AE164*$AF164</f>
        <v>85.999999999330612</v>
      </c>
      <c r="M165" s="306">
        <f t="shared" ref="M165" si="611">(M169-L169)*$AE164*$AF164</f>
        <v>79.99999999992724</v>
      </c>
      <c r="N165" s="409">
        <f t="shared" ref="N165" si="612">(N169-M169)*$AE164*$AF164</f>
        <v>82.000000000334694</v>
      </c>
      <c r="O165" s="306">
        <f t="shared" ref="O165" si="613">(O169-N169)*$AE164*$AF164</f>
        <v>79.99999999992724</v>
      </c>
      <c r="P165" s="306">
        <f t="shared" ref="P165" si="614">(P169-O169)*$AE164*$AF164</f>
        <v>74.000000000523869</v>
      </c>
      <c r="Q165" s="306">
        <f t="shared" ref="Q165" si="615">(Q169-P169)*$AE164*$AF164</f>
        <v>81.999999999425199</v>
      </c>
      <c r="R165" s="306">
        <f t="shared" ref="R165" si="616">(R169-Q169)*$AE164*$AF164</f>
        <v>79.99999999992724</v>
      </c>
      <c r="S165" s="306">
        <f t="shared" ref="S165" si="617">(S169-R169)*$AE164*$AF164</f>
        <v>74.000000000523869</v>
      </c>
      <c r="T165" s="306">
        <f t="shared" ref="T165" si="618">(T169-S169)*$AE164*$AF164</f>
        <v>83.999999999832653</v>
      </c>
      <c r="U165" s="306">
        <f t="shared" ref="U165" si="619">(U169-T169)*$AE164*$AF164</f>
        <v>79.99999999992724</v>
      </c>
      <c r="V165" s="409">
        <f t="shared" ref="V165" si="620">(V169-U169)*$AE164*$AF164</f>
        <v>69.999999999708962</v>
      </c>
      <c r="W165" s="306">
        <f t="shared" ref="W165" si="621">(W169-V169)*$AE164*$AF164</f>
        <v>74.000000000523869</v>
      </c>
      <c r="X165" s="306">
        <f t="shared" ref="X165" si="622">(X169-W169)*$AE164*$AF164</f>
        <v>63.999999999396096</v>
      </c>
      <c r="Y165" s="306">
        <f t="shared" ref="Y165" si="623">(Y169-X169)*$AE164*$AF164</f>
        <v>66.000000000713044</v>
      </c>
      <c r="Z165" s="306">
        <f t="shared" ref="Z165" si="624">(Z169-Y169)*$AE164*$AF164</f>
        <v>59.999999999490683</v>
      </c>
      <c r="AA165" s="306">
        <f t="shared" ref="AA165" si="625">(AA169-Z169)*$AE164*$AF164</f>
        <v>57.999999999992724</v>
      </c>
      <c r="AB165" s="307">
        <f t="shared" ref="AB165" si="626">(AB169-AA169)*$AE164*$AF164</f>
        <v>47.999999999774445</v>
      </c>
      <c r="AC165" s="105">
        <f>SUM(E165:AB165)</f>
        <v>1639.9999999994179</v>
      </c>
      <c r="AD165" s="79"/>
      <c r="AE165" s="153"/>
      <c r="AF165" s="72"/>
      <c r="AJ165" s="51"/>
      <c r="AK165" s="11"/>
      <c r="AL165" s="51"/>
      <c r="AM165" s="11"/>
    </row>
    <row r="166" spans="1:41" x14ac:dyDescent="0.25">
      <c r="A166" s="3497"/>
      <c r="B166" s="3514"/>
      <c r="C166" s="121" t="s">
        <v>17</v>
      </c>
      <c r="D166" s="106" t="s">
        <v>56</v>
      </c>
      <c r="E166" s="324">
        <v>15</v>
      </c>
      <c r="F166" s="325">
        <v>15</v>
      </c>
      <c r="G166" s="325">
        <v>16</v>
      </c>
      <c r="H166" s="414">
        <v>16</v>
      </c>
      <c r="I166" s="325">
        <v>18</v>
      </c>
      <c r="J166" s="325">
        <v>20</v>
      </c>
      <c r="K166" s="325">
        <v>24</v>
      </c>
      <c r="L166" s="325">
        <v>27</v>
      </c>
      <c r="M166" s="325">
        <v>25</v>
      </c>
      <c r="N166" s="414">
        <v>25</v>
      </c>
      <c r="O166" s="325">
        <v>25</v>
      </c>
      <c r="P166" s="325">
        <v>23</v>
      </c>
      <c r="Q166" s="325">
        <v>26</v>
      </c>
      <c r="R166" s="325">
        <v>25</v>
      </c>
      <c r="S166" s="325">
        <v>23</v>
      </c>
      <c r="T166" s="325">
        <v>26</v>
      </c>
      <c r="U166" s="325">
        <v>25</v>
      </c>
      <c r="V166" s="414">
        <v>22</v>
      </c>
      <c r="W166" s="325">
        <v>23</v>
      </c>
      <c r="X166" s="325">
        <v>20</v>
      </c>
      <c r="Y166" s="325">
        <v>20</v>
      </c>
      <c r="Z166" s="325">
        <v>19</v>
      </c>
      <c r="AA166" s="325">
        <v>18</v>
      </c>
      <c r="AB166" s="1567">
        <v>15</v>
      </c>
      <c r="AC166" s="105">
        <f>AVERAGE(E166:AB166)</f>
        <v>21.291666666666668</v>
      </c>
      <c r="AD166" s="79"/>
      <c r="AE166" s="153"/>
      <c r="AF166" s="72"/>
      <c r="AJ166" s="12"/>
      <c r="AK166" s="11"/>
      <c r="AL166" s="12"/>
      <c r="AM166" s="11"/>
    </row>
    <row r="167" spans="1:41" ht="16.5" thickBot="1" x14ac:dyDescent="0.3">
      <c r="A167" s="3497"/>
      <c r="B167" s="3514"/>
      <c r="C167" s="121" t="s">
        <v>19</v>
      </c>
      <c r="D167" s="106"/>
      <c r="E167" s="311">
        <f t="shared" ref="E167:AB167" si="627">E165/E164</f>
        <v>0.1804511278177236</v>
      </c>
      <c r="F167" s="312">
        <f t="shared" si="627"/>
        <v>0.18045112781895759</v>
      </c>
      <c r="G167" s="312">
        <f t="shared" si="627"/>
        <v>0.18309859155159613</v>
      </c>
      <c r="H167" s="411">
        <f t="shared" si="627"/>
        <v>0.17605633802582357</v>
      </c>
      <c r="I167" s="312">
        <f t="shared" si="627"/>
        <v>0.1823899371062527</v>
      </c>
      <c r="J167" s="312">
        <f t="shared" si="627"/>
        <v>0.18079096045316764</v>
      </c>
      <c r="K167" s="312">
        <f t="shared" si="627"/>
        <v>0.18309859155052863</v>
      </c>
      <c r="L167" s="312">
        <f t="shared" si="627"/>
        <v>0.17916666666475609</v>
      </c>
      <c r="M167" s="312">
        <f t="shared" si="627"/>
        <v>0.180995475113327</v>
      </c>
      <c r="N167" s="411">
        <f t="shared" si="627"/>
        <v>0.18468468468564431</v>
      </c>
      <c r="O167" s="312">
        <f t="shared" si="627"/>
        <v>0.18099547511258215</v>
      </c>
      <c r="P167" s="312">
        <f t="shared" si="627"/>
        <v>0.18137254902113764</v>
      </c>
      <c r="Q167" s="312">
        <f t="shared" si="627"/>
        <v>0.17748917748811222</v>
      </c>
      <c r="R167" s="312">
        <f t="shared" si="627"/>
        <v>0.18099547511258215</v>
      </c>
      <c r="S167" s="312">
        <f t="shared" si="627"/>
        <v>0.18137254902113764</v>
      </c>
      <c r="T167" s="312">
        <f t="shared" si="627"/>
        <v>0.18181818181800286</v>
      </c>
      <c r="U167" s="312">
        <f t="shared" si="627"/>
        <v>0.18099547511258215</v>
      </c>
      <c r="V167" s="411">
        <f t="shared" si="627"/>
        <v>0.17857142857076566</v>
      </c>
      <c r="W167" s="312">
        <f t="shared" si="627"/>
        <v>0.18226600985312164</v>
      </c>
      <c r="X167" s="312">
        <f t="shared" si="627"/>
        <v>0.17977528089729761</v>
      </c>
      <c r="Y167" s="312">
        <f>V165/V164</f>
        <v>0.17857142857076566</v>
      </c>
      <c r="Z167" s="312">
        <f t="shared" si="627"/>
        <v>0.1785714285702685</v>
      </c>
      <c r="AA167" s="312">
        <f t="shared" si="627"/>
        <v>0.18124999999911182</v>
      </c>
      <c r="AB167" s="335">
        <f t="shared" si="627"/>
        <v>0.18045112781895759</v>
      </c>
      <c r="AC167" s="214"/>
      <c r="AD167" s="79"/>
      <c r="AE167" s="153"/>
      <c r="AF167" s="72"/>
      <c r="AJ167" s="12"/>
      <c r="AK167" s="11"/>
      <c r="AL167" s="12"/>
      <c r="AM167" s="11"/>
    </row>
    <row r="168" spans="1:41" ht="16.5" hidden="1" thickBot="1" x14ac:dyDescent="0.3">
      <c r="A168" s="3497"/>
      <c r="B168" s="2745"/>
      <c r="C168" s="360" t="s">
        <v>20</v>
      </c>
      <c r="D168" s="106">
        <v>7651.23</v>
      </c>
      <c r="E168" s="2409">
        <v>7651.3630000000003</v>
      </c>
      <c r="F168" s="2409">
        <v>7651.4960000000001</v>
      </c>
      <c r="G168" s="2409">
        <v>7651.6379999999999</v>
      </c>
      <c r="H168" s="405">
        <v>7651.78</v>
      </c>
      <c r="I168" s="2409">
        <v>7651.9390000000003</v>
      </c>
      <c r="J168" s="2409">
        <v>7652.116</v>
      </c>
      <c r="K168" s="2409">
        <v>7652.3289999999997</v>
      </c>
      <c r="L168" s="2409">
        <v>7652.5690000000004</v>
      </c>
      <c r="M168" s="2409">
        <v>7652.79</v>
      </c>
      <c r="N168" s="405">
        <v>7653.0119999999997</v>
      </c>
      <c r="O168" s="89">
        <v>7653.2330000000002</v>
      </c>
      <c r="P168" s="89">
        <v>7653.4369999999999</v>
      </c>
      <c r="Q168" s="89">
        <v>7653.6679999999997</v>
      </c>
      <c r="R168" s="89">
        <v>7653.8890000000001</v>
      </c>
      <c r="S168" s="89">
        <v>7654.0929999999998</v>
      </c>
      <c r="T168" s="89">
        <v>7654.3239999999996</v>
      </c>
      <c r="U168" s="89">
        <v>7654.5450000000001</v>
      </c>
      <c r="V168" s="89">
        <v>7654.741</v>
      </c>
      <c r="W168" s="89">
        <v>7654.9440000000004</v>
      </c>
      <c r="X168" s="89">
        <v>7655.1220000000003</v>
      </c>
      <c r="Y168" s="405">
        <v>7655.299</v>
      </c>
      <c r="Z168" s="89">
        <v>7655.4669999999996</v>
      </c>
      <c r="AA168" s="89">
        <v>7655.6270000000004</v>
      </c>
      <c r="AB168" s="90">
        <v>7655.76</v>
      </c>
      <c r="AC168" s="383"/>
      <c r="AD168" s="2409"/>
      <c r="AE168" s="89"/>
      <c r="AF168" s="90"/>
      <c r="AJ168" s="239"/>
      <c r="AK168" s="48"/>
      <c r="AL168" s="239"/>
      <c r="AM168" s="48"/>
    </row>
    <row r="169" spans="1:41" ht="16.5" hidden="1" thickBot="1" x14ac:dyDescent="0.3">
      <c r="A169" s="3498"/>
      <c r="B169" s="2730"/>
      <c r="C169" s="122" t="s">
        <v>21</v>
      </c>
      <c r="D169" s="106">
        <v>2869.88</v>
      </c>
      <c r="E169" s="79">
        <v>2869.904</v>
      </c>
      <c r="F169" s="79">
        <v>2869.9279999999999</v>
      </c>
      <c r="G169" s="79">
        <v>2869.9540000000002</v>
      </c>
      <c r="H169" s="406">
        <v>2869.9789999999998</v>
      </c>
      <c r="I169" s="153">
        <v>2870.0079999999998</v>
      </c>
      <c r="J169" s="153">
        <v>2870.04</v>
      </c>
      <c r="K169" s="153">
        <v>2870.0790000000002</v>
      </c>
      <c r="L169" s="153">
        <v>2870.1219999999998</v>
      </c>
      <c r="M169" s="153">
        <v>2870.1619999999998</v>
      </c>
      <c r="N169" s="406">
        <v>2870.203</v>
      </c>
      <c r="O169" s="153">
        <v>2870.2429999999999</v>
      </c>
      <c r="P169" s="153">
        <v>2870.28</v>
      </c>
      <c r="Q169" s="153">
        <v>2870.3209999999999</v>
      </c>
      <c r="R169" s="153">
        <v>2870.3609999999999</v>
      </c>
      <c r="S169" s="153">
        <v>2870.3980000000001</v>
      </c>
      <c r="T169" s="153">
        <v>2870.44</v>
      </c>
      <c r="U169" s="153">
        <v>2870.48</v>
      </c>
      <c r="V169" s="153">
        <v>2870.5149999999999</v>
      </c>
      <c r="W169" s="153">
        <v>2870.5520000000001</v>
      </c>
      <c r="X169" s="153">
        <v>2870.5839999999998</v>
      </c>
      <c r="Y169" s="406">
        <v>2870.6170000000002</v>
      </c>
      <c r="Z169" s="153">
        <v>2870.6469999999999</v>
      </c>
      <c r="AA169" s="153">
        <v>2870.6759999999999</v>
      </c>
      <c r="AB169" s="72">
        <v>2870.7</v>
      </c>
      <c r="AC169" s="214"/>
      <c r="AD169" s="79"/>
      <c r="AE169" s="153"/>
      <c r="AF169" s="72"/>
      <c r="AJ169" s="239"/>
      <c r="AK169" s="48"/>
      <c r="AL169" s="239"/>
      <c r="AM169" s="48"/>
    </row>
    <row r="170" spans="1:41" ht="16.5" hidden="1" thickBot="1" x14ac:dyDescent="0.3">
      <c r="A170" s="2228"/>
      <c r="B170" s="2741" t="s">
        <v>44</v>
      </c>
      <c r="C170" s="2737"/>
      <c r="D170" s="112"/>
      <c r="E170" s="178">
        <f>SQRT(E164*E164+E165*E165)/E149/1.73</f>
        <v>15.081133187838814</v>
      </c>
      <c r="F170" s="179">
        <f t="shared" ref="F170:AB170" si="628">SQRT(F164*F164+F165*F165)/F149/1.73</f>
        <v>15.037588048602055</v>
      </c>
      <c r="G170" s="179">
        <f t="shared" si="628"/>
        <v>16.06265022068018</v>
      </c>
      <c r="H170" s="413">
        <f t="shared" si="628"/>
        <v>16.042983786825811</v>
      </c>
      <c r="I170" s="179">
        <f t="shared" si="628"/>
        <v>17.983389782659764</v>
      </c>
      <c r="J170" s="179">
        <f t="shared" si="628"/>
        <v>20.090966134790786</v>
      </c>
      <c r="K170" s="179">
        <f t="shared" si="628"/>
        <v>24.375501819790969</v>
      </c>
      <c r="L170" s="179">
        <f t="shared" si="628"/>
        <v>27.553738707391499</v>
      </c>
      <c r="M170" s="179">
        <f t="shared" si="628"/>
        <v>25.505154490879011</v>
      </c>
      <c r="N170" s="413">
        <f t="shared" si="628"/>
        <v>25.536949109236822</v>
      </c>
      <c r="O170" s="179">
        <f t="shared" si="628"/>
        <v>25.380495866880057</v>
      </c>
      <c r="P170" s="179">
        <f t="shared" si="628"/>
        <v>23.338444897212753</v>
      </c>
      <c r="Q170" s="179">
        <f t="shared" si="628"/>
        <v>26.281569566189933</v>
      </c>
      <c r="R170" s="179">
        <f t="shared" si="628"/>
        <v>25.380495866880057</v>
      </c>
      <c r="S170" s="179">
        <f t="shared" si="628"/>
        <v>23.406819247497555</v>
      </c>
      <c r="T170" s="179">
        <f t="shared" si="628"/>
        <v>26.66308614161667</v>
      </c>
      <c r="U170" s="179">
        <f t="shared" si="628"/>
        <v>25.455144384135593</v>
      </c>
      <c r="V170" s="179">
        <f t="shared" si="628"/>
        <v>22.566074707750083</v>
      </c>
      <c r="W170" s="179">
        <f t="shared" si="628"/>
        <v>23.295742904310455</v>
      </c>
      <c r="X170" s="179">
        <f t="shared" si="628"/>
        <v>20.397973427084143</v>
      </c>
      <c r="Y170" s="413">
        <f>SQRT(V164*V164+V165*V165)/V149/1.73</f>
        <v>22.566074707750083</v>
      </c>
      <c r="Z170" s="179">
        <f t="shared" si="628"/>
        <v>19.13598132343148</v>
      </c>
      <c r="AA170" s="179">
        <f t="shared" si="628"/>
        <v>18.286463183884933</v>
      </c>
      <c r="AB170" s="180">
        <f t="shared" si="628"/>
        <v>15.110303658121408</v>
      </c>
      <c r="AC170" s="107">
        <f>AVERAGE(E170:AB170)</f>
        <v>21.688946882143373</v>
      </c>
      <c r="AD170" s="94">
        <f>(AC166-AC170)/AC166</f>
        <v>-1.8658953368768934E-2</v>
      </c>
      <c r="AE170" s="77"/>
      <c r="AF170" s="78"/>
      <c r="AH170" s="15"/>
      <c r="AI170" s="62"/>
      <c r="AJ170" s="63"/>
      <c r="AK170" s="63"/>
      <c r="AL170" s="12"/>
      <c r="AM170" s="103"/>
      <c r="AN170" s="103"/>
      <c r="AO170" s="103"/>
    </row>
    <row r="171" spans="1:41" ht="15.75" customHeight="1" x14ac:dyDescent="0.25">
      <c r="A171" s="3496" t="s">
        <v>31</v>
      </c>
      <c r="B171" s="3513" t="s">
        <v>79</v>
      </c>
      <c r="C171" s="119" t="s">
        <v>14</v>
      </c>
      <c r="D171" s="111" t="s">
        <v>117</v>
      </c>
      <c r="E171" s="304">
        <f t="shared" ref="E171" si="629">(E175-D175)*$AE171*$AF171</f>
        <v>188.00000000010186</v>
      </c>
      <c r="F171" s="69">
        <f t="shared" ref="F171" si="630">(F175-E175)*$AE171*$AF171</f>
        <v>170.00000000007276</v>
      </c>
      <c r="G171" s="69">
        <f t="shared" ref="G171" si="631">(G175-F175)*$AE171*$AF171</f>
        <v>188.00000000010186</v>
      </c>
      <c r="H171" s="408">
        <f t="shared" ref="H171" si="632">(H175-G175)*$AE171*$AF171</f>
        <v>171.99999999866122</v>
      </c>
      <c r="I171" s="69">
        <f t="shared" ref="I171" si="633">(I175-H175)*$AE171*$AF171</f>
        <v>170.00000000007276</v>
      </c>
      <c r="J171" s="69">
        <f t="shared" ref="J171" si="634">(J175-I175)*$AE171*$AF171</f>
        <v>188.00000000010186</v>
      </c>
      <c r="K171" s="69">
        <f t="shared" ref="K171" si="635">(K175-J175)*$AE171*$AF171</f>
        <v>206.00000000013097</v>
      </c>
      <c r="L171" s="69">
        <f t="shared" ref="L171" si="636">(L175-K175)*$AE171*$AF171</f>
        <v>221.99999999975262</v>
      </c>
      <c r="M171" s="69">
        <f t="shared" ref="M171" si="637">(M175-L175)*$AE171*$AF171</f>
        <v>427.99999999988358</v>
      </c>
      <c r="N171" s="408">
        <f t="shared" ref="N171" si="638">(N175-M175)*$AE171*$AF171</f>
        <v>306.00000000049477</v>
      </c>
      <c r="O171" s="69">
        <f t="shared" ref="O171" si="639">(O175-N175)*$AE171*$AF171</f>
        <v>394.00000000023283</v>
      </c>
      <c r="P171" s="69">
        <f t="shared" ref="P171" si="640">(P175-O175)*$AE171*$AF171</f>
        <v>221.99999999975262</v>
      </c>
      <c r="Q171" s="69">
        <f t="shared" ref="Q171" si="641">(Q175-P175)*$AE171*$AF171</f>
        <v>203.99999999972351</v>
      </c>
      <c r="R171" s="69">
        <f t="shared" ref="R171" si="642">(R175-Q175)*$AE171*$AF171</f>
        <v>360.00000000058208</v>
      </c>
      <c r="S171" s="69">
        <f t="shared" ref="S171" si="643">(S175-R175)*$AE171*$AF171</f>
        <v>237.99999999937427</v>
      </c>
      <c r="T171" s="69">
        <f t="shared" ref="T171" si="644">(T175-S175)*$AE171*$AF171</f>
        <v>206.00000000013097</v>
      </c>
      <c r="U171" s="69">
        <f t="shared" ref="U171" si="645">(U175-T175)*$AE171*$AF171</f>
        <v>188.00000000010186</v>
      </c>
      <c r="V171" s="408">
        <f t="shared" ref="V171" si="646">(V175-U175)*$AE171*$AF171</f>
        <v>221.99999999975262</v>
      </c>
      <c r="W171" s="69">
        <f t="shared" ref="W171" si="647">(W175-V175)*$AE171*$AF171</f>
        <v>206.00000000013097</v>
      </c>
      <c r="X171" s="69">
        <f t="shared" ref="X171" si="648">(X175-W175)*$AE171*$AF171</f>
        <v>203.99999999972351</v>
      </c>
      <c r="Y171" s="69">
        <f t="shared" ref="Y171" si="649">(Y175-X175)*$AE171*$AF171</f>
        <v>188.00000000010186</v>
      </c>
      <c r="Z171" s="69">
        <f t="shared" ref="Z171" si="650">(Z175-Y175)*$AE171*$AF171</f>
        <v>188.00000000010186</v>
      </c>
      <c r="AA171" s="69">
        <f t="shared" ref="AA171" si="651">(AA175-Z175)*$AE171*$AF171</f>
        <v>188.00000000010186</v>
      </c>
      <c r="AB171" s="70">
        <f t="shared" ref="AB171" si="652">(AB175-AA175)*$AE171*$AF171</f>
        <v>154.00000000045111</v>
      </c>
      <c r="AC171" s="104">
        <f>SUM(E171:AB171)</f>
        <v>5399.9999999996362</v>
      </c>
      <c r="AD171" s="2747"/>
      <c r="AE171" s="203">
        <v>100</v>
      </c>
      <c r="AF171" s="93">
        <v>20</v>
      </c>
      <c r="AJ171" s="10"/>
      <c r="AK171" s="27"/>
      <c r="AL171" s="12"/>
      <c r="AM171" s="27"/>
    </row>
    <row r="172" spans="1:41" x14ac:dyDescent="0.25">
      <c r="A172" s="3497"/>
      <c r="B172" s="3514"/>
      <c r="C172" s="121" t="s">
        <v>16</v>
      </c>
      <c r="D172" s="106" t="s">
        <v>117</v>
      </c>
      <c r="E172" s="305">
        <f t="shared" ref="E172" si="653">(E176-D176)*$AE171*$AF171</f>
        <v>50.000000000181899</v>
      </c>
      <c r="F172" s="306">
        <f t="shared" ref="F172" si="654">(F176-E176)*$AE171*$AF171</f>
        <v>46.000000000276486</v>
      </c>
      <c r="G172" s="306">
        <f t="shared" ref="G172" si="655">(G176-F176)*$AE171*$AF171</f>
        <v>50.000000000181899</v>
      </c>
      <c r="H172" s="409">
        <f t="shared" ref="H172" si="656">(H176-G176)*$AE171*$AF171</f>
        <v>45.999999999366992</v>
      </c>
      <c r="I172" s="306">
        <f t="shared" ref="I172" si="657">(I176-H176)*$AE171*$AF171</f>
        <v>44.000000000778527</v>
      </c>
      <c r="J172" s="306">
        <f t="shared" ref="J172" si="658">(J176-I176)*$AE171*$AF171</f>
        <v>51.999999999679858</v>
      </c>
      <c r="K172" s="306">
        <f t="shared" ref="K172" si="659">(K176-J176)*$AE171*$AF171</f>
        <v>54.000000000087311</v>
      </c>
      <c r="L172" s="306">
        <f t="shared" ref="L172" si="660">(L176-K176)*$AE171*$AF171</f>
        <v>59.999999999490683</v>
      </c>
      <c r="M172" s="306">
        <f t="shared" ref="M172" si="661">(M176-L176)*$AE171*$AF171</f>
        <v>112.00000000008004</v>
      </c>
      <c r="N172" s="409">
        <f t="shared" ref="N172" si="662">(N176-M176)*$AE171*$AF171</f>
        <v>82.000000000334694</v>
      </c>
      <c r="O172" s="306">
        <f t="shared" ref="O172" si="663">(O176-N176)*$AE171*$AF171</f>
        <v>105.99999999976717</v>
      </c>
      <c r="P172" s="306">
        <f t="shared" ref="P172" si="664">(P176-O176)*$AE171*$AF171</f>
        <v>60.000000000400178</v>
      </c>
      <c r="Q172" s="306">
        <f t="shared" ref="Q172" si="665">(Q176-P176)*$AE171*$AF171</f>
        <v>54.000000000087311</v>
      </c>
      <c r="R172" s="306">
        <f t="shared" ref="R172" si="666">(R176-Q176)*$AE171*$AF171</f>
        <v>95.999999999548891</v>
      </c>
      <c r="S172" s="306">
        <f t="shared" ref="S172" si="667">(S176-R176)*$AE171*$AF171</f>
        <v>64.00000000030559</v>
      </c>
      <c r="T172" s="306">
        <f t="shared" ref="T172" si="668">(T176-S176)*$AE171*$AF171</f>
        <v>54.000000000087311</v>
      </c>
      <c r="U172" s="306">
        <f t="shared" ref="U172" si="669">(U176-T176)*$AE171*$AF171</f>
        <v>49.999999999272404</v>
      </c>
      <c r="V172" s="409">
        <f t="shared" ref="V172" si="670">(V176-U176)*$AE171*$AF171</f>
        <v>60.000000000400178</v>
      </c>
      <c r="W172" s="306">
        <f t="shared" ref="W172" si="671">(W176-V176)*$AE171*$AF171</f>
        <v>54.000000000087311</v>
      </c>
      <c r="X172" s="306">
        <f t="shared" ref="X172" si="672">(X176-W176)*$AE171*$AF171</f>
        <v>54.000000000087311</v>
      </c>
      <c r="Y172" s="306">
        <f t="shared" ref="Y172" si="673">(Y176-X176)*$AE171*$AF171</f>
        <v>50.000000000181899</v>
      </c>
      <c r="Z172" s="306">
        <f t="shared" ref="Z172" si="674">(Z176-Y176)*$AE171*$AF171</f>
        <v>49.999999999272404</v>
      </c>
      <c r="AA172" s="306">
        <f t="shared" ref="AA172" si="675">(AA176-Z176)*$AE171*$AF171</f>
        <v>50.000000000181899</v>
      </c>
      <c r="AB172" s="307">
        <f t="shared" ref="AB172" si="676">(AB176-AA176)*$AE171*$AF171</f>
        <v>42.000000000371074</v>
      </c>
      <c r="AC172" s="105">
        <f>SUM(E172:AB172)</f>
        <v>1440.0000000005093</v>
      </c>
      <c r="AD172" s="79"/>
      <c r="AE172" s="153"/>
      <c r="AF172" s="72"/>
      <c r="AJ172" s="51"/>
      <c r="AK172" s="11"/>
      <c r="AL172" s="51"/>
      <c r="AM172" s="11"/>
    </row>
    <row r="173" spans="1:41" x14ac:dyDescent="0.25">
      <c r="A173" s="3497"/>
      <c r="B173" s="3514"/>
      <c r="C173" s="121" t="s">
        <v>17</v>
      </c>
      <c r="D173" s="106" t="s">
        <v>56</v>
      </c>
      <c r="E173" s="324">
        <v>11</v>
      </c>
      <c r="F173" s="325">
        <v>10</v>
      </c>
      <c r="G173" s="325">
        <v>11</v>
      </c>
      <c r="H173" s="414">
        <v>10</v>
      </c>
      <c r="I173" s="325">
        <v>10</v>
      </c>
      <c r="J173" s="325">
        <v>11</v>
      </c>
      <c r="K173" s="325">
        <v>12</v>
      </c>
      <c r="L173" s="325">
        <v>13</v>
      </c>
      <c r="M173" s="325">
        <v>25</v>
      </c>
      <c r="N173" s="414">
        <v>18</v>
      </c>
      <c r="O173" s="325">
        <v>23</v>
      </c>
      <c r="P173" s="325">
        <v>13</v>
      </c>
      <c r="Q173" s="325">
        <v>12</v>
      </c>
      <c r="R173" s="325">
        <v>21</v>
      </c>
      <c r="S173" s="325">
        <v>14</v>
      </c>
      <c r="T173" s="325">
        <v>12</v>
      </c>
      <c r="U173" s="325">
        <v>11</v>
      </c>
      <c r="V173" s="414">
        <v>13</v>
      </c>
      <c r="W173" s="325">
        <v>12</v>
      </c>
      <c r="X173" s="325">
        <v>12</v>
      </c>
      <c r="Y173" s="325">
        <v>11</v>
      </c>
      <c r="Z173" s="325">
        <v>11</v>
      </c>
      <c r="AA173" s="325">
        <v>11</v>
      </c>
      <c r="AB173" s="1567">
        <v>9</v>
      </c>
      <c r="AC173" s="105">
        <f>AVERAGE(E173:AB173)</f>
        <v>13.166666666666666</v>
      </c>
      <c r="AD173" s="79"/>
      <c r="AE173" s="153"/>
      <c r="AF173" s="72"/>
      <c r="AJ173" s="12"/>
      <c r="AK173" s="11"/>
      <c r="AL173" s="12"/>
      <c r="AM173" s="11"/>
    </row>
    <row r="174" spans="1:41" ht="16.5" thickBot="1" x14ac:dyDescent="0.3">
      <c r="A174" s="3497"/>
      <c r="B174" s="3514"/>
      <c r="C174" s="121" t="s">
        <v>19</v>
      </c>
      <c r="D174" s="106"/>
      <c r="E174" s="311">
        <f t="shared" ref="E174:AB174" si="677">E172/E171</f>
        <v>0.26595744680933409</v>
      </c>
      <c r="F174" s="312">
        <f t="shared" si="677"/>
        <v>0.2705882352956282</v>
      </c>
      <c r="G174" s="312">
        <f t="shared" si="677"/>
        <v>0.26595744680933409</v>
      </c>
      <c r="H174" s="411">
        <f t="shared" si="677"/>
        <v>0.26744186046351764</v>
      </c>
      <c r="I174" s="312">
        <f t="shared" si="677"/>
        <v>0.25882352941623349</v>
      </c>
      <c r="J174" s="312">
        <f t="shared" si="677"/>
        <v>0.27659574467899833</v>
      </c>
      <c r="K174" s="312">
        <f t="shared" si="677"/>
        <v>0.26213592233035427</v>
      </c>
      <c r="L174" s="312">
        <f t="shared" si="677"/>
        <v>0.27027027026827721</v>
      </c>
      <c r="M174" s="312">
        <f t="shared" si="677"/>
        <v>0.26168224299091236</v>
      </c>
      <c r="N174" s="411">
        <f t="shared" si="677"/>
        <v>0.26797385620981079</v>
      </c>
      <c r="O174" s="312">
        <f t="shared" si="677"/>
        <v>0.26903553299417393</v>
      </c>
      <c r="P174" s="312">
        <f t="shared" si="677"/>
        <v>0.27027027027237405</v>
      </c>
      <c r="Q174" s="312">
        <f t="shared" si="677"/>
        <v>0.26470588235372794</v>
      </c>
      <c r="R174" s="312">
        <f t="shared" si="677"/>
        <v>0.2666666666649824</v>
      </c>
      <c r="S174" s="312">
        <f t="shared" si="677"/>
        <v>0.26890756302720109</v>
      </c>
      <c r="T174" s="312">
        <f t="shared" si="677"/>
        <v>0.26213592233035427</v>
      </c>
      <c r="U174" s="312">
        <f t="shared" si="677"/>
        <v>0.26595744680449634</v>
      </c>
      <c r="V174" s="411">
        <f t="shared" si="677"/>
        <v>0.27027027027237405</v>
      </c>
      <c r="W174" s="312">
        <f t="shared" si="677"/>
        <v>0.26213592233035427</v>
      </c>
      <c r="X174" s="312">
        <f t="shared" si="677"/>
        <v>0.26470588235372794</v>
      </c>
      <c r="Y174" s="312">
        <f>V172/V171</f>
        <v>0.27027027027237405</v>
      </c>
      <c r="Z174" s="312">
        <f t="shared" si="677"/>
        <v>0.26595744680449634</v>
      </c>
      <c r="AA174" s="312">
        <f t="shared" si="677"/>
        <v>0.26595744680933409</v>
      </c>
      <c r="AB174" s="335">
        <f t="shared" si="677"/>
        <v>0.27272727272888342</v>
      </c>
      <c r="AC174" s="214"/>
      <c r="AD174" s="79"/>
      <c r="AE174" s="153"/>
      <c r="AF174" s="72"/>
      <c r="AJ174" s="12"/>
      <c r="AK174" s="11"/>
      <c r="AL174" s="12"/>
      <c r="AM174" s="11"/>
    </row>
    <row r="175" spans="1:41" ht="16.5" hidden="1" thickBot="1" x14ac:dyDescent="0.3">
      <c r="A175" s="3497"/>
      <c r="B175" s="2745"/>
      <c r="C175" s="360" t="s">
        <v>20</v>
      </c>
      <c r="D175" s="106">
        <v>4494.13</v>
      </c>
      <c r="E175" s="2409">
        <v>4494.2240000000002</v>
      </c>
      <c r="F175" s="2409">
        <v>4494.3090000000002</v>
      </c>
      <c r="G175" s="2409">
        <v>4494.4030000000002</v>
      </c>
      <c r="H175" s="405">
        <v>4494.4889999999996</v>
      </c>
      <c r="I175" s="2409">
        <v>4494.5739999999996</v>
      </c>
      <c r="J175" s="2409">
        <v>4494.6679999999997</v>
      </c>
      <c r="K175" s="2409">
        <v>4494.7709999999997</v>
      </c>
      <c r="L175" s="2409">
        <v>4494.8819999999996</v>
      </c>
      <c r="M175" s="89">
        <v>4495.0959999999995</v>
      </c>
      <c r="N175" s="405">
        <v>4495.2489999999998</v>
      </c>
      <c r="O175" s="89">
        <v>4495.4459999999999</v>
      </c>
      <c r="P175" s="89">
        <v>4495.5569999999998</v>
      </c>
      <c r="Q175" s="89">
        <v>4495.6589999999997</v>
      </c>
      <c r="R175" s="89">
        <v>4495.8389999999999</v>
      </c>
      <c r="S175" s="89">
        <v>4495.9579999999996</v>
      </c>
      <c r="T175" s="89">
        <v>4496.0609999999997</v>
      </c>
      <c r="U175" s="89">
        <v>4496.1549999999997</v>
      </c>
      <c r="V175" s="89">
        <v>4496.2659999999996</v>
      </c>
      <c r="W175" s="89">
        <v>4496.3689999999997</v>
      </c>
      <c r="X175" s="89">
        <v>4496.4709999999995</v>
      </c>
      <c r="Y175" s="405">
        <v>4496.5649999999996</v>
      </c>
      <c r="Z175" s="89">
        <v>4496.6589999999997</v>
      </c>
      <c r="AA175" s="89">
        <v>4496.7529999999997</v>
      </c>
      <c r="AB175" s="90">
        <v>4496.83</v>
      </c>
      <c r="AC175" s="383"/>
      <c r="AD175" s="2409"/>
      <c r="AE175" s="89"/>
      <c r="AF175" s="90"/>
      <c r="AJ175" s="239"/>
      <c r="AK175" s="48"/>
      <c r="AL175" s="239"/>
      <c r="AM175" s="48"/>
    </row>
    <row r="176" spans="1:41" ht="16.5" hidden="1" thickBot="1" x14ac:dyDescent="0.3">
      <c r="A176" s="3498"/>
      <c r="B176" s="2730"/>
      <c r="C176" s="122" t="s">
        <v>21</v>
      </c>
      <c r="D176" s="106">
        <v>2079.6999999999998</v>
      </c>
      <c r="E176" s="79">
        <v>2079.7249999999999</v>
      </c>
      <c r="F176" s="79">
        <v>2079.748</v>
      </c>
      <c r="G176" s="79">
        <v>2079.7730000000001</v>
      </c>
      <c r="H176" s="406">
        <v>2079.7959999999998</v>
      </c>
      <c r="I176" s="79">
        <v>2079.8180000000002</v>
      </c>
      <c r="J176" s="79">
        <v>2079.8440000000001</v>
      </c>
      <c r="K176" s="79">
        <v>2079.8710000000001</v>
      </c>
      <c r="L176" s="79">
        <v>2079.9009999999998</v>
      </c>
      <c r="M176" s="79">
        <v>2079.9569999999999</v>
      </c>
      <c r="N176" s="406">
        <v>2079.998</v>
      </c>
      <c r="O176" s="153">
        <v>2080.0509999999999</v>
      </c>
      <c r="P176" s="153">
        <v>2080.0810000000001</v>
      </c>
      <c r="Q176" s="153">
        <v>2080.1080000000002</v>
      </c>
      <c r="R176" s="153">
        <v>2080.1559999999999</v>
      </c>
      <c r="S176" s="153">
        <v>2080.1880000000001</v>
      </c>
      <c r="T176" s="153">
        <v>2080.2150000000001</v>
      </c>
      <c r="U176" s="153">
        <v>2080.2399999999998</v>
      </c>
      <c r="V176" s="153">
        <v>2080.27</v>
      </c>
      <c r="W176" s="153">
        <v>2080.297</v>
      </c>
      <c r="X176" s="153">
        <v>2080.3240000000001</v>
      </c>
      <c r="Y176" s="406">
        <v>2080.3490000000002</v>
      </c>
      <c r="Z176" s="153">
        <v>2080.3739999999998</v>
      </c>
      <c r="AA176" s="153">
        <v>2080.3989999999999</v>
      </c>
      <c r="AB176" s="72">
        <v>2080.42</v>
      </c>
      <c r="AC176" s="214"/>
      <c r="AD176" s="79"/>
      <c r="AE176" s="153"/>
      <c r="AF176" s="72"/>
      <c r="AJ176" s="239"/>
      <c r="AK176" s="48"/>
      <c r="AL176" s="239"/>
      <c r="AM176" s="48"/>
    </row>
    <row r="177" spans="1:41" ht="16.5" hidden="1" thickBot="1" x14ac:dyDescent="0.3">
      <c r="A177" s="2228"/>
      <c r="B177" s="2741" t="s">
        <v>44</v>
      </c>
      <c r="C177" s="2737"/>
      <c r="D177" s="112"/>
      <c r="E177" s="178">
        <f>SQRT(E171*E171+E172*E172)/E149/1.73</f>
        <v>10.854071006347819</v>
      </c>
      <c r="F177" s="179">
        <f t="shared" ref="F177:AB177" si="678">SQRT(F171*F171+F172*F172)/F149/1.73</f>
        <v>9.7978603093321706</v>
      </c>
      <c r="G177" s="179">
        <f t="shared" si="678"/>
        <v>10.822731051565292</v>
      </c>
      <c r="H177" s="413">
        <f t="shared" si="678"/>
        <v>9.9053079131329991</v>
      </c>
      <c r="I177" s="179">
        <f t="shared" si="678"/>
        <v>9.7693882131146683</v>
      </c>
      <c r="J177" s="179">
        <f t="shared" si="678"/>
        <v>10.893801649984562</v>
      </c>
      <c r="K177" s="179">
        <f t="shared" si="678"/>
        <v>11.98620428533108</v>
      </c>
      <c r="L177" s="179">
        <f t="shared" si="678"/>
        <v>12.993926667032239</v>
      </c>
      <c r="M177" s="179">
        <f t="shared" si="678"/>
        <v>25.120749803276439</v>
      </c>
      <c r="N177" s="413">
        <f t="shared" si="678"/>
        <v>17.917744003444589</v>
      </c>
      <c r="O177" s="179">
        <f t="shared" si="678"/>
        <v>23.054136581399231</v>
      </c>
      <c r="P177" s="179">
        <f t="shared" si="678"/>
        <v>12.943317410309348</v>
      </c>
      <c r="Q177" s="179">
        <f t="shared" si="678"/>
        <v>11.819804674720096</v>
      </c>
      <c r="R177" s="179">
        <f t="shared" si="678"/>
        <v>21.052226123477176</v>
      </c>
      <c r="S177" s="179">
        <f t="shared" si="678"/>
        <v>13.912056540217844</v>
      </c>
      <c r="T177" s="179">
        <f t="shared" si="678"/>
        <v>12.092172692568782</v>
      </c>
      <c r="U177" s="179">
        <f t="shared" si="678"/>
        <v>11.024330943689048</v>
      </c>
      <c r="V177" s="179">
        <f t="shared" si="678"/>
        <v>13.032144098419314</v>
      </c>
      <c r="W177" s="179">
        <f t="shared" si="678"/>
        <v>12.021320118198261</v>
      </c>
      <c r="X177" s="179">
        <f t="shared" si="678"/>
        <v>11.900525292010871</v>
      </c>
      <c r="Y177" s="413">
        <f>SQRT(V171*V171+V172*V172)/V149/1.73</f>
        <v>13.032144098419314</v>
      </c>
      <c r="Z177" s="179">
        <f t="shared" si="678"/>
        <v>10.906709566016321</v>
      </c>
      <c r="AA177" s="179">
        <f t="shared" si="678"/>
        <v>10.938538484996441</v>
      </c>
      <c r="AB177" s="180">
        <f t="shared" si="678"/>
        <v>8.9234556587254268</v>
      </c>
      <c r="AC177" s="107">
        <f>AVERAGE(E177:AB177)</f>
        <v>13.196444466072057</v>
      </c>
      <c r="AD177" s="94">
        <f>(AC173-AC177)/AC173</f>
        <v>-2.2616050181309575E-3</v>
      </c>
      <c r="AE177" s="77"/>
      <c r="AF177" s="78"/>
      <c r="AH177" s="15"/>
      <c r="AI177" s="62"/>
      <c r="AJ177" s="63"/>
      <c r="AK177" s="63"/>
      <c r="AL177" s="12"/>
      <c r="AM177" s="103"/>
      <c r="AN177" s="103"/>
      <c r="AO177" s="103"/>
    </row>
    <row r="178" spans="1:41" ht="15.75" customHeight="1" x14ac:dyDescent="0.25">
      <c r="A178" s="3496" t="s">
        <v>60</v>
      </c>
      <c r="B178" s="3513" t="s">
        <v>80</v>
      </c>
      <c r="C178" s="119" t="s">
        <v>14</v>
      </c>
      <c r="D178" s="111" t="s">
        <v>117</v>
      </c>
      <c r="E178" s="304">
        <f t="shared" ref="E178" si="679">(E182-D182)*$AE178*$AF178</f>
        <v>311.99999999989814</v>
      </c>
      <c r="F178" s="69">
        <f t="shared" ref="F178" si="680">(F182-E182)*$AE178*$AF178</f>
        <v>296.00000000027649</v>
      </c>
      <c r="G178" s="69">
        <f t="shared" ref="G178" si="681">(G182-F182)*$AE178*$AF178</f>
        <v>311.99999999989814</v>
      </c>
      <c r="H178" s="408">
        <f t="shared" ref="H178" si="682">(H182-G182)*$AE178*$AF178</f>
        <v>296.00000000027649</v>
      </c>
      <c r="I178" s="69">
        <f t="shared" ref="I178" si="683">(I182-H182)*$AE178*$AF178</f>
        <v>293.99999999986903</v>
      </c>
      <c r="J178" s="69">
        <f t="shared" ref="J178" si="684">(J182-I182)*$AE178*$AF178</f>
        <v>329.99999999992724</v>
      </c>
      <c r="K178" s="69">
        <f t="shared" ref="K178" si="685">(K182-J182)*$AE178*$AF178</f>
        <v>347.99999999995634</v>
      </c>
      <c r="L178" s="69">
        <f t="shared" ref="L178" si="686">(L182-K182)*$AE178*$AF178</f>
        <v>381.9999999996071</v>
      </c>
      <c r="M178" s="69">
        <f t="shared" ref="M178" si="687">(M182-L182)*$AE178*$AF178</f>
        <v>329.99999999992724</v>
      </c>
      <c r="N178" s="408">
        <f t="shared" ref="N178" si="688">(N182-M182)*$AE178*$AF178</f>
        <v>347.99999999995634</v>
      </c>
      <c r="O178" s="69">
        <f t="shared" ref="O178" si="689">(O182-N182)*$AE178*$AF178</f>
        <v>312.00000000171713</v>
      </c>
      <c r="P178" s="69">
        <f t="shared" ref="P178" si="690">(P182-O182)*$AE178*$AF178</f>
        <v>277.99999999842839</v>
      </c>
      <c r="Q178" s="69">
        <f t="shared" ref="Q178" si="691">(Q182-P182)*$AE178*$AF178</f>
        <v>311.99999999989814</v>
      </c>
      <c r="R178" s="69">
        <f t="shared" ref="R178" si="692">(R182-Q182)*$AE178*$AF178</f>
        <v>329.99999999992724</v>
      </c>
      <c r="S178" s="69">
        <f t="shared" ref="S178" si="693">(S182-R182)*$AE178*$AF178</f>
        <v>314.00000000030559</v>
      </c>
      <c r="T178" s="69">
        <f t="shared" ref="T178" si="694">(T182-S182)*$AE178*$AF178</f>
        <v>346.00000000136788</v>
      </c>
      <c r="U178" s="69">
        <f t="shared" ref="U178" si="695">(U182-T182)*$AE178*$AF178</f>
        <v>347.99999999995634</v>
      </c>
      <c r="V178" s="408">
        <f t="shared" ref="V178" si="696">(V182-U182)*$AE178*$AF178</f>
        <v>329.99999999992724</v>
      </c>
      <c r="W178" s="69">
        <f t="shared" ref="W178" si="697">(W182-V182)*$AE178*$AF178</f>
        <v>345.99999999954889</v>
      </c>
      <c r="X178" s="69">
        <f t="shared" ref="X178" si="698">(X182-W182)*$AE178*$AF178</f>
        <v>329.99999999992724</v>
      </c>
      <c r="Y178" s="69">
        <f t="shared" ref="Y178" si="699">(Y182-X182)*$AE178*$AF178</f>
        <v>347.99999999995634</v>
      </c>
      <c r="Z178" s="69">
        <f t="shared" ref="Z178" si="700">(Z182-Y182)*$AE178*$AF178</f>
        <v>329.99999999992724</v>
      </c>
      <c r="AA178" s="69">
        <f t="shared" ref="AA178" si="701">(AA182-Z182)*$AE178*$AF178</f>
        <v>311.99999999989814</v>
      </c>
      <c r="AB178" s="70">
        <f t="shared" ref="AB178" si="702">(AB182-AA182)*$AE178*$AF178</f>
        <v>296.00000000027649</v>
      </c>
      <c r="AC178" s="104">
        <f>SUM(E178:AB178)</f>
        <v>7780.0000000006548</v>
      </c>
      <c r="AD178" s="2747"/>
      <c r="AE178" s="203">
        <v>100</v>
      </c>
      <c r="AF178" s="93">
        <v>20</v>
      </c>
      <c r="AJ178" s="10"/>
      <c r="AK178" s="27"/>
      <c r="AL178" s="12"/>
      <c r="AM178" s="27"/>
    </row>
    <row r="179" spans="1:41" x14ac:dyDescent="0.25">
      <c r="A179" s="3497"/>
      <c r="B179" s="3514"/>
      <c r="C179" s="121" t="s">
        <v>16</v>
      </c>
      <c r="D179" s="106" t="s">
        <v>117</v>
      </c>
      <c r="E179" s="305">
        <f t="shared" ref="E179" si="703">(E183-D183)*$AE178*$AF178</f>
        <v>61.999999999898137</v>
      </c>
      <c r="F179" s="306">
        <f t="shared" ref="F179" si="704">(F183-E183)*$AE178*$AF178</f>
        <v>55.99999999958527</v>
      </c>
      <c r="G179" s="306">
        <f t="shared" ref="G179" si="705">(G183-F183)*$AE178*$AF178</f>
        <v>61.999999999898137</v>
      </c>
      <c r="H179" s="409">
        <f t="shared" ref="H179" si="706">(H183-G183)*$AE178*$AF178</f>
        <v>57.999999999992724</v>
      </c>
      <c r="I179" s="306">
        <f t="shared" ref="I179" si="707">(I183-H183)*$AE178*$AF178</f>
        <v>57.999999999992724</v>
      </c>
      <c r="J179" s="306">
        <f t="shared" ref="J179" si="708">(J183-I183)*$AE178*$AF178</f>
        <v>64.00000000030559</v>
      </c>
      <c r="K179" s="306">
        <f t="shared" ref="K179" si="709">(K183-J183)*$AE178*$AF178</f>
        <v>68.000000000211003</v>
      </c>
      <c r="L179" s="306">
        <f t="shared" ref="L179" si="710">(L183-K183)*$AE178*$AF178</f>
        <v>73.999999999614374</v>
      </c>
      <c r="M179" s="306">
        <f t="shared" ref="M179" si="711">(M183-L183)*$AE178*$AF178</f>
        <v>64.00000000030559</v>
      </c>
      <c r="N179" s="409">
        <f t="shared" ref="N179" si="712">(N183-M183)*$AE178*$AF178</f>
        <v>68.000000000211003</v>
      </c>
      <c r="O179" s="306">
        <f t="shared" ref="O179" si="713">(O183-N183)*$AE178*$AF178</f>
        <v>61.999999999898137</v>
      </c>
      <c r="P179" s="306">
        <f t="shared" ref="P179" si="714">(P183-O183)*$AE178*$AF178</f>
        <v>54.000000000087311</v>
      </c>
      <c r="Q179" s="306">
        <f t="shared" ref="Q179" si="715">(Q183-P183)*$AE178*$AF178</f>
        <v>59.999999999490683</v>
      </c>
      <c r="R179" s="306">
        <f t="shared" ref="R179" si="716">(R183-Q183)*$AE178*$AF178</f>
        <v>66.000000000713044</v>
      </c>
      <c r="S179" s="306">
        <f t="shared" ref="S179" si="717">(S183-R183)*$AE178*$AF178</f>
        <v>59.999999999490683</v>
      </c>
      <c r="T179" s="306">
        <f t="shared" ref="T179" si="718">(T183-S183)*$AE178*$AF178</f>
        <v>68.000000000211003</v>
      </c>
      <c r="U179" s="306">
        <f t="shared" ref="U179" si="719">(U183-T183)*$AE178*$AF178</f>
        <v>68.000000000211003</v>
      </c>
      <c r="V179" s="409">
        <f t="shared" ref="V179" si="720">(V183-U183)*$AE178*$AF178</f>
        <v>63.999999999396096</v>
      </c>
      <c r="W179" s="306">
        <f t="shared" ref="W179" si="721">(W183-V183)*$AE178*$AF178</f>
        <v>68.000000000211003</v>
      </c>
      <c r="X179" s="306">
        <f t="shared" ref="X179" si="722">(X183-W183)*$AE178*$AF178</f>
        <v>64.00000000030559</v>
      </c>
      <c r="Y179" s="306">
        <f t="shared" ref="Y179" si="723">(Y183-X183)*$AE178*$AF178</f>
        <v>67.999999999301508</v>
      </c>
      <c r="Z179" s="306">
        <f t="shared" ref="Z179" si="724">(Z183-Y183)*$AE178*$AF178</f>
        <v>66.000000000713044</v>
      </c>
      <c r="AA179" s="306">
        <f t="shared" ref="AA179" si="725">(AA183-Z183)*$AE178*$AF178</f>
        <v>59.999999999490683</v>
      </c>
      <c r="AB179" s="307">
        <f t="shared" ref="AB179" si="726">(AB183-AA183)*$AE178*$AF178</f>
        <v>57.999999999992724</v>
      </c>
      <c r="AC179" s="105">
        <f>SUM(E179:AB179)</f>
        <v>1519.9999999995271</v>
      </c>
      <c r="AD179" s="79"/>
      <c r="AE179" s="153"/>
      <c r="AF179" s="72"/>
      <c r="AJ179" s="51"/>
      <c r="AK179" s="11"/>
      <c r="AL179" s="51"/>
      <c r="AM179" s="11"/>
    </row>
    <row r="180" spans="1:41" x14ac:dyDescent="0.25">
      <c r="A180" s="3497"/>
      <c r="B180" s="3514"/>
      <c r="C180" s="121" t="s">
        <v>17</v>
      </c>
      <c r="D180" s="106" t="s">
        <v>56</v>
      </c>
      <c r="E180" s="324">
        <v>18</v>
      </c>
      <c r="F180" s="325">
        <v>17</v>
      </c>
      <c r="G180" s="325">
        <v>18</v>
      </c>
      <c r="H180" s="414">
        <v>17</v>
      </c>
      <c r="I180" s="325">
        <v>17</v>
      </c>
      <c r="J180" s="325">
        <v>19</v>
      </c>
      <c r="K180" s="325">
        <v>20</v>
      </c>
      <c r="L180" s="325">
        <v>22</v>
      </c>
      <c r="M180" s="325">
        <v>19</v>
      </c>
      <c r="N180" s="414">
        <v>20</v>
      </c>
      <c r="O180" s="325">
        <v>18</v>
      </c>
      <c r="P180" s="325">
        <v>16</v>
      </c>
      <c r="Q180" s="325">
        <v>18</v>
      </c>
      <c r="R180" s="325">
        <v>19</v>
      </c>
      <c r="S180" s="325">
        <v>18</v>
      </c>
      <c r="T180" s="325">
        <v>20</v>
      </c>
      <c r="U180" s="325">
        <v>20</v>
      </c>
      <c r="V180" s="414">
        <v>19</v>
      </c>
      <c r="W180" s="325">
        <v>20</v>
      </c>
      <c r="X180" s="325">
        <v>19</v>
      </c>
      <c r="Y180" s="325">
        <v>20</v>
      </c>
      <c r="Z180" s="325">
        <v>19</v>
      </c>
      <c r="AA180" s="325">
        <v>18</v>
      </c>
      <c r="AB180" s="1567">
        <v>17</v>
      </c>
      <c r="AC180" s="105">
        <f>AVERAGE(E180:AB180)</f>
        <v>18.666666666666668</v>
      </c>
      <c r="AD180" s="79"/>
      <c r="AE180" s="153"/>
      <c r="AF180" s="72"/>
      <c r="AJ180" s="12"/>
      <c r="AK180" s="11"/>
      <c r="AL180" s="12"/>
      <c r="AM180" s="11"/>
    </row>
    <row r="181" spans="1:41" ht="16.5" thickBot="1" x14ac:dyDescent="0.3">
      <c r="A181" s="3497"/>
      <c r="B181" s="3514"/>
      <c r="C181" s="121" t="s">
        <v>19</v>
      </c>
      <c r="D181" s="106"/>
      <c r="E181" s="311">
        <f t="shared" ref="E181:AB181" si="727">E179/E178</f>
        <v>0.19871794871768711</v>
      </c>
      <c r="F181" s="312">
        <f t="shared" si="727"/>
        <v>0.18918918918761135</v>
      </c>
      <c r="G181" s="312">
        <f t="shared" si="727"/>
        <v>0.19871794871768711</v>
      </c>
      <c r="H181" s="411">
        <f t="shared" si="727"/>
        <v>0.19594594594573833</v>
      </c>
      <c r="I181" s="312">
        <f t="shared" si="727"/>
        <v>0.19727891156468899</v>
      </c>
      <c r="J181" s="312">
        <f t="shared" si="727"/>
        <v>0.19393939394036272</v>
      </c>
      <c r="K181" s="312">
        <f t="shared" si="727"/>
        <v>0.19540229885120555</v>
      </c>
      <c r="L181" s="312">
        <f t="shared" si="727"/>
        <v>0.19371727748610074</v>
      </c>
      <c r="M181" s="312">
        <f t="shared" si="727"/>
        <v>0.19393939394036272</v>
      </c>
      <c r="N181" s="411">
        <f t="shared" si="727"/>
        <v>0.19540229885120555</v>
      </c>
      <c r="O181" s="312">
        <f t="shared" si="727"/>
        <v>0.19871794871652856</v>
      </c>
      <c r="P181" s="312">
        <f t="shared" si="727"/>
        <v>0.19424460431795895</v>
      </c>
      <c r="Q181" s="312">
        <f t="shared" si="727"/>
        <v>0.19230769230612266</v>
      </c>
      <c r="R181" s="312">
        <f t="shared" si="727"/>
        <v>0.20000000000220483</v>
      </c>
      <c r="S181" s="312">
        <f t="shared" si="727"/>
        <v>0.19108280254596272</v>
      </c>
      <c r="T181" s="312">
        <f t="shared" si="727"/>
        <v>0.19653179190734732</v>
      </c>
      <c r="U181" s="312">
        <f t="shared" si="727"/>
        <v>0.19540229885120555</v>
      </c>
      <c r="V181" s="411">
        <f t="shared" si="727"/>
        <v>0.19393939393760667</v>
      </c>
      <c r="W181" s="312">
        <f t="shared" si="727"/>
        <v>0.19653179190838052</v>
      </c>
      <c r="X181" s="312">
        <f t="shared" si="727"/>
        <v>0.19393939394036272</v>
      </c>
      <c r="Y181" s="312">
        <f>V179/V178</f>
        <v>0.19393939393760667</v>
      </c>
      <c r="Z181" s="312">
        <f t="shared" si="727"/>
        <v>0.20000000000220483</v>
      </c>
      <c r="AA181" s="312">
        <f t="shared" si="727"/>
        <v>0.19230769230612266</v>
      </c>
      <c r="AB181" s="335">
        <f t="shared" si="727"/>
        <v>0.19594594594573833</v>
      </c>
      <c r="AC181" s="214"/>
      <c r="AD181" s="79"/>
      <c r="AE181" s="153"/>
      <c r="AF181" s="72"/>
      <c r="AJ181" s="12"/>
      <c r="AK181" s="11"/>
      <c r="AL181" s="12"/>
      <c r="AM181" s="11"/>
    </row>
    <row r="182" spans="1:41" ht="16.5" hidden="1" thickBot="1" x14ac:dyDescent="0.3">
      <c r="A182" s="3497"/>
      <c r="B182" s="2745"/>
      <c r="C182" s="360" t="s">
        <v>20</v>
      </c>
      <c r="D182" s="106">
        <v>7627.49</v>
      </c>
      <c r="E182" s="2409">
        <v>7627.6459999999997</v>
      </c>
      <c r="F182" s="89">
        <v>7627.7939999999999</v>
      </c>
      <c r="G182" s="89">
        <v>7627.95</v>
      </c>
      <c r="H182" s="405">
        <v>7628.098</v>
      </c>
      <c r="I182" s="89">
        <v>7628.2449999999999</v>
      </c>
      <c r="J182" s="89">
        <v>7628.41</v>
      </c>
      <c r="K182" s="89">
        <v>7628.5839999999998</v>
      </c>
      <c r="L182" s="89">
        <v>7628.7749999999996</v>
      </c>
      <c r="M182" s="89">
        <v>7628.94</v>
      </c>
      <c r="N182" s="405">
        <v>7629.1139999999996</v>
      </c>
      <c r="O182" s="89">
        <v>7629.27</v>
      </c>
      <c r="P182" s="89">
        <v>7629.4089999999997</v>
      </c>
      <c r="Q182" s="89">
        <v>7629.5649999999996</v>
      </c>
      <c r="R182" s="89">
        <v>7629.73</v>
      </c>
      <c r="S182" s="89">
        <v>7629.8869999999997</v>
      </c>
      <c r="T182" s="89">
        <v>7630.06</v>
      </c>
      <c r="U182" s="89">
        <v>7630.2340000000004</v>
      </c>
      <c r="V182" s="89">
        <v>7630.3990000000003</v>
      </c>
      <c r="W182" s="89">
        <v>7630.5720000000001</v>
      </c>
      <c r="X182" s="89">
        <v>7630.7370000000001</v>
      </c>
      <c r="Y182" s="405">
        <v>7630.9110000000001</v>
      </c>
      <c r="Z182" s="89">
        <v>7631.076</v>
      </c>
      <c r="AA182" s="89">
        <v>7631.232</v>
      </c>
      <c r="AB182" s="90">
        <v>7631.38</v>
      </c>
      <c r="AC182" s="383"/>
      <c r="AD182" s="2409"/>
      <c r="AE182" s="89"/>
      <c r="AF182" s="90"/>
      <c r="AJ182" s="239"/>
      <c r="AK182" s="48"/>
      <c r="AL182" s="239"/>
      <c r="AM182" s="48"/>
    </row>
    <row r="183" spans="1:41" ht="16.5" hidden="1" thickBot="1" x14ac:dyDescent="0.3">
      <c r="A183" s="3498"/>
      <c r="B183" s="2730"/>
      <c r="C183" s="122" t="s">
        <v>21</v>
      </c>
      <c r="D183" s="106">
        <v>3189.88</v>
      </c>
      <c r="E183" s="79">
        <v>3189.9110000000001</v>
      </c>
      <c r="F183" s="79">
        <v>3189.9389999999999</v>
      </c>
      <c r="G183" s="79">
        <v>3189.97</v>
      </c>
      <c r="H183" s="406">
        <v>3189.9989999999998</v>
      </c>
      <c r="I183" s="79">
        <v>3190.0279999999998</v>
      </c>
      <c r="J183" s="79">
        <v>3190.06</v>
      </c>
      <c r="K183" s="79">
        <v>3190.0940000000001</v>
      </c>
      <c r="L183" s="153">
        <v>3190.1309999999999</v>
      </c>
      <c r="M183" s="153">
        <v>3190.163</v>
      </c>
      <c r="N183" s="406">
        <v>3190.1970000000001</v>
      </c>
      <c r="O183" s="153">
        <v>3190.2280000000001</v>
      </c>
      <c r="P183" s="153">
        <v>3190.2550000000001</v>
      </c>
      <c r="Q183" s="153">
        <v>3190.2849999999999</v>
      </c>
      <c r="R183" s="153">
        <v>3190.3180000000002</v>
      </c>
      <c r="S183" s="153">
        <v>3190.348</v>
      </c>
      <c r="T183" s="153">
        <v>3190.3820000000001</v>
      </c>
      <c r="U183" s="153">
        <v>3190.4160000000002</v>
      </c>
      <c r="V183" s="153">
        <v>3190.4479999999999</v>
      </c>
      <c r="W183" s="153">
        <v>3190.482</v>
      </c>
      <c r="X183" s="153">
        <v>3190.5140000000001</v>
      </c>
      <c r="Y183" s="406">
        <v>3190.5479999999998</v>
      </c>
      <c r="Z183" s="153">
        <v>3190.5810000000001</v>
      </c>
      <c r="AA183" s="153">
        <v>3190.6109999999999</v>
      </c>
      <c r="AB183" s="72">
        <v>3190.64</v>
      </c>
      <c r="AC183" s="214"/>
      <c r="AD183" s="79"/>
      <c r="AE183" s="153"/>
      <c r="AF183" s="72"/>
      <c r="AJ183" s="239"/>
      <c r="AK183" s="48"/>
      <c r="AL183" s="239"/>
      <c r="AM183" s="48"/>
    </row>
    <row r="184" spans="1:41" ht="16.5" hidden="1" thickBot="1" x14ac:dyDescent="0.3">
      <c r="A184" s="2228"/>
      <c r="B184" s="2741" t="s">
        <v>44</v>
      </c>
      <c r="C184" s="2737"/>
      <c r="D184" s="112"/>
      <c r="E184" s="178">
        <f t="shared" ref="E184:AB184" si="728">SQRT(E178*E178+E179*E179)/E149/1.73</f>
        <v>17.748377095881491</v>
      </c>
      <c r="F184" s="179">
        <f t="shared" si="728"/>
        <v>16.759708153148495</v>
      </c>
      <c r="G184" s="179">
        <f t="shared" si="728"/>
        <v>17.697130578761524</v>
      </c>
      <c r="H184" s="413">
        <f t="shared" si="728"/>
        <v>16.780748000323758</v>
      </c>
      <c r="I184" s="179">
        <f t="shared" si="728"/>
        <v>16.671570667399401</v>
      </c>
      <c r="J184" s="179">
        <f t="shared" si="728"/>
        <v>18.773492870100991</v>
      </c>
      <c r="K184" s="179">
        <f t="shared" si="728"/>
        <v>19.957192979995753</v>
      </c>
      <c r="L184" s="179">
        <f t="shared" si="728"/>
        <v>21.985745719346099</v>
      </c>
      <c r="M184" s="179">
        <f t="shared" si="728"/>
        <v>19.086999136104641</v>
      </c>
      <c r="N184" s="413">
        <f t="shared" si="728"/>
        <v>20.054830910426261</v>
      </c>
      <c r="O184" s="179">
        <f t="shared" si="728"/>
        <v>17.973918544903572</v>
      </c>
      <c r="P184" s="179">
        <f t="shared" si="728"/>
        <v>15.939351113496285</v>
      </c>
      <c r="Q184" s="179">
        <f t="shared" si="728"/>
        <v>17.795674546129252</v>
      </c>
      <c r="R184" s="179">
        <f t="shared" si="728"/>
        <v>19.015549183642822</v>
      </c>
      <c r="S184" s="179">
        <f t="shared" si="728"/>
        <v>18.045581821793355</v>
      </c>
      <c r="T184" s="179">
        <f t="shared" si="728"/>
        <v>20.022188713970234</v>
      </c>
      <c r="U184" s="179">
        <f t="shared" si="728"/>
        <v>20.094154108289842</v>
      </c>
      <c r="V184" s="179">
        <f t="shared" si="728"/>
        <v>19.049573647592663</v>
      </c>
      <c r="W184" s="179">
        <f t="shared" si="728"/>
        <v>19.904871201873561</v>
      </c>
      <c r="X184" s="179">
        <f t="shared" si="728"/>
        <v>18.956648898101975</v>
      </c>
      <c r="Y184" s="413">
        <f>SQRT(V178*V178+V179*V179)/V149/1.73</f>
        <v>19.049573647592663</v>
      </c>
      <c r="Z184" s="179">
        <f t="shared" si="728"/>
        <v>18.867998850501074</v>
      </c>
      <c r="AA184" s="179">
        <f t="shared" si="728"/>
        <v>17.864918415958552</v>
      </c>
      <c r="AB184" s="180">
        <f t="shared" si="728"/>
        <v>16.861892816572905</v>
      </c>
      <c r="AC184" s="107">
        <f>AVERAGE(E184:AB184)</f>
        <v>18.539903817579461</v>
      </c>
      <c r="AD184" s="94">
        <f>(AC180-AC184)/AC180</f>
        <v>6.7908669153860903E-3</v>
      </c>
      <c r="AE184" s="77"/>
      <c r="AF184" s="78"/>
      <c r="AH184" s="15"/>
      <c r="AI184" s="62"/>
      <c r="AJ184" s="63"/>
      <c r="AK184" s="63"/>
      <c r="AL184" s="12"/>
      <c r="AM184" s="103"/>
      <c r="AN184" s="103"/>
      <c r="AO184" s="103"/>
    </row>
    <row r="185" spans="1:41" ht="15.75" customHeight="1" x14ac:dyDescent="0.25">
      <c r="A185" s="3496" t="s">
        <v>81</v>
      </c>
      <c r="B185" s="3513" t="s">
        <v>82</v>
      </c>
      <c r="C185" s="119" t="s">
        <v>14</v>
      </c>
      <c r="D185" s="111" t="s">
        <v>117</v>
      </c>
      <c r="E185" s="304">
        <f t="shared" ref="E185" si="729">(E189-D189)*$AE185*$AF185</f>
        <v>346.99999999975262</v>
      </c>
      <c r="F185" s="69">
        <f t="shared" ref="F185" si="730">(F189-E189)*$AE185*$AF185</f>
        <v>346.99999999975262</v>
      </c>
      <c r="G185" s="69">
        <f t="shared" ref="G185" si="731">(G189-F189)*$AE185*$AF185</f>
        <v>328.00000000133878</v>
      </c>
      <c r="H185" s="408">
        <f t="shared" ref="H185" si="732">(H189-G189)*$AE185*$AF185</f>
        <v>346.99999999975262</v>
      </c>
      <c r="I185" s="69">
        <f t="shared" ref="I185" si="733">(I189-H189)*$AE185*$AF185</f>
        <v>346.99999999975262</v>
      </c>
      <c r="J185" s="69">
        <f t="shared" ref="J185" si="734">(J189-I189)*$AE185*$AF185</f>
        <v>384.00000000001455</v>
      </c>
      <c r="K185" s="69">
        <f t="shared" ref="K185" si="735">(K189-J189)*$AE185*$AF185</f>
        <v>420.00000000007276</v>
      </c>
      <c r="L185" s="69">
        <f t="shared" ref="L185" si="736">(L189-K189)*$AE185*$AF185</f>
        <v>474.00000000016007</v>
      </c>
      <c r="M185" s="69">
        <f t="shared" ref="M185" si="737">(M189-L189)*$AE185*$AF185</f>
        <v>456.9999999985157</v>
      </c>
      <c r="N185" s="408">
        <f t="shared" ref="N185" si="738">(N189-M189)*$AE185*$AF185</f>
        <v>493.0000000003929</v>
      </c>
      <c r="O185" s="69">
        <f t="shared" ref="O185" si="739">(O189-N189)*$AE185*$AF185</f>
        <v>274.00000000125146</v>
      </c>
      <c r="P185" s="69">
        <f t="shared" ref="P185" si="740">(P189-O189)*$AE185*$AF185</f>
        <v>254.99999999919964</v>
      </c>
      <c r="Q185" s="69">
        <f t="shared" ref="Q185" si="741">(Q189-P189)*$AE185*$AF185</f>
        <v>255.99999999940337</v>
      </c>
      <c r="R185" s="69">
        <f t="shared" ref="R185" si="742">(R189-Q189)*$AE185*$AF185</f>
        <v>292.00000000128057</v>
      </c>
      <c r="S185" s="69">
        <f t="shared" ref="S185" si="743">(S189-R189)*$AE185*$AF185</f>
        <v>255.99999999940337</v>
      </c>
      <c r="T185" s="69">
        <f t="shared" ref="T185" si="744">(T189-S189)*$AE185*$AF185</f>
        <v>474.00000000016007</v>
      </c>
      <c r="U185" s="69">
        <f t="shared" ref="U185" si="745">(U189-T189)*$AE185*$AF185</f>
        <v>475.0000000003638</v>
      </c>
      <c r="V185" s="408">
        <f t="shared" ref="V185" si="746">(V189-U189)*$AE185*$AF185</f>
        <v>420.00000000007276</v>
      </c>
      <c r="W185" s="69">
        <f t="shared" ref="W185" si="747">(W189-V189)*$AE185*$AF185</f>
        <v>438.00000000010186</v>
      </c>
      <c r="X185" s="69">
        <f t="shared" ref="X185" si="748">(X189-W189)*$AE185*$AF185</f>
        <v>402.00000000004366</v>
      </c>
      <c r="Y185" s="69">
        <f t="shared" ref="Y185" si="749">(Y189-X189)*$AE185*$AF185</f>
        <v>382.99999999981083</v>
      </c>
      <c r="Z185" s="69">
        <f t="shared" ref="Z185" si="750">(Z189-Y189)*$AE185*$AF185</f>
        <v>346.99999999975262</v>
      </c>
      <c r="AA185" s="69">
        <f t="shared" ref="AA185" si="751">(AA189-Z189)*$AE185*$AF185</f>
        <v>346.99999999975262</v>
      </c>
      <c r="AB185" s="70">
        <f t="shared" ref="AB185" si="752">(AB189-AA189)*$AE185*$AF185</f>
        <v>346.99999999975262</v>
      </c>
      <c r="AC185" s="104">
        <f>SUM(E185:AB185)</f>
        <v>8909.9999999998545</v>
      </c>
      <c r="AD185" s="2747"/>
      <c r="AE185" s="203">
        <v>100</v>
      </c>
      <c r="AF185" s="93">
        <v>10</v>
      </c>
      <c r="AJ185" s="10"/>
      <c r="AK185" s="27"/>
      <c r="AL185" s="12"/>
      <c r="AM185" s="27"/>
    </row>
    <row r="186" spans="1:41" x14ac:dyDescent="0.25">
      <c r="A186" s="3497"/>
      <c r="B186" s="3514"/>
      <c r="C186" s="121" t="s">
        <v>16</v>
      </c>
      <c r="D186" s="106" t="s">
        <v>117</v>
      </c>
      <c r="E186" s="305">
        <f t="shared" ref="E186" si="753">(E190-D190)*$AE185*$AF185</f>
        <v>56.999999999788997</v>
      </c>
      <c r="F186" s="306">
        <f t="shared" ref="F186" si="754">(F190-E190)*$AE185*$AF185</f>
        <v>56.999999999788997</v>
      </c>
      <c r="G186" s="306">
        <f t="shared" ref="G186" si="755">(G190-F190)*$AE185*$AF185</f>
        <v>55.000000000291038</v>
      </c>
      <c r="H186" s="409">
        <f t="shared" ref="H186" si="756">(H190-G190)*$AE185*$AF185</f>
        <v>56.999999999788997</v>
      </c>
      <c r="I186" s="306">
        <f t="shared" ref="I186" si="757">(I190-H190)*$AE185*$AF185</f>
        <v>56.999999999788997</v>
      </c>
      <c r="J186" s="306">
        <f t="shared" ref="J186" si="758">(J190-I190)*$AE185*$AF185</f>
        <v>63.000000000101863</v>
      </c>
      <c r="K186" s="306">
        <f t="shared" ref="K186" si="759">(K190-J190)*$AE185*$AF185</f>
        <v>70.000000000618456</v>
      </c>
      <c r="L186" s="306">
        <f t="shared" ref="L186" si="760">(L190-K190)*$AE185*$AF185</f>
        <v>77.999999999519787</v>
      </c>
      <c r="M186" s="306">
        <f t="shared" ref="M186" si="761">(M190-L190)*$AE185*$AF185</f>
        <v>74.999999999818101</v>
      </c>
      <c r="N186" s="409">
        <f t="shared" ref="N186" si="762">(N190-M190)*$AE185*$AF185</f>
        <v>82.000000000334694</v>
      </c>
      <c r="O186" s="306">
        <f t="shared" ref="O186" si="763">(O190-N190)*$AE185*$AF185</f>
        <v>45.00000000007276</v>
      </c>
      <c r="P186" s="306">
        <f t="shared" ref="P186" si="764">(P190-O190)*$AE185*$AF185</f>
        <v>42.000000000371074</v>
      </c>
      <c r="Q186" s="306">
        <f t="shared" ref="Q186" si="765">(Q190-P190)*$AE185*$AF185</f>
        <v>41.999999999461579</v>
      </c>
      <c r="R186" s="306">
        <f t="shared" ref="R186" si="766">(R190-Q190)*$AE185*$AF185</f>
        <v>47.999999999774445</v>
      </c>
      <c r="S186" s="306">
        <f t="shared" ref="S186" si="767">(S190-R190)*$AE185*$AF185</f>
        <v>43.000000000574801</v>
      </c>
      <c r="T186" s="306">
        <f t="shared" ref="T186" si="768">(T190-S190)*$AE185*$AF185</f>
        <v>77.999999999519787</v>
      </c>
      <c r="U186" s="306">
        <f t="shared" ref="U186" si="769">(U190-T190)*$AE185*$AF185</f>
        <v>78.000000000429281</v>
      </c>
      <c r="V186" s="409">
        <f t="shared" ref="V186" si="770">(V190-U190)*$AE185*$AF185</f>
        <v>68.999999999505235</v>
      </c>
      <c r="W186" s="306">
        <f t="shared" ref="W186" si="771">(W190-V190)*$AE185*$AF185</f>
        <v>73.000000000320142</v>
      </c>
      <c r="X186" s="306">
        <f t="shared" ref="X186" si="772">(X190-W190)*$AE185*$AF185</f>
        <v>65.999999999803549</v>
      </c>
      <c r="Y186" s="306">
        <f t="shared" ref="Y186" si="773">(Y190-X190)*$AE185*$AF185</f>
        <v>63.000000000101863</v>
      </c>
      <c r="Z186" s="306">
        <f t="shared" ref="Z186" si="774">(Z190-Y190)*$AE185*$AF185</f>
        <v>57.999999999992724</v>
      </c>
      <c r="AA186" s="306">
        <f t="shared" ref="AA186" si="775">(AA190-Z190)*$AE185*$AF185</f>
        <v>56.999999999788997</v>
      </c>
      <c r="AB186" s="307">
        <f t="shared" ref="AB186" si="776">(AB190-AA190)*$AE185*$AF185</f>
        <v>57.000000000698492</v>
      </c>
      <c r="AC186" s="105">
        <f>SUM(E186:AB186)</f>
        <v>1470.0000000002547</v>
      </c>
      <c r="AD186" s="79"/>
      <c r="AE186" s="153"/>
      <c r="AF186" s="72"/>
      <c r="AJ186" s="51"/>
      <c r="AK186" s="11"/>
      <c r="AL186" s="51"/>
      <c r="AM186" s="11"/>
    </row>
    <row r="187" spans="1:41" x14ac:dyDescent="0.25">
      <c r="A187" s="3497"/>
      <c r="B187" s="3514"/>
      <c r="C187" s="121" t="s">
        <v>17</v>
      </c>
      <c r="D187" s="106" t="s">
        <v>56</v>
      </c>
      <c r="E187" s="324">
        <v>19</v>
      </c>
      <c r="F187" s="325">
        <v>19</v>
      </c>
      <c r="G187" s="325">
        <v>18</v>
      </c>
      <c r="H187" s="414">
        <v>19</v>
      </c>
      <c r="I187" s="325">
        <v>19</v>
      </c>
      <c r="J187" s="325">
        <v>21</v>
      </c>
      <c r="K187" s="325">
        <v>23</v>
      </c>
      <c r="L187" s="325">
        <v>26</v>
      </c>
      <c r="M187" s="325">
        <v>25</v>
      </c>
      <c r="N187" s="414">
        <v>27</v>
      </c>
      <c r="O187" s="325">
        <v>15</v>
      </c>
      <c r="P187" s="325">
        <v>14</v>
      </c>
      <c r="Q187" s="325">
        <v>14</v>
      </c>
      <c r="R187" s="325">
        <v>16</v>
      </c>
      <c r="S187" s="325">
        <v>14</v>
      </c>
      <c r="T187" s="325">
        <v>26</v>
      </c>
      <c r="U187" s="325">
        <v>26</v>
      </c>
      <c r="V187" s="414">
        <v>23</v>
      </c>
      <c r="W187" s="325">
        <v>24</v>
      </c>
      <c r="X187" s="325">
        <v>22</v>
      </c>
      <c r="Y187" s="325">
        <v>21</v>
      </c>
      <c r="Z187" s="325">
        <v>19</v>
      </c>
      <c r="AA187" s="325">
        <v>19</v>
      </c>
      <c r="AB187" s="1567">
        <v>19</v>
      </c>
      <c r="AC187" s="105">
        <f>AVERAGE(E187:AB187)</f>
        <v>20.333333333333332</v>
      </c>
      <c r="AD187" s="79"/>
      <c r="AE187" s="153"/>
      <c r="AF187" s="72"/>
      <c r="AJ187" s="12"/>
      <c r="AK187" s="11"/>
      <c r="AL187" s="12"/>
      <c r="AM187" s="11"/>
    </row>
    <row r="188" spans="1:41" ht="16.5" thickBot="1" x14ac:dyDescent="0.3">
      <c r="A188" s="3497"/>
      <c r="B188" s="3514"/>
      <c r="C188" s="121" t="s">
        <v>19</v>
      </c>
      <c r="D188" s="106"/>
      <c r="E188" s="311">
        <f t="shared" ref="E188:AB188" si="777">E186/E185</f>
        <v>0.16426512968250614</v>
      </c>
      <c r="F188" s="312">
        <f t="shared" si="777"/>
        <v>0.16426512968250614</v>
      </c>
      <c r="G188" s="312">
        <f t="shared" si="777"/>
        <v>0.1676829268294712</v>
      </c>
      <c r="H188" s="411">
        <f t="shared" si="777"/>
        <v>0.16426512968250614</v>
      </c>
      <c r="I188" s="312">
        <f t="shared" si="777"/>
        <v>0.16426512968250614</v>
      </c>
      <c r="J188" s="312">
        <f t="shared" si="777"/>
        <v>0.16406250000025904</v>
      </c>
      <c r="K188" s="312">
        <f t="shared" si="777"/>
        <v>0.16666666666811031</v>
      </c>
      <c r="L188" s="312">
        <f t="shared" si="777"/>
        <v>0.16455696202424777</v>
      </c>
      <c r="M188" s="312">
        <f t="shared" si="777"/>
        <v>0.16411378555812187</v>
      </c>
      <c r="N188" s="411">
        <f t="shared" si="777"/>
        <v>0.16632860040622585</v>
      </c>
      <c r="O188" s="312">
        <f t="shared" si="777"/>
        <v>0.1642335766418512</v>
      </c>
      <c r="P188" s="312">
        <f t="shared" si="777"/>
        <v>0.16470588235491332</v>
      </c>
      <c r="Q188" s="312">
        <f t="shared" si="777"/>
        <v>0.16406249999827915</v>
      </c>
      <c r="R188" s="312">
        <f t="shared" si="777"/>
        <v>0.16438356164234227</v>
      </c>
      <c r="S188" s="312">
        <f t="shared" si="777"/>
        <v>0.16796875000263678</v>
      </c>
      <c r="T188" s="312">
        <f t="shared" si="777"/>
        <v>0.16455696202424777</v>
      </c>
      <c r="U188" s="312">
        <f t="shared" si="777"/>
        <v>0.16421052631656746</v>
      </c>
      <c r="V188" s="411">
        <f t="shared" si="777"/>
        <v>0.16428571428450781</v>
      </c>
      <c r="W188" s="312">
        <f t="shared" si="777"/>
        <v>0.16666666666735883</v>
      </c>
      <c r="X188" s="312">
        <f t="shared" si="777"/>
        <v>0.16417910447710543</v>
      </c>
      <c r="Y188" s="312">
        <f>V186/V185</f>
        <v>0.16428571428450781</v>
      </c>
      <c r="Z188" s="312">
        <f t="shared" si="777"/>
        <v>0.16714697406349877</v>
      </c>
      <c r="AA188" s="312">
        <f t="shared" si="777"/>
        <v>0.16426512968250614</v>
      </c>
      <c r="AB188" s="335">
        <f t="shared" si="777"/>
        <v>0.16426512968512716</v>
      </c>
      <c r="AC188" s="214"/>
      <c r="AD188" s="79"/>
      <c r="AE188" s="153"/>
      <c r="AF188" s="72"/>
      <c r="AJ188" s="12"/>
      <c r="AK188" s="11"/>
      <c r="AL188" s="12"/>
      <c r="AM188" s="11"/>
    </row>
    <row r="189" spans="1:41" ht="16.5" hidden="1" thickBot="1" x14ac:dyDescent="0.3">
      <c r="A189" s="3497"/>
      <c r="B189" s="2745"/>
      <c r="C189" s="360" t="s">
        <v>20</v>
      </c>
      <c r="D189" s="106">
        <v>14236</v>
      </c>
      <c r="E189" s="2409">
        <v>14236.347</v>
      </c>
      <c r="F189" s="2409">
        <v>14236.694</v>
      </c>
      <c r="G189" s="2409">
        <v>14237.022000000001</v>
      </c>
      <c r="H189" s="405">
        <v>14237.369000000001</v>
      </c>
      <c r="I189" s="2409">
        <v>14237.716</v>
      </c>
      <c r="J189" s="89">
        <v>14238.1</v>
      </c>
      <c r="K189" s="89">
        <v>14238.52</v>
      </c>
      <c r="L189" s="89">
        <v>14238.994000000001</v>
      </c>
      <c r="M189" s="89">
        <v>14239.450999999999</v>
      </c>
      <c r="N189" s="405">
        <v>14239.944</v>
      </c>
      <c r="O189" s="89">
        <v>14240.218000000001</v>
      </c>
      <c r="P189" s="89">
        <v>14240.473</v>
      </c>
      <c r="Q189" s="89">
        <v>14240.728999999999</v>
      </c>
      <c r="R189" s="89">
        <v>14241.021000000001</v>
      </c>
      <c r="S189" s="89">
        <v>14241.277</v>
      </c>
      <c r="T189" s="89">
        <v>14241.751</v>
      </c>
      <c r="U189" s="89">
        <v>14242.226000000001</v>
      </c>
      <c r="V189" s="89">
        <v>14242.646000000001</v>
      </c>
      <c r="W189" s="89">
        <v>14243.084000000001</v>
      </c>
      <c r="X189" s="89">
        <v>14243.486000000001</v>
      </c>
      <c r="Y189" s="405">
        <v>14243.869000000001</v>
      </c>
      <c r="Z189" s="89">
        <v>14244.216</v>
      </c>
      <c r="AA189" s="89">
        <v>14244.563</v>
      </c>
      <c r="AB189" s="90">
        <v>14244.91</v>
      </c>
      <c r="AC189" s="383"/>
      <c r="AD189" s="2409"/>
      <c r="AE189" s="89"/>
      <c r="AF189" s="90"/>
      <c r="AJ189" s="239"/>
      <c r="AK189" s="48"/>
      <c r="AL189" s="239"/>
      <c r="AM189" s="48"/>
    </row>
    <row r="190" spans="1:41" ht="16.5" hidden="1" thickBot="1" x14ac:dyDescent="0.3">
      <c r="A190" s="3498"/>
      <c r="B190" s="2730"/>
      <c r="C190" s="122" t="s">
        <v>21</v>
      </c>
      <c r="D190" s="106">
        <v>5227.88</v>
      </c>
      <c r="E190" s="79">
        <v>5227.9369999999999</v>
      </c>
      <c r="F190" s="153">
        <v>5227.9939999999997</v>
      </c>
      <c r="G190" s="153">
        <v>5228.049</v>
      </c>
      <c r="H190" s="406">
        <v>5228.1059999999998</v>
      </c>
      <c r="I190" s="153">
        <v>5228.1629999999996</v>
      </c>
      <c r="J190" s="153">
        <v>5228.2259999999997</v>
      </c>
      <c r="K190" s="153">
        <v>5228.2960000000003</v>
      </c>
      <c r="L190" s="153">
        <v>5228.3739999999998</v>
      </c>
      <c r="M190" s="153">
        <v>5228.4489999999996</v>
      </c>
      <c r="N190" s="406">
        <v>5228.5309999999999</v>
      </c>
      <c r="O190" s="153">
        <v>5228.576</v>
      </c>
      <c r="P190" s="153">
        <v>5228.6180000000004</v>
      </c>
      <c r="Q190" s="153">
        <v>5228.66</v>
      </c>
      <c r="R190" s="153">
        <v>5228.7079999999996</v>
      </c>
      <c r="S190" s="153">
        <v>5228.7510000000002</v>
      </c>
      <c r="T190" s="153">
        <v>5228.8289999999997</v>
      </c>
      <c r="U190" s="153">
        <v>5228.9070000000002</v>
      </c>
      <c r="V190" s="153">
        <v>5228.9759999999997</v>
      </c>
      <c r="W190" s="153">
        <v>5229.049</v>
      </c>
      <c r="X190" s="153">
        <v>5229.1149999999998</v>
      </c>
      <c r="Y190" s="406">
        <v>5229.1779999999999</v>
      </c>
      <c r="Z190" s="153">
        <v>5229.2359999999999</v>
      </c>
      <c r="AA190" s="153">
        <v>5229.2929999999997</v>
      </c>
      <c r="AB190" s="72">
        <v>5229.3500000000004</v>
      </c>
      <c r="AC190" s="214"/>
      <c r="AD190" s="79"/>
      <c r="AE190" s="153"/>
      <c r="AF190" s="72"/>
      <c r="AJ190" s="239"/>
      <c r="AK190" s="48"/>
      <c r="AL190" s="239"/>
      <c r="AM190" s="48"/>
    </row>
    <row r="191" spans="1:41" ht="16.5" hidden="1" thickBot="1" x14ac:dyDescent="0.3">
      <c r="A191" s="2228"/>
      <c r="B191" s="2741" t="s">
        <v>44</v>
      </c>
      <c r="C191" s="2737"/>
      <c r="D191" s="112"/>
      <c r="E191" s="178">
        <f t="shared" ref="E191:AB191" si="778">SQRT(E185*E185+E186*E186)/E149/1.73</f>
        <v>19.620282242058348</v>
      </c>
      <c r="F191" s="179">
        <f t="shared" si="778"/>
        <v>19.563630801513419</v>
      </c>
      <c r="G191" s="179">
        <f t="shared" si="778"/>
        <v>18.502635028676981</v>
      </c>
      <c r="H191" s="413">
        <f t="shared" si="778"/>
        <v>19.563630801513419</v>
      </c>
      <c r="I191" s="179">
        <f t="shared" si="778"/>
        <v>19.563630801513419</v>
      </c>
      <c r="J191" s="179">
        <f t="shared" si="778"/>
        <v>21.732632606306236</v>
      </c>
      <c r="K191" s="179">
        <f t="shared" si="778"/>
        <v>23.965271604316339</v>
      </c>
      <c r="L191" s="179">
        <f t="shared" si="778"/>
        <v>27.143042599971423</v>
      </c>
      <c r="M191" s="179">
        <f t="shared" si="778"/>
        <v>26.296227275834905</v>
      </c>
      <c r="N191" s="413">
        <f t="shared" si="778"/>
        <v>28.266741425519214</v>
      </c>
      <c r="O191" s="179">
        <f t="shared" si="778"/>
        <v>15.689469837648504</v>
      </c>
      <c r="P191" s="179">
        <f t="shared" si="778"/>
        <v>14.545743461265587</v>
      </c>
      <c r="Q191" s="179">
        <f t="shared" si="778"/>
        <v>14.530539242549459</v>
      </c>
      <c r="R191" s="179">
        <f t="shared" si="778"/>
        <v>16.720566158252328</v>
      </c>
      <c r="S191" s="179">
        <f t="shared" si="778"/>
        <v>14.653303896448172</v>
      </c>
      <c r="T191" s="179">
        <f t="shared" si="778"/>
        <v>27.276358133370106</v>
      </c>
      <c r="U191" s="179">
        <f t="shared" si="778"/>
        <v>27.27879465231948</v>
      </c>
      <c r="V191" s="179">
        <f t="shared" si="778"/>
        <v>24.120487425737132</v>
      </c>
      <c r="W191" s="179">
        <f t="shared" si="778"/>
        <v>25.065574462152455</v>
      </c>
      <c r="X191" s="179">
        <f t="shared" si="778"/>
        <v>22.973742265469742</v>
      </c>
      <c r="Y191" s="413">
        <f>SQRT(V185*V185+V186*V186)/V149/1.73</f>
        <v>24.120487425737132</v>
      </c>
      <c r="Z191" s="179">
        <f t="shared" si="778"/>
        <v>19.724599342026966</v>
      </c>
      <c r="AA191" s="179">
        <f t="shared" si="778"/>
        <v>19.772969263397322</v>
      </c>
      <c r="AB191" s="180">
        <f t="shared" si="778"/>
        <v>19.65823249785393</v>
      </c>
      <c r="AC191" s="107">
        <f>AVERAGE(E191:AB191)</f>
        <v>21.264524718810502</v>
      </c>
      <c r="AD191" s="94">
        <f>(AC187-AC191)/AC187</f>
        <v>-4.579629764641821E-2</v>
      </c>
      <c r="AE191" s="77"/>
      <c r="AF191" s="78"/>
      <c r="AH191" s="15"/>
      <c r="AI191" s="62"/>
      <c r="AJ191" s="63"/>
      <c r="AK191" s="63"/>
      <c r="AL191" s="12"/>
      <c r="AM191" s="103"/>
      <c r="AN191" s="103"/>
      <c r="AO191" s="103"/>
    </row>
    <row r="192" spans="1:41" x14ac:dyDescent="0.25">
      <c r="A192" s="3496" t="s">
        <v>4</v>
      </c>
      <c r="B192" s="3490" t="s">
        <v>5</v>
      </c>
      <c r="C192" s="119" t="s">
        <v>14</v>
      </c>
      <c r="D192" s="111" t="s">
        <v>117</v>
      </c>
      <c r="E192" s="304">
        <f t="shared" ref="E192" si="779">(E196-D196)*$AE192*$AF192</f>
        <v>103.00000000006548</v>
      </c>
      <c r="F192" s="69">
        <f t="shared" ref="F192" si="780">(F196-E196)*$AE192*$AF192</f>
        <v>101.99999999986176</v>
      </c>
      <c r="G192" s="69">
        <f t="shared" ref="G192" si="781">(G196-F196)*$AE192*$AF192</f>
        <v>119.99999999989086</v>
      </c>
      <c r="H192" s="408">
        <f t="shared" ref="H192" si="782">(H196-G196)*$AE192*$AF192</f>
        <v>119.99999999989086</v>
      </c>
      <c r="I192" s="69">
        <f t="shared" ref="I192" si="783">(I196-H196)*$AE192*$AF192</f>
        <v>136.00000000042201</v>
      </c>
      <c r="J192" s="69">
        <f t="shared" ref="J192" si="784">(J196-I196)*$AE192*$AF192</f>
        <v>153.99999999999636</v>
      </c>
      <c r="K192" s="69">
        <f t="shared" ref="K192" si="785">(K196-J196)*$AE192*$AF192</f>
        <v>221.99999999975262</v>
      </c>
      <c r="L192" s="69">
        <f t="shared" ref="L192" si="786">(L196-K196)*$AE192*$AF192</f>
        <v>257.00000000006185</v>
      </c>
      <c r="M192" s="69">
        <f t="shared" ref="M192" si="787">(M196-L196)*$AE192*$AF192</f>
        <v>239.00000000003274</v>
      </c>
      <c r="N192" s="408">
        <f t="shared" ref="N192" si="788">(N196-M196)*$AE192*$AF192</f>
        <v>170.99999999982174</v>
      </c>
      <c r="O192" s="69">
        <f t="shared" ref="O192" si="789">(O196-N196)*$AE192*$AF192</f>
        <v>188.00000000010186</v>
      </c>
      <c r="P192" s="69">
        <f t="shared" ref="P192" si="790">(P196-O196)*$AE192*$AF192</f>
        <v>291.00000000016735</v>
      </c>
      <c r="Q192" s="69">
        <f t="shared" ref="Q192" si="791">(Q196-P196)*$AE192*$AF192</f>
        <v>119.99999999989086</v>
      </c>
      <c r="R192" s="69">
        <f t="shared" ref="R192" si="792">(R196-Q196)*$AE192*$AF192</f>
        <v>342.00000000009823</v>
      </c>
      <c r="S192" s="69">
        <f t="shared" ref="S192" si="793">(S196-R196)*$AE192*$AF192</f>
        <v>239.00000000003274</v>
      </c>
      <c r="T192" s="69">
        <f t="shared" ref="T192" si="794">(T196-S196)*$AE192*$AF192</f>
        <v>221.99999999975262</v>
      </c>
      <c r="U192" s="69">
        <f t="shared" ref="U192" si="795">(U196-T196)*$AE192*$AF192</f>
        <v>206.00000000013097</v>
      </c>
      <c r="V192" s="408">
        <f t="shared" ref="V192" si="796">(V196-U196)*$AE192*$AF192</f>
        <v>255.99999999985812</v>
      </c>
      <c r="W192" s="69">
        <f t="shared" ref="W192" si="797">(W196-V196)*$AE192*$AF192</f>
        <v>188.00000000010186</v>
      </c>
      <c r="X192" s="69">
        <f t="shared" ref="X192" si="798">(X196-W196)*$AE192*$AF192</f>
        <v>307.99999999999272</v>
      </c>
      <c r="Y192" s="69">
        <f t="shared" ref="Y192" si="799">(Y196-X196)*$AE192*$AF192</f>
        <v>324.9999999998181</v>
      </c>
      <c r="Z192" s="69">
        <f t="shared" ref="Z192" si="800">(Z196-Y196)*$AE192*$AF192</f>
        <v>153.99999999999636</v>
      </c>
      <c r="AA192" s="69">
        <f t="shared" ref="AA192" si="801">(AA196-Z196)*$AE192*$AF192</f>
        <v>273.00000000013824</v>
      </c>
      <c r="AB192" s="70">
        <f t="shared" ref="AB192" si="802">(AB196-AA196)*$AE192*$AF192</f>
        <v>153.99999999999636</v>
      </c>
      <c r="AC192" s="104">
        <f>SUM(E192:AB192)</f>
        <v>4889.9999999998727</v>
      </c>
      <c r="AD192" s="2747"/>
      <c r="AE192" s="203">
        <v>100</v>
      </c>
      <c r="AF192" s="93">
        <v>10</v>
      </c>
      <c r="AJ192" s="10"/>
      <c r="AK192" s="27"/>
      <c r="AL192" s="12"/>
      <c r="AM192" s="27"/>
    </row>
    <row r="193" spans="1:41" x14ac:dyDescent="0.25">
      <c r="A193" s="3497"/>
      <c r="B193" s="3491"/>
      <c r="C193" s="121" t="s">
        <v>16</v>
      </c>
      <c r="D193" s="106" t="s">
        <v>117</v>
      </c>
      <c r="E193" s="305">
        <f t="shared" ref="E193" si="803">(E197-D197)*$AE192*$AF192</f>
        <v>43.000000000120053</v>
      </c>
      <c r="F193" s="306">
        <f t="shared" ref="F193" si="804">(F197-E197)*$AE192*$AF192</f>
        <v>42.99999999989268</v>
      </c>
      <c r="G193" s="306">
        <f t="shared" ref="G193" si="805">(G197-F197)*$AE192*$AF192</f>
        <v>49.999999999954525</v>
      </c>
      <c r="H193" s="409">
        <f t="shared" ref="H193" si="806">(H197-G197)*$AE192*$AF192</f>
        <v>50.000000000181899</v>
      </c>
      <c r="I193" s="306">
        <f t="shared" ref="I193" si="807">(I197-H197)*$AE192*$AF192</f>
        <v>57.999999999992724</v>
      </c>
      <c r="J193" s="306">
        <f t="shared" ref="J193" si="808">(J197-I197)*$AE192*$AF192</f>
        <v>63.999999999850843</v>
      </c>
      <c r="K193" s="306">
        <f t="shared" ref="K193" si="809">(K197-J197)*$AE192*$AF192</f>
        <v>93.000000000074579</v>
      </c>
      <c r="L193" s="306">
        <f t="shared" ref="L193" si="810">(L197-K197)*$AE192*$AF192</f>
        <v>107.99999999994725</v>
      </c>
      <c r="M193" s="306">
        <f t="shared" ref="M193" si="811">(M197-L197)*$AE192*$AF192</f>
        <v>100.00000000013642</v>
      </c>
      <c r="N193" s="409">
        <f t="shared" ref="N193" si="812">(N197-M197)*$AE192*$AF192</f>
        <v>71.999999999889042</v>
      </c>
      <c r="O193" s="306">
        <f t="shared" ref="O193" si="813">(O197-N197)*$AE192*$AF192</f>
        <v>78.999999999950887</v>
      </c>
      <c r="P193" s="306">
        <f t="shared" ref="P193" si="814">(P197-O197)*$AE192*$AF192</f>
        <v>122.00000000007094</v>
      </c>
      <c r="Q193" s="306">
        <f t="shared" ref="Q193" si="815">(Q197-P197)*$AE192*$AF192</f>
        <v>49.999999999954525</v>
      </c>
      <c r="R193" s="306">
        <f t="shared" ref="R193" si="816">(R197-Q197)*$AE192*$AF192</f>
        <v>143.0000000000291</v>
      </c>
      <c r="S193" s="306">
        <f t="shared" ref="S193" si="817">(S197-R197)*$AE192*$AF192</f>
        <v>101.00000000011278</v>
      </c>
      <c r="T193" s="306">
        <f t="shared" ref="T193" si="818">(T197-S197)*$AE192*$AF192</f>
        <v>92.999999999847205</v>
      </c>
      <c r="U193" s="306">
        <f t="shared" ref="U193" si="819">(U197-T197)*$AE192*$AF192</f>
        <v>86.000000000012733</v>
      </c>
      <c r="V193" s="409">
        <f t="shared" ref="V193" si="820">(V197-U197)*$AE192*$AF192</f>
        <v>106.9999999999709</v>
      </c>
      <c r="W193" s="306">
        <f t="shared" ref="W193" si="821">(W197-V197)*$AE192*$AF192</f>
        <v>78.999999999950887</v>
      </c>
      <c r="X193" s="306">
        <f t="shared" ref="X193" si="822">(X197-W197)*$AE192*$AF192</f>
        <v>129.00000000013279</v>
      </c>
      <c r="Y193" s="306">
        <f t="shared" ref="Y193" si="823">(Y197-X197)*$AE192*$AF192</f>
        <v>135.99999999996726</v>
      </c>
      <c r="Z193" s="306">
        <f t="shared" ref="Z193" si="824">(Z197-Y197)*$AE192*$AF192</f>
        <v>65.00000000005457</v>
      </c>
      <c r="AA193" s="306">
        <f t="shared" ref="AA193" si="825">(AA197-Z197)*$AE192*$AF192</f>
        <v>114.00000000003274</v>
      </c>
      <c r="AB193" s="307">
        <f t="shared" ref="AB193" si="826">(AB197-AA197)*$AE192*$AF192</f>
        <v>64.999999999827196</v>
      </c>
      <c r="AC193" s="105">
        <f>SUM(E193:AB193)</f>
        <v>2049.9999999999545</v>
      </c>
      <c r="AD193" s="79"/>
      <c r="AE193" s="153"/>
      <c r="AF193" s="72"/>
      <c r="AJ193" s="51"/>
      <c r="AK193" s="11"/>
      <c r="AL193" s="51"/>
      <c r="AM193" s="11"/>
    </row>
    <row r="194" spans="1:41" x14ac:dyDescent="0.25">
      <c r="A194" s="3497"/>
      <c r="B194" s="3491"/>
      <c r="C194" s="121" t="s">
        <v>17</v>
      </c>
      <c r="D194" s="106" t="s">
        <v>56</v>
      </c>
      <c r="E194" s="324">
        <v>6</v>
      </c>
      <c r="F194" s="325">
        <v>6</v>
      </c>
      <c r="G194" s="325">
        <v>7</v>
      </c>
      <c r="H194" s="414">
        <v>7</v>
      </c>
      <c r="I194" s="325">
        <v>8</v>
      </c>
      <c r="J194" s="325">
        <v>9</v>
      </c>
      <c r="K194" s="325">
        <v>13</v>
      </c>
      <c r="L194" s="325">
        <v>15</v>
      </c>
      <c r="M194" s="325">
        <v>14</v>
      </c>
      <c r="N194" s="414">
        <v>10</v>
      </c>
      <c r="O194" s="325">
        <v>11</v>
      </c>
      <c r="P194" s="325">
        <v>17</v>
      </c>
      <c r="Q194" s="325">
        <v>7</v>
      </c>
      <c r="R194" s="325">
        <v>20</v>
      </c>
      <c r="S194" s="325">
        <v>14</v>
      </c>
      <c r="T194" s="325">
        <v>13</v>
      </c>
      <c r="U194" s="325">
        <v>12</v>
      </c>
      <c r="V194" s="414">
        <v>15</v>
      </c>
      <c r="W194" s="325">
        <v>11</v>
      </c>
      <c r="X194" s="325">
        <v>18</v>
      </c>
      <c r="Y194" s="325">
        <v>19</v>
      </c>
      <c r="Z194" s="325">
        <v>9</v>
      </c>
      <c r="AA194" s="325">
        <v>16</v>
      </c>
      <c r="AB194" s="1567">
        <v>9</v>
      </c>
      <c r="AC194" s="105">
        <f>AVERAGE(E194:AB194)</f>
        <v>11.916666666666666</v>
      </c>
      <c r="AD194" s="79"/>
      <c r="AE194" s="153"/>
      <c r="AF194" s="72"/>
      <c r="AJ194" s="12"/>
      <c r="AK194" s="11"/>
      <c r="AL194" s="12"/>
      <c r="AM194" s="11"/>
    </row>
    <row r="195" spans="1:41" ht="16.5" thickBot="1" x14ac:dyDescent="0.3">
      <c r="A195" s="3497"/>
      <c r="B195" s="3492"/>
      <c r="C195" s="121" t="s">
        <v>19</v>
      </c>
      <c r="D195" s="106"/>
      <c r="E195" s="311">
        <f t="shared" ref="E195:AB195" si="827">E193/E192</f>
        <v>0.41747572815623996</v>
      </c>
      <c r="F195" s="312">
        <f t="shared" si="827"/>
        <v>0.42156862745049961</v>
      </c>
      <c r="G195" s="312">
        <f t="shared" si="827"/>
        <v>0.41666666666666669</v>
      </c>
      <c r="H195" s="411">
        <f t="shared" si="827"/>
        <v>0.41666666666856145</v>
      </c>
      <c r="I195" s="312">
        <f t="shared" si="827"/>
        <v>0.42647058823391731</v>
      </c>
      <c r="J195" s="312">
        <f t="shared" si="827"/>
        <v>0.41558441558345682</v>
      </c>
      <c r="K195" s="312">
        <f t="shared" si="827"/>
        <v>0.41891891891972166</v>
      </c>
      <c r="L195" s="312">
        <f t="shared" si="827"/>
        <v>0.4202334630347131</v>
      </c>
      <c r="M195" s="312">
        <f t="shared" si="827"/>
        <v>0.4184100418415177</v>
      </c>
      <c r="N195" s="411">
        <f t="shared" si="827"/>
        <v>0.4210526315787374</v>
      </c>
      <c r="O195" s="312">
        <f t="shared" si="827"/>
        <v>0.42021276595695789</v>
      </c>
      <c r="P195" s="312">
        <f t="shared" si="827"/>
        <v>0.41924398625429821</v>
      </c>
      <c r="Q195" s="312">
        <f t="shared" si="827"/>
        <v>0.41666666666666669</v>
      </c>
      <c r="R195" s="312">
        <f t="shared" si="827"/>
        <v>0.41812865497072527</v>
      </c>
      <c r="S195" s="312">
        <f t="shared" si="827"/>
        <v>0.42259414225982822</v>
      </c>
      <c r="T195" s="312">
        <f t="shared" si="827"/>
        <v>0.41891891891869748</v>
      </c>
      <c r="U195" s="312">
        <f t="shared" si="827"/>
        <v>0.41747572815513623</v>
      </c>
      <c r="V195" s="411">
        <f t="shared" si="827"/>
        <v>0.41796875000011796</v>
      </c>
      <c r="W195" s="312">
        <f t="shared" si="827"/>
        <v>0.42021276595695789</v>
      </c>
      <c r="X195" s="312">
        <f t="shared" si="827"/>
        <v>0.41883116883160987</v>
      </c>
      <c r="Y195" s="312">
        <f>V193/V192</f>
        <v>0.41796875000011796</v>
      </c>
      <c r="Z195" s="312">
        <f t="shared" si="827"/>
        <v>0.42207792207828637</v>
      </c>
      <c r="AA195" s="312">
        <f t="shared" si="827"/>
        <v>0.41758241758232606</v>
      </c>
      <c r="AB195" s="335">
        <f t="shared" si="827"/>
        <v>0.42207792207680994</v>
      </c>
      <c r="AC195" s="214"/>
      <c r="AD195" s="79"/>
      <c r="AE195" s="153"/>
      <c r="AF195" s="72"/>
      <c r="AJ195" s="12"/>
      <c r="AK195" s="11"/>
      <c r="AL195" s="12"/>
      <c r="AM195" s="11"/>
    </row>
    <row r="196" spans="1:41" ht="16.5" hidden="1" thickBot="1" x14ac:dyDescent="0.3">
      <c r="A196" s="3497"/>
      <c r="B196" s="2745"/>
      <c r="C196" s="360" t="s">
        <v>20</v>
      </c>
      <c r="D196" s="106">
        <v>3081.9</v>
      </c>
      <c r="E196" s="2409">
        <v>3082.0030000000002</v>
      </c>
      <c r="F196" s="2409">
        <v>3082.105</v>
      </c>
      <c r="G196" s="2409">
        <v>3082.2249999999999</v>
      </c>
      <c r="H196" s="405">
        <v>3082.3449999999998</v>
      </c>
      <c r="I196" s="2409">
        <v>3082.4810000000002</v>
      </c>
      <c r="J196" s="2409">
        <v>3082.6350000000002</v>
      </c>
      <c r="K196" s="2409">
        <v>3082.857</v>
      </c>
      <c r="L196" s="89">
        <v>3083.114</v>
      </c>
      <c r="M196" s="89">
        <v>3083.3530000000001</v>
      </c>
      <c r="N196" s="405">
        <v>3083.5239999999999</v>
      </c>
      <c r="O196" s="89">
        <v>3083.712</v>
      </c>
      <c r="P196" s="89">
        <v>3084.0030000000002</v>
      </c>
      <c r="Q196" s="89">
        <v>3084.123</v>
      </c>
      <c r="R196" s="89">
        <v>3084.4650000000001</v>
      </c>
      <c r="S196" s="89">
        <v>3084.7040000000002</v>
      </c>
      <c r="T196" s="89">
        <v>3084.9259999999999</v>
      </c>
      <c r="U196" s="89">
        <v>3085.1320000000001</v>
      </c>
      <c r="V196" s="89">
        <v>3085.3879999999999</v>
      </c>
      <c r="W196" s="89">
        <v>3085.576</v>
      </c>
      <c r="X196" s="89">
        <v>3085.884</v>
      </c>
      <c r="Y196" s="405">
        <v>3086.2089999999998</v>
      </c>
      <c r="Z196" s="89">
        <v>3086.3629999999998</v>
      </c>
      <c r="AA196" s="89">
        <v>3086.636</v>
      </c>
      <c r="AB196" s="90">
        <v>3086.79</v>
      </c>
      <c r="AC196" s="383"/>
      <c r="AD196" s="2409"/>
      <c r="AE196" s="89"/>
      <c r="AF196" s="90"/>
      <c r="AJ196" s="12"/>
      <c r="AK196" s="11"/>
      <c r="AL196" s="12"/>
      <c r="AM196" s="11"/>
    </row>
    <row r="197" spans="1:41" ht="16.5" hidden="1" thickBot="1" x14ac:dyDescent="0.3">
      <c r="A197" s="3498"/>
      <c r="B197" s="2730"/>
      <c r="C197" s="122" t="s">
        <v>21</v>
      </c>
      <c r="D197" s="106">
        <v>1420.55</v>
      </c>
      <c r="E197" s="79">
        <v>1420.5930000000001</v>
      </c>
      <c r="F197" s="153">
        <v>1420.636</v>
      </c>
      <c r="G197" s="153">
        <v>1420.6859999999999</v>
      </c>
      <c r="H197" s="406">
        <v>1420.7360000000001</v>
      </c>
      <c r="I197" s="153">
        <v>1420.7940000000001</v>
      </c>
      <c r="J197" s="153">
        <v>1420.8579999999999</v>
      </c>
      <c r="K197" s="153">
        <v>1420.951</v>
      </c>
      <c r="L197" s="153">
        <v>1421.059</v>
      </c>
      <c r="M197" s="153">
        <v>1421.1590000000001</v>
      </c>
      <c r="N197" s="406">
        <v>1421.231</v>
      </c>
      <c r="O197" s="153">
        <v>1421.31</v>
      </c>
      <c r="P197" s="153">
        <v>1421.432</v>
      </c>
      <c r="Q197" s="153">
        <v>1421.482</v>
      </c>
      <c r="R197" s="153">
        <v>1421.625</v>
      </c>
      <c r="S197" s="153">
        <v>1421.7260000000001</v>
      </c>
      <c r="T197" s="153">
        <v>1421.819</v>
      </c>
      <c r="U197" s="153">
        <v>1421.905</v>
      </c>
      <c r="V197" s="153">
        <v>1422.0119999999999</v>
      </c>
      <c r="W197" s="153">
        <v>1422.0909999999999</v>
      </c>
      <c r="X197" s="153">
        <v>1422.22</v>
      </c>
      <c r="Y197" s="406">
        <v>1422.356</v>
      </c>
      <c r="Z197" s="153">
        <v>1422.421</v>
      </c>
      <c r="AA197" s="153">
        <v>1422.5350000000001</v>
      </c>
      <c r="AB197" s="72">
        <v>1422.6</v>
      </c>
      <c r="AC197" s="214"/>
      <c r="AD197" s="79"/>
      <c r="AE197" s="153"/>
      <c r="AF197" s="72"/>
      <c r="AJ197" s="12"/>
      <c r="AK197" s="11"/>
      <c r="AL197" s="12"/>
      <c r="AM197" s="11"/>
    </row>
    <row r="198" spans="1:41" ht="16.5" hidden="1" thickBot="1" x14ac:dyDescent="0.3">
      <c r="A198" s="2228"/>
      <c r="B198" s="2741" t="s">
        <v>44</v>
      </c>
      <c r="C198" s="2737"/>
      <c r="D198" s="112"/>
      <c r="E198" s="178">
        <f t="shared" ref="E198:AB198" si="828">SQRT(E192*E192+E193*E193)/E149/1.73</f>
        <v>6.227565509987639</v>
      </c>
      <c r="F198" s="179">
        <f t="shared" si="828"/>
        <v>6.1582819126114599</v>
      </c>
      <c r="G198" s="179">
        <f t="shared" si="828"/>
        <v>7.2323877449905574</v>
      </c>
      <c r="H198" s="413">
        <f t="shared" si="828"/>
        <v>7.2323877449954219</v>
      </c>
      <c r="I198" s="179">
        <f t="shared" si="828"/>
        <v>8.2255212396643653</v>
      </c>
      <c r="J198" s="179">
        <f t="shared" si="828"/>
        <v>9.3138589668762748</v>
      </c>
      <c r="K198" s="179">
        <f t="shared" si="828"/>
        <v>13.547103928171238</v>
      </c>
      <c r="L198" s="179">
        <f t="shared" si="828"/>
        <v>15.751615442521036</v>
      </c>
      <c r="M198" s="179">
        <f t="shared" si="828"/>
        <v>14.710767376203252</v>
      </c>
      <c r="N198" s="413">
        <f t="shared" si="828"/>
        <v>10.493973799112437</v>
      </c>
      <c r="O198" s="179">
        <f t="shared" si="828"/>
        <v>11.522497327540936</v>
      </c>
      <c r="P198" s="179">
        <f t="shared" si="828"/>
        <v>17.759748130936266</v>
      </c>
      <c r="Q198" s="179">
        <f t="shared" si="828"/>
        <v>7.2814446386096794</v>
      </c>
      <c r="R198" s="179">
        <f t="shared" si="828"/>
        <v>20.945569531781263</v>
      </c>
      <c r="S198" s="179">
        <f t="shared" si="828"/>
        <v>14.646452416049982</v>
      </c>
      <c r="T198" s="179">
        <f t="shared" si="828"/>
        <v>13.666872037550869</v>
      </c>
      <c r="U198" s="179">
        <f t="shared" si="828"/>
        <v>12.650505624205222</v>
      </c>
      <c r="V198" s="179">
        <f t="shared" si="828"/>
        <v>15.723773607037074</v>
      </c>
      <c r="W198" s="179">
        <f t="shared" si="828"/>
        <v>11.511244888744509</v>
      </c>
      <c r="X198" s="179">
        <f t="shared" si="828"/>
        <v>18.831165598011868</v>
      </c>
      <c r="Y198" s="413">
        <f>SQRT(V192*V192+V193*V193)/V149/1.73</f>
        <v>15.723773607037074</v>
      </c>
      <c r="Z198" s="179">
        <f t="shared" si="828"/>
        <v>9.371653096138294</v>
      </c>
      <c r="AA198" s="179">
        <f t="shared" si="828"/>
        <v>16.635154621459282</v>
      </c>
      <c r="AB198" s="180">
        <f t="shared" si="828"/>
        <v>9.3444626132625448</v>
      </c>
      <c r="AC198" s="107">
        <f>AVERAGE(E198:AB198)</f>
        <v>12.271157558479103</v>
      </c>
      <c r="AD198" s="94">
        <f>(AC194-AC198)/AC194</f>
        <v>-2.9747487424819925E-2</v>
      </c>
      <c r="AE198" s="77"/>
      <c r="AF198" s="78"/>
      <c r="AH198" s="15"/>
      <c r="AI198" s="62"/>
      <c r="AJ198" s="63"/>
      <c r="AK198" s="63"/>
      <c r="AL198" s="12"/>
      <c r="AM198" s="103"/>
      <c r="AN198" s="103"/>
      <c r="AO198" s="103"/>
    </row>
    <row r="199" spans="1:41" ht="16.5" thickBot="1" x14ac:dyDescent="0.3">
      <c r="A199" s="227"/>
      <c r="B199" s="203" t="s">
        <v>33</v>
      </c>
      <c r="C199" s="119" t="s">
        <v>14</v>
      </c>
      <c r="D199" s="111" t="s">
        <v>117</v>
      </c>
      <c r="E199" s="2747">
        <f t="shared" ref="E199:AA199" si="829">(E200-D200)*$AE199*$AF199</f>
        <v>13.799999999973807</v>
      </c>
      <c r="F199" s="203">
        <f t="shared" si="829"/>
        <v>-362534.39999999997</v>
      </c>
      <c r="G199" s="203">
        <f t="shared" si="829"/>
        <v>362562</v>
      </c>
      <c r="H199" s="407">
        <f t="shared" si="829"/>
        <v>13.800000000028376</v>
      </c>
      <c r="I199" s="203">
        <f t="shared" si="829"/>
        <v>13.799999999973807</v>
      </c>
      <c r="J199" s="203">
        <f t="shared" si="829"/>
        <v>8.4000000000196451</v>
      </c>
      <c r="K199" s="203">
        <f t="shared" si="829"/>
        <v>20.400000000008731</v>
      </c>
      <c r="L199" s="203">
        <f t="shared" si="829"/>
        <v>10.200000000004366</v>
      </c>
      <c r="M199" s="203">
        <f t="shared" si="829"/>
        <v>10.799999999962893</v>
      </c>
      <c r="N199" s="407">
        <f t="shared" si="829"/>
        <v>12.600000000002183</v>
      </c>
      <c r="O199" s="203">
        <f t="shared" si="829"/>
        <v>12.600000000002183</v>
      </c>
      <c r="P199" s="203">
        <f t="shared" si="829"/>
        <v>10.800000000017462</v>
      </c>
      <c r="Q199" s="203">
        <f t="shared" si="829"/>
        <v>13.799999999973807</v>
      </c>
      <c r="R199" s="203">
        <f t="shared" si="829"/>
        <v>8.4000000000196451</v>
      </c>
      <c r="S199" s="203">
        <f t="shared" si="829"/>
        <v>8.9999999999781721</v>
      </c>
      <c r="T199" s="203">
        <f t="shared" si="829"/>
        <v>11.400000000030559</v>
      </c>
      <c r="U199" s="203">
        <f t="shared" si="829"/>
        <v>13.20000000001528</v>
      </c>
      <c r="V199" s="407">
        <f t="shared" si="829"/>
        <v>11.999999999989086</v>
      </c>
      <c r="W199" s="203">
        <f t="shared" si="829"/>
        <v>12.600000000002183</v>
      </c>
      <c r="X199" s="203">
        <f t="shared" si="829"/>
        <v>13.19999999996071</v>
      </c>
      <c r="Y199" s="203">
        <f>(V200-X200)*$AE199*$AF199</f>
        <v>-25.799999999962893</v>
      </c>
      <c r="Z199" s="203">
        <f>(Z200-V200)*$AE199*$AF199</f>
        <v>52.800000000006548</v>
      </c>
      <c r="AA199" s="203">
        <f t="shared" si="829"/>
        <v>13.799999999973807</v>
      </c>
      <c r="AB199" s="203">
        <f>(AB200-AA200)*$AE199*$AF199</f>
        <v>12.600000000002183</v>
      </c>
      <c r="AC199" s="183">
        <f>SUM(E199:AB199)</f>
        <v>301.80000000003201</v>
      </c>
      <c r="AD199" s="97"/>
      <c r="AE199" s="99">
        <v>1</v>
      </c>
      <c r="AF199" s="100">
        <v>60</v>
      </c>
      <c r="AJ199" s="10"/>
      <c r="AK199" s="27"/>
      <c r="AL199" s="12"/>
      <c r="AM199" s="27"/>
    </row>
    <row r="200" spans="1:41" ht="16.5" hidden="1" thickBot="1" x14ac:dyDescent="0.3">
      <c r="A200" s="212"/>
      <c r="B200" s="243"/>
      <c r="C200" s="649" t="s">
        <v>20</v>
      </c>
      <c r="D200" s="106">
        <v>6042.01</v>
      </c>
      <c r="E200" s="243">
        <v>6042.24</v>
      </c>
      <c r="F200" s="228">
        <f t="shared" ref="E200:X201" si="830">(F201-E201)*$AE200*$AF200</f>
        <v>0</v>
      </c>
      <c r="G200" s="228">
        <v>6042.7</v>
      </c>
      <c r="H200" s="429">
        <v>6042.93</v>
      </c>
      <c r="I200" s="228">
        <v>6043.16</v>
      </c>
      <c r="J200" s="228">
        <v>6043.3</v>
      </c>
      <c r="K200" s="228">
        <v>6043.64</v>
      </c>
      <c r="L200" s="228">
        <v>6043.81</v>
      </c>
      <c r="M200" s="228">
        <v>6043.99</v>
      </c>
      <c r="N200" s="429">
        <v>6044.2</v>
      </c>
      <c r="O200" s="228">
        <v>6044.41</v>
      </c>
      <c r="P200" s="228">
        <v>6044.59</v>
      </c>
      <c r="Q200" s="228">
        <v>6044.82</v>
      </c>
      <c r="R200" s="228">
        <v>6044.96</v>
      </c>
      <c r="S200" s="228">
        <v>6045.11</v>
      </c>
      <c r="T200" s="228">
        <v>6045.3</v>
      </c>
      <c r="U200" s="228">
        <v>6045.52</v>
      </c>
      <c r="V200" s="228">
        <v>6045.72</v>
      </c>
      <c r="W200" s="228">
        <v>6045.93</v>
      </c>
      <c r="X200" s="228">
        <v>6046.15</v>
      </c>
      <c r="Y200" s="429">
        <v>6046.39</v>
      </c>
      <c r="Z200" s="228">
        <v>6046.6</v>
      </c>
      <c r="AA200" s="228">
        <v>6046.83</v>
      </c>
      <c r="AB200" s="228">
        <v>6047.04</v>
      </c>
      <c r="AC200" s="2372"/>
      <c r="AD200" s="98"/>
      <c r="AE200" s="101"/>
      <c r="AF200" s="102"/>
      <c r="AJ200" s="51"/>
      <c r="AK200" s="11"/>
      <c r="AL200" s="51"/>
      <c r="AM200" s="11"/>
    </row>
    <row r="201" spans="1:41" x14ac:dyDescent="0.25">
      <c r="A201" s="227"/>
      <c r="B201" s="203" t="s">
        <v>32</v>
      </c>
      <c r="C201" s="119" t="s">
        <v>14</v>
      </c>
      <c r="D201" s="111" t="s">
        <v>117</v>
      </c>
      <c r="E201" s="2747">
        <f t="shared" si="830"/>
        <v>0</v>
      </c>
      <c r="F201" s="203">
        <f t="shared" si="830"/>
        <v>0</v>
      </c>
      <c r="G201" s="203">
        <f t="shared" si="830"/>
        <v>0</v>
      </c>
      <c r="H201" s="407">
        <f t="shared" si="830"/>
        <v>0</v>
      </c>
      <c r="I201" s="203">
        <f t="shared" si="830"/>
        <v>0</v>
      </c>
      <c r="J201" s="203">
        <f t="shared" si="830"/>
        <v>0</v>
      </c>
      <c r="K201" s="203">
        <f t="shared" si="830"/>
        <v>0</v>
      </c>
      <c r="L201" s="203">
        <f t="shared" si="830"/>
        <v>0</v>
      </c>
      <c r="M201" s="203">
        <f t="shared" si="830"/>
        <v>0</v>
      </c>
      <c r="N201" s="407">
        <f t="shared" si="830"/>
        <v>0</v>
      </c>
      <c r="O201" s="203">
        <f t="shared" si="830"/>
        <v>0</v>
      </c>
      <c r="P201" s="203">
        <f t="shared" si="830"/>
        <v>0</v>
      </c>
      <c r="Q201" s="203">
        <f t="shared" si="830"/>
        <v>0</v>
      </c>
      <c r="R201" s="203">
        <f t="shared" si="830"/>
        <v>0</v>
      </c>
      <c r="S201" s="203">
        <f t="shared" si="830"/>
        <v>0</v>
      </c>
      <c r="T201" s="203">
        <f t="shared" si="830"/>
        <v>0</v>
      </c>
      <c r="U201" s="203">
        <f t="shared" si="830"/>
        <v>0</v>
      </c>
      <c r="V201" s="407">
        <f t="shared" si="830"/>
        <v>0</v>
      </c>
      <c r="W201" s="203">
        <f t="shared" si="830"/>
        <v>0</v>
      </c>
      <c r="X201" s="203">
        <f t="shared" si="830"/>
        <v>0</v>
      </c>
      <c r="Y201" s="203">
        <f>(V202-X202)*$AE201*$AF201</f>
        <v>0</v>
      </c>
      <c r="Z201" s="203">
        <f>(Z202-V202)*$AE201*$AF201</f>
        <v>0</v>
      </c>
      <c r="AA201" s="203">
        <f>(AA202-Z202)*$AE201*$AF201</f>
        <v>0</v>
      </c>
      <c r="AB201" s="328">
        <f>(AB202-AA202)*$AE201*$AF201</f>
        <v>0</v>
      </c>
      <c r="AC201" s="183">
        <f>SUM(E201:AB201)</f>
        <v>0</v>
      </c>
      <c r="AD201" s="879"/>
      <c r="AE201" s="99">
        <v>1</v>
      </c>
      <c r="AF201" s="100">
        <v>60</v>
      </c>
      <c r="AJ201" s="10"/>
      <c r="AK201" s="27"/>
      <c r="AL201" s="12"/>
      <c r="AM201" s="27"/>
    </row>
    <row r="202" spans="1:41" ht="16.5" hidden="1" thickBot="1" x14ac:dyDescent="0.3">
      <c r="A202" s="212"/>
      <c r="B202" s="243"/>
      <c r="C202" s="649" t="s">
        <v>20</v>
      </c>
      <c r="D202" s="112">
        <v>42.15</v>
      </c>
      <c r="E202" s="243">
        <v>42.15</v>
      </c>
      <c r="F202" s="228">
        <v>42.15</v>
      </c>
      <c r="G202" s="228">
        <v>42.15</v>
      </c>
      <c r="H202" s="429">
        <v>42.15</v>
      </c>
      <c r="I202" s="228">
        <v>42.15</v>
      </c>
      <c r="J202" s="228">
        <v>42.15</v>
      </c>
      <c r="K202" s="228">
        <v>42.15</v>
      </c>
      <c r="L202" s="228">
        <v>42.15</v>
      </c>
      <c r="M202" s="228">
        <v>42.15</v>
      </c>
      <c r="N202" s="429">
        <v>42.15</v>
      </c>
      <c r="O202" s="228">
        <v>42.15</v>
      </c>
      <c r="P202" s="228">
        <v>42.15</v>
      </c>
      <c r="Q202" s="228">
        <v>42.15</v>
      </c>
      <c r="R202" s="228">
        <v>42.15</v>
      </c>
      <c r="S202" s="228">
        <v>42.15</v>
      </c>
      <c r="T202" s="228">
        <v>42.15</v>
      </c>
      <c r="U202" s="228">
        <v>42.15</v>
      </c>
      <c r="V202" s="228">
        <v>42.15</v>
      </c>
      <c r="W202" s="228">
        <v>42.15</v>
      </c>
      <c r="X202" s="228">
        <v>42.15</v>
      </c>
      <c r="Y202" s="429">
        <v>42.15</v>
      </c>
      <c r="Z202" s="228">
        <v>42.15</v>
      </c>
      <c r="AA202" s="228">
        <v>42.15</v>
      </c>
      <c r="AB202" s="2758">
        <v>42.15</v>
      </c>
      <c r="AC202" s="67"/>
      <c r="AD202" s="880"/>
      <c r="AE202" s="101"/>
      <c r="AF202" s="102"/>
      <c r="AJ202" s="51"/>
      <c r="AK202" s="11"/>
      <c r="AL202" s="51"/>
      <c r="AM202" s="11"/>
    </row>
    <row r="203" spans="1:41" ht="15.75" customHeight="1" x14ac:dyDescent="0.25">
      <c r="A203" s="3499" t="s">
        <v>34</v>
      </c>
      <c r="B203" s="3500"/>
      <c r="C203" s="222" t="s">
        <v>14</v>
      </c>
      <c r="D203" s="120"/>
      <c r="E203" s="317">
        <f t="shared" ref="E203:AC204" si="831">SUM(E150,E164,E171,E192,E178,E185)</f>
        <v>1603.000000000975</v>
      </c>
      <c r="F203" s="318">
        <f t="shared" si="831"/>
        <v>1531.9999999974243</v>
      </c>
      <c r="G203" s="318">
        <f t="shared" si="831"/>
        <v>1583.0000000014479</v>
      </c>
      <c r="H203" s="430">
        <f t="shared" si="831"/>
        <v>1587.9999999997381</v>
      </c>
      <c r="I203" s="318">
        <f t="shared" si="831"/>
        <v>1684.9999999994907</v>
      </c>
      <c r="J203" s="318">
        <f t="shared" si="831"/>
        <v>1865.9999999995307</v>
      </c>
      <c r="K203" s="318">
        <f t="shared" si="831"/>
        <v>2114.000000001397</v>
      </c>
      <c r="L203" s="318">
        <f t="shared" si="831"/>
        <v>2411.9999999998072</v>
      </c>
      <c r="M203" s="318">
        <f t="shared" si="831"/>
        <v>2369.9999999985266</v>
      </c>
      <c r="N203" s="430">
        <f t="shared" si="831"/>
        <v>2235.9999999985121</v>
      </c>
      <c r="O203" s="318">
        <f t="shared" si="831"/>
        <v>2084.0000000052896</v>
      </c>
      <c r="P203" s="318">
        <f t="shared" si="831"/>
        <v>1927.9999999953361</v>
      </c>
      <c r="Q203" s="318">
        <f t="shared" si="831"/>
        <v>1773.9999999994325</v>
      </c>
      <c r="R203" s="318">
        <f t="shared" si="831"/>
        <v>2207.0000000026084</v>
      </c>
      <c r="S203" s="318">
        <f t="shared" si="831"/>
        <v>1910.999999998694</v>
      </c>
      <c r="T203" s="318">
        <f t="shared" si="831"/>
        <v>2235.0000000014916</v>
      </c>
      <c r="U203" s="318">
        <f t="shared" si="831"/>
        <v>2169.000000001688</v>
      </c>
      <c r="V203" s="430">
        <f t="shared" si="831"/>
        <v>2111.9999999987158</v>
      </c>
      <c r="W203" s="318">
        <f t="shared" si="831"/>
        <v>2127.0000000022264</v>
      </c>
      <c r="X203" s="318">
        <f t="shared" si="831"/>
        <v>2091.999999998734</v>
      </c>
      <c r="Y203" s="319">
        <f>SUM(V150,V164,V171,V192,V178,V185)</f>
        <v>2111.9999999987158</v>
      </c>
      <c r="Z203" s="318">
        <f t="shared" si="831"/>
        <v>1759.999999997035</v>
      </c>
      <c r="AA203" s="318">
        <f t="shared" si="831"/>
        <v>1824.0000000032524</v>
      </c>
      <c r="AB203" s="320">
        <f t="shared" si="831"/>
        <v>1603.9999999998145</v>
      </c>
      <c r="AC203" s="215">
        <f t="shared" si="831"/>
        <v>46870.000000000349</v>
      </c>
      <c r="AD203" s="1"/>
      <c r="AE203" s="24"/>
      <c r="AF203" s="1"/>
      <c r="AG203" s="24"/>
      <c r="AJ203" s="103"/>
      <c r="AK203" s="103"/>
      <c r="AL203" s="103"/>
      <c r="AM203" s="103"/>
    </row>
    <row r="204" spans="1:41" ht="16.5" thickBot="1" x14ac:dyDescent="0.3">
      <c r="A204" s="3501"/>
      <c r="B204" s="3502"/>
      <c r="C204" s="224" t="s">
        <v>16</v>
      </c>
      <c r="D204" s="112"/>
      <c r="E204" s="317">
        <f t="shared" si="831"/>
        <v>350.0000000003638</v>
      </c>
      <c r="F204" s="318">
        <f t="shared" si="831"/>
        <v>333.99999999869578</v>
      </c>
      <c r="G204" s="318">
        <f t="shared" si="831"/>
        <v>350.00000000104592</v>
      </c>
      <c r="H204" s="430">
        <f t="shared" si="831"/>
        <v>347.9999999985921</v>
      </c>
      <c r="I204" s="318">
        <f t="shared" si="831"/>
        <v>374.00000000025102</v>
      </c>
      <c r="J204" s="318">
        <f t="shared" si="831"/>
        <v>415.00000000041837</v>
      </c>
      <c r="K204" s="318">
        <f t="shared" si="831"/>
        <v>480.00000000206455</v>
      </c>
      <c r="L204" s="318">
        <f t="shared" si="831"/>
        <v>546.9999999979791</v>
      </c>
      <c r="M204" s="318">
        <f t="shared" si="831"/>
        <v>541.99999999968895</v>
      </c>
      <c r="N204" s="430">
        <f t="shared" si="831"/>
        <v>497.00000000188993</v>
      </c>
      <c r="O204" s="318">
        <f t="shared" si="831"/>
        <v>482.99999999903775</v>
      </c>
      <c r="P204" s="318">
        <f t="shared" si="831"/>
        <v>463.00000000223918</v>
      </c>
      <c r="Q204" s="318">
        <f t="shared" si="831"/>
        <v>386.99999999812462</v>
      </c>
      <c r="R204" s="318">
        <f t="shared" si="831"/>
        <v>537.99999999955617</v>
      </c>
      <c r="S204" s="318">
        <f t="shared" si="831"/>
        <v>450.00000000118234</v>
      </c>
      <c r="T204" s="318">
        <f t="shared" si="831"/>
        <v>500</v>
      </c>
      <c r="U204" s="318">
        <f t="shared" si="831"/>
        <v>481.99999999974352</v>
      </c>
      <c r="V204" s="430">
        <f t="shared" si="831"/>
        <v>486.99999999826105</v>
      </c>
      <c r="W204" s="318">
        <f t="shared" si="831"/>
        <v>474.00000000084219</v>
      </c>
      <c r="X204" s="318">
        <f t="shared" si="831"/>
        <v>494.00000000036925</v>
      </c>
      <c r="Y204" s="319">
        <f>SUM(V151,V165,V172,V193,V179,V186)</f>
        <v>486.99999999826105</v>
      </c>
      <c r="Z204" s="318">
        <f t="shared" si="831"/>
        <v>391.99999999937063</v>
      </c>
      <c r="AA204" s="318">
        <f t="shared" si="831"/>
        <v>431.99999999933425</v>
      </c>
      <c r="AB204" s="320">
        <f t="shared" si="831"/>
        <v>360.0000000012642</v>
      </c>
      <c r="AC204" s="215">
        <f t="shared" si="831"/>
        <v>10670.000000000755</v>
      </c>
      <c r="AD204" s="1"/>
      <c r="AE204" s="24"/>
      <c r="AF204" s="1"/>
      <c r="AG204" s="24"/>
      <c r="AJ204" s="103"/>
      <c r="AK204" s="103"/>
      <c r="AL204" s="103"/>
      <c r="AM204" s="103"/>
    </row>
    <row r="205" spans="1:41" ht="15.75" customHeight="1" x14ac:dyDescent="0.25">
      <c r="A205" s="3499" t="s">
        <v>35</v>
      </c>
      <c r="B205" s="3503"/>
      <c r="C205" s="219" t="s">
        <v>36</v>
      </c>
      <c r="D205" s="111"/>
      <c r="E205" s="137">
        <f t="shared" ref="E205:AB205" si="832">100-(E203/(E131))*100</f>
        <v>0.3109452735820355</v>
      </c>
      <c r="F205" s="135">
        <f t="shared" si="832"/>
        <v>-1.3227513231485233</v>
      </c>
      <c r="G205" s="135">
        <f t="shared" si="832"/>
        <v>0.4402515727006886</v>
      </c>
      <c r="H205" s="419">
        <f t="shared" si="832"/>
        <v>-1.0178117052780209</v>
      </c>
      <c r="I205" s="135">
        <f t="shared" si="832"/>
        <v>0.41371158432959021</v>
      </c>
      <c r="J205" s="135">
        <f t="shared" si="832"/>
        <v>0.32051282050534269</v>
      </c>
      <c r="K205" s="135">
        <f t="shared" si="832"/>
        <v>-0.95510983765174728</v>
      </c>
      <c r="L205" s="135">
        <f t="shared" si="832"/>
        <v>-1.2594458440692904</v>
      </c>
      <c r="M205" s="135">
        <f t="shared" si="832"/>
        <v>2.7093596061775571</v>
      </c>
      <c r="N205" s="419">
        <f t="shared" si="832"/>
        <v>-0.44923629844669222</v>
      </c>
      <c r="O205" s="135">
        <f t="shared" si="832"/>
        <v>-0.38535645457855594</v>
      </c>
      <c r="P205" s="135">
        <f t="shared" si="832"/>
        <v>-1.0482180293276144</v>
      </c>
      <c r="Q205" s="135">
        <f t="shared" si="832"/>
        <v>0.44893378245993176</v>
      </c>
      <c r="R205" s="135">
        <f t="shared" si="832"/>
        <v>-1.611418048235052</v>
      </c>
      <c r="S205" s="135">
        <f t="shared" si="832"/>
        <v>-0.47318611951459388</v>
      </c>
      <c r="T205" s="135">
        <f t="shared" si="832"/>
        <v>0.93085106381735727</v>
      </c>
      <c r="U205" s="135">
        <f t="shared" si="832"/>
        <v>0.13812154665478715</v>
      </c>
      <c r="V205" s="419">
        <f t="shared" si="832"/>
        <v>0.28328611880237986</v>
      </c>
      <c r="W205" s="135">
        <f t="shared" si="832"/>
        <v>0.42134831494618652</v>
      </c>
      <c r="X205" s="135">
        <f t="shared" si="832"/>
        <v>-0.48030739674473466</v>
      </c>
      <c r="Y205" s="523">
        <f>100-(V203/(V131))*100</f>
        <v>0.28328611880237986</v>
      </c>
      <c r="Z205" s="135">
        <f t="shared" si="832"/>
        <v>0.22675736973815219</v>
      </c>
      <c r="AA205" s="135">
        <f t="shared" si="832"/>
        <v>-0.33003300351776943</v>
      </c>
      <c r="AB205" s="138">
        <f t="shared" si="832"/>
        <v>0.98765432115919793</v>
      </c>
      <c r="AC205" s="334">
        <f>100-(AC203/(AC131))*100</f>
        <v>-0.14957264958272276</v>
      </c>
      <c r="AD205" s="1"/>
      <c r="AE205" s="24"/>
      <c r="AF205" s="1"/>
      <c r="AG205" s="24"/>
      <c r="AJ205" s="103"/>
      <c r="AK205" s="103"/>
      <c r="AL205" s="103"/>
      <c r="AM205" s="103"/>
    </row>
    <row r="206" spans="1:41" ht="16.5" thickBot="1" x14ac:dyDescent="0.3">
      <c r="A206" s="3504"/>
      <c r="B206" s="3505"/>
      <c r="C206" s="248" t="s">
        <v>37</v>
      </c>
      <c r="D206" s="182"/>
      <c r="E206" s="240">
        <f t="shared" ref="E206:AC206" si="833">100-(E204/(E132))*100</f>
        <v>4.3715846988750826</v>
      </c>
      <c r="F206" s="241">
        <f t="shared" si="833"/>
        <v>4.0229885061098543</v>
      </c>
      <c r="G206" s="241">
        <f t="shared" si="833"/>
        <v>2.777777778135686</v>
      </c>
      <c r="H206" s="420">
        <f t="shared" si="833"/>
        <v>3.3333333343691436</v>
      </c>
      <c r="I206" s="241">
        <f t="shared" si="833"/>
        <v>2.6041666656822713</v>
      </c>
      <c r="J206" s="241">
        <f t="shared" si="833"/>
        <v>2.5821596241951283</v>
      </c>
      <c r="K206" s="241">
        <f t="shared" si="833"/>
        <v>-5.2106940984231187E-10</v>
      </c>
      <c r="L206" s="241">
        <f t="shared" si="833"/>
        <v>-0.1831501823955648</v>
      </c>
      <c r="M206" s="241">
        <f t="shared" si="833"/>
        <v>1.8115942025743976</v>
      </c>
      <c r="N206" s="420">
        <f t="shared" si="833"/>
        <v>2.5490196075142677</v>
      </c>
      <c r="O206" s="241">
        <f t="shared" si="833"/>
        <v>-1.8987341761957026</v>
      </c>
      <c r="P206" s="241">
        <f t="shared" si="833"/>
        <v>-5.7077625584422691</v>
      </c>
      <c r="Q206" s="241">
        <f t="shared" si="833"/>
        <v>3.7313432840590508</v>
      </c>
      <c r="R206" s="241">
        <f t="shared" si="833"/>
        <v>-8.0321285132662865</v>
      </c>
      <c r="S206" s="241">
        <f t="shared" si="833"/>
        <v>-4.166666666771917</v>
      </c>
      <c r="T206" s="241">
        <f t="shared" si="833"/>
        <v>3.1007751930442282</v>
      </c>
      <c r="U206" s="241">
        <f t="shared" si="833"/>
        <v>3.2128514063018514</v>
      </c>
      <c r="V206" s="420">
        <f t="shared" si="833"/>
        <v>-1.4583333330633366</v>
      </c>
      <c r="W206" s="241">
        <f t="shared" si="833"/>
        <v>2.4691358024535361</v>
      </c>
      <c r="X206" s="241">
        <f t="shared" si="833"/>
        <v>-2.9166666668371874</v>
      </c>
      <c r="Y206" s="1179">
        <f>100-(V204/(V132))*100</f>
        <v>-1.4583333330633366</v>
      </c>
      <c r="Z206" s="241">
        <f t="shared" si="833"/>
        <v>2.487562189221876</v>
      </c>
      <c r="AA206" s="241">
        <f t="shared" si="833"/>
        <v>-4.3478260875439361</v>
      </c>
      <c r="AB206" s="242">
        <f t="shared" si="833"/>
        <v>3.2258064511140674</v>
      </c>
      <c r="AC206" s="232">
        <f t="shared" si="833"/>
        <v>9.363295878013389E-2</v>
      </c>
      <c r="AD206" s="1"/>
      <c r="AE206" s="24"/>
      <c r="AF206" s="1"/>
      <c r="AG206" s="24"/>
      <c r="AJ206" s="103"/>
      <c r="AK206" s="103"/>
      <c r="AL206" s="103"/>
      <c r="AM206" s="103"/>
    </row>
    <row r="207" spans="1:41" ht="15.75" customHeight="1" x14ac:dyDescent="0.25">
      <c r="A207" s="3506"/>
      <c r="B207" s="3507"/>
      <c r="C207" s="229"/>
      <c r="D207" s="446" t="s">
        <v>113</v>
      </c>
      <c r="E207" s="447">
        <f t="shared" ref="E207:AC207" si="834">(E133-E152-E166-E173-E180-E187-E194)/E133</f>
        <v>0</v>
      </c>
      <c r="F207" s="447">
        <f t="shared" si="834"/>
        <v>-1.1627906976744186E-2</v>
      </c>
      <c r="G207" s="447">
        <f t="shared" si="834"/>
        <v>0</v>
      </c>
      <c r="H207" s="448">
        <f t="shared" si="834"/>
        <v>-1.1235955056179775E-2</v>
      </c>
      <c r="I207" s="447">
        <f t="shared" si="834"/>
        <v>0</v>
      </c>
      <c r="J207" s="447">
        <f t="shared" si="834"/>
        <v>0</v>
      </c>
      <c r="K207" s="447">
        <f t="shared" si="834"/>
        <v>-8.4033613445378148E-3</v>
      </c>
      <c r="L207" s="447">
        <f t="shared" si="834"/>
        <v>-1.4814814814814815E-2</v>
      </c>
      <c r="M207" s="447">
        <f t="shared" si="834"/>
        <v>2.1739130434782608E-2</v>
      </c>
      <c r="N207" s="448">
        <f t="shared" si="834"/>
        <v>-7.9365079365079361E-3</v>
      </c>
      <c r="O207" s="447">
        <f t="shared" si="834"/>
        <v>-8.4745762711864406E-3</v>
      </c>
      <c r="P207" s="447">
        <f t="shared" si="834"/>
        <v>-1.8518518518518517E-2</v>
      </c>
      <c r="Q207" s="447">
        <f t="shared" si="834"/>
        <v>0</v>
      </c>
      <c r="R207" s="447">
        <f t="shared" si="834"/>
        <v>-2.4390243902439025E-2</v>
      </c>
      <c r="S207" s="447">
        <f t="shared" si="834"/>
        <v>-9.2592592592592587E-3</v>
      </c>
      <c r="T207" s="447">
        <f t="shared" si="834"/>
        <v>7.8125E-3</v>
      </c>
      <c r="U207" s="805">
        <f t="shared" si="834"/>
        <v>0</v>
      </c>
      <c r="V207" s="805">
        <f t="shared" si="834"/>
        <v>0</v>
      </c>
      <c r="W207" s="447">
        <f t="shared" si="834"/>
        <v>0</v>
      </c>
      <c r="X207" s="447">
        <f t="shared" si="834"/>
        <v>-8.4745762711864406E-3</v>
      </c>
      <c r="Y207" s="447">
        <f>(V133-V152-V166-V173-V180-V187-V194)/V133</f>
        <v>0</v>
      </c>
      <c r="Z207" s="447">
        <f t="shared" si="834"/>
        <v>0</v>
      </c>
      <c r="AA207" s="447">
        <f t="shared" si="834"/>
        <v>-9.7087378640776691E-3</v>
      </c>
      <c r="AB207" s="449">
        <f t="shared" si="834"/>
        <v>1.0869565217391304E-2</v>
      </c>
      <c r="AC207" s="450">
        <f t="shared" si="834"/>
        <v>-4.9001130795325344E-3</v>
      </c>
      <c r="AD207" s="1"/>
      <c r="AE207" s="24"/>
      <c r="AF207" s="1"/>
      <c r="AG207" s="24"/>
      <c r="AJ207" s="103"/>
      <c r="AK207" s="103"/>
      <c r="AL207" s="103"/>
      <c r="AM207" s="103"/>
    </row>
    <row r="208" spans="1:41" ht="16.5" thickBot="1" x14ac:dyDescent="0.3">
      <c r="A208" s="3508"/>
      <c r="B208" s="3509"/>
      <c r="C208" s="230"/>
      <c r="D208" s="139" t="s">
        <v>114</v>
      </c>
      <c r="E208" s="451">
        <f t="shared" ref="E208:AC208" si="835">(E137-E156-E163-E170-E177-E184-E191-E198)/E137</f>
        <v>3.3968422319944286E-3</v>
      </c>
      <c r="F208" s="451">
        <f t="shared" si="835"/>
        <v>-1.2493862850918238E-2</v>
      </c>
      <c r="G208" s="451">
        <f t="shared" si="835"/>
        <v>3.7318682416387183E-3</v>
      </c>
      <c r="H208" s="452">
        <f t="shared" si="835"/>
        <v>-9.992481362083588E-3</v>
      </c>
      <c r="I208" s="451">
        <f t="shared" si="835"/>
        <v>3.1706861479634417E-3</v>
      </c>
      <c r="J208" s="451">
        <f t="shared" si="835"/>
        <v>2.2891771887125056E-3</v>
      </c>
      <c r="K208" s="451">
        <f t="shared" si="835"/>
        <v>-1.141356871255487E-2</v>
      </c>
      <c r="L208" s="451">
        <f t="shared" si="835"/>
        <v>-1.452853004740463E-2</v>
      </c>
      <c r="M208" s="451">
        <f t="shared" si="835"/>
        <v>2.4423175338003228E-2</v>
      </c>
      <c r="N208" s="452">
        <f t="shared" si="835"/>
        <v>-4.9685615208461056E-3</v>
      </c>
      <c r="O208" s="451">
        <f t="shared" si="835"/>
        <v>-6.7082280359855246E-3</v>
      </c>
      <c r="P208" s="451">
        <f t="shared" si="835"/>
        <v>-1.5829290000128365E-2</v>
      </c>
      <c r="Q208" s="451">
        <f t="shared" si="835"/>
        <v>4.3161448591986402E-3</v>
      </c>
      <c r="R208" s="451">
        <f t="shared" si="835"/>
        <v>-2.2382480264069204E-2</v>
      </c>
      <c r="S208" s="451">
        <f t="shared" si="835"/>
        <v>-9.2365868562641947E-3</v>
      </c>
      <c r="T208" s="451">
        <f t="shared" si="835"/>
        <v>8.1328736543666274E-3</v>
      </c>
      <c r="U208" s="806">
        <f t="shared" si="835"/>
        <v>6.9188167697320448E-4</v>
      </c>
      <c r="V208" s="806">
        <f t="shared" si="835"/>
        <v>-6.5254058311559786E-4</v>
      </c>
      <c r="W208" s="451">
        <f t="shared" si="835"/>
        <v>3.1641205774301149E-3</v>
      </c>
      <c r="X208" s="451">
        <f t="shared" si="835"/>
        <v>-9.0295310686895301E-3</v>
      </c>
      <c r="Y208" s="451">
        <f>(V137-V156-V163-V170-V177-V184-V191-V198)/V137</f>
        <v>-6.5254058311559786E-4</v>
      </c>
      <c r="Z208" s="451">
        <f t="shared" si="835"/>
        <v>1.2881304148186449E-3</v>
      </c>
      <c r="AA208" s="451">
        <f t="shared" si="835"/>
        <v>-8.324306786509722E-3</v>
      </c>
      <c r="AB208" s="453">
        <f t="shared" si="835"/>
        <v>8.7112488918555525E-3</v>
      </c>
      <c r="AC208" s="454">
        <f t="shared" si="835"/>
        <v>-2.5531606641565428E-3</v>
      </c>
      <c r="AD208" s="1"/>
      <c r="AE208" s="24"/>
      <c r="AF208" s="1"/>
      <c r="AG208" s="24"/>
      <c r="AJ208" s="103"/>
      <c r="AK208" s="103"/>
      <c r="AL208" s="103"/>
      <c r="AM208" s="103"/>
    </row>
    <row r="209" spans="1:39" s="400" customFormat="1" ht="30.75" customHeight="1" thickBot="1" x14ac:dyDescent="0.3">
      <c r="A209" s="401"/>
      <c r="B209" s="401"/>
      <c r="C209" s="298"/>
      <c r="D209" s="217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299"/>
      <c r="AD209" s="15"/>
      <c r="AE209" s="23"/>
      <c r="AF209" s="15"/>
      <c r="AG209" s="23"/>
      <c r="AJ209" s="103"/>
      <c r="AK209" s="103"/>
      <c r="AL209" s="103"/>
      <c r="AM209" s="103"/>
    </row>
    <row r="210" spans="1:39" ht="18.75" thickBot="1" x14ac:dyDescent="0.3">
      <c r="A210" s="3795" t="s">
        <v>83</v>
      </c>
      <c r="B210" s="3796"/>
      <c r="C210" s="163"/>
      <c r="D210" s="2654">
        <v>0</v>
      </c>
      <c r="E210" s="2647">
        <v>1</v>
      </c>
      <c r="F210" s="2648">
        <v>2</v>
      </c>
      <c r="G210" s="2648">
        <v>3</v>
      </c>
      <c r="H210" s="2649">
        <v>4</v>
      </c>
      <c r="I210" s="2648">
        <v>5</v>
      </c>
      <c r="J210" s="2648">
        <v>6</v>
      </c>
      <c r="K210" s="2648">
        <v>7</v>
      </c>
      <c r="L210" s="2648">
        <v>8</v>
      </c>
      <c r="M210" s="2648">
        <v>9</v>
      </c>
      <c r="N210" s="2649">
        <v>10</v>
      </c>
      <c r="O210" s="2648">
        <v>11</v>
      </c>
      <c r="P210" s="2648">
        <v>12</v>
      </c>
      <c r="Q210" s="2648">
        <v>13</v>
      </c>
      <c r="R210" s="2648">
        <v>14</v>
      </c>
      <c r="S210" s="2648">
        <v>15</v>
      </c>
      <c r="T210" s="2648">
        <v>16</v>
      </c>
      <c r="U210" s="2648">
        <v>17</v>
      </c>
      <c r="V210" s="2648">
        <v>18</v>
      </c>
      <c r="W210" s="2648">
        <v>19</v>
      </c>
      <c r="X210" s="2648">
        <v>20</v>
      </c>
      <c r="Y210" s="2648">
        <v>21</v>
      </c>
      <c r="Z210" s="2648">
        <v>22</v>
      </c>
      <c r="AA210" s="2648">
        <v>23</v>
      </c>
      <c r="AB210" s="2648">
        <v>24</v>
      </c>
      <c r="AC210" s="44"/>
      <c r="AD210" s="2"/>
      <c r="AE210" s="34"/>
      <c r="AF210" s="2"/>
      <c r="AG210" s="34"/>
      <c r="AJ210" s="103"/>
      <c r="AK210" s="103"/>
      <c r="AL210" s="103"/>
      <c r="AM210" s="103"/>
    </row>
    <row r="211" spans="1:39" ht="16.5" thickBot="1" x14ac:dyDescent="0.3">
      <c r="A211" s="209" t="s">
        <v>11</v>
      </c>
      <c r="B211" s="164"/>
      <c r="C211" s="238"/>
      <c r="D211" s="403"/>
      <c r="E211" s="808">
        <v>7</v>
      </c>
      <c r="F211" s="353">
        <v>7</v>
      </c>
      <c r="G211" s="353">
        <v>7</v>
      </c>
      <c r="H211" s="436">
        <v>7</v>
      </c>
      <c r="I211" s="353">
        <v>7</v>
      </c>
      <c r="J211" s="353">
        <v>7</v>
      </c>
      <c r="K211" s="353">
        <v>7</v>
      </c>
      <c r="L211" s="353">
        <v>8</v>
      </c>
      <c r="M211" s="353">
        <v>8</v>
      </c>
      <c r="N211" s="436">
        <v>8</v>
      </c>
      <c r="O211" s="353">
        <v>8</v>
      </c>
      <c r="P211" s="353">
        <v>8</v>
      </c>
      <c r="Q211" s="353">
        <v>8</v>
      </c>
      <c r="R211" s="353">
        <v>8</v>
      </c>
      <c r="S211" s="353">
        <v>8</v>
      </c>
      <c r="T211" s="353">
        <v>8</v>
      </c>
      <c r="U211" s="353">
        <v>9</v>
      </c>
      <c r="V211" s="353">
        <v>8</v>
      </c>
      <c r="W211" s="353">
        <v>8</v>
      </c>
      <c r="X211" s="353">
        <v>8</v>
      </c>
      <c r="Y211" s="353">
        <v>8</v>
      </c>
      <c r="Z211" s="353">
        <v>8</v>
      </c>
      <c r="AA211" s="353">
        <v>8</v>
      </c>
      <c r="AB211" s="353">
        <v>8</v>
      </c>
      <c r="AC211" s="35"/>
      <c r="AD211" s="2"/>
      <c r="AE211" s="34"/>
      <c r="AF211" s="2"/>
      <c r="AG211" s="34"/>
      <c r="AJ211" s="103"/>
      <c r="AK211" s="103"/>
      <c r="AL211" s="103"/>
      <c r="AM211" s="103"/>
    </row>
    <row r="212" spans="1:39" x14ac:dyDescent="0.25">
      <c r="A212" s="3496" t="s">
        <v>45</v>
      </c>
      <c r="B212" s="3798" t="s">
        <v>46</v>
      </c>
      <c r="C212" s="127" t="s">
        <v>14</v>
      </c>
      <c r="D212" s="111" t="s">
        <v>141</v>
      </c>
      <c r="E212" s="2747">
        <v>0</v>
      </c>
      <c r="F212" s="203">
        <f t="shared" ref="F212:AB212" si="836">(F217-E217)*$AK213*$AM213</f>
        <v>0</v>
      </c>
      <c r="G212" s="203">
        <f t="shared" si="836"/>
        <v>0</v>
      </c>
      <c r="H212" s="407">
        <f t="shared" si="836"/>
        <v>0</v>
      </c>
      <c r="I212" s="203">
        <f t="shared" si="836"/>
        <v>0</v>
      </c>
      <c r="J212" s="203">
        <f t="shared" si="836"/>
        <v>0</v>
      </c>
      <c r="K212" s="203">
        <f t="shared" si="836"/>
        <v>0</v>
      </c>
      <c r="L212" s="203">
        <f t="shared" si="836"/>
        <v>0</v>
      </c>
      <c r="M212" s="203">
        <f t="shared" si="836"/>
        <v>0</v>
      </c>
      <c r="N212" s="407">
        <f t="shared" si="836"/>
        <v>0</v>
      </c>
      <c r="O212" s="203">
        <f t="shared" si="836"/>
        <v>0</v>
      </c>
      <c r="P212" s="203">
        <f t="shared" si="836"/>
        <v>0</v>
      </c>
      <c r="Q212" s="203">
        <f t="shared" si="836"/>
        <v>0</v>
      </c>
      <c r="R212" s="203">
        <f t="shared" si="836"/>
        <v>0</v>
      </c>
      <c r="S212" s="203">
        <f t="shared" si="836"/>
        <v>0</v>
      </c>
      <c r="T212" s="203">
        <f t="shared" si="836"/>
        <v>0</v>
      </c>
      <c r="U212" s="203">
        <f t="shared" si="836"/>
        <v>0</v>
      </c>
      <c r="V212" s="407">
        <f t="shared" si="836"/>
        <v>0</v>
      </c>
      <c r="W212" s="203">
        <f t="shared" si="836"/>
        <v>0</v>
      </c>
      <c r="X212" s="203">
        <f t="shared" si="836"/>
        <v>0</v>
      </c>
      <c r="Y212" s="203">
        <f>(V217-X217)*$AK213*$AM213</f>
        <v>0</v>
      </c>
      <c r="Z212" s="203">
        <f>(Z217-V217)*$AK213*$AM213</f>
        <v>0</v>
      </c>
      <c r="AA212" s="203">
        <f t="shared" si="836"/>
        <v>0</v>
      </c>
      <c r="AB212" s="203">
        <f t="shared" si="836"/>
        <v>0</v>
      </c>
      <c r="AC212" s="2464">
        <f>SUM(E212:AB212)</f>
        <v>0</v>
      </c>
      <c r="AJ212" s="10"/>
      <c r="AK212" s="27"/>
      <c r="AL212" s="12"/>
      <c r="AM212" s="27"/>
    </row>
    <row r="213" spans="1:39" x14ac:dyDescent="0.25">
      <c r="A213" s="3497"/>
      <c r="B213" s="3799"/>
      <c r="C213" s="128" t="s">
        <v>16</v>
      </c>
      <c r="D213" s="106"/>
      <c r="E213" s="79">
        <v>0</v>
      </c>
      <c r="F213" s="153">
        <f t="shared" ref="F213:AB213" si="837">(F218-E218)*$AK213*$AM213</f>
        <v>0</v>
      </c>
      <c r="G213" s="153">
        <f t="shared" si="837"/>
        <v>0</v>
      </c>
      <c r="H213" s="406">
        <f t="shared" si="837"/>
        <v>0</v>
      </c>
      <c r="I213" s="153">
        <f t="shared" si="837"/>
        <v>0</v>
      </c>
      <c r="J213" s="153">
        <f t="shared" si="837"/>
        <v>0</v>
      </c>
      <c r="K213" s="153">
        <f t="shared" si="837"/>
        <v>0</v>
      </c>
      <c r="L213" s="153">
        <f t="shared" si="837"/>
        <v>0</v>
      </c>
      <c r="M213" s="153">
        <f t="shared" si="837"/>
        <v>0</v>
      </c>
      <c r="N213" s="406">
        <f t="shared" si="837"/>
        <v>0</v>
      </c>
      <c r="O213" s="153">
        <f t="shared" si="837"/>
        <v>0</v>
      </c>
      <c r="P213" s="153">
        <f t="shared" si="837"/>
        <v>0</v>
      </c>
      <c r="Q213" s="153">
        <f t="shared" si="837"/>
        <v>0</v>
      </c>
      <c r="R213" s="153">
        <f t="shared" si="837"/>
        <v>0</v>
      </c>
      <c r="S213" s="153">
        <f t="shared" si="837"/>
        <v>0</v>
      </c>
      <c r="T213" s="153">
        <f t="shared" si="837"/>
        <v>0</v>
      </c>
      <c r="U213" s="153">
        <f t="shared" si="837"/>
        <v>0</v>
      </c>
      <c r="V213" s="406">
        <f t="shared" si="837"/>
        <v>0</v>
      </c>
      <c r="W213" s="153">
        <f t="shared" si="837"/>
        <v>0</v>
      </c>
      <c r="X213" s="153">
        <f t="shared" si="837"/>
        <v>0</v>
      </c>
      <c r="Y213" s="153">
        <f>(V218-X218)*$AK213*$AM213</f>
        <v>0</v>
      </c>
      <c r="Z213" s="153">
        <f>(Z218-V218)*$AK213*$AM213</f>
        <v>0</v>
      </c>
      <c r="AA213" s="153">
        <f t="shared" si="837"/>
        <v>0</v>
      </c>
      <c r="AB213" s="153">
        <f t="shared" si="837"/>
        <v>0</v>
      </c>
      <c r="AC213" s="2465">
        <f>SUM(E213:AB213)</f>
        <v>0</v>
      </c>
      <c r="AJ213" s="51"/>
      <c r="AK213" s="11"/>
      <c r="AL213" s="51"/>
      <c r="AM213" s="11"/>
    </row>
    <row r="214" spans="1:39" x14ac:dyDescent="0.25">
      <c r="A214" s="3497"/>
      <c r="B214" s="3799"/>
      <c r="C214" s="128" t="s">
        <v>17</v>
      </c>
      <c r="D214" s="106"/>
      <c r="E214" s="79"/>
      <c r="F214" s="153"/>
      <c r="G214" s="153"/>
      <c r="H214" s="406"/>
      <c r="I214" s="153"/>
      <c r="J214" s="153"/>
      <c r="K214" s="153"/>
      <c r="L214" s="153"/>
      <c r="M214" s="153"/>
      <c r="N214" s="406"/>
      <c r="O214" s="153"/>
      <c r="P214" s="153"/>
      <c r="Q214" s="153"/>
      <c r="R214" s="153"/>
      <c r="S214" s="153"/>
      <c r="T214" s="153"/>
      <c r="U214" s="153"/>
      <c r="V214" s="406"/>
      <c r="W214" s="153"/>
      <c r="X214" s="153"/>
      <c r="Y214" s="153"/>
      <c r="Z214" s="153"/>
      <c r="AA214" s="153"/>
      <c r="AB214" s="153"/>
      <c r="AC214" s="36"/>
      <c r="AJ214" s="12"/>
      <c r="AK214" s="11"/>
      <c r="AL214" s="12"/>
      <c r="AM214" s="11"/>
    </row>
    <row r="215" spans="1:39" x14ac:dyDescent="0.25">
      <c r="A215" s="3497"/>
      <c r="B215" s="3799"/>
      <c r="C215" s="128" t="s">
        <v>19</v>
      </c>
      <c r="D215" s="126"/>
      <c r="E215" s="354" t="e">
        <f>E213/E212</f>
        <v>#DIV/0!</v>
      </c>
      <c r="F215" s="321" t="e">
        <f t="shared" ref="F215:AB215" si="838">F213/F212</f>
        <v>#DIV/0!</v>
      </c>
      <c r="G215" s="321" t="e">
        <f t="shared" si="838"/>
        <v>#DIV/0!</v>
      </c>
      <c r="H215" s="431" t="e">
        <f t="shared" si="838"/>
        <v>#DIV/0!</v>
      </c>
      <c r="I215" s="321" t="e">
        <f t="shared" si="838"/>
        <v>#DIV/0!</v>
      </c>
      <c r="J215" s="321" t="e">
        <f t="shared" si="838"/>
        <v>#DIV/0!</v>
      </c>
      <c r="K215" s="321" t="e">
        <f t="shared" si="838"/>
        <v>#DIV/0!</v>
      </c>
      <c r="L215" s="321" t="e">
        <f t="shared" si="838"/>
        <v>#DIV/0!</v>
      </c>
      <c r="M215" s="321" t="e">
        <f t="shared" si="838"/>
        <v>#DIV/0!</v>
      </c>
      <c r="N215" s="431" t="e">
        <f t="shared" si="838"/>
        <v>#DIV/0!</v>
      </c>
      <c r="O215" s="321" t="e">
        <f t="shared" si="838"/>
        <v>#DIV/0!</v>
      </c>
      <c r="P215" s="321" t="e">
        <f t="shared" si="838"/>
        <v>#DIV/0!</v>
      </c>
      <c r="Q215" s="321" t="e">
        <f t="shared" si="838"/>
        <v>#DIV/0!</v>
      </c>
      <c r="R215" s="321" t="e">
        <f t="shared" si="838"/>
        <v>#DIV/0!</v>
      </c>
      <c r="S215" s="321" t="e">
        <f t="shared" si="838"/>
        <v>#DIV/0!</v>
      </c>
      <c r="T215" s="321" t="e">
        <f t="shared" si="838"/>
        <v>#DIV/0!</v>
      </c>
      <c r="U215" s="321" t="e">
        <f t="shared" si="838"/>
        <v>#DIV/0!</v>
      </c>
      <c r="V215" s="431" t="e">
        <f>V213/V212</f>
        <v>#DIV/0!</v>
      </c>
      <c r="W215" s="321" t="e">
        <f t="shared" si="838"/>
        <v>#DIV/0!</v>
      </c>
      <c r="X215" s="321" t="e">
        <f t="shared" si="838"/>
        <v>#DIV/0!</v>
      </c>
      <c r="Y215" s="321" t="e">
        <f>V213/V212</f>
        <v>#DIV/0!</v>
      </c>
      <c r="Z215" s="321" t="e">
        <f t="shared" si="838"/>
        <v>#DIV/0!</v>
      </c>
      <c r="AA215" s="321" t="e">
        <f t="shared" si="838"/>
        <v>#DIV/0!</v>
      </c>
      <c r="AB215" s="321" t="e">
        <f t="shared" si="838"/>
        <v>#DIV/0!</v>
      </c>
      <c r="AC215" s="36"/>
      <c r="AJ215" s="12"/>
      <c r="AK215" s="11"/>
      <c r="AL215" s="12"/>
      <c r="AM215" s="11"/>
    </row>
    <row r="216" spans="1:39" ht="16.5" thickBot="1" x14ac:dyDescent="0.3">
      <c r="A216" s="3497"/>
      <c r="B216" s="3800"/>
      <c r="C216" s="2216" t="s">
        <v>24</v>
      </c>
      <c r="D216" s="391"/>
      <c r="E216" s="221">
        <v>116</v>
      </c>
      <c r="F216" s="210">
        <v>116</v>
      </c>
      <c r="G216" s="210">
        <v>116</v>
      </c>
      <c r="H216" s="432">
        <v>116</v>
      </c>
      <c r="I216" s="210">
        <v>116</v>
      </c>
      <c r="J216" s="210">
        <v>116</v>
      </c>
      <c r="K216" s="210">
        <v>116</v>
      </c>
      <c r="L216" s="210">
        <v>116</v>
      </c>
      <c r="M216" s="210">
        <v>116</v>
      </c>
      <c r="N216" s="432">
        <v>116</v>
      </c>
      <c r="O216" s="210">
        <v>116</v>
      </c>
      <c r="P216" s="210">
        <v>116</v>
      </c>
      <c r="Q216" s="210">
        <v>116</v>
      </c>
      <c r="R216" s="210">
        <v>116</v>
      </c>
      <c r="S216" s="210">
        <v>116</v>
      </c>
      <c r="T216" s="210">
        <v>116</v>
      </c>
      <c r="U216" s="210">
        <v>116</v>
      </c>
      <c r="V216" s="432">
        <v>116</v>
      </c>
      <c r="W216" s="210">
        <v>116</v>
      </c>
      <c r="X216" s="210">
        <v>116</v>
      </c>
      <c r="Y216" s="210">
        <v>116</v>
      </c>
      <c r="Z216" s="210">
        <v>116</v>
      </c>
      <c r="AA216" s="210">
        <v>116</v>
      </c>
      <c r="AB216" s="210">
        <v>116</v>
      </c>
      <c r="AC216" s="263"/>
      <c r="AJ216" s="12"/>
      <c r="AK216" s="11"/>
      <c r="AL216" s="12"/>
      <c r="AM216" s="11"/>
    </row>
    <row r="217" spans="1:39" ht="16.5" hidden="1" thickBot="1" x14ac:dyDescent="0.3">
      <c r="A217" s="3497"/>
      <c r="B217" s="2762"/>
      <c r="C217" s="542" t="s">
        <v>20</v>
      </c>
      <c r="D217" s="89"/>
      <c r="E217" s="322"/>
      <c r="F217" s="322"/>
      <c r="G217" s="322"/>
      <c r="H217" s="433"/>
      <c r="I217" s="322"/>
      <c r="J217" s="322"/>
      <c r="K217" s="322"/>
      <c r="L217" s="322"/>
      <c r="M217" s="322"/>
      <c r="N217" s="433"/>
      <c r="O217" s="322"/>
      <c r="P217" s="322"/>
      <c r="Q217" s="322"/>
      <c r="R217" s="322"/>
      <c r="S217" s="322"/>
      <c r="T217" s="322"/>
      <c r="U217" s="322"/>
      <c r="V217" s="322"/>
      <c r="W217" s="322"/>
      <c r="X217" s="322"/>
      <c r="Y217" s="433"/>
      <c r="Z217" s="322"/>
      <c r="AA217" s="322"/>
      <c r="AB217" s="322"/>
      <c r="AC217" s="37"/>
      <c r="AJ217" s="12"/>
      <c r="AK217" s="11"/>
      <c r="AL217" s="12"/>
      <c r="AM217" s="11"/>
    </row>
    <row r="218" spans="1:39" ht="16.5" hidden="1" thickBot="1" x14ac:dyDescent="0.3">
      <c r="A218" s="3750"/>
      <c r="B218" s="2762"/>
      <c r="C218" s="542" t="s">
        <v>21</v>
      </c>
      <c r="D218" s="140"/>
      <c r="E218" s="322"/>
      <c r="F218" s="322"/>
      <c r="G218" s="322"/>
      <c r="H218" s="433"/>
      <c r="I218" s="322"/>
      <c r="J218" s="322"/>
      <c r="K218" s="322"/>
      <c r="L218" s="322"/>
      <c r="M218" s="322"/>
      <c r="N218" s="433"/>
      <c r="O218" s="322"/>
      <c r="P218" s="322"/>
      <c r="Q218" s="322"/>
      <c r="R218" s="322"/>
      <c r="S218" s="322"/>
      <c r="T218" s="322"/>
      <c r="U218" s="322"/>
      <c r="V218" s="322"/>
      <c r="W218" s="322"/>
      <c r="X218" s="322"/>
      <c r="Y218" s="433"/>
      <c r="Z218" s="322"/>
      <c r="AA218" s="322"/>
      <c r="AB218" s="322"/>
      <c r="AC218" s="37"/>
      <c r="AJ218" s="12"/>
      <c r="AK218" s="11"/>
      <c r="AL218" s="12"/>
      <c r="AM218" s="11"/>
    </row>
    <row r="219" spans="1:39" x14ac:dyDescent="0.25">
      <c r="A219" s="3493" t="s">
        <v>61</v>
      </c>
      <c r="B219" s="3579" t="s">
        <v>13</v>
      </c>
      <c r="C219" s="127" t="s">
        <v>14</v>
      </c>
      <c r="D219" s="111" t="s">
        <v>56</v>
      </c>
      <c r="E219" s="304">
        <v>1720</v>
      </c>
      <c r="F219" s="69">
        <v>1560</v>
      </c>
      <c r="G219" s="69">
        <v>1580</v>
      </c>
      <c r="H219" s="408">
        <v>1600</v>
      </c>
      <c r="I219" s="69">
        <v>1720</v>
      </c>
      <c r="J219" s="69">
        <v>1850</v>
      </c>
      <c r="K219" s="69">
        <v>2020</v>
      </c>
      <c r="L219" s="69">
        <v>2260</v>
      </c>
      <c r="M219" s="69">
        <v>2330</v>
      </c>
      <c r="N219" s="408">
        <v>2550</v>
      </c>
      <c r="O219" s="69">
        <v>2500</v>
      </c>
      <c r="P219" s="69">
        <v>2140</v>
      </c>
      <c r="Q219" s="69">
        <v>2130</v>
      </c>
      <c r="R219" s="69">
        <v>2440</v>
      </c>
      <c r="S219" s="69">
        <v>2860</v>
      </c>
      <c r="T219" s="69">
        <v>2530</v>
      </c>
      <c r="U219" s="69">
        <v>2580</v>
      </c>
      <c r="V219" s="408">
        <v>2350</v>
      </c>
      <c r="W219" s="69">
        <v>2470</v>
      </c>
      <c r="X219" s="69">
        <v>2300</v>
      </c>
      <c r="Y219" s="69">
        <v>2200</v>
      </c>
      <c r="Z219" s="69">
        <v>2200</v>
      </c>
      <c r="AA219" s="69">
        <v>1890</v>
      </c>
      <c r="AB219" s="70">
        <v>1790</v>
      </c>
      <c r="AC219" s="104">
        <f>SUM(E219:AB219)</f>
        <v>51570</v>
      </c>
      <c r="AD219" s="68">
        <v>6300</v>
      </c>
      <c r="AE219" s="69">
        <v>100</v>
      </c>
      <c r="AF219" s="70">
        <v>60</v>
      </c>
      <c r="AJ219" s="10"/>
      <c r="AK219" s="27"/>
      <c r="AL219" s="12"/>
      <c r="AM219" s="27"/>
    </row>
    <row r="220" spans="1:39" x14ac:dyDescent="0.25">
      <c r="A220" s="3494"/>
      <c r="B220" s="3580"/>
      <c r="C220" s="128" t="s">
        <v>16</v>
      </c>
      <c r="D220" s="106" t="s">
        <v>56</v>
      </c>
      <c r="E220" s="305">
        <v>510</v>
      </c>
      <c r="F220" s="306">
        <v>410</v>
      </c>
      <c r="G220" s="306">
        <v>420</v>
      </c>
      <c r="H220" s="409">
        <v>400</v>
      </c>
      <c r="I220" s="306">
        <v>420</v>
      </c>
      <c r="J220" s="306">
        <v>420</v>
      </c>
      <c r="K220" s="306">
        <v>420</v>
      </c>
      <c r="L220" s="306">
        <v>710</v>
      </c>
      <c r="M220" s="306">
        <v>670</v>
      </c>
      <c r="N220" s="409">
        <v>810</v>
      </c>
      <c r="O220" s="306">
        <v>900</v>
      </c>
      <c r="P220" s="306">
        <v>710</v>
      </c>
      <c r="Q220" s="306">
        <v>610</v>
      </c>
      <c r="R220" s="306">
        <v>880</v>
      </c>
      <c r="S220" s="306">
        <v>1050</v>
      </c>
      <c r="T220" s="306">
        <v>850</v>
      </c>
      <c r="U220" s="306">
        <v>890</v>
      </c>
      <c r="V220" s="409">
        <v>640</v>
      </c>
      <c r="W220" s="306">
        <v>830</v>
      </c>
      <c r="X220" s="306">
        <v>690</v>
      </c>
      <c r="Y220" s="306">
        <v>660</v>
      </c>
      <c r="Z220" s="306">
        <v>830</v>
      </c>
      <c r="AA220" s="306">
        <v>630</v>
      </c>
      <c r="AB220" s="307">
        <v>600</v>
      </c>
      <c r="AC220" s="105">
        <f>SUM(E220:AB220)</f>
        <v>15960</v>
      </c>
      <c r="AD220" s="71"/>
      <c r="AE220" s="153"/>
      <c r="AF220" s="72"/>
      <c r="AG220" s="20"/>
      <c r="AH220" s="20"/>
      <c r="AJ220" s="51"/>
      <c r="AK220" s="11"/>
      <c r="AL220" s="51"/>
      <c r="AM220" s="11"/>
    </row>
    <row r="221" spans="1:39" x14ac:dyDescent="0.25">
      <c r="A221" s="3494"/>
      <c r="B221" s="3580"/>
      <c r="C221" s="128" t="s">
        <v>17</v>
      </c>
      <c r="D221" s="106" t="s">
        <v>56</v>
      </c>
      <c r="E221" s="324">
        <v>101</v>
      </c>
      <c r="F221" s="392">
        <v>91</v>
      </c>
      <c r="G221" s="392">
        <v>92</v>
      </c>
      <c r="H221" s="410">
        <v>92</v>
      </c>
      <c r="I221" s="392">
        <v>100</v>
      </c>
      <c r="J221" s="392">
        <v>108</v>
      </c>
      <c r="K221" s="392">
        <v>117</v>
      </c>
      <c r="L221" s="392">
        <v>136</v>
      </c>
      <c r="M221" s="392">
        <v>134</v>
      </c>
      <c r="N221" s="410">
        <v>149</v>
      </c>
      <c r="O221" s="392">
        <v>149</v>
      </c>
      <c r="P221" s="392">
        <v>124</v>
      </c>
      <c r="Q221" s="392">
        <v>127</v>
      </c>
      <c r="R221" s="392">
        <v>150</v>
      </c>
      <c r="S221" s="392">
        <v>166</v>
      </c>
      <c r="T221" s="392">
        <v>151</v>
      </c>
      <c r="U221" s="392">
        <v>156</v>
      </c>
      <c r="V221" s="410">
        <v>136</v>
      </c>
      <c r="W221" s="392">
        <v>150</v>
      </c>
      <c r="X221" s="392">
        <v>134</v>
      </c>
      <c r="Y221" s="392">
        <v>127</v>
      </c>
      <c r="Z221" s="392">
        <v>128</v>
      </c>
      <c r="AA221" s="392">
        <v>111</v>
      </c>
      <c r="AB221" s="392">
        <v>105</v>
      </c>
      <c r="AC221" s="105">
        <f>AVERAGE(E221:AB221)</f>
        <v>126.41666666666667</v>
      </c>
      <c r="AD221" s="73">
        <f>SQRT(MAX((E219*E219+E220*E220),(F219*F219+F220*F220),(G219*G219+G220*G220),(H219*H219+H220*H220),(I219*I219+I220*I220),(J219*J219+J220*J220),(K219*K219+K220*K220),(L219*L219+L220*L220),(M219*M219+M220*M220),(N219*N219+N220*N220),(E219*E219+E220*E220),(O219*O219+O220*O220),(P219*P219+P220*P220),(R219*R219+R220*R220),(S219*S219+S220*S220),(T219*T219+T220*T220),(U219*U219+U220*U220),(V219*V219+V220*V220),(W219*W219+W220*W220),(X219*X219+X220*X220),(V219*V219+V220*V220),(Z219*Z219+Z220*Z220),(AA219*AA219+AA220*AA220),(AB219*AB219+AB220*AB220)))/AD219</f>
        <v>0.48359585749752126</v>
      </c>
      <c r="AE221" s="74"/>
      <c r="AF221" s="75"/>
      <c r="AG221" s="20"/>
      <c r="AH221" s="20"/>
      <c r="AJ221" s="12"/>
      <c r="AK221" s="11"/>
      <c r="AL221" s="12"/>
      <c r="AM221" s="11"/>
    </row>
    <row r="222" spans="1:39" ht="16.5" thickBot="1" x14ac:dyDescent="0.3">
      <c r="A222" s="3494"/>
      <c r="B222" s="3580"/>
      <c r="C222" s="128" t="s">
        <v>19</v>
      </c>
      <c r="D222" s="106"/>
      <c r="E222" s="311">
        <f t="shared" ref="E222:AB222" si="839">E220/E219</f>
        <v>0.29651162790697677</v>
      </c>
      <c r="F222" s="312">
        <f t="shared" si="839"/>
        <v>0.26282051282051283</v>
      </c>
      <c r="G222" s="312">
        <f t="shared" si="839"/>
        <v>0.26582278481012656</v>
      </c>
      <c r="H222" s="411">
        <f t="shared" si="839"/>
        <v>0.25</v>
      </c>
      <c r="I222" s="312">
        <f t="shared" si="839"/>
        <v>0.2441860465116279</v>
      </c>
      <c r="J222" s="312">
        <f t="shared" si="839"/>
        <v>0.22702702702702704</v>
      </c>
      <c r="K222" s="312">
        <f t="shared" si="839"/>
        <v>0.20792079207920791</v>
      </c>
      <c r="L222" s="312">
        <f t="shared" si="839"/>
        <v>0.31415929203539822</v>
      </c>
      <c r="M222" s="312">
        <f t="shared" si="839"/>
        <v>0.28755364806866951</v>
      </c>
      <c r="N222" s="411">
        <f t="shared" si="839"/>
        <v>0.31764705882352939</v>
      </c>
      <c r="O222" s="312">
        <f t="shared" si="839"/>
        <v>0.36</v>
      </c>
      <c r="P222" s="312">
        <f t="shared" si="839"/>
        <v>0.33177570093457942</v>
      </c>
      <c r="Q222" s="312">
        <f t="shared" si="839"/>
        <v>0.28638497652582162</v>
      </c>
      <c r="R222" s="312">
        <f t="shared" si="839"/>
        <v>0.36065573770491804</v>
      </c>
      <c r="S222" s="312">
        <f t="shared" si="839"/>
        <v>0.36713286713286714</v>
      </c>
      <c r="T222" s="312">
        <f t="shared" si="839"/>
        <v>0.33596837944664032</v>
      </c>
      <c r="U222" s="312">
        <f t="shared" si="839"/>
        <v>0.34496124031007752</v>
      </c>
      <c r="V222" s="411">
        <f t="shared" si="839"/>
        <v>0.2723404255319149</v>
      </c>
      <c r="W222" s="312">
        <f t="shared" si="839"/>
        <v>0.33603238866396762</v>
      </c>
      <c r="X222" s="312">
        <f t="shared" si="839"/>
        <v>0.3</v>
      </c>
      <c r="Y222" s="312">
        <f>V220/V219</f>
        <v>0.2723404255319149</v>
      </c>
      <c r="Z222" s="312">
        <f t="shared" si="839"/>
        <v>0.37727272727272726</v>
      </c>
      <c r="AA222" s="312">
        <f t="shared" si="839"/>
        <v>0.33333333333333331</v>
      </c>
      <c r="AB222" s="313">
        <f t="shared" si="839"/>
        <v>0.33519553072625696</v>
      </c>
      <c r="AC222" s="106"/>
      <c r="AD222" s="71"/>
      <c r="AE222" s="153"/>
      <c r="AF222" s="72"/>
      <c r="AG222" s="20"/>
      <c r="AH222" s="20"/>
      <c r="AJ222" s="12"/>
      <c r="AK222" s="11"/>
      <c r="AL222" s="12"/>
      <c r="AM222" s="11"/>
    </row>
    <row r="223" spans="1:39" ht="16.5" hidden="1" thickBot="1" x14ac:dyDescent="0.3">
      <c r="A223" s="3494"/>
      <c r="B223" s="2221"/>
      <c r="C223" s="360" t="s">
        <v>20</v>
      </c>
      <c r="D223" s="106"/>
      <c r="E223" s="359"/>
      <c r="F223" s="358"/>
      <c r="G223" s="358"/>
      <c r="H223" s="412"/>
      <c r="I223" s="358"/>
      <c r="J223" s="358"/>
      <c r="K223" s="358"/>
      <c r="L223" s="358"/>
      <c r="M223" s="358"/>
      <c r="N223" s="412"/>
      <c r="O223" s="358"/>
      <c r="P223" s="358"/>
      <c r="Q223" s="358"/>
      <c r="R223" s="358"/>
      <c r="S223" s="358"/>
      <c r="T223" s="358"/>
      <c r="U223" s="358"/>
      <c r="V223" s="358"/>
      <c r="W223" s="358"/>
      <c r="X223" s="358"/>
      <c r="Y223" s="412"/>
      <c r="Z223" s="358"/>
      <c r="AA223" s="358"/>
      <c r="AB223" s="358"/>
      <c r="AC223" s="120"/>
      <c r="AD223" s="361"/>
      <c r="AE223" s="89"/>
      <c r="AF223" s="90"/>
      <c r="AG223" s="47"/>
      <c r="AH223" s="20"/>
      <c r="AJ223" s="103"/>
      <c r="AK223" s="103"/>
      <c r="AL223" s="103"/>
      <c r="AM223" s="103"/>
    </row>
    <row r="224" spans="1:39" ht="16.5" hidden="1" thickBot="1" x14ac:dyDescent="0.3">
      <c r="A224" s="3495"/>
      <c r="B224" s="2222"/>
      <c r="C224" s="122" t="s">
        <v>21</v>
      </c>
      <c r="D224" s="106"/>
      <c r="E224" s="359"/>
      <c r="F224" s="358"/>
      <c r="G224" s="358"/>
      <c r="H224" s="412"/>
      <c r="I224" s="358"/>
      <c r="J224" s="358"/>
      <c r="K224" s="358"/>
      <c r="L224" s="358"/>
      <c r="M224" s="358"/>
      <c r="N224" s="412"/>
      <c r="O224" s="358"/>
      <c r="P224" s="358"/>
      <c r="Q224" s="358"/>
      <c r="R224" s="358"/>
      <c r="S224" s="358"/>
      <c r="T224" s="358"/>
      <c r="U224" s="358"/>
      <c r="V224" s="358"/>
      <c r="W224" s="358"/>
      <c r="X224" s="358"/>
      <c r="Y224" s="412"/>
      <c r="Z224" s="358"/>
      <c r="AA224" s="358"/>
      <c r="AB224" s="358"/>
      <c r="AC224" s="106"/>
      <c r="AD224" s="71"/>
      <c r="AE224" s="153"/>
      <c r="AF224" s="72"/>
      <c r="AG224" s="47"/>
      <c r="AH224" s="20"/>
      <c r="AJ224" s="103"/>
      <c r="AK224" s="103"/>
      <c r="AL224" s="103"/>
      <c r="AM224" s="103"/>
    </row>
    <row r="225" spans="1:41" ht="16.5" hidden="1" thickBot="1" x14ac:dyDescent="0.3">
      <c r="A225" s="1634"/>
      <c r="B225" s="2741" t="s">
        <v>44</v>
      </c>
      <c r="C225" s="2737"/>
      <c r="D225" s="112"/>
      <c r="E225" s="178">
        <f>SQRT(E219*E219+E220*E220)/E229/1.73</f>
        <v>100.09696236896882</v>
      </c>
      <c r="F225" s="179">
        <f t="shared" ref="F225:AB225" si="840">SQRT(F219*F219+F220*F220)/F229/1.73</f>
        <v>89.73605184740282</v>
      </c>
      <c r="G225" s="179">
        <f t="shared" si="840"/>
        <v>90.866497633107187</v>
      </c>
      <c r="H225" s="413">
        <f t="shared" si="840"/>
        <v>91.577254543322852</v>
      </c>
      <c r="I225" s="179">
        <f t="shared" si="840"/>
        <v>98.406883159865856</v>
      </c>
      <c r="J225" s="179">
        <f t="shared" si="840"/>
        <v>105.64317209073684</v>
      </c>
      <c r="K225" s="179">
        <f t="shared" si="840"/>
        <v>115.22724279631441</v>
      </c>
      <c r="L225" s="179">
        <f t="shared" si="840"/>
        <v>131.03425060506464</v>
      </c>
      <c r="M225" s="179">
        <f t="shared" si="840"/>
        <v>133.97680433042626</v>
      </c>
      <c r="N225" s="413">
        <f t="shared" si="840"/>
        <v>148.42266522696434</v>
      </c>
      <c r="O225" s="179">
        <f t="shared" si="840"/>
        <v>147.53855236557138</v>
      </c>
      <c r="P225" s="179">
        <f t="shared" si="840"/>
        <v>124.47930996267789</v>
      </c>
      <c r="Q225" s="179">
        <f t="shared" si="840"/>
        <v>121.97227207731977</v>
      </c>
      <c r="R225" s="179">
        <f t="shared" si="840"/>
        <v>144.16623243106693</v>
      </c>
      <c r="S225" s="179">
        <f t="shared" si="840"/>
        <v>170.31640423488022</v>
      </c>
      <c r="T225" s="179">
        <f t="shared" si="840"/>
        <v>148.62785474069466</v>
      </c>
      <c r="U225" s="179">
        <f t="shared" si="840"/>
        <v>149.24964974593576</v>
      </c>
      <c r="V225" s="179">
        <f t="shared" si="840"/>
        <v>132.19301894381258</v>
      </c>
      <c r="W225" s="179">
        <f t="shared" si="840"/>
        <v>144.82683789454504</v>
      </c>
      <c r="X225" s="179">
        <f t="shared" si="840"/>
        <v>132.82465343083919</v>
      </c>
      <c r="Y225" s="413">
        <f>SQRT(V219*V219+V220*V220)/V229/1.73</f>
        <v>132.19301894381258</v>
      </c>
      <c r="Z225" s="179">
        <f t="shared" si="840"/>
        <v>130.31336395338613</v>
      </c>
      <c r="AA225" s="179">
        <f t="shared" si="840"/>
        <v>109.67436971682241</v>
      </c>
      <c r="AB225" s="180">
        <f t="shared" si="840"/>
        <v>103.63357166106292</v>
      </c>
      <c r="AC225" s="107">
        <f>AVERAGE(E225:AB225)</f>
        <v>124.87487061269171</v>
      </c>
      <c r="AD225" s="94">
        <f>(AC221-AC225)/AC221</f>
        <v>1.2196145450032666E-2</v>
      </c>
      <c r="AE225" s="77"/>
      <c r="AF225" s="78"/>
      <c r="AH225" s="15"/>
      <c r="AI225" s="62"/>
      <c r="AJ225" s="63"/>
      <c r="AK225" s="63"/>
      <c r="AL225" s="12"/>
      <c r="AM225" s="103"/>
      <c r="AN225" s="103"/>
      <c r="AO225" s="103"/>
    </row>
    <row r="226" spans="1:41" x14ac:dyDescent="0.25">
      <c r="A226" s="147" t="s">
        <v>53</v>
      </c>
      <c r="B226" s="148"/>
      <c r="C226" s="194"/>
      <c r="D226" s="160"/>
      <c r="E226" s="81">
        <f>E219</f>
        <v>1720</v>
      </c>
      <c r="F226" s="81">
        <f t="shared" ref="F226:AB227" si="841">F219</f>
        <v>1560</v>
      </c>
      <c r="G226" s="81">
        <f t="shared" si="841"/>
        <v>1580</v>
      </c>
      <c r="H226" s="407">
        <f t="shared" si="841"/>
        <v>1600</v>
      </c>
      <c r="I226" s="81">
        <f t="shared" si="841"/>
        <v>1720</v>
      </c>
      <c r="J226" s="81">
        <f t="shared" si="841"/>
        <v>1850</v>
      </c>
      <c r="K226" s="81">
        <f t="shared" si="841"/>
        <v>2020</v>
      </c>
      <c r="L226" s="81">
        <f t="shared" si="841"/>
        <v>2260</v>
      </c>
      <c r="M226" s="81">
        <f t="shared" si="841"/>
        <v>2330</v>
      </c>
      <c r="N226" s="407">
        <f t="shared" si="841"/>
        <v>2550</v>
      </c>
      <c r="O226" s="81">
        <f t="shared" si="841"/>
        <v>2500</v>
      </c>
      <c r="P226" s="81">
        <f t="shared" si="841"/>
        <v>2140</v>
      </c>
      <c r="Q226" s="81">
        <f t="shared" si="841"/>
        <v>2130</v>
      </c>
      <c r="R226" s="81">
        <f t="shared" si="841"/>
        <v>2440</v>
      </c>
      <c r="S226" s="81">
        <f t="shared" si="841"/>
        <v>2860</v>
      </c>
      <c r="T226" s="81">
        <f t="shared" si="841"/>
        <v>2530</v>
      </c>
      <c r="U226" s="81">
        <f t="shared" si="841"/>
        <v>2580</v>
      </c>
      <c r="V226" s="81">
        <f t="shared" si="841"/>
        <v>2350</v>
      </c>
      <c r="W226" s="81">
        <f t="shared" si="841"/>
        <v>2470</v>
      </c>
      <c r="X226" s="81">
        <f t="shared" si="841"/>
        <v>2300</v>
      </c>
      <c r="Y226" s="81">
        <f>V219</f>
        <v>2350</v>
      </c>
      <c r="Z226" s="81">
        <f t="shared" si="841"/>
        <v>2200</v>
      </c>
      <c r="AA226" s="81">
        <f t="shared" si="841"/>
        <v>1890</v>
      </c>
      <c r="AB226" s="81">
        <f t="shared" si="841"/>
        <v>1790</v>
      </c>
      <c r="AC226" s="64"/>
      <c r="AD226" s="80">
        <f>MAX(E226:AB226)</f>
        <v>2860</v>
      </c>
      <c r="AE226" s="4"/>
      <c r="AF226" s="5"/>
      <c r="AG226" s="1"/>
      <c r="AJ226" s="103"/>
      <c r="AK226" s="103"/>
      <c r="AL226" s="103"/>
      <c r="AM226" s="103"/>
    </row>
    <row r="227" spans="1:41" x14ac:dyDescent="0.25">
      <c r="A227" s="149" t="s">
        <v>55</v>
      </c>
      <c r="B227" s="150"/>
      <c r="C227" s="185"/>
      <c r="D227" s="162"/>
      <c r="E227" s="84">
        <f>E220</f>
        <v>510</v>
      </c>
      <c r="F227" s="84">
        <f t="shared" si="841"/>
        <v>410</v>
      </c>
      <c r="G227" s="84">
        <f t="shared" si="841"/>
        <v>420</v>
      </c>
      <c r="H227" s="406">
        <f t="shared" si="841"/>
        <v>400</v>
      </c>
      <c r="I227" s="84">
        <f t="shared" si="841"/>
        <v>420</v>
      </c>
      <c r="J227" s="84">
        <f t="shared" si="841"/>
        <v>420</v>
      </c>
      <c r="K227" s="84">
        <f t="shared" si="841"/>
        <v>420</v>
      </c>
      <c r="L227" s="84">
        <f t="shared" si="841"/>
        <v>710</v>
      </c>
      <c r="M227" s="84">
        <f t="shared" si="841"/>
        <v>670</v>
      </c>
      <c r="N227" s="406">
        <f t="shared" si="841"/>
        <v>810</v>
      </c>
      <c r="O227" s="84">
        <f t="shared" si="841"/>
        <v>900</v>
      </c>
      <c r="P227" s="84">
        <f t="shared" si="841"/>
        <v>710</v>
      </c>
      <c r="Q227" s="84">
        <f t="shared" si="841"/>
        <v>610</v>
      </c>
      <c r="R227" s="84">
        <f t="shared" si="841"/>
        <v>880</v>
      </c>
      <c r="S227" s="84">
        <f t="shared" si="841"/>
        <v>1050</v>
      </c>
      <c r="T227" s="84">
        <f t="shared" si="841"/>
        <v>850</v>
      </c>
      <c r="U227" s="84">
        <f t="shared" si="841"/>
        <v>890</v>
      </c>
      <c r="V227" s="84">
        <f t="shared" si="841"/>
        <v>640</v>
      </c>
      <c r="W227" s="84">
        <f t="shared" si="841"/>
        <v>830</v>
      </c>
      <c r="X227" s="84">
        <f t="shared" si="841"/>
        <v>690</v>
      </c>
      <c r="Y227" s="84">
        <f>V220</f>
        <v>640</v>
      </c>
      <c r="Z227" s="84">
        <f t="shared" si="841"/>
        <v>830</v>
      </c>
      <c r="AA227" s="84">
        <f t="shared" si="841"/>
        <v>630</v>
      </c>
      <c r="AB227" s="84">
        <f t="shared" si="841"/>
        <v>600</v>
      </c>
      <c r="AC227" s="65"/>
      <c r="AD227" s="83">
        <f>MAX(E227:AB227)</f>
        <v>1050</v>
      </c>
      <c r="AE227" s="6"/>
      <c r="AF227" s="7"/>
      <c r="AG227" s="1"/>
      <c r="AJ227" s="103"/>
      <c r="AK227" s="103"/>
      <c r="AL227" s="103"/>
      <c r="AM227" s="103"/>
    </row>
    <row r="228" spans="1:41" ht="16.5" thickBot="1" x14ac:dyDescent="0.3">
      <c r="A228" s="151" t="s">
        <v>54</v>
      </c>
      <c r="B228" s="152"/>
      <c r="C228" s="195"/>
      <c r="D228" s="190"/>
      <c r="E228" s="673">
        <f>SQRT(E227*E227+E226*E226)</f>
        <v>1794.017837146554</v>
      </c>
      <c r="F228" s="673">
        <f t="shared" ref="F228:AB228" si="842">SQRT(F227*F227+F226*F226)</f>
        <v>1612.9786111415117</v>
      </c>
      <c r="G228" s="673">
        <f t="shared" si="842"/>
        <v>1634.8700254148646</v>
      </c>
      <c r="H228" s="674">
        <f t="shared" si="842"/>
        <v>1649.2422502470642</v>
      </c>
      <c r="I228" s="673">
        <f t="shared" si="842"/>
        <v>1770.5366418123065</v>
      </c>
      <c r="J228" s="673">
        <f t="shared" si="842"/>
        <v>1897.076698502198</v>
      </c>
      <c r="K228" s="673">
        <f t="shared" si="842"/>
        <v>2063.2013958894076</v>
      </c>
      <c r="L228" s="673">
        <f t="shared" si="842"/>
        <v>2368.9026995636609</v>
      </c>
      <c r="M228" s="673">
        <f t="shared" si="842"/>
        <v>2424.4174558025275</v>
      </c>
      <c r="N228" s="674">
        <f t="shared" si="842"/>
        <v>2675.5560169803957</v>
      </c>
      <c r="O228" s="673">
        <f t="shared" si="842"/>
        <v>2657.0660511172846</v>
      </c>
      <c r="P228" s="673">
        <f t="shared" si="842"/>
        <v>2254.7061892849811</v>
      </c>
      <c r="Q228" s="673">
        <f t="shared" si="842"/>
        <v>2215.6263222845137</v>
      </c>
      <c r="R228" s="673">
        <f t="shared" si="842"/>
        <v>2593.838853899756</v>
      </c>
      <c r="S228" s="673">
        <f t="shared" si="842"/>
        <v>3046.6539022343841</v>
      </c>
      <c r="T228" s="673">
        <f t="shared" si="842"/>
        <v>2668.9698387205503</v>
      </c>
      <c r="U228" s="673">
        <f t="shared" si="842"/>
        <v>2729.1940202191563</v>
      </c>
      <c r="V228" s="673">
        <f t="shared" si="842"/>
        <v>2435.5902775302748</v>
      </c>
      <c r="W228" s="673">
        <f t="shared" si="842"/>
        <v>2605.7244673986543</v>
      </c>
      <c r="X228" s="673">
        <f t="shared" si="842"/>
        <v>2401.2704970494265</v>
      </c>
      <c r="Y228" s="673">
        <f>SQRT(V227*V227+V226*V226)</f>
        <v>2435.5902775302748</v>
      </c>
      <c r="Z228" s="673">
        <f t="shared" si="842"/>
        <v>2351.3613078385042</v>
      </c>
      <c r="AA228" s="673">
        <f t="shared" si="842"/>
        <v>1992.2349259060791</v>
      </c>
      <c r="AB228" s="673">
        <f t="shared" si="842"/>
        <v>1887.8824115924169</v>
      </c>
      <c r="AC228" s="66"/>
      <c r="AD228" s="86">
        <f>MAX(E228:AB228)</f>
        <v>3046.6539022343841</v>
      </c>
      <c r="AE228" s="8"/>
      <c r="AF228" s="9"/>
      <c r="AG228" s="1"/>
      <c r="AJ228" s="103"/>
      <c r="AK228" s="103"/>
      <c r="AL228" s="103"/>
      <c r="AM228" s="103"/>
    </row>
    <row r="229" spans="1:41" ht="16.5" thickBot="1" x14ac:dyDescent="0.3">
      <c r="A229" s="256" t="s">
        <v>1186</v>
      </c>
      <c r="B229" s="158"/>
      <c r="C229" s="259" t="s">
        <v>24</v>
      </c>
      <c r="D229" s="488"/>
      <c r="E229" s="355">
        <v>10.36</v>
      </c>
      <c r="F229" s="356">
        <v>10.39</v>
      </c>
      <c r="G229" s="356">
        <v>10.4</v>
      </c>
      <c r="H229" s="2344">
        <v>10.41</v>
      </c>
      <c r="I229" s="356">
        <v>10.4</v>
      </c>
      <c r="J229" s="356">
        <v>10.38</v>
      </c>
      <c r="K229" s="356">
        <v>10.35</v>
      </c>
      <c r="L229" s="356">
        <v>10.45</v>
      </c>
      <c r="M229" s="356">
        <v>10.46</v>
      </c>
      <c r="N229" s="2344">
        <v>10.42</v>
      </c>
      <c r="O229" s="356">
        <v>10.41</v>
      </c>
      <c r="P229" s="356">
        <v>10.47</v>
      </c>
      <c r="Q229" s="356">
        <v>10.5</v>
      </c>
      <c r="R229" s="356">
        <v>10.4</v>
      </c>
      <c r="S229" s="356">
        <v>10.34</v>
      </c>
      <c r="T229" s="356">
        <v>10.38</v>
      </c>
      <c r="U229" s="356">
        <v>10.57</v>
      </c>
      <c r="V229" s="356">
        <v>10.65</v>
      </c>
      <c r="W229" s="356">
        <v>10.4</v>
      </c>
      <c r="X229" s="356">
        <v>10.45</v>
      </c>
      <c r="Y229" s="356">
        <v>10.47</v>
      </c>
      <c r="Z229" s="356">
        <v>10.43</v>
      </c>
      <c r="AA229" s="356">
        <v>10.5</v>
      </c>
      <c r="AB229" s="357">
        <v>10.53</v>
      </c>
      <c r="AC229" s="245"/>
      <c r="AD229" s="260"/>
      <c r="AE229" s="261"/>
      <c r="AF229" s="262"/>
      <c r="AJ229" s="10"/>
      <c r="AK229" s="27"/>
      <c r="AL229" s="10"/>
      <c r="AM229" s="27"/>
    </row>
    <row r="230" spans="1:41" x14ac:dyDescent="0.25">
      <c r="A230" s="3496" t="s">
        <v>29</v>
      </c>
      <c r="B230" s="3571" t="s">
        <v>84</v>
      </c>
      <c r="C230" s="119" t="s">
        <v>14</v>
      </c>
      <c r="D230" s="111" t="s">
        <v>117</v>
      </c>
      <c r="E230" s="304">
        <f t="shared" ref="E230" si="843">(E234-D234)*$AE230*$AF230</f>
        <v>347.99999999995634</v>
      </c>
      <c r="F230" s="69">
        <f t="shared" ref="F230" si="844">(F234-E234)*$AE230*$AF230</f>
        <v>365.99999999998545</v>
      </c>
      <c r="G230" s="69">
        <f t="shared" ref="G230" si="845">(G234-F234)*$AE230*$AF230</f>
        <v>368.0000000003929</v>
      </c>
      <c r="H230" s="408">
        <f t="shared" ref="H230" si="846">(H234-G234)*$AE230*$AF230</f>
        <v>365.99999999998545</v>
      </c>
      <c r="I230" s="69">
        <f t="shared" ref="I230" si="847">(I234-H234)*$AE230*$AF230</f>
        <v>384.00000000001455</v>
      </c>
      <c r="J230" s="69">
        <f t="shared" ref="J230" si="848">(J234-I234)*$AE230*$AF230</f>
        <v>422.00000000048021</v>
      </c>
      <c r="K230" s="69">
        <f t="shared" ref="K230" si="849">(K234-J234)*$AE230*$AF230</f>
        <v>440.00000000050932</v>
      </c>
      <c r="L230" s="69">
        <f t="shared" ref="L230" si="850">(L234-K234)*$AE230*$AF230</f>
        <v>457.99999999871943</v>
      </c>
      <c r="M230" s="69">
        <f t="shared" ref="M230" si="851">(M234-L234)*$AE230*$AF230</f>
        <v>440.00000000050932</v>
      </c>
      <c r="N230" s="408">
        <f t="shared" ref="N230" si="852">(N234-M234)*$AE230*$AF230</f>
        <v>494.00000000059663</v>
      </c>
      <c r="O230" s="69">
        <f t="shared" ref="O230" si="853">(O234-N234)*$AE230*$AF230</f>
        <v>495.99999999918509</v>
      </c>
      <c r="P230" s="69">
        <f t="shared" ref="P230" si="854">(P234-O234)*$AE230*$AF230</f>
        <v>420.00000000007276</v>
      </c>
      <c r="Q230" s="69">
        <f t="shared" ref="Q230" si="855">(Q234-P234)*$AE230*$AF230</f>
        <v>440.00000000050932</v>
      </c>
      <c r="R230" s="69">
        <f t="shared" ref="R230" si="856">(R234-Q234)*$AE230*$AF230</f>
        <v>495.99999999918509</v>
      </c>
      <c r="S230" s="69">
        <f t="shared" ref="S230" si="857">(S234-R234)*$AE230*$AF230</f>
        <v>530.00000000065484</v>
      </c>
      <c r="T230" s="69">
        <f t="shared" ref="T230" si="858">(T234-S234)*$AE230*$AF230</f>
        <v>549.9999999992724</v>
      </c>
      <c r="U230" s="69">
        <f t="shared" ref="U230" si="859">(U234-T234)*$AE230*$AF230</f>
        <v>476.00000000056752</v>
      </c>
      <c r="V230" s="408">
        <f t="shared" ref="V230" si="860">(V234-U234)*$AE230*$AF230</f>
        <v>458.00000000053842</v>
      </c>
      <c r="W230" s="69">
        <f t="shared" ref="W230" si="861">(W234-V234)*$AE230*$AF230</f>
        <v>477.99999999915599</v>
      </c>
      <c r="X230" s="69">
        <f t="shared" ref="X230" si="862">(X234-W234)*$AE230*$AF230</f>
        <v>458.00000000053842</v>
      </c>
      <c r="Y230" s="69">
        <f t="shared" ref="Y230" si="863">(Y234-X234)*$AE230*$AF230</f>
        <v>420.00000000007276</v>
      </c>
      <c r="Z230" s="69">
        <f t="shared" ref="Z230" si="864">(Z234-Y234)*$AE230*$AF230</f>
        <v>422.00000000048021</v>
      </c>
      <c r="AA230" s="69">
        <f t="shared" ref="AA230" si="865">(AA234-Z234)*$AE230*$AF230</f>
        <v>365.99999999998545</v>
      </c>
      <c r="AB230" s="70">
        <f t="shared" ref="AB230" si="866">(AB234-AA234)*$AE230*$AF230</f>
        <v>403.99999999863212</v>
      </c>
      <c r="AC230" s="104">
        <f>SUM(E230:AB230)</f>
        <v>10500</v>
      </c>
      <c r="AD230" s="2747"/>
      <c r="AE230" s="203">
        <v>100</v>
      </c>
      <c r="AF230" s="93">
        <v>20</v>
      </c>
      <c r="AJ230" s="10"/>
      <c r="AK230" s="27"/>
      <c r="AL230" s="12"/>
      <c r="AM230" s="27"/>
    </row>
    <row r="231" spans="1:41" x14ac:dyDescent="0.25">
      <c r="A231" s="3497"/>
      <c r="B231" s="3572"/>
      <c r="C231" s="121" t="s">
        <v>16</v>
      </c>
      <c r="D231" s="106" t="s">
        <v>141</v>
      </c>
      <c r="E231" s="305">
        <f t="shared" ref="E231" si="867">(E235-D235)*$AE230*$AF230</f>
        <v>0</v>
      </c>
      <c r="F231" s="306">
        <f t="shared" ref="F231" si="868">(F235-E235)*$AE230*$AF230</f>
        <v>0</v>
      </c>
      <c r="G231" s="306">
        <f t="shared" ref="G231" si="869">(G235-F235)*$AE230*$AF230</f>
        <v>0</v>
      </c>
      <c r="H231" s="409">
        <f t="shared" ref="H231" si="870">(H235-G235)*$AE230*$AF230</f>
        <v>0</v>
      </c>
      <c r="I231" s="306">
        <f t="shared" ref="I231" si="871">(I235-H235)*$AE230*$AF230</f>
        <v>0</v>
      </c>
      <c r="J231" s="306">
        <f t="shared" ref="J231" si="872">(J235-I235)*$AE230*$AF230</f>
        <v>0</v>
      </c>
      <c r="K231" s="306">
        <f t="shared" ref="K231" si="873">(K235-J235)*$AE230*$AF230</f>
        <v>0</v>
      </c>
      <c r="L231" s="306">
        <f t="shared" ref="L231" si="874">(L235-K235)*$AE230*$AF230</f>
        <v>0</v>
      </c>
      <c r="M231" s="306">
        <f t="shared" ref="M231" si="875">(M235-L235)*$AE230*$AF230</f>
        <v>0</v>
      </c>
      <c r="N231" s="409">
        <f t="shared" ref="N231" si="876">(N235-M235)*$AE230*$AF230</f>
        <v>0</v>
      </c>
      <c r="O231" s="306">
        <f t="shared" ref="O231" si="877">(O235-N235)*$AE230*$AF230</f>
        <v>0</v>
      </c>
      <c r="P231" s="306">
        <f t="shared" ref="P231" si="878">(P235-O235)*$AE230*$AF230</f>
        <v>0</v>
      </c>
      <c r="Q231" s="306">
        <f t="shared" ref="Q231" si="879">(Q235-P235)*$AE230*$AF230</f>
        <v>0</v>
      </c>
      <c r="R231" s="306">
        <f t="shared" ref="R231" si="880">(R235-Q235)*$AE230*$AF230</f>
        <v>0</v>
      </c>
      <c r="S231" s="306">
        <f t="shared" ref="S231" si="881">(S235-R235)*$AE230*$AF230</f>
        <v>0</v>
      </c>
      <c r="T231" s="306">
        <f t="shared" ref="T231" si="882">(T235-S235)*$AE230*$AF230</f>
        <v>0</v>
      </c>
      <c r="U231" s="306">
        <f t="shared" ref="U231" si="883">(U235-T235)*$AE230*$AF230</f>
        <v>0</v>
      </c>
      <c r="V231" s="409">
        <f t="shared" ref="V231" si="884">(V235-U235)*$AE230*$AF230</f>
        <v>0</v>
      </c>
      <c r="W231" s="306">
        <f t="shared" ref="W231" si="885">(W235-V235)*$AE230*$AF230</f>
        <v>0</v>
      </c>
      <c r="X231" s="306">
        <f t="shared" ref="X231" si="886">(X235-W235)*$AE230*$AF230</f>
        <v>0</v>
      </c>
      <c r="Y231" s="306">
        <f t="shared" ref="Y231" si="887">(Y235-X235)*$AE230*$AF230</f>
        <v>0</v>
      </c>
      <c r="Z231" s="306">
        <f t="shared" ref="Z231" si="888">(Z235-Y235)*$AE230*$AF230</f>
        <v>0</v>
      </c>
      <c r="AA231" s="306">
        <f t="shared" ref="AA231" si="889">(AA235-Z235)*$AE230*$AF230</f>
        <v>0</v>
      </c>
      <c r="AB231" s="307">
        <f t="shared" ref="AB231" si="890">(AB235-AA235)*$AE230*$AF230</f>
        <v>0</v>
      </c>
      <c r="AC231" s="105">
        <f>SUM(E231:AB231)</f>
        <v>0</v>
      </c>
      <c r="AD231" s="79"/>
      <c r="AE231" s="153"/>
      <c r="AF231" s="72"/>
      <c r="AJ231" s="51"/>
      <c r="AK231" s="11"/>
      <c r="AL231" s="51"/>
      <c r="AM231" s="11"/>
    </row>
    <row r="232" spans="1:41" x14ac:dyDescent="0.25">
      <c r="A232" s="3497"/>
      <c r="B232" s="3572"/>
      <c r="C232" s="121" t="s">
        <v>17</v>
      </c>
      <c r="D232" s="106" t="s">
        <v>56</v>
      </c>
      <c r="E232" s="324">
        <v>19</v>
      </c>
      <c r="F232" s="325">
        <v>20</v>
      </c>
      <c r="G232" s="325">
        <v>20</v>
      </c>
      <c r="H232" s="414">
        <v>20</v>
      </c>
      <c r="I232" s="325">
        <v>21</v>
      </c>
      <c r="J232" s="325">
        <v>23</v>
      </c>
      <c r="K232" s="325">
        <v>24</v>
      </c>
      <c r="L232" s="325">
        <v>25</v>
      </c>
      <c r="M232" s="325">
        <v>24</v>
      </c>
      <c r="N232" s="414">
        <v>27</v>
      </c>
      <c r="O232" s="325">
        <v>27</v>
      </c>
      <c r="P232" s="325">
        <v>23</v>
      </c>
      <c r="Q232" s="325">
        <v>24</v>
      </c>
      <c r="R232" s="325">
        <v>27</v>
      </c>
      <c r="S232" s="325">
        <v>29</v>
      </c>
      <c r="T232" s="325">
        <v>30</v>
      </c>
      <c r="U232" s="325">
        <v>26</v>
      </c>
      <c r="V232" s="414">
        <v>25</v>
      </c>
      <c r="W232" s="325">
        <v>26</v>
      </c>
      <c r="X232" s="325">
        <v>25</v>
      </c>
      <c r="Y232" s="325">
        <v>23</v>
      </c>
      <c r="Z232" s="325">
        <v>23</v>
      </c>
      <c r="AA232" s="325">
        <v>20</v>
      </c>
      <c r="AB232" s="325">
        <v>22</v>
      </c>
      <c r="AC232" s="105">
        <f>AVERAGE(E232:AB232)</f>
        <v>23.875</v>
      </c>
      <c r="AD232" s="79"/>
      <c r="AE232" s="153"/>
      <c r="AF232" s="72"/>
      <c r="AJ232" s="12"/>
      <c r="AK232" s="11"/>
      <c r="AL232" s="12"/>
      <c r="AM232" s="11"/>
    </row>
    <row r="233" spans="1:41" ht="16.5" thickBot="1" x14ac:dyDescent="0.3">
      <c r="A233" s="3497"/>
      <c r="B233" s="3572"/>
      <c r="C233" s="121" t="s">
        <v>19</v>
      </c>
      <c r="D233" s="106"/>
      <c r="E233" s="311">
        <f t="shared" ref="E233:AB233" si="891">E231/E230</f>
        <v>0</v>
      </c>
      <c r="F233" s="312">
        <f t="shared" si="891"/>
        <v>0</v>
      </c>
      <c r="G233" s="312">
        <f t="shared" si="891"/>
        <v>0</v>
      </c>
      <c r="H233" s="411">
        <f t="shared" si="891"/>
        <v>0</v>
      </c>
      <c r="I233" s="312">
        <f t="shared" si="891"/>
        <v>0</v>
      </c>
      <c r="J233" s="312">
        <f t="shared" si="891"/>
        <v>0</v>
      </c>
      <c r="K233" s="312">
        <f t="shared" si="891"/>
        <v>0</v>
      </c>
      <c r="L233" s="312">
        <f t="shared" si="891"/>
        <v>0</v>
      </c>
      <c r="M233" s="312">
        <f t="shared" si="891"/>
        <v>0</v>
      </c>
      <c r="N233" s="411">
        <f t="shared" si="891"/>
        <v>0</v>
      </c>
      <c r="O233" s="312">
        <f t="shared" si="891"/>
        <v>0</v>
      </c>
      <c r="P233" s="312">
        <f t="shared" si="891"/>
        <v>0</v>
      </c>
      <c r="Q233" s="312">
        <f t="shared" si="891"/>
        <v>0</v>
      </c>
      <c r="R233" s="312">
        <f t="shared" si="891"/>
        <v>0</v>
      </c>
      <c r="S233" s="312">
        <f t="shared" si="891"/>
        <v>0</v>
      </c>
      <c r="T233" s="312">
        <f t="shared" si="891"/>
        <v>0</v>
      </c>
      <c r="U233" s="312">
        <f t="shared" si="891"/>
        <v>0</v>
      </c>
      <c r="V233" s="411">
        <f t="shared" si="891"/>
        <v>0</v>
      </c>
      <c r="W233" s="312">
        <f t="shared" si="891"/>
        <v>0</v>
      </c>
      <c r="X233" s="312">
        <f t="shared" si="891"/>
        <v>0</v>
      </c>
      <c r="Y233" s="312">
        <f>V231/V230</f>
        <v>0</v>
      </c>
      <c r="Z233" s="312">
        <f t="shared" si="891"/>
        <v>0</v>
      </c>
      <c r="AA233" s="312">
        <f t="shared" si="891"/>
        <v>0</v>
      </c>
      <c r="AB233" s="335">
        <f t="shared" si="891"/>
        <v>0</v>
      </c>
      <c r="AC233" s="214"/>
      <c r="AD233" s="79"/>
      <c r="AE233" s="153"/>
      <c r="AF233" s="72"/>
      <c r="AJ233" s="12"/>
      <c r="AK233" s="11"/>
      <c r="AL233" s="12"/>
      <c r="AM233" s="11"/>
    </row>
    <row r="234" spans="1:41" ht="16.5" hidden="1" thickBot="1" x14ac:dyDescent="0.3">
      <c r="A234" s="3497"/>
      <c r="B234" s="2221"/>
      <c r="C234" s="360" t="s">
        <v>20</v>
      </c>
      <c r="D234" s="393">
        <v>5268.9</v>
      </c>
      <c r="E234" s="359">
        <v>5269.0739999999996</v>
      </c>
      <c r="F234" s="358">
        <v>5269.2569999999996</v>
      </c>
      <c r="G234" s="358">
        <v>5269.4409999999998</v>
      </c>
      <c r="H234" s="412">
        <v>5269.6239999999998</v>
      </c>
      <c r="I234" s="358">
        <v>5269.8159999999998</v>
      </c>
      <c r="J234" s="358">
        <v>5270.027</v>
      </c>
      <c r="K234" s="358">
        <v>5270.2470000000003</v>
      </c>
      <c r="L234" s="358">
        <v>5270.4759999999997</v>
      </c>
      <c r="M234" s="358">
        <v>5270.6959999999999</v>
      </c>
      <c r="N234" s="412">
        <v>5270.9430000000002</v>
      </c>
      <c r="O234" s="358">
        <v>5271.1909999999998</v>
      </c>
      <c r="P234" s="358">
        <v>5271.4009999999998</v>
      </c>
      <c r="Q234" s="358">
        <v>5271.6210000000001</v>
      </c>
      <c r="R234" s="358">
        <v>5271.8689999999997</v>
      </c>
      <c r="S234" s="358">
        <v>5272.134</v>
      </c>
      <c r="T234" s="358">
        <v>5272.4089999999997</v>
      </c>
      <c r="U234" s="358">
        <v>5272.6469999999999</v>
      </c>
      <c r="V234" s="358">
        <v>5272.8760000000002</v>
      </c>
      <c r="W234" s="358">
        <v>5273.1149999999998</v>
      </c>
      <c r="X234" s="358">
        <v>5273.3440000000001</v>
      </c>
      <c r="Y234" s="412">
        <v>5273.5540000000001</v>
      </c>
      <c r="Z234" s="358">
        <v>5273.7650000000003</v>
      </c>
      <c r="AA234" s="358">
        <v>5273.9480000000003</v>
      </c>
      <c r="AB234" s="358">
        <v>5274.15</v>
      </c>
      <c r="AC234" s="383"/>
      <c r="AD234" s="2409"/>
      <c r="AE234" s="89"/>
      <c r="AF234" s="90"/>
      <c r="AJ234" s="239"/>
      <c r="AK234" s="48"/>
      <c r="AL234" s="239"/>
      <c r="AM234" s="48"/>
    </row>
    <row r="235" spans="1:41" ht="16.5" hidden="1" thickBot="1" x14ac:dyDescent="0.3">
      <c r="A235" s="3498"/>
      <c r="B235" s="2222"/>
      <c r="C235" s="122" t="s">
        <v>21</v>
      </c>
      <c r="D235" s="106"/>
      <c r="E235" s="79"/>
      <c r="F235" s="153"/>
      <c r="G235" s="153"/>
      <c r="H235" s="406"/>
      <c r="I235" s="153"/>
      <c r="J235" s="153"/>
      <c r="K235" s="153"/>
      <c r="L235" s="153"/>
      <c r="M235" s="153"/>
      <c r="N235" s="406"/>
      <c r="O235" s="153"/>
      <c r="P235" s="153"/>
      <c r="Q235" s="153"/>
      <c r="R235" s="153"/>
      <c r="S235" s="153"/>
      <c r="T235" s="153"/>
      <c r="U235" s="153"/>
      <c r="V235" s="153"/>
      <c r="W235" s="153"/>
      <c r="X235" s="153"/>
      <c r="Y235" s="406"/>
      <c r="Z235" s="153"/>
      <c r="AA235" s="153"/>
      <c r="AB235" s="72"/>
      <c r="AC235" s="214"/>
      <c r="AD235" s="79"/>
      <c r="AE235" s="153"/>
      <c r="AF235" s="72"/>
      <c r="AJ235" s="239"/>
      <c r="AK235" s="48"/>
      <c r="AL235" s="239"/>
      <c r="AM235" s="48"/>
    </row>
    <row r="236" spans="1:41" ht="16.5" hidden="1" thickBot="1" x14ac:dyDescent="0.3">
      <c r="A236" s="1634"/>
      <c r="B236" s="2741" t="s">
        <v>44</v>
      </c>
      <c r="C236" s="2737"/>
      <c r="D236" s="112"/>
      <c r="E236" s="178">
        <f>SQRT(E230*E230+E231*E231)/E229/1.73</f>
        <v>19.416609011982299</v>
      </c>
      <c r="F236" s="179">
        <f t="shared" ref="F236:AB236" si="892">SQRT(F230*F230+F231*F231)/F229/1.73</f>
        <v>20.361953189760357</v>
      </c>
      <c r="G236" s="179">
        <f t="shared" si="892"/>
        <v>20.45353490442379</v>
      </c>
      <c r="H236" s="413">
        <f t="shared" si="892"/>
        <v>20.322833202844389</v>
      </c>
      <c r="I236" s="179">
        <f t="shared" si="892"/>
        <v>21.34281903068111</v>
      </c>
      <c r="J236" s="179">
        <f t="shared" si="892"/>
        <v>23.500061256110584</v>
      </c>
      <c r="K236" s="179">
        <f t="shared" si="892"/>
        <v>24.573455083661965</v>
      </c>
      <c r="L236" s="179">
        <f t="shared" si="892"/>
        <v>25.333960228930469</v>
      </c>
      <c r="M236" s="179">
        <f t="shared" si="892"/>
        <v>24.315034427906436</v>
      </c>
      <c r="N236" s="413">
        <f t="shared" si="892"/>
        <v>27.403947499838942</v>
      </c>
      <c r="O236" s="179">
        <f t="shared" si="892"/>
        <v>27.541325870477202</v>
      </c>
      <c r="P236" s="179">
        <f t="shared" si="892"/>
        <v>23.187637676602719</v>
      </c>
      <c r="Q236" s="179">
        <f t="shared" si="892"/>
        <v>24.222405725323938</v>
      </c>
      <c r="R236" s="179">
        <f t="shared" si="892"/>
        <v>27.56780791458343</v>
      </c>
      <c r="S236" s="179">
        <f t="shared" si="892"/>
        <v>29.628470164726178</v>
      </c>
      <c r="T236" s="179">
        <f t="shared" si="892"/>
        <v>30.628041921395766</v>
      </c>
      <c r="U236" s="179">
        <f t="shared" si="892"/>
        <v>26.030700914933611</v>
      </c>
      <c r="V236" s="179">
        <f t="shared" si="892"/>
        <v>24.858205107359137</v>
      </c>
      <c r="W236" s="179">
        <f t="shared" si="892"/>
        <v>26.567363272518673</v>
      </c>
      <c r="X236" s="179">
        <f t="shared" si="892"/>
        <v>25.333960229031081</v>
      </c>
      <c r="Y236" s="413">
        <f>SQRT(V230*V230+V231*V231)/V229/1.73</f>
        <v>24.858205107359137</v>
      </c>
      <c r="Z236" s="179">
        <f t="shared" si="892"/>
        <v>23.387405161881869</v>
      </c>
      <c r="AA236" s="179">
        <f t="shared" si="892"/>
        <v>20.148637489677149</v>
      </c>
      <c r="AB236" s="180">
        <f t="shared" si="892"/>
        <v>22.177209075014524</v>
      </c>
      <c r="AC236" s="107">
        <f>AVERAGE(E236:AB236)</f>
        <v>24.298399311126033</v>
      </c>
      <c r="AD236" s="94">
        <f>(AC232-AC236)/AC232</f>
        <v>-1.7734002560252701E-2</v>
      </c>
      <c r="AE236" s="77"/>
      <c r="AF236" s="78"/>
      <c r="AH236" s="15"/>
      <c r="AI236" s="62"/>
      <c r="AJ236" s="63"/>
      <c r="AK236" s="63"/>
      <c r="AL236" s="12"/>
      <c r="AM236" s="103"/>
      <c r="AN236" s="103"/>
      <c r="AO236" s="103"/>
    </row>
    <row r="237" spans="1:41" x14ac:dyDescent="0.25">
      <c r="A237" s="3496" t="s">
        <v>31</v>
      </c>
      <c r="B237" s="3571" t="s">
        <v>85</v>
      </c>
      <c r="C237" s="119" t="s">
        <v>14</v>
      </c>
      <c r="D237" s="111" t="s">
        <v>117</v>
      </c>
      <c r="E237" s="304">
        <f t="shared" ref="E237" si="893">(E241-D241)*$AE237*$AF237</f>
        <v>54.000000000087311</v>
      </c>
      <c r="F237" s="69">
        <f t="shared" ref="F237" si="894">(F241-E241)*$AE237*$AF237</f>
        <v>51.999999999679858</v>
      </c>
      <c r="G237" s="69">
        <f t="shared" ref="G237" si="895">(G241-F241)*$AE237*$AF237</f>
        <v>54.000000000087311</v>
      </c>
      <c r="H237" s="408">
        <f t="shared" ref="H237" si="896">(H241-G241)*$AE237*$AF237</f>
        <v>54.000000000087311</v>
      </c>
      <c r="I237" s="69">
        <f t="shared" ref="I237" si="897">(I241-H241)*$AE237*$AF237</f>
        <v>72.000000000116415</v>
      </c>
      <c r="J237" s="69">
        <f t="shared" ref="J237" si="898">(J241-I241)*$AE237*$AF237</f>
        <v>69.999999999708962</v>
      </c>
      <c r="K237" s="69">
        <f t="shared" ref="K237" si="899">(K241-J241)*$AE237*$AF237</f>
        <v>90.000000000145519</v>
      </c>
      <c r="L237" s="69">
        <f t="shared" ref="L237" si="900">(L241-K241)*$AE237*$AF237</f>
        <v>88.000000000192813</v>
      </c>
      <c r="M237" s="69">
        <f t="shared" ref="M237" si="901">(M241-L241)*$AE237*$AF237</f>
        <v>89.999999999690772</v>
      </c>
      <c r="N237" s="408">
        <f t="shared" ref="N237" si="902">(N241-M241)*$AE237*$AF237</f>
        <v>72.000000000116415</v>
      </c>
      <c r="O237" s="69">
        <f t="shared" ref="O237" si="903">(O241-N241)*$AE237*$AF237</f>
        <v>88.000000000192813</v>
      </c>
      <c r="P237" s="69">
        <f t="shared" ref="P237" si="904">(P241-O241)*$AE237*$AF237</f>
        <v>71.999999999661668</v>
      </c>
      <c r="Q237" s="69">
        <f t="shared" ref="Q237" si="905">(Q241-P241)*$AE237*$AF237</f>
        <v>70.000000000163709</v>
      </c>
      <c r="R237" s="69">
        <f t="shared" ref="R237" si="906">(R241-Q241)*$AE237*$AF237</f>
        <v>90.000000000145519</v>
      </c>
      <c r="S237" s="69">
        <f t="shared" ref="S237" si="907">(S241-R241)*$AE237*$AF237</f>
        <v>72.000000000116415</v>
      </c>
      <c r="T237" s="69">
        <f t="shared" ref="T237" si="908">(T241-S241)*$AE237*$AF237</f>
        <v>87.999999999738066</v>
      </c>
      <c r="U237" s="69">
        <f t="shared" ref="U237" si="909">(U241-T241)*$AE237*$AF237</f>
        <v>108.00000000017462</v>
      </c>
      <c r="V237" s="408">
        <f t="shared" ref="V237" si="910">(V241-U241)*$AE237*$AF237</f>
        <v>87.999999999738066</v>
      </c>
      <c r="W237" s="69">
        <f t="shared" ref="W237" si="911">(W241-V241)*$AE237*$AF237</f>
        <v>90.000000000145519</v>
      </c>
      <c r="X237" s="69">
        <f t="shared" ref="X237" si="912">(X241-W241)*$AE237*$AF237</f>
        <v>70.000000000163709</v>
      </c>
      <c r="Y237" s="69">
        <f t="shared" ref="Y237" si="913">(Y241-X241)*$AE237*$AF237</f>
        <v>71.999999999661668</v>
      </c>
      <c r="Z237" s="69">
        <f t="shared" ref="Z237" si="914">(Z241-Y241)*$AE237*$AF237</f>
        <v>72.000000000116415</v>
      </c>
      <c r="AA237" s="69">
        <f t="shared" ref="AA237" si="915">(AA241-Z241)*$AE237*$AF237</f>
        <v>70.000000000163709</v>
      </c>
      <c r="AB237" s="70">
        <f t="shared" ref="AB237" si="916">(AB241-AA241)*$AE237*$AF237</f>
        <v>54.000000000087311</v>
      </c>
      <c r="AC237" s="104">
        <f>SUM(E237:AB237)</f>
        <v>1800.0000000001819</v>
      </c>
      <c r="AD237" s="2747"/>
      <c r="AE237" s="203">
        <v>100</v>
      </c>
      <c r="AF237" s="93">
        <v>20</v>
      </c>
      <c r="AJ237" s="10"/>
      <c r="AK237" s="27"/>
      <c r="AL237" s="12"/>
      <c r="AM237" s="27"/>
    </row>
    <row r="238" spans="1:41" x14ac:dyDescent="0.25">
      <c r="A238" s="3497"/>
      <c r="B238" s="3572"/>
      <c r="C238" s="121" t="s">
        <v>16</v>
      </c>
      <c r="D238" s="106" t="s">
        <v>141</v>
      </c>
      <c r="E238" s="305">
        <f t="shared" ref="E238" si="917">(E242-D242)*$AE237*$AF237</f>
        <v>0</v>
      </c>
      <c r="F238" s="306">
        <f t="shared" ref="F238" si="918">(F242-E242)*$AE237*$AF237</f>
        <v>0</v>
      </c>
      <c r="G238" s="306">
        <f t="shared" ref="G238" si="919">(G242-F242)*$AE237*$AF237</f>
        <v>0</v>
      </c>
      <c r="H238" s="409">
        <f t="shared" ref="H238" si="920">(H242-G242)*$AE237*$AF237</f>
        <v>0</v>
      </c>
      <c r="I238" s="306">
        <f t="shared" ref="I238" si="921">(I242-H242)*$AE237*$AF237</f>
        <v>0</v>
      </c>
      <c r="J238" s="306">
        <f t="shared" ref="J238" si="922">(J242-I242)*$AE237*$AF237</f>
        <v>0</v>
      </c>
      <c r="K238" s="306">
        <f t="shared" ref="K238" si="923">(K242-J242)*$AE237*$AF237</f>
        <v>0</v>
      </c>
      <c r="L238" s="306">
        <f t="shared" ref="L238" si="924">(L242-K242)*$AE237*$AF237</f>
        <v>0</v>
      </c>
      <c r="M238" s="306">
        <f t="shared" ref="M238" si="925">(M242-L242)*$AE237*$AF237</f>
        <v>0</v>
      </c>
      <c r="N238" s="409">
        <f t="shared" ref="N238" si="926">(N242-M242)*$AE237*$AF237</f>
        <v>0</v>
      </c>
      <c r="O238" s="306">
        <f t="shared" ref="O238" si="927">(O242-N242)*$AE237*$AF237</f>
        <v>0</v>
      </c>
      <c r="P238" s="306">
        <f t="shared" ref="P238" si="928">(P242-O242)*$AE237*$AF237</f>
        <v>0</v>
      </c>
      <c r="Q238" s="306">
        <f t="shared" ref="Q238" si="929">(Q242-P242)*$AE237*$AF237</f>
        <v>0</v>
      </c>
      <c r="R238" s="306">
        <f t="shared" ref="R238" si="930">(R242-Q242)*$AE237*$AF237</f>
        <v>0</v>
      </c>
      <c r="S238" s="306">
        <f t="shared" ref="S238" si="931">(S242-R242)*$AE237*$AF237</f>
        <v>0</v>
      </c>
      <c r="T238" s="306">
        <f t="shared" ref="T238" si="932">(T242-S242)*$AE237*$AF237</f>
        <v>0</v>
      </c>
      <c r="U238" s="306">
        <f t="shared" ref="U238" si="933">(U242-T242)*$AE237*$AF237</f>
        <v>0</v>
      </c>
      <c r="V238" s="409">
        <f t="shared" ref="V238" si="934">(V242-U242)*$AE237*$AF237</f>
        <v>0</v>
      </c>
      <c r="W238" s="306">
        <f t="shared" ref="W238" si="935">(W242-V242)*$AE237*$AF237</f>
        <v>0</v>
      </c>
      <c r="X238" s="306">
        <f t="shared" ref="X238" si="936">(X242-W242)*$AE237*$AF237</f>
        <v>0</v>
      </c>
      <c r="Y238" s="306">
        <f t="shared" ref="Y238" si="937">(Y242-X242)*$AE237*$AF237</f>
        <v>0</v>
      </c>
      <c r="Z238" s="306">
        <f t="shared" ref="Z238" si="938">(Z242-Y242)*$AE237*$AF237</f>
        <v>0</v>
      </c>
      <c r="AA238" s="306">
        <f t="shared" ref="AA238" si="939">(AA242-Z242)*$AE237*$AF237</f>
        <v>0</v>
      </c>
      <c r="AB238" s="307">
        <f t="shared" ref="AB238" si="940">(AB242-AA242)*$AE237*$AF237</f>
        <v>0</v>
      </c>
      <c r="AC238" s="105">
        <f>SUM(E238:AB238)</f>
        <v>0</v>
      </c>
      <c r="AD238" s="79"/>
      <c r="AE238" s="153"/>
      <c r="AF238" s="72"/>
      <c r="AJ238" s="51"/>
      <c r="AK238" s="11"/>
      <c r="AL238" s="51"/>
      <c r="AM238" s="11"/>
    </row>
    <row r="239" spans="1:41" x14ac:dyDescent="0.25">
      <c r="A239" s="3497"/>
      <c r="B239" s="3572"/>
      <c r="C239" s="121" t="s">
        <v>17</v>
      </c>
      <c r="D239" s="106" t="s">
        <v>56</v>
      </c>
      <c r="E239" s="324">
        <v>3</v>
      </c>
      <c r="F239" s="350">
        <v>3</v>
      </c>
      <c r="G239" s="350">
        <v>3</v>
      </c>
      <c r="H239" s="415">
        <v>3</v>
      </c>
      <c r="I239" s="350">
        <v>4</v>
      </c>
      <c r="J239" s="350">
        <v>4</v>
      </c>
      <c r="K239" s="350">
        <v>5</v>
      </c>
      <c r="L239" s="350">
        <v>5</v>
      </c>
      <c r="M239" s="350">
        <v>5</v>
      </c>
      <c r="N239" s="415">
        <v>4</v>
      </c>
      <c r="O239" s="350">
        <v>5</v>
      </c>
      <c r="P239" s="350">
        <v>4</v>
      </c>
      <c r="Q239" s="350">
        <v>4</v>
      </c>
      <c r="R239" s="350">
        <v>5</v>
      </c>
      <c r="S239" s="350">
        <v>4</v>
      </c>
      <c r="T239" s="350">
        <v>5</v>
      </c>
      <c r="U239" s="350">
        <v>6</v>
      </c>
      <c r="V239" s="415">
        <v>5</v>
      </c>
      <c r="W239" s="350">
        <v>5</v>
      </c>
      <c r="X239" s="350">
        <v>4</v>
      </c>
      <c r="Y239" s="3338">
        <v>4</v>
      </c>
      <c r="Z239" s="350">
        <v>4</v>
      </c>
      <c r="AA239" s="350">
        <v>4</v>
      </c>
      <c r="AB239" s="350">
        <v>3</v>
      </c>
      <c r="AC239" s="105">
        <f>AVERAGE(E239:AB239)</f>
        <v>4.208333333333333</v>
      </c>
      <c r="AD239" s="79"/>
      <c r="AE239" s="153"/>
      <c r="AF239" s="72"/>
      <c r="AJ239" s="12"/>
      <c r="AK239" s="11"/>
      <c r="AL239" s="12"/>
      <c r="AM239" s="11"/>
    </row>
    <row r="240" spans="1:41" ht="16.5" thickBot="1" x14ac:dyDescent="0.3">
      <c r="A240" s="3497"/>
      <c r="B240" s="3572"/>
      <c r="C240" s="121" t="s">
        <v>19</v>
      </c>
      <c r="D240" s="106"/>
      <c r="E240" s="311">
        <f t="shared" ref="E240:AB240" si="941">E238/E237</f>
        <v>0</v>
      </c>
      <c r="F240" s="312">
        <f t="shared" si="941"/>
        <v>0</v>
      </c>
      <c r="G240" s="312">
        <f t="shared" si="941"/>
        <v>0</v>
      </c>
      <c r="H240" s="411">
        <f t="shared" si="941"/>
        <v>0</v>
      </c>
      <c r="I240" s="312">
        <f t="shared" si="941"/>
        <v>0</v>
      </c>
      <c r="J240" s="312">
        <f t="shared" si="941"/>
        <v>0</v>
      </c>
      <c r="K240" s="312">
        <f t="shared" si="941"/>
        <v>0</v>
      </c>
      <c r="L240" s="312">
        <f t="shared" si="941"/>
        <v>0</v>
      </c>
      <c r="M240" s="312">
        <f t="shared" si="941"/>
        <v>0</v>
      </c>
      <c r="N240" s="411">
        <f t="shared" si="941"/>
        <v>0</v>
      </c>
      <c r="O240" s="312">
        <f t="shared" si="941"/>
        <v>0</v>
      </c>
      <c r="P240" s="312">
        <f t="shared" si="941"/>
        <v>0</v>
      </c>
      <c r="Q240" s="312">
        <f t="shared" si="941"/>
        <v>0</v>
      </c>
      <c r="R240" s="312">
        <f t="shared" si="941"/>
        <v>0</v>
      </c>
      <c r="S240" s="312">
        <f t="shared" si="941"/>
        <v>0</v>
      </c>
      <c r="T240" s="312">
        <f t="shared" si="941"/>
        <v>0</v>
      </c>
      <c r="U240" s="312">
        <f t="shared" si="941"/>
        <v>0</v>
      </c>
      <c r="V240" s="411">
        <f t="shared" si="941"/>
        <v>0</v>
      </c>
      <c r="W240" s="312">
        <f t="shared" si="941"/>
        <v>0</v>
      </c>
      <c r="X240" s="312">
        <f t="shared" si="941"/>
        <v>0</v>
      </c>
      <c r="Y240" s="312">
        <f>V238/V237</f>
        <v>0</v>
      </c>
      <c r="Z240" s="312">
        <f t="shared" si="941"/>
        <v>0</v>
      </c>
      <c r="AA240" s="312">
        <f t="shared" si="941"/>
        <v>0</v>
      </c>
      <c r="AB240" s="335">
        <f t="shared" si="941"/>
        <v>0</v>
      </c>
      <c r="AC240" s="214"/>
      <c r="AD240" s="79"/>
      <c r="AE240" s="153"/>
      <c r="AF240" s="72"/>
      <c r="AJ240" s="12"/>
      <c r="AK240" s="11"/>
      <c r="AL240" s="12"/>
      <c r="AM240" s="11"/>
    </row>
    <row r="241" spans="1:41" ht="16.5" hidden="1" thickBot="1" x14ac:dyDescent="0.3">
      <c r="A241" s="3497"/>
      <c r="B241" s="2221"/>
      <c r="C241" s="360" t="s">
        <v>20</v>
      </c>
      <c r="D241" s="393">
        <v>1599.24</v>
      </c>
      <c r="E241" s="384">
        <v>1599.2670000000001</v>
      </c>
      <c r="F241" s="2763">
        <v>1599.2929999999999</v>
      </c>
      <c r="G241" s="2763">
        <v>1599.32</v>
      </c>
      <c r="H241" s="416">
        <v>1599.347</v>
      </c>
      <c r="I241" s="2763">
        <v>1599.383</v>
      </c>
      <c r="J241" s="2763">
        <v>1599.4179999999999</v>
      </c>
      <c r="K241" s="2763">
        <v>1599.463</v>
      </c>
      <c r="L241" s="2763">
        <v>1599.5070000000001</v>
      </c>
      <c r="M241" s="2763">
        <v>1599.5519999999999</v>
      </c>
      <c r="N241" s="416">
        <v>1599.588</v>
      </c>
      <c r="O241" s="2763">
        <v>1599.6320000000001</v>
      </c>
      <c r="P241" s="2763">
        <v>1599.6679999999999</v>
      </c>
      <c r="Q241" s="2763">
        <v>1599.703</v>
      </c>
      <c r="R241" s="2763">
        <v>1599.748</v>
      </c>
      <c r="S241" s="2763">
        <v>1599.7840000000001</v>
      </c>
      <c r="T241" s="2763">
        <v>1599.828</v>
      </c>
      <c r="U241" s="2763">
        <v>1599.8820000000001</v>
      </c>
      <c r="V241" s="2830">
        <v>1599.9259999999999</v>
      </c>
      <c r="W241" s="2763">
        <v>1599.971</v>
      </c>
      <c r="X241" s="2763">
        <v>1600.0060000000001</v>
      </c>
      <c r="Y241" s="416">
        <v>1600.0419999999999</v>
      </c>
      <c r="Z241" s="2763">
        <v>1600.078</v>
      </c>
      <c r="AA241" s="2763">
        <v>1600.1130000000001</v>
      </c>
      <c r="AB241" s="2763">
        <v>1600.14</v>
      </c>
      <c r="AC241" s="383"/>
      <c r="AD241" s="2409"/>
      <c r="AE241" s="89"/>
      <c r="AF241" s="90"/>
      <c r="AJ241" s="239"/>
      <c r="AK241" s="48"/>
      <c r="AL241" s="239"/>
      <c r="AM241" s="48"/>
    </row>
    <row r="242" spans="1:41" ht="16.5" hidden="1" thickBot="1" x14ac:dyDescent="0.3">
      <c r="A242" s="3498"/>
      <c r="B242" s="2222"/>
      <c r="C242" s="122" t="s">
        <v>21</v>
      </c>
      <c r="D242" s="106"/>
      <c r="E242" s="79"/>
      <c r="F242" s="153"/>
      <c r="G242" s="153"/>
      <c r="H242" s="406"/>
      <c r="I242" s="153"/>
      <c r="J242" s="153"/>
      <c r="K242" s="153"/>
      <c r="L242" s="153"/>
      <c r="M242" s="153"/>
      <c r="N242" s="406"/>
      <c r="O242" s="153"/>
      <c r="P242" s="153"/>
      <c r="Q242" s="153"/>
      <c r="R242" s="153"/>
      <c r="S242" s="153"/>
      <c r="T242" s="153"/>
      <c r="U242" s="153"/>
      <c r="V242" s="153"/>
      <c r="W242" s="153"/>
      <c r="X242" s="153"/>
      <c r="Y242" s="406"/>
      <c r="Z242" s="153"/>
      <c r="AA242" s="153"/>
      <c r="AB242" s="72"/>
      <c r="AC242" s="214"/>
      <c r="AD242" s="79"/>
      <c r="AE242" s="153"/>
      <c r="AF242" s="72"/>
      <c r="AJ242" s="239"/>
      <c r="AK242" s="48"/>
      <c r="AL242" s="239"/>
      <c r="AM242" s="48"/>
    </row>
    <row r="243" spans="1:41" ht="16.5" hidden="1" thickBot="1" x14ac:dyDescent="0.3">
      <c r="A243" s="1634"/>
      <c r="B243" s="2741" t="s">
        <v>44</v>
      </c>
      <c r="C243" s="2737"/>
      <c r="D243" s="112"/>
      <c r="E243" s="178">
        <f>SQRT(E237*E237+E238*E238)/E229/1.73</f>
        <v>3.0129220880714684</v>
      </c>
      <c r="F243" s="179">
        <f t="shared" ref="F243:AB243" si="942">SQRT(F237*F237+F238*F238)/F229/1.73</f>
        <v>2.8929550979810434</v>
      </c>
      <c r="G243" s="179">
        <f t="shared" si="942"/>
        <v>3.0013339261942704</v>
      </c>
      <c r="H243" s="413">
        <f t="shared" si="942"/>
        <v>2.9984508004246315</v>
      </c>
      <c r="I243" s="179">
        <f t="shared" si="942"/>
        <v>4.0017785682590272</v>
      </c>
      <c r="J243" s="179">
        <f t="shared" si="942"/>
        <v>3.8981144263484113</v>
      </c>
      <c r="K243" s="179">
        <f t="shared" si="942"/>
        <v>5.0263885398422561</v>
      </c>
      <c r="L243" s="179">
        <f t="shared" si="942"/>
        <v>4.8676604806921384</v>
      </c>
      <c r="M243" s="179">
        <f t="shared" si="942"/>
        <v>4.9735297693216527</v>
      </c>
      <c r="N243" s="413">
        <f t="shared" si="942"/>
        <v>3.9940976113141922</v>
      </c>
      <c r="O243" s="179">
        <f t="shared" si="942"/>
        <v>4.886364267361464</v>
      </c>
      <c r="P243" s="179">
        <f t="shared" si="942"/>
        <v>3.9750236016839557</v>
      </c>
      <c r="Q243" s="179">
        <f t="shared" si="942"/>
        <v>3.853564547215178</v>
      </c>
      <c r="R243" s="179">
        <f t="shared" si="942"/>
        <v>5.002223210323784</v>
      </c>
      <c r="S243" s="179">
        <f t="shared" si="942"/>
        <v>4.0249997204926382</v>
      </c>
      <c r="T243" s="179">
        <f t="shared" si="942"/>
        <v>4.9004867074152187</v>
      </c>
      <c r="U243" s="179">
        <f t="shared" si="942"/>
        <v>5.9061254176765212</v>
      </c>
      <c r="V243" s="179">
        <f t="shared" si="942"/>
        <v>4.7762490162413123</v>
      </c>
      <c r="W243" s="179">
        <f t="shared" si="942"/>
        <v>5.002223210323784</v>
      </c>
      <c r="X243" s="179">
        <f t="shared" si="942"/>
        <v>3.8720026550965905</v>
      </c>
      <c r="Y243" s="413">
        <f>SQRT(V237*V237+V238*V238)/V229/1.73</f>
        <v>4.7762490162413123</v>
      </c>
      <c r="Z243" s="179">
        <f t="shared" si="942"/>
        <v>3.9902681792803341</v>
      </c>
      <c r="AA243" s="179">
        <f t="shared" si="942"/>
        <v>3.853564547215178</v>
      </c>
      <c r="AB243" s="180">
        <f t="shared" si="942"/>
        <v>2.9642804209326128</v>
      </c>
      <c r="AC243" s="107">
        <f>AVERAGE(E243:AB243)</f>
        <v>4.1854523260812071</v>
      </c>
      <c r="AD243" s="94">
        <f>(AC239-AC243)/AC239</f>
        <v>5.4370710302081449E-3</v>
      </c>
      <c r="AE243" s="77"/>
      <c r="AF243" s="78"/>
      <c r="AH243" s="15"/>
      <c r="AI243" s="62"/>
      <c r="AJ243" s="63"/>
      <c r="AK243" s="63"/>
      <c r="AL243" s="12"/>
      <c r="AM243" s="103"/>
      <c r="AN243" s="103"/>
      <c r="AO243" s="103"/>
    </row>
    <row r="244" spans="1:41" ht="15.75" customHeight="1" x14ac:dyDescent="0.25">
      <c r="A244" s="3496" t="s">
        <v>39</v>
      </c>
      <c r="B244" s="3571" t="s">
        <v>86</v>
      </c>
      <c r="C244" s="119" t="s">
        <v>14</v>
      </c>
      <c r="D244" s="111" t="s">
        <v>117</v>
      </c>
      <c r="E244" s="304">
        <f t="shared" ref="E244" si="943">(E248-D248)*$AE244*$AF244</f>
        <v>956.00000000194996</v>
      </c>
      <c r="F244" s="69">
        <f t="shared" ref="F244" si="944">(F248-E248)*$AE244*$AF244</f>
        <v>761.99999999880674</v>
      </c>
      <c r="G244" s="69">
        <f t="shared" ref="G244" si="945">(G248-F248)*$AE244*$AF244</f>
        <v>759.99999999839929</v>
      </c>
      <c r="H244" s="408">
        <f t="shared" ref="H244" si="946">(H248-G248)*$AE244*$AF244</f>
        <v>762.00000000244472</v>
      </c>
      <c r="I244" s="69">
        <f t="shared" ref="I244" si="947">(I248-H248)*$AE244*$AF244</f>
        <v>809.99999999767169</v>
      </c>
      <c r="J244" s="69">
        <f t="shared" ref="J244" si="948">(J248-I248)*$AE244*$AF244</f>
        <v>858.00000000017462</v>
      </c>
      <c r="K244" s="69">
        <f t="shared" ref="K244" si="949">(K248-J248)*$AE244*$AF244</f>
        <v>940.00000000232831</v>
      </c>
      <c r="L244" s="69">
        <f t="shared" ref="L244" si="950">(L248-K248)*$AE244*$AF244</f>
        <v>1101.9999999989523</v>
      </c>
      <c r="M244" s="69">
        <f t="shared" ref="M244" si="951">(M248-L248)*$AE244*$AF244</f>
        <v>1182.0000000006985</v>
      </c>
      <c r="N244" s="408">
        <f t="shared" ref="N244" si="952">(N248-M248)*$AE244*$AF244</f>
        <v>1200.0000000007276</v>
      </c>
      <c r="O244" s="69">
        <f t="shared" ref="O244" si="953">(O248-N248)*$AE244*$AF244</f>
        <v>1311.9999999980791</v>
      </c>
      <c r="P244" s="69">
        <f t="shared" ref="P244" si="954">(P248-O248)*$AE244*$AF244</f>
        <v>1117.9999999985739</v>
      </c>
      <c r="Q244" s="69">
        <f t="shared" ref="Q244" si="955">(Q248-P248)*$AE244*$AF244</f>
        <v>956.00000000194996</v>
      </c>
      <c r="R244" s="69">
        <f t="shared" ref="R244" si="956">(R248-Q248)*$AE244*$AF244</f>
        <v>1311.9999999980791</v>
      </c>
      <c r="S244" s="69">
        <f t="shared" ref="S244" si="957">(S248-R248)*$AE244*$AF244</f>
        <v>1524.0000000012515</v>
      </c>
      <c r="T244" s="69">
        <f t="shared" ref="T244" si="958">(T248-S248)*$AE244*$AF244</f>
        <v>1213.9999999999418</v>
      </c>
      <c r="U244" s="69">
        <f t="shared" ref="U244" si="959">(U248-T248)*$AE244*$AF244</f>
        <v>1490.0000000016007</v>
      </c>
      <c r="V244" s="408">
        <f t="shared" ref="V244" si="960">(V248-U248)*$AE244*$AF244</f>
        <v>1167.9999999978463</v>
      </c>
      <c r="W244" s="69">
        <f t="shared" ref="W244" si="961">(W248-V248)*$AE244*$AF244</f>
        <v>1360.0000000005821</v>
      </c>
      <c r="X244" s="69">
        <f t="shared" ref="X244" si="962">(X248-W248)*$AE244*$AF244</f>
        <v>1166.0000000010768</v>
      </c>
      <c r="Y244" s="69">
        <f t="shared" ref="Y244" si="963">(Y248-X248)*$AE244*$AF244</f>
        <v>1101.9999999989523</v>
      </c>
      <c r="Z244" s="69">
        <f t="shared" ref="Z244" si="964">(Z248-Y248)*$AE244*$AF244</f>
        <v>1216.0000000003492</v>
      </c>
      <c r="AA244" s="69">
        <f t="shared" ref="AA244" si="965">(AA248-Z248)*$AE244*$AF244</f>
        <v>921.99999999866122</v>
      </c>
      <c r="AB244" s="70">
        <f t="shared" ref="AB244" si="966">(AB248-AA248)*$AE244*$AF244</f>
        <v>908.00000000308501</v>
      </c>
      <c r="AC244" s="104">
        <f>SUM(E244:AB244)</f>
        <v>26100.000000002183</v>
      </c>
      <c r="AD244" s="2747"/>
      <c r="AE244" s="203">
        <v>100</v>
      </c>
      <c r="AF244" s="93">
        <v>20</v>
      </c>
      <c r="AJ244" s="10"/>
      <c r="AK244" s="27"/>
      <c r="AL244" s="12"/>
      <c r="AM244" s="27"/>
    </row>
    <row r="245" spans="1:41" x14ac:dyDescent="0.25">
      <c r="A245" s="3497"/>
      <c r="B245" s="3572"/>
      <c r="C245" s="121" t="s">
        <v>16</v>
      </c>
      <c r="D245" s="106" t="s">
        <v>141</v>
      </c>
      <c r="E245" s="305">
        <f t="shared" ref="E245" si="967">(E249-D249)*$AE244*$AF244</f>
        <v>0</v>
      </c>
      <c r="F245" s="306">
        <f t="shared" ref="F245" si="968">(F249-E249)*$AE244*$AF244</f>
        <v>0</v>
      </c>
      <c r="G245" s="306">
        <f t="shared" ref="G245" si="969">(G249-F249)*$AE244*$AF244</f>
        <v>0</v>
      </c>
      <c r="H245" s="409">
        <f t="shared" ref="H245" si="970">(H249-G249)*$AE244*$AF244</f>
        <v>0</v>
      </c>
      <c r="I245" s="306">
        <f t="shared" ref="I245" si="971">(I249-H249)*$AE244*$AF244</f>
        <v>0</v>
      </c>
      <c r="J245" s="306">
        <f t="shared" ref="J245" si="972">(J249-I249)*$AE244*$AF244</f>
        <v>0</v>
      </c>
      <c r="K245" s="306">
        <f t="shared" ref="K245" si="973">(K249-J249)*$AE244*$AF244</f>
        <v>0</v>
      </c>
      <c r="L245" s="306">
        <f t="shared" ref="L245" si="974">(L249-K249)*$AE244*$AF244</f>
        <v>0</v>
      </c>
      <c r="M245" s="306">
        <f t="shared" ref="M245" si="975">(M249-L249)*$AE244*$AF244</f>
        <v>0</v>
      </c>
      <c r="N245" s="409">
        <f t="shared" ref="N245" si="976">(N249-M249)*$AE244*$AF244</f>
        <v>0</v>
      </c>
      <c r="O245" s="306">
        <f t="shared" ref="O245" si="977">(O249-N249)*$AE244*$AF244</f>
        <v>0</v>
      </c>
      <c r="P245" s="306">
        <f t="shared" ref="P245" si="978">(P249-O249)*$AE244*$AF244</f>
        <v>0</v>
      </c>
      <c r="Q245" s="306">
        <f t="shared" ref="Q245" si="979">(Q249-P249)*$AE244*$AF244</f>
        <v>0</v>
      </c>
      <c r="R245" s="306">
        <f t="shared" ref="R245" si="980">(R249-Q249)*$AE244*$AF244</f>
        <v>0</v>
      </c>
      <c r="S245" s="306">
        <f t="shared" ref="S245" si="981">(S249-R249)*$AE244*$AF244</f>
        <v>0</v>
      </c>
      <c r="T245" s="306">
        <f t="shared" ref="T245" si="982">(T249-S249)*$AE244*$AF244</f>
        <v>0</v>
      </c>
      <c r="U245" s="306">
        <f t="shared" ref="U245" si="983">(U249-T249)*$AE244*$AF244</f>
        <v>0</v>
      </c>
      <c r="V245" s="409">
        <f t="shared" ref="V245" si="984">(V249-U249)*$AE244*$AF244</f>
        <v>0</v>
      </c>
      <c r="W245" s="306">
        <f t="shared" ref="W245" si="985">(W249-V249)*$AE244*$AF244</f>
        <v>0</v>
      </c>
      <c r="X245" s="306">
        <f t="shared" ref="X245" si="986">(X249-W249)*$AE244*$AF244</f>
        <v>0</v>
      </c>
      <c r="Y245" s="306">
        <f t="shared" ref="Y245" si="987">(Y249-X249)*$AE244*$AF244</f>
        <v>0</v>
      </c>
      <c r="Z245" s="306">
        <f t="shared" ref="Z245" si="988">(Z249-Y249)*$AE244*$AF244</f>
        <v>0</v>
      </c>
      <c r="AA245" s="306">
        <f t="shared" ref="AA245" si="989">(AA249-Z249)*$AE244*$AF244</f>
        <v>0</v>
      </c>
      <c r="AB245" s="307">
        <f t="shared" ref="AB245" si="990">(AB249-AA249)*$AE244*$AF244</f>
        <v>0</v>
      </c>
      <c r="AC245" s="105">
        <f>SUM(E245:AB245)</f>
        <v>0</v>
      </c>
      <c r="AD245" s="79"/>
      <c r="AE245" s="153"/>
      <c r="AF245" s="72"/>
      <c r="AJ245" s="51"/>
      <c r="AK245" s="11"/>
      <c r="AL245" s="51"/>
      <c r="AM245" s="11"/>
    </row>
    <row r="246" spans="1:41" x14ac:dyDescent="0.25">
      <c r="A246" s="3497"/>
      <c r="B246" s="3572"/>
      <c r="C246" s="121" t="s">
        <v>17</v>
      </c>
      <c r="D246" s="106" t="s">
        <v>56</v>
      </c>
      <c r="E246" s="324">
        <v>59</v>
      </c>
      <c r="F246" s="325">
        <v>47</v>
      </c>
      <c r="G246" s="325">
        <v>47</v>
      </c>
      <c r="H246" s="414">
        <v>47</v>
      </c>
      <c r="I246" s="325">
        <v>50</v>
      </c>
      <c r="J246" s="325">
        <v>53</v>
      </c>
      <c r="K246" s="325">
        <v>58</v>
      </c>
      <c r="L246" s="325">
        <v>68</v>
      </c>
      <c r="M246" s="325">
        <v>73</v>
      </c>
      <c r="N246" s="414">
        <v>74</v>
      </c>
      <c r="O246" s="325">
        <v>81</v>
      </c>
      <c r="P246" s="325">
        <v>69</v>
      </c>
      <c r="Q246" s="325">
        <v>59</v>
      </c>
      <c r="R246" s="325">
        <v>81</v>
      </c>
      <c r="S246" s="325">
        <v>94</v>
      </c>
      <c r="T246" s="325">
        <v>75</v>
      </c>
      <c r="U246" s="325">
        <v>92</v>
      </c>
      <c r="V246" s="414">
        <v>72</v>
      </c>
      <c r="W246" s="325">
        <v>84</v>
      </c>
      <c r="X246" s="325">
        <v>72</v>
      </c>
      <c r="Y246" s="325">
        <v>68</v>
      </c>
      <c r="Z246" s="325">
        <v>75</v>
      </c>
      <c r="AA246" s="325">
        <v>57</v>
      </c>
      <c r="AB246" s="325">
        <v>56</v>
      </c>
      <c r="AC246" s="105">
        <f>AVERAGE(E246:AB246)</f>
        <v>67.125</v>
      </c>
      <c r="AD246" s="79"/>
      <c r="AE246" s="153"/>
      <c r="AF246" s="72"/>
      <c r="AJ246" s="12"/>
      <c r="AK246" s="11"/>
      <c r="AL246" s="12"/>
      <c r="AM246" s="11"/>
    </row>
    <row r="247" spans="1:41" ht="16.5" thickBot="1" x14ac:dyDescent="0.3">
      <c r="A247" s="3497"/>
      <c r="B247" s="3572"/>
      <c r="C247" s="121" t="s">
        <v>19</v>
      </c>
      <c r="D247" s="106"/>
      <c r="E247" s="311">
        <f t="shared" ref="E247:AB247" si="991">E245/E244</f>
        <v>0</v>
      </c>
      <c r="F247" s="312">
        <f t="shared" si="991"/>
        <v>0</v>
      </c>
      <c r="G247" s="312">
        <f t="shared" si="991"/>
        <v>0</v>
      </c>
      <c r="H247" s="411">
        <f>H245/H244</f>
        <v>0</v>
      </c>
      <c r="I247" s="312">
        <f t="shared" si="991"/>
        <v>0</v>
      </c>
      <c r="J247" s="312">
        <f t="shared" si="991"/>
        <v>0</v>
      </c>
      <c r="K247" s="312">
        <f t="shared" si="991"/>
        <v>0</v>
      </c>
      <c r="L247" s="312">
        <f t="shared" si="991"/>
        <v>0</v>
      </c>
      <c r="M247" s="312">
        <f t="shared" si="991"/>
        <v>0</v>
      </c>
      <c r="N247" s="411">
        <f t="shared" si="991"/>
        <v>0</v>
      </c>
      <c r="O247" s="312">
        <f t="shared" si="991"/>
        <v>0</v>
      </c>
      <c r="P247" s="312">
        <f t="shared" si="991"/>
        <v>0</v>
      </c>
      <c r="Q247" s="312">
        <f t="shared" si="991"/>
        <v>0</v>
      </c>
      <c r="R247" s="312">
        <f t="shared" si="991"/>
        <v>0</v>
      </c>
      <c r="S247" s="312">
        <f t="shared" si="991"/>
        <v>0</v>
      </c>
      <c r="T247" s="312">
        <f t="shared" si="991"/>
        <v>0</v>
      </c>
      <c r="U247" s="312">
        <f t="shared" si="991"/>
        <v>0</v>
      </c>
      <c r="V247" s="411">
        <f t="shared" si="991"/>
        <v>0</v>
      </c>
      <c r="W247" s="312">
        <f t="shared" si="991"/>
        <v>0</v>
      </c>
      <c r="X247" s="312">
        <f t="shared" si="991"/>
        <v>0</v>
      </c>
      <c r="Y247" s="312">
        <f>V245/V244</f>
        <v>0</v>
      </c>
      <c r="Z247" s="312">
        <f t="shared" si="991"/>
        <v>0</v>
      </c>
      <c r="AA247" s="312">
        <f t="shared" si="991"/>
        <v>0</v>
      </c>
      <c r="AB247" s="335">
        <f t="shared" si="991"/>
        <v>0</v>
      </c>
      <c r="AC247" s="214"/>
      <c r="AD247" s="79"/>
      <c r="AE247" s="153"/>
      <c r="AF247" s="72"/>
      <c r="AJ247" s="12"/>
      <c r="AK247" s="11"/>
      <c r="AL247" s="12"/>
      <c r="AM247" s="11"/>
    </row>
    <row r="248" spans="1:41" ht="15" hidden="1" customHeight="1" x14ac:dyDescent="0.25">
      <c r="A248" s="3497"/>
      <c r="B248" s="2221"/>
      <c r="C248" s="360" t="s">
        <v>20</v>
      </c>
      <c r="D248" s="393">
        <v>8497.07</v>
      </c>
      <c r="E248" s="359">
        <v>8497.5480000000007</v>
      </c>
      <c r="F248" s="358">
        <v>8497.9290000000001</v>
      </c>
      <c r="G248" s="358">
        <v>8498.3089999999993</v>
      </c>
      <c r="H248" s="412">
        <v>8498.69</v>
      </c>
      <c r="I248" s="358">
        <v>8499.0949999999993</v>
      </c>
      <c r="J248" s="358">
        <v>8499.5239999999994</v>
      </c>
      <c r="K248" s="358">
        <v>8499.9940000000006</v>
      </c>
      <c r="L248" s="358">
        <v>8500.5450000000001</v>
      </c>
      <c r="M248" s="358">
        <v>8501.1360000000004</v>
      </c>
      <c r="N248" s="412">
        <v>8501.7360000000008</v>
      </c>
      <c r="O248" s="358">
        <v>8502.3919999999998</v>
      </c>
      <c r="P248" s="358">
        <v>8502.9509999999991</v>
      </c>
      <c r="Q248" s="358">
        <v>8503.4290000000001</v>
      </c>
      <c r="R248" s="358">
        <v>8504.0849999999991</v>
      </c>
      <c r="S248" s="358">
        <v>8504.8469999999998</v>
      </c>
      <c r="T248" s="358">
        <v>8505.4539999999997</v>
      </c>
      <c r="U248" s="358">
        <v>8506.1990000000005</v>
      </c>
      <c r="V248" s="358">
        <v>8506.7829999999994</v>
      </c>
      <c r="W248" s="358">
        <v>8507.4629999999997</v>
      </c>
      <c r="X248" s="358">
        <v>8508.0460000000003</v>
      </c>
      <c r="Y248" s="412">
        <v>8508.5969999999998</v>
      </c>
      <c r="Z248" s="358">
        <v>8509.2049999999999</v>
      </c>
      <c r="AA248" s="358">
        <v>8509.6659999999993</v>
      </c>
      <c r="AB248" s="358">
        <v>8510.1200000000008</v>
      </c>
      <c r="AC248" s="383"/>
      <c r="AD248" s="2409"/>
      <c r="AE248" s="89"/>
      <c r="AF248" s="90"/>
      <c r="AJ248" s="239"/>
      <c r="AK248" s="48"/>
      <c r="AL248" s="239"/>
      <c r="AM248" s="48"/>
    </row>
    <row r="249" spans="1:41" ht="16.5" hidden="1" thickBot="1" x14ac:dyDescent="0.3">
      <c r="A249" s="3498"/>
      <c r="B249" s="2222"/>
      <c r="C249" s="122" t="s">
        <v>21</v>
      </c>
      <c r="D249" s="106"/>
      <c r="E249" s="79"/>
      <c r="F249" s="153"/>
      <c r="G249" s="153"/>
      <c r="H249" s="406"/>
      <c r="I249" s="153"/>
      <c r="J249" s="153"/>
      <c r="K249" s="153"/>
      <c r="L249" s="153"/>
      <c r="M249" s="153"/>
      <c r="N249" s="406"/>
      <c r="O249" s="153"/>
      <c r="P249" s="153"/>
      <c r="Q249" s="153"/>
      <c r="R249" s="153"/>
      <c r="S249" s="153"/>
      <c r="T249" s="153"/>
      <c r="U249" s="153"/>
      <c r="V249" s="153"/>
      <c r="W249" s="153"/>
      <c r="X249" s="153"/>
      <c r="Y249" s="406"/>
      <c r="Z249" s="153"/>
      <c r="AA249" s="153"/>
      <c r="AB249" s="72"/>
      <c r="AC249" s="214"/>
      <c r="AD249" s="79"/>
      <c r="AE249" s="153"/>
      <c r="AF249" s="72"/>
      <c r="AJ249" s="239"/>
      <c r="AK249" s="48"/>
      <c r="AL249" s="239"/>
      <c r="AM249" s="48"/>
    </row>
    <row r="250" spans="1:41" ht="16.5" hidden="1" thickBot="1" x14ac:dyDescent="0.3">
      <c r="A250" s="1634"/>
      <c r="B250" s="2741" t="s">
        <v>44</v>
      </c>
      <c r="C250" s="2737"/>
      <c r="D250" s="112"/>
      <c r="E250" s="178">
        <f>SQRT(E244*E244+E245*E245)/E229/1.73</f>
        <v>53.339879929584107</v>
      </c>
      <c r="F250" s="179">
        <f t="shared" ref="F250:AB250" si="992">SQRT(F244*F244+F245*F245)/F229/1.73</f>
        <v>42.392918935993741</v>
      </c>
      <c r="G250" s="179">
        <f t="shared" si="992"/>
        <v>42.240995998132462</v>
      </c>
      <c r="H250" s="413">
        <f t="shared" si="992"/>
        <v>42.311472406059359</v>
      </c>
      <c r="I250" s="179">
        <f t="shared" si="992"/>
        <v>45.020008892711857</v>
      </c>
      <c r="J250" s="179">
        <f t="shared" si="992"/>
        <v>47.779745397450327</v>
      </c>
      <c r="K250" s="179">
        <f t="shared" si="992"/>
        <v>52.49783586061983</v>
      </c>
      <c r="L250" s="179">
        <f t="shared" si="992"/>
        <v>60.956384655748671</v>
      </c>
      <c r="M250" s="179">
        <f t="shared" si="992"/>
        <v>65.319024304020743</v>
      </c>
      <c r="N250" s="413">
        <f t="shared" si="992"/>
        <v>66.568293521835926</v>
      </c>
      <c r="O250" s="179">
        <f t="shared" si="992"/>
        <v>72.851249076759174</v>
      </c>
      <c r="P250" s="179">
        <f t="shared" si="992"/>
        <v>61.723283148581622</v>
      </c>
      <c r="Q250" s="179">
        <f t="shared" si="992"/>
        <v>52.628681530522982</v>
      </c>
      <c r="R250" s="179">
        <f t="shared" si="992"/>
        <v>72.921298354717607</v>
      </c>
      <c r="S250" s="179">
        <f t="shared" si="992"/>
        <v>85.195827417026393</v>
      </c>
      <c r="T250" s="179">
        <f t="shared" si="992"/>
        <v>67.604441622948855</v>
      </c>
      <c r="U250" s="179">
        <f t="shared" si="992"/>
        <v>81.482656225307778</v>
      </c>
      <c r="V250" s="179">
        <f t="shared" si="992"/>
        <v>63.393850579274677</v>
      </c>
      <c r="W250" s="179">
        <f t="shared" si="992"/>
        <v>75.589150733691753</v>
      </c>
      <c r="X250" s="179">
        <f t="shared" si="992"/>
        <v>64.496501369089088</v>
      </c>
      <c r="Y250" s="413">
        <f>SQRT(V244*V244+V245*V245)/V229/1.73</f>
        <v>63.393850579274677</v>
      </c>
      <c r="Z250" s="179">
        <f t="shared" si="992"/>
        <v>67.391195916644918</v>
      </c>
      <c r="AA250" s="179">
        <f t="shared" si="992"/>
        <v>50.756950178841798</v>
      </c>
      <c r="AB250" s="180">
        <f t="shared" si="992"/>
        <v>49.843826337251947</v>
      </c>
      <c r="AC250" s="107">
        <f>AVERAGE(E250:AB250)</f>
        <v>60.32080512383709</v>
      </c>
      <c r="AD250" s="94">
        <f>(AC246-AC250)/AC246</f>
        <v>0.10136603167468022</v>
      </c>
      <c r="AE250" s="77"/>
      <c r="AF250" s="78"/>
      <c r="AH250" s="15"/>
      <c r="AI250" s="62"/>
      <c r="AJ250" s="63"/>
      <c r="AK250" s="63"/>
      <c r="AL250" s="12"/>
      <c r="AM250" s="103"/>
      <c r="AN250" s="103"/>
      <c r="AO250" s="103"/>
    </row>
    <row r="251" spans="1:41" ht="19.5" customHeight="1" x14ac:dyDescent="0.25">
      <c r="A251" s="3496" t="s">
        <v>26</v>
      </c>
      <c r="B251" s="3516" t="s">
        <v>974</v>
      </c>
      <c r="C251" s="119" t="s">
        <v>14</v>
      </c>
      <c r="D251" s="111" t="s">
        <v>117</v>
      </c>
      <c r="E251" s="304">
        <f t="shared" ref="E251" si="993">(E255-D255)*$AE251*$AF251</f>
        <v>115.99999999998545</v>
      </c>
      <c r="F251" s="69">
        <f t="shared" ref="F251" si="994">(F255-E255)*$AE251*$AF251</f>
        <v>113.99999999957799</v>
      </c>
      <c r="G251" s="69">
        <f t="shared" ref="G251" si="995">(G255-F255)*$AE251*$AF251</f>
        <v>115.99999999998545</v>
      </c>
      <c r="H251" s="408">
        <f t="shared" ref="H251" si="996">(H255-G255)*$AE251*$AF251</f>
        <v>134.00000000001455</v>
      </c>
      <c r="I251" s="69">
        <f t="shared" ref="I251" si="997">(I255-H255)*$AE251*$AF251</f>
        <v>113.99999999957799</v>
      </c>
      <c r="J251" s="69">
        <f t="shared" ref="J251" si="998">(J255-I255)*$AE251*$AF251</f>
        <v>134.00000000001455</v>
      </c>
      <c r="K251" s="69">
        <f t="shared" ref="K251" si="999">(K255-J255)*$AE251*$AF251</f>
        <v>134.00000000001455</v>
      </c>
      <c r="L251" s="69">
        <f t="shared" ref="L251" si="1000">(L255-K255)*$AE251*$AF251</f>
        <v>154.00000000045111</v>
      </c>
      <c r="M251" s="69">
        <f t="shared" ref="M251" si="1001">(M255-L255)*$AE251*$AF251</f>
        <v>134.00000000001455</v>
      </c>
      <c r="N251" s="408">
        <f t="shared" ref="N251" si="1002">(N255-M255)*$AE251*$AF251</f>
        <v>154.00000000045111</v>
      </c>
      <c r="O251" s="69">
        <f t="shared" ref="O251" si="1003">(O255-N255)*$AE251*$AF251</f>
        <v>134.00000000001455</v>
      </c>
      <c r="P251" s="69">
        <f t="shared" ref="P251" si="1004">(P255-O255)*$AE251*$AF251</f>
        <v>134.00000000001455</v>
      </c>
      <c r="Q251" s="69">
        <f t="shared" ref="Q251" si="1005">(Q255-P255)*$AE251*$AF251</f>
        <v>134.00000000001455</v>
      </c>
      <c r="R251" s="69">
        <f t="shared" ref="R251" si="1006">(R255-Q255)*$AE251*$AF251</f>
        <v>134.00000000001455</v>
      </c>
      <c r="S251" s="69">
        <f t="shared" ref="S251" si="1007">(S255-R255)*$AE251*$AF251</f>
        <v>153.99999999863212</v>
      </c>
      <c r="T251" s="69">
        <f t="shared" ref="T251" si="1008">(T255-S255)*$AE251*$AF251</f>
        <v>154.00000000045111</v>
      </c>
      <c r="U251" s="69">
        <f t="shared" ref="U251" si="1009">(U255-T255)*$AE251*$AF251</f>
        <v>152.00000000004366</v>
      </c>
      <c r="V251" s="408">
        <f t="shared" ref="V251" si="1010">(V255-U255)*$AE251*$AF251</f>
        <v>154.00000000045111</v>
      </c>
      <c r="W251" s="69">
        <f t="shared" ref="W251" si="1011">(W255-V255)*$AE251*$AF251</f>
        <v>154.00000000045111</v>
      </c>
      <c r="X251" s="69">
        <f t="shared" ref="X251" si="1012">(X255-W255)*$AE251*$AF251</f>
        <v>152.00000000004366</v>
      </c>
      <c r="Y251" s="69">
        <f t="shared" ref="Y251" si="1013">(Y255-X255)*$AE251*$AF251</f>
        <v>134.00000000001455</v>
      </c>
      <c r="Z251" s="69">
        <f t="shared" ref="Z251" si="1014">(Z255-Y255)*$AE251*$AF251</f>
        <v>115.99999999998545</v>
      </c>
      <c r="AA251" s="69">
        <f t="shared" ref="AA251" si="1015">(AA255-Z255)*$AE251*$AF251</f>
        <v>113.99999999957799</v>
      </c>
      <c r="AB251" s="70">
        <f t="shared" ref="AB251" si="1016">(AB255-AA255)*$AE251*$AF251</f>
        <v>115.99999999998545</v>
      </c>
      <c r="AC251" s="104">
        <f>SUM(E251:AB251)</f>
        <v>3239.9999999997817</v>
      </c>
      <c r="AD251" s="251"/>
      <c r="AE251" s="252">
        <v>100</v>
      </c>
      <c r="AF251" s="253">
        <v>20</v>
      </c>
      <c r="AH251" s="15"/>
      <c r="AI251" s="62"/>
      <c r="AJ251" s="63"/>
      <c r="AK251" s="63"/>
      <c r="AL251" s="12"/>
      <c r="AM251" s="103"/>
      <c r="AN251" s="103"/>
      <c r="AO251" s="103"/>
    </row>
    <row r="252" spans="1:41" x14ac:dyDescent="0.25">
      <c r="A252" s="3497"/>
      <c r="B252" s="3517"/>
      <c r="C252" s="121" t="s">
        <v>16</v>
      </c>
      <c r="D252" s="106" t="s">
        <v>141</v>
      </c>
      <c r="E252" s="305">
        <f t="shared" ref="E252" si="1017">(E256-D256)*$AE251*$AF251</f>
        <v>0</v>
      </c>
      <c r="F252" s="306">
        <f t="shared" ref="F252" si="1018">(F256-E256)*$AE251*$AF251</f>
        <v>0</v>
      </c>
      <c r="G252" s="306">
        <f t="shared" ref="G252" si="1019">(G256-F256)*$AE251*$AF251</f>
        <v>0</v>
      </c>
      <c r="H252" s="409">
        <f t="shared" ref="H252" si="1020">(H256-G256)*$AE251*$AF251</f>
        <v>0</v>
      </c>
      <c r="I252" s="306">
        <f t="shared" ref="I252" si="1021">(I256-H256)*$AE251*$AF251</f>
        <v>0</v>
      </c>
      <c r="J252" s="306">
        <f t="shared" ref="J252" si="1022">(J256-I256)*$AE251*$AF251</f>
        <v>0</v>
      </c>
      <c r="K252" s="306">
        <f t="shared" ref="K252" si="1023">(K256-J256)*$AE251*$AF251</f>
        <v>0</v>
      </c>
      <c r="L252" s="306">
        <f t="shared" ref="L252" si="1024">(L256-K256)*$AE251*$AF251</f>
        <v>0</v>
      </c>
      <c r="M252" s="306">
        <f t="shared" ref="M252" si="1025">(M256-L256)*$AE251*$AF251</f>
        <v>0</v>
      </c>
      <c r="N252" s="409">
        <f t="shared" ref="N252" si="1026">(N256-M256)*$AE251*$AF251</f>
        <v>0</v>
      </c>
      <c r="O252" s="306">
        <f t="shared" ref="O252" si="1027">(O256-N256)*$AE251*$AF251</f>
        <v>0</v>
      </c>
      <c r="P252" s="306">
        <f t="shared" ref="P252" si="1028">(P256-O256)*$AE251*$AF251</f>
        <v>0</v>
      </c>
      <c r="Q252" s="306">
        <f t="shared" ref="Q252" si="1029">(Q256-P256)*$AE251*$AF251</f>
        <v>0</v>
      </c>
      <c r="R252" s="306">
        <f t="shared" ref="R252" si="1030">(R256-Q256)*$AE251*$AF251</f>
        <v>0</v>
      </c>
      <c r="S252" s="306">
        <f t="shared" ref="S252" si="1031">(S256-R256)*$AE251*$AF251</f>
        <v>0</v>
      </c>
      <c r="T252" s="306">
        <f t="shared" ref="T252" si="1032">(T256-S256)*$AE251*$AF251</f>
        <v>0</v>
      </c>
      <c r="U252" s="306">
        <f t="shared" ref="U252" si="1033">(U256-T256)*$AE251*$AF251</f>
        <v>0</v>
      </c>
      <c r="V252" s="409">
        <f t="shared" ref="V252" si="1034">(V256-U256)*$AE251*$AF251</f>
        <v>0</v>
      </c>
      <c r="W252" s="306">
        <f t="shared" ref="W252" si="1035">(W256-V256)*$AE251*$AF251</f>
        <v>0</v>
      </c>
      <c r="X252" s="306">
        <f t="shared" ref="X252" si="1036">(X256-W256)*$AE251*$AF251</f>
        <v>0</v>
      </c>
      <c r="Y252" s="306">
        <f t="shared" ref="Y252" si="1037">(Y256-X256)*$AE251*$AF251</f>
        <v>0</v>
      </c>
      <c r="Z252" s="306">
        <f t="shared" ref="Z252" si="1038">(Z256-Y256)*$AE251*$AF251</f>
        <v>0</v>
      </c>
      <c r="AA252" s="306">
        <f t="shared" ref="AA252" si="1039">(AA256-Z256)*$AE251*$AF251</f>
        <v>0</v>
      </c>
      <c r="AB252" s="307">
        <f t="shared" ref="AB252" si="1040">(AB256-AA256)*$AE251*$AF251</f>
        <v>0</v>
      </c>
      <c r="AC252" s="105">
        <f>SUM(E252:AB252)</f>
        <v>0</v>
      </c>
      <c r="AD252" s="251"/>
      <c r="AE252" s="252"/>
      <c r="AF252" s="253"/>
      <c r="AH252" s="15"/>
      <c r="AI252" s="62"/>
      <c r="AJ252" s="63"/>
      <c r="AK252" s="63"/>
      <c r="AL252" s="12"/>
      <c r="AM252" s="103"/>
      <c r="AN252" s="103"/>
      <c r="AO252" s="103"/>
    </row>
    <row r="253" spans="1:41" x14ac:dyDescent="0.25">
      <c r="A253" s="3497"/>
      <c r="B253" s="3517"/>
      <c r="C253" s="121" t="s">
        <v>17</v>
      </c>
      <c r="D253" s="106" t="s">
        <v>56</v>
      </c>
      <c r="E253" s="324">
        <v>6</v>
      </c>
      <c r="F253" s="350">
        <v>6</v>
      </c>
      <c r="G253" s="350">
        <v>6</v>
      </c>
      <c r="H253" s="415">
        <v>7</v>
      </c>
      <c r="I253" s="350">
        <v>6</v>
      </c>
      <c r="J253" s="350">
        <v>7</v>
      </c>
      <c r="K253" s="350">
        <v>7</v>
      </c>
      <c r="L253" s="350">
        <v>8</v>
      </c>
      <c r="M253" s="350">
        <v>7</v>
      </c>
      <c r="N253" s="415">
        <v>8</v>
      </c>
      <c r="O253" s="350">
        <v>7</v>
      </c>
      <c r="P253" s="350">
        <v>7</v>
      </c>
      <c r="Q253" s="350">
        <v>7</v>
      </c>
      <c r="R253" s="350">
        <v>7</v>
      </c>
      <c r="S253" s="350">
        <v>8</v>
      </c>
      <c r="T253" s="350">
        <v>8</v>
      </c>
      <c r="U253" s="350">
        <v>8</v>
      </c>
      <c r="V253" s="415">
        <v>8</v>
      </c>
      <c r="W253" s="350">
        <v>8</v>
      </c>
      <c r="X253" s="350">
        <v>8</v>
      </c>
      <c r="Y253" s="3338">
        <v>7</v>
      </c>
      <c r="Z253" s="350">
        <v>6</v>
      </c>
      <c r="AA253" s="350">
        <v>6</v>
      </c>
      <c r="AB253" s="350">
        <v>6</v>
      </c>
      <c r="AC253" s="105">
        <f>AVERAGE(E253:AB253)</f>
        <v>7.041666666666667</v>
      </c>
      <c r="AD253" s="251"/>
      <c r="AE253" s="252"/>
      <c r="AF253" s="253"/>
      <c r="AH253" s="15"/>
      <c r="AI253" s="62"/>
      <c r="AJ253" s="63"/>
      <c r="AK253" s="63"/>
      <c r="AL253" s="12"/>
      <c r="AM253" s="103"/>
      <c r="AN253" s="103"/>
      <c r="AO253" s="103"/>
    </row>
    <row r="254" spans="1:41" ht="16.5" thickBot="1" x14ac:dyDescent="0.3">
      <c r="A254" s="3497"/>
      <c r="B254" s="3518"/>
      <c r="C254" s="121" t="s">
        <v>19</v>
      </c>
      <c r="D254" s="106"/>
      <c r="E254" s="311">
        <f t="shared" ref="E254:AB254" si="1041">E252/E251</f>
        <v>0</v>
      </c>
      <c r="F254" s="312">
        <f t="shared" si="1041"/>
        <v>0</v>
      </c>
      <c r="G254" s="312">
        <f t="shared" si="1041"/>
        <v>0</v>
      </c>
      <c r="H254" s="411">
        <f t="shared" si="1041"/>
        <v>0</v>
      </c>
      <c r="I254" s="312">
        <f t="shared" si="1041"/>
        <v>0</v>
      </c>
      <c r="J254" s="312">
        <f t="shared" si="1041"/>
        <v>0</v>
      </c>
      <c r="K254" s="312">
        <f t="shared" si="1041"/>
        <v>0</v>
      </c>
      <c r="L254" s="312">
        <f t="shared" si="1041"/>
        <v>0</v>
      </c>
      <c r="M254" s="312">
        <f t="shared" si="1041"/>
        <v>0</v>
      </c>
      <c r="N254" s="411">
        <f t="shared" si="1041"/>
        <v>0</v>
      </c>
      <c r="O254" s="312">
        <f t="shared" si="1041"/>
        <v>0</v>
      </c>
      <c r="P254" s="312">
        <f t="shared" si="1041"/>
        <v>0</v>
      </c>
      <c r="Q254" s="312">
        <f t="shared" si="1041"/>
        <v>0</v>
      </c>
      <c r="R254" s="312">
        <f t="shared" si="1041"/>
        <v>0</v>
      </c>
      <c r="S254" s="312">
        <f t="shared" si="1041"/>
        <v>0</v>
      </c>
      <c r="T254" s="312">
        <f t="shared" si="1041"/>
        <v>0</v>
      </c>
      <c r="U254" s="312">
        <f t="shared" si="1041"/>
        <v>0</v>
      </c>
      <c r="V254" s="411">
        <f t="shared" si="1041"/>
        <v>0</v>
      </c>
      <c r="W254" s="312">
        <f t="shared" si="1041"/>
        <v>0</v>
      </c>
      <c r="X254" s="312">
        <f t="shared" si="1041"/>
        <v>0</v>
      </c>
      <c r="Y254" s="312">
        <f>V252/V251</f>
        <v>0</v>
      </c>
      <c r="Z254" s="312">
        <f t="shared" si="1041"/>
        <v>0</v>
      </c>
      <c r="AA254" s="312">
        <f t="shared" si="1041"/>
        <v>0</v>
      </c>
      <c r="AB254" s="335">
        <f t="shared" si="1041"/>
        <v>0</v>
      </c>
      <c r="AC254" s="214"/>
      <c r="AD254" s="251"/>
      <c r="AE254" s="252"/>
      <c r="AF254" s="253"/>
      <c r="AH254" s="15"/>
      <c r="AI254" s="62"/>
      <c r="AJ254" s="63"/>
      <c r="AK254" s="63"/>
      <c r="AL254" s="12"/>
      <c r="AM254" s="103"/>
      <c r="AN254" s="103"/>
      <c r="AO254" s="103"/>
    </row>
    <row r="255" spans="1:41" ht="16.5" hidden="1" thickBot="1" x14ac:dyDescent="0.3">
      <c r="A255" s="3497"/>
      <c r="B255" s="2221"/>
      <c r="C255" s="360" t="s">
        <v>20</v>
      </c>
      <c r="D255" s="393">
        <v>5361.18</v>
      </c>
      <c r="E255" s="384">
        <v>5361.2380000000003</v>
      </c>
      <c r="F255" s="2763">
        <v>5361.2950000000001</v>
      </c>
      <c r="G255" s="2763">
        <v>5361.3530000000001</v>
      </c>
      <c r="H255" s="416">
        <v>5361.42</v>
      </c>
      <c r="I255" s="2763">
        <v>5361.4769999999999</v>
      </c>
      <c r="J255" s="2763">
        <v>5361.5439999999999</v>
      </c>
      <c r="K255" s="2763">
        <v>5361.6109999999999</v>
      </c>
      <c r="L255" s="2763">
        <v>5361.6880000000001</v>
      </c>
      <c r="M255" s="2763">
        <v>5361.7550000000001</v>
      </c>
      <c r="N255" s="416">
        <v>5361.8320000000003</v>
      </c>
      <c r="O255" s="2763">
        <v>5361.8990000000003</v>
      </c>
      <c r="P255" s="2763">
        <v>5361.9660000000003</v>
      </c>
      <c r="Q255" s="2763">
        <v>5362.0330000000004</v>
      </c>
      <c r="R255" s="2763">
        <v>5362.1</v>
      </c>
      <c r="S255" s="2763">
        <v>5362.1769999999997</v>
      </c>
      <c r="T255" s="2763">
        <v>5362.2539999999999</v>
      </c>
      <c r="U255" s="2763">
        <v>5362.33</v>
      </c>
      <c r="V255" s="2830">
        <v>5362.4070000000002</v>
      </c>
      <c r="W255" s="2763">
        <v>5362.4840000000004</v>
      </c>
      <c r="X255" s="2763">
        <v>5362.56</v>
      </c>
      <c r="Y255" s="416">
        <v>5362.6270000000004</v>
      </c>
      <c r="Z255" s="2763">
        <v>5362.6850000000004</v>
      </c>
      <c r="AA255" s="2763">
        <v>5362.7420000000002</v>
      </c>
      <c r="AB255" s="2763">
        <v>5362.8</v>
      </c>
      <c r="AC255" s="383"/>
      <c r="AD255" s="251"/>
      <c r="AE255" s="252"/>
      <c r="AF255" s="253"/>
      <c r="AH255" s="15"/>
      <c r="AI255" s="62"/>
      <c r="AJ255" s="63"/>
      <c r="AK255" s="63"/>
      <c r="AL255" s="12"/>
      <c r="AM255" s="103"/>
      <c r="AN255" s="103"/>
      <c r="AO255" s="103"/>
    </row>
    <row r="256" spans="1:41" ht="16.5" hidden="1" thickBot="1" x14ac:dyDescent="0.3">
      <c r="A256" s="3498"/>
      <c r="B256" s="2222"/>
      <c r="C256" s="122" t="s">
        <v>21</v>
      </c>
      <c r="D256" s="106"/>
      <c r="E256" s="79"/>
      <c r="F256" s="153"/>
      <c r="G256" s="153"/>
      <c r="H256" s="406"/>
      <c r="I256" s="153"/>
      <c r="J256" s="153"/>
      <c r="K256" s="153"/>
      <c r="L256" s="153"/>
      <c r="M256" s="153"/>
      <c r="N256" s="406"/>
      <c r="O256" s="153"/>
      <c r="P256" s="153"/>
      <c r="Q256" s="153"/>
      <c r="R256" s="153"/>
      <c r="S256" s="153"/>
      <c r="T256" s="153"/>
      <c r="U256" s="153"/>
      <c r="V256" s="153"/>
      <c r="W256" s="153"/>
      <c r="X256" s="153"/>
      <c r="Y256" s="406"/>
      <c r="Z256" s="153"/>
      <c r="AA256" s="153"/>
      <c r="AB256" s="72"/>
      <c r="AC256" s="214"/>
      <c r="AD256" s="251"/>
      <c r="AE256" s="252"/>
      <c r="AF256" s="253"/>
      <c r="AH256" s="15"/>
      <c r="AI256" s="62"/>
      <c r="AJ256" s="63"/>
      <c r="AK256" s="63"/>
      <c r="AL256" s="12"/>
      <c r="AM256" s="103"/>
      <c r="AN256" s="103"/>
      <c r="AO256" s="103"/>
    </row>
    <row r="257" spans="1:41" ht="16.5" hidden="1" thickBot="1" x14ac:dyDescent="0.3">
      <c r="A257" s="1634"/>
      <c r="B257" s="2741" t="s">
        <v>44</v>
      </c>
      <c r="C257" s="2737"/>
      <c r="D257" s="112"/>
      <c r="E257" s="178">
        <f>SQRT(E251*E251+E252*E252)/E236/1.73</f>
        <v>3.4533333333333336</v>
      </c>
      <c r="F257" s="179">
        <f t="shared" ref="F257:AB257" si="1042">SQRT(F251*F251+F252*F252)/F236/1.73</f>
        <v>3.23622950818487</v>
      </c>
      <c r="G257" s="179">
        <f t="shared" si="1042"/>
        <v>3.2782608695613069</v>
      </c>
      <c r="H257" s="413">
        <f t="shared" si="1042"/>
        <v>3.8113114754104016</v>
      </c>
      <c r="I257" s="179">
        <f t="shared" si="1042"/>
        <v>3.087499999988454</v>
      </c>
      <c r="J257" s="179">
        <f t="shared" si="1042"/>
        <v>3.2960189573425791</v>
      </c>
      <c r="K257" s="179">
        <f t="shared" si="1042"/>
        <v>3.1520454545421481</v>
      </c>
      <c r="L257" s="179">
        <f t="shared" si="1042"/>
        <v>3.5137554585354009</v>
      </c>
      <c r="M257" s="179">
        <f t="shared" si="1042"/>
        <v>3.1855454545421136</v>
      </c>
      <c r="N257" s="413">
        <f t="shared" si="1042"/>
        <v>3.2483400809772514</v>
      </c>
      <c r="O257" s="179">
        <f t="shared" si="1042"/>
        <v>2.8123790322629909</v>
      </c>
      <c r="P257" s="179">
        <f t="shared" si="1042"/>
        <v>3.3404285714283559</v>
      </c>
      <c r="Q257" s="179">
        <f t="shared" si="1042"/>
        <v>3.1977272727239185</v>
      </c>
      <c r="R257" s="179">
        <f t="shared" si="1042"/>
        <v>2.80967741935976</v>
      </c>
      <c r="S257" s="179">
        <f t="shared" si="1042"/>
        <v>3.0044528301582809</v>
      </c>
      <c r="T257" s="179">
        <f t="shared" si="1042"/>
        <v>2.9064000000123591</v>
      </c>
      <c r="U257" s="179">
        <f t="shared" si="1042"/>
        <v>3.3752941176440041</v>
      </c>
      <c r="V257" s="179">
        <f t="shared" si="1042"/>
        <v>3.5810043668185068</v>
      </c>
      <c r="W257" s="179">
        <f t="shared" si="1042"/>
        <v>3.3506276150784933</v>
      </c>
      <c r="X257" s="179">
        <f t="shared" si="1042"/>
        <v>3.4681222707392769</v>
      </c>
      <c r="Y257" s="413">
        <f>SQRT(V251*V251+V252*V252)/V236/1.73</f>
        <v>3.5810043668185068</v>
      </c>
      <c r="Z257" s="179">
        <f t="shared" si="1042"/>
        <v>2.8670142180058567</v>
      </c>
      <c r="AA257" s="179">
        <f t="shared" si="1042"/>
        <v>3.2704918032667121</v>
      </c>
      <c r="AB257" s="180">
        <f t="shared" si="1042"/>
        <v>3.0234653465445112</v>
      </c>
      <c r="AC257" s="107">
        <f>AVERAGE(E257:AB257)</f>
        <v>3.2437679093033078</v>
      </c>
      <c r="AD257" s="251"/>
      <c r="AE257" s="252"/>
      <c r="AF257" s="253"/>
      <c r="AH257" s="15"/>
      <c r="AI257" s="62"/>
      <c r="AJ257" s="63"/>
      <c r="AK257" s="63"/>
      <c r="AL257" s="12"/>
      <c r="AM257" s="103"/>
      <c r="AN257" s="103"/>
      <c r="AO257" s="103"/>
    </row>
    <row r="258" spans="1:41" x14ac:dyDescent="0.25">
      <c r="A258" s="3496" t="s">
        <v>58</v>
      </c>
      <c r="B258" s="3571" t="s">
        <v>973</v>
      </c>
      <c r="C258" s="119" t="s">
        <v>14</v>
      </c>
      <c r="D258" s="111" t="s">
        <v>117</v>
      </c>
      <c r="E258" s="304">
        <f t="shared" ref="E258" si="1043">(E262-D262)*$AE258*$AF258</f>
        <v>250</v>
      </c>
      <c r="F258" s="69">
        <f t="shared" ref="F258" si="1044">(F262-E262)*$AE258*$AF258</f>
        <v>250</v>
      </c>
      <c r="G258" s="69">
        <f t="shared" ref="G258" si="1045">(G262-F262)*$AE258*$AF258</f>
        <v>266.99999999982538</v>
      </c>
      <c r="H258" s="408">
        <f t="shared" ref="H258" si="1046">(H262-G262)*$AE258*$AF258</f>
        <v>266.99999999982538</v>
      </c>
      <c r="I258" s="69">
        <f t="shared" ref="I258" si="1047">(I262-H262)*$AE258*$AF258</f>
        <v>315.99999999889405</v>
      </c>
      <c r="J258" s="69">
        <f t="shared" ref="J258" si="1048">(J262-I262)*$AE258*$AF258</f>
        <v>334.00000000074215</v>
      </c>
      <c r="K258" s="69">
        <f t="shared" ref="K258" si="1049">(K262-J262)*$AE258*$AF258</f>
        <v>399.9999999996362</v>
      </c>
      <c r="L258" s="69">
        <f t="shared" ref="L258" si="1050">(L262-K262)*$AE258*$AF258</f>
        <v>516.99999999982538</v>
      </c>
      <c r="M258" s="69">
        <f t="shared" ref="M258" si="1051">(M262-L262)*$AE258*$AF258</f>
        <v>433.00000000090222</v>
      </c>
      <c r="N258" s="408">
        <f t="shared" ref="N258" si="1052">(N262-M262)*$AE258*$AF258</f>
        <v>617.00000000018917</v>
      </c>
      <c r="O258" s="69">
        <f t="shared" ref="O258" si="1053">(O262-N262)*$AE258*$AF258</f>
        <v>500</v>
      </c>
      <c r="P258" s="69">
        <f t="shared" ref="P258" si="1054">(P262-O262)*$AE258*$AF258</f>
        <v>416.99999999946158</v>
      </c>
      <c r="Q258" s="69">
        <f t="shared" ref="Q258" si="1055">(Q262-P262)*$AE258*$AF258</f>
        <v>533.99999999965075</v>
      </c>
      <c r="R258" s="69">
        <f t="shared" ref="R258" si="1056">(R262-Q262)*$AE258*$AF258</f>
        <v>516.99999999982538</v>
      </c>
      <c r="S258" s="69">
        <f t="shared" ref="S258" si="1057">(S262-R262)*$AE258*$AF258</f>
        <v>632.99999999981083</v>
      </c>
      <c r="T258" s="69">
        <f t="shared" ref="T258" si="1058">(T262-S262)*$AE258*$AF258</f>
        <v>533.99999999965075</v>
      </c>
      <c r="U258" s="69">
        <f t="shared" ref="U258" si="1059">(U262-T262)*$AE258*$AF258</f>
        <v>433.00000000090222</v>
      </c>
      <c r="V258" s="408">
        <f t="shared" ref="V258" si="1060">(V262-U262)*$AE258*$AF258</f>
        <v>433.99999999928696</v>
      </c>
      <c r="W258" s="69">
        <f t="shared" ref="W258" si="1061">(W262-V262)*$AE258*$AF258</f>
        <v>483.00000000017462</v>
      </c>
      <c r="X258" s="69">
        <f t="shared" ref="X258" si="1062">(X262-W262)*$AE258*$AF258</f>
        <v>434.00000000110595</v>
      </c>
      <c r="Y258" s="69">
        <f t="shared" ref="Y258" si="1063">(Y262-X262)*$AE258*$AF258</f>
        <v>415.99999999925785</v>
      </c>
      <c r="Z258" s="69">
        <f t="shared" ref="Z258" si="1064">(Z262-Y262)*$AE258*$AF258</f>
        <v>350.0000000003638</v>
      </c>
      <c r="AA258" s="69">
        <f t="shared" ref="AA258" si="1065">(AA262-Z262)*$AE258*$AF258</f>
        <v>367.00000000018917</v>
      </c>
      <c r="AB258" s="70">
        <f t="shared" ref="AB258" si="1066">(AB262-AA262)*$AE258*$AF258</f>
        <v>316.99999999909778</v>
      </c>
      <c r="AC258" s="104">
        <f>SUM(E258:AB258)</f>
        <v>10019.999999998618</v>
      </c>
      <c r="AD258" s="2747"/>
      <c r="AE258" s="203">
        <v>100</v>
      </c>
      <c r="AF258" s="93">
        <v>10</v>
      </c>
      <c r="AJ258" s="10"/>
      <c r="AK258" s="27"/>
      <c r="AL258" s="12"/>
      <c r="AM258" s="27"/>
    </row>
    <row r="259" spans="1:41" x14ac:dyDescent="0.25">
      <c r="A259" s="3497"/>
      <c r="B259" s="3572"/>
      <c r="C259" s="121" t="s">
        <v>16</v>
      </c>
      <c r="D259" s="106" t="s">
        <v>117</v>
      </c>
      <c r="E259" s="305">
        <f t="shared" ref="E259" si="1067">(E263-D263)*$AE258*$AF258</f>
        <v>0</v>
      </c>
      <c r="F259" s="306">
        <f t="shared" ref="F259" si="1068">(F263-E263)*$AE258*$AF258</f>
        <v>0</v>
      </c>
      <c r="G259" s="306">
        <f t="shared" ref="G259" si="1069">(G263-F263)*$AE258*$AF258</f>
        <v>0</v>
      </c>
      <c r="H259" s="409">
        <f t="shared" ref="H259" si="1070">(H263-G263)*$AE258*$AF258</f>
        <v>0</v>
      </c>
      <c r="I259" s="306">
        <f t="shared" ref="I259" si="1071">(I263-H263)*$AE258*$AF258</f>
        <v>0</v>
      </c>
      <c r="J259" s="306">
        <f t="shared" ref="J259" si="1072">(J263-I263)*$AE258*$AF258</f>
        <v>0</v>
      </c>
      <c r="K259" s="306">
        <f t="shared" ref="K259" si="1073">(K263-J263)*$AE258*$AF258</f>
        <v>0</v>
      </c>
      <c r="L259" s="306">
        <f t="shared" ref="L259" si="1074">(L263-K263)*$AE258*$AF258</f>
        <v>0</v>
      </c>
      <c r="M259" s="306">
        <f t="shared" ref="M259" si="1075">(M263-L263)*$AE258*$AF258</f>
        <v>0</v>
      </c>
      <c r="N259" s="409">
        <f t="shared" ref="N259" si="1076">(N263-M263)*$AE258*$AF258</f>
        <v>0</v>
      </c>
      <c r="O259" s="306">
        <f t="shared" ref="O259" si="1077">(O263-N263)*$AE258*$AF258</f>
        <v>0</v>
      </c>
      <c r="P259" s="306">
        <f t="shared" ref="P259" si="1078">(P263-O263)*$AE258*$AF258</f>
        <v>0</v>
      </c>
      <c r="Q259" s="306">
        <f t="shared" ref="Q259" si="1079">(Q263-P263)*$AE258*$AF258</f>
        <v>0</v>
      </c>
      <c r="R259" s="306">
        <f t="shared" ref="R259" si="1080">(R263-Q263)*$AE258*$AF258</f>
        <v>0</v>
      </c>
      <c r="S259" s="306">
        <f t="shared" ref="S259" si="1081">(S263-R263)*$AE258*$AF258</f>
        <v>0</v>
      </c>
      <c r="T259" s="306">
        <f t="shared" ref="T259" si="1082">(T263-S263)*$AE258*$AF258</f>
        <v>0</v>
      </c>
      <c r="U259" s="306">
        <f t="shared" ref="U259" si="1083">(U263-T263)*$AE258*$AF258</f>
        <v>0</v>
      </c>
      <c r="V259" s="409">
        <f t="shared" ref="V259" si="1084">(V263-U263)*$AE258*$AF258</f>
        <v>0</v>
      </c>
      <c r="W259" s="306">
        <f t="shared" ref="W259" si="1085">(W263-V263)*$AE258*$AF258</f>
        <v>0</v>
      </c>
      <c r="X259" s="306">
        <f t="shared" ref="X259" si="1086">(X263-W263)*$AE258*$AF258</f>
        <v>0</v>
      </c>
      <c r="Y259" s="306">
        <f t="shared" ref="Y259" si="1087">(Y263-X263)*$AE258*$AF258</f>
        <v>0</v>
      </c>
      <c r="Z259" s="306">
        <f t="shared" ref="Z259" si="1088">(Z263-Y263)*$AE258*$AF258</f>
        <v>0</v>
      </c>
      <c r="AA259" s="306">
        <f t="shared" ref="AA259" si="1089">(AA263-Z263)*$AE258*$AF258</f>
        <v>0</v>
      </c>
      <c r="AB259" s="307">
        <f t="shared" ref="AB259" si="1090">(AB263-AA263)*$AE258*$AF258</f>
        <v>0</v>
      </c>
      <c r="AC259" s="105">
        <f>SUM(E259:AB259)</f>
        <v>0</v>
      </c>
      <c r="AD259" s="79"/>
      <c r="AE259" s="153"/>
      <c r="AF259" s="72"/>
      <c r="AJ259" s="51"/>
      <c r="AK259" s="11"/>
      <c r="AL259" s="51"/>
      <c r="AM259" s="11"/>
    </row>
    <row r="260" spans="1:41" x14ac:dyDescent="0.25">
      <c r="A260" s="3497"/>
      <c r="B260" s="3572"/>
      <c r="C260" s="121" t="s">
        <v>17</v>
      </c>
      <c r="D260" s="106" t="s">
        <v>56</v>
      </c>
      <c r="E260" s="324">
        <v>15</v>
      </c>
      <c r="F260" s="350">
        <v>15</v>
      </c>
      <c r="G260" s="350">
        <v>16</v>
      </c>
      <c r="H260" s="415">
        <v>16</v>
      </c>
      <c r="I260" s="350">
        <v>19</v>
      </c>
      <c r="J260" s="350">
        <v>20</v>
      </c>
      <c r="K260" s="350">
        <v>24</v>
      </c>
      <c r="L260" s="350">
        <v>31</v>
      </c>
      <c r="M260" s="350">
        <v>26</v>
      </c>
      <c r="N260" s="415">
        <v>37</v>
      </c>
      <c r="O260" s="350">
        <v>30</v>
      </c>
      <c r="P260" s="350">
        <v>25</v>
      </c>
      <c r="Q260" s="350">
        <v>32</v>
      </c>
      <c r="R260" s="350">
        <v>31</v>
      </c>
      <c r="S260" s="350">
        <v>38</v>
      </c>
      <c r="T260" s="350">
        <v>32</v>
      </c>
      <c r="U260" s="350">
        <v>26</v>
      </c>
      <c r="V260" s="415">
        <v>26</v>
      </c>
      <c r="W260" s="350">
        <v>29</v>
      </c>
      <c r="X260" s="350">
        <v>26</v>
      </c>
      <c r="Y260" s="3338">
        <v>25</v>
      </c>
      <c r="Z260" s="350">
        <v>21</v>
      </c>
      <c r="AA260" s="350">
        <v>22</v>
      </c>
      <c r="AB260" s="350">
        <v>19</v>
      </c>
      <c r="AC260" s="105">
        <f>AVERAGE(E260:AB260)</f>
        <v>25.041666666666668</v>
      </c>
      <c r="AD260" s="79"/>
      <c r="AE260" s="153"/>
      <c r="AF260" s="72"/>
      <c r="AJ260" s="12"/>
      <c r="AK260" s="11"/>
      <c r="AL260" s="12"/>
      <c r="AM260" s="11"/>
    </row>
    <row r="261" spans="1:41" ht="16.5" thickBot="1" x14ac:dyDescent="0.3">
      <c r="A261" s="3497"/>
      <c r="B261" s="3572"/>
      <c r="C261" s="121" t="s">
        <v>19</v>
      </c>
      <c r="D261" s="106"/>
      <c r="E261" s="311">
        <f t="shared" ref="E261:AB261" si="1091">E259/E258</f>
        <v>0</v>
      </c>
      <c r="F261" s="312">
        <f t="shared" si="1091"/>
        <v>0</v>
      </c>
      <c r="G261" s="312">
        <f t="shared" si="1091"/>
        <v>0</v>
      </c>
      <c r="H261" s="411">
        <f t="shared" si="1091"/>
        <v>0</v>
      </c>
      <c r="I261" s="312">
        <f t="shared" si="1091"/>
        <v>0</v>
      </c>
      <c r="J261" s="312">
        <f t="shared" si="1091"/>
        <v>0</v>
      </c>
      <c r="K261" s="312">
        <f t="shared" si="1091"/>
        <v>0</v>
      </c>
      <c r="L261" s="312">
        <f t="shared" si="1091"/>
        <v>0</v>
      </c>
      <c r="M261" s="312">
        <f t="shared" si="1091"/>
        <v>0</v>
      </c>
      <c r="N261" s="411">
        <f t="shared" si="1091"/>
        <v>0</v>
      </c>
      <c r="O261" s="312">
        <f t="shared" si="1091"/>
        <v>0</v>
      </c>
      <c r="P261" s="312">
        <f t="shared" si="1091"/>
        <v>0</v>
      </c>
      <c r="Q261" s="312">
        <f t="shared" si="1091"/>
        <v>0</v>
      </c>
      <c r="R261" s="312">
        <f t="shared" si="1091"/>
        <v>0</v>
      </c>
      <c r="S261" s="312">
        <f t="shared" si="1091"/>
        <v>0</v>
      </c>
      <c r="T261" s="312">
        <f t="shared" si="1091"/>
        <v>0</v>
      </c>
      <c r="U261" s="312">
        <f t="shared" si="1091"/>
        <v>0</v>
      </c>
      <c r="V261" s="411">
        <f t="shared" si="1091"/>
        <v>0</v>
      </c>
      <c r="W261" s="312">
        <f t="shared" si="1091"/>
        <v>0</v>
      </c>
      <c r="X261" s="312">
        <f t="shared" si="1091"/>
        <v>0</v>
      </c>
      <c r="Y261" s="312">
        <f>V259/V258</f>
        <v>0</v>
      </c>
      <c r="Z261" s="312">
        <f t="shared" si="1091"/>
        <v>0</v>
      </c>
      <c r="AA261" s="312">
        <f t="shared" si="1091"/>
        <v>0</v>
      </c>
      <c r="AB261" s="335">
        <f t="shared" si="1091"/>
        <v>0</v>
      </c>
      <c r="AC261" s="214"/>
      <c r="AD261" s="79"/>
      <c r="AE261" s="153"/>
      <c r="AF261" s="72"/>
      <c r="AJ261" s="12"/>
      <c r="AK261" s="11"/>
      <c r="AL261" s="12"/>
      <c r="AM261" s="11"/>
    </row>
    <row r="262" spans="1:41" ht="16.5" hidden="1" thickBot="1" x14ac:dyDescent="0.3">
      <c r="A262" s="3497"/>
      <c r="B262" s="2221"/>
      <c r="C262" s="360" t="s">
        <v>20</v>
      </c>
      <c r="D262" s="393">
        <v>9094.5400000000009</v>
      </c>
      <c r="E262" s="384">
        <v>9094.7900000000009</v>
      </c>
      <c r="F262" s="2763">
        <v>9095.0400000000009</v>
      </c>
      <c r="G262" s="2763">
        <v>9095.3070000000007</v>
      </c>
      <c r="H262" s="416">
        <v>9095.5740000000005</v>
      </c>
      <c r="I262" s="2763">
        <v>9095.89</v>
      </c>
      <c r="J262" s="2763">
        <v>9096.2240000000002</v>
      </c>
      <c r="K262" s="2763">
        <v>9096.6239999999998</v>
      </c>
      <c r="L262" s="2763">
        <v>9097.1409999999996</v>
      </c>
      <c r="M262" s="2763">
        <v>9097.5740000000005</v>
      </c>
      <c r="N262" s="416">
        <v>9098.1910000000007</v>
      </c>
      <c r="O262" s="2763">
        <v>9098.6910000000007</v>
      </c>
      <c r="P262" s="2763">
        <v>9099.1080000000002</v>
      </c>
      <c r="Q262" s="2763">
        <v>9099.6419999999998</v>
      </c>
      <c r="R262" s="2763">
        <v>9100.1589999999997</v>
      </c>
      <c r="S262" s="2763">
        <v>9100.7919999999995</v>
      </c>
      <c r="T262" s="2763">
        <v>9101.3259999999991</v>
      </c>
      <c r="U262" s="2763">
        <v>9101.759</v>
      </c>
      <c r="V262" s="2830">
        <v>9102.1929999999993</v>
      </c>
      <c r="W262" s="2763">
        <v>9102.6759999999995</v>
      </c>
      <c r="X262" s="2763">
        <v>9103.11</v>
      </c>
      <c r="Y262" s="416">
        <v>9103.5259999999998</v>
      </c>
      <c r="Z262" s="2763">
        <v>9103.8760000000002</v>
      </c>
      <c r="AA262" s="2763">
        <v>9104.2430000000004</v>
      </c>
      <c r="AB262" s="2763">
        <v>9104.56</v>
      </c>
      <c r="AC262" s="383"/>
      <c r="AD262" s="2409"/>
      <c r="AE262" s="89"/>
      <c r="AF262" s="90"/>
      <c r="AJ262" s="239"/>
      <c r="AK262" s="48"/>
      <c r="AL262" s="239"/>
      <c r="AM262" s="48"/>
    </row>
    <row r="263" spans="1:41" ht="16.5" hidden="1" thickBot="1" x14ac:dyDescent="0.3">
      <c r="A263" s="3498"/>
      <c r="B263" s="2222"/>
      <c r="C263" s="122" t="s">
        <v>21</v>
      </c>
      <c r="D263" s="393"/>
      <c r="E263" s="79"/>
      <c r="F263" s="153"/>
      <c r="G263" s="153"/>
      <c r="H263" s="406"/>
      <c r="I263" s="153"/>
      <c r="J263" s="153"/>
      <c r="K263" s="153"/>
      <c r="L263" s="153"/>
      <c r="M263" s="153"/>
      <c r="N263" s="406"/>
      <c r="O263" s="153"/>
      <c r="P263" s="153"/>
      <c r="Q263" s="153"/>
      <c r="R263" s="153"/>
      <c r="S263" s="153"/>
      <c r="T263" s="153"/>
      <c r="U263" s="153"/>
      <c r="V263" s="153"/>
      <c r="W263" s="153"/>
      <c r="X263" s="153"/>
      <c r="Y263" s="406"/>
      <c r="Z263" s="153"/>
      <c r="AA263" s="153"/>
      <c r="AB263" s="72"/>
      <c r="AC263" s="214"/>
      <c r="AD263" s="79"/>
      <c r="AE263" s="153"/>
      <c r="AF263" s="72"/>
      <c r="AJ263" s="239"/>
      <c r="AK263" s="48"/>
      <c r="AL263" s="239"/>
      <c r="AM263" s="48"/>
    </row>
    <row r="264" spans="1:41" ht="16.5" hidden="1" thickBot="1" x14ac:dyDescent="0.3">
      <c r="A264" s="1634"/>
      <c r="B264" s="2741" t="s">
        <v>44</v>
      </c>
      <c r="C264" s="2737"/>
      <c r="D264" s="112"/>
      <c r="E264" s="179">
        <f t="shared" ref="E264:AB264" si="1092">SQRT(E258*E258+E259*E259)/E229/1.73</f>
        <v>13.948713370678689</v>
      </c>
      <c r="F264" s="179">
        <f t="shared" si="1092"/>
        <v>13.908437971148336</v>
      </c>
      <c r="G264" s="179">
        <f t="shared" si="1092"/>
        <v>14.839928857260192</v>
      </c>
      <c r="H264" s="413">
        <f t="shared" si="1092"/>
        <v>14.825673402065899</v>
      </c>
      <c r="I264" s="179">
        <f t="shared" si="1092"/>
        <v>17.563361493935865</v>
      </c>
      <c r="J264" s="179">
        <f t="shared" si="1092"/>
        <v>18.599574548695365</v>
      </c>
      <c r="K264" s="179">
        <f t="shared" si="1092"/>
        <v>22.339504621464702</v>
      </c>
      <c r="L264" s="179">
        <f>SQRT(L258*L258+L259*L259)/L229/1.73</f>
        <v>28.597505323993996</v>
      </c>
      <c r="M264" s="179">
        <f t="shared" si="1092"/>
        <v>23.928204334757357</v>
      </c>
      <c r="N264" s="413">
        <f t="shared" si="1092"/>
        <v>34.227197585800383</v>
      </c>
      <c r="O264" s="179">
        <f t="shared" si="1092"/>
        <v>27.763433337220214</v>
      </c>
      <c r="P264" s="179">
        <f t="shared" si="1092"/>
        <v>23.022011693164703</v>
      </c>
      <c r="Q264" s="179">
        <f t="shared" si="1092"/>
        <v>29.397192402953522</v>
      </c>
      <c r="R264" s="179">
        <f t="shared" si="1092"/>
        <v>28.734993330359348</v>
      </c>
      <c r="S264" s="179">
        <f t="shared" si="1092"/>
        <v>35.38645587592999</v>
      </c>
      <c r="T264" s="179">
        <f t="shared" si="1092"/>
        <v>29.737044338247781</v>
      </c>
      <c r="U264" s="179">
        <f t="shared" si="1092"/>
        <v>23.679188017177104</v>
      </c>
      <c r="V264" s="179">
        <f t="shared" si="1092"/>
        <v>23.555591739221523</v>
      </c>
      <c r="W264" s="179">
        <f t="shared" si="1092"/>
        <v>26.845264562037276</v>
      </c>
      <c r="X264" s="179">
        <f t="shared" si="1092"/>
        <v>24.006416461603894</v>
      </c>
      <c r="Y264" s="413">
        <f>SQRT(V258*V258+V259*V259)/V229/1.73</f>
        <v>23.555591739221523</v>
      </c>
      <c r="Z264" s="179">
        <f t="shared" si="1092"/>
        <v>19.397136982601534</v>
      </c>
      <c r="AA264" s="179">
        <f t="shared" si="1092"/>
        <v>20.203688411791312</v>
      </c>
      <c r="AB264" s="180">
        <f t="shared" si="1092"/>
        <v>17.401423952434158</v>
      </c>
      <c r="AC264" s="107">
        <f>AVERAGE(E264:AB264)</f>
        <v>23.144313931406867</v>
      </c>
      <c r="AD264" s="94">
        <f>(AC260-AC264)/AC260</f>
        <v>7.5767829694234984E-2</v>
      </c>
      <c r="AE264" s="77"/>
      <c r="AF264" s="78"/>
      <c r="AH264" s="15"/>
      <c r="AI264" s="62"/>
      <c r="AJ264" s="63"/>
      <c r="AK264" s="63"/>
      <c r="AL264" s="12"/>
      <c r="AM264" s="103"/>
      <c r="AN264" s="103"/>
      <c r="AO264" s="103"/>
    </row>
    <row r="265" spans="1:41" ht="16.5" thickBot="1" x14ac:dyDescent="0.3">
      <c r="A265" s="227"/>
      <c r="B265" s="257" t="s">
        <v>33</v>
      </c>
      <c r="C265" s="219" t="s">
        <v>14</v>
      </c>
      <c r="D265" s="111" t="s">
        <v>56</v>
      </c>
      <c r="E265" s="3216">
        <v>25.66</v>
      </c>
      <c r="F265" s="3216">
        <v>25.66</v>
      </c>
      <c r="G265" s="3216">
        <v>25.66</v>
      </c>
      <c r="H265" s="3217">
        <v>25.66</v>
      </c>
      <c r="I265" s="3216">
        <v>25.66</v>
      </c>
      <c r="J265" s="3216">
        <v>25.66</v>
      </c>
      <c r="K265" s="3216">
        <v>25.66</v>
      </c>
      <c r="L265" s="3216">
        <v>25.66</v>
      </c>
      <c r="M265" s="3216">
        <v>25.66</v>
      </c>
      <c r="N265" s="3217">
        <v>25.66</v>
      </c>
      <c r="O265" s="3216">
        <v>25.66</v>
      </c>
      <c r="P265" s="3216">
        <v>25.66</v>
      </c>
      <c r="Q265" s="3216">
        <v>25.66</v>
      </c>
      <c r="R265" s="3216">
        <v>25.66</v>
      </c>
      <c r="S265" s="3216">
        <v>25.66</v>
      </c>
      <c r="T265" s="3216">
        <v>25.66</v>
      </c>
      <c r="U265" s="3216">
        <v>25.66</v>
      </c>
      <c r="V265" s="3217">
        <v>25.66</v>
      </c>
      <c r="W265" s="3216">
        <v>25.66</v>
      </c>
      <c r="X265" s="3216">
        <v>25.66</v>
      </c>
      <c r="Y265" s="3216">
        <v>25.66</v>
      </c>
      <c r="Z265" s="3216">
        <v>25.66</v>
      </c>
      <c r="AA265" s="3216">
        <v>25.66</v>
      </c>
      <c r="AB265" s="3216">
        <v>25.66</v>
      </c>
      <c r="AC265" s="183">
        <f>SUM(E265:AB265)</f>
        <v>615.84000000000015</v>
      </c>
      <c r="AD265" s="97"/>
      <c r="AE265" s="99">
        <v>1</v>
      </c>
      <c r="AF265" s="100">
        <v>20</v>
      </c>
      <c r="AJ265" s="10"/>
      <c r="AK265" s="27"/>
      <c r="AL265" s="12"/>
      <c r="AM265" s="27"/>
    </row>
    <row r="266" spans="1:41" ht="16.5" hidden="1" thickBot="1" x14ac:dyDescent="0.3">
      <c r="A266" s="212"/>
      <c r="B266" s="258"/>
      <c r="C266" s="236" t="s">
        <v>20</v>
      </c>
      <c r="D266" s="395"/>
      <c r="E266" s="352"/>
      <c r="F266" s="349"/>
      <c r="G266" s="349"/>
      <c r="H266" s="418"/>
      <c r="I266" s="349"/>
      <c r="J266" s="349"/>
      <c r="K266" s="349"/>
      <c r="L266" s="349"/>
      <c r="M266" s="349"/>
      <c r="N266" s="418"/>
      <c r="O266" s="349"/>
      <c r="P266" s="349"/>
      <c r="Q266" s="349"/>
      <c r="R266" s="349"/>
      <c r="S266" s="349"/>
      <c r="T266" s="349"/>
      <c r="U266" s="349"/>
      <c r="V266" s="349"/>
      <c r="W266" s="349"/>
      <c r="X266" s="349"/>
      <c r="Y266" s="418"/>
      <c r="Z266" s="349"/>
      <c r="AA266" s="349"/>
      <c r="AB266" s="351"/>
      <c r="AC266" s="67"/>
      <c r="AD266" s="98"/>
      <c r="AE266" s="101"/>
      <c r="AF266" s="102"/>
      <c r="AJ266" s="51"/>
      <c r="AK266" s="11"/>
      <c r="AL266" s="51"/>
      <c r="AM266" s="11"/>
    </row>
    <row r="267" spans="1:41" ht="15.75" customHeight="1" x14ac:dyDescent="0.25">
      <c r="A267" s="3499" t="s">
        <v>34</v>
      </c>
      <c r="B267" s="3500"/>
      <c r="C267" s="222" t="s">
        <v>14</v>
      </c>
      <c r="D267" s="120"/>
      <c r="E267" s="323">
        <f>SUM(E230,E237,E244,E251,E258)</f>
        <v>1724.0000000019791</v>
      </c>
      <c r="F267" s="89">
        <f t="shared" ref="F267:AC268" si="1093">SUM(F230,F237,F244,F251,F258)</f>
        <v>1543.99999999805</v>
      </c>
      <c r="G267" s="89">
        <f t="shared" si="1093"/>
        <v>1564.9999999986903</v>
      </c>
      <c r="H267" s="405">
        <f t="shared" si="1093"/>
        <v>1583.0000000023574</v>
      </c>
      <c r="I267" s="89">
        <f t="shared" si="1093"/>
        <v>1695.9999999962747</v>
      </c>
      <c r="J267" s="89">
        <f t="shared" si="1093"/>
        <v>1818.0000000011205</v>
      </c>
      <c r="K267" s="89">
        <f t="shared" si="1093"/>
        <v>2004.0000000026339</v>
      </c>
      <c r="L267" s="89">
        <f t="shared" si="1093"/>
        <v>2318.999999998141</v>
      </c>
      <c r="M267" s="89">
        <f t="shared" si="1093"/>
        <v>2279.0000000018154</v>
      </c>
      <c r="N267" s="405">
        <f t="shared" si="1093"/>
        <v>2537.0000000020809</v>
      </c>
      <c r="O267" s="89">
        <f t="shared" si="1093"/>
        <v>2529.9999999974716</v>
      </c>
      <c r="P267" s="89">
        <f t="shared" si="1093"/>
        <v>2160.9999999977845</v>
      </c>
      <c r="Q267" s="89">
        <f t="shared" si="1093"/>
        <v>2134.0000000022883</v>
      </c>
      <c r="R267" s="89">
        <f t="shared" si="1093"/>
        <v>2548.9999999972497</v>
      </c>
      <c r="S267" s="89">
        <f t="shared" si="1093"/>
        <v>2913.0000000004657</v>
      </c>
      <c r="T267" s="89">
        <f t="shared" si="1093"/>
        <v>2539.9999999990541</v>
      </c>
      <c r="U267" s="89">
        <f t="shared" si="1093"/>
        <v>2659.0000000032887</v>
      </c>
      <c r="V267" s="405">
        <f t="shared" si="1093"/>
        <v>2301.9999999978609</v>
      </c>
      <c r="W267" s="89">
        <f t="shared" si="1093"/>
        <v>2565.0000000005093</v>
      </c>
      <c r="X267" s="89">
        <f t="shared" si="1093"/>
        <v>2280.0000000029286</v>
      </c>
      <c r="Y267" s="319">
        <f>SUM(V230,V237,V244,V251,V258)</f>
        <v>2301.9999999978609</v>
      </c>
      <c r="Z267" s="89">
        <f t="shared" si="1093"/>
        <v>2176.0000000012951</v>
      </c>
      <c r="AA267" s="89">
        <f t="shared" si="1093"/>
        <v>1838.9999999985776</v>
      </c>
      <c r="AB267" s="385">
        <f t="shared" si="1093"/>
        <v>1799.0000000008877</v>
      </c>
      <c r="AC267" s="231">
        <f t="shared" si="1093"/>
        <v>51660.000000000764</v>
      </c>
      <c r="AD267" s="1"/>
      <c r="AE267" s="24"/>
      <c r="AF267" s="1"/>
      <c r="AG267" s="24"/>
      <c r="AJ267" s="103"/>
      <c r="AK267" s="103"/>
      <c r="AL267" s="103"/>
      <c r="AM267" s="103"/>
    </row>
    <row r="268" spans="1:41" ht="16.5" thickBot="1" x14ac:dyDescent="0.3">
      <c r="A268" s="3501"/>
      <c r="B268" s="3502"/>
      <c r="C268" s="224" t="s">
        <v>16</v>
      </c>
      <c r="D268" s="112"/>
      <c r="E268" s="323">
        <f>SUM(E231,E238,E245,E252,E259)</f>
        <v>0</v>
      </c>
      <c r="F268" s="89">
        <f t="shared" si="1093"/>
        <v>0</v>
      </c>
      <c r="G268" s="89">
        <f t="shared" si="1093"/>
        <v>0</v>
      </c>
      <c r="H268" s="405">
        <f t="shared" si="1093"/>
        <v>0</v>
      </c>
      <c r="I268" s="89">
        <f t="shared" si="1093"/>
        <v>0</v>
      </c>
      <c r="J268" s="89">
        <f t="shared" si="1093"/>
        <v>0</v>
      </c>
      <c r="K268" s="89">
        <f t="shared" si="1093"/>
        <v>0</v>
      </c>
      <c r="L268" s="89">
        <f t="shared" si="1093"/>
        <v>0</v>
      </c>
      <c r="M268" s="89">
        <f t="shared" si="1093"/>
        <v>0</v>
      </c>
      <c r="N268" s="405">
        <f t="shared" si="1093"/>
        <v>0</v>
      </c>
      <c r="O268" s="89">
        <f t="shared" si="1093"/>
        <v>0</v>
      </c>
      <c r="P268" s="89">
        <f t="shared" si="1093"/>
        <v>0</v>
      </c>
      <c r="Q268" s="89">
        <f t="shared" si="1093"/>
        <v>0</v>
      </c>
      <c r="R268" s="89">
        <f t="shared" si="1093"/>
        <v>0</v>
      </c>
      <c r="S268" s="89">
        <f t="shared" si="1093"/>
        <v>0</v>
      </c>
      <c r="T268" s="89">
        <f t="shared" si="1093"/>
        <v>0</v>
      </c>
      <c r="U268" s="89">
        <f t="shared" si="1093"/>
        <v>0</v>
      </c>
      <c r="V268" s="405">
        <f t="shared" si="1093"/>
        <v>0</v>
      </c>
      <c r="W268" s="89">
        <f t="shared" si="1093"/>
        <v>0</v>
      </c>
      <c r="X268" s="89">
        <f t="shared" si="1093"/>
        <v>0</v>
      </c>
      <c r="Y268" s="319">
        <f>SUM(V231,V238,V245,V252,V259)</f>
        <v>0</v>
      </c>
      <c r="Z268" s="89">
        <f t="shared" si="1093"/>
        <v>0</v>
      </c>
      <c r="AA268" s="89">
        <f t="shared" si="1093"/>
        <v>0</v>
      </c>
      <c r="AB268" s="385">
        <f t="shared" si="1093"/>
        <v>0</v>
      </c>
      <c r="AC268" s="215">
        <f t="shared" si="1093"/>
        <v>0</v>
      </c>
      <c r="AD268" s="1"/>
      <c r="AE268" s="24"/>
      <c r="AF268" s="1"/>
      <c r="AG268" s="24"/>
    </row>
    <row r="269" spans="1:41" ht="15.75" customHeight="1" x14ac:dyDescent="0.25">
      <c r="A269" s="3499" t="s">
        <v>35</v>
      </c>
      <c r="B269" s="3503"/>
      <c r="C269" s="219" t="s">
        <v>36</v>
      </c>
      <c r="D269" s="111"/>
      <c r="E269" s="137">
        <f t="shared" ref="E269:AC270" si="1094">100-(E267/(E219))*100</f>
        <v>-0.23255813964995298</v>
      </c>
      <c r="F269" s="135">
        <f t="shared" si="1094"/>
        <v>1.0256410257660207</v>
      </c>
      <c r="G269" s="135">
        <f t="shared" si="1094"/>
        <v>0.94936708869049369</v>
      </c>
      <c r="H269" s="419">
        <f t="shared" si="1094"/>
        <v>1.0624999998526619</v>
      </c>
      <c r="I269" s="135">
        <f t="shared" si="1094"/>
        <v>1.3953488374258853</v>
      </c>
      <c r="J269" s="135">
        <f t="shared" si="1094"/>
        <v>1.7297297296691596</v>
      </c>
      <c r="K269" s="135">
        <f t="shared" si="1094"/>
        <v>0.79207920779039398</v>
      </c>
      <c r="L269" s="135">
        <f t="shared" si="1094"/>
        <v>-2.610619468944293</v>
      </c>
      <c r="M269" s="135">
        <f t="shared" si="1094"/>
        <v>2.188841201638823</v>
      </c>
      <c r="N269" s="419">
        <f t="shared" si="1094"/>
        <v>0.50980392148701981</v>
      </c>
      <c r="O269" s="135">
        <f t="shared" si="1094"/>
        <v>-1.1999999998988642</v>
      </c>
      <c r="P269" s="135">
        <f t="shared" si="1094"/>
        <v>-0.98130841111141365</v>
      </c>
      <c r="Q269" s="135">
        <f t="shared" si="1094"/>
        <v>-0.18779342733748194</v>
      </c>
      <c r="R269" s="135">
        <f t="shared" si="1094"/>
        <v>-4.4672131146413818</v>
      </c>
      <c r="S269" s="135">
        <f t="shared" si="1094"/>
        <v>-1.853146853163139</v>
      </c>
      <c r="T269" s="135">
        <f t="shared" si="1094"/>
        <v>-0.39525691695865817</v>
      </c>
      <c r="U269" s="135">
        <f t="shared" si="1094"/>
        <v>-3.0620155040034405</v>
      </c>
      <c r="V269" s="419">
        <f t="shared" si="1094"/>
        <v>2.0425531915803816</v>
      </c>
      <c r="W269" s="135">
        <f t="shared" si="1094"/>
        <v>-3.8461538461744595</v>
      </c>
      <c r="X269" s="135">
        <f t="shared" si="1094"/>
        <v>0.8695652172639825</v>
      </c>
      <c r="Y269" s="523">
        <f>100-(V267/(V219))*100</f>
        <v>2.0425531915803816</v>
      </c>
      <c r="Z269" s="135">
        <f t="shared" si="1094"/>
        <v>1.0909090908502179</v>
      </c>
      <c r="AA269" s="135">
        <f t="shared" si="1094"/>
        <v>2.6984126984879566</v>
      </c>
      <c r="AB269" s="138">
        <f t="shared" si="1094"/>
        <v>-0.50279329613897517</v>
      </c>
      <c r="AC269" s="334">
        <f t="shared" si="1094"/>
        <v>-0.17452006980951751</v>
      </c>
      <c r="AD269" s="1"/>
      <c r="AE269" s="24"/>
      <c r="AF269" s="1"/>
      <c r="AG269" s="24"/>
    </row>
    <row r="270" spans="1:41" ht="16.5" thickBot="1" x14ac:dyDescent="0.3">
      <c r="A270" s="3504"/>
      <c r="B270" s="3505"/>
      <c r="C270" s="224" t="s">
        <v>37</v>
      </c>
      <c r="D270" s="112"/>
      <c r="E270" s="240">
        <f t="shared" si="1094"/>
        <v>100</v>
      </c>
      <c r="F270" s="241">
        <f t="shared" si="1094"/>
        <v>100</v>
      </c>
      <c r="G270" s="241">
        <f t="shared" si="1094"/>
        <v>100</v>
      </c>
      <c r="H270" s="420">
        <f t="shared" si="1094"/>
        <v>100</v>
      </c>
      <c r="I270" s="241">
        <f t="shared" si="1094"/>
        <v>100</v>
      </c>
      <c r="J270" s="241">
        <f t="shared" si="1094"/>
        <v>100</v>
      </c>
      <c r="K270" s="241">
        <f t="shared" si="1094"/>
        <v>100</v>
      </c>
      <c r="L270" s="241">
        <f t="shared" si="1094"/>
        <v>100</v>
      </c>
      <c r="M270" s="241">
        <f t="shared" si="1094"/>
        <v>100</v>
      </c>
      <c r="N270" s="420">
        <f t="shared" si="1094"/>
        <v>100</v>
      </c>
      <c r="O270" s="241">
        <f t="shared" si="1094"/>
        <v>100</v>
      </c>
      <c r="P270" s="241">
        <f t="shared" si="1094"/>
        <v>100</v>
      </c>
      <c r="Q270" s="241">
        <f t="shared" si="1094"/>
        <v>100</v>
      </c>
      <c r="R270" s="241">
        <f t="shared" si="1094"/>
        <v>100</v>
      </c>
      <c r="S270" s="241">
        <f t="shared" si="1094"/>
        <v>100</v>
      </c>
      <c r="T270" s="241">
        <f t="shared" si="1094"/>
        <v>100</v>
      </c>
      <c r="U270" s="241">
        <f t="shared" si="1094"/>
        <v>100</v>
      </c>
      <c r="V270" s="420">
        <f t="shared" si="1094"/>
        <v>100</v>
      </c>
      <c r="W270" s="241">
        <f t="shared" si="1094"/>
        <v>100</v>
      </c>
      <c r="X270" s="241">
        <f t="shared" si="1094"/>
        <v>100</v>
      </c>
      <c r="Y270" s="1179">
        <f>100-(V268/(V220))*100</f>
        <v>100</v>
      </c>
      <c r="Z270" s="241">
        <f t="shared" si="1094"/>
        <v>100</v>
      </c>
      <c r="AA270" s="241">
        <f t="shared" si="1094"/>
        <v>100</v>
      </c>
      <c r="AB270" s="242">
        <f t="shared" si="1094"/>
        <v>100</v>
      </c>
      <c r="AC270" s="232">
        <f t="shared" si="1094"/>
        <v>100</v>
      </c>
      <c r="AD270" s="1"/>
      <c r="AE270" s="24"/>
      <c r="AF270" s="1"/>
      <c r="AG270" s="24"/>
    </row>
    <row r="271" spans="1:41" ht="15.75" customHeight="1" x14ac:dyDescent="0.25">
      <c r="A271" s="3506"/>
      <c r="B271" s="3507"/>
      <c r="C271" s="229"/>
      <c r="D271" s="446" t="s">
        <v>113</v>
      </c>
      <c r="E271" s="447">
        <f>(E221-E232-E239-E246-E260)/E221</f>
        <v>4.9504950495049507E-2</v>
      </c>
      <c r="F271" s="447">
        <f t="shared" ref="F271:AC271" si="1095">(F221-F232-F239-F246-F260)/F221</f>
        <v>6.5934065934065936E-2</v>
      </c>
      <c r="G271" s="447">
        <f t="shared" si="1095"/>
        <v>6.5217391304347824E-2</v>
      </c>
      <c r="H271" s="448">
        <f t="shared" si="1095"/>
        <v>6.5217391304347824E-2</v>
      </c>
      <c r="I271" s="447">
        <f t="shared" si="1095"/>
        <v>0.06</v>
      </c>
      <c r="J271" s="447">
        <f t="shared" si="1095"/>
        <v>7.407407407407407E-2</v>
      </c>
      <c r="K271" s="447">
        <f t="shared" si="1095"/>
        <v>5.128205128205128E-2</v>
      </c>
      <c r="L271" s="447">
        <f t="shared" si="1095"/>
        <v>5.1470588235294115E-2</v>
      </c>
      <c r="M271" s="447">
        <f t="shared" si="1095"/>
        <v>4.4776119402985072E-2</v>
      </c>
      <c r="N271" s="448">
        <f t="shared" si="1095"/>
        <v>4.6979865771812082E-2</v>
      </c>
      <c r="O271" s="447">
        <f t="shared" si="1095"/>
        <v>4.0268456375838924E-2</v>
      </c>
      <c r="P271" s="447">
        <f t="shared" si="1095"/>
        <v>2.4193548387096774E-2</v>
      </c>
      <c r="Q271" s="447">
        <f t="shared" si="1095"/>
        <v>6.2992125984251968E-2</v>
      </c>
      <c r="R271" s="447">
        <f t="shared" si="1095"/>
        <v>0.04</v>
      </c>
      <c r="S271" s="447">
        <f t="shared" si="1095"/>
        <v>6.024096385542169E-3</v>
      </c>
      <c r="T271" s="447">
        <f t="shared" si="1095"/>
        <v>5.9602649006622516E-2</v>
      </c>
      <c r="U271" s="805">
        <f t="shared" si="1095"/>
        <v>3.8461538461538464E-2</v>
      </c>
      <c r="V271" s="805">
        <f t="shared" si="1095"/>
        <v>5.8823529411764705E-2</v>
      </c>
      <c r="W271" s="447">
        <f t="shared" si="1095"/>
        <v>0.04</v>
      </c>
      <c r="X271" s="447">
        <f t="shared" si="1095"/>
        <v>5.2238805970149252E-2</v>
      </c>
      <c r="Y271" s="3352">
        <f>(V221-V232-V239-V246-V260)/V221</f>
        <v>5.8823529411764705E-2</v>
      </c>
      <c r="Z271" s="447">
        <f t="shared" si="1095"/>
        <v>3.90625E-2</v>
      </c>
      <c r="AA271" s="447">
        <f t="shared" si="1095"/>
        <v>7.2072072072072071E-2</v>
      </c>
      <c r="AB271" s="449">
        <f t="shared" si="1095"/>
        <v>4.7619047619047616E-2</v>
      </c>
      <c r="AC271" s="450">
        <f t="shared" si="1095"/>
        <v>4.8780487804878113E-2</v>
      </c>
      <c r="AD271" s="1"/>
      <c r="AE271" s="24"/>
      <c r="AF271" s="1"/>
      <c r="AG271" s="24"/>
    </row>
    <row r="272" spans="1:41" ht="16.5" thickBot="1" x14ac:dyDescent="0.3">
      <c r="A272" s="3508"/>
      <c r="B272" s="3509"/>
      <c r="C272" s="230"/>
      <c r="D272" s="139" t="s">
        <v>114</v>
      </c>
      <c r="E272" s="451">
        <f>(E225-E236-E243-E250-E264-E257)/E225</f>
        <v>6.9187960068066032E-2</v>
      </c>
      <c r="F272" s="451">
        <f t="shared" ref="F272:AB272" si="1096">(F225-F236-F243-F250-F264-F257)/F225</f>
        <v>7.7377564550556222E-2</v>
      </c>
      <c r="G272" s="451">
        <f t="shared" si="1096"/>
        <v>7.7613237675462202E-2</v>
      </c>
      <c r="H272" s="452">
        <f t="shared" si="1096"/>
        <v>7.9796160006753283E-2</v>
      </c>
      <c r="I272" s="451">
        <f t="shared" si="1096"/>
        <v>7.5110753810603823E-2</v>
      </c>
      <c r="J272" s="451">
        <f t="shared" si="1096"/>
        <v>8.1118896140576879E-2</v>
      </c>
      <c r="K272" s="451">
        <f t="shared" si="1096"/>
        <v>6.6286522621088098E-2</v>
      </c>
      <c r="L272" s="451">
        <f t="shared" si="1096"/>
        <v>5.9259196899347506E-2</v>
      </c>
      <c r="M272" s="451">
        <f t="shared" si="1096"/>
        <v>9.1474536216376384E-2</v>
      </c>
      <c r="N272" s="452">
        <f t="shared" si="1096"/>
        <v>8.7458265941712715E-2</v>
      </c>
      <c r="O272" s="451">
        <f t="shared" si="1096"/>
        <v>7.9191510247031444E-2</v>
      </c>
      <c r="P272" s="451">
        <f t="shared" si="1096"/>
        <v>7.4156301749938994E-2</v>
      </c>
      <c r="Q272" s="451">
        <f t="shared" si="1096"/>
        <v>7.1103870173726907E-2</v>
      </c>
      <c r="R272" s="451">
        <f t="shared" si="1096"/>
        <v>4.9458407017276523E-2</v>
      </c>
      <c r="S272" s="451">
        <f t="shared" si="1096"/>
        <v>7.6775917653320133E-2</v>
      </c>
      <c r="T272" s="451">
        <f t="shared" si="1096"/>
        <v>8.6467238412988548E-2</v>
      </c>
      <c r="U272" s="451">
        <f t="shared" si="1096"/>
        <v>5.8798697806898566E-2</v>
      </c>
      <c r="V272" s="451">
        <f t="shared" si="1096"/>
        <v>9.0989056994075168E-2</v>
      </c>
      <c r="W272" s="451">
        <f t="shared" si="1096"/>
        <v>5.1594087183867911E-2</v>
      </c>
      <c r="X272" s="451">
        <f t="shared" si="1096"/>
        <v>8.7691931764339995E-2</v>
      </c>
      <c r="Y272" s="3347">
        <f>(V225-V236-V243-V250-V264-V257)/V225</f>
        <v>9.0989056994075168E-2</v>
      </c>
      <c r="Z272" s="451">
        <f>(Z225-Z236-Z243-Z250-Z264-Z257)/Z225</f>
        <v>0.10191083317994977</v>
      </c>
      <c r="AA272" s="451">
        <f t="shared" si="1096"/>
        <v>0.1043182405841114</v>
      </c>
      <c r="AB272" s="451">
        <f t="shared" si="1096"/>
        <v>7.9350411233340051E-2</v>
      </c>
      <c r="AC272" s="454">
        <f>(AC225-AC236-AC243-AC250-AC264)/AC225</f>
        <v>0.10351081732313551</v>
      </c>
      <c r="AD272" s="1"/>
      <c r="AE272" s="24"/>
      <c r="AF272" s="1"/>
      <c r="AG272" s="24"/>
    </row>
    <row r="273" spans="1:40" ht="30.75" customHeight="1" thickBot="1" x14ac:dyDescent="0.3">
      <c r="A273" s="299"/>
      <c r="B273" s="299"/>
      <c r="C273" s="302"/>
      <c r="D273" s="217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1"/>
      <c r="Z273" s="18"/>
      <c r="AA273" s="18"/>
      <c r="AB273" s="18"/>
      <c r="AC273" s="47"/>
      <c r="AD273" s="17"/>
      <c r="AE273" s="18"/>
      <c r="AF273" s="17"/>
      <c r="AG273" s="18"/>
    </row>
    <row r="274" spans="1:40" ht="18.75" thickBot="1" x14ac:dyDescent="0.3">
      <c r="A274" s="3818" t="s">
        <v>87</v>
      </c>
      <c r="B274" s="3819"/>
      <c r="C274" s="461"/>
      <c r="D274" s="2935">
        <v>0</v>
      </c>
      <c r="E274" s="2936">
        <v>1</v>
      </c>
      <c r="F274" s="2937">
        <v>2</v>
      </c>
      <c r="G274" s="2937">
        <v>3</v>
      </c>
      <c r="H274" s="2938">
        <v>4</v>
      </c>
      <c r="I274" s="2937">
        <v>5</v>
      </c>
      <c r="J274" s="2937">
        <v>6</v>
      </c>
      <c r="K274" s="2937">
        <v>7</v>
      </c>
      <c r="L274" s="2937">
        <v>8</v>
      </c>
      <c r="M274" s="2937">
        <v>9</v>
      </c>
      <c r="N274" s="2938">
        <v>10</v>
      </c>
      <c r="O274" s="2937">
        <v>11</v>
      </c>
      <c r="P274" s="2937">
        <v>12</v>
      </c>
      <c r="Q274" s="2937">
        <v>13</v>
      </c>
      <c r="R274" s="2937">
        <v>14</v>
      </c>
      <c r="S274" s="2937">
        <v>15</v>
      </c>
      <c r="T274" s="2937">
        <v>16</v>
      </c>
      <c r="U274" s="2937">
        <v>17</v>
      </c>
      <c r="V274" s="2937">
        <v>18</v>
      </c>
      <c r="W274" s="2937">
        <v>19</v>
      </c>
      <c r="X274" s="2937">
        <v>20</v>
      </c>
      <c r="Y274" s="2937">
        <v>21</v>
      </c>
      <c r="Z274" s="2937">
        <v>22</v>
      </c>
      <c r="AA274" s="2937">
        <v>23</v>
      </c>
      <c r="AB274" s="2942">
        <v>24</v>
      </c>
      <c r="AC274" s="2945"/>
      <c r="AD274" s="2"/>
      <c r="AE274" s="34"/>
      <c r="AF274" s="2"/>
      <c r="AG274" s="34"/>
    </row>
    <row r="275" spans="1:40" x14ac:dyDescent="0.25">
      <c r="A275" s="907" t="s">
        <v>11</v>
      </c>
      <c r="B275" s="353"/>
      <c r="C275" s="2939"/>
      <c r="D275" s="237"/>
      <c r="E275" s="907">
        <v>7</v>
      </c>
      <c r="F275" s="353">
        <v>7</v>
      </c>
      <c r="G275" s="353">
        <v>7</v>
      </c>
      <c r="H275" s="436">
        <v>7</v>
      </c>
      <c r="I275" s="353">
        <v>7</v>
      </c>
      <c r="J275" s="353">
        <v>7</v>
      </c>
      <c r="K275" s="353">
        <v>7</v>
      </c>
      <c r="L275" s="353">
        <v>7</v>
      </c>
      <c r="M275" s="353">
        <v>7</v>
      </c>
      <c r="N275" s="436">
        <v>7</v>
      </c>
      <c r="O275" s="353">
        <v>7</v>
      </c>
      <c r="P275" s="353">
        <v>7</v>
      </c>
      <c r="Q275" s="353">
        <v>7</v>
      </c>
      <c r="R275" s="353">
        <v>7</v>
      </c>
      <c r="S275" s="353">
        <v>7</v>
      </c>
      <c r="T275" s="353">
        <v>7</v>
      </c>
      <c r="U275" s="353">
        <v>7</v>
      </c>
      <c r="V275" s="353">
        <v>7</v>
      </c>
      <c r="W275" s="353">
        <v>7</v>
      </c>
      <c r="X275" s="353">
        <v>7</v>
      </c>
      <c r="Y275" s="353">
        <v>7</v>
      </c>
      <c r="Z275" s="353">
        <v>7</v>
      </c>
      <c r="AA275" s="353">
        <v>7</v>
      </c>
      <c r="AB275" s="1102">
        <v>7</v>
      </c>
      <c r="AC275" s="2946"/>
      <c r="AD275" s="2"/>
      <c r="AE275" s="34"/>
      <c r="AF275" s="2"/>
      <c r="AG275" s="34"/>
      <c r="AJ275" s="103"/>
      <c r="AK275" s="103"/>
      <c r="AL275" s="103"/>
      <c r="AM275" s="103"/>
      <c r="AN275" s="103"/>
    </row>
    <row r="276" spans="1:40" x14ac:dyDescent="0.25">
      <c r="A276" s="827" t="s">
        <v>12</v>
      </c>
      <c r="B276" s="828"/>
      <c r="C276" s="2940"/>
      <c r="D276" s="1518"/>
      <c r="E276" s="827">
        <v>7</v>
      </c>
      <c r="F276" s="828">
        <v>7</v>
      </c>
      <c r="G276" s="828">
        <v>7</v>
      </c>
      <c r="H276" s="414">
        <v>7</v>
      </c>
      <c r="I276" s="828">
        <v>7</v>
      </c>
      <c r="J276" s="828">
        <v>7</v>
      </c>
      <c r="K276" s="828">
        <v>7</v>
      </c>
      <c r="L276" s="828">
        <v>7</v>
      </c>
      <c r="M276" s="828">
        <v>7</v>
      </c>
      <c r="N276" s="414">
        <v>7</v>
      </c>
      <c r="O276" s="828">
        <v>7</v>
      </c>
      <c r="P276" s="828">
        <v>7</v>
      </c>
      <c r="Q276" s="828">
        <v>7</v>
      </c>
      <c r="R276" s="828">
        <v>7</v>
      </c>
      <c r="S276" s="828">
        <v>7</v>
      </c>
      <c r="T276" s="828">
        <v>7</v>
      </c>
      <c r="U276" s="828">
        <v>7</v>
      </c>
      <c r="V276" s="828">
        <v>7</v>
      </c>
      <c r="W276" s="828">
        <v>7</v>
      </c>
      <c r="X276" s="828">
        <v>7</v>
      </c>
      <c r="Y276" s="828">
        <v>7</v>
      </c>
      <c r="Z276" s="828">
        <v>7</v>
      </c>
      <c r="AA276" s="828">
        <v>7</v>
      </c>
      <c r="AB276" s="2943">
        <v>7</v>
      </c>
      <c r="AC276" s="2947"/>
      <c r="AD276" s="2"/>
      <c r="AE276" s="34"/>
      <c r="AF276" s="2"/>
      <c r="AG276" s="34"/>
      <c r="AJ276" s="103"/>
      <c r="AK276" s="103"/>
      <c r="AL276" s="103"/>
      <c r="AM276" s="103"/>
      <c r="AN276" s="103"/>
    </row>
    <row r="277" spans="1:40" ht="16.5" thickBot="1" x14ac:dyDescent="0.3">
      <c r="A277" s="832" t="s">
        <v>522</v>
      </c>
      <c r="B277" s="1839"/>
      <c r="C277" s="2941"/>
      <c r="D277" s="139" t="s">
        <v>56</v>
      </c>
      <c r="E277" s="832">
        <v>7</v>
      </c>
      <c r="F277" s="1839">
        <v>7</v>
      </c>
      <c r="G277" s="1839">
        <v>7</v>
      </c>
      <c r="H277" s="571">
        <v>7</v>
      </c>
      <c r="I277" s="1839">
        <v>7</v>
      </c>
      <c r="J277" s="1839">
        <v>7</v>
      </c>
      <c r="K277" s="1839">
        <v>7</v>
      </c>
      <c r="L277" s="1839">
        <v>7</v>
      </c>
      <c r="M277" s="1839">
        <v>7</v>
      </c>
      <c r="N277" s="571">
        <v>7</v>
      </c>
      <c r="O277" s="1839">
        <v>7</v>
      </c>
      <c r="P277" s="1839">
        <v>7</v>
      </c>
      <c r="Q277" s="1839">
        <v>7</v>
      </c>
      <c r="R277" s="1839">
        <v>7</v>
      </c>
      <c r="S277" s="1839">
        <v>7</v>
      </c>
      <c r="T277" s="1839">
        <v>7</v>
      </c>
      <c r="U277" s="1839">
        <v>7</v>
      </c>
      <c r="V277" s="1839">
        <v>7</v>
      </c>
      <c r="W277" s="1839">
        <v>7</v>
      </c>
      <c r="X277" s="1839">
        <v>7</v>
      </c>
      <c r="Y277" s="1839">
        <v>7</v>
      </c>
      <c r="Z277" s="1839">
        <v>7</v>
      </c>
      <c r="AA277" s="1839">
        <v>7</v>
      </c>
      <c r="AB277" s="896">
        <v>7</v>
      </c>
      <c r="AC277" s="2948"/>
      <c r="AD277" s="2"/>
      <c r="AE277" s="34"/>
      <c r="AF277" s="2"/>
      <c r="AG277" s="34"/>
      <c r="AJ277" s="103"/>
      <c r="AK277" s="103"/>
      <c r="AL277" s="103"/>
      <c r="AM277" s="103"/>
      <c r="AN277" s="103"/>
    </row>
    <row r="278" spans="1:40" x14ac:dyDescent="0.25">
      <c r="A278" s="3497" t="s">
        <v>45</v>
      </c>
      <c r="B278" s="3585" t="s">
        <v>46</v>
      </c>
      <c r="C278" s="123" t="s">
        <v>14</v>
      </c>
      <c r="D278" s="120" t="s">
        <v>56</v>
      </c>
      <c r="E278" s="361">
        <v>2600</v>
      </c>
      <c r="F278" s="89">
        <v>2500</v>
      </c>
      <c r="G278" s="89">
        <v>2400</v>
      </c>
      <c r="H278" s="405">
        <v>2600</v>
      </c>
      <c r="I278" s="89">
        <v>2700</v>
      </c>
      <c r="J278" s="89">
        <v>2800</v>
      </c>
      <c r="K278" s="89">
        <v>3100</v>
      </c>
      <c r="L278" s="89">
        <v>2100</v>
      </c>
      <c r="M278" s="89">
        <v>2200</v>
      </c>
      <c r="N278" s="405">
        <v>2300</v>
      </c>
      <c r="O278" s="89">
        <v>2200</v>
      </c>
      <c r="P278" s="89">
        <v>3000</v>
      </c>
      <c r="Q278" s="89">
        <v>2900</v>
      </c>
      <c r="R278" s="89">
        <v>2900</v>
      </c>
      <c r="S278" s="89">
        <v>3200</v>
      </c>
      <c r="T278" s="89">
        <v>3400</v>
      </c>
      <c r="U278" s="89">
        <v>3300</v>
      </c>
      <c r="V278" s="405">
        <v>3300</v>
      </c>
      <c r="W278" s="89">
        <v>3200</v>
      </c>
      <c r="X278" s="89">
        <v>3100</v>
      </c>
      <c r="Y278" s="89">
        <v>3000</v>
      </c>
      <c r="Z278" s="89">
        <v>2900</v>
      </c>
      <c r="AA278" s="89">
        <v>2800</v>
      </c>
      <c r="AB278" s="385">
        <v>2700</v>
      </c>
      <c r="AC278" s="2949">
        <f>SUM(E278:AB278)</f>
        <v>67200</v>
      </c>
      <c r="AJ278" s="10"/>
      <c r="AK278" s="10"/>
      <c r="AL278" s="12"/>
      <c r="AM278" s="10"/>
      <c r="AN278" s="103"/>
    </row>
    <row r="279" spans="1:40" x14ac:dyDescent="0.25">
      <c r="A279" s="3497"/>
      <c r="B279" s="3585"/>
      <c r="C279" s="121" t="s">
        <v>16</v>
      </c>
      <c r="D279" s="106" t="s">
        <v>56</v>
      </c>
      <c r="E279" s="71">
        <v>700</v>
      </c>
      <c r="F279" s="153">
        <v>700</v>
      </c>
      <c r="G279" s="153">
        <v>600</v>
      </c>
      <c r="H279" s="406">
        <v>600</v>
      </c>
      <c r="I279" s="153">
        <v>700</v>
      </c>
      <c r="J279" s="153">
        <v>700</v>
      </c>
      <c r="K279" s="153">
        <v>800</v>
      </c>
      <c r="L279" s="153">
        <v>500</v>
      </c>
      <c r="M279" s="153">
        <v>500</v>
      </c>
      <c r="N279" s="406">
        <v>700</v>
      </c>
      <c r="O279" s="153">
        <v>600</v>
      </c>
      <c r="P279" s="153">
        <v>900</v>
      </c>
      <c r="Q279" s="153">
        <v>800</v>
      </c>
      <c r="R279" s="153">
        <v>800</v>
      </c>
      <c r="S279" s="153">
        <v>1000</v>
      </c>
      <c r="T279" s="153">
        <v>1100</v>
      </c>
      <c r="U279" s="153">
        <v>900</v>
      </c>
      <c r="V279" s="406">
        <v>1000</v>
      </c>
      <c r="W279" s="153">
        <v>900</v>
      </c>
      <c r="X279" s="153">
        <v>900</v>
      </c>
      <c r="Y279" s="153">
        <v>800</v>
      </c>
      <c r="Z279" s="153">
        <v>800</v>
      </c>
      <c r="AA279" s="153">
        <v>800</v>
      </c>
      <c r="AB279" s="314">
        <v>800</v>
      </c>
      <c r="AC279" s="2467">
        <f>SUM(E279:AB279)</f>
        <v>18600</v>
      </c>
      <c r="AJ279" s="51"/>
      <c r="AK279" s="26"/>
      <c r="AL279" s="51"/>
      <c r="AM279" s="12"/>
      <c r="AN279" s="103"/>
    </row>
    <row r="280" spans="1:40" x14ac:dyDescent="0.25">
      <c r="A280" s="3497"/>
      <c r="B280" s="3585"/>
      <c r="C280" s="121" t="s">
        <v>17</v>
      </c>
      <c r="D280" s="106" t="s">
        <v>56</v>
      </c>
      <c r="E280" s="71">
        <v>13</v>
      </c>
      <c r="F280" s="153">
        <v>13</v>
      </c>
      <c r="G280" s="153">
        <v>12</v>
      </c>
      <c r="H280" s="406">
        <v>13</v>
      </c>
      <c r="I280" s="153">
        <v>14</v>
      </c>
      <c r="J280" s="153">
        <v>15</v>
      </c>
      <c r="K280" s="153">
        <v>16</v>
      </c>
      <c r="L280" s="153">
        <v>11</v>
      </c>
      <c r="M280" s="153">
        <v>11</v>
      </c>
      <c r="N280" s="406">
        <v>12</v>
      </c>
      <c r="O280" s="153">
        <v>11</v>
      </c>
      <c r="P280" s="153">
        <v>15</v>
      </c>
      <c r="Q280" s="153">
        <v>15</v>
      </c>
      <c r="R280" s="153">
        <v>15</v>
      </c>
      <c r="S280" s="153">
        <v>17</v>
      </c>
      <c r="T280" s="153">
        <v>18</v>
      </c>
      <c r="U280" s="153">
        <v>17</v>
      </c>
      <c r="V280" s="406">
        <v>17</v>
      </c>
      <c r="W280" s="153">
        <v>17</v>
      </c>
      <c r="X280" s="153">
        <v>16</v>
      </c>
      <c r="Y280" s="153">
        <v>15</v>
      </c>
      <c r="Z280" s="153">
        <v>15</v>
      </c>
      <c r="AA280" s="153">
        <v>14</v>
      </c>
      <c r="AB280" s="314">
        <v>14</v>
      </c>
      <c r="AC280" s="2467"/>
      <c r="AJ280" s="12"/>
      <c r="AK280" s="12"/>
      <c r="AL280" s="12"/>
      <c r="AM280" s="12"/>
      <c r="AN280" s="103"/>
    </row>
    <row r="281" spans="1:40" ht="16.5" thickBot="1" x14ac:dyDescent="0.3">
      <c r="A281" s="3497"/>
      <c r="B281" s="3585"/>
      <c r="C281" s="121" t="s">
        <v>19</v>
      </c>
      <c r="D281" s="106"/>
      <c r="E281" s="620">
        <f t="shared" ref="E281:AB281" si="1097">E279/E278</f>
        <v>0.26923076923076922</v>
      </c>
      <c r="F281" s="316">
        <f t="shared" si="1097"/>
        <v>0.28000000000000003</v>
      </c>
      <c r="G281" s="316">
        <f t="shared" si="1097"/>
        <v>0.25</v>
      </c>
      <c r="H281" s="424">
        <f t="shared" si="1097"/>
        <v>0.23076923076923078</v>
      </c>
      <c r="I281" s="316">
        <f t="shared" si="1097"/>
        <v>0.25925925925925924</v>
      </c>
      <c r="J281" s="316">
        <f t="shared" si="1097"/>
        <v>0.25</v>
      </c>
      <c r="K281" s="316">
        <f t="shared" si="1097"/>
        <v>0.25806451612903225</v>
      </c>
      <c r="L281" s="316">
        <f t="shared" si="1097"/>
        <v>0.23809523809523808</v>
      </c>
      <c r="M281" s="316">
        <f t="shared" si="1097"/>
        <v>0.22727272727272727</v>
      </c>
      <c r="N281" s="424">
        <f t="shared" si="1097"/>
        <v>0.30434782608695654</v>
      </c>
      <c r="O281" s="316">
        <f t="shared" si="1097"/>
        <v>0.27272727272727271</v>
      </c>
      <c r="P281" s="316">
        <f t="shared" si="1097"/>
        <v>0.3</v>
      </c>
      <c r="Q281" s="316">
        <f t="shared" si="1097"/>
        <v>0.27586206896551724</v>
      </c>
      <c r="R281" s="316">
        <f t="shared" si="1097"/>
        <v>0.27586206896551724</v>
      </c>
      <c r="S281" s="316">
        <f t="shared" si="1097"/>
        <v>0.3125</v>
      </c>
      <c r="T281" s="316">
        <f t="shared" si="1097"/>
        <v>0.3235294117647059</v>
      </c>
      <c r="U281" s="316">
        <f t="shared" si="1097"/>
        <v>0.27272727272727271</v>
      </c>
      <c r="V281" s="424">
        <f t="shared" si="1097"/>
        <v>0.30303030303030304</v>
      </c>
      <c r="W281" s="316">
        <f t="shared" si="1097"/>
        <v>0.28125</v>
      </c>
      <c r="X281" s="316">
        <f t="shared" si="1097"/>
        <v>0.29032258064516131</v>
      </c>
      <c r="Y281" s="316">
        <f>V279/V278</f>
        <v>0.30303030303030304</v>
      </c>
      <c r="Z281" s="316">
        <f t="shared" si="1097"/>
        <v>0.27586206896551724</v>
      </c>
      <c r="AA281" s="316">
        <f t="shared" si="1097"/>
        <v>0.2857142857142857</v>
      </c>
      <c r="AB281" s="870">
        <f t="shared" si="1097"/>
        <v>0.29629629629629628</v>
      </c>
      <c r="AC281" s="2950"/>
      <c r="AJ281" s="12"/>
      <c r="AK281" s="12"/>
      <c r="AL281" s="12"/>
      <c r="AM281" s="12"/>
      <c r="AN281" s="103"/>
    </row>
    <row r="282" spans="1:40" ht="16.5" hidden="1" thickBot="1" x14ac:dyDescent="0.3">
      <c r="A282" s="3497"/>
      <c r="B282" s="2223"/>
      <c r="C282" s="122" t="s">
        <v>20</v>
      </c>
      <c r="D282" s="106"/>
      <c r="E282" s="79"/>
      <c r="F282" s="153"/>
      <c r="G282" s="153"/>
      <c r="H282" s="406"/>
      <c r="I282" s="153"/>
      <c r="J282" s="153"/>
      <c r="K282" s="153"/>
      <c r="L282" s="153"/>
      <c r="M282" s="153"/>
      <c r="N282" s="406"/>
      <c r="O282" s="153"/>
      <c r="P282" s="153"/>
      <c r="Q282" s="153"/>
      <c r="R282" s="153"/>
      <c r="S282" s="153"/>
      <c r="T282" s="153"/>
      <c r="U282" s="153"/>
      <c r="V282" s="153"/>
      <c r="W282" s="153"/>
      <c r="X282" s="153"/>
      <c r="Y282" s="406"/>
      <c r="Z282" s="153"/>
      <c r="AA282" s="153"/>
      <c r="AB282" s="314"/>
      <c r="AC282" s="2951"/>
      <c r="AJ282" s="12"/>
      <c r="AK282" s="12"/>
      <c r="AL282" s="12"/>
      <c r="AM282" s="12"/>
      <c r="AN282" s="103"/>
    </row>
    <row r="283" spans="1:40" ht="16.5" hidden="1" thickBot="1" x14ac:dyDescent="0.3">
      <c r="A283" s="3497"/>
      <c r="B283" s="2225"/>
      <c r="C283" s="736" t="s">
        <v>21</v>
      </c>
      <c r="D283" s="126"/>
      <c r="E283" s="91"/>
      <c r="F283" s="92"/>
      <c r="G283" s="92"/>
      <c r="H283" s="434"/>
      <c r="I283" s="92"/>
      <c r="J283" s="92"/>
      <c r="K283" s="92"/>
      <c r="L283" s="92"/>
      <c r="M283" s="92"/>
      <c r="N283" s="434"/>
      <c r="O283" s="92"/>
      <c r="P283" s="92"/>
      <c r="Q283" s="92"/>
      <c r="R283" s="92"/>
      <c r="S283" s="92"/>
      <c r="T283" s="92"/>
      <c r="U283" s="92"/>
      <c r="V283" s="92"/>
      <c r="W283" s="92"/>
      <c r="X283" s="92"/>
      <c r="Y283" s="434"/>
      <c r="Z283" s="92"/>
      <c r="AA283" s="92"/>
      <c r="AB283" s="495"/>
      <c r="AC283" s="3419"/>
      <c r="AJ283" s="12"/>
      <c r="AK283" s="12"/>
      <c r="AL283" s="12"/>
      <c r="AM283" s="12"/>
      <c r="AN283" s="103"/>
    </row>
    <row r="284" spans="1:40" x14ac:dyDescent="0.25">
      <c r="A284" s="3569" t="s">
        <v>50</v>
      </c>
      <c r="B284" s="3579" t="s">
        <v>51</v>
      </c>
      <c r="C284" s="119" t="s">
        <v>14</v>
      </c>
      <c r="D284" s="111" t="s">
        <v>56</v>
      </c>
      <c r="E284" s="3389">
        <v>2400</v>
      </c>
      <c r="F284" s="203">
        <v>2300</v>
      </c>
      <c r="G284" s="203">
        <v>2300</v>
      </c>
      <c r="H284" s="407">
        <v>2400</v>
      </c>
      <c r="I284" s="203">
        <v>2500</v>
      </c>
      <c r="J284" s="203">
        <v>2700</v>
      </c>
      <c r="K284" s="203">
        <v>3000</v>
      </c>
      <c r="L284" s="203">
        <v>2900</v>
      </c>
      <c r="M284" s="203">
        <v>3600</v>
      </c>
      <c r="N284" s="407">
        <v>3800</v>
      </c>
      <c r="O284" s="203">
        <v>3500</v>
      </c>
      <c r="P284" s="203">
        <v>2700</v>
      </c>
      <c r="Q284" s="203">
        <v>2800</v>
      </c>
      <c r="R284" s="203">
        <v>3000</v>
      </c>
      <c r="S284" s="203">
        <v>3000</v>
      </c>
      <c r="T284" s="203">
        <v>3200</v>
      </c>
      <c r="U284" s="203">
        <v>3200</v>
      </c>
      <c r="V284" s="407">
        <v>3200</v>
      </c>
      <c r="W284" s="203">
        <v>3100</v>
      </c>
      <c r="X284" s="203">
        <v>3100</v>
      </c>
      <c r="Y284" s="203">
        <v>2900</v>
      </c>
      <c r="Z284" s="203">
        <v>2700</v>
      </c>
      <c r="AA284" s="203">
        <v>2600</v>
      </c>
      <c r="AB284" s="203">
        <v>2500</v>
      </c>
      <c r="AC284" s="2464">
        <f>SUM(E284:AB284)</f>
        <v>69400</v>
      </c>
      <c r="AJ284" s="10"/>
      <c r="AK284" s="10"/>
      <c r="AL284" s="12"/>
      <c r="AM284" s="10"/>
      <c r="AN284" s="103"/>
    </row>
    <row r="285" spans="1:40" x14ac:dyDescent="0.25">
      <c r="A285" s="3570"/>
      <c r="B285" s="3580"/>
      <c r="C285" s="121" t="s">
        <v>16</v>
      </c>
      <c r="D285" s="106" t="s">
        <v>56</v>
      </c>
      <c r="E285" s="79">
        <v>800</v>
      </c>
      <c r="F285" s="153">
        <v>700</v>
      </c>
      <c r="G285" s="153">
        <v>700</v>
      </c>
      <c r="H285" s="406">
        <v>700</v>
      </c>
      <c r="I285" s="153">
        <v>800</v>
      </c>
      <c r="J285" s="153">
        <v>1000</v>
      </c>
      <c r="K285" s="153">
        <v>1000</v>
      </c>
      <c r="L285" s="153">
        <v>900</v>
      </c>
      <c r="M285" s="153">
        <v>1100</v>
      </c>
      <c r="N285" s="406">
        <v>1200</v>
      </c>
      <c r="O285" s="153">
        <v>1100</v>
      </c>
      <c r="P285" s="153">
        <v>900</v>
      </c>
      <c r="Q285" s="153">
        <v>900</v>
      </c>
      <c r="R285" s="153">
        <v>1000</v>
      </c>
      <c r="S285" s="153">
        <v>1000</v>
      </c>
      <c r="T285" s="153">
        <v>1200</v>
      </c>
      <c r="U285" s="153">
        <v>1200</v>
      </c>
      <c r="V285" s="406">
        <v>1200</v>
      </c>
      <c r="W285" s="153">
        <v>1100</v>
      </c>
      <c r="X285" s="153">
        <v>1100</v>
      </c>
      <c r="Y285" s="153">
        <v>1100</v>
      </c>
      <c r="Z285" s="153">
        <v>1000</v>
      </c>
      <c r="AA285" s="153">
        <v>1000</v>
      </c>
      <c r="AB285" s="153">
        <v>900</v>
      </c>
      <c r="AC285" s="2465">
        <f>SUM(E285:AB285)</f>
        <v>23600</v>
      </c>
      <c r="AJ285" s="51"/>
      <c r="AK285" s="26"/>
      <c r="AL285" s="51"/>
      <c r="AM285" s="12"/>
      <c r="AN285" s="103"/>
    </row>
    <row r="286" spans="1:40" x14ac:dyDescent="0.25">
      <c r="A286" s="3570"/>
      <c r="B286" s="3580"/>
      <c r="C286" s="121" t="s">
        <v>17</v>
      </c>
      <c r="D286" s="106" t="s">
        <v>56</v>
      </c>
      <c r="E286" s="79">
        <v>12</v>
      </c>
      <c r="F286" s="153">
        <v>12</v>
      </c>
      <c r="G286" s="153">
        <v>12</v>
      </c>
      <c r="H286" s="406">
        <v>13</v>
      </c>
      <c r="I286" s="153">
        <v>13</v>
      </c>
      <c r="J286" s="153">
        <v>14</v>
      </c>
      <c r="K286" s="153">
        <v>16</v>
      </c>
      <c r="L286" s="153">
        <v>15</v>
      </c>
      <c r="M286" s="153">
        <v>19</v>
      </c>
      <c r="N286" s="406">
        <v>20</v>
      </c>
      <c r="O286" s="153">
        <v>20</v>
      </c>
      <c r="P286" s="153">
        <v>14</v>
      </c>
      <c r="Q286" s="153">
        <v>15</v>
      </c>
      <c r="R286" s="153">
        <v>15</v>
      </c>
      <c r="S286" s="153">
        <v>15</v>
      </c>
      <c r="T286" s="153">
        <v>17</v>
      </c>
      <c r="U286" s="153">
        <v>17</v>
      </c>
      <c r="V286" s="406">
        <v>17</v>
      </c>
      <c r="W286" s="153">
        <v>17</v>
      </c>
      <c r="X286" s="153">
        <v>16</v>
      </c>
      <c r="Y286" s="153">
        <v>15</v>
      </c>
      <c r="Z286" s="153">
        <v>14</v>
      </c>
      <c r="AA286" s="153">
        <v>14</v>
      </c>
      <c r="AB286" s="153">
        <v>13</v>
      </c>
      <c r="AC286" s="36"/>
      <c r="AJ286" s="12"/>
      <c r="AK286" s="12"/>
      <c r="AL286" s="12"/>
      <c r="AM286" s="12"/>
      <c r="AN286" s="103"/>
    </row>
    <row r="287" spans="1:40" ht="16.5" thickBot="1" x14ac:dyDescent="0.3">
      <c r="A287" s="3577"/>
      <c r="B287" s="3804"/>
      <c r="C287" s="124" t="s">
        <v>19</v>
      </c>
      <c r="D287" s="112"/>
      <c r="E287" s="315">
        <f t="shared" ref="E287:AB287" si="1098">E285/E284</f>
        <v>0.33333333333333331</v>
      </c>
      <c r="F287" s="316">
        <f t="shared" si="1098"/>
        <v>0.30434782608695654</v>
      </c>
      <c r="G287" s="316">
        <f t="shared" si="1098"/>
        <v>0.30434782608695654</v>
      </c>
      <c r="H287" s="424">
        <f t="shared" si="1098"/>
        <v>0.29166666666666669</v>
      </c>
      <c r="I287" s="316">
        <f t="shared" si="1098"/>
        <v>0.32</v>
      </c>
      <c r="J287" s="316">
        <f t="shared" si="1098"/>
        <v>0.37037037037037035</v>
      </c>
      <c r="K287" s="316">
        <f t="shared" si="1098"/>
        <v>0.33333333333333331</v>
      </c>
      <c r="L287" s="316">
        <f t="shared" si="1098"/>
        <v>0.31034482758620691</v>
      </c>
      <c r="M287" s="316">
        <f t="shared" si="1098"/>
        <v>0.30555555555555558</v>
      </c>
      <c r="N287" s="424">
        <f t="shared" si="1098"/>
        <v>0.31578947368421051</v>
      </c>
      <c r="O287" s="316">
        <f t="shared" si="1098"/>
        <v>0.31428571428571428</v>
      </c>
      <c r="P287" s="316">
        <f t="shared" si="1098"/>
        <v>0.33333333333333331</v>
      </c>
      <c r="Q287" s="316">
        <f t="shared" si="1098"/>
        <v>0.32142857142857145</v>
      </c>
      <c r="R287" s="316">
        <f t="shared" si="1098"/>
        <v>0.33333333333333331</v>
      </c>
      <c r="S287" s="316">
        <f t="shared" si="1098"/>
        <v>0.33333333333333331</v>
      </c>
      <c r="T287" s="316">
        <f t="shared" si="1098"/>
        <v>0.375</v>
      </c>
      <c r="U287" s="316">
        <f t="shared" si="1098"/>
        <v>0.375</v>
      </c>
      <c r="V287" s="424">
        <f t="shared" si="1098"/>
        <v>0.375</v>
      </c>
      <c r="W287" s="316">
        <f t="shared" si="1098"/>
        <v>0.35483870967741937</v>
      </c>
      <c r="X287" s="316">
        <f t="shared" si="1098"/>
        <v>0.35483870967741937</v>
      </c>
      <c r="Y287" s="316">
        <f>V285/V284</f>
        <v>0.375</v>
      </c>
      <c r="Z287" s="316">
        <f t="shared" si="1098"/>
        <v>0.37037037037037035</v>
      </c>
      <c r="AA287" s="316">
        <f t="shared" si="1098"/>
        <v>0.38461538461538464</v>
      </c>
      <c r="AB287" s="316">
        <f t="shared" si="1098"/>
        <v>0.36</v>
      </c>
      <c r="AC287" s="3421"/>
      <c r="AJ287" s="12"/>
      <c r="AK287" s="12"/>
      <c r="AL287" s="12"/>
      <c r="AM287" s="12"/>
      <c r="AN287" s="103"/>
    </row>
    <row r="288" spans="1:40" ht="16.5" hidden="1" thickBot="1" x14ac:dyDescent="0.3">
      <c r="A288" s="3497"/>
      <c r="B288" s="3420"/>
      <c r="C288" s="360" t="s">
        <v>20</v>
      </c>
      <c r="D288" s="120"/>
      <c r="E288" s="2409"/>
      <c r="F288" s="89"/>
      <c r="G288" s="89"/>
      <c r="H288" s="405"/>
      <c r="I288" s="89"/>
      <c r="J288" s="89"/>
      <c r="K288" s="89"/>
      <c r="L288" s="89"/>
      <c r="M288" s="89"/>
      <c r="N288" s="405"/>
      <c r="O288" s="89"/>
      <c r="P288" s="89"/>
      <c r="Q288" s="89"/>
      <c r="R288" s="89"/>
      <c r="S288" s="89"/>
      <c r="T288" s="89"/>
      <c r="U288" s="89"/>
      <c r="V288" s="89"/>
      <c r="W288" s="89"/>
      <c r="X288" s="89"/>
      <c r="Y288" s="405"/>
      <c r="Z288" s="89"/>
      <c r="AA288" s="89"/>
      <c r="AB288" s="385"/>
      <c r="AC288" s="2953"/>
      <c r="AJ288" s="12"/>
      <c r="AK288" s="12"/>
      <c r="AL288" s="12"/>
      <c r="AM288" s="12"/>
      <c r="AN288" s="103"/>
    </row>
    <row r="289" spans="1:41" ht="16.5" hidden="1" thickBot="1" x14ac:dyDescent="0.3">
      <c r="A289" s="3750"/>
      <c r="B289" s="2225"/>
      <c r="C289" s="736" t="s">
        <v>21</v>
      </c>
      <c r="D289" s="112"/>
      <c r="E289" s="91"/>
      <c r="F289" s="92"/>
      <c r="G289" s="92"/>
      <c r="H289" s="434"/>
      <c r="I289" s="92"/>
      <c r="J289" s="92"/>
      <c r="K289" s="92"/>
      <c r="L289" s="92"/>
      <c r="M289" s="92"/>
      <c r="N289" s="434"/>
      <c r="O289" s="92"/>
      <c r="P289" s="92"/>
      <c r="Q289" s="92"/>
      <c r="R289" s="92"/>
      <c r="S289" s="92"/>
      <c r="T289" s="92"/>
      <c r="U289" s="92"/>
      <c r="V289" s="92"/>
      <c r="W289" s="92"/>
      <c r="X289" s="92"/>
      <c r="Y289" s="434"/>
      <c r="Z289" s="92"/>
      <c r="AA289" s="92"/>
      <c r="AB289" s="495"/>
      <c r="AC289" s="2954"/>
      <c r="AJ289" s="12"/>
      <c r="AK289" s="12"/>
      <c r="AL289" s="12"/>
      <c r="AM289" s="12"/>
      <c r="AN289" s="103"/>
    </row>
    <row r="290" spans="1:41" x14ac:dyDescent="0.25">
      <c r="A290" s="3496" t="s">
        <v>523</v>
      </c>
      <c r="B290" s="3584" t="s">
        <v>524</v>
      </c>
      <c r="C290" s="119" t="s">
        <v>14</v>
      </c>
      <c r="D290" s="120" t="s">
        <v>56</v>
      </c>
      <c r="E290" s="145">
        <v>100</v>
      </c>
      <c r="F290" s="203">
        <v>100</v>
      </c>
      <c r="G290" s="203">
        <v>100</v>
      </c>
      <c r="H290" s="407">
        <v>100</v>
      </c>
      <c r="I290" s="203">
        <v>100</v>
      </c>
      <c r="J290" s="203">
        <v>100</v>
      </c>
      <c r="K290" s="203">
        <v>0</v>
      </c>
      <c r="L290" s="203">
        <v>0</v>
      </c>
      <c r="M290" s="203">
        <v>0</v>
      </c>
      <c r="N290" s="407">
        <v>0</v>
      </c>
      <c r="O290" s="203">
        <v>0</v>
      </c>
      <c r="P290" s="203">
        <v>100</v>
      </c>
      <c r="Q290" s="203">
        <v>100</v>
      </c>
      <c r="R290" s="203">
        <v>0</v>
      </c>
      <c r="S290" s="203">
        <v>0</v>
      </c>
      <c r="T290" s="203">
        <v>0</v>
      </c>
      <c r="U290" s="203">
        <v>0</v>
      </c>
      <c r="V290" s="407">
        <v>0</v>
      </c>
      <c r="W290" s="203">
        <v>0</v>
      </c>
      <c r="X290" s="203">
        <v>100</v>
      </c>
      <c r="Y290" s="203">
        <v>100</v>
      </c>
      <c r="Z290" s="203">
        <v>100</v>
      </c>
      <c r="AA290" s="203">
        <v>100</v>
      </c>
      <c r="AB290" s="328">
        <v>100</v>
      </c>
      <c r="AC290" s="2466">
        <f>SUM(E290:AB290)</f>
        <v>1300</v>
      </c>
      <c r="AJ290" s="12"/>
      <c r="AK290" s="12"/>
      <c r="AL290" s="12"/>
      <c r="AM290" s="12"/>
      <c r="AN290" s="103"/>
    </row>
    <row r="291" spans="1:41" x14ac:dyDescent="0.25">
      <c r="A291" s="3497"/>
      <c r="B291" s="3585"/>
      <c r="C291" s="121" t="s">
        <v>16</v>
      </c>
      <c r="D291" s="106" t="s">
        <v>56</v>
      </c>
      <c r="E291" s="71">
        <v>5700</v>
      </c>
      <c r="F291" s="153">
        <v>6300</v>
      </c>
      <c r="G291" s="153">
        <v>6500</v>
      </c>
      <c r="H291" s="406">
        <v>6400</v>
      </c>
      <c r="I291" s="153">
        <v>6100</v>
      </c>
      <c r="J291" s="153">
        <v>5000</v>
      </c>
      <c r="K291" s="153">
        <v>2800</v>
      </c>
      <c r="L291" s="153">
        <v>2800</v>
      </c>
      <c r="M291" s="153">
        <v>2400</v>
      </c>
      <c r="N291" s="406">
        <v>2100</v>
      </c>
      <c r="O291" s="153">
        <v>2400</v>
      </c>
      <c r="P291" s="153">
        <v>3600</v>
      </c>
      <c r="Q291" s="153">
        <v>4300</v>
      </c>
      <c r="R291" s="153">
        <v>2900</v>
      </c>
      <c r="S291" s="153">
        <v>1900</v>
      </c>
      <c r="T291" s="153">
        <v>800</v>
      </c>
      <c r="U291" s="153">
        <v>1100</v>
      </c>
      <c r="V291" s="406">
        <v>1600</v>
      </c>
      <c r="W291" s="153">
        <v>2300</v>
      </c>
      <c r="X291" s="153">
        <v>3200</v>
      </c>
      <c r="Y291" s="153">
        <v>3400</v>
      </c>
      <c r="Z291" s="153">
        <v>4000</v>
      </c>
      <c r="AA291" s="153">
        <v>4100</v>
      </c>
      <c r="AB291" s="314">
        <v>5200</v>
      </c>
      <c r="AC291" s="2467">
        <f>SUM(E291:AB291)</f>
        <v>86900</v>
      </c>
      <c r="AJ291" s="12"/>
      <c r="AK291" s="12"/>
      <c r="AL291" s="12"/>
      <c r="AM291" s="12"/>
      <c r="AN291" s="103"/>
    </row>
    <row r="292" spans="1:41" x14ac:dyDescent="0.25">
      <c r="A292" s="3497"/>
      <c r="B292" s="3585"/>
      <c r="C292" s="121" t="s">
        <v>17</v>
      </c>
      <c r="D292" s="106" t="s">
        <v>56</v>
      </c>
      <c r="E292" s="2592">
        <v>29</v>
      </c>
      <c r="F292" s="1895">
        <v>32</v>
      </c>
      <c r="G292" s="1895">
        <v>33</v>
      </c>
      <c r="H292" s="2183">
        <v>32</v>
      </c>
      <c r="I292" s="1895">
        <v>31</v>
      </c>
      <c r="J292" s="1895">
        <v>26</v>
      </c>
      <c r="K292" s="1895">
        <v>14</v>
      </c>
      <c r="L292" s="1895">
        <v>15</v>
      </c>
      <c r="M292" s="1895">
        <v>13</v>
      </c>
      <c r="N292" s="2183">
        <v>11</v>
      </c>
      <c r="O292" s="1895">
        <v>13</v>
      </c>
      <c r="P292" s="1895">
        <v>19</v>
      </c>
      <c r="Q292" s="1895">
        <v>23</v>
      </c>
      <c r="R292" s="1895">
        <v>16</v>
      </c>
      <c r="S292" s="1895">
        <v>10</v>
      </c>
      <c r="T292" s="1895">
        <v>4</v>
      </c>
      <c r="U292" s="1895">
        <v>7</v>
      </c>
      <c r="V292" s="2183">
        <v>9</v>
      </c>
      <c r="W292" s="1895">
        <v>12</v>
      </c>
      <c r="X292" s="1895">
        <v>16</v>
      </c>
      <c r="Y292" s="1895">
        <v>18</v>
      </c>
      <c r="Z292" s="1895">
        <v>21</v>
      </c>
      <c r="AA292" s="1895">
        <v>21</v>
      </c>
      <c r="AB292" s="2944">
        <v>27</v>
      </c>
      <c r="AC292" s="2467"/>
      <c r="AJ292" s="12"/>
      <c r="AK292" s="12"/>
      <c r="AL292" s="12"/>
      <c r="AM292" s="12"/>
      <c r="AN292" s="103"/>
    </row>
    <row r="293" spans="1:41" ht="16.5" thickBot="1" x14ac:dyDescent="0.3">
      <c r="A293" s="3497"/>
      <c r="B293" s="3585"/>
      <c r="C293" s="121" t="s">
        <v>19</v>
      </c>
      <c r="D293" s="106"/>
      <c r="E293" s="146">
        <f t="shared" ref="E293:AB293" si="1099">E291/E290</f>
        <v>57</v>
      </c>
      <c r="F293" s="125">
        <f t="shared" si="1099"/>
        <v>63</v>
      </c>
      <c r="G293" s="125">
        <f t="shared" si="1099"/>
        <v>65</v>
      </c>
      <c r="H293" s="421">
        <f t="shared" si="1099"/>
        <v>64</v>
      </c>
      <c r="I293" s="125">
        <f t="shared" si="1099"/>
        <v>61</v>
      </c>
      <c r="J293" s="125">
        <f t="shared" si="1099"/>
        <v>50</v>
      </c>
      <c r="K293" s="125" t="e">
        <f t="shared" si="1099"/>
        <v>#DIV/0!</v>
      </c>
      <c r="L293" s="125" t="e">
        <f t="shared" si="1099"/>
        <v>#DIV/0!</v>
      </c>
      <c r="M293" s="125" t="e">
        <f t="shared" si="1099"/>
        <v>#DIV/0!</v>
      </c>
      <c r="N293" s="421" t="e">
        <f t="shared" si="1099"/>
        <v>#DIV/0!</v>
      </c>
      <c r="O293" s="125" t="e">
        <f t="shared" si="1099"/>
        <v>#DIV/0!</v>
      </c>
      <c r="P293" s="125">
        <f t="shared" si="1099"/>
        <v>36</v>
      </c>
      <c r="Q293" s="125">
        <f t="shared" si="1099"/>
        <v>43</v>
      </c>
      <c r="R293" s="125" t="e">
        <f t="shared" si="1099"/>
        <v>#DIV/0!</v>
      </c>
      <c r="S293" s="125" t="e">
        <f t="shared" si="1099"/>
        <v>#DIV/0!</v>
      </c>
      <c r="T293" s="125" t="e">
        <f t="shared" si="1099"/>
        <v>#DIV/0!</v>
      </c>
      <c r="U293" s="125" t="e">
        <f t="shared" si="1099"/>
        <v>#DIV/0!</v>
      </c>
      <c r="V293" s="421" t="e">
        <f t="shared" si="1099"/>
        <v>#DIV/0!</v>
      </c>
      <c r="W293" s="125" t="e">
        <f t="shared" si="1099"/>
        <v>#DIV/0!</v>
      </c>
      <c r="X293" s="125">
        <f t="shared" si="1099"/>
        <v>32</v>
      </c>
      <c r="Y293" s="125" t="e">
        <f>V291/V290</f>
        <v>#DIV/0!</v>
      </c>
      <c r="Z293" s="125">
        <f t="shared" si="1099"/>
        <v>40</v>
      </c>
      <c r="AA293" s="125">
        <f t="shared" si="1099"/>
        <v>41</v>
      </c>
      <c r="AB293" s="2852">
        <f t="shared" si="1099"/>
        <v>52</v>
      </c>
      <c r="AC293" s="2950"/>
      <c r="AJ293" s="12"/>
      <c r="AK293" s="12"/>
      <c r="AL293" s="12"/>
      <c r="AM293" s="12"/>
      <c r="AN293" s="103"/>
    </row>
    <row r="294" spans="1:41" ht="16.5" hidden="1" thickBot="1" x14ac:dyDescent="0.3">
      <c r="A294" s="3497"/>
      <c r="B294" s="2223"/>
      <c r="C294" s="122" t="s">
        <v>20</v>
      </c>
      <c r="D294" s="106"/>
      <c r="E294" s="79"/>
      <c r="F294" s="153"/>
      <c r="G294" s="153"/>
      <c r="H294" s="406"/>
      <c r="I294" s="153"/>
      <c r="J294" s="153"/>
      <c r="K294" s="153"/>
      <c r="L294" s="153"/>
      <c r="M294" s="153"/>
      <c r="N294" s="406"/>
      <c r="O294" s="153"/>
      <c r="P294" s="153"/>
      <c r="Q294" s="153"/>
      <c r="R294" s="153"/>
      <c r="S294" s="153"/>
      <c r="T294" s="153"/>
      <c r="U294" s="153"/>
      <c r="V294" s="153"/>
      <c r="W294" s="153"/>
      <c r="X294" s="153"/>
      <c r="Y294" s="406"/>
      <c r="Z294" s="153"/>
      <c r="AA294" s="153"/>
      <c r="AB294" s="314"/>
      <c r="AC294" s="2951"/>
      <c r="AJ294" s="12"/>
      <c r="AK294" s="12"/>
      <c r="AL294" s="12"/>
      <c r="AM294" s="12"/>
      <c r="AN294" s="103"/>
    </row>
    <row r="295" spans="1:41" ht="16.5" hidden="1" thickBot="1" x14ac:dyDescent="0.3">
      <c r="A295" s="3750"/>
      <c r="B295" s="2224"/>
      <c r="C295" s="513" t="s">
        <v>21</v>
      </c>
      <c r="D295" s="112"/>
      <c r="E295" s="141"/>
      <c r="F295" s="125"/>
      <c r="G295" s="125"/>
      <c r="H295" s="421"/>
      <c r="I295" s="125"/>
      <c r="J295" s="125"/>
      <c r="K295" s="125"/>
      <c r="L295" s="125"/>
      <c r="M295" s="125"/>
      <c r="N295" s="421"/>
      <c r="O295" s="125"/>
      <c r="P295" s="125"/>
      <c r="Q295" s="125"/>
      <c r="R295" s="125"/>
      <c r="S295" s="125"/>
      <c r="T295" s="125"/>
      <c r="U295" s="125"/>
      <c r="V295" s="125"/>
      <c r="W295" s="125"/>
      <c r="X295" s="125"/>
      <c r="Y295" s="421"/>
      <c r="Z295" s="125"/>
      <c r="AA295" s="125"/>
      <c r="AB295" s="2852"/>
      <c r="AC295" s="2952"/>
      <c r="AJ295" s="12"/>
      <c r="AK295" s="12"/>
      <c r="AL295" s="12"/>
      <c r="AM295" s="12"/>
      <c r="AN295" s="103"/>
    </row>
    <row r="296" spans="1:41" x14ac:dyDescent="0.25">
      <c r="A296" s="3496" t="s">
        <v>88</v>
      </c>
      <c r="B296" s="3579" t="s">
        <v>13</v>
      </c>
      <c r="C296" s="127" t="s">
        <v>14</v>
      </c>
      <c r="D296" s="283" t="s">
        <v>117</v>
      </c>
      <c r="E296" s="304">
        <f t="shared" ref="E296" si="1100">(E300-D300)*$AE296*$AF296</f>
        <v>2543.9999999944121</v>
      </c>
      <c r="F296" s="69">
        <f t="shared" ref="F296" si="1101">(F300-E300)*$AE296*$AF296</f>
        <v>2472.0000000015716</v>
      </c>
      <c r="G296" s="69">
        <f t="shared" ref="G296" si="1102">(G300-F300)*$AE296*$AF296</f>
        <v>2376.0000000038417</v>
      </c>
      <c r="H296" s="408">
        <f t="shared" ref="H296" si="1103">(H300-G300)*$AE296*$AF296</f>
        <v>2495.9999999846332</v>
      </c>
      <c r="I296" s="69">
        <f t="shared" ref="I296" si="1104">(I300-H300)*$AE296*$AF296</f>
        <v>2555.9999999968568</v>
      </c>
      <c r="J296" s="69">
        <f t="shared" ref="J296" si="1105">(J300-I300)*$AE296*$AF296</f>
        <v>2712.0000000068103</v>
      </c>
      <c r="K296" s="69">
        <f t="shared" ref="K296" si="1106">(K300-J300)*$AE296*$AF296</f>
        <v>3024.0000000048894</v>
      </c>
      <c r="L296" s="69">
        <f t="shared" ref="L296" si="1107">(L300-K300)*$AE296*$AF296</f>
        <v>2040.0000000008731</v>
      </c>
      <c r="M296" s="69">
        <f t="shared" ref="M296" si="1108">(M300-L300)*$AE296*$AF296</f>
        <v>2099.9999999912689</v>
      </c>
      <c r="N296" s="408">
        <f t="shared" ref="N296" si="1109">(N300-M300)*$AE296*$AF296</f>
        <v>2220.0000000157161</v>
      </c>
      <c r="O296" s="69">
        <f t="shared" ref="O296" si="1110">(O300-N300)*$AE296*$AF296</f>
        <v>2135.999999998603</v>
      </c>
      <c r="P296" s="69">
        <f t="shared" ref="P296" si="1111">(P300-O300)*$AE296*$AF296</f>
        <v>2891.9999999998254</v>
      </c>
      <c r="Q296" s="69">
        <f t="shared" ref="Q296" si="1112">(Q300-P300)*$AE296*$AF296</f>
        <v>2879.9999999973807</v>
      </c>
      <c r="R296" s="69">
        <f t="shared" ref="R296" si="1113">(R300-Q300)*$AE296*$AF296</f>
        <v>2843.9999999900465</v>
      </c>
      <c r="S296" s="69">
        <f t="shared" ref="S296" si="1114">(S300-R300)*$AE296*$AF296</f>
        <v>3048.0000000097789</v>
      </c>
      <c r="T296" s="69">
        <f t="shared" ref="T296" si="1115">(T300-S300)*$AE296*$AF296</f>
        <v>3228.000000002794</v>
      </c>
      <c r="U296" s="69">
        <f t="shared" ref="U296" si="1116">(U300-T300)*$AE296*$AF296</f>
        <v>3083.9999999952852</v>
      </c>
      <c r="V296" s="408">
        <f t="shared" ref="V296" si="1117">(V300-U300)*$AE296*$AF296</f>
        <v>3120.0000000026193</v>
      </c>
      <c r="W296" s="69">
        <f t="shared" ref="W296" si="1118">(W300-V300)*$AE296*$AF296</f>
        <v>3023.9999999830616</v>
      </c>
      <c r="X296" s="69">
        <f t="shared" ref="X296" si="1119">(X300-W300)*$AE296*$AF296</f>
        <v>2952.000000012049</v>
      </c>
      <c r="Y296" s="69">
        <f t="shared" ref="Y296" si="1120">(Y300-X300)*$AE296*$AF296</f>
        <v>2855.9999999924912</v>
      </c>
      <c r="Z296" s="69">
        <f t="shared" ref="Z296" si="1121">(Z300-Y300)*$AE296*$AF296</f>
        <v>2783.9999999996508</v>
      </c>
      <c r="AA296" s="69">
        <f t="shared" ref="AA296" si="1122">(AA300-Z300)*$AE296*$AF296</f>
        <v>2700.0000000043656</v>
      </c>
      <c r="AB296" s="70">
        <f t="shared" ref="AB296" si="1123">(AB300-AA300)*$AE296*$AF296</f>
        <v>2592.000000004191</v>
      </c>
      <c r="AC296" s="129">
        <f>SUM(E296:AB296)</f>
        <v>64679.999999993015</v>
      </c>
      <c r="AD296" s="68">
        <v>6300</v>
      </c>
      <c r="AE296" s="69">
        <v>100</v>
      </c>
      <c r="AF296" s="70">
        <v>120</v>
      </c>
      <c r="AJ296" s="10"/>
      <c r="AK296" s="27"/>
      <c r="AL296" s="12"/>
      <c r="AM296" s="27"/>
      <c r="AN296" s="103"/>
    </row>
    <row r="297" spans="1:41" x14ac:dyDescent="0.25">
      <c r="A297" s="3497"/>
      <c r="B297" s="3580"/>
      <c r="C297" s="128" t="s">
        <v>16</v>
      </c>
      <c r="D297" s="130" t="s">
        <v>117</v>
      </c>
      <c r="E297" s="305">
        <f t="shared" ref="E297" si="1124">(E301-D301)*$AE296*$AF296</f>
        <v>540.00000000087311</v>
      </c>
      <c r="F297" s="306">
        <f t="shared" ref="F297" si="1125">(F301-E301)*$AE296*$AF296</f>
        <v>527.99999999842839</v>
      </c>
      <c r="G297" s="306">
        <f t="shared" ref="G297" si="1126">(G301-F301)*$AE296*$AF296</f>
        <v>503.99999999899592</v>
      </c>
      <c r="H297" s="409">
        <f t="shared" ref="H297" si="1127">(H301-G301)*$AE296*$AF296</f>
        <v>540.00000000087311</v>
      </c>
      <c r="I297" s="306">
        <f t="shared" ref="I297" si="1128">(I301-H301)*$AE296*$AF296</f>
        <v>540.00000000087311</v>
      </c>
      <c r="J297" s="306">
        <f t="shared" ref="J297" si="1129">(J301-I301)*$AE296*$AF296</f>
        <v>575.99999999729334</v>
      </c>
      <c r="K297" s="306">
        <f t="shared" ref="K297" si="1130">(K301-J301)*$AE296*$AF296</f>
        <v>648.00000000104774</v>
      </c>
      <c r="L297" s="306">
        <f t="shared" ref="L297" si="1131">(L301-K301)*$AE296*$AF296</f>
        <v>443.99999999768625</v>
      </c>
      <c r="M297" s="306">
        <f t="shared" ref="M297" si="1132">(M301-L301)*$AE296*$AF296</f>
        <v>444.00000000314321</v>
      </c>
      <c r="N297" s="409">
        <f t="shared" ref="N297" si="1133">(N301-M301)*$AE296*$AF296</f>
        <v>467.99999999711872</v>
      </c>
      <c r="O297" s="306">
        <f t="shared" ref="O297" si="1134">(O301-N301)*$AE296*$AF296</f>
        <v>456.00000000013097</v>
      </c>
      <c r="P297" s="306">
        <f t="shared" ref="P297" si="1135">(P301-O301)*$AE296*$AF296</f>
        <v>624.00000000161526</v>
      </c>
      <c r="Q297" s="306">
        <f t="shared" ref="Q297" si="1136">(Q301-P301)*$AE296*$AF296</f>
        <v>611.99999999917054</v>
      </c>
      <c r="R297" s="306">
        <f t="shared" ref="R297" si="1137">(R301-Q301)*$AE296*$AF296</f>
        <v>600.00000000218279</v>
      </c>
      <c r="S297" s="306">
        <f t="shared" ref="S297" si="1138">(S301-R301)*$AE296*$AF296</f>
        <v>659.99999999803549</v>
      </c>
      <c r="T297" s="306">
        <f t="shared" ref="T297" si="1139">(T301-S301)*$AE296*$AF296</f>
        <v>684.00000000292493</v>
      </c>
      <c r="U297" s="306">
        <f t="shared" ref="U297" si="1140">(U301-T301)*$AE296*$AF296</f>
        <v>659.99999999803549</v>
      </c>
      <c r="V297" s="409">
        <f t="shared" ref="V297" si="1141">(V301-U301)*$AE296*$AF296</f>
        <v>659.99999999803549</v>
      </c>
      <c r="W297" s="306">
        <f t="shared" ref="W297" si="1142">(W301-V301)*$AE296*$AF296</f>
        <v>648.00000000104774</v>
      </c>
      <c r="X297" s="306">
        <f t="shared" ref="X297" si="1143">(X301-W301)*$AE296*$AF296</f>
        <v>635.99999999860302</v>
      </c>
      <c r="Y297" s="306">
        <f t="shared" ref="Y297" si="1144">(Y301-X301)*$AE296*$AF296</f>
        <v>600.00000000218279</v>
      </c>
      <c r="Z297" s="306">
        <f t="shared" ref="Z297" si="1145">(Z301-Y301)*$AE296*$AF296</f>
        <v>600.00000000218279</v>
      </c>
      <c r="AA297" s="306">
        <f t="shared" ref="AA297" si="1146">(AA301-Z301)*$AE296*$AF296</f>
        <v>575.99999999729334</v>
      </c>
      <c r="AB297" s="307">
        <f t="shared" ref="AB297" si="1147">(AB301-AA301)*$AE296*$AF296</f>
        <v>552.00000000331784</v>
      </c>
      <c r="AC297" s="131">
        <f>SUM(E297:AB297)</f>
        <v>13800.000000001091</v>
      </c>
      <c r="AD297" s="71"/>
      <c r="AE297" s="153"/>
      <c r="AF297" s="72"/>
      <c r="AJ297" s="51"/>
      <c r="AK297" s="11"/>
      <c r="AL297" s="51"/>
      <c r="AM297" s="11"/>
      <c r="AN297" s="103"/>
    </row>
    <row r="298" spans="1:41" x14ac:dyDescent="0.25">
      <c r="A298" s="3497"/>
      <c r="B298" s="3580"/>
      <c r="C298" s="128" t="s">
        <v>17</v>
      </c>
      <c r="D298" s="130" t="s">
        <v>56</v>
      </c>
      <c r="E298" s="324">
        <v>146</v>
      </c>
      <c r="F298" s="325">
        <v>142</v>
      </c>
      <c r="G298" s="325">
        <v>137</v>
      </c>
      <c r="H298" s="414">
        <v>143</v>
      </c>
      <c r="I298" s="325">
        <v>147</v>
      </c>
      <c r="J298" s="325">
        <v>156</v>
      </c>
      <c r="K298" s="325">
        <v>174</v>
      </c>
      <c r="L298" s="325">
        <v>117</v>
      </c>
      <c r="M298" s="325">
        <v>121</v>
      </c>
      <c r="N298" s="414">
        <v>127</v>
      </c>
      <c r="O298" s="325">
        <v>123</v>
      </c>
      <c r="P298" s="325">
        <v>166</v>
      </c>
      <c r="Q298" s="325">
        <v>166</v>
      </c>
      <c r="R298" s="325">
        <v>163</v>
      </c>
      <c r="S298" s="325">
        <v>175</v>
      </c>
      <c r="T298" s="325">
        <v>186</v>
      </c>
      <c r="U298" s="325">
        <v>177</v>
      </c>
      <c r="V298" s="414">
        <v>179</v>
      </c>
      <c r="W298" s="325">
        <v>174</v>
      </c>
      <c r="X298" s="325">
        <v>170</v>
      </c>
      <c r="Y298" s="325">
        <v>164</v>
      </c>
      <c r="Z298" s="325">
        <v>160</v>
      </c>
      <c r="AA298" s="325">
        <v>155</v>
      </c>
      <c r="AB298" s="295">
        <v>149</v>
      </c>
      <c r="AC298" s="131">
        <f>AVERAGE(E298:AB298)</f>
        <v>154.875</v>
      </c>
      <c r="AD298" s="73">
        <f>SQRT(MAX((E296*E296+E297*E297),(F296*F296+F297*F297),(G296*G296+G297*G297),(H296*H296+H297*H297),(I296*I296+I297*I297),(J296*J296+J297*J297),(K296*K296+K297*K297),(L296*L296+L297*L297),(M296*M296+M297*M297),(N296*N296+N297*N297),(E296*E296+E297*E297),(O296*O296+O297*O297),(P296*P296+P297*P297),(R296*R296+R297*R297),(S296*S296+S297*S297),(T296*T296+T297*T297),(U296*U296+U297*U297),(V296*V296+V297*V297),(W296*W296+W297*W297),(X296*X296+X297*X297),(V296*V296+V297*V297),(Z296*Z296+Z297*Z297),(AA296*AA296+AA297*AA297),(AB296*AB296+AB297*AB297)))/AD296</f>
        <v>0.52375757318191385</v>
      </c>
      <c r="AE298" s="74"/>
      <c r="AF298" s="75"/>
      <c r="AJ298" s="12"/>
      <c r="AK298" s="11"/>
      <c r="AL298" s="12"/>
      <c r="AM298" s="11"/>
      <c r="AN298" s="103"/>
    </row>
    <row r="299" spans="1:41" ht="16.5" thickBot="1" x14ac:dyDescent="0.3">
      <c r="A299" s="3497"/>
      <c r="B299" s="3580"/>
      <c r="C299" s="128" t="s">
        <v>19</v>
      </c>
      <c r="D299" s="130"/>
      <c r="E299" s="311">
        <f t="shared" ref="E299:AB299" si="1148">E297/E296</f>
        <v>0.21226415094420567</v>
      </c>
      <c r="F299" s="312">
        <f t="shared" si="1148"/>
        <v>0.21359223300893718</v>
      </c>
      <c r="G299" s="312">
        <f t="shared" si="1148"/>
        <v>0.21212121212044655</v>
      </c>
      <c r="H299" s="411">
        <f t="shared" si="1148"/>
        <v>0.21634615384783559</v>
      </c>
      <c r="I299" s="312">
        <f t="shared" si="1148"/>
        <v>0.21126760563440422</v>
      </c>
      <c r="J299" s="312">
        <f t="shared" si="1148"/>
        <v>0.21238938052944206</v>
      </c>
      <c r="K299" s="312">
        <f t="shared" si="1148"/>
        <v>0.21428571428571427</v>
      </c>
      <c r="L299" s="312">
        <f t="shared" si="1148"/>
        <v>0.21764705882230206</v>
      </c>
      <c r="M299" s="312">
        <f t="shared" si="1148"/>
        <v>0.21142857143094726</v>
      </c>
      <c r="N299" s="411">
        <f t="shared" si="1148"/>
        <v>0.21081081080802055</v>
      </c>
      <c r="O299" s="312">
        <f t="shared" si="1148"/>
        <v>0.21348314606761667</v>
      </c>
      <c r="P299" s="312">
        <f t="shared" si="1148"/>
        <v>0.21576763485534334</v>
      </c>
      <c r="Q299" s="312">
        <f t="shared" si="1148"/>
        <v>0.21249999999990526</v>
      </c>
      <c r="R299" s="312">
        <f t="shared" si="1148"/>
        <v>0.21097046413652695</v>
      </c>
      <c r="S299" s="312">
        <f t="shared" si="1148"/>
        <v>0.21653543306952691</v>
      </c>
      <c r="T299" s="312">
        <f t="shared" si="1148"/>
        <v>0.21189591078139186</v>
      </c>
      <c r="U299" s="312">
        <f t="shared" si="1148"/>
        <v>0.2140077821008575</v>
      </c>
      <c r="V299" s="411">
        <f>V297/V296</f>
        <v>0.21153846153765429</v>
      </c>
      <c r="W299" s="312">
        <f t="shared" si="1148"/>
        <v>0.21428571428726104</v>
      </c>
      <c r="X299" s="312">
        <f t="shared" si="1148"/>
        <v>0.21544715447019211</v>
      </c>
      <c r="Y299" s="312">
        <f>V297/V296</f>
        <v>0.21153846153765429</v>
      </c>
      <c r="Z299" s="312">
        <f t="shared" si="1148"/>
        <v>0.21551724138012143</v>
      </c>
      <c r="AA299" s="312">
        <f t="shared" si="1148"/>
        <v>0.21333333333198592</v>
      </c>
      <c r="AB299" s="313">
        <f t="shared" si="1148"/>
        <v>0.21296296296389866</v>
      </c>
      <c r="AC299" s="130"/>
      <c r="AD299" s="71"/>
      <c r="AE299" s="153"/>
      <c r="AF299" s="72"/>
      <c r="AJ299" s="12"/>
      <c r="AK299" s="11"/>
      <c r="AL299" s="12"/>
      <c r="AM299" s="11"/>
      <c r="AN299" s="103"/>
    </row>
    <row r="300" spans="1:41" ht="16.5" hidden="1" thickBot="1" x14ac:dyDescent="0.3">
      <c r="A300" s="3497"/>
      <c r="B300" s="2468"/>
      <c r="C300" s="1061" t="s">
        <v>20</v>
      </c>
      <c r="D300" s="286">
        <v>10416.870000000001</v>
      </c>
      <c r="E300" s="324">
        <v>10417.082</v>
      </c>
      <c r="F300" s="324">
        <v>10417.288</v>
      </c>
      <c r="G300" s="324">
        <v>10417.486000000001</v>
      </c>
      <c r="H300" s="414">
        <v>10417.694</v>
      </c>
      <c r="I300" s="324">
        <v>10417.906999999999</v>
      </c>
      <c r="J300" s="324">
        <v>10418.133</v>
      </c>
      <c r="K300" s="324">
        <v>10418.385</v>
      </c>
      <c r="L300" s="324">
        <v>10418.555</v>
      </c>
      <c r="M300" s="324">
        <v>10418.73</v>
      </c>
      <c r="N300" s="414">
        <v>10418.915000000001</v>
      </c>
      <c r="O300" s="324">
        <v>10419.093000000001</v>
      </c>
      <c r="P300" s="324">
        <v>10419.334000000001</v>
      </c>
      <c r="Q300" s="324">
        <v>10419.574000000001</v>
      </c>
      <c r="R300" s="324">
        <v>10419.811</v>
      </c>
      <c r="S300" s="324">
        <v>10420.065000000001</v>
      </c>
      <c r="T300" s="324">
        <v>10420.334000000001</v>
      </c>
      <c r="U300" s="324">
        <v>10420.591</v>
      </c>
      <c r="V300" s="324">
        <v>10420.851000000001</v>
      </c>
      <c r="W300" s="324">
        <v>10421.102999999999</v>
      </c>
      <c r="X300" s="324">
        <v>10421.349</v>
      </c>
      <c r="Y300" s="414">
        <v>10421.587</v>
      </c>
      <c r="Z300" s="324">
        <v>10421.819</v>
      </c>
      <c r="AA300" s="324">
        <v>10422.044</v>
      </c>
      <c r="AB300" s="295">
        <v>10422.26</v>
      </c>
      <c r="AC300" s="130"/>
      <c r="AD300" s="71"/>
      <c r="AE300" s="153"/>
      <c r="AF300" s="72"/>
      <c r="AJ300" s="239"/>
      <c r="AK300" s="48"/>
      <c r="AL300" s="239"/>
      <c r="AM300" s="48"/>
      <c r="AN300" s="103"/>
    </row>
    <row r="301" spans="1:41" ht="16.5" hidden="1" thickBot="1" x14ac:dyDescent="0.3">
      <c r="A301" s="3498"/>
      <c r="B301" s="2735"/>
      <c r="C301" s="1061" t="s">
        <v>21</v>
      </c>
      <c r="D301" s="286">
        <v>3581.38</v>
      </c>
      <c r="E301" s="324">
        <v>3581.4250000000002</v>
      </c>
      <c r="F301" s="324">
        <v>3581.4690000000001</v>
      </c>
      <c r="G301" s="324">
        <v>3581.511</v>
      </c>
      <c r="H301" s="414">
        <v>3581.556</v>
      </c>
      <c r="I301" s="324">
        <v>3581.6010000000001</v>
      </c>
      <c r="J301" s="324">
        <v>3581.6489999999999</v>
      </c>
      <c r="K301" s="324">
        <v>3581.703</v>
      </c>
      <c r="L301" s="324">
        <v>3581.74</v>
      </c>
      <c r="M301" s="324">
        <v>3581.777</v>
      </c>
      <c r="N301" s="414">
        <v>3581.8159999999998</v>
      </c>
      <c r="O301" s="324">
        <v>3581.8539999999998</v>
      </c>
      <c r="P301" s="324">
        <v>3581.9059999999999</v>
      </c>
      <c r="Q301" s="324">
        <v>3581.9569999999999</v>
      </c>
      <c r="R301" s="324">
        <v>3582.0070000000001</v>
      </c>
      <c r="S301" s="324">
        <v>3582.0619999999999</v>
      </c>
      <c r="T301" s="324">
        <v>3582.1190000000001</v>
      </c>
      <c r="U301" s="324">
        <v>3582.174</v>
      </c>
      <c r="V301" s="324">
        <v>3582.2289999999998</v>
      </c>
      <c r="W301" s="324">
        <v>3582.2829999999999</v>
      </c>
      <c r="X301" s="324">
        <v>3582.3359999999998</v>
      </c>
      <c r="Y301" s="414">
        <v>3582.386</v>
      </c>
      <c r="Z301" s="324">
        <v>3582.4360000000001</v>
      </c>
      <c r="AA301" s="324">
        <v>3582.4839999999999</v>
      </c>
      <c r="AB301" s="295">
        <v>3582.53</v>
      </c>
      <c r="AC301" s="130"/>
      <c r="AD301" s="71"/>
      <c r="AE301" s="153"/>
      <c r="AF301" s="72"/>
      <c r="AJ301" s="239"/>
      <c r="AK301" s="48"/>
      <c r="AL301" s="239"/>
      <c r="AM301" s="48"/>
      <c r="AN301" s="103"/>
    </row>
    <row r="302" spans="1:41" ht="16.5" hidden="1" thickBot="1" x14ac:dyDescent="0.3">
      <c r="A302" s="2228"/>
      <c r="B302" s="2741" t="s">
        <v>44</v>
      </c>
      <c r="C302" s="2750"/>
      <c r="D302" s="2757"/>
      <c r="E302" s="178">
        <f t="shared" ref="E302:AB302" si="1149">SQRT(E296*E296+E297*E297)/E373/1.73</f>
        <v>144.4076066862614</v>
      </c>
      <c r="F302" s="179">
        <f t="shared" si="1149"/>
        <v>140.22386263801724</v>
      </c>
      <c r="G302" s="179">
        <f t="shared" si="1149"/>
        <v>134.60872661996032</v>
      </c>
      <c r="H302" s="413">
        <f t="shared" si="1149"/>
        <v>141.52957423631651</v>
      </c>
      <c r="I302" s="179">
        <f t="shared" si="1149"/>
        <v>145.05947305763996</v>
      </c>
      <c r="J302" s="179">
        <f t="shared" si="1149"/>
        <v>154.69086652628451</v>
      </c>
      <c r="K302" s="179">
        <f t="shared" si="1149"/>
        <v>173.22273097149551</v>
      </c>
      <c r="L302" s="179">
        <f t="shared" si="1149"/>
        <v>116.14984432209174</v>
      </c>
      <c r="M302" s="179">
        <f t="shared" si="1149"/>
        <v>119.41362041311592</v>
      </c>
      <c r="N302" s="413">
        <f t="shared" si="1149"/>
        <v>126.83185071690967</v>
      </c>
      <c r="O302" s="179">
        <f t="shared" si="1149"/>
        <v>122.09902975982629</v>
      </c>
      <c r="P302" s="179">
        <f t="shared" si="1149"/>
        <v>165.551466390206</v>
      </c>
      <c r="Q302" s="179">
        <f t="shared" si="1149"/>
        <v>164.59493125091188</v>
      </c>
      <c r="R302" s="179">
        <f t="shared" si="1149"/>
        <v>162.64441857697497</v>
      </c>
      <c r="S302" s="179">
        <f t="shared" si="1149"/>
        <v>172.01154769539789</v>
      </c>
      <c r="T302" s="179">
        <f t="shared" si="1149"/>
        <v>183.39666024044337</v>
      </c>
      <c r="U302" s="179">
        <f t="shared" si="1149"/>
        <v>174.78660128546895</v>
      </c>
      <c r="V302" s="179">
        <f t="shared" si="1149"/>
        <v>176.56876308454318</v>
      </c>
      <c r="W302" s="179">
        <f t="shared" si="1149"/>
        <v>170.90426229574535</v>
      </c>
      <c r="X302" s="179">
        <f t="shared" si="1149"/>
        <v>165.9231569776409</v>
      </c>
      <c r="Y302" s="413">
        <f>SQRT(V296*V296+V297*V297)/V373/1.73</f>
        <v>176.56876308454318</v>
      </c>
      <c r="Z302" s="179">
        <f t="shared" si="1149"/>
        <v>156.18570308698244</v>
      </c>
      <c r="AA302" s="179">
        <f t="shared" si="1149"/>
        <v>151.26189179460067</v>
      </c>
      <c r="AB302" s="180">
        <f t="shared" si="1149"/>
        <v>145.20045118173931</v>
      </c>
      <c r="AC302" s="199">
        <f>AVERAGE(E302:AB302)</f>
        <v>153.49315845387989</v>
      </c>
      <c r="AD302" s="94">
        <f>(AC298-AC302)/AC298</f>
        <v>8.9223021541250305E-3</v>
      </c>
      <c r="AE302" s="77"/>
      <c r="AF302" s="78"/>
      <c r="AH302" s="15"/>
      <c r="AI302" s="62"/>
      <c r="AJ302" s="63"/>
      <c r="AK302" s="63"/>
      <c r="AL302" s="12"/>
      <c r="AM302" s="103"/>
      <c r="AN302" s="103"/>
      <c r="AO302" s="103"/>
    </row>
    <row r="303" spans="1:41" x14ac:dyDescent="0.25">
      <c r="A303" s="3807" t="s">
        <v>67</v>
      </c>
      <c r="B303" s="3810" t="s">
        <v>22</v>
      </c>
      <c r="C303" s="127" t="s">
        <v>14</v>
      </c>
      <c r="D303" s="283" t="s">
        <v>117</v>
      </c>
      <c r="E303" s="304">
        <f t="shared" ref="E303" si="1150">(E307-D307)*$AE303*$AF303</f>
        <v>2280.0000000061118</v>
      </c>
      <c r="F303" s="69">
        <f t="shared" ref="F303" si="1151">(F307-E307)*$AE303*$AF303</f>
        <v>2315.9999999916181</v>
      </c>
      <c r="G303" s="69">
        <f t="shared" ref="G303" si="1152">(G307-F307)*$AE303*$AF303</f>
        <v>2315.9999999916181</v>
      </c>
      <c r="H303" s="408">
        <f t="shared" ref="H303" si="1153">(H307-G307)*$AE303*$AF303</f>
        <v>2340.0000000183354</v>
      </c>
      <c r="I303" s="69">
        <f t="shared" ref="I303" si="1154">(I307-H307)*$AE303*$AF303</f>
        <v>2495.9999999846332</v>
      </c>
      <c r="J303" s="69">
        <f t="shared" ref="J303" si="1155">(J307-I307)*$AE303*$AF303</f>
        <v>2748.0000000141445</v>
      </c>
      <c r="K303" s="69">
        <f t="shared" ref="K303" si="1156">(K307-J307)*$AE303*$AF303</f>
        <v>2939.9999999877764</v>
      </c>
      <c r="L303" s="69">
        <f t="shared" ref="L303" si="1157">(L307-K307)*$AE303*$AF303</f>
        <v>2844.0000000118744</v>
      </c>
      <c r="M303" s="69">
        <f t="shared" ref="M303" si="1158">(M307-L307)*$AE303*$AF303</f>
        <v>3503.9999999935389</v>
      </c>
      <c r="N303" s="408">
        <f t="shared" ref="N303" si="1159">(N307-M307)*$AE303*$AF303</f>
        <v>3672.0000000059372</v>
      </c>
      <c r="O303" s="69">
        <f t="shared" ref="O303" si="1160">(O307-N307)*$AE303*$AF303</f>
        <v>3359.9999999860302</v>
      </c>
      <c r="P303" s="69">
        <f t="shared" ref="P303" si="1161">(P307-O307)*$AE303*$AF303</f>
        <v>2736.0000000116997</v>
      </c>
      <c r="Q303" s="69">
        <f t="shared" ref="Q303" si="1162">(Q307-P307)*$AE303*$AF303</f>
        <v>2771.999999997206</v>
      </c>
      <c r="R303" s="69">
        <f t="shared" ref="R303" si="1163">(R307-Q307)*$AE303*$AF303</f>
        <v>2879.9999999973807</v>
      </c>
      <c r="S303" s="69">
        <f t="shared" ref="S303" si="1164">(S307-R307)*$AE303*$AF303</f>
        <v>2808.0000000045402</v>
      </c>
      <c r="T303" s="69">
        <f t="shared" ref="T303" si="1165">(T307-S307)*$AE303*$AF303</f>
        <v>3179.9999999930151</v>
      </c>
      <c r="U303" s="69">
        <f t="shared" ref="U303" si="1166">(U307-T307)*$AE303*$AF303</f>
        <v>3180.000000014843</v>
      </c>
      <c r="V303" s="408">
        <f t="shared" ref="V303" si="1167">(V307-U307)*$AE303*$AF303</f>
        <v>3108.0000000001746</v>
      </c>
      <c r="W303" s="69">
        <f t="shared" ref="W303" si="1168">(W307-V307)*$AE303*$AF303</f>
        <v>3047.999999987951</v>
      </c>
      <c r="X303" s="69">
        <f t="shared" ref="X303" si="1169">(X307-W307)*$AE303*$AF303</f>
        <v>2952.000000012049</v>
      </c>
      <c r="Y303" s="69">
        <f t="shared" ref="Y303" si="1170">(Y307-X307)*$AE303*$AF303</f>
        <v>2891.9999999998254</v>
      </c>
      <c r="Z303" s="69">
        <f t="shared" ref="Z303" si="1171">(Z307-Y307)*$AE303*$AF303</f>
        <v>2579.9999999799184</v>
      </c>
      <c r="AA303" s="69">
        <f t="shared" ref="AA303" si="1172">(AA307-Z307)*$AE303*$AF303</f>
        <v>2520.0000000113505</v>
      </c>
      <c r="AB303" s="70">
        <f t="shared" ref="AB303" si="1173">(AB307-AA307)*$AE303*$AF303</f>
        <v>2447.9999999966822</v>
      </c>
      <c r="AC303" s="129">
        <f>SUM(E303:AB303)</f>
        <v>67919.999999998254</v>
      </c>
      <c r="AD303" s="68">
        <v>6300</v>
      </c>
      <c r="AE303" s="69">
        <v>100</v>
      </c>
      <c r="AF303" s="70">
        <v>120</v>
      </c>
      <c r="AJ303" s="10"/>
      <c r="AK303" s="27"/>
      <c r="AL303" s="12"/>
      <c r="AM303" s="27"/>
      <c r="AN303" s="103"/>
    </row>
    <row r="304" spans="1:41" x14ac:dyDescent="0.25">
      <c r="A304" s="3808"/>
      <c r="B304" s="3811"/>
      <c r="C304" s="128" t="s">
        <v>16</v>
      </c>
      <c r="D304" s="130" t="s">
        <v>117</v>
      </c>
      <c r="E304" s="305">
        <f t="shared" ref="E304" si="1174">(E308-D308)*$AE303*$AF303</f>
        <v>600.00000000218279</v>
      </c>
      <c r="F304" s="306">
        <f t="shared" ref="F304" si="1175">(F308-E308)*$AE303*$AF303</f>
        <v>611.99999999917054</v>
      </c>
      <c r="G304" s="306">
        <f t="shared" ref="G304" si="1176">(G308-F308)*$AE303*$AF303</f>
        <v>611.99999999917054</v>
      </c>
      <c r="H304" s="409">
        <f t="shared" ref="H304" si="1177">(H308-G308)*$AE303*$AF303</f>
        <v>611.99999999917054</v>
      </c>
      <c r="I304" s="306">
        <f t="shared" ref="I304" si="1178">(I308-H308)*$AE303*$AF303</f>
        <v>660.00000000349246</v>
      </c>
      <c r="J304" s="306">
        <f t="shared" ref="J304" si="1179">(J308-I308)*$AE303*$AF303</f>
        <v>719.99999999934516</v>
      </c>
      <c r="K304" s="306">
        <f t="shared" ref="K304" si="1180">(K308-J308)*$AE303*$AF303</f>
        <v>780.00000000065484</v>
      </c>
      <c r="L304" s="306">
        <f t="shared" ref="L304" si="1181">(L308-K308)*$AE303*$AF303</f>
        <v>743.99999999877764</v>
      </c>
      <c r="M304" s="306">
        <f t="shared" ref="M304" si="1182">(M308-L308)*$AE303*$AF303</f>
        <v>923.99999999724969</v>
      </c>
      <c r="N304" s="409">
        <f t="shared" ref="N304" si="1183">(N308-M308)*$AE303*$AF303</f>
        <v>959.99999999912689</v>
      </c>
      <c r="O304" s="306">
        <f t="shared" ref="O304" si="1184">(O308-N308)*$AE303*$AF303</f>
        <v>888.00000000082946</v>
      </c>
      <c r="P304" s="306">
        <f t="shared" ref="P304" si="1185">(P308-O308)*$AE303*$AF303</f>
        <v>719.99999999934516</v>
      </c>
      <c r="Q304" s="306">
        <f t="shared" ref="Q304" si="1186">(Q308-P308)*$AE303*$AF303</f>
        <v>732.00000000178989</v>
      </c>
      <c r="R304" s="306">
        <f t="shared" ref="R304" si="1187">(R308-Q308)*$AE303*$AF303</f>
        <v>756.00000000122236</v>
      </c>
      <c r="S304" s="306">
        <f t="shared" ref="S304" si="1188">(S308-R308)*$AE303*$AF303</f>
        <v>743.99999999877764</v>
      </c>
      <c r="T304" s="306">
        <f t="shared" ref="T304" si="1189">(T308-S308)*$AE303*$AF303</f>
        <v>827.99999999951979</v>
      </c>
      <c r="U304" s="306">
        <f t="shared" ref="U304" si="1190">(U308-T308)*$AE303*$AF303</f>
        <v>840.00000000196451</v>
      </c>
      <c r="V304" s="409">
        <f t="shared" ref="V304" si="1191">(V308-U308)*$AE303*$AF303</f>
        <v>815.99999999707507</v>
      </c>
      <c r="W304" s="306">
        <f t="shared" ref="W304" si="1192">(W308-V308)*$AE303*$AF303</f>
        <v>804.00000000008731</v>
      </c>
      <c r="X304" s="306">
        <f t="shared" ref="X304" si="1193">(X308-W308)*$AE303*$AF303</f>
        <v>780.00000000065484</v>
      </c>
      <c r="Y304" s="306">
        <f t="shared" ref="Y304" si="1194">(Y308-X308)*$AE303*$AF303</f>
        <v>756.00000000122236</v>
      </c>
      <c r="Z304" s="306">
        <f t="shared" ref="Z304" si="1195">(Z308-Y308)*$AE303*$AF303</f>
        <v>683.99999999746797</v>
      </c>
      <c r="AA304" s="306">
        <f t="shared" ref="AA304" si="1196">(AA308-Z308)*$AE303*$AF303</f>
        <v>660.00000000349246</v>
      </c>
      <c r="AB304" s="307">
        <f t="shared" ref="AB304" si="1197">(AB308-AA308)*$AE303*$AF303</f>
        <v>648.00000000104774</v>
      </c>
      <c r="AC304" s="131">
        <f>SUM(E304:AB304)</f>
        <v>17880.000000002838</v>
      </c>
      <c r="AD304" s="71"/>
      <c r="AE304" s="153"/>
      <c r="AF304" s="72"/>
      <c r="AJ304" s="51"/>
      <c r="AK304" s="11"/>
      <c r="AL304" s="51"/>
      <c r="AM304" s="11"/>
      <c r="AN304" s="103"/>
    </row>
    <row r="305" spans="1:41" x14ac:dyDescent="0.25">
      <c r="A305" s="3808"/>
      <c r="B305" s="3811"/>
      <c r="C305" s="128" t="s">
        <v>17</v>
      </c>
      <c r="D305" s="130" t="s">
        <v>56</v>
      </c>
      <c r="E305" s="324">
        <v>132</v>
      </c>
      <c r="F305" s="325">
        <v>135</v>
      </c>
      <c r="G305" s="325">
        <v>134</v>
      </c>
      <c r="H305" s="414">
        <v>136</v>
      </c>
      <c r="I305" s="325">
        <v>145</v>
      </c>
      <c r="J305" s="325">
        <v>159</v>
      </c>
      <c r="K305" s="325">
        <v>171</v>
      </c>
      <c r="L305" s="325">
        <v>165</v>
      </c>
      <c r="M305" s="325">
        <v>203</v>
      </c>
      <c r="N305" s="414">
        <v>213</v>
      </c>
      <c r="O305" s="325">
        <v>195</v>
      </c>
      <c r="P305" s="325">
        <v>159</v>
      </c>
      <c r="Q305" s="325">
        <v>161</v>
      </c>
      <c r="R305" s="325">
        <v>167</v>
      </c>
      <c r="S305" s="325">
        <v>163</v>
      </c>
      <c r="T305" s="325">
        <v>184</v>
      </c>
      <c r="U305" s="325">
        <v>185</v>
      </c>
      <c r="V305" s="414">
        <v>180</v>
      </c>
      <c r="W305" s="325">
        <v>177</v>
      </c>
      <c r="X305" s="325">
        <v>171</v>
      </c>
      <c r="Y305" s="325">
        <v>168</v>
      </c>
      <c r="Z305" s="325">
        <v>150</v>
      </c>
      <c r="AA305" s="325">
        <v>146</v>
      </c>
      <c r="AB305" s="295">
        <v>142</v>
      </c>
      <c r="AC305" s="131">
        <f>AVERAGE(E305:AB305)</f>
        <v>164.20833333333334</v>
      </c>
      <c r="AD305" s="73">
        <f>SQRT(MAX((E303*E303+E304*E304),(F303*F303+F304*F304),(G303*G303+G304*G304),(H303*H303+H304*H304),(I303*I303+I304*I304),(J303*J303+J304*J304),(K303*K303+K304*K304),(L303*L303+L304*L304),(M303*M303+M304*M304),(N303*N303+N304*N304),(E303*E303+E304*E304),(O303*O303+O304*O304),(P303*P303+P304*P304),(R303*R303+R304*R304),(S303*S303+S304*S304),(T303*T303+T304*T304),(U303*U303+U304*U304),(V303*V303+V304*V304),(W303*W303+W304*W304),(X303*X303+X304*X304),(V303*V303+V304*V304),(Z303*Z303+Z304*Z304),(AA303*AA303+AA304*AA304),(AB303*AB303+AB304*AB304)))/AD303</f>
        <v>0.6024470131299301</v>
      </c>
      <c r="AE305" s="74"/>
      <c r="AF305" s="75"/>
      <c r="AG305" s="20"/>
      <c r="AH305" s="20"/>
      <c r="AJ305" s="12"/>
      <c r="AK305" s="11"/>
      <c r="AL305" s="12"/>
      <c r="AM305" s="11"/>
      <c r="AN305" s="103"/>
    </row>
    <row r="306" spans="1:41" ht="16.5" thickBot="1" x14ac:dyDescent="0.3">
      <c r="A306" s="3808"/>
      <c r="B306" s="3811"/>
      <c r="C306" s="128" t="s">
        <v>19</v>
      </c>
      <c r="D306" s="130"/>
      <c r="E306" s="311">
        <f t="shared" ref="E306:AB306" si="1198">E304/E303</f>
        <v>0.26315789473709406</v>
      </c>
      <c r="F306" s="312">
        <f t="shared" si="1198"/>
        <v>0.26424870466381062</v>
      </c>
      <c r="G306" s="312">
        <f t="shared" si="1198"/>
        <v>0.26424870466381062</v>
      </c>
      <c r="H306" s="411">
        <f t="shared" si="1198"/>
        <v>0.26153846153605775</v>
      </c>
      <c r="I306" s="312">
        <f t="shared" si="1198"/>
        <v>0.26442307692610406</v>
      </c>
      <c r="J306" s="312">
        <f t="shared" si="1198"/>
        <v>0.26200873362286725</v>
      </c>
      <c r="K306" s="312">
        <f t="shared" si="1198"/>
        <v>0.26530612245030538</v>
      </c>
      <c r="L306" s="312">
        <f t="shared" si="1198"/>
        <v>0.26160337552590412</v>
      </c>
      <c r="M306" s="312">
        <f t="shared" si="1198"/>
        <v>0.26369863013668765</v>
      </c>
      <c r="N306" s="411">
        <f t="shared" si="1198"/>
        <v>0.26143790849607151</v>
      </c>
      <c r="O306" s="312">
        <f t="shared" si="1198"/>
        <v>0.26428571428705999</v>
      </c>
      <c r="P306" s="312">
        <f t="shared" si="1198"/>
        <v>0.26315789473547746</v>
      </c>
      <c r="Q306" s="312">
        <f t="shared" si="1198"/>
        <v>0.26406926407017595</v>
      </c>
      <c r="R306" s="312">
        <f t="shared" si="1198"/>
        <v>0.26250000000066315</v>
      </c>
      <c r="S306" s="312">
        <f t="shared" si="1198"/>
        <v>0.26495726495640126</v>
      </c>
      <c r="T306" s="312">
        <f t="shared" si="1198"/>
        <v>0.26037735849098698</v>
      </c>
      <c r="U306" s="312">
        <f t="shared" si="1198"/>
        <v>0.26415094339561124</v>
      </c>
      <c r="V306" s="411">
        <f t="shared" si="1198"/>
        <v>0.26254826254730668</v>
      </c>
      <c r="W306" s="312">
        <f t="shared" si="1198"/>
        <v>0.26377952756012651</v>
      </c>
      <c r="X306" s="312">
        <f t="shared" si="1198"/>
        <v>0.26422764227556611</v>
      </c>
      <c r="Y306" s="312">
        <f>V304/V303</f>
        <v>0.26254826254730668</v>
      </c>
      <c r="Z306" s="312">
        <f t="shared" si="1198"/>
        <v>0.26511627907084961</v>
      </c>
      <c r="AA306" s="312">
        <f t="shared" si="1198"/>
        <v>0.26190476190496814</v>
      </c>
      <c r="AB306" s="313">
        <f t="shared" si="1198"/>
        <v>0.26470588235372794</v>
      </c>
      <c r="AC306" s="130"/>
      <c r="AD306" s="71"/>
      <c r="AE306" s="153"/>
      <c r="AF306" s="72"/>
      <c r="AG306" s="20"/>
      <c r="AH306" s="20"/>
      <c r="AJ306" s="12"/>
      <c r="AK306" s="11"/>
      <c r="AL306" s="12"/>
      <c r="AM306" s="11"/>
      <c r="AN306" s="103"/>
    </row>
    <row r="307" spans="1:41" ht="16.5" hidden="1" thickBot="1" x14ac:dyDescent="0.3">
      <c r="A307" s="3808"/>
      <c r="B307" s="2591"/>
      <c r="C307" s="285" t="s">
        <v>20</v>
      </c>
      <c r="D307" s="286">
        <v>8332</v>
      </c>
      <c r="E307" s="324">
        <v>8332.19</v>
      </c>
      <c r="F307" s="325">
        <v>8332.3829999999998</v>
      </c>
      <c r="G307" s="325">
        <v>8332.5759999999991</v>
      </c>
      <c r="H307" s="414">
        <v>8332.7710000000006</v>
      </c>
      <c r="I307" s="325">
        <v>8332.9789999999994</v>
      </c>
      <c r="J307" s="325">
        <v>8333.2080000000005</v>
      </c>
      <c r="K307" s="325">
        <v>8333.4529999999995</v>
      </c>
      <c r="L307" s="325">
        <v>8333.69</v>
      </c>
      <c r="M307" s="325">
        <v>8333.982</v>
      </c>
      <c r="N307" s="414">
        <v>8334.2880000000005</v>
      </c>
      <c r="O307" s="325">
        <v>8334.5679999999993</v>
      </c>
      <c r="P307" s="325">
        <v>8334.7960000000003</v>
      </c>
      <c r="Q307" s="325">
        <v>8335.027</v>
      </c>
      <c r="R307" s="325">
        <v>8335.2669999999998</v>
      </c>
      <c r="S307" s="325">
        <v>8335.5010000000002</v>
      </c>
      <c r="T307" s="325">
        <v>8335.7659999999996</v>
      </c>
      <c r="U307" s="325">
        <v>8336.0310000000009</v>
      </c>
      <c r="V307" s="325">
        <v>8336.2900000000009</v>
      </c>
      <c r="W307" s="325">
        <v>8336.5439999999999</v>
      </c>
      <c r="X307" s="325">
        <v>8336.7900000000009</v>
      </c>
      <c r="Y307" s="414">
        <v>8337.0310000000009</v>
      </c>
      <c r="Z307" s="325">
        <v>8337.2459999999992</v>
      </c>
      <c r="AA307" s="325">
        <v>8337.4560000000001</v>
      </c>
      <c r="AB307" s="295">
        <v>8337.66</v>
      </c>
      <c r="AC307" s="130"/>
      <c r="AD307" s="71"/>
      <c r="AE307" s="153"/>
      <c r="AF307" s="72"/>
      <c r="AG307" s="18"/>
      <c r="AH307" s="20"/>
      <c r="AJ307" s="103"/>
      <c r="AK307" s="103"/>
      <c r="AL307" s="103"/>
      <c r="AM307" s="103"/>
      <c r="AN307" s="103"/>
    </row>
    <row r="308" spans="1:41" ht="16.5" hidden="1" thickBot="1" x14ac:dyDescent="0.3">
      <c r="A308" s="3809"/>
      <c r="B308" s="2761"/>
      <c r="C308" s="285" t="s">
        <v>21</v>
      </c>
      <c r="D308" s="286">
        <v>2986.31</v>
      </c>
      <c r="E308" s="324">
        <v>2986.36</v>
      </c>
      <c r="F308" s="325">
        <v>2986.4110000000001</v>
      </c>
      <c r="G308" s="325">
        <v>2986.462</v>
      </c>
      <c r="H308" s="414">
        <v>2986.5129999999999</v>
      </c>
      <c r="I308" s="325">
        <v>2986.5680000000002</v>
      </c>
      <c r="J308" s="325">
        <v>2986.6280000000002</v>
      </c>
      <c r="K308" s="325">
        <v>2986.6930000000002</v>
      </c>
      <c r="L308" s="325">
        <v>2986.7550000000001</v>
      </c>
      <c r="M308" s="325">
        <v>2986.8319999999999</v>
      </c>
      <c r="N308" s="414">
        <v>2986.9119999999998</v>
      </c>
      <c r="O308" s="325">
        <v>2986.9859999999999</v>
      </c>
      <c r="P308" s="325">
        <v>2987.0459999999998</v>
      </c>
      <c r="Q308" s="325">
        <v>2987.107</v>
      </c>
      <c r="R308" s="325">
        <v>2987.17</v>
      </c>
      <c r="S308" s="325">
        <v>2987.232</v>
      </c>
      <c r="T308" s="325">
        <v>2987.3009999999999</v>
      </c>
      <c r="U308" s="325">
        <v>2987.3710000000001</v>
      </c>
      <c r="V308" s="325">
        <v>2987.4389999999999</v>
      </c>
      <c r="W308" s="325">
        <v>2987.5059999999999</v>
      </c>
      <c r="X308" s="325">
        <v>2987.5709999999999</v>
      </c>
      <c r="Y308" s="414">
        <v>2987.634</v>
      </c>
      <c r="Z308" s="325">
        <v>2987.6909999999998</v>
      </c>
      <c r="AA308" s="325">
        <v>2987.7460000000001</v>
      </c>
      <c r="AB308" s="295">
        <v>2987.8</v>
      </c>
      <c r="AC308" s="130"/>
      <c r="AD308" s="71"/>
      <c r="AE308" s="153"/>
      <c r="AF308" s="72"/>
      <c r="AG308" s="18"/>
      <c r="AH308" s="20"/>
      <c r="AJ308" s="103"/>
      <c r="AK308" s="103"/>
      <c r="AL308" s="103"/>
      <c r="AM308" s="103"/>
      <c r="AN308" s="103"/>
    </row>
    <row r="309" spans="1:41" ht="16.5" hidden="1" thickBot="1" x14ac:dyDescent="0.3">
      <c r="A309" s="2228"/>
      <c r="B309" s="2741" t="s">
        <v>44</v>
      </c>
      <c r="C309" s="2750"/>
      <c r="D309" s="2757"/>
      <c r="E309" s="178">
        <f t="shared" ref="E309:AB309" si="1199">SQRT(E303*E303+E304*E304)/E374/1.73</f>
        <v>131.28993754848062</v>
      </c>
      <c r="F309" s="179">
        <f t="shared" si="1199"/>
        <v>133.14227286087927</v>
      </c>
      <c r="G309" s="179">
        <f t="shared" si="1199"/>
        <v>133.14227286087927</v>
      </c>
      <c r="H309" s="413">
        <f t="shared" si="1199"/>
        <v>134.56175027456413</v>
      </c>
      <c r="I309" s="179">
        <f t="shared" si="1199"/>
        <v>143.63440996041896</v>
      </c>
      <c r="J309" s="179">
        <f t="shared" si="1199"/>
        <v>158.95996538682286</v>
      </c>
      <c r="K309" s="179">
        <f t="shared" si="1199"/>
        <v>171.03248045147046</v>
      </c>
      <c r="L309" s="179">
        <f t="shared" si="1199"/>
        <v>164.65620982720188</v>
      </c>
      <c r="M309" s="179">
        <f t="shared" si="1199"/>
        <v>203.96021018380861</v>
      </c>
      <c r="N309" s="413">
        <f t="shared" si="1199"/>
        <v>211.15324220813477</v>
      </c>
      <c r="O309" s="179">
        <f t="shared" si="1199"/>
        <v>196.37145803344444</v>
      </c>
      <c r="P309" s="179">
        <f t="shared" si="1199"/>
        <v>158.46390136684431</v>
      </c>
      <c r="Q309" s="179">
        <f t="shared" si="1199"/>
        <v>160.42956724750348</v>
      </c>
      <c r="R309" s="179">
        <f t="shared" si="1199"/>
        <v>164.38777268220767</v>
      </c>
      <c r="S309" s="179">
        <f t="shared" si="1199"/>
        <v>160.06945369730184</v>
      </c>
      <c r="T309" s="179">
        <f t="shared" si="1199"/>
        <v>183.16668279868904</v>
      </c>
      <c r="U309" s="179">
        <f t="shared" si="1199"/>
        <v>182.98346106998343</v>
      </c>
      <c r="V309" s="179">
        <f t="shared" si="1199"/>
        <v>178.42640838113232</v>
      </c>
      <c r="W309" s="179">
        <f t="shared" si="1199"/>
        <v>174.86693745592021</v>
      </c>
      <c r="X309" s="179">
        <f t="shared" si="1199"/>
        <v>168.56917560848984</v>
      </c>
      <c r="Y309" s="413">
        <f>SQRT(V303*V303+V304*V304)/V374/1.73</f>
        <v>178.42640838113232</v>
      </c>
      <c r="Z309" s="179">
        <f t="shared" si="1199"/>
        <v>146.93807846852087</v>
      </c>
      <c r="AA309" s="179">
        <f t="shared" si="1199"/>
        <v>143.40738791868728</v>
      </c>
      <c r="AB309" s="180">
        <f t="shared" si="1199"/>
        <v>139.14112271077349</v>
      </c>
      <c r="AC309" s="199">
        <f>AVERAGE(E309:AB309)</f>
        <v>163.38252364097048</v>
      </c>
      <c r="AD309" s="94">
        <f>(AC305-AC309)/AC305</f>
        <v>5.0290364416921618E-3</v>
      </c>
      <c r="AE309" s="77"/>
      <c r="AF309" s="78"/>
      <c r="AG309" s="20"/>
      <c r="AH309" s="12"/>
      <c r="AI309" s="62"/>
      <c r="AJ309" s="63"/>
      <c r="AK309" s="63"/>
      <c r="AL309" s="12"/>
      <c r="AM309" s="103"/>
      <c r="AN309" s="103"/>
      <c r="AO309" s="103"/>
    </row>
    <row r="310" spans="1:41" x14ac:dyDescent="0.25">
      <c r="A310" s="3496" t="s">
        <v>998</v>
      </c>
      <c r="B310" s="3579" t="s">
        <v>333</v>
      </c>
      <c r="C310" s="127" t="s">
        <v>14</v>
      </c>
      <c r="D310" s="283" t="s">
        <v>56</v>
      </c>
      <c r="E310" s="304">
        <v>100</v>
      </c>
      <c r="F310" s="69">
        <v>100</v>
      </c>
      <c r="G310" s="69">
        <v>100</v>
      </c>
      <c r="H310" s="408">
        <v>100</v>
      </c>
      <c r="I310" s="69">
        <v>100</v>
      </c>
      <c r="J310" s="69">
        <v>0</v>
      </c>
      <c r="K310" s="69">
        <v>0</v>
      </c>
      <c r="L310" s="69">
        <v>0</v>
      </c>
      <c r="M310" s="69">
        <v>0</v>
      </c>
      <c r="N310" s="408">
        <v>0</v>
      </c>
      <c r="O310" s="69">
        <v>0</v>
      </c>
      <c r="P310" s="69">
        <v>0</v>
      </c>
      <c r="Q310" s="69">
        <v>0</v>
      </c>
      <c r="R310" s="69">
        <v>0</v>
      </c>
      <c r="S310" s="69">
        <v>0</v>
      </c>
      <c r="T310" s="69">
        <v>0</v>
      </c>
      <c r="U310" s="69">
        <v>0</v>
      </c>
      <c r="V310" s="408">
        <v>0</v>
      </c>
      <c r="W310" s="69">
        <v>0</v>
      </c>
      <c r="X310" s="69">
        <v>0</v>
      </c>
      <c r="Y310" s="69">
        <v>0</v>
      </c>
      <c r="Z310" s="69">
        <v>0</v>
      </c>
      <c r="AA310" s="69">
        <v>0</v>
      </c>
      <c r="AB310" s="397">
        <v>0</v>
      </c>
      <c r="AC310" s="104">
        <f>SUM(E310:AB310)</f>
        <v>500</v>
      </c>
      <c r="AD310" s="68">
        <v>6300</v>
      </c>
      <c r="AE310" s="69">
        <v>100</v>
      </c>
      <c r="AF310" s="70">
        <v>200</v>
      </c>
      <c r="AG310" s="20"/>
      <c r="AH310" s="12"/>
      <c r="AI310" s="62"/>
      <c r="AJ310" s="63"/>
      <c r="AK310" s="63"/>
      <c r="AL310" s="12"/>
      <c r="AM310" s="103"/>
      <c r="AN310" s="103"/>
      <c r="AO310" s="103"/>
    </row>
    <row r="311" spans="1:41" x14ac:dyDescent="0.25">
      <c r="A311" s="3497"/>
      <c r="B311" s="3580"/>
      <c r="C311" s="128" t="s">
        <v>16</v>
      </c>
      <c r="D311" s="130" t="s">
        <v>56</v>
      </c>
      <c r="E311" s="305">
        <v>5200</v>
      </c>
      <c r="F311" s="306">
        <v>5800</v>
      </c>
      <c r="G311" s="306">
        <v>5900</v>
      </c>
      <c r="H311" s="409">
        <v>5800</v>
      </c>
      <c r="I311" s="306">
        <v>5600</v>
      </c>
      <c r="J311" s="306">
        <v>4700</v>
      </c>
      <c r="K311" s="306">
        <v>2700</v>
      </c>
      <c r="L311" s="306">
        <v>2700</v>
      </c>
      <c r="M311" s="306">
        <v>2400</v>
      </c>
      <c r="N311" s="409">
        <v>2100</v>
      </c>
      <c r="O311" s="306">
        <v>2300</v>
      </c>
      <c r="P311" s="306">
        <v>3400</v>
      </c>
      <c r="Q311" s="306">
        <v>4100</v>
      </c>
      <c r="R311" s="306">
        <v>2800</v>
      </c>
      <c r="S311" s="306">
        <v>1800</v>
      </c>
      <c r="T311" s="306">
        <v>800</v>
      </c>
      <c r="U311" s="306">
        <v>1200</v>
      </c>
      <c r="V311" s="409">
        <v>1500</v>
      </c>
      <c r="W311" s="306">
        <v>2300</v>
      </c>
      <c r="X311" s="306">
        <v>3000</v>
      </c>
      <c r="Y311" s="306">
        <v>3200</v>
      </c>
      <c r="Z311" s="306">
        <v>3800</v>
      </c>
      <c r="AA311" s="306">
        <v>3900</v>
      </c>
      <c r="AB311" s="398">
        <v>4900</v>
      </c>
      <c r="AC311" s="105">
        <f>SUM(E311:AB311)</f>
        <v>81900</v>
      </c>
      <c r="AD311" s="71"/>
      <c r="AE311" s="153"/>
      <c r="AF311" s="72"/>
      <c r="AG311" s="20"/>
      <c r="AH311" s="12"/>
      <c r="AI311" s="62"/>
      <c r="AJ311" s="63"/>
      <c r="AK311" s="63"/>
      <c r="AL311" s="12"/>
      <c r="AM311" s="103"/>
      <c r="AN311" s="103"/>
      <c r="AO311" s="103"/>
    </row>
    <row r="312" spans="1:41" x14ac:dyDescent="0.25">
      <c r="A312" s="3497"/>
      <c r="B312" s="3580"/>
      <c r="C312" s="128" t="s">
        <v>17</v>
      </c>
      <c r="D312" s="130" t="s">
        <v>56</v>
      </c>
      <c r="E312" s="324">
        <v>307</v>
      </c>
      <c r="F312" s="325">
        <v>344</v>
      </c>
      <c r="G312" s="325">
        <v>352</v>
      </c>
      <c r="H312" s="414">
        <v>342</v>
      </c>
      <c r="I312" s="325">
        <v>331</v>
      </c>
      <c r="J312" s="325">
        <v>278</v>
      </c>
      <c r="K312" s="325">
        <v>150</v>
      </c>
      <c r="L312" s="325">
        <v>152</v>
      </c>
      <c r="M312" s="325">
        <v>133</v>
      </c>
      <c r="N312" s="414">
        <v>112</v>
      </c>
      <c r="O312" s="325">
        <v>130</v>
      </c>
      <c r="P312" s="325">
        <v>194</v>
      </c>
      <c r="Q312" s="325">
        <v>238</v>
      </c>
      <c r="R312" s="325">
        <v>160</v>
      </c>
      <c r="S312" s="325">
        <v>102</v>
      </c>
      <c r="T312" s="325">
        <v>44</v>
      </c>
      <c r="U312" s="325">
        <v>68</v>
      </c>
      <c r="V312" s="414">
        <v>95</v>
      </c>
      <c r="W312" s="325">
        <v>126</v>
      </c>
      <c r="X312" s="325">
        <v>172</v>
      </c>
      <c r="Y312" s="325">
        <v>182</v>
      </c>
      <c r="Z312" s="325">
        <v>216</v>
      </c>
      <c r="AA312" s="325">
        <v>230</v>
      </c>
      <c r="AB312" s="1567">
        <v>285</v>
      </c>
      <c r="AC312" s="105">
        <f>AVERAGE(E312:AB312)</f>
        <v>197.625</v>
      </c>
      <c r="AD312" s="73">
        <f>SQRT(MAX((E310*E310+E311*E311),(F310*F310+F311*F311),(G310*G310+G311*G311),(H310*H310+H311*H311),(I310*I310+I311*I311),(J310*J310+J311*J311),(K310*K310+K311*K311),(L310*L310+L311*L311),(M310*M310+M311*M311),(N310*N310+N311*N311),(E310*E310+E311*E311),(O310*O310+O311*O311),(P310*P310+P311*P311),(R310*R310+R311*R311),(S310*S310+S311*S311),(T310*T310+T311*T311),(U310*U310+U311*U311),(V310*V310+V311*V311),(W310*W310+W311*W311),(X310*X310+X311*X311),(V310*V310+V311*V311),(Z310*Z310+Z311*Z311),(AA310*AA310+AA311*AA311),(AB310*AB310+AB311*AB311)))/AD310</f>
        <v>0.9366424439321861</v>
      </c>
      <c r="AE312" s="74"/>
      <c r="AF312" s="75"/>
      <c r="AG312" s="20"/>
      <c r="AH312" s="12"/>
      <c r="AI312" s="62"/>
      <c r="AJ312" s="63"/>
      <c r="AK312" s="63"/>
      <c r="AL312" s="12"/>
      <c r="AM312" s="103"/>
      <c r="AN312" s="103"/>
      <c r="AO312" s="103"/>
    </row>
    <row r="313" spans="1:41" ht="16.5" thickBot="1" x14ac:dyDescent="0.3">
      <c r="A313" s="3497"/>
      <c r="B313" s="3580"/>
      <c r="C313" s="128" t="s">
        <v>19</v>
      </c>
      <c r="D313" s="130"/>
      <c r="E313" s="311">
        <f t="shared" ref="E313:U313" si="1200">E311/E310</f>
        <v>52</v>
      </c>
      <c r="F313" s="312">
        <f t="shared" si="1200"/>
        <v>58</v>
      </c>
      <c r="G313" s="312">
        <f t="shared" si="1200"/>
        <v>59</v>
      </c>
      <c r="H313" s="411">
        <f t="shared" si="1200"/>
        <v>58</v>
      </c>
      <c r="I313" s="312">
        <f t="shared" si="1200"/>
        <v>56</v>
      </c>
      <c r="J313" s="312" t="e">
        <f t="shared" si="1200"/>
        <v>#DIV/0!</v>
      </c>
      <c r="K313" s="312" t="e">
        <f t="shared" si="1200"/>
        <v>#DIV/0!</v>
      </c>
      <c r="L313" s="312" t="e">
        <f t="shared" si="1200"/>
        <v>#DIV/0!</v>
      </c>
      <c r="M313" s="312" t="e">
        <f t="shared" si="1200"/>
        <v>#DIV/0!</v>
      </c>
      <c r="N313" s="411" t="e">
        <f t="shared" si="1200"/>
        <v>#DIV/0!</v>
      </c>
      <c r="O313" s="312" t="e">
        <f t="shared" si="1200"/>
        <v>#DIV/0!</v>
      </c>
      <c r="P313" s="312" t="e">
        <f t="shared" si="1200"/>
        <v>#DIV/0!</v>
      </c>
      <c r="Q313" s="312" t="e">
        <f t="shared" si="1200"/>
        <v>#DIV/0!</v>
      </c>
      <c r="R313" s="312" t="e">
        <f t="shared" si="1200"/>
        <v>#DIV/0!</v>
      </c>
      <c r="S313" s="312" t="e">
        <f t="shared" si="1200"/>
        <v>#DIV/0!</v>
      </c>
      <c r="T313" s="312" t="e">
        <f t="shared" si="1200"/>
        <v>#DIV/0!</v>
      </c>
      <c r="U313" s="312" t="e">
        <f t="shared" si="1200"/>
        <v>#DIV/0!</v>
      </c>
      <c r="V313" s="411" t="e">
        <f>V311/V310</f>
        <v>#DIV/0!</v>
      </c>
      <c r="W313" s="312" t="e">
        <f t="shared" ref="W313:AB313" si="1201">W311/W310</f>
        <v>#DIV/0!</v>
      </c>
      <c r="X313" s="312" t="e">
        <f t="shared" si="1201"/>
        <v>#DIV/0!</v>
      </c>
      <c r="Y313" s="312" t="e">
        <f>V311/V310</f>
        <v>#DIV/0!</v>
      </c>
      <c r="Z313" s="312" t="e">
        <f t="shared" si="1201"/>
        <v>#DIV/0!</v>
      </c>
      <c r="AA313" s="312" t="e">
        <f t="shared" si="1201"/>
        <v>#DIV/0!</v>
      </c>
      <c r="AB313" s="335" t="e">
        <f t="shared" si="1201"/>
        <v>#DIV/0!</v>
      </c>
      <c r="AC313" s="106"/>
      <c r="AD313" s="71"/>
      <c r="AE313" s="153"/>
      <c r="AF313" s="72"/>
      <c r="AG313" s="20"/>
      <c r="AH313" s="12"/>
      <c r="AI313" s="62"/>
      <c r="AJ313" s="63"/>
      <c r="AK313" s="63"/>
      <c r="AL313" s="12"/>
      <c r="AM313" s="103"/>
      <c r="AN313" s="103"/>
      <c r="AO313" s="103"/>
    </row>
    <row r="314" spans="1:41" ht="16.5" hidden="1" thickBot="1" x14ac:dyDescent="0.3">
      <c r="A314" s="3497"/>
      <c r="B314" s="2468"/>
      <c r="C314" s="1061" t="s">
        <v>20</v>
      </c>
      <c r="D314" s="286"/>
      <c r="E314" s="324"/>
      <c r="F314" s="324"/>
      <c r="G314" s="324"/>
      <c r="H314" s="414"/>
      <c r="I314" s="324"/>
      <c r="J314" s="324"/>
      <c r="K314" s="324"/>
      <c r="L314" s="324"/>
      <c r="M314" s="324"/>
      <c r="N314" s="414"/>
      <c r="O314" s="324"/>
      <c r="P314" s="324"/>
      <c r="Q314" s="324"/>
      <c r="R314" s="324"/>
      <c r="S314" s="324"/>
      <c r="T314" s="324"/>
      <c r="U314" s="324"/>
      <c r="V314" s="324"/>
      <c r="W314" s="324"/>
      <c r="X314" s="324"/>
      <c r="Y314" s="414"/>
      <c r="Z314" s="324"/>
      <c r="AA314" s="324"/>
      <c r="AB314" s="1567"/>
      <c r="AC314" s="106"/>
      <c r="AD314" s="71"/>
      <c r="AE314" s="153"/>
      <c r="AF314" s="72"/>
      <c r="AG314" s="20"/>
      <c r="AH314" s="12"/>
      <c r="AI314" s="62"/>
      <c r="AJ314" s="63"/>
      <c r="AK314" s="63"/>
      <c r="AL314" s="12"/>
      <c r="AM314" s="103"/>
      <c r="AN314" s="103"/>
      <c r="AO314" s="103"/>
    </row>
    <row r="315" spans="1:41" ht="16.5" hidden="1" thickBot="1" x14ac:dyDescent="0.3">
      <c r="A315" s="3498"/>
      <c r="B315" s="2735"/>
      <c r="C315" s="1061" t="s">
        <v>21</v>
      </c>
      <c r="D315" s="286"/>
      <c r="E315" s="324"/>
      <c r="F315" s="324"/>
      <c r="G315" s="324"/>
      <c r="H315" s="414"/>
      <c r="I315" s="324"/>
      <c r="J315" s="324"/>
      <c r="K315" s="324"/>
      <c r="L315" s="324"/>
      <c r="M315" s="324"/>
      <c r="N315" s="414"/>
      <c r="O315" s="324"/>
      <c r="P315" s="324"/>
      <c r="Q315" s="324"/>
      <c r="R315" s="324"/>
      <c r="S315" s="324"/>
      <c r="T315" s="324"/>
      <c r="U315" s="324"/>
      <c r="V315" s="324"/>
      <c r="W315" s="324"/>
      <c r="X315" s="324"/>
      <c r="Y315" s="414"/>
      <c r="Z315" s="324"/>
      <c r="AA315" s="324"/>
      <c r="AB315" s="1567"/>
      <c r="AC315" s="106"/>
      <c r="AD315" s="71"/>
      <c r="AE315" s="153"/>
      <c r="AF315" s="72"/>
      <c r="AG315" s="20"/>
      <c r="AH315" s="12"/>
      <c r="AI315" s="62"/>
      <c r="AJ315" s="63"/>
      <c r="AK315" s="63"/>
      <c r="AL315" s="12"/>
      <c r="AM315" s="103"/>
      <c r="AN315" s="103"/>
      <c r="AO315" s="103"/>
    </row>
    <row r="316" spans="1:41" ht="16.5" hidden="1" thickBot="1" x14ac:dyDescent="0.3">
      <c r="A316" s="1887"/>
      <c r="B316" s="3406" t="s">
        <v>44</v>
      </c>
      <c r="C316" s="3457"/>
      <c r="D316" s="2928"/>
      <c r="E316" s="576">
        <f>SQRT(E310*E310+E311*E311)/E375/1.73</f>
        <v>306.14420550123833</v>
      </c>
      <c r="F316" s="576">
        <f t="shared" ref="F316:AB316" si="1202">SQRT(F310*F310+F311*F311)/F375/1.73</f>
        <v>344.96907662582782</v>
      </c>
      <c r="G316" s="576">
        <f t="shared" si="1202"/>
        <v>350.91506676971215</v>
      </c>
      <c r="H316" s="3458">
        <f t="shared" si="1202"/>
        <v>343.90763331313303</v>
      </c>
      <c r="I316" s="576">
        <f t="shared" si="1202"/>
        <v>330.69563645669933</v>
      </c>
      <c r="J316" s="576">
        <f t="shared" si="1202"/>
        <v>274.97601273080431</v>
      </c>
      <c r="K316" s="576">
        <f t="shared" si="1202"/>
        <v>153.61157889945838</v>
      </c>
      <c r="L316" s="576">
        <f t="shared" si="1202"/>
        <v>154.06649966618923</v>
      </c>
      <c r="M316" s="576">
        <f t="shared" si="1202"/>
        <v>136.27536709177011</v>
      </c>
      <c r="N316" s="3458">
        <f t="shared" si="1202"/>
        <v>118.89058103525389</v>
      </c>
      <c r="O316" s="576">
        <f t="shared" si="1202"/>
        <v>130.9832284518352</v>
      </c>
      <c r="P316" s="576">
        <f t="shared" si="1202"/>
        <v>195.55402179852183</v>
      </c>
      <c r="Q316" s="576">
        <f t="shared" si="1202"/>
        <v>238.42476826275575</v>
      </c>
      <c r="R316" s="576">
        <f t="shared" si="1202"/>
        <v>160.24723859669203</v>
      </c>
      <c r="S316" s="576">
        <f t="shared" si="1202"/>
        <v>101.9062123159319</v>
      </c>
      <c r="T316" s="576">
        <f t="shared" si="1202"/>
        <v>44.635882786171813</v>
      </c>
      <c r="U316" s="576">
        <f t="shared" si="1202"/>
        <v>67.148268973582745</v>
      </c>
      <c r="V316" s="576">
        <f t="shared" si="1202"/>
        <v>84.507994456275568</v>
      </c>
      <c r="W316" s="576">
        <f t="shared" si="1202"/>
        <v>130.72564098192009</v>
      </c>
      <c r="X316" s="576">
        <f t="shared" si="1202"/>
        <v>171.86363193684588</v>
      </c>
      <c r="Y316" s="3458">
        <f>SQRT(V310*V310+V311*V311)/V375/1.73</f>
        <v>84.507994456275568</v>
      </c>
      <c r="Z316" s="576">
        <f t="shared" si="1202"/>
        <v>219.43374544530616</v>
      </c>
      <c r="AA316" s="576">
        <f t="shared" si="1202"/>
        <v>225.88529660477022</v>
      </c>
      <c r="AB316" s="3459">
        <f t="shared" si="1202"/>
        <v>286.67711965551939</v>
      </c>
      <c r="AC316" s="580">
        <f>AVERAGE(E316:AB316)</f>
        <v>194.03969595052044</v>
      </c>
      <c r="AD316" s="94">
        <f>(AC312-AC316)/AC312</f>
        <v>1.8141955974596134E-2</v>
      </c>
      <c r="AE316" s="77"/>
      <c r="AF316" s="78"/>
      <c r="AG316" s="20"/>
      <c r="AH316" s="12"/>
      <c r="AI316" s="62"/>
      <c r="AJ316" s="63"/>
      <c r="AK316" s="63"/>
      <c r="AL316" s="12"/>
      <c r="AM316" s="103"/>
      <c r="AN316" s="103"/>
      <c r="AO316" s="103"/>
    </row>
    <row r="317" spans="1:41" x14ac:dyDescent="0.25">
      <c r="A317" s="147" t="s">
        <v>53</v>
      </c>
      <c r="B317" s="2831"/>
      <c r="C317" s="3461"/>
      <c r="D317" s="81"/>
      <c r="E317" s="114">
        <f>E303+E296</f>
        <v>4824.0000000005239</v>
      </c>
      <c r="F317" s="114">
        <f t="shared" ref="F317:AB317" si="1203">F303+F296</f>
        <v>4787.9999999931897</v>
      </c>
      <c r="G317" s="114">
        <f t="shared" si="1203"/>
        <v>4691.9999999954598</v>
      </c>
      <c r="H317" s="114">
        <f t="shared" si="1203"/>
        <v>4836.0000000029686</v>
      </c>
      <c r="I317" s="114">
        <f t="shared" si="1203"/>
        <v>5051.99999998149</v>
      </c>
      <c r="J317" s="114">
        <f t="shared" si="1203"/>
        <v>5460.0000000209548</v>
      </c>
      <c r="K317" s="114">
        <f t="shared" si="1203"/>
        <v>5963.9999999926658</v>
      </c>
      <c r="L317" s="114">
        <f t="shared" si="1203"/>
        <v>4884.0000000127475</v>
      </c>
      <c r="M317" s="114">
        <f t="shared" si="1203"/>
        <v>5603.9999999848078</v>
      </c>
      <c r="N317" s="114">
        <f t="shared" si="1203"/>
        <v>5892.0000000216532</v>
      </c>
      <c r="O317" s="114">
        <f t="shared" si="1203"/>
        <v>5495.9999999846332</v>
      </c>
      <c r="P317" s="114">
        <f t="shared" si="1203"/>
        <v>5628.0000000115251</v>
      </c>
      <c r="Q317" s="114">
        <f t="shared" si="1203"/>
        <v>5651.9999999945867</v>
      </c>
      <c r="R317" s="114">
        <f t="shared" si="1203"/>
        <v>5723.9999999874271</v>
      </c>
      <c r="S317" s="114">
        <f t="shared" si="1203"/>
        <v>5856.0000000143191</v>
      </c>
      <c r="T317" s="114">
        <f t="shared" si="1203"/>
        <v>6407.999999995809</v>
      </c>
      <c r="U317" s="114">
        <f t="shared" si="1203"/>
        <v>6264.0000000101281</v>
      </c>
      <c r="V317" s="114">
        <f t="shared" si="1203"/>
        <v>6228.000000002794</v>
      </c>
      <c r="W317" s="114">
        <f t="shared" si="1203"/>
        <v>6071.9999999710126</v>
      </c>
      <c r="X317" s="114">
        <f t="shared" si="1203"/>
        <v>5904.000000024098</v>
      </c>
      <c r="Y317" s="114">
        <f t="shared" si="1203"/>
        <v>5747.9999999923166</v>
      </c>
      <c r="Z317" s="114">
        <f t="shared" si="1203"/>
        <v>5363.9999999795691</v>
      </c>
      <c r="AA317" s="114">
        <f t="shared" si="1203"/>
        <v>5220.0000000157161</v>
      </c>
      <c r="AB317" s="114">
        <f t="shared" si="1203"/>
        <v>5040.0000000008731</v>
      </c>
      <c r="AC317" s="3462"/>
      <c r="AD317" s="80">
        <f>MAX(E317:AB317)</f>
        <v>6407.999999995809</v>
      </c>
      <c r="AE317" s="4"/>
      <c r="AF317" s="5"/>
      <c r="AG317" s="24"/>
      <c r="AJ317" s="103"/>
      <c r="AK317" s="103"/>
      <c r="AL317" s="103"/>
      <c r="AM317" s="103"/>
      <c r="AN317" s="103"/>
    </row>
    <row r="318" spans="1:41" ht="16.5" thickBot="1" x14ac:dyDescent="0.3">
      <c r="A318" s="149" t="s">
        <v>55</v>
      </c>
      <c r="B318" s="2832"/>
      <c r="C318" s="3460"/>
      <c r="D318" s="84"/>
      <c r="E318" s="116">
        <f>E304+E297</f>
        <v>1140.0000000030559</v>
      </c>
      <c r="F318" s="116">
        <f t="shared" ref="F318:AB318" si="1204">F304+F297</f>
        <v>1139.9999999975989</v>
      </c>
      <c r="G318" s="116">
        <f t="shared" si="1204"/>
        <v>1115.9999999981665</v>
      </c>
      <c r="H318" s="116">
        <f t="shared" si="1204"/>
        <v>1152.0000000000437</v>
      </c>
      <c r="I318" s="116">
        <f t="shared" si="1204"/>
        <v>1200.0000000043656</v>
      </c>
      <c r="J318" s="116">
        <f t="shared" si="1204"/>
        <v>1295.9999999966385</v>
      </c>
      <c r="K318" s="116">
        <f t="shared" si="1204"/>
        <v>1428.0000000017026</v>
      </c>
      <c r="L318" s="116">
        <f t="shared" si="1204"/>
        <v>1187.9999999964639</v>
      </c>
      <c r="M318" s="116">
        <f t="shared" si="1204"/>
        <v>1368.0000000003929</v>
      </c>
      <c r="N318" s="118">
        <f t="shared" si="1204"/>
        <v>1427.9999999962456</v>
      </c>
      <c r="O318" s="116">
        <f t="shared" si="1204"/>
        <v>1344.0000000009604</v>
      </c>
      <c r="P318" s="116">
        <f t="shared" si="1204"/>
        <v>1344.0000000009604</v>
      </c>
      <c r="Q318" s="116">
        <f t="shared" si="1204"/>
        <v>1344.0000000009604</v>
      </c>
      <c r="R318" s="116">
        <f t="shared" si="1204"/>
        <v>1356.0000000034051</v>
      </c>
      <c r="S318" s="116">
        <f t="shared" si="1204"/>
        <v>1403.9999999968131</v>
      </c>
      <c r="T318" s="116">
        <f t="shared" si="1204"/>
        <v>1512.0000000024447</v>
      </c>
      <c r="U318" s="116">
        <f t="shared" si="1204"/>
        <v>1500</v>
      </c>
      <c r="V318" s="116">
        <f t="shared" si="1204"/>
        <v>1475.9999999951106</v>
      </c>
      <c r="W318" s="116">
        <f t="shared" si="1204"/>
        <v>1452.000000001135</v>
      </c>
      <c r="X318" s="116">
        <f t="shared" si="1204"/>
        <v>1415.9999999992579</v>
      </c>
      <c r="Y318" s="116">
        <f t="shared" si="1204"/>
        <v>1356.0000000034051</v>
      </c>
      <c r="Z318" s="116">
        <f t="shared" si="1204"/>
        <v>1283.9999999996508</v>
      </c>
      <c r="AA318" s="116">
        <f t="shared" si="1204"/>
        <v>1236.0000000007858</v>
      </c>
      <c r="AB318" s="116">
        <f t="shared" si="1204"/>
        <v>1200.0000000043656</v>
      </c>
      <c r="AC318" s="3463"/>
      <c r="AD318" s="83">
        <f>MAX(E318:AB318)</f>
        <v>1512.0000000024447</v>
      </c>
      <c r="AE318" s="6"/>
      <c r="AF318" s="7"/>
      <c r="AG318" s="24"/>
      <c r="AJ318" s="103"/>
      <c r="AK318" s="103"/>
      <c r="AL318" s="103"/>
      <c r="AM318" s="103"/>
      <c r="AN318" s="103"/>
    </row>
    <row r="319" spans="1:41" ht="16.5" thickBot="1" x14ac:dyDescent="0.3">
      <c r="A319" s="151" t="s">
        <v>54</v>
      </c>
      <c r="B319" s="1118"/>
      <c r="C319" s="3464"/>
      <c r="D319" s="1121"/>
      <c r="E319" s="118">
        <f>SQRT(E318*E318+E317*E317)</f>
        <v>4956.871594061321</v>
      </c>
      <c r="F319" s="118">
        <f t="shared" ref="F319:AB319" si="1205">SQRT(F318*F318+F317*F317)</f>
        <v>4921.8435570352403</v>
      </c>
      <c r="G319" s="118">
        <f t="shared" si="1205"/>
        <v>4822.8953959165756</v>
      </c>
      <c r="H319" s="118">
        <f t="shared" si="1205"/>
        <v>4971.317732757464</v>
      </c>
      <c r="I319" s="118">
        <f t="shared" si="1205"/>
        <v>5192.5623732241729</v>
      </c>
      <c r="J319" s="118">
        <f t="shared" si="1205"/>
        <v>5611.703484702316</v>
      </c>
      <c r="K319" s="118">
        <f t="shared" si="1205"/>
        <v>6132.5753154704407</v>
      </c>
      <c r="L319" s="118">
        <f t="shared" si="1205"/>
        <v>5026.4102498817301</v>
      </c>
      <c r="M319" s="118">
        <f t="shared" si="1205"/>
        <v>5768.5561451571921</v>
      </c>
      <c r="N319" s="118">
        <f t="shared" si="1205"/>
        <v>6062.5776696257208</v>
      </c>
      <c r="O319" s="118">
        <f t="shared" si="1205"/>
        <v>5657.9459170120799</v>
      </c>
      <c r="P319" s="118">
        <f t="shared" si="1205"/>
        <v>5786.2526733743925</v>
      </c>
      <c r="Q319" s="118">
        <f t="shared" si="1205"/>
        <v>5809.59895345121</v>
      </c>
      <c r="R319" s="118">
        <f t="shared" si="1205"/>
        <v>5882.4239901477094</v>
      </c>
      <c r="S319" s="118">
        <f t="shared" si="1205"/>
        <v>6021.9558284795448</v>
      </c>
      <c r="T319" s="118">
        <f t="shared" si="1205"/>
        <v>6583.9659780373777</v>
      </c>
      <c r="U319" s="118">
        <f t="shared" si="1205"/>
        <v>6441.0943169718357</v>
      </c>
      <c r="V319" s="118">
        <f t="shared" si="1205"/>
        <v>6400.5124794832145</v>
      </c>
      <c r="W319" s="118">
        <f t="shared" si="1205"/>
        <v>6243.1953356955974</v>
      </c>
      <c r="X319" s="118">
        <f t="shared" si="1205"/>
        <v>6071.4308033841953</v>
      </c>
      <c r="Y319" s="118">
        <f>SQRT(V318*V318+V317*V317)</f>
        <v>6400.5124794832145</v>
      </c>
      <c r="Z319" s="118">
        <f t="shared" si="1205"/>
        <v>5515.5373264787104</v>
      </c>
      <c r="AA319" s="118">
        <f t="shared" si="1205"/>
        <v>5364.3355599893284</v>
      </c>
      <c r="AB319" s="118">
        <f t="shared" si="1205"/>
        <v>5180.8879547833567</v>
      </c>
      <c r="AC319" s="3465"/>
      <c r="AD319" s="86">
        <f>MAX(E319:AB319)</f>
        <v>6583.9659780373777</v>
      </c>
      <c r="AE319" s="8"/>
      <c r="AF319" s="9"/>
      <c r="AG319" s="24"/>
      <c r="AJ319" s="103"/>
      <c r="AK319" s="103"/>
      <c r="AL319" s="103"/>
      <c r="AM319" s="103"/>
      <c r="AN319" s="103"/>
    </row>
    <row r="320" spans="1:41" ht="17.25" customHeight="1" thickBot="1" x14ac:dyDescent="0.3">
      <c r="A320" s="3466" t="s">
        <v>64</v>
      </c>
      <c r="B320" s="3467"/>
      <c r="C320" s="553"/>
      <c r="D320" s="3468">
        <v>0</v>
      </c>
      <c r="E320" s="3469">
        <v>1</v>
      </c>
      <c r="F320" s="3470">
        <v>2</v>
      </c>
      <c r="G320" s="3470">
        <v>3</v>
      </c>
      <c r="H320" s="3471">
        <v>4</v>
      </c>
      <c r="I320" s="3470">
        <v>5</v>
      </c>
      <c r="J320" s="3470">
        <v>6</v>
      </c>
      <c r="K320" s="3470">
        <v>7</v>
      </c>
      <c r="L320" s="3470">
        <v>8</v>
      </c>
      <c r="M320" s="3470">
        <v>9</v>
      </c>
      <c r="N320" s="3471">
        <v>10</v>
      </c>
      <c r="O320" s="3470">
        <v>11</v>
      </c>
      <c r="P320" s="3470">
        <v>12</v>
      </c>
      <c r="Q320" s="3470">
        <v>13</v>
      </c>
      <c r="R320" s="3470">
        <v>14</v>
      </c>
      <c r="S320" s="3470">
        <v>15</v>
      </c>
      <c r="T320" s="3470">
        <v>16</v>
      </c>
      <c r="U320" s="3470">
        <v>17</v>
      </c>
      <c r="V320" s="3470">
        <v>18</v>
      </c>
      <c r="W320" s="3470">
        <v>19</v>
      </c>
      <c r="X320" s="3470">
        <v>20</v>
      </c>
      <c r="Y320" s="3470">
        <v>21</v>
      </c>
      <c r="Z320" s="3470">
        <v>22</v>
      </c>
      <c r="AA320" s="3470">
        <v>23</v>
      </c>
      <c r="AB320" s="3472">
        <v>24</v>
      </c>
      <c r="AC320" s="3473"/>
      <c r="AD320" s="2"/>
      <c r="AE320" s="34"/>
      <c r="AF320" s="2"/>
      <c r="AG320" s="34"/>
      <c r="AJ320" s="103"/>
      <c r="AK320" s="103"/>
      <c r="AL320" s="103"/>
      <c r="AM320" s="103"/>
      <c r="AN320" s="103"/>
    </row>
    <row r="321" spans="1:41" x14ac:dyDescent="0.25">
      <c r="A321" s="872" t="s">
        <v>1190</v>
      </c>
      <c r="B321" s="143"/>
      <c r="C321" s="598" t="s">
        <v>24</v>
      </c>
      <c r="D321" s="3474"/>
      <c r="E321" s="143">
        <v>115</v>
      </c>
      <c r="F321" s="143">
        <v>115</v>
      </c>
      <c r="G321" s="143">
        <v>115</v>
      </c>
      <c r="H321" s="436">
        <v>115</v>
      </c>
      <c r="I321" s="143">
        <v>115</v>
      </c>
      <c r="J321" s="143">
        <v>115</v>
      </c>
      <c r="K321" s="143">
        <v>115</v>
      </c>
      <c r="L321" s="143">
        <v>115</v>
      </c>
      <c r="M321" s="143">
        <v>115</v>
      </c>
      <c r="N321" s="436">
        <v>115</v>
      </c>
      <c r="O321" s="143">
        <v>115</v>
      </c>
      <c r="P321" s="143">
        <v>115</v>
      </c>
      <c r="Q321" s="143">
        <v>115</v>
      </c>
      <c r="R321" s="143">
        <v>115</v>
      </c>
      <c r="S321" s="143">
        <v>115</v>
      </c>
      <c r="T321" s="143">
        <v>114</v>
      </c>
      <c r="U321" s="143">
        <v>114</v>
      </c>
      <c r="V321" s="143">
        <v>115</v>
      </c>
      <c r="W321" s="143">
        <v>115</v>
      </c>
      <c r="X321" s="143">
        <v>115</v>
      </c>
      <c r="Y321" s="143">
        <v>115</v>
      </c>
      <c r="Z321" s="143">
        <v>115</v>
      </c>
      <c r="AA321" s="143">
        <v>115</v>
      </c>
      <c r="AB321" s="1319">
        <v>115</v>
      </c>
      <c r="AC321" s="3475"/>
      <c r="AD321" s="10"/>
      <c r="AE321" s="27"/>
      <c r="AF321" s="10"/>
      <c r="AG321" s="27"/>
      <c r="AJ321" s="103"/>
      <c r="AK321" s="103"/>
      <c r="AL321" s="103"/>
      <c r="AM321" s="103"/>
      <c r="AN321" s="103"/>
    </row>
    <row r="322" spans="1:41" ht="16.5" thickBot="1" x14ac:dyDescent="0.3">
      <c r="A322" s="876" t="s">
        <v>65</v>
      </c>
      <c r="B322" s="144"/>
      <c r="C322" s="1832" t="s">
        <v>24</v>
      </c>
      <c r="D322" s="865" t="s">
        <v>89</v>
      </c>
      <c r="E322" s="144"/>
      <c r="F322" s="144"/>
      <c r="G322" s="144"/>
      <c r="H322" s="571"/>
      <c r="I322" s="144"/>
      <c r="J322" s="144"/>
      <c r="K322" s="144"/>
      <c r="L322" s="144"/>
      <c r="M322" s="144"/>
      <c r="N322" s="571"/>
      <c r="O322" s="144"/>
      <c r="P322" s="144"/>
      <c r="Q322" s="144"/>
      <c r="R322" s="144"/>
      <c r="S322" s="144"/>
      <c r="T322" s="144"/>
      <c r="U322" s="144"/>
      <c r="V322" s="144"/>
      <c r="W322" s="144"/>
      <c r="X322" s="144"/>
      <c r="Y322" s="144"/>
      <c r="Z322" s="144"/>
      <c r="AA322" s="144"/>
      <c r="AB322" s="144"/>
      <c r="AC322" s="3476"/>
      <c r="AD322" s="53"/>
      <c r="AE322" s="52"/>
      <c r="AF322" s="53"/>
      <c r="AG322" s="52"/>
      <c r="AJ322" s="103"/>
      <c r="AK322" s="103"/>
      <c r="AL322" s="103"/>
      <c r="AM322" s="103"/>
      <c r="AN322" s="103"/>
    </row>
    <row r="323" spans="1:41" ht="15.75" customHeight="1" x14ac:dyDescent="0.25">
      <c r="A323" s="3497" t="s">
        <v>90</v>
      </c>
      <c r="B323" s="3517" t="s">
        <v>3</v>
      </c>
      <c r="C323" s="123" t="s">
        <v>14</v>
      </c>
      <c r="D323" s="120" t="s">
        <v>56</v>
      </c>
      <c r="E323" s="323">
        <v>0</v>
      </c>
      <c r="F323" s="319">
        <v>0</v>
      </c>
      <c r="G323" s="319">
        <v>0</v>
      </c>
      <c r="H323" s="430">
        <v>0</v>
      </c>
      <c r="I323" s="319">
        <v>0</v>
      </c>
      <c r="J323" s="319">
        <v>0</v>
      </c>
      <c r="K323" s="319">
        <v>0</v>
      </c>
      <c r="L323" s="319">
        <v>0</v>
      </c>
      <c r="M323" s="319">
        <v>0</v>
      </c>
      <c r="N323" s="430">
        <v>0</v>
      </c>
      <c r="O323" s="319">
        <v>0</v>
      </c>
      <c r="P323" s="319">
        <v>0</v>
      </c>
      <c r="Q323" s="319">
        <v>0</v>
      </c>
      <c r="R323" s="319">
        <v>0</v>
      </c>
      <c r="S323" s="319">
        <v>0</v>
      </c>
      <c r="T323" s="319">
        <v>0</v>
      </c>
      <c r="U323" s="319">
        <v>0</v>
      </c>
      <c r="V323" s="430">
        <v>0</v>
      </c>
      <c r="W323" s="319">
        <v>0</v>
      </c>
      <c r="X323" s="319">
        <v>0</v>
      </c>
      <c r="Y323" s="319">
        <v>0</v>
      </c>
      <c r="Z323" s="319">
        <v>0</v>
      </c>
      <c r="AA323" s="319">
        <v>0</v>
      </c>
      <c r="AB323" s="472">
        <v>0</v>
      </c>
      <c r="AC323" s="132">
        <f>SUM(E323:AB323)</f>
        <v>0</v>
      </c>
      <c r="AD323" s="2747"/>
      <c r="AE323" s="203">
        <v>1100</v>
      </c>
      <c r="AF323" s="93">
        <v>60</v>
      </c>
      <c r="AJ323" s="12"/>
      <c r="AK323" s="12"/>
      <c r="AL323" s="12"/>
      <c r="AM323" s="12"/>
      <c r="AN323" s="103"/>
    </row>
    <row r="324" spans="1:41" x14ac:dyDescent="0.25">
      <c r="A324" s="3497"/>
      <c r="B324" s="3517"/>
      <c r="C324" s="121" t="s">
        <v>16</v>
      </c>
      <c r="D324" s="106" t="s">
        <v>56</v>
      </c>
      <c r="E324" s="305">
        <v>0</v>
      </c>
      <c r="F324" s="306">
        <v>0</v>
      </c>
      <c r="G324" s="306">
        <v>0</v>
      </c>
      <c r="H324" s="409">
        <v>0</v>
      </c>
      <c r="I324" s="306">
        <v>0</v>
      </c>
      <c r="J324" s="306">
        <v>0</v>
      </c>
      <c r="K324" s="306">
        <v>0</v>
      </c>
      <c r="L324" s="306">
        <v>0</v>
      </c>
      <c r="M324" s="306">
        <v>0</v>
      </c>
      <c r="N324" s="409">
        <v>0</v>
      </c>
      <c r="O324" s="306">
        <v>0</v>
      </c>
      <c r="P324" s="306">
        <v>0</v>
      </c>
      <c r="Q324" s="306">
        <v>0</v>
      </c>
      <c r="R324" s="306">
        <v>0</v>
      </c>
      <c r="S324" s="306">
        <v>0</v>
      </c>
      <c r="T324" s="306">
        <v>0</v>
      </c>
      <c r="U324" s="306">
        <v>0</v>
      </c>
      <c r="V324" s="409">
        <v>0</v>
      </c>
      <c r="W324" s="306">
        <v>0</v>
      </c>
      <c r="X324" s="306">
        <v>0</v>
      </c>
      <c r="Y324" s="306">
        <v>0</v>
      </c>
      <c r="Z324" s="306">
        <v>0</v>
      </c>
      <c r="AA324" s="306">
        <v>0</v>
      </c>
      <c r="AB324" s="307">
        <v>0</v>
      </c>
      <c r="AC324" s="105">
        <f>SUM(E324:AB324)</f>
        <v>0</v>
      </c>
      <c r="AD324" s="79"/>
      <c r="AE324" s="153"/>
      <c r="AF324" s="72"/>
      <c r="AJ324" s="12"/>
      <c r="AK324" s="12"/>
      <c r="AL324" s="12"/>
      <c r="AM324" s="12"/>
      <c r="AN324" s="103"/>
    </row>
    <row r="325" spans="1:41" x14ac:dyDescent="0.25">
      <c r="A325" s="3497"/>
      <c r="B325" s="3517"/>
      <c r="C325" s="121" t="s">
        <v>17</v>
      </c>
      <c r="D325" s="106" t="s">
        <v>56</v>
      </c>
      <c r="E325" s="324">
        <v>0</v>
      </c>
      <c r="F325" s="325">
        <v>0</v>
      </c>
      <c r="G325" s="325">
        <v>0</v>
      </c>
      <c r="H325" s="414">
        <v>0</v>
      </c>
      <c r="I325" s="325">
        <v>0</v>
      </c>
      <c r="J325" s="325">
        <v>0</v>
      </c>
      <c r="K325" s="325">
        <v>0</v>
      </c>
      <c r="L325" s="325">
        <v>0</v>
      </c>
      <c r="M325" s="325">
        <v>0</v>
      </c>
      <c r="N325" s="414">
        <v>0</v>
      </c>
      <c r="O325" s="325">
        <v>0</v>
      </c>
      <c r="P325" s="325">
        <v>0</v>
      </c>
      <c r="Q325" s="325">
        <v>0</v>
      </c>
      <c r="R325" s="325">
        <v>0</v>
      </c>
      <c r="S325" s="325">
        <v>0</v>
      </c>
      <c r="T325" s="325">
        <v>0</v>
      </c>
      <c r="U325" s="325">
        <v>0</v>
      </c>
      <c r="V325" s="414">
        <v>0</v>
      </c>
      <c r="W325" s="325">
        <v>0</v>
      </c>
      <c r="X325" s="325">
        <v>0</v>
      </c>
      <c r="Y325" s="325">
        <v>0</v>
      </c>
      <c r="Z325" s="325">
        <v>0</v>
      </c>
      <c r="AA325" s="325">
        <v>0</v>
      </c>
      <c r="AB325" s="1567">
        <v>0</v>
      </c>
      <c r="AC325" s="105">
        <f>AVERAGE(E325:AB325)</f>
        <v>0</v>
      </c>
      <c r="AD325" s="79"/>
      <c r="AE325" s="153"/>
      <c r="AF325" s="72"/>
      <c r="AJ325" s="12"/>
      <c r="AK325" s="11"/>
      <c r="AL325" s="12"/>
      <c r="AM325" s="11"/>
      <c r="AN325" s="103"/>
    </row>
    <row r="326" spans="1:41" ht="16.5" thickBot="1" x14ac:dyDescent="0.3">
      <c r="A326" s="3497"/>
      <c r="B326" s="3518"/>
      <c r="C326" s="121" t="s">
        <v>19</v>
      </c>
      <c r="D326" s="106"/>
      <c r="E326" s="311" t="e">
        <f>E324/E323</f>
        <v>#DIV/0!</v>
      </c>
      <c r="F326" s="312" t="e">
        <f t="shared" ref="F326:AB326" si="1206">F324/F323</f>
        <v>#DIV/0!</v>
      </c>
      <c r="G326" s="312" t="e">
        <f t="shared" si="1206"/>
        <v>#DIV/0!</v>
      </c>
      <c r="H326" s="411" t="e">
        <f t="shared" si="1206"/>
        <v>#DIV/0!</v>
      </c>
      <c r="I326" s="312" t="e">
        <f t="shared" si="1206"/>
        <v>#DIV/0!</v>
      </c>
      <c r="J326" s="312" t="e">
        <f t="shared" si="1206"/>
        <v>#DIV/0!</v>
      </c>
      <c r="K326" s="312" t="e">
        <f t="shared" si="1206"/>
        <v>#DIV/0!</v>
      </c>
      <c r="L326" s="312" t="e">
        <f t="shared" si="1206"/>
        <v>#DIV/0!</v>
      </c>
      <c r="M326" s="312" t="e">
        <f t="shared" si="1206"/>
        <v>#DIV/0!</v>
      </c>
      <c r="N326" s="411" t="e">
        <f t="shared" si="1206"/>
        <v>#DIV/0!</v>
      </c>
      <c r="O326" s="312" t="e">
        <f t="shared" si="1206"/>
        <v>#DIV/0!</v>
      </c>
      <c r="P326" s="312" t="e">
        <f t="shared" si="1206"/>
        <v>#DIV/0!</v>
      </c>
      <c r="Q326" s="312" t="e">
        <f t="shared" si="1206"/>
        <v>#DIV/0!</v>
      </c>
      <c r="R326" s="312" t="e">
        <f t="shared" si="1206"/>
        <v>#DIV/0!</v>
      </c>
      <c r="S326" s="312" t="e">
        <f t="shared" si="1206"/>
        <v>#DIV/0!</v>
      </c>
      <c r="T326" s="312" t="e">
        <f t="shared" si="1206"/>
        <v>#DIV/0!</v>
      </c>
      <c r="U326" s="312" t="e">
        <f t="shared" si="1206"/>
        <v>#DIV/0!</v>
      </c>
      <c r="V326" s="411" t="e">
        <f t="shared" si="1206"/>
        <v>#DIV/0!</v>
      </c>
      <c r="W326" s="312" t="e">
        <f t="shared" si="1206"/>
        <v>#DIV/0!</v>
      </c>
      <c r="X326" s="312" t="e">
        <f t="shared" si="1206"/>
        <v>#DIV/0!</v>
      </c>
      <c r="Y326" s="312" t="e">
        <f>V324/V323</f>
        <v>#DIV/0!</v>
      </c>
      <c r="Z326" s="312" t="e">
        <f t="shared" si="1206"/>
        <v>#DIV/0!</v>
      </c>
      <c r="AA326" s="312" t="e">
        <f t="shared" si="1206"/>
        <v>#DIV/0!</v>
      </c>
      <c r="AB326" s="335" t="e">
        <f t="shared" si="1206"/>
        <v>#DIV/0!</v>
      </c>
      <c r="AC326" s="214"/>
      <c r="AD326" s="79"/>
      <c r="AE326" s="153"/>
      <c r="AF326" s="72"/>
      <c r="AJ326" s="12"/>
      <c r="AK326" s="11"/>
      <c r="AL326" s="12"/>
      <c r="AM326" s="11"/>
      <c r="AN326" s="103"/>
    </row>
    <row r="327" spans="1:41" ht="16.5" hidden="1" thickBot="1" x14ac:dyDescent="0.3">
      <c r="A327" s="3497"/>
      <c r="B327" s="2745"/>
      <c r="C327" s="360" t="s">
        <v>20</v>
      </c>
      <c r="D327" s="120"/>
      <c r="E327" s="323"/>
      <c r="F327" s="319"/>
      <c r="G327" s="319"/>
      <c r="H327" s="430"/>
      <c r="I327" s="319"/>
      <c r="J327" s="319"/>
      <c r="K327" s="319"/>
      <c r="L327" s="319"/>
      <c r="M327" s="319"/>
      <c r="N327" s="430"/>
      <c r="O327" s="319"/>
      <c r="P327" s="319"/>
      <c r="Q327" s="319"/>
      <c r="R327" s="89"/>
      <c r="S327" s="89"/>
      <c r="T327" s="89"/>
      <c r="U327" s="89"/>
      <c r="V327" s="89"/>
      <c r="W327" s="89"/>
      <c r="X327" s="89"/>
      <c r="Y327" s="430"/>
      <c r="Z327" s="89"/>
      <c r="AA327" s="89"/>
      <c r="AB327" s="90"/>
      <c r="AC327" s="383"/>
      <c r="AD327" s="2409"/>
      <c r="AE327" s="89"/>
      <c r="AF327" s="90"/>
      <c r="AJ327" s="12"/>
      <c r="AK327" s="11"/>
      <c r="AL327" s="12"/>
      <c r="AM327" s="11"/>
      <c r="AN327" s="103"/>
    </row>
    <row r="328" spans="1:41" ht="16.5" hidden="1" thickBot="1" x14ac:dyDescent="0.3">
      <c r="A328" s="3498"/>
      <c r="B328" s="2730"/>
      <c r="C328" s="122" t="s">
        <v>21</v>
      </c>
      <c r="D328" s="106"/>
      <c r="E328" s="305"/>
      <c r="F328" s="306"/>
      <c r="G328" s="306"/>
      <c r="H328" s="409"/>
      <c r="I328" s="306"/>
      <c r="J328" s="306"/>
      <c r="K328" s="306"/>
      <c r="L328" s="306"/>
      <c r="M328" s="306"/>
      <c r="N328" s="409"/>
      <c r="O328" s="306"/>
      <c r="P328" s="306"/>
      <c r="Q328" s="306"/>
      <c r="R328" s="153"/>
      <c r="S328" s="153"/>
      <c r="T328" s="153"/>
      <c r="U328" s="153"/>
      <c r="V328" s="153"/>
      <c r="W328" s="153"/>
      <c r="X328" s="153"/>
      <c r="Y328" s="409"/>
      <c r="Z328" s="153"/>
      <c r="AA328" s="153"/>
      <c r="AB328" s="72"/>
      <c r="AC328" s="214"/>
      <c r="AD328" s="79"/>
      <c r="AE328" s="153"/>
      <c r="AF328" s="72"/>
      <c r="AJ328" s="10"/>
      <c r="AK328" s="27"/>
      <c r="AL328" s="12"/>
      <c r="AM328" s="27"/>
      <c r="AN328" s="103"/>
    </row>
    <row r="329" spans="1:41" ht="16.5" hidden="1" thickBot="1" x14ac:dyDescent="0.3">
      <c r="A329" s="2228"/>
      <c r="B329" s="2741" t="s">
        <v>44</v>
      </c>
      <c r="C329" s="2737"/>
      <c r="D329" s="112"/>
      <c r="E329" s="178">
        <f>SQRT(E323*E323+E324*E324)/E321/1.73</f>
        <v>0</v>
      </c>
      <c r="F329" s="179">
        <f t="shared" ref="F329:AB329" si="1207">SQRT(F323*F323+F324*F324)/F321/1.73</f>
        <v>0</v>
      </c>
      <c r="G329" s="179">
        <f t="shared" si="1207"/>
        <v>0</v>
      </c>
      <c r="H329" s="413">
        <f t="shared" si="1207"/>
        <v>0</v>
      </c>
      <c r="I329" s="179">
        <f t="shared" si="1207"/>
        <v>0</v>
      </c>
      <c r="J329" s="179">
        <f t="shared" si="1207"/>
        <v>0</v>
      </c>
      <c r="K329" s="179">
        <f t="shared" si="1207"/>
        <v>0</v>
      </c>
      <c r="L329" s="179">
        <f t="shared" si="1207"/>
        <v>0</v>
      </c>
      <c r="M329" s="179">
        <f t="shared" si="1207"/>
        <v>0</v>
      </c>
      <c r="N329" s="413">
        <f t="shared" si="1207"/>
        <v>0</v>
      </c>
      <c r="O329" s="179">
        <f t="shared" si="1207"/>
        <v>0</v>
      </c>
      <c r="P329" s="179">
        <f t="shared" si="1207"/>
        <v>0</v>
      </c>
      <c r="Q329" s="179">
        <f t="shared" si="1207"/>
        <v>0</v>
      </c>
      <c r="R329" s="179">
        <f t="shared" si="1207"/>
        <v>0</v>
      </c>
      <c r="S329" s="179">
        <f t="shared" si="1207"/>
        <v>0</v>
      </c>
      <c r="T329" s="179">
        <f t="shared" si="1207"/>
        <v>0</v>
      </c>
      <c r="U329" s="179">
        <f t="shared" si="1207"/>
        <v>0</v>
      </c>
      <c r="V329" s="179">
        <f t="shared" si="1207"/>
        <v>0</v>
      </c>
      <c r="W329" s="179">
        <f t="shared" si="1207"/>
        <v>0</v>
      </c>
      <c r="X329" s="179">
        <f t="shared" si="1207"/>
        <v>0</v>
      </c>
      <c r="Y329" s="413">
        <f>SQRT(V323*V323+V324*V324)/V321/1.73</f>
        <v>0</v>
      </c>
      <c r="Z329" s="179">
        <f t="shared" si="1207"/>
        <v>0</v>
      </c>
      <c r="AA329" s="179">
        <f t="shared" si="1207"/>
        <v>0</v>
      </c>
      <c r="AB329" s="180">
        <f t="shared" si="1207"/>
        <v>0</v>
      </c>
      <c r="AC329" s="107">
        <f>AVERAGE(E329:AB329)</f>
        <v>0</v>
      </c>
      <c r="AD329" s="94" t="e">
        <f>(AC325-AC329)/AC325</f>
        <v>#DIV/0!</v>
      </c>
      <c r="AE329" s="77"/>
      <c r="AF329" s="78"/>
      <c r="AH329" s="15"/>
      <c r="AI329" s="62"/>
      <c r="AJ329" s="63"/>
      <c r="AK329" s="63"/>
      <c r="AL329" s="12"/>
      <c r="AM329" s="103"/>
      <c r="AN329" s="103"/>
      <c r="AO329" s="103"/>
    </row>
    <row r="330" spans="1:41" ht="15.75" customHeight="1" x14ac:dyDescent="0.25">
      <c r="A330" s="3496" t="s">
        <v>91</v>
      </c>
      <c r="B330" s="3516" t="s">
        <v>3</v>
      </c>
      <c r="C330" s="119" t="s">
        <v>14</v>
      </c>
      <c r="D330" s="111" t="s">
        <v>56</v>
      </c>
      <c r="E330" s="304">
        <v>0</v>
      </c>
      <c r="F330" s="69">
        <v>0</v>
      </c>
      <c r="G330" s="69">
        <v>0</v>
      </c>
      <c r="H330" s="408">
        <v>0</v>
      </c>
      <c r="I330" s="69">
        <v>0</v>
      </c>
      <c r="J330" s="69">
        <v>0</v>
      </c>
      <c r="K330" s="69">
        <v>0</v>
      </c>
      <c r="L330" s="69">
        <v>0</v>
      </c>
      <c r="M330" s="69">
        <v>0</v>
      </c>
      <c r="N330" s="408">
        <v>0</v>
      </c>
      <c r="O330" s="69">
        <v>0</v>
      </c>
      <c r="P330" s="69">
        <v>0</v>
      </c>
      <c r="Q330" s="69">
        <v>0</v>
      </c>
      <c r="R330" s="69">
        <v>0</v>
      </c>
      <c r="S330" s="69">
        <v>0</v>
      </c>
      <c r="T330" s="69">
        <v>0</v>
      </c>
      <c r="U330" s="69">
        <v>0</v>
      </c>
      <c r="V330" s="408">
        <v>0</v>
      </c>
      <c r="W330" s="69">
        <v>0</v>
      </c>
      <c r="X330" s="69">
        <v>0</v>
      </c>
      <c r="Y330" s="69">
        <v>0</v>
      </c>
      <c r="Z330" s="69">
        <v>0</v>
      </c>
      <c r="AA330" s="69">
        <v>0</v>
      </c>
      <c r="AB330" s="70">
        <v>0</v>
      </c>
      <c r="AC330" s="104">
        <f>SUM(E330:AB330)</f>
        <v>0</v>
      </c>
      <c r="AD330" s="2747"/>
      <c r="AE330" s="203">
        <v>1100</v>
      </c>
      <c r="AF330" s="93">
        <v>60</v>
      </c>
      <c r="AJ330" s="51"/>
      <c r="AK330" s="11"/>
      <c r="AL330" s="51"/>
      <c r="AM330" s="11"/>
      <c r="AN330" s="103"/>
    </row>
    <row r="331" spans="1:41" x14ac:dyDescent="0.25">
      <c r="A331" s="3497"/>
      <c r="B331" s="3517"/>
      <c r="C331" s="121" t="s">
        <v>16</v>
      </c>
      <c r="D331" s="106" t="s">
        <v>56</v>
      </c>
      <c r="E331" s="305">
        <v>0</v>
      </c>
      <c r="F331" s="306">
        <v>0</v>
      </c>
      <c r="G331" s="306">
        <v>0</v>
      </c>
      <c r="H331" s="409">
        <v>0</v>
      </c>
      <c r="I331" s="306">
        <v>0</v>
      </c>
      <c r="J331" s="306">
        <v>0</v>
      </c>
      <c r="K331" s="306">
        <v>0</v>
      </c>
      <c r="L331" s="306">
        <v>0</v>
      </c>
      <c r="M331" s="306">
        <v>0</v>
      </c>
      <c r="N331" s="409">
        <v>0</v>
      </c>
      <c r="O331" s="306">
        <v>0</v>
      </c>
      <c r="P331" s="306">
        <v>0</v>
      </c>
      <c r="Q331" s="306">
        <v>0</v>
      </c>
      <c r="R331" s="306">
        <v>0</v>
      </c>
      <c r="S331" s="306">
        <v>0</v>
      </c>
      <c r="T331" s="306">
        <v>0</v>
      </c>
      <c r="U331" s="306">
        <v>0</v>
      </c>
      <c r="V331" s="409">
        <v>0</v>
      </c>
      <c r="W331" s="306">
        <v>0</v>
      </c>
      <c r="X331" s="306">
        <v>0</v>
      </c>
      <c r="Y331" s="306">
        <v>0</v>
      </c>
      <c r="Z331" s="306">
        <v>0</v>
      </c>
      <c r="AA331" s="306">
        <v>0</v>
      </c>
      <c r="AB331" s="307">
        <v>0</v>
      </c>
      <c r="AC331" s="105">
        <f>SUM(E331:AB331)</f>
        <v>0</v>
      </c>
      <c r="AD331" s="79"/>
      <c r="AE331" s="153"/>
      <c r="AF331" s="72"/>
      <c r="AJ331" s="51"/>
      <c r="AK331" s="11"/>
      <c r="AL331" s="51"/>
      <c r="AM331" s="11"/>
      <c r="AN331" s="103"/>
    </row>
    <row r="332" spans="1:41" x14ac:dyDescent="0.25">
      <c r="A332" s="3497"/>
      <c r="B332" s="3517"/>
      <c r="C332" s="121" t="s">
        <v>17</v>
      </c>
      <c r="D332" s="106" t="s">
        <v>56</v>
      </c>
      <c r="E332" s="324">
        <v>0</v>
      </c>
      <c r="F332" s="325">
        <v>0</v>
      </c>
      <c r="G332" s="325">
        <v>0</v>
      </c>
      <c r="H332" s="414">
        <v>0</v>
      </c>
      <c r="I332" s="325">
        <v>0</v>
      </c>
      <c r="J332" s="325">
        <v>0</v>
      </c>
      <c r="K332" s="325">
        <v>0</v>
      </c>
      <c r="L332" s="325">
        <v>0</v>
      </c>
      <c r="M332" s="325">
        <v>0</v>
      </c>
      <c r="N332" s="414">
        <v>0</v>
      </c>
      <c r="O332" s="325">
        <v>0</v>
      </c>
      <c r="P332" s="325">
        <v>0</v>
      </c>
      <c r="Q332" s="325">
        <v>0</v>
      </c>
      <c r="R332" s="325">
        <v>0</v>
      </c>
      <c r="S332" s="325">
        <v>0</v>
      </c>
      <c r="T332" s="325">
        <v>0</v>
      </c>
      <c r="U332" s="325">
        <v>0</v>
      </c>
      <c r="V332" s="414">
        <v>0</v>
      </c>
      <c r="W332" s="325">
        <v>0</v>
      </c>
      <c r="X332" s="325">
        <v>0</v>
      </c>
      <c r="Y332" s="325">
        <v>0</v>
      </c>
      <c r="Z332" s="325">
        <v>0</v>
      </c>
      <c r="AA332" s="325">
        <v>0</v>
      </c>
      <c r="AB332" s="1567">
        <v>0</v>
      </c>
      <c r="AC332" s="105">
        <f>AVERAGE(E332:AB332)</f>
        <v>0</v>
      </c>
      <c r="AD332" s="79"/>
      <c r="AE332" s="153"/>
      <c r="AF332" s="72"/>
      <c r="AJ332" s="12"/>
      <c r="AK332" s="11"/>
      <c r="AL332" s="12"/>
      <c r="AM332" s="11"/>
      <c r="AN332" s="103"/>
    </row>
    <row r="333" spans="1:41" ht="16.5" thickBot="1" x14ac:dyDescent="0.3">
      <c r="A333" s="3497"/>
      <c r="B333" s="3518"/>
      <c r="C333" s="121" t="s">
        <v>19</v>
      </c>
      <c r="D333" s="106"/>
      <c r="E333" s="311" t="e">
        <f t="shared" ref="E333:AB333" si="1208">E331/E330</f>
        <v>#DIV/0!</v>
      </c>
      <c r="F333" s="312" t="e">
        <f t="shared" si="1208"/>
        <v>#DIV/0!</v>
      </c>
      <c r="G333" s="312" t="e">
        <f t="shared" si="1208"/>
        <v>#DIV/0!</v>
      </c>
      <c r="H333" s="411" t="e">
        <f t="shared" si="1208"/>
        <v>#DIV/0!</v>
      </c>
      <c r="I333" s="312" t="e">
        <f t="shared" si="1208"/>
        <v>#DIV/0!</v>
      </c>
      <c r="J333" s="312" t="e">
        <f t="shared" si="1208"/>
        <v>#DIV/0!</v>
      </c>
      <c r="K333" s="312" t="e">
        <f t="shared" si="1208"/>
        <v>#DIV/0!</v>
      </c>
      <c r="L333" s="312" t="e">
        <f t="shared" si="1208"/>
        <v>#DIV/0!</v>
      </c>
      <c r="M333" s="312" t="e">
        <f t="shared" si="1208"/>
        <v>#DIV/0!</v>
      </c>
      <c r="N333" s="411" t="e">
        <f t="shared" si="1208"/>
        <v>#DIV/0!</v>
      </c>
      <c r="O333" s="312" t="e">
        <f t="shared" si="1208"/>
        <v>#DIV/0!</v>
      </c>
      <c r="P333" s="312" t="e">
        <f t="shared" si="1208"/>
        <v>#DIV/0!</v>
      </c>
      <c r="Q333" s="312" t="e">
        <f t="shared" si="1208"/>
        <v>#DIV/0!</v>
      </c>
      <c r="R333" s="312" t="e">
        <f t="shared" si="1208"/>
        <v>#DIV/0!</v>
      </c>
      <c r="S333" s="312" t="e">
        <f t="shared" si="1208"/>
        <v>#DIV/0!</v>
      </c>
      <c r="T333" s="312" t="e">
        <f t="shared" si="1208"/>
        <v>#DIV/0!</v>
      </c>
      <c r="U333" s="312" t="e">
        <f t="shared" si="1208"/>
        <v>#DIV/0!</v>
      </c>
      <c r="V333" s="411" t="e">
        <f t="shared" si="1208"/>
        <v>#DIV/0!</v>
      </c>
      <c r="W333" s="312" t="e">
        <f t="shared" si="1208"/>
        <v>#DIV/0!</v>
      </c>
      <c r="X333" s="312" t="e">
        <f t="shared" si="1208"/>
        <v>#DIV/0!</v>
      </c>
      <c r="Y333" s="312" t="e">
        <f>V331/V330</f>
        <v>#DIV/0!</v>
      </c>
      <c r="Z333" s="312" t="e">
        <f t="shared" si="1208"/>
        <v>#DIV/0!</v>
      </c>
      <c r="AA333" s="312" t="e">
        <f t="shared" si="1208"/>
        <v>#DIV/0!</v>
      </c>
      <c r="AB333" s="335" t="e">
        <f t="shared" si="1208"/>
        <v>#DIV/0!</v>
      </c>
      <c r="AC333" s="214"/>
      <c r="AD333" s="79"/>
      <c r="AE333" s="153"/>
      <c r="AF333" s="72"/>
      <c r="AJ333" s="12"/>
      <c r="AK333" s="11"/>
      <c r="AL333" s="12"/>
      <c r="AM333" s="11"/>
      <c r="AN333" s="103"/>
    </row>
    <row r="334" spans="1:41" ht="16.5" hidden="1" thickBot="1" x14ac:dyDescent="0.3">
      <c r="A334" s="3497"/>
      <c r="B334" s="2745"/>
      <c r="C334" s="360" t="s">
        <v>20</v>
      </c>
      <c r="D334" s="120"/>
      <c r="E334" s="323"/>
      <c r="F334" s="319"/>
      <c r="G334" s="319"/>
      <c r="H334" s="430"/>
      <c r="I334" s="319"/>
      <c r="J334" s="319"/>
      <c r="K334" s="319"/>
      <c r="L334" s="319"/>
      <c r="M334" s="319"/>
      <c r="N334" s="430"/>
      <c r="O334" s="319"/>
      <c r="P334" s="319"/>
      <c r="Q334" s="89"/>
      <c r="R334" s="89"/>
      <c r="S334" s="89"/>
      <c r="T334" s="89"/>
      <c r="U334" s="89"/>
      <c r="V334" s="89"/>
      <c r="W334" s="89"/>
      <c r="X334" s="89"/>
      <c r="Y334" s="430"/>
      <c r="Z334" s="89"/>
      <c r="AA334" s="385"/>
      <c r="AB334" s="72"/>
      <c r="AC334" s="132">
        <f>SUM(E334:AB334)</f>
        <v>0</v>
      </c>
      <c r="AD334" s="2409"/>
      <c r="AE334" s="89"/>
      <c r="AF334" s="90"/>
      <c r="AJ334" s="239"/>
      <c r="AK334" s="48"/>
      <c r="AL334" s="239"/>
      <c r="AM334" s="48"/>
      <c r="AN334" s="103"/>
    </row>
    <row r="335" spans="1:41" ht="16.5" hidden="1" thickBot="1" x14ac:dyDescent="0.3">
      <c r="A335" s="3498"/>
      <c r="B335" s="2730"/>
      <c r="C335" s="122" t="s">
        <v>21</v>
      </c>
      <c r="D335" s="106"/>
      <c r="E335" s="305"/>
      <c r="F335" s="306"/>
      <c r="G335" s="306"/>
      <c r="H335" s="409"/>
      <c r="I335" s="306"/>
      <c r="J335" s="306"/>
      <c r="K335" s="306"/>
      <c r="L335" s="306"/>
      <c r="M335" s="306"/>
      <c r="N335" s="409"/>
      <c r="O335" s="306"/>
      <c r="P335" s="306"/>
      <c r="Q335" s="306"/>
      <c r="R335" s="153"/>
      <c r="S335" s="153"/>
      <c r="T335" s="153"/>
      <c r="U335" s="153"/>
      <c r="V335" s="153"/>
      <c r="W335" s="153"/>
      <c r="X335" s="153"/>
      <c r="Y335" s="409"/>
      <c r="Z335" s="153"/>
      <c r="AA335" s="314"/>
      <c r="AB335" s="72"/>
      <c r="AC335" s="214"/>
      <c r="AD335" s="79"/>
      <c r="AE335" s="153"/>
      <c r="AF335" s="72"/>
      <c r="AJ335" s="239"/>
      <c r="AK335" s="48"/>
      <c r="AL335" s="239"/>
      <c r="AM335" s="48"/>
      <c r="AN335" s="103"/>
    </row>
    <row r="336" spans="1:41" ht="16.5" hidden="1" thickBot="1" x14ac:dyDescent="0.3">
      <c r="A336" s="2228"/>
      <c r="B336" s="2741" t="s">
        <v>44</v>
      </c>
      <c r="C336" s="2737"/>
      <c r="D336" s="112"/>
      <c r="E336" s="178">
        <f>SQRT(E330*E330+E331*E331)/E321/1.73</f>
        <v>0</v>
      </c>
      <c r="F336" s="179">
        <f t="shared" ref="F336:AB336" si="1209">SQRT(F330*F330+F331*F331)/F321/1.73</f>
        <v>0</v>
      </c>
      <c r="G336" s="179">
        <f t="shared" si="1209"/>
        <v>0</v>
      </c>
      <c r="H336" s="413">
        <f t="shared" si="1209"/>
        <v>0</v>
      </c>
      <c r="I336" s="179">
        <f t="shared" si="1209"/>
        <v>0</v>
      </c>
      <c r="J336" s="179">
        <f t="shared" si="1209"/>
        <v>0</v>
      </c>
      <c r="K336" s="179">
        <f t="shared" si="1209"/>
        <v>0</v>
      </c>
      <c r="L336" s="179">
        <f t="shared" si="1209"/>
        <v>0</v>
      </c>
      <c r="M336" s="179">
        <f t="shared" si="1209"/>
        <v>0</v>
      </c>
      <c r="N336" s="413">
        <f t="shared" si="1209"/>
        <v>0</v>
      </c>
      <c r="O336" s="179">
        <f t="shared" si="1209"/>
        <v>0</v>
      </c>
      <c r="P336" s="179">
        <f t="shared" si="1209"/>
        <v>0</v>
      </c>
      <c r="Q336" s="179">
        <f t="shared" si="1209"/>
        <v>0</v>
      </c>
      <c r="R336" s="179">
        <f t="shared" si="1209"/>
        <v>0</v>
      </c>
      <c r="S336" s="179">
        <f t="shared" si="1209"/>
        <v>0</v>
      </c>
      <c r="T336" s="179">
        <f t="shared" si="1209"/>
        <v>0</v>
      </c>
      <c r="U336" s="179">
        <f t="shared" si="1209"/>
        <v>0</v>
      </c>
      <c r="V336" s="179">
        <f t="shared" si="1209"/>
        <v>0</v>
      </c>
      <c r="W336" s="179">
        <f t="shared" si="1209"/>
        <v>0</v>
      </c>
      <c r="X336" s="179">
        <f t="shared" si="1209"/>
        <v>0</v>
      </c>
      <c r="Y336" s="413">
        <f>SQRT(V330*V330+V331*V331)/V321/1.73</f>
        <v>0</v>
      </c>
      <c r="Z336" s="179">
        <f t="shared" si="1209"/>
        <v>0</v>
      </c>
      <c r="AA336" s="179">
        <f t="shared" si="1209"/>
        <v>0</v>
      </c>
      <c r="AB336" s="180">
        <f t="shared" si="1209"/>
        <v>0</v>
      </c>
      <c r="AC336" s="107">
        <f>AVERAGE(E336:AB336)</f>
        <v>0</v>
      </c>
      <c r="AD336" s="94" t="e">
        <f>(AC332-AC336)/AC332</f>
        <v>#DIV/0!</v>
      </c>
      <c r="AE336" s="77"/>
      <c r="AF336" s="78"/>
      <c r="AH336" s="15"/>
      <c r="AI336" s="62"/>
      <c r="AJ336" s="63"/>
      <c r="AK336" s="63"/>
      <c r="AL336" s="12"/>
      <c r="AM336" s="103"/>
      <c r="AN336" s="103"/>
      <c r="AO336" s="103"/>
    </row>
    <row r="337" spans="1:41" x14ac:dyDescent="0.25">
      <c r="A337" s="3496" t="s">
        <v>92</v>
      </c>
      <c r="B337" s="3516" t="s">
        <v>93</v>
      </c>
      <c r="C337" s="119" t="s">
        <v>14</v>
      </c>
      <c r="D337" s="111" t="s">
        <v>56</v>
      </c>
      <c r="E337" s="304"/>
      <c r="F337" s="69"/>
      <c r="G337" s="69"/>
      <c r="H337" s="408"/>
      <c r="I337" s="69"/>
      <c r="J337" s="69"/>
      <c r="K337" s="69"/>
      <c r="L337" s="69"/>
      <c r="M337" s="69"/>
      <c r="N337" s="408"/>
      <c r="O337" s="69"/>
      <c r="P337" s="69"/>
      <c r="Q337" s="69"/>
      <c r="R337" s="69"/>
      <c r="S337" s="69"/>
      <c r="T337" s="69"/>
      <c r="U337" s="69"/>
      <c r="V337" s="408"/>
      <c r="W337" s="69"/>
      <c r="X337" s="69"/>
      <c r="Y337" s="69"/>
      <c r="Z337" s="69"/>
      <c r="AA337" s="69"/>
      <c r="AB337" s="70"/>
      <c r="AC337" s="104">
        <f>SUM(E337:AB337)</f>
        <v>0</v>
      </c>
      <c r="AD337" s="2747"/>
      <c r="AE337" s="203">
        <v>1100</v>
      </c>
      <c r="AF337" s="93">
        <v>60</v>
      </c>
      <c r="AJ337" s="12"/>
      <c r="AK337" s="12"/>
      <c r="AL337" s="12"/>
      <c r="AM337" s="12"/>
      <c r="AN337" s="103"/>
    </row>
    <row r="338" spans="1:41" x14ac:dyDescent="0.25">
      <c r="A338" s="3497"/>
      <c r="B338" s="3517"/>
      <c r="C338" s="121" t="s">
        <v>16</v>
      </c>
      <c r="D338" s="106" t="s">
        <v>56</v>
      </c>
      <c r="E338" s="305"/>
      <c r="F338" s="306"/>
      <c r="G338" s="306"/>
      <c r="H338" s="409"/>
      <c r="I338" s="306"/>
      <c r="J338" s="306"/>
      <c r="K338" s="306"/>
      <c r="L338" s="306"/>
      <c r="M338" s="306"/>
      <c r="N338" s="409"/>
      <c r="O338" s="306"/>
      <c r="P338" s="306"/>
      <c r="Q338" s="306"/>
      <c r="R338" s="306"/>
      <c r="S338" s="306"/>
      <c r="T338" s="306"/>
      <c r="U338" s="306"/>
      <c r="V338" s="409"/>
      <c r="W338" s="306"/>
      <c r="X338" s="306"/>
      <c r="Y338" s="306"/>
      <c r="Z338" s="306"/>
      <c r="AA338" s="306"/>
      <c r="AB338" s="307"/>
      <c r="AC338" s="105">
        <f>SUM(E338:AB338)</f>
        <v>0</v>
      </c>
      <c r="AD338" s="79"/>
      <c r="AE338" s="153"/>
      <c r="AF338" s="72"/>
      <c r="AJ338" s="12"/>
      <c r="AK338" s="12"/>
      <c r="AL338" s="12"/>
      <c r="AM338" s="12"/>
      <c r="AN338" s="103"/>
    </row>
    <row r="339" spans="1:41" x14ac:dyDescent="0.25">
      <c r="A339" s="3497"/>
      <c r="B339" s="3517"/>
      <c r="C339" s="121" t="s">
        <v>17</v>
      </c>
      <c r="D339" s="106" t="s">
        <v>56</v>
      </c>
      <c r="E339" s="324"/>
      <c r="F339" s="325"/>
      <c r="G339" s="325"/>
      <c r="H339" s="414"/>
      <c r="I339" s="325"/>
      <c r="J339" s="325"/>
      <c r="K339" s="325"/>
      <c r="L339" s="325"/>
      <c r="M339" s="325"/>
      <c r="N339" s="414"/>
      <c r="O339" s="325"/>
      <c r="P339" s="325"/>
      <c r="Q339" s="325"/>
      <c r="R339" s="325"/>
      <c r="S339" s="325"/>
      <c r="T339" s="325"/>
      <c r="U339" s="325"/>
      <c r="V339" s="414"/>
      <c r="W339" s="325"/>
      <c r="X339" s="325"/>
      <c r="Y339" s="325"/>
      <c r="Z339" s="325"/>
      <c r="AA339" s="325"/>
      <c r="AB339" s="1567"/>
      <c r="AC339" s="105" t="e">
        <f>AVERAGE(E339:AB339)</f>
        <v>#DIV/0!</v>
      </c>
      <c r="AD339" s="79"/>
      <c r="AE339" s="153"/>
      <c r="AF339" s="72"/>
      <c r="AJ339" s="12"/>
      <c r="AK339" s="11"/>
      <c r="AL339" s="12"/>
      <c r="AM339" s="11"/>
      <c r="AN339" s="103"/>
    </row>
    <row r="340" spans="1:41" ht="16.5" thickBot="1" x14ac:dyDescent="0.3">
      <c r="A340" s="3497"/>
      <c r="B340" s="3518"/>
      <c r="C340" s="121" t="s">
        <v>19</v>
      </c>
      <c r="D340" s="106"/>
      <c r="E340" s="311" t="e">
        <f t="shared" ref="E340:AB340" si="1210">E338/E337</f>
        <v>#DIV/0!</v>
      </c>
      <c r="F340" s="312" t="e">
        <f t="shared" si="1210"/>
        <v>#DIV/0!</v>
      </c>
      <c r="G340" s="312" t="e">
        <f t="shared" si="1210"/>
        <v>#DIV/0!</v>
      </c>
      <c r="H340" s="411" t="e">
        <f t="shared" si="1210"/>
        <v>#DIV/0!</v>
      </c>
      <c r="I340" s="312" t="e">
        <f t="shared" si="1210"/>
        <v>#DIV/0!</v>
      </c>
      <c r="J340" s="312" t="e">
        <f t="shared" si="1210"/>
        <v>#DIV/0!</v>
      </c>
      <c r="K340" s="312" t="e">
        <f t="shared" si="1210"/>
        <v>#DIV/0!</v>
      </c>
      <c r="L340" s="312" t="e">
        <f t="shared" si="1210"/>
        <v>#DIV/0!</v>
      </c>
      <c r="M340" s="312" t="e">
        <f t="shared" si="1210"/>
        <v>#DIV/0!</v>
      </c>
      <c r="N340" s="411" t="e">
        <f t="shared" si="1210"/>
        <v>#DIV/0!</v>
      </c>
      <c r="O340" s="312" t="e">
        <f t="shared" si="1210"/>
        <v>#DIV/0!</v>
      </c>
      <c r="P340" s="312" t="e">
        <f t="shared" si="1210"/>
        <v>#DIV/0!</v>
      </c>
      <c r="Q340" s="312" t="e">
        <f t="shared" si="1210"/>
        <v>#DIV/0!</v>
      </c>
      <c r="R340" s="312" t="e">
        <f t="shared" si="1210"/>
        <v>#DIV/0!</v>
      </c>
      <c r="S340" s="312" t="e">
        <f t="shared" si="1210"/>
        <v>#DIV/0!</v>
      </c>
      <c r="T340" s="312" t="e">
        <f t="shared" si="1210"/>
        <v>#DIV/0!</v>
      </c>
      <c r="U340" s="312" t="e">
        <f t="shared" si="1210"/>
        <v>#DIV/0!</v>
      </c>
      <c r="V340" s="411" t="e">
        <f t="shared" si="1210"/>
        <v>#DIV/0!</v>
      </c>
      <c r="W340" s="312" t="e">
        <f t="shared" si="1210"/>
        <v>#DIV/0!</v>
      </c>
      <c r="X340" s="312" t="e">
        <f t="shared" si="1210"/>
        <v>#DIV/0!</v>
      </c>
      <c r="Y340" s="312" t="e">
        <f>V338/V337</f>
        <v>#DIV/0!</v>
      </c>
      <c r="Z340" s="312" t="e">
        <f t="shared" si="1210"/>
        <v>#DIV/0!</v>
      </c>
      <c r="AA340" s="312" t="e">
        <f t="shared" si="1210"/>
        <v>#DIV/0!</v>
      </c>
      <c r="AB340" s="335" t="e">
        <f t="shared" si="1210"/>
        <v>#DIV/0!</v>
      </c>
      <c r="AC340" s="214"/>
      <c r="AD340" s="79"/>
      <c r="AE340" s="153"/>
      <c r="AF340" s="72"/>
      <c r="AJ340" s="12"/>
      <c r="AK340" s="11"/>
      <c r="AL340" s="12"/>
      <c r="AM340" s="11"/>
      <c r="AN340" s="103"/>
    </row>
    <row r="341" spans="1:41" ht="16.5" hidden="1" thickBot="1" x14ac:dyDescent="0.3">
      <c r="A341" s="3497"/>
      <c r="B341" s="2745"/>
      <c r="C341" s="360" t="s">
        <v>20</v>
      </c>
      <c r="D341" s="120"/>
      <c r="E341" s="2409"/>
      <c r="F341" s="89"/>
      <c r="G341" s="89"/>
      <c r="H341" s="405"/>
      <c r="I341" s="89"/>
      <c r="J341" s="89"/>
      <c r="K341" s="89"/>
      <c r="L341" s="89"/>
      <c r="M341" s="89"/>
      <c r="N341" s="405"/>
      <c r="O341" s="89"/>
      <c r="P341" s="89"/>
      <c r="Q341" s="89"/>
      <c r="R341" s="89"/>
      <c r="S341" s="89"/>
      <c r="T341" s="89"/>
      <c r="U341" s="89"/>
      <c r="V341" s="89"/>
      <c r="W341" s="89"/>
      <c r="X341" s="89"/>
      <c r="Y341" s="405"/>
      <c r="Z341" s="89"/>
      <c r="AA341" s="89"/>
      <c r="AB341" s="90"/>
      <c r="AC341" s="383"/>
      <c r="AD341" s="2409"/>
      <c r="AE341" s="89"/>
      <c r="AF341" s="90"/>
      <c r="AJ341" s="12"/>
      <c r="AK341" s="11"/>
      <c r="AL341" s="12"/>
      <c r="AM341" s="11"/>
      <c r="AN341" s="103"/>
    </row>
    <row r="342" spans="1:41" ht="16.5" hidden="1" thickBot="1" x14ac:dyDescent="0.3">
      <c r="A342" s="3498"/>
      <c r="B342" s="2730"/>
      <c r="C342" s="122" t="s">
        <v>21</v>
      </c>
      <c r="D342" s="106"/>
      <c r="E342" s="79"/>
      <c r="F342" s="153"/>
      <c r="G342" s="153"/>
      <c r="H342" s="406"/>
      <c r="I342" s="153"/>
      <c r="J342" s="153"/>
      <c r="K342" s="153"/>
      <c r="L342" s="153"/>
      <c r="M342" s="153"/>
      <c r="N342" s="406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406"/>
      <c r="Z342" s="153"/>
      <c r="AA342" s="153"/>
      <c r="AB342" s="72"/>
      <c r="AC342" s="214"/>
      <c r="AD342" s="79"/>
      <c r="AE342" s="153"/>
      <c r="AF342" s="72"/>
      <c r="AJ342" s="10"/>
      <c r="AK342" s="27"/>
      <c r="AL342" s="12"/>
      <c r="AM342" s="27"/>
      <c r="AN342" s="103"/>
    </row>
    <row r="343" spans="1:41" ht="16.5" hidden="1" thickBot="1" x14ac:dyDescent="0.3">
      <c r="A343" s="2228"/>
      <c r="B343" s="2741" t="s">
        <v>44</v>
      </c>
      <c r="C343" s="2737"/>
      <c r="D343" s="112"/>
      <c r="E343" s="178">
        <f>SQRT(E337*E337+E338*E338)/E321/1.73</f>
        <v>0</v>
      </c>
      <c r="F343" s="179">
        <f t="shared" ref="F343:AB343" si="1211">SQRT(F337*F337+F338*F338)/F321/1.73</f>
        <v>0</v>
      </c>
      <c r="G343" s="179">
        <f t="shared" si="1211"/>
        <v>0</v>
      </c>
      <c r="H343" s="413">
        <f t="shared" si="1211"/>
        <v>0</v>
      </c>
      <c r="I343" s="179">
        <f t="shared" si="1211"/>
        <v>0</v>
      </c>
      <c r="J343" s="179">
        <f t="shared" si="1211"/>
        <v>0</v>
      </c>
      <c r="K343" s="179">
        <f t="shared" si="1211"/>
        <v>0</v>
      </c>
      <c r="L343" s="179">
        <f t="shared" si="1211"/>
        <v>0</v>
      </c>
      <c r="M343" s="179">
        <f t="shared" si="1211"/>
        <v>0</v>
      </c>
      <c r="N343" s="413">
        <f t="shared" si="1211"/>
        <v>0</v>
      </c>
      <c r="O343" s="179">
        <f t="shared" si="1211"/>
        <v>0</v>
      </c>
      <c r="P343" s="179">
        <f t="shared" si="1211"/>
        <v>0</v>
      </c>
      <c r="Q343" s="179">
        <f t="shared" si="1211"/>
        <v>0</v>
      </c>
      <c r="R343" s="179">
        <f t="shared" si="1211"/>
        <v>0</v>
      </c>
      <c r="S343" s="179">
        <f t="shared" si="1211"/>
        <v>0</v>
      </c>
      <c r="T343" s="179">
        <f t="shared" si="1211"/>
        <v>0</v>
      </c>
      <c r="U343" s="179">
        <f t="shared" si="1211"/>
        <v>0</v>
      </c>
      <c r="V343" s="179">
        <f t="shared" si="1211"/>
        <v>0</v>
      </c>
      <c r="W343" s="179">
        <f t="shared" si="1211"/>
        <v>0</v>
      </c>
      <c r="X343" s="179">
        <f t="shared" si="1211"/>
        <v>0</v>
      </c>
      <c r="Y343" s="413">
        <f>SQRT(V337*V337+V338*V338)/V321/1.73</f>
        <v>0</v>
      </c>
      <c r="Z343" s="179">
        <f t="shared" si="1211"/>
        <v>0</v>
      </c>
      <c r="AA343" s="179">
        <f t="shared" si="1211"/>
        <v>0</v>
      </c>
      <c r="AB343" s="180">
        <f t="shared" si="1211"/>
        <v>0</v>
      </c>
      <c r="AC343" s="107">
        <f>AVERAGE(E343:AB343)</f>
        <v>0</v>
      </c>
      <c r="AD343" s="94" t="e">
        <f>(AC339-AC343)/AC339</f>
        <v>#DIV/0!</v>
      </c>
      <c r="AE343" s="77"/>
      <c r="AF343" s="78"/>
      <c r="AH343" s="15"/>
      <c r="AI343" s="62"/>
      <c r="AJ343" s="63"/>
      <c r="AK343" s="63"/>
      <c r="AL343" s="12"/>
      <c r="AM343" s="103"/>
      <c r="AN343" s="103"/>
      <c r="AO343" s="103"/>
    </row>
    <row r="344" spans="1:41" x14ac:dyDescent="0.25">
      <c r="A344" s="3496" t="s">
        <v>94</v>
      </c>
      <c r="B344" s="3516" t="s">
        <v>93</v>
      </c>
      <c r="C344" s="119" t="s">
        <v>95</v>
      </c>
      <c r="D344" s="111" t="s">
        <v>56</v>
      </c>
      <c r="E344" s="304">
        <v>7800</v>
      </c>
      <c r="F344" s="69">
        <v>7600</v>
      </c>
      <c r="G344" s="69">
        <v>7600</v>
      </c>
      <c r="H344" s="408">
        <v>7800</v>
      </c>
      <c r="I344" s="69">
        <v>8300</v>
      </c>
      <c r="J344" s="69">
        <v>8800</v>
      </c>
      <c r="K344" s="69">
        <v>9600</v>
      </c>
      <c r="L344" s="69">
        <v>8800</v>
      </c>
      <c r="M344" s="69">
        <v>9600</v>
      </c>
      <c r="N344" s="408">
        <v>10000</v>
      </c>
      <c r="O344" s="69">
        <v>9600</v>
      </c>
      <c r="P344" s="69">
        <v>9100</v>
      </c>
      <c r="Q344" s="69">
        <v>9100</v>
      </c>
      <c r="R344" s="69">
        <v>9700</v>
      </c>
      <c r="S344" s="69">
        <v>10100</v>
      </c>
      <c r="T344" s="69">
        <v>10400</v>
      </c>
      <c r="U344" s="69">
        <v>10500</v>
      </c>
      <c r="V344" s="408">
        <v>10300</v>
      </c>
      <c r="W344" s="69">
        <v>10100</v>
      </c>
      <c r="X344" s="69">
        <v>9700</v>
      </c>
      <c r="Y344" s="69">
        <v>9300</v>
      </c>
      <c r="Z344" s="69">
        <v>9000</v>
      </c>
      <c r="AA344" s="69">
        <v>8400</v>
      </c>
      <c r="AB344" s="70">
        <v>8100</v>
      </c>
      <c r="AC344" s="104">
        <f>SUM(E344:AB344)</f>
        <v>219300</v>
      </c>
      <c r="AD344" s="2747"/>
      <c r="AE344" s="203">
        <v>1100</v>
      </c>
      <c r="AF344" s="93">
        <v>60</v>
      </c>
      <c r="AJ344" s="51"/>
      <c r="AK344" s="11"/>
      <c r="AL344" s="51"/>
      <c r="AM344" s="11"/>
      <c r="AN344" s="103"/>
    </row>
    <row r="345" spans="1:41" x14ac:dyDescent="0.25">
      <c r="A345" s="3497"/>
      <c r="B345" s="3517"/>
      <c r="C345" s="121" t="s">
        <v>16</v>
      </c>
      <c r="D345" s="106" t="s">
        <v>56</v>
      </c>
      <c r="E345" s="305">
        <v>3000</v>
      </c>
      <c r="F345" s="306">
        <v>3500</v>
      </c>
      <c r="G345" s="306">
        <v>3500</v>
      </c>
      <c r="H345" s="409">
        <v>3400</v>
      </c>
      <c r="I345" s="306">
        <v>3300</v>
      </c>
      <c r="J345" s="306">
        <v>2400</v>
      </c>
      <c r="K345" s="306">
        <v>200</v>
      </c>
      <c r="L345" s="306">
        <v>400</v>
      </c>
      <c r="M345" s="306">
        <v>0</v>
      </c>
      <c r="N345" s="409">
        <v>200</v>
      </c>
      <c r="O345" s="306">
        <v>600</v>
      </c>
      <c r="P345" s="306">
        <v>1400</v>
      </c>
      <c r="Q345" s="306">
        <v>2100</v>
      </c>
      <c r="R345" s="306">
        <v>1100</v>
      </c>
      <c r="S345" s="306">
        <v>500</v>
      </c>
      <c r="T345" s="306">
        <v>-500</v>
      </c>
      <c r="U345" s="306">
        <v>-400</v>
      </c>
      <c r="V345" s="409">
        <v>-100</v>
      </c>
      <c r="W345" s="306">
        <v>800</v>
      </c>
      <c r="X345" s="306">
        <v>1100</v>
      </c>
      <c r="Y345" s="306">
        <v>1600</v>
      </c>
      <c r="Z345" s="306">
        <v>2200</v>
      </c>
      <c r="AA345" s="306">
        <v>2100</v>
      </c>
      <c r="AB345" s="307">
        <v>2900</v>
      </c>
      <c r="AC345" s="105">
        <f>SUM(E345:AB345)</f>
        <v>35300</v>
      </c>
      <c r="AD345" s="79"/>
      <c r="AE345" s="153"/>
      <c r="AF345" s="72"/>
      <c r="AJ345" s="51"/>
      <c r="AK345" s="11"/>
      <c r="AL345" s="51"/>
      <c r="AM345" s="11"/>
      <c r="AN345" s="103"/>
    </row>
    <row r="346" spans="1:41" x14ac:dyDescent="0.25">
      <c r="A346" s="3497"/>
      <c r="B346" s="3517"/>
      <c r="C346" s="121" t="s">
        <v>17</v>
      </c>
      <c r="D346" s="106" t="s">
        <v>56</v>
      </c>
      <c r="E346" s="324">
        <v>41</v>
      </c>
      <c r="F346" s="325">
        <v>42</v>
      </c>
      <c r="G346" s="325">
        <v>42</v>
      </c>
      <c r="H346" s="414">
        <v>42</v>
      </c>
      <c r="I346" s="325">
        <v>44</v>
      </c>
      <c r="J346" s="325">
        <v>46</v>
      </c>
      <c r="K346" s="325">
        <v>47</v>
      </c>
      <c r="L346" s="325">
        <v>44</v>
      </c>
      <c r="M346" s="325">
        <v>47</v>
      </c>
      <c r="N346" s="414">
        <v>50</v>
      </c>
      <c r="O346" s="325">
        <v>48</v>
      </c>
      <c r="P346" s="325">
        <v>46</v>
      </c>
      <c r="Q346" s="325">
        <v>47</v>
      </c>
      <c r="R346" s="325">
        <v>48</v>
      </c>
      <c r="S346" s="325">
        <v>50</v>
      </c>
      <c r="T346" s="325">
        <v>52</v>
      </c>
      <c r="U346" s="325">
        <v>53</v>
      </c>
      <c r="V346" s="414">
        <v>51</v>
      </c>
      <c r="W346" s="325">
        <v>51</v>
      </c>
      <c r="X346" s="325">
        <v>49</v>
      </c>
      <c r="Y346" s="325">
        <v>47</v>
      </c>
      <c r="Z346" s="325">
        <v>47</v>
      </c>
      <c r="AA346" s="325">
        <v>43</v>
      </c>
      <c r="AB346" s="325">
        <v>43</v>
      </c>
      <c r="AC346" s="105">
        <f>AVERAGE(E346:AB346)</f>
        <v>46.666666666666664</v>
      </c>
      <c r="AD346" s="79"/>
      <c r="AE346" s="153"/>
      <c r="AF346" s="72"/>
      <c r="AJ346" s="51"/>
      <c r="AK346" s="11"/>
      <c r="AL346" s="51"/>
      <c r="AM346" s="11"/>
      <c r="AN346" s="103"/>
    </row>
    <row r="347" spans="1:41" ht="16.5" thickBot="1" x14ac:dyDescent="0.3">
      <c r="A347" s="3497"/>
      <c r="B347" s="3518"/>
      <c r="C347" s="121" t="s">
        <v>19</v>
      </c>
      <c r="D347" s="106"/>
      <c r="E347" s="311">
        <f t="shared" ref="E347:AB347" si="1212">E345/E344</f>
        <v>0.38461538461538464</v>
      </c>
      <c r="F347" s="312">
        <f t="shared" si="1212"/>
        <v>0.46052631578947367</v>
      </c>
      <c r="G347" s="312">
        <f t="shared" si="1212"/>
        <v>0.46052631578947367</v>
      </c>
      <c r="H347" s="411">
        <f t="shared" si="1212"/>
        <v>0.4358974358974359</v>
      </c>
      <c r="I347" s="312">
        <f t="shared" si="1212"/>
        <v>0.39759036144578314</v>
      </c>
      <c r="J347" s="312">
        <f t="shared" si="1212"/>
        <v>0.27272727272727271</v>
      </c>
      <c r="K347" s="312">
        <f t="shared" si="1212"/>
        <v>2.0833333333333332E-2</v>
      </c>
      <c r="L347" s="312">
        <f t="shared" si="1212"/>
        <v>4.5454545454545456E-2</v>
      </c>
      <c r="M347" s="312">
        <f t="shared" si="1212"/>
        <v>0</v>
      </c>
      <c r="N347" s="411">
        <f t="shared" si="1212"/>
        <v>0.02</v>
      </c>
      <c r="O347" s="312">
        <f t="shared" si="1212"/>
        <v>6.25E-2</v>
      </c>
      <c r="P347" s="312">
        <f t="shared" si="1212"/>
        <v>0.15384615384615385</v>
      </c>
      <c r="Q347" s="312">
        <f t="shared" si="1212"/>
        <v>0.23076923076923078</v>
      </c>
      <c r="R347" s="312">
        <f t="shared" si="1212"/>
        <v>0.1134020618556701</v>
      </c>
      <c r="S347" s="312">
        <f t="shared" si="1212"/>
        <v>4.9504950495049507E-2</v>
      </c>
      <c r="T347" s="312">
        <f t="shared" si="1212"/>
        <v>-4.807692307692308E-2</v>
      </c>
      <c r="U347" s="312">
        <f t="shared" si="1212"/>
        <v>-3.8095238095238099E-2</v>
      </c>
      <c r="V347" s="411">
        <f t="shared" si="1212"/>
        <v>-9.7087378640776691E-3</v>
      </c>
      <c r="W347" s="312">
        <f t="shared" si="1212"/>
        <v>7.9207920792079209E-2</v>
      </c>
      <c r="X347" s="312">
        <f t="shared" si="1212"/>
        <v>0.1134020618556701</v>
      </c>
      <c r="Y347" s="312">
        <f>V345/V344</f>
        <v>-9.7087378640776691E-3</v>
      </c>
      <c r="Z347" s="312">
        <f t="shared" si="1212"/>
        <v>0.24444444444444444</v>
      </c>
      <c r="AA347" s="312">
        <f t="shared" si="1212"/>
        <v>0.25</v>
      </c>
      <c r="AB347" s="335">
        <f t="shared" si="1212"/>
        <v>0.35802469135802467</v>
      </c>
      <c r="AC347" s="214"/>
      <c r="AD347" s="79"/>
      <c r="AE347" s="153"/>
      <c r="AF347" s="72"/>
      <c r="AJ347" s="12"/>
      <c r="AK347" s="11"/>
      <c r="AL347" s="12"/>
      <c r="AM347" s="11"/>
      <c r="AN347" s="103"/>
    </row>
    <row r="348" spans="1:41" ht="16.5" hidden="1" thickBot="1" x14ac:dyDescent="0.3">
      <c r="A348" s="3497"/>
      <c r="B348" s="2745"/>
      <c r="C348" s="360" t="s">
        <v>20</v>
      </c>
      <c r="D348" s="120"/>
      <c r="E348" s="323"/>
      <c r="F348" s="319"/>
      <c r="G348" s="319"/>
      <c r="H348" s="430"/>
      <c r="I348" s="319"/>
      <c r="J348" s="319"/>
      <c r="K348" s="319"/>
      <c r="L348" s="319"/>
      <c r="M348" s="319"/>
      <c r="N348" s="430"/>
      <c r="O348" s="319"/>
      <c r="P348" s="319"/>
      <c r="Q348" s="319"/>
      <c r="R348" s="89"/>
      <c r="S348" s="89"/>
      <c r="T348" s="89"/>
      <c r="U348" s="89"/>
      <c r="V348" s="89"/>
      <c r="W348" s="89"/>
      <c r="X348" s="89"/>
      <c r="Y348" s="430"/>
      <c r="Z348" s="89"/>
      <c r="AA348" s="89"/>
      <c r="AB348" s="90"/>
      <c r="AC348" s="383"/>
      <c r="AD348" s="2409"/>
      <c r="AE348" s="89"/>
      <c r="AF348" s="90"/>
      <c r="AJ348" s="239"/>
      <c r="AK348" s="48"/>
      <c r="AL348" s="239"/>
      <c r="AM348" s="48"/>
      <c r="AN348" s="103"/>
    </row>
    <row r="349" spans="1:41" ht="16.5" hidden="1" thickBot="1" x14ac:dyDescent="0.3">
      <c r="A349" s="3498"/>
      <c r="B349" s="2730"/>
      <c r="C349" s="122" t="s">
        <v>21</v>
      </c>
      <c r="D349" s="106"/>
      <c r="E349" s="305"/>
      <c r="F349" s="306"/>
      <c r="G349" s="306"/>
      <c r="H349" s="409"/>
      <c r="I349" s="306"/>
      <c r="J349" s="306"/>
      <c r="K349" s="306"/>
      <c r="L349" s="306"/>
      <c r="M349" s="306"/>
      <c r="N349" s="409"/>
      <c r="O349" s="306"/>
      <c r="P349" s="306"/>
      <c r="Q349" s="306"/>
      <c r="R349" s="153"/>
      <c r="S349" s="153"/>
      <c r="T349" s="153"/>
      <c r="U349" s="153"/>
      <c r="V349" s="153"/>
      <c r="W349" s="153"/>
      <c r="X349" s="153"/>
      <c r="Y349" s="409"/>
      <c r="Z349" s="153"/>
      <c r="AA349" s="153"/>
      <c r="AB349" s="72"/>
      <c r="AC349" s="214"/>
      <c r="AD349" s="79"/>
      <c r="AE349" s="153"/>
      <c r="AF349" s="72"/>
      <c r="AJ349" s="239"/>
      <c r="AK349" s="48"/>
      <c r="AL349" s="239"/>
      <c r="AM349" s="48"/>
      <c r="AN349" s="103"/>
    </row>
    <row r="350" spans="1:41" ht="16.5" hidden="1" thickBot="1" x14ac:dyDescent="0.3">
      <c r="A350" s="2228"/>
      <c r="B350" s="2741" t="s">
        <v>44</v>
      </c>
      <c r="C350" s="2737"/>
      <c r="D350" s="112"/>
      <c r="E350" s="179">
        <f t="shared" ref="E350:AB350" si="1213">SQRT(E344*E344+E345*E345)/E321/1.73</f>
        <v>42.005694728878971</v>
      </c>
      <c r="F350" s="179">
        <f t="shared" si="1213"/>
        <v>42.056787425501781</v>
      </c>
      <c r="G350" s="179">
        <f t="shared" si="1213"/>
        <v>42.056787425501781</v>
      </c>
      <c r="H350" s="413">
        <f t="shared" si="1213"/>
        <v>42.768630080286805</v>
      </c>
      <c r="I350" s="179">
        <f t="shared" si="1213"/>
        <v>44.895526862754679</v>
      </c>
      <c r="J350" s="179">
        <f t="shared" si="1213"/>
        <v>45.847717520950511</v>
      </c>
      <c r="K350" s="179">
        <f t="shared" si="1213"/>
        <v>48.263800489199518</v>
      </c>
      <c r="L350" s="179">
        <f t="shared" si="1213"/>
        <v>44.277890013662208</v>
      </c>
      <c r="M350" s="179">
        <f t="shared" si="1213"/>
        <v>48.253329982407642</v>
      </c>
      <c r="N350" s="413">
        <f t="shared" si="1213"/>
        <v>50.273937170344254</v>
      </c>
      <c r="O350" s="179">
        <f t="shared" si="1213"/>
        <v>48.347482910926558</v>
      </c>
      <c r="P350" s="179">
        <f t="shared" si="1213"/>
        <v>46.278273468590776</v>
      </c>
      <c r="Q350" s="179">
        <f t="shared" si="1213"/>
        <v>46.942271147969009</v>
      </c>
      <c r="R350" s="179">
        <f t="shared" si="1213"/>
        <v>49.068468909236614</v>
      </c>
      <c r="S350" s="179">
        <f t="shared" si="1213"/>
        <v>50.828693964140136</v>
      </c>
      <c r="T350" s="179">
        <f t="shared" si="1213"/>
        <v>52.793896630667447</v>
      </c>
      <c r="U350" s="179">
        <f t="shared" si="1213"/>
        <v>53.278654727424914</v>
      </c>
      <c r="V350" s="179">
        <f t="shared" si="1213"/>
        <v>51.774241897232834</v>
      </c>
      <c r="W350" s="179">
        <f t="shared" si="1213"/>
        <v>50.925527164517725</v>
      </c>
      <c r="X350" s="179">
        <f t="shared" si="1213"/>
        <v>49.068468909236614</v>
      </c>
      <c r="Y350" s="413">
        <f>SQRT(V344*V344+V345*V345)/V321/1.73</f>
        <v>51.774241897232834</v>
      </c>
      <c r="Z350" s="179">
        <f t="shared" si="1213"/>
        <v>46.569428788742776</v>
      </c>
      <c r="AA350" s="179">
        <f t="shared" si="1213"/>
        <v>43.521094816773498</v>
      </c>
      <c r="AB350" s="180">
        <f t="shared" si="1213"/>
        <v>43.244471801432397</v>
      </c>
      <c r="AC350" s="107">
        <f>AVERAGE(E350:AB350)</f>
        <v>47.296471613900508</v>
      </c>
      <c r="AD350" s="94">
        <f>(AC346-AC350)/AC346</f>
        <v>-1.3495820297868073E-2</v>
      </c>
      <c r="AE350" s="77"/>
      <c r="AF350" s="78"/>
      <c r="AH350" s="15"/>
      <c r="AI350" s="62"/>
      <c r="AJ350" s="63"/>
      <c r="AK350" s="63"/>
      <c r="AL350" s="12"/>
      <c r="AM350" s="103"/>
      <c r="AN350" s="103"/>
      <c r="AO350" s="103"/>
    </row>
    <row r="351" spans="1:41" x14ac:dyDescent="0.25">
      <c r="A351" s="3496" t="s">
        <v>373</v>
      </c>
      <c r="B351" s="3516" t="s">
        <v>85</v>
      </c>
      <c r="C351" s="119" t="s">
        <v>975</v>
      </c>
      <c r="D351" s="111" t="s">
        <v>371</v>
      </c>
      <c r="E351" s="304">
        <v>1800</v>
      </c>
      <c r="F351" s="69">
        <v>1600</v>
      </c>
      <c r="G351" s="69">
        <v>1700</v>
      </c>
      <c r="H351" s="408">
        <v>1700</v>
      </c>
      <c r="I351" s="69">
        <v>1800</v>
      </c>
      <c r="J351" s="69">
        <v>1900</v>
      </c>
      <c r="K351" s="69">
        <v>2000</v>
      </c>
      <c r="L351" s="69">
        <v>2300</v>
      </c>
      <c r="M351" s="69">
        <v>2400</v>
      </c>
      <c r="N351" s="408">
        <v>2600</v>
      </c>
      <c r="O351" s="69">
        <v>2500</v>
      </c>
      <c r="P351" s="69">
        <v>2100</v>
      </c>
      <c r="Q351" s="69">
        <v>2000</v>
      </c>
      <c r="R351" s="69">
        <v>2500</v>
      </c>
      <c r="S351" s="69">
        <v>2800</v>
      </c>
      <c r="T351" s="69">
        <v>2500</v>
      </c>
      <c r="U351" s="69">
        <v>2700</v>
      </c>
      <c r="V351" s="408">
        <v>2800</v>
      </c>
      <c r="W351" s="69">
        <v>2400</v>
      </c>
      <c r="X351" s="69">
        <v>2300</v>
      </c>
      <c r="Y351" s="69">
        <v>2100</v>
      </c>
      <c r="Z351" s="69">
        <v>2100</v>
      </c>
      <c r="AA351" s="69">
        <v>1900</v>
      </c>
      <c r="AB351" s="70">
        <v>1800</v>
      </c>
      <c r="AC351" s="104">
        <f>SUM(E351:AB351)</f>
        <v>52300</v>
      </c>
      <c r="AD351" s="2747"/>
      <c r="AE351" s="203">
        <v>100</v>
      </c>
      <c r="AF351" s="93">
        <v>60</v>
      </c>
      <c r="AJ351" s="10"/>
      <c r="AK351" s="27"/>
      <c r="AL351" s="12"/>
      <c r="AM351" s="27"/>
      <c r="AN351" s="103"/>
    </row>
    <row r="352" spans="1:41" x14ac:dyDescent="0.25">
      <c r="A352" s="3497"/>
      <c r="B352" s="3517"/>
      <c r="C352" s="121" t="s">
        <v>976</v>
      </c>
      <c r="D352" s="106" t="s">
        <v>370</v>
      </c>
      <c r="E352" s="305">
        <v>2300</v>
      </c>
      <c r="F352" s="306">
        <v>2400</v>
      </c>
      <c r="G352" s="306">
        <v>2400</v>
      </c>
      <c r="H352" s="409">
        <v>2400</v>
      </c>
      <c r="I352" s="306">
        <v>2400</v>
      </c>
      <c r="J352" s="306">
        <v>2400</v>
      </c>
      <c r="K352" s="306">
        <v>2300</v>
      </c>
      <c r="L352" s="306">
        <v>2000</v>
      </c>
      <c r="M352" s="306">
        <v>2100</v>
      </c>
      <c r="N352" s="409">
        <v>1900</v>
      </c>
      <c r="O352" s="306">
        <v>1800</v>
      </c>
      <c r="P352" s="306">
        <v>2100</v>
      </c>
      <c r="Q352" s="306">
        <v>2200</v>
      </c>
      <c r="R352" s="306">
        <v>1800</v>
      </c>
      <c r="S352" s="306">
        <v>1600</v>
      </c>
      <c r="T352" s="306">
        <v>1800</v>
      </c>
      <c r="U352" s="306">
        <v>1700</v>
      </c>
      <c r="V352" s="409">
        <v>2100</v>
      </c>
      <c r="W352" s="306">
        <v>1900</v>
      </c>
      <c r="X352" s="306">
        <v>2000</v>
      </c>
      <c r="Y352" s="306">
        <v>2100</v>
      </c>
      <c r="Z352" s="306">
        <v>1900</v>
      </c>
      <c r="AA352" s="306">
        <v>2100</v>
      </c>
      <c r="AB352" s="307">
        <v>2200</v>
      </c>
      <c r="AC352" s="105">
        <f>SUM(E352:AB352)</f>
        <v>49900</v>
      </c>
      <c r="AD352" s="79"/>
      <c r="AE352" s="153"/>
      <c r="AF352" s="72"/>
      <c r="AJ352" s="51"/>
      <c r="AK352" s="11"/>
      <c r="AL352" s="51"/>
      <c r="AM352" s="11"/>
      <c r="AN352" s="103"/>
    </row>
    <row r="353" spans="1:41" x14ac:dyDescent="0.25">
      <c r="A353" s="3497"/>
      <c r="B353" s="3517"/>
      <c r="C353" s="121" t="s">
        <v>17</v>
      </c>
      <c r="D353" s="106" t="s">
        <v>56</v>
      </c>
      <c r="E353" s="324">
        <v>14</v>
      </c>
      <c r="F353" s="325">
        <v>14</v>
      </c>
      <c r="G353" s="325">
        <v>14</v>
      </c>
      <c r="H353" s="414">
        <v>14</v>
      </c>
      <c r="I353" s="325">
        <v>14</v>
      </c>
      <c r="J353" s="325">
        <v>15</v>
      </c>
      <c r="K353" s="325">
        <v>15</v>
      </c>
      <c r="L353" s="325">
        <v>15</v>
      </c>
      <c r="M353" s="325">
        <v>15</v>
      </c>
      <c r="N353" s="414">
        <v>15</v>
      </c>
      <c r="O353" s="325">
        <v>15</v>
      </c>
      <c r="P353" s="325">
        <v>15</v>
      </c>
      <c r="Q353" s="325">
        <v>15</v>
      </c>
      <c r="R353" s="325">
        <v>15</v>
      </c>
      <c r="S353" s="325">
        <v>15</v>
      </c>
      <c r="T353" s="325">
        <v>15</v>
      </c>
      <c r="U353" s="325">
        <v>16</v>
      </c>
      <c r="V353" s="414">
        <v>15</v>
      </c>
      <c r="W353" s="325">
        <v>15</v>
      </c>
      <c r="X353" s="325">
        <v>15</v>
      </c>
      <c r="Y353" s="325">
        <v>14</v>
      </c>
      <c r="Z353" s="325">
        <v>14</v>
      </c>
      <c r="AA353" s="325">
        <v>13</v>
      </c>
      <c r="AB353" s="1567">
        <v>13</v>
      </c>
      <c r="AC353" s="105">
        <f>AVERAGE(E353:AB353)</f>
        <v>14.583333333333334</v>
      </c>
      <c r="AD353" s="79"/>
      <c r="AE353" s="153"/>
      <c r="AF353" s="72"/>
      <c r="AJ353" s="12"/>
      <c r="AK353" s="11"/>
      <c r="AL353" s="12"/>
      <c r="AM353" s="11"/>
      <c r="AN353" s="103"/>
    </row>
    <row r="354" spans="1:41" ht="16.5" thickBot="1" x14ac:dyDescent="0.3">
      <c r="A354" s="3497"/>
      <c r="B354" s="3518"/>
      <c r="C354" s="121" t="s">
        <v>19</v>
      </c>
      <c r="D354" s="106"/>
      <c r="E354" s="311">
        <f t="shared" ref="E354:AB354" si="1214">E352/E351</f>
        <v>1.2777777777777777</v>
      </c>
      <c r="F354" s="312">
        <f t="shared" si="1214"/>
        <v>1.5</v>
      </c>
      <c r="G354" s="312">
        <f t="shared" si="1214"/>
        <v>1.411764705882353</v>
      </c>
      <c r="H354" s="411">
        <f t="shared" si="1214"/>
        <v>1.411764705882353</v>
      </c>
      <c r="I354" s="312">
        <f t="shared" si="1214"/>
        <v>1.3333333333333333</v>
      </c>
      <c r="J354" s="312">
        <f t="shared" si="1214"/>
        <v>1.263157894736842</v>
      </c>
      <c r="K354" s="312">
        <f t="shared" si="1214"/>
        <v>1.1499999999999999</v>
      </c>
      <c r="L354" s="312">
        <f t="shared" si="1214"/>
        <v>0.86956521739130432</v>
      </c>
      <c r="M354" s="312">
        <f t="shared" si="1214"/>
        <v>0.875</v>
      </c>
      <c r="N354" s="411">
        <f t="shared" si="1214"/>
        <v>0.73076923076923073</v>
      </c>
      <c r="O354" s="312">
        <f t="shared" si="1214"/>
        <v>0.72</v>
      </c>
      <c r="P354" s="312">
        <f t="shared" si="1214"/>
        <v>1</v>
      </c>
      <c r="Q354" s="312">
        <f t="shared" si="1214"/>
        <v>1.1000000000000001</v>
      </c>
      <c r="R354" s="312">
        <f t="shared" si="1214"/>
        <v>0.72</v>
      </c>
      <c r="S354" s="312">
        <f t="shared" si="1214"/>
        <v>0.5714285714285714</v>
      </c>
      <c r="T354" s="312">
        <f t="shared" si="1214"/>
        <v>0.72</v>
      </c>
      <c r="U354" s="312">
        <f t="shared" si="1214"/>
        <v>0.62962962962962965</v>
      </c>
      <c r="V354" s="411">
        <f t="shared" si="1214"/>
        <v>0.75</v>
      </c>
      <c r="W354" s="312">
        <f t="shared" si="1214"/>
        <v>0.79166666666666663</v>
      </c>
      <c r="X354" s="312">
        <f t="shared" si="1214"/>
        <v>0.86956521739130432</v>
      </c>
      <c r="Y354" s="312">
        <f>V352/V351</f>
        <v>0.75</v>
      </c>
      <c r="Z354" s="312">
        <f t="shared" si="1214"/>
        <v>0.90476190476190477</v>
      </c>
      <c r="AA354" s="312">
        <f t="shared" si="1214"/>
        <v>1.1052631578947369</v>
      </c>
      <c r="AB354" s="335">
        <f t="shared" si="1214"/>
        <v>1.2222222222222223</v>
      </c>
      <c r="AC354" s="214"/>
      <c r="AD354" s="79"/>
      <c r="AE354" s="153"/>
      <c r="AF354" s="72"/>
      <c r="AJ354" s="12"/>
      <c r="AK354" s="11"/>
      <c r="AL354" s="12"/>
      <c r="AM354" s="11"/>
      <c r="AN354" s="103"/>
    </row>
    <row r="355" spans="1:41" ht="16.5" hidden="1" thickBot="1" x14ac:dyDescent="0.3">
      <c r="A355" s="3497"/>
      <c r="B355" s="2745"/>
      <c r="C355" s="360" t="s">
        <v>20</v>
      </c>
      <c r="D355" s="120"/>
      <c r="E355" s="323"/>
      <c r="F355" s="319"/>
      <c r="G355" s="319"/>
      <c r="H355" s="430"/>
      <c r="I355" s="319"/>
      <c r="J355" s="319"/>
      <c r="K355" s="319"/>
      <c r="L355" s="319"/>
      <c r="M355" s="319"/>
      <c r="N355" s="430"/>
      <c r="O355" s="319"/>
      <c r="P355" s="319"/>
      <c r="Q355" s="319"/>
      <c r="R355" s="89"/>
      <c r="S355" s="89"/>
      <c r="T355" s="89"/>
      <c r="U355" s="89"/>
      <c r="V355" s="89"/>
      <c r="W355" s="89"/>
      <c r="X355" s="89"/>
      <c r="Y355" s="430"/>
      <c r="Z355" s="89"/>
      <c r="AA355" s="89"/>
      <c r="AB355" s="90"/>
      <c r="AC355" s="383"/>
      <c r="AD355" s="2409"/>
      <c r="AE355" s="89"/>
      <c r="AF355" s="90"/>
      <c r="AJ355" s="12"/>
      <c r="AK355" s="11"/>
      <c r="AL355" s="12"/>
      <c r="AM355" s="11"/>
      <c r="AN355" s="103"/>
    </row>
    <row r="356" spans="1:41" ht="16.5" hidden="1" thickBot="1" x14ac:dyDescent="0.3">
      <c r="A356" s="3498"/>
      <c r="B356" s="2730"/>
      <c r="C356" s="122" t="s">
        <v>21</v>
      </c>
      <c r="D356" s="106"/>
      <c r="E356" s="305"/>
      <c r="F356" s="306"/>
      <c r="G356" s="306"/>
      <c r="H356" s="409"/>
      <c r="I356" s="306"/>
      <c r="J356" s="306"/>
      <c r="K356" s="306"/>
      <c r="L356" s="306"/>
      <c r="M356" s="306"/>
      <c r="N356" s="409"/>
      <c r="O356" s="306"/>
      <c r="P356" s="306"/>
      <c r="Q356" s="306"/>
      <c r="R356" s="153"/>
      <c r="S356" s="153"/>
      <c r="T356" s="153"/>
      <c r="U356" s="153"/>
      <c r="V356" s="153"/>
      <c r="W356" s="153"/>
      <c r="X356" s="153"/>
      <c r="Y356" s="409"/>
      <c r="Z356" s="153"/>
      <c r="AA356" s="153"/>
      <c r="AB356" s="72"/>
      <c r="AC356" s="214"/>
      <c r="AD356" s="79"/>
      <c r="AE356" s="153"/>
      <c r="AF356" s="72"/>
      <c r="AJ356" s="12"/>
      <c r="AK356" s="12"/>
      <c r="AL356" s="12"/>
      <c r="AM356" s="12"/>
      <c r="AN356" s="103"/>
    </row>
    <row r="357" spans="1:41" ht="16.5" hidden="1" thickBot="1" x14ac:dyDescent="0.3">
      <c r="A357" s="2228"/>
      <c r="B357" s="2741" t="s">
        <v>44</v>
      </c>
      <c r="C357" s="2737"/>
      <c r="D357" s="112"/>
      <c r="E357" s="178">
        <f>SQRT(E351*E351+E352*E352)/E321/1.73</f>
        <v>14.680152668017325</v>
      </c>
      <c r="F357" s="179">
        <f t="shared" ref="F357:AB357" si="1215">SQRT(F351*F351+F352*F352)/F321/1.73</f>
        <v>14.498321288621218</v>
      </c>
      <c r="G357" s="179">
        <f t="shared" si="1215"/>
        <v>14.783052193870564</v>
      </c>
      <c r="H357" s="413">
        <f t="shared" si="1215"/>
        <v>14.783052193870564</v>
      </c>
      <c r="I357" s="179">
        <f t="shared" si="1215"/>
        <v>15.079165619502387</v>
      </c>
      <c r="J357" s="179">
        <f t="shared" si="1215"/>
        <v>15.386004388051237</v>
      </c>
      <c r="K357" s="179">
        <f t="shared" si="1215"/>
        <v>15.320181607567902</v>
      </c>
      <c r="L357" s="179">
        <f t="shared" si="1215"/>
        <v>15.320181607567902</v>
      </c>
      <c r="M357" s="179">
        <f t="shared" si="1215"/>
        <v>16.029372926968559</v>
      </c>
      <c r="N357" s="413">
        <f t="shared" si="1215"/>
        <v>16.186219842276572</v>
      </c>
      <c r="O357" s="179">
        <f t="shared" si="1215"/>
        <v>15.484213923849573</v>
      </c>
      <c r="P357" s="179">
        <f t="shared" si="1215"/>
        <v>14.92761236985926</v>
      </c>
      <c r="Q357" s="179">
        <f t="shared" si="1215"/>
        <v>14.944527516781607</v>
      </c>
      <c r="R357" s="179">
        <f t="shared" si="1215"/>
        <v>15.484213923849573</v>
      </c>
      <c r="S357" s="179">
        <f t="shared" si="1215"/>
        <v>16.209615980494696</v>
      </c>
      <c r="T357" s="179">
        <f t="shared" si="1215"/>
        <v>15.620040361778079</v>
      </c>
      <c r="U357" s="179">
        <f t="shared" si="1215"/>
        <v>16.177929351530086</v>
      </c>
      <c r="V357" s="179">
        <f t="shared" si="1215"/>
        <v>17.592359889419452</v>
      </c>
      <c r="W357" s="179">
        <f t="shared" si="1215"/>
        <v>15.386004388051237</v>
      </c>
      <c r="X357" s="179">
        <f t="shared" si="1215"/>
        <v>15.320181607567902</v>
      </c>
      <c r="Y357" s="413">
        <f>SQRT(V351*V351+V352*V352)/V321/1.73</f>
        <v>17.592359889419452</v>
      </c>
      <c r="Z357" s="179">
        <f t="shared" si="1215"/>
        <v>14.234533559694691</v>
      </c>
      <c r="AA357" s="179">
        <f t="shared" si="1215"/>
        <v>14.234533559694691</v>
      </c>
      <c r="AB357" s="180">
        <f t="shared" si="1215"/>
        <v>14.28768072737059</v>
      </c>
      <c r="AC357" s="107">
        <f>AVERAGE(E357:AB357)</f>
        <v>15.398396307736464</v>
      </c>
      <c r="AD357" s="94">
        <f>(AC353-AC357)/AC353</f>
        <v>-5.5890032530500337E-2</v>
      </c>
      <c r="AE357" s="77"/>
      <c r="AF357" s="78"/>
      <c r="AH357" s="15"/>
      <c r="AI357" s="62"/>
      <c r="AJ357" s="63"/>
      <c r="AK357" s="63"/>
      <c r="AL357" s="12"/>
      <c r="AM357" s="103"/>
      <c r="AN357" s="103"/>
      <c r="AO357" s="103"/>
    </row>
    <row r="358" spans="1:41" x14ac:dyDescent="0.25">
      <c r="A358" s="3496" t="s">
        <v>374</v>
      </c>
      <c r="B358" s="3516" t="s">
        <v>96</v>
      </c>
      <c r="C358" s="119" t="s">
        <v>975</v>
      </c>
      <c r="D358" s="111" t="s">
        <v>371</v>
      </c>
      <c r="E358" s="304">
        <v>900</v>
      </c>
      <c r="F358" s="69">
        <v>900</v>
      </c>
      <c r="G358" s="69">
        <v>900</v>
      </c>
      <c r="H358" s="408">
        <v>900</v>
      </c>
      <c r="I358" s="69">
        <v>1000</v>
      </c>
      <c r="J358" s="69">
        <v>1100</v>
      </c>
      <c r="K358" s="69">
        <v>1300</v>
      </c>
      <c r="L358" s="69">
        <v>1200</v>
      </c>
      <c r="M358" s="69">
        <v>1300</v>
      </c>
      <c r="N358" s="408">
        <v>1200</v>
      </c>
      <c r="O358" s="69">
        <v>1100</v>
      </c>
      <c r="P358" s="69">
        <v>1100</v>
      </c>
      <c r="Q358" s="69">
        <v>1100</v>
      </c>
      <c r="R358" s="69">
        <v>1100</v>
      </c>
      <c r="S358" s="69">
        <v>1100</v>
      </c>
      <c r="T358" s="69">
        <v>1300</v>
      </c>
      <c r="U358" s="69">
        <v>1200</v>
      </c>
      <c r="V358" s="408">
        <v>1300</v>
      </c>
      <c r="W358" s="69">
        <v>1200</v>
      </c>
      <c r="X358" s="69">
        <v>1100</v>
      </c>
      <c r="Y358" s="69">
        <v>1100</v>
      </c>
      <c r="Z358" s="69">
        <v>1000</v>
      </c>
      <c r="AA358" s="69">
        <v>900</v>
      </c>
      <c r="AB358" s="70">
        <v>900</v>
      </c>
      <c r="AC358" s="104">
        <f>SUM(E358:AB358)</f>
        <v>26200</v>
      </c>
      <c r="AD358" s="2747"/>
      <c r="AE358" s="203">
        <v>100</v>
      </c>
      <c r="AF358" s="93">
        <v>60</v>
      </c>
      <c r="AJ358" s="10"/>
      <c r="AK358" s="27"/>
      <c r="AL358" s="12"/>
      <c r="AM358" s="27"/>
      <c r="AN358" s="103"/>
    </row>
    <row r="359" spans="1:41" x14ac:dyDescent="0.25">
      <c r="A359" s="3497"/>
      <c r="B359" s="3517"/>
      <c r="C359" s="121" t="s">
        <v>976</v>
      </c>
      <c r="D359" s="106" t="s">
        <v>370</v>
      </c>
      <c r="E359" s="305">
        <v>2100</v>
      </c>
      <c r="F359" s="306">
        <v>2100</v>
      </c>
      <c r="G359" s="306">
        <v>2100</v>
      </c>
      <c r="H359" s="409">
        <v>2100</v>
      </c>
      <c r="I359" s="306">
        <v>2100</v>
      </c>
      <c r="J359" s="306">
        <v>2100</v>
      </c>
      <c r="K359" s="306">
        <v>2000</v>
      </c>
      <c r="L359" s="306">
        <v>2100</v>
      </c>
      <c r="M359" s="306">
        <v>2100</v>
      </c>
      <c r="N359" s="409">
        <v>2100</v>
      </c>
      <c r="O359" s="306">
        <v>2000</v>
      </c>
      <c r="P359" s="306">
        <v>2100</v>
      </c>
      <c r="Q359" s="306">
        <v>2100</v>
      </c>
      <c r="R359" s="306">
        <v>2000</v>
      </c>
      <c r="S359" s="306">
        <v>2000</v>
      </c>
      <c r="T359" s="306">
        <v>2000</v>
      </c>
      <c r="U359" s="306">
        <v>1900</v>
      </c>
      <c r="V359" s="409">
        <v>2000</v>
      </c>
      <c r="W359" s="306">
        <v>2000</v>
      </c>
      <c r="X359" s="306">
        <v>2000</v>
      </c>
      <c r="Y359" s="306">
        <v>2000</v>
      </c>
      <c r="Z359" s="306">
        <v>2100</v>
      </c>
      <c r="AA359" s="306">
        <v>2100</v>
      </c>
      <c r="AB359" s="307">
        <v>2100</v>
      </c>
      <c r="AC359" s="105">
        <f>SUM(E359:AB359)</f>
        <v>49300</v>
      </c>
      <c r="AD359" s="79"/>
      <c r="AE359" s="153"/>
      <c r="AF359" s="72"/>
      <c r="AJ359" s="51"/>
      <c r="AK359" s="11"/>
      <c r="AL359" s="51"/>
      <c r="AM359" s="11"/>
      <c r="AN359" s="103"/>
    </row>
    <row r="360" spans="1:41" x14ac:dyDescent="0.25">
      <c r="A360" s="3497"/>
      <c r="B360" s="3517"/>
      <c r="C360" s="121" t="s">
        <v>17</v>
      </c>
      <c r="D360" s="106" t="s">
        <v>56</v>
      </c>
      <c r="E360" s="324">
        <v>11</v>
      </c>
      <c r="F360" s="325">
        <v>11</v>
      </c>
      <c r="G360" s="325">
        <v>11</v>
      </c>
      <c r="H360" s="414">
        <v>11</v>
      </c>
      <c r="I360" s="325">
        <v>11</v>
      </c>
      <c r="J360" s="325">
        <v>11</v>
      </c>
      <c r="K360" s="325">
        <v>11</v>
      </c>
      <c r="L360" s="325">
        <v>11</v>
      </c>
      <c r="M360" s="325">
        <v>11</v>
      </c>
      <c r="N360" s="414">
        <v>11</v>
      </c>
      <c r="O360" s="325">
        <v>11</v>
      </c>
      <c r="P360" s="325">
        <v>11</v>
      </c>
      <c r="Q360" s="325">
        <v>11</v>
      </c>
      <c r="R360" s="325">
        <v>11</v>
      </c>
      <c r="S360" s="325">
        <v>11</v>
      </c>
      <c r="T360" s="325">
        <v>11</v>
      </c>
      <c r="U360" s="325">
        <v>11</v>
      </c>
      <c r="V360" s="414">
        <v>11</v>
      </c>
      <c r="W360" s="325">
        <v>11</v>
      </c>
      <c r="X360" s="325">
        <v>11</v>
      </c>
      <c r="Y360" s="325">
        <v>11</v>
      </c>
      <c r="Z360" s="325">
        <v>11</v>
      </c>
      <c r="AA360" s="325">
        <v>11</v>
      </c>
      <c r="AB360" s="325">
        <v>11</v>
      </c>
      <c r="AC360" s="105">
        <f>AVERAGE(E360:AB360)</f>
        <v>11</v>
      </c>
      <c r="AD360" s="79"/>
      <c r="AE360" s="153"/>
      <c r="AF360" s="72"/>
      <c r="AJ360" s="12"/>
      <c r="AK360" s="11"/>
      <c r="AL360" s="12"/>
      <c r="AM360" s="11"/>
      <c r="AN360" s="103"/>
    </row>
    <row r="361" spans="1:41" ht="16.5" thickBot="1" x14ac:dyDescent="0.3">
      <c r="A361" s="3497"/>
      <c r="B361" s="3518"/>
      <c r="C361" s="121" t="s">
        <v>19</v>
      </c>
      <c r="D361" s="106"/>
      <c r="E361" s="311">
        <f t="shared" ref="E361:AB361" si="1216">E359/E358</f>
        <v>2.3333333333333335</v>
      </c>
      <c r="F361" s="312">
        <f t="shared" si="1216"/>
        <v>2.3333333333333335</v>
      </c>
      <c r="G361" s="312">
        <f t="shared" si="1216"/>
        <v>2.3333333333333335</v>
      </c>
      <c r="H361" s="411">
        <f t="shared" si="1216"/>
        <v>2.3333333333333335</v>
      </c>
      <c r="I361" s="312">
        <f t="shared" si="1216"/>
        <v>2.1</v>
      </c>
      <c r="J361" s="312">
        <f t="shared" si="1216"/>
        <v>1.9090909090909092</v>
      </c>
      <c r="K361" s="312">
        <f t="shared" si="1216"/>
        <v>1.5384615384615385</v>
      </c>
      <c r="L361" s="312">
        <f t="shared" si="1216"/>
        <v>1.75</v>
      </c>
      <c r="M361" s="312">
        <f t="shared" si="1216"/>
        <v>1.6153846153846154</v>
      </c>
      <c r="N361" s="411">
        <f t="shared" si="1216"/>
        <v>1.75</v>
      </c>
      <c r="O361" s="312">
        <f t="shared" si="1216"/>
        <v>1.8181818181818181</v>
      </c>
      <c r="P361" s="312">
        <f t="shared" si="1216"/>
        <v>1.9090909090909092</v>
      </c>
      <c r="Q361" s="312">
        <f t="shared" si="1216"/>
        <v>1.9090909090909092</v>
      </c>
      <c r="R361" s="312">
        <f t="shared" si="1216"/>
        <v>1.8181818181818181</v>
      </c>
      <c r="S361" s="312">
        <f t="shared" si="1216"/>
        <v>1.8181818181818181</v>
      </c>
      <c r="T361" s="312">
        <f t="shared" si="1216"/>
        <v>1.5384615384615385</v>
      </c>
      <c r="U361" s="312">
        <f t="shared" si="1216"/>
        <v>1.5833333333333333</v>
      </c>
      <c r="V361" s="411">
        <f t="shared" si="1216"/>
        <v>1.5384615384615385</v>
      </c>
      <c r="W361" s="312">
        <f t="shared" si="1216"/>
        <v>1.6666666666666667</v>
      </c>
      <c r="X361" s="312">
        <f t="shared" si="1216"/>
        <v>1.8181818181818181</v>
      </c>
      <c r="Y361" s="312">
        <f>V359/V358</f>
        <v>1.5384615384615385</v>
      </c>
      <c r="Z361" s="312">
        <f t="shared" si="1216"/>
        <v>2.1</v>
      </c>
      <c r="AA361" s="312">
        <f t="shared" si="1216"/>
        <v>2.3333333333333335</v>
      </c>
      <c r="AB361" s="335">
        <f t="shared" si="1216"/>
        <v>2.3333333333333335</v>
      </c>
      <c r="AC361" s="214"/>
      <c r="AD361" s="79"/>
      <c r="AE361" s="153"/>
      <c r="AF361" s="72"/>
      <c r="AJ361" s="12"/>
      <c r="AK361" s="11"/>
      <c r="AL361" s="12"/>
      <c r="AM361" s="11"/>
      <c r="AN361" s="103"/>
    </row>
    <row r="362" spans="1:41" ht="16.5" hidden="1" thickBot="1" x14ac:dyDescent="0.3">
      <c r="A362" s="3497"/>
      <c r="B362" s="2745"/>
      <c r="C362" s="360" t="s">
        <v>20</v>
      </c>
      <c r="D362" s="120"/>
      <c r="E362" s="323"/>
      <c r="F362" s="319"/>
      <c r="G362" s="319"/>
      <c r="H362" s="430"/>
      <c r="I362" s="319"/>
      <c r="J362" s="319"/>
      <c r="K362" s="319"/>
      <c r="L362" s="319"/>
      <c r="M362" s="319"/>
      <c r="N362" s="430"/>
      <c r="O362" s="319"/>
      <c r="P362" s="319"/>
      <c r="Q362" s="319"/>
      <c r="R362" s="89"/>
      <c r="S362" s="89"/>
      <c r="T362" s="89"/>
      <c r="U362" s="89"/>
      <c r="V362" s="89"/>
      <c r="W362" s="89"/>
      <c r="X362" s="89"/>
      <c r="Y362" s="430"/>
      <c r="Z362" s="89"/>
      <c r="AA362" s="89"/>
      <c r="AB362" s="90"/>
      <c r="AC362" s="383"/>
      <c r="AD362" s="2409"/>
      <c r="AE362" s="89"/>
      <c r="AF362" s="90"/>
      <c r="AJ362" s="12"/>
      <c r="AK362" s="11"/>
      <c r="AL362" s="12"/>
      <c r="AM362" s="11"/>
      <c r="AN362" s="103"/>
    </row>
    <row r="363" spans="1:41" ht="16.5" hidden="1" thickBot="1" x14ac:dyDescent="0.3">
      <c r="A363" s="3498"/>
      <c r="B363" s="2730"/>
      <c r="C363" s="122" t="s">
        <v>21</v>
      </c>
      <c r="D363" s="106"/>
      <c r="E363" s="305"/>
      <c r="F363" s="306"/>
      <c r="G363" s="306"/>
      <c r="H363" s="409"/>
      <c r="I363" s="306"/>
      <c r="J363" s="306"/>
      <c r="K363" s="306"/>
      <c r="L363" s="306"/>
      <c r="M363" s="306"/>
      <c r="N363" s="409"/>
      <c r="O363" s="306"/>
      <c r="P363" s="306"/>
      <c r="Q363" s="306"/>
      <c r="R363" s="153"/>
      <c r="S363" s="153"/>
      <c r="T363" s="153"/>
      <c r="U363" s="153"/>
      <c r="V363" s="153"/>
      <c r="W363" s="153"/>
      <c r="X363" s="153"/>
      <c r="Y363" s="409"/>
      <c r="Z363" s="153"/>
      <c r="AA363" s="153"/>
      <c r="AB363" s="72"/>
      <c r="AC363" s="214"/>
      <c r="AD363" s="79"/>
      <c r="AE363" s="153"/>
      <c r="AF363" s="72"/>
      <c r="AJ363" s="12"/>
      <c r="AK363" s="12"/>
      <c r="AL363" s="12"/>
      <c r="AM363" s="12"/>
      <c r="AN363" s="103"/>
    </row>
    <row r="364" spans="1:41" ht="16.5" hidden="1" thickBot="1" x14ac:dyDescent="0.3">
      <c r="A364" s="2228"/>
      <c r="B364" s="2741" t="s">
        <v>44</v>
      </c>
      <c r="C364" s="2737"/>
      <c r="D364" s="112"/>
      <c r="E364" s="576">
        <f t="shared" ref="E364:AB364" si="1217">SQRT(E358*E358+E359*E359)/E321/1.73</f>
        <v>11.483950398387396</v>
      </c>
      <c r="F364" s="577">
        <f t="shared" si="1217"/>
        <v>11.483950398387396</v>
      </c>
      <c r="G364" s="577">
        <f t="shared" si="1217"/>
        <v>11.483950398387396</v>
      </c>
      <c r="H364" s="578">
        <f t="shared" si="1217"/>
        <v>11.483950398387396</v>
      </c>
      <c r="I364" s="577">
        <f t="shared" si="1217"/>
        <v>11.691081527633083</v>
      </c>
      <c r="J364" s="577">
        <f t="shared" si="1217"/>
        <v>11.915827686483739</v>
      </c>
      <c r="K364" s="577">
        <f t="shared" si="1217"/>
        <v>11.989806928249875</v>
      </c>
      <c r="L364" s="577">
        <f t="shared" si="1217"/>
        <v>12.157211985371021</v>
      </c>
      <c r="M364" s="577">
        <f t="shared" si="1217"/>
        <v>12.414263920812736</v>
      </c>
      <c r="N364" s="578">
        <f t="shared" si="1217"/>
        <v>12.157211985371021</v>
      </c>
      <c r="O364" s="577">
        <f t="shared" si="1217"/>
        <v>11.472945172669844</v>
      </c>
      <c r="P364" s="577">
        <f t="shared" si="1217"/>
        <v>11.915827686483739</v>
      </c>
      <c r="Q364" s="577">
        <f t="shared" si="1217"/>
        <v>11.915827686483739</v>
      </c>
      <c r="R364" s="577">
        <f t="shared" si="1217"/>
        <v>11.472945172669844</v>
      </c>
      <c r="S364" s="577">
        <f t="shared" si="1217"/>
        <v>11.472945172669844</v>
      </c>
      <c r="T364" s="577">
        <f t="shared" si="1217"/>
        <v>12.094980673234524</v>
      </c>
      <c r="U364" s="577">
        <f t="shared" si="1217"/>
        <v>11.394485880866156</v>
      </c>
      <c r="V364" s="577">
        <f t="shared" si="1217"/>
        <v>11.989806928249875</v>
      </c>
      <c r="W364" s="577">
        <f t="shared" si="1217"/>
        <v>11.723451912229807</v>
      </c>
      <c r="X364" s="577">
        <f t="shared" si="1217"/>
        <v>11.472945172669844</v>
      </c>
      <c r="Y364" s="578">
        <f>SQRT(V358*V358+V359*V359)/V321/1.73</f>
        <v>11.989806928249875</v>
      </c>
      <c r="Z364" s="577">
        <f t="shared" si="1217"/>
        <v>11.691081527633083</v>
      </c>
      <c r="AA364" s="577">
        <f t="shared" si="1217"/>
        <v>11.483950398387396</v>
      </c>
      <c r="AB364" s="848">
        <f t="shared" si="1217"/>
        <v>11.483950398387396</v>
      </c>
      <c r="AC364" s="107">
        <f>AVERAGE(E364:AB364)</f>
        <v>11.743173180764833</v>
      </c>
      <c r="AD364" s="94">
        <f>(AC360-AC364)/AC360</f>
        <v>-6.7561198251348445E-2</v>
      </c>
      <c r="AE364" s="77"/>
      <c r="AF364" s="78"/>
      <c r="AH364" s="15"/>
      <c r="AI364" s="62"/>
      <c r="AJ364" s="63"/>
      <c r="AK364" s="63"/>
      <c r="AL364" s="12"/>
      <c r="AM364" s="103"/>
      <c r="AN364" s="103"/>
      <c r="AO364" s="103"/>
    </row>
    <row r="365" spans="1:41" x14ac:dyDescent="0.25">
      <c r="A365" s="3496" t="s">
        <v>430</v>
      </c>
      <c r="B365" s="3516" t="s">
        <v>430</v>
      </c>
      <c r="C365" s="119" t="s">
        <v>975</v>
      </c>
      <c r="D365" s="2813" t="s">
        <v>56</v>
      </c>
      <c r="E365" s="68">
        <v>0</v>
      </c>
      <c r="F365" s="69">
        <v>0</v>
      </c>
      <c r="G365" s="69">
        <v>0</v>
      </c>
      <c r="H365" s="408">
        <v>0</v>
      </c>
      <c r="I365" s="69">
        <v>0</v>
      </c>
      <c r="J365" s="69">
        <v>0</v>
      </c>
      <c r="K365" s="69">
        <v>0</v>
      </c>
      <c r="L365" s="69">
        <v>0</v>
      </c>
      <c r="M365" s="69">
        <v>0</v>
      </c>
      <c r="N365" s="408">
        <v>0</v>
      </c>
      <c r="O365" s="69">
        <v>0</v>
      </c>
      <c r="P365" s="69">
        <v>0</v>
      </c>
      <c r="Q365" s="69">
        <v>0</v>
      </c>
      <c r="R365" s="69">
        <v>0</v>
      </c>
      <c r="S365" s="69">
        <v>0</v>
      </c>
      <c r="T365" s="69">
        <v>0</v>
      </c>
      <c r="U365" s="69">
        <v>0</v>
      </c>
      <c r="V365" s="408">
        <v>0</v>
      </c>
      <c r="W365" s="69">
        <v>0</v>
      </c>
      <c r="X365" s="69">
        <v>0</v>
      </c>
      <c r="Y365" s="69">
        <v>0</v>
      </c>
      <c r="Z365" s="69">
        <v>0</v>
      </c>
      <c r="AA365" s="69">
        <v>0</v>
      </c>
      <c r="AB365" s="70">
        <v>0</v>
      </c>
      <c r="AC365" s="129">
        <f>SUM(E365:AB365)</f>
        <v>0</v>
      </c>
      <c r="AD365" s="2747"/>
      <c r="AE365" s="203">
        <v>100</v>
      </c>
      <c r="AF365" s="93">
        <v>60</v>
      </c>
      <c r="AH365" s="15"/>
      <c r="AI365" s="62"/>
      <c r="AJ365" s="63"/>
      <c r="AK365" s="63"/>
      <c r="AL365" s="12"/>
      <c r="AM365" s="103"/>
      <c r="AN365" s="103"/>
      <c r="AO365" s="103"/>
    </row>
    <row r="366" spans="1:41" x14ac:dyDescent="0.25">
      <c r="A366" s="3497"/>
      <c r="B366" s="3517"/>
      <c r="C366" s="121" t="s">
        <v>976</v>
      </c>
      <c r="D366" s="346" t="s">
        <v>56</v>
      </c>
      <c r="E366" s="396">
        <v>0</v>
      </c>
      <c r="F366" s="306">
        <v>0</v>
      </c>
      <c r="G366" s="306">
        <v>0</v>
      </c>
      <c r="H366" s="409">
        <v>0</v>
      </c>
      <c r="I366" s="306">
        <v>0</v>
      </c>
      <c r="J366" s="306">
        <v>0</v>
      </c>
      <c r="K366" s="306">
        <v>0</v>
      </c>
      <c r="L366" s="306">
        <v>0</v>
      </c>
      <c r="M366" s="306">
        <v>0</v>
      </c>
      <c r="N366" s="409">
        <v>0</v>
      </c>
      <c r="O366" s="306">
        <v>0</v>
      </c>
      <c r="P366" s="306">
        <v>0</v>
      </c>
      <c r="Q366" s="306">
        <v>0</v>
      </c>
      <c r="R366" s="306">
        <v>0</v>
      </c>
      <c r="S366" s="306">
        <v>0</v>
      </c>
      <c r="T366" s="306">
        <v>0</v>
      </c>
      <c r="U366" s="306">
        <v>0</v>
      </c>
      <c r="V366" s="409">
        <v>0</v>
      </c>
      <c r="W366" s="306">
        <v>0</v>
      </c>
      <c r="X366" s="306">
        <v>0</v>
      </c>
      <c r="Y366" s="306">
        <v>0</v>
      </c>
      <c r="Z366" s="306">
        <v>0</v>
      </c>
      <c r="AA366" s="306">
        <v>0</v>
      </c>
      <c r="AB366" s="307">
        <v>0</v>
      </c>
      <c r="AC366" s="131">
        <f>SUM(E366:AB366)</f>
        <v>0</v>
      </c>
      <c r="AD366" s="79"/>
      <c r="AE366" s="153"/>
      <c r="AF366" s="72"/>
      <c r="AH366" s="15"/>
      <c r="AI366" s="62"/>
      <c r="AJ366" s="63"/>
      <c r="AK366" s="63"/>
      <c r="AL366" s="12"/>
      <c r="AM366" s="103"/>
      <c r="AN366" s="103"/>
      <c r="AO366" s="103"/>
    </row>
    <row r="367" spans="1:41" x14ac:dyDescent="0.25">
      <c r="A367" s="3497"/>
      <c r="B367" s="3517"/>
      <c r="C367" s="121" t="s">
        <v>17</v>
      </c>
      <c r="D367" s="346" t="s">
        <v>56</v>
      </c>
      <c r="E367" s="2815">
        <v>0</v>
      </c>
      <c r="F367" s="1871">
        <v>0</v>
      </c>
      <c r="G367" s="1871">
        <v>0</v>
      </c>
      <c r="H367" s="1870">
        <v>0</v>
      </c>
      <c r="I367" s="1871">
        <v>0</v>
      </c>
      <c r="J367" s="1871">
        <v>0</v>
      </c>
      <c r="K367" s="1871">
        <v>0</v>
      </c>
      <c r="L367" s="1871">
        <v>0</v>
      </c>
      <c r="M367" s="1871">
        <v>0</v>
      </c>
      <c r="N367" s="1870">
        <v>0</v>
      </c>
      <c r="O367" s="1871">
        <v>0</v>
      </c>
      <c r="P367" s="1871">
        <v>0</v>
      </c>
      <c r="Q367" s="1871">
        <v>0</v>
      </c>
      <c r="R367" s="1871">
        <v>0</v>
      </c>
      <c r="S367" s="1871">
        <v>0</v>
      </c>
      <c r="T367" s="1871">
        <v>0</v>
      </c>
      <c r="U367" s="1871">
        <v>0</v>
      </c>
      <c r="V367" s="1870">
        <v>0</v>
      </c>
      <c r="W367" s="1871">
        <v>0</v>
      </c>
      <c r="X367" s="1871">
        <v>0</v>
      </c>
      <c r="Y367" s="1871">
        <v>0</v>
      </c>
      <c r="Z367" s="1871">
        <v>0</v>
      </c>
      <c r="AA367" s="1871">
        <v>0</v>
      </c>
      <c r="AB367" s="2465">
        <v>0</v>
      </c>
      <c r="AC367" s="131">
        <f>AVERAGE(E367:AB367)</f>
        <v>0</v>
      </c>
      <c r="AD367" s="79"/>
      <c r="AE367" s="153"/>
      <c r="AF367" s="72"/>
      <c r="AH367" s="15"/>
      <c r="AI367" s="62"/>
      <c r="AJ367" s="63"/>
      <c r="AK367" s="63"/>
      <c r="AL367" s="12"/>
      <c r="AM367" s="103"/>
      <c r="AN367" s="103"/>
      <c r="AO367" s="103"/>
    </row>
    <row r="368" spans="1:41" ht="16.5" thickBot="1" x14ac:dyDescent="0.3">
      <c r="A368" s="3497"/>
      <c r="B368" s="3518"/>
      <c r="C368" s="121" t="s">
        <v>19</v>
      </c>
      <c r="D368" s="346"/>
      <c r="E368" s="620" t="e">
        <f t="shared" ref="E368:AB368" si="1218">E366/E365</f>
        <v>#DIV/0!</v>
      </c>
      <c r="F368" s="316" t="e">
        <f t="shared" si="1218"/>
        <v>#DIV/0!</v>
      </c>
      <c r="G368" s="316" t="e">
        <f t="shared" si="1218"/>
        <v>#DIV/0!</v>
      </c>
      <c r="H368" s="424" t="e">
        <f t="shared" si="1218"/>
        <v>#DIV/0!</v>
      </c>
      <c r="I368" s="316" t="e">
        <f t="shared" si="1218"/>
        <v>#DIV/0!</v>
      </c>
      <c r="J368" s="316" t="e">
        <f t="shared" si="1218"/>
        <v>#DIV/0!</v>
      </c>
      <c r="K368" s="316" t="e">
        <f t="shared" si="1218"/>
        <v>#DIV/0!</v>
      </c>
      <c r="L368" s="316" t="e">
        <f t="shared" si="1218"/>
        <v>#DIV/0!</v>
      </c>
      <c r="M368" s="316" t="e">
        <f t="shared" si="1218"/>
        <v>#DIV/0!</v>
      </c>
      <c r="N368" s="424" t="e">
        <f t="shared" si="1218"/>
        <v>#DIV/0!</v>
      </c>
      <c r="O368" s="316" t="e">
        <f t="shared" si="1218"/>
        <v>#DIV/0!</v>
      </c>
      <c r="P368" s="316" t="e">
        <f t="shared" si="1218"/>
        <v>#DIV/0!</v>
      </c>
      <c r="Q368" s="316" t="e">
        <f t="shared" si="1218"/>
        <v>#DIV/0!</v>
      </c>
      <c r="R368" s="316" t="e">
        <f t="shared" si="1218"/>
        <v>#DIV/0!</v>
      </c>
      <c r="S368" s="316" t="e">
        <f t="shared" si="1218"/>
        <v>#DIV/0!</v>
      </c>
      <c r="T368" s="316" t="e">
        <f t="shared" si="1218"/>
        <v>#DIV/0!</v>
      </c>
      <c r="U368" s="316" t="e">
        <f t="shared" si="1218"/>
        <v>#DIV/0!</v>
      </c>
      <c r="V368" s="424" t="e">
        <f t="shared" si="1218"/>
        <v>#DIV/0!</v>
      </c>
      <c r="W368" s="316" t="e">
        <f t="shared" si="1218"/>
        <v>#DIV/0!</v>
      </c>
      <c r="X368" s="316" t="e">
        <f t="shared" si="1218"/>
        <v>#DIV/0!</v>
      </c>
      <c r="Y368" s="316" t="e">
        <f>V366/V365</f>
        <v>#DIV/0!</v>
      </c>
      <c r="Z368" s="316" t="e">
        <f t="shared" si="1218"/>
        <v>#DIV/0!</v>
      </c>
      <c r="AA368" s="316" t="e">
        <f t="shared" si="1218"/>
        <v>#DIV/0!</v>
      </c>
      <c r="AB368" s="373" t="e">
        <f t="shared" si="1218"/>
        <v>#DIV/0!</v>
      </c>
      <c r="AC368" s="1551"/>
      <c r="AD368" s="79"/>
      <c r="AE368" s="153"/>
      <c r="AF368" s="72"/>
      <c r="AH368" s="15"/>
      <c r="AI368" s="62"/>
      <c r="AJ368" s="63"/>
      <c r="AK368" s="63"/>
      <c r="AL368" s="12"/>
      <c r="AM368" s="103"/>
      <c r="AN368" s="103"/>
      <c r="AO368" s="103"/>
    </row>
    <row r="369" spans="1:41" ht="16.5" hidden="1" thickBot="1" x14ac:dyDescent="0.3">
      <c r="A369" s="3497"/>
      <c r="B369" s="2745"/>
      <c r="C369" s="360" t="s">
        <v>20</v>
      </c>
      <c r="D369" s="120"/>
      <c r="E369" s="323"/>
      <c r="F369" s="319"/>
      <c r="G369" s="319"/>
      <c r="H369" s="430"/>
      <c r="I369" s="319"/>
      <c r="J369" s="319"/>
      <c r="K369" s="319"/>
      <c r="L369" s="319"/>
      <c r="M369" s="319"/>
      <c r="N369" s="430"/>
      <c r="O369" s="319"/>
      <c r="P369" s="319"/>
      <c r="Q369" s="319"/>
      <c r="R369" s="89"/>
      <c r="S369" s="89"/>
      <c r="T369" s="89"/>
      <c r="U369" s="89"/>
      <c r="V369" s="89"/>
      <c r="W369" s="89"/>
      <c r="X369" s="89"/>
      <c r="Y369" s="430"/>
      <c r="Z369" s="89"/>
      <c r="AA369" s="89"/>
      <c r="AB369" s="90"/>
      <c r="AC369" s="383"/>
      <c r="AD369" s="2409"/>
      <c r="AE369" s="89"/>
      <c r="AF369" s="90"/>
      <c r="AH369" s="15"/>
      <c r="AI369" s="62"/>
      <c r="AJ369" s="63"/>
      <c r="AK369" s="63"/>
      <c r="AL369" s="12"/>
      <c r="AM369" s="103"/>
      <c r="AN369" s="103"/>
      <c r="AO369" s="103"/>
    </row>
    <row r="370" spans="1:41" ht="16.5" hidden="1" thickBot="1" x14ac:dyDescent="0.3">
      <c r="A370" s="3498"/>
      <c r="B370" s="2730"/>
      <c r="C370" s="122" t="s">
        <v>21</v>
      </c>
      <c r="D370" s="106"/>
      <c r="E370" s="305"/>
      <c r="F370" s="306"/>
      <c r="G370" s="306"/>
      <c r="H370" s="409"/>
      <c r="I370" s="306"/>
      <c r="J370" s="306"/>
      <c r="K370" s="306"/>
      <c r="L370" s="306"/>
      <c r="M370" s="306"/>
      <c r="N370" s="409"/>
      <c r="O370" s="306"/>
      <c r="P370" s="306"/>
      <c r="Q370" s="306"/>
      <c r="R370" s="153"/>
      <c r="S370" s="153"/>
      <c r="T370" s="153"/>
      <c r="U370" s="153"/>
      <c r="V370" s="153"/>
      <c r="W370" s="153"/>
      <c r="X370" s="153"/>
      <c r="Y370" s="409"/>
      <c r="Z370" s="153"/>
      <c r="AA370" s="153"/>
      <c r="AB370" s="72"/>
      <c r="AC370" s="214"/>
      <c r="AD370" s="79"/>
      <c r="AE370" s="153"/>
      <c r="AF370" s="72"/>
      <c r="AH370" s="15"/>
      <c r="AI370" s="62"/>
      <c r="AJ370" s="63"/>
      <c r="AK370" s="63"/>
      <c r="AL370" s="12"/>
      <c r="AM370" s="103"/>
      <c r="AN370" s="103"/>
      <c r="AO370" s="103"/>
    </row>
    <row r="371" spans="1:41" ht="16.5" hidden="1" thickBot="1" x14ac:dyDescent="0.3">
      <c r="A371" s="2228"/>
      <c r="B371" s="2741" t="s">
        <v>44</v>
      </c>
      <c r="C371" s="2737"/>
      <c r="D371" s="112"/>
      <c r="E371" s="178" t="e">
        <f t="shared" ref="E371:AB371" si="1219">SQRT(E365*E365+E366*E366)/E328/1.73</f>
        <v>#DIV/0!</v>
      </c>
      <c r="F371" s="179" t="e">
        <f t="shared" si="1219"/>
        <v>#DIV/0!</v>
      </c>
      <c r="G371" s="179" t="e">
        <f t="shared" si="1219"/>
        <v>#DIV/0!</v>
      </c>
      <c r="H371" s="413" t="e">
        <f t="shared" si="1219"/>
        <v>#DIV/0!</v>
      </c>
      <c r="I371" s="179" t="e">
        <f t="shared" si="1219"/>
        <v>#DIV/0!</v>
      </c>
      <c r="J371" s="179" t="e">
        <f t="shared" si="1219"/>
        <v>#DIV/0!</v>
      </c>
      <c r="K371" s="179" t="e">
        <f t="shared" si="1219"/>
        <v>#DIV/0!</v>
      </c>
      <c r="L371" s="179" t="e">
        <f t="shared" si="1219"/>
        <v>#DIV/0!</v>
      </c>
      <c r="M371" s="179" t="e">
        <f t="shared" si="1219"/>
        <v>#DIV/0!</v>
      </c>
      <c r="N371" s="413" t="e">
        <f t="shared" si="1219"/>
        <v>#DIV/0!</v>
      </c>
      <c r="O371" s="179" t="e">
        <f t="shared" si="1219"/>
        <v>#DIV/0!</v>
      </c>
      <c r="P371" s="179" t="e">
        <f t="shared" si="1219"/>
        <v>#DIV/0!</v>
      </c>
      <c r="Q371" s="179" t="e">
        <f t="shared" si="1219"/>
        <v>#DIV/0!</v>
      </c>
      <c r="R371" s="179" t="e">
        <f t="shared" si="1219"/>
        <v>#DIV/0!</v>
      </c>
      <c r="S371" s="179" t="e">
        <f t="shared" si="1219"/>
        <v>#DIV/0!</v>
      </c>
      <c r="T371" s="179" t="e">
        <f t="shared" si="1219"/>
        <v>#DIV/0!</v>
      </c>
      <c r="U371" s="179" t="e">
        <f t="shared" si="1219"/>
        <v>#DIV/0!</v>
      </c>
      <c r="V371" s="179" t="e">
        <f t="shared" si="1219"/>
        <v>#DIV/0!</v>
      </c>
      <c r="W371" s="179" t="e">
        <f t="shared" si="1219"/>
        <v>#DIV/0!</v>
      </c>
      <c r="X371" s="179" t="e">
        <f t="shared" si="1219"/>
        <v>#DIV/0!</v>
      </c>
      <c r="Y371" s="413" t="e">
        <f>SQRT(V365*V365+V366*V366)/V328/1.73</f>
        <v>#DIV/0!</v>
      </c>
      <c r="Z371" s="179" t="e">
        <f t="shared" si="1219"/>
        <v>#DIV/0!</v>
      </c>
      <c r="AA371" s="179" t="e">
        <f t="shared" si="1219"/>
        <v>#DIV/0!</v>
      </c>
      <c r="AB371" s="180" t="e">
        <f t="shared" si="1219"/>
        <v>#DIV/0!</v>
      </c>
      <c r="AC371" s="107" t="e">
        <f>AVERAGE(E371:AB371)</f>
        <v>#DIV/0!</v>
      </c>
      <c r="AD371" s="94" t="e">
        <f>(AC367-AC371)/AC367</f>
        <v>#DIV/0!</v>
      </c>
      <c r="AE371" s="77"/>
      <c r="AF371" s="78"/>
      <c r="AH371" s="15"/>
      <c r="AI371" s="62"/>
      <c r="AJ371" s="63"/>
      <c r="AK371" s="63"/>
      <c r="AL371" s="12"/>
      <c r="AM371" s="103"/>
      <c r="AN371" s="103"/>
      <c r="AO371" s="103"/>
    </row>
    <row r="372" spans="1:41" ht="18.75" thickBot="1" x14ac:dyDescent="0.3">
      <c r="A372" s="276" t="s">
        <v>23</v>
      </c>
      <c r="B372" s="277"/>
      <c r="C372" s="278"/>
      <c r="D372" s="362">
        <v>0</v>
      </c>
      <c r="E372" s="363">
        <v>1</v>
      </c>
      <c r="F372" s="364">
        <v>2</v>
      </c>
      <c r="G372" s="364">
        <v>3</v>
      </c>
      <c r="H372" s="2349">
        <v>4</v>
      </c>
      <c r="I372" s="364">
        <v>5</v>
      </c>
      <c r="J372" s="364">
        <v>6</v>
      </c>
      <c r="K372" s="364">
        <v>7</v>
      </c>
      <c r="L372" s="364">
        <v>8</v>
      </c>
      <c r="M372" s="364">
        <v>9</v>
      </c>
      <c r="N372" s="2349">
        <v>10</v>
      </c>
      <c r="O372" s="364">
        <v>11</v>
      </c>
      <c r="P372" s="364">
        <v>12</v>
      </c>
      <c r="Q372" s="364">
        <v>13</v>
      </c>
      <c r="R372" s="364">
        <v>14</v>
      </c>
      <c r="S372" s="364">
        <v>15</v>
      </c>
      <c r="T372" s="364">
        <v>16</v>
      </c>
      <c r="U372" s="364">
        <v>17</v>
      </c>
      <c r="V372" s="364">
        <v>18</v>
      </c>
      <c r="W372" s="364">
        <v>19</v>
      </c>
      <c r="X372" s="364">
        <v>20</v>
      </c>
      <c r="Y372" s="364">
        <v>21</v>
      </c>
      <c r="Z372" s="364">
        <v>22</v>
      </c>
      <c r="AA372" s="364">
        <v>23</v>
      </c>
      <c r="AB372" s="365">
        <v>24</v>
      </c>
      <c r="AC372" s="279"/>
      <c r="AJ372" s="10"/>
      <c r="AK372" s="27"/>
      <c r="AL372" s="10"/>
      <c r="AM372" s="27"/>
      <c r="AN372" s="103"/>
    </row>
    <row r="373" spans="1:41" x14ac:dyDescent="0.25">
      <c r="A373" s="872" t="s">
        <v>1186</v>
      </c>
      <c r="B373" s="143"/>
      <c r="C373" s="1622" t="s">
        <v>24</v>
      </c>
      <c r="D373" s="197" t="s">
        <v>56</v>
      </c>
      <c r="E373" s="187">
        <v>10.41</v>
      </c>
      <c r="F373" s="143">
        <v>10.42</v>
      </c>
      <c r="G373" s="143">
        <v>10.43</v>
      </c>
      <c r="H373" s="436">
        <v>10.43</v>
      </c>
      <c r="I373" s="143">
        <v>10.41</v>
      </c>
      <c r="J373" s="143">
        <v>10.36</v>
      </c>
      <c r="K373" s="143">
        <v>10.32</v>
      </c>
      <c r="L373" s="143">
        <v>10.39</v>
      </c>
      <c r="M373" s="143">
        <v>10.39</v>
      </c>
      <c r="N373" s="436">
        <v>10.34</v>
      </c>
      <c r="O373" s="143">
        <v>10.34</v>
      </c>
      <c r="P373" s="143">
        <v>10.33</v>
      </c>
      <c r="Q373" s="143">
        <v>10.34</v>
      </c>
      <c r="R373" s="143">
        <v>10.33</v>
      </c>
      <c r="S373" s="143">
        <v>10.48</v>
      </c>
      <c r="T373" s="143">
        <v>10.4</v>
      </c>
      <c r="U373" s="143">
        <v>10.43</v>
      </c>
      <c r="V373" s="143">
        <v>10.44</v>
      </c>
      <c r="W373" s="143">
        <v>10.46</v>
      </c>
      <c r="X373" s="143">
        <v>10.52</v>
      </c>
      <c r="Y373" s="143">
        <v>10.51</v>
      </c>
      <c r="Z373" s="143">
        <v>10.54</v>
      </c>
      <c r="AA373" s="143">
        <v>10.55</v>
      </c>
      <c r="AB373" s="2955">
        <v>10.55</v>
      </c>
      <c r="AC373" s="2958"/>
      <c r="AD373" s="10"/>
      <c r="AE373" s="27"/>
      <c r="AF373" s="10"/>
      <c r="AG373" s="27"/>
      <c r="AJ373" s="103"/>
      <c r="AK373" s="103"/>
      <c r="AL373" s="103"/>
      <c r="AM373" s="103"/>
      <c r="AN373" s="103"/>
    </row>
    <row r="374" spans="1:41" x14ac:dyDescent="0.25">
      <c r="A374" s="2469" t="s">
        <v>1188</v>
      </c>
      <c r="B374" s="768"/>
      <c r="C374" s="1873" t="s">
        <v>24</v>
      </c>
      <c r="D374" s="1322" t="s">
        <v>56</v>
      </c>
      <c r="E374" s="798">
        <v>10.38</v>
      </c>
      <c r="F374" s="768">
        <v>10.4</v>
      </c>
      <c r="G374" s="768">
        <v>10.4</v>
      </c>
      <c r="H374" s="410">
        <v>10.39</v>
      </c>
      <c r="I374" s="768">
        <v>10.39</v>
      </c>
      <c r="J374" s="768">
        <v>10.33</v>
      </c>
      <c r="K374" s="768">
        <v>10.28</v>
      </c>
      <c r="L374" s="768">
        <v>10.32</v>
      </c>
      <c r="M374" s="768">
        <v>10.27</v>
      </c>
      <c r="N374" s="410">
        <v>10.39</v>
      </c>
      <c r="O374" s="768">
        <v>10.23</v>
      </c>
      <c r="P374" s="768">
        <v>10.32</v>
      </c>
      <c r="Q374" s="768">
        <v>10.33</v>
      </c>
      <c r="R374" s="768">
        <v>10.47</v>
      </c>
      <c r="S374" s="768">
        <v>10.49</v>
      </c>
      <c r="T374" s="768">
        <v>10.37</v>
      </c>
      <c r="U374" s="768">
        <v>10.39</v>
      </c>
      <c r="V374" s="768">
        <v>10.41</v>
      </c>
      <c r="W374" s="768">
        <v>10.42</v>
      </c>
      <c r="X374" s="768">
        <v>10.47</v>
      </c>
      <c r="Y374" s="768">
        <v>10.46</v>
      </c>
      <c r="Z374" s="768">
        <v>10.5</v>
      </c>
      <c r="AA374" s="768">
        <v>10.5</v>
      </c>
      <c r="AB374" s="2956">
        <v>10.52</v>
      </c>
      <c r="AC374" s="2959"/>
      <c r="AD374" s="27"/>
      <c r="AE374" s="27"/>
      <c r="AF374" s="27"/>
      <c r="AG374" s="27"/>
      <c r="AJ374" s="103"/>
      <c r="AK374" s="103"/>
      <c r="AL374" s="103"/>
      <c r="AM374" s="103"/>
      <c r="AN374" s="103"/>
    </row>
    <row r="375" spans="1:41" ht="16.5" thickBot="1" x14ac:dyDescent="0.3">
      <c r="A375" s="876" t="s">
        <v>1199</v>
      </c>
      <c r="B375" s="144"/>
      <c r="C375" s="2470" t="s">
        <v>24</v>
      </c>
      <c r="D375" s="570" t="s">
        <v>56</v>
      </c>
      <c r="E375" s="188">
        <v>9.82</v>
      </c>
      <c r="F375" s="144">
        <v>9.7200000000000006</v>
      </c>
      <c r="G375" s="144">
        <v>9.7200000000000006</v>
      </c>
      <c r="H375" s="571">
        <v>9.75</v>
      </c>
      <c r="I375" s="144">
        <v>9.7899999999999991</v>
      </c>
      <c r="J375" s="144">
        <v>9.8800000000000008</v>
      </c>
      <c r="K375" s="144">
        <v>10.16</v>
      </c>
      <c r="L375" s="144">
        <v>10.130000000000001</v>
      </c>
      <c r="M375" s="144">
        <v>10.18</v>
      </c>
      <c r="N375" s="571">
        <v>10.210000000000001</v>
      </c>
      <c r="O375" s="144">
        <v>10.15</v>
      </c>
      <c r="P375" s="144">
        <v>10.050000000000001</v>
      </c>
      <c r="Q375" s="144">
        <v>9.94</v>
      </c>
      <c r="R375" s="144">
        <v>10.1</v>
      </c>
      <c r="S375" s="144">
        <v>10.210000000000001</v>
      </c>
      <c r="T375" s="144">
        <v>10.36</v>
      </c>
      <c r="U375" s="144">
        <v>10.33</v>
      </c>
      <c r="V375" s="144">
        <v>10.26</v>
      </c>
      <c r="W375" s="144">
        <v>10.17</v>
      </c>
      <c r="X375" s="144">
        <v>10.09</v>
      </c>
      <c r="Y375" s="144">
        <v>10.050000000000001</v>
      </c>
      <c r="Z375" s="144">
        <v>10.01</v>
      </c>
      <c r="AA375" s="144">
        <v>9.98</v>
      </c>
      <c r="AB375" s="2957">
        <v>9.8800000000000008</v>
      </c>
      <c r="AC375" s="2960"/>
      <c r="AD375" s="27"/>
      <c r="AE375" s="27"/>
      <c r="AF375" s="27"/>
      <c r="AG375" s="27"/>
      <c r="AJ375" s="103"/>
      <c r="AK375" s="103"/>
      <c r="AL375" s="103"/>
      <c r="AM375" s="103"/>
      <c r="AN375" s="103"/>
    </row>
    <row r="376" spans="1:41" x14ac:dyDescent="0.25">
      <c r="A376" s="3497" t="s">
        <v>48</v>
      </c>
      <c r="B376" s="3491" t="s">
        <v>97</v>
      </c>
      <c r="C376" s="123" t="s">
        <v>14</v>
      </c>
      <c r="D376" s="120" t="s">
        <v>117</v>
      </c>
      <c r="E376" s="304">
        <f t="shared" ref="E376" si="1220">(E380-D380)*$AE376*$AF376</f>
        <v>1256.9999999941501</v>
      </c>
      <c r="F376" s="69">
        <f t="shared" ref="F376" si="1221">(F380-E380)*$AE376*$AF376</f>
        <v>1224.000000009255</v>
      </c>
      <c r="G376" s="69">
        <f t="shared" ref="G376" si="1222">(G380-F380)*$AE376*$AF376</f>
        <v>1256.9999999941501</v>
      </c>
      <c r="H376" s="408">
        <f t="shared" ref="H376" si="1223">(H380-G380)*$AE376*$AF376</f>
        <v>1274.9999999978172</v>
      </c>
      <c r="I376" s="69">
        <f t="shared" ref="I376" si="1224">(I380-H380)*$AE376*$AF376</f>
        <v>1344.0000000009604</v>
      </c>
      <c r="J376" s="69">
        <f t="shared" ref="J376" si="1225">(J380-I380)*$AE376*$AF376</f>
        <v>1464.0000000035798</v>
      </c>
      <c r="K376" s="69">
        <f t="shared" ref="K376" si="1226">(K380-J380)*$AE376*$AF376</f>
        <v>1550.9999999994761</v>
      </c>
      <c r="L376" s="69">
        <f t="shared" ref="L376" si="1227">(L380-K380)*$AE376*$AF376</f>
        <v>1583.9999999952852</v>
      </c>
      <c r="M376" s="69">
        <f t="shared" ref="M376" si="1228">(M380-L380)*$AE376*$AF376</f>
        <v>1569.0000000031432</v>
      </c>
      <c r="N376" s="408">
        <f t="shared" ref="N376" si="1229">(N380-M380)*$AE376*$AF376</f>
        <v>1601.9999999989523</v>
      </c>
      <c r="O376" s="69">
        <f t="shared" ref="O376" si="1230">(O380-N380)*$AE376*$AF376</f>
        <v>1533.000000006723</v>
      </c>
      <c r="P376" s="69">
        <f t="shared" ref="P376" si="1231">(P380-O380)*$AE376*$AF376</f>
        <v>1500</v>
      </c>
      <c r="Q376" s="69">
        <f t="shared" ref="Q376" si="1232">(Q380-P380)*$AE376*$AF376</f>
        <v>1565.9999999916181</v>
      </c>
      <c r="R376" s="69">
        <f t="shared" ref="R376" si="1233">(R380-Q380)*$AE376*$AF376</f>
        <v>1620.0000000026193</v>
      </c>
      <c r="S376" s="69">
        <f t="shared" ref="S376" si="1234">(S380-R380)*$AE376*$AF376</f>
        <v>1569.0000000031432</v>
      </c>
      <c r="T376" s="69">
        <f t="shared" ref="T376" si="1235">(T380-S380)*$AE376*$AF376</f>
        <v>1754.9999999973807</v>
      </c>
      <c r="U376" s="69">
        <f t="shared" ref="U376" si="1236">(U380-T380)*$AE376*$AF376</f>
        <v>1586.9999999958964</v>
      </c>
      <c r="V376" s="408">
        <f t="shared" ref="V376" si="1237">(V380-U380)*$AE376*$AF376</f>
        <v>1602.0000000098662</v>
      </c>
      <c r="W376" s="69">
        <f t="shared" ref="W376" si="1238">(W380-V380)*$AE376*$AF376</f>
        <v>1481.9999999963329</v>
      </c>
      <c r="X376" s="69">
        <f t="shared" ref="X376" si="1239">(X380-W380)*$AE376*$AF376</f>
        <v>1496.9999999993888</v>
      </c>
      <c r="Y376" s="69">
        <f t="shared" ref="Y376" si="1240">(Y380-X380)*$AE376*$AF376</f>
        <v>1518.0000000036671</v>
      </c>
      <c r="Z376" s="69">
        <f t="shared" ref="Z376" si="1241">(Z380-Y380)*$AE376*$AF376</f>
        <v>1395.0000000004366</v>
      </c>
      <c r="AA376" s="69">
        <f t="shared" ref="AA376" si="1242">(AA380-Z380)*$AE376*$AF376</f>
        <v>1361.9999999937136</v>
      </c>
      <c r="AB376" s="70">
        <f t="shared" ref="AB376" si="1243">(AB380-AA380)*$AE376*$AF376</f>
        <v>1376.9999999967695</v>
      </c>
      <c r="AC376" s="132">
        <f>SUM(E376:AB376)</f>
        <v>35489.999999994325</v>
      </c>
      <c r="AD376" s="145"/>
      <c r="AE376" s="203">
        <v>100</v>
      </c>
      <c r="AF376" s="93">
        <v>30</v>
      </c>
      <c r="AJ376" s="10"/>
      <c r="AK376" s="27"/>
      <c r="AL376" s="12"/>
      <c r="AM376" s="27"/>
      <c r="AN376" s="103"/>
    </row>
    <row r="377" spans="1:41" x14ac:dyDescent="0.25">
      <c r="A377" s="3497"/>
      <c r="B377" s="3491"/>
      <c r="C377" s="121" t="s">
        <v>16</v>
      </c>
      <c r="D377" s="106" t="s">
        <v>117</v>
      </c>
      <c r="E377" s="305">
        <f t="shared" ref="E377" si="1244">(E381-D381)*$AE376*$AF376</f>
        <v>341.99999999873398</v>
      </c>
      <c r="F377" s="306">
        <f t="shared" ref="F377" si="1245">(F381-E381)*$AE376*$AF376</f>
        <v>336.00000000024011</v>
      </c>
      <c r="G377" s="306">
        <f t="shared" ref="G377" si="1246">(G381-F381)*$AE376*$AF376</f>
        <v>342.00000000146247</v>
      </c>
      <c r="H377" s="409">
        <f t="shared" ref="H377" si="1247">(H381-G381)*$AE376*$AF376</f>
        <v>347.99999999995634</v>
      </c>
      <c r="I377" s="306">
        <f t="shared" ref="I377" si="1248">(I381-H381)*$AE376*$AF376</f>
        <v>368.99999999877764</v>
      </c>
      <c r="J377" s="306">
        <f t="shared" ref="J377" si="1249">(J381-I381)*$AE376*$AF376</f>
        <v>398.99999999943248</v>
      </c>
      <c r="K377" s="306">
        <f t="shared" ref="K377" si="1250">(K381-J381)*$AE376*$AF376</f>
        <v>423.00000000159343</v>
      </c>
      <c r="L377" s="306">
        <f t="shared" ref="L377" si="1251">(L381-K381)*$AE376*$AF376</f>
        <v>431.99999999797001</v>
      </c>
      <c r="M377" s="306">
        <f t="shared" ref="M377" si="1252">(M381-L381)*$AE376*$AF376</f>
        <v>429.00000000008731</v>
      </c>
      <c r="N377" s="409">
        <f t="shared" ref="N377" si="1253">(N381-M381)*$AE376*$AF376</f>
        <v>438.00000000192085</v>
      </c>
      <c r="O377" s="306">
        <f t="shared" ref="O377" si="1254">(O381-N381)*$AE376*$AF376</f>
        <v>416.99999999764259</v>
      </c>
      <c r="P377" s="306">
        <f t="shared" ref="P377" si="1255">(P381-O381)*$AE376*$AF376</f>
        <v>411.0000000018772</v>
      </c>
      <c r="Q377" s="306">
        <f t="shared" ref="Q377" si="1256">(Q381-P381)*$AE376*$AF376</f>
        <v>425.99999999947613</v>
      </c>
      <c r="R377" s="306">
        <f t="shared" ref="R377" si="1257">(R381-Q381)*$AE376*$AF376</f>
        <v>444.00000000041473</v>
      </c>
      <c r="S377" s="306">
        <f t="shared" ref="S377" si="1258">(S381-R381)*$AE376*$AF376</f>
        <v>425.99999999947613</v>
      </c>
      <c r="T377" s="306">
        <f t="shared" ref="T377" si="1259">(T381-S381)*$AE376*$AF376</f>
        <v>479.99999999956344</v>
      </c>
      <c r="U377" s="306">
        <f t="shared" ref="U377" si="1260">(U381-T381)*$AE376*$AF376</f>
        <v>435.00000000130967</v>
      </c>
      <c r="V377" s="409">
        <f t="shared" ref="V377" si="1261">(V381-U381)*$AE376*$AF376</f>
        <v>434.99999999858119</v>
      </c>
      <c r="W377" s="306">
        <f t="shared" ref="W377" si="1262">(W381-V381)*$AE376*$AF376</f>
        <v>405.00000000065484</v>
      </c>
      <c r="X377" s="306">
        <f t="shared" ref="X377" si="1263">(X381-W381)*$AE376*$AF376</f>
        <v>410.99999999914871</v>
      </c>
      <c r="Y377" s="306">
        <f t="shared" ref="Y377" si="1264">(Y381-X381)*$AE376*$AF376</f>
        <v>413.99999999975989</v>
      </c>
      <c r="Z377" s="306">
        <f t="shared" ref="Z377" si="1265">(Z381-Y381)*$AE376*$AF376</f>
        <v>381.00000000122236</v>
      </c>
      <c r="AA377" s="306">
        <f t="shared" ref="AA377" si="1266">(AA381-Z381)*$AE376*$AF376</f>
        <v>371.99999999938882</v>
      </c>
      <c r="AB377" s="307">
        <f t="shared" ref="AB377" si="1267">(AB381-AA381)*$AE376*$AF376</f>
        <v>375</v>
      </c>
      <c r="AC377" s="105">
        <f>SUM(E377:AB377)</f>
        <v>9689.9999999986903</v>
      </c>
      <c r="AD377" s="71"/>
      <c r="AE377" s="153"/>
      <c r="AF377" s="72"/>
      <c r="AJ377" s="51"/>
      <c r="AK377" s="11"/>
      <c r="AL377" s="51"/>
      <c r="AM377" s="11"/>
      <c r="AN377" s="103"/>
    </row>
    <row r="378" spans="1:41" x14ac:dyDescent="0.25">
      <c r="A378" s="3497"/>
      <c r="B378" s="3491"/>
      <c r="C378" s="121" t="s">
        <v>17</v>
      </c>
      <c r="D378" s="106" t="s">
        <v>56</v>
      </c>
      <c r="E378" s="324">
        <v>73</v>
      </c>
      <c r="F378" s="325">
        <v>71</v>
      </c>
      <c r="G378" s="325">
        <v>73</v>
      </c>
      <c r="H378" s="414">
        <v>74</v>
      </c>
      <c r="I378" s="325">
        <v>78</v>
      </c>
      <c r="J378" s="325">
        <v>85</v>
      </c>
      <c r="K378" s="325">
        <v>90</v>
      </c>
      <c r="L378" s="325">
        <v>92</v>
      </c>
      <c r="M378" s="325">
        <v>91</v>
      </c>
      <c r="N378" s="414">
        <v>93</v>
      </c>
      <c r="O378" s="325">
        <v>89</v>
      </c>
      <c r="P378" s="325">
        <v>87</v>
      </c>
      <c r="Q378" s="325">
        <v>91</v>
      </c>
      <c r="R378" s="325">
        <v>94</v>
      </c>
      <c r="S378" s="325">
        <v>91</v>
      </c>
      <c r="T378" s="325">
        <v>102</v>
      </c>
      <c r="U378" s="325">
        <v>92</v>
      </c>
      <c r="V378" s="414">
        <v>93</v>
      </c>
      <c r="W378" s="325">
        <v>86</v>
      </c>
      <c r="X378" s="325">
        <v>87</v>
      </c>
      <c r="Y378" s="325">
        <v>88</v>
      </c>
      <c r="Z378" s="325">
        <v>81</v>
      </c>
      <c r="AA378" s="325">
        <v>79</v>
      </c>
      <c r="AB378" s="1567">
        <v>80</v>
      </c>
      <c r="AC378" s="105">
        <f>AVERAGE(E378:AB378)</f>
        <v>85.833333333333329</v>
      </c>
      <c r="AD378" s="71"/>
      <c r="AE378" s="153"/>
      <c r="AF378" s="72"/>
      <c r="AJ378" s="12"/>
      <c r="AK378" s="11"/>
      <c r="AL378" s="12"/>
      <c r="AM378" s="11"/>
      <c r="AN378" s="103"/>
    </row>
    <row r="379" spans="1:41" ht="16.5" thickBot="1" x14ac:dyDescent="0.3">
      <c r="A379" s="3497"/>
      <c r="B379" s="3492"/>
      <c r="C379" s="121" t="s">
        <v>19</v>
      </c>
      <c r="D379" s="106"/>
      <c r="E379" s="311">
        <f t="shared" ref="E379:AB379" si="1268">E377/E376</f>
        <v>0.2720763723152948</v>
      </c>
      <c r="F379" s="312">
        <f t="shared" si="1268"/>
        <v>0.27450980391968915</v>
      </c>
      <c r="G379" s="312">
        <f t="shared" si="1268"/>
        <v>0.27207637231746545</v>
      </c>
      <c r="H379" s="411">
        <f t="shared" si="1268"/>
        <v>0.27294117647102129</v>
      </c>
      <c r="I379" s="312">
        <f t="shared" si="1268"/>
        <v>0.27455357142746573</v>
      </c>
      <c r="J379" s="312">
        <f t="shared" si="1268"/>
        <v>0.27254098360550333</v>
      </c>
      <c r="K379" s="312">
        <f t="shared" si="1268"/>
        <v>0.2727272727283922</v>
      </c>
      <c r="L379" s="312">
        <f t="shared" si="1268"/>
        <v>0.27272727272680297</v>
      </c>
      <c r="M379" s="312">
        <f t="shared" si="1268"/>
        <v>0.2734225621409993</v>
      </c>
      <c r="N379" s="411">
        <f t="shared" si="1268"/>
        <v>0.27340823970175238</v>
      </c>
      <c r="O379" s="312">
        <f t="shared" si="1268"/>
        <v>0.27201565557456869</v>
      </c>
      <c r="P379" s="312">
        <f t="shared" si="1268"/>
        <v>0.27400000000125146</v>
      </c>
      <c r="Q379" s="312">
        <f t="shared" si="1268"/>
        <v>0.27203065134211768</v>
      </c>
      <c r="R379" s="312">
        <f t="shared" si="1268"/>
        <v>0.27407407407388695</v>
      </c>
      <c r="S379" s="312">
        <f t="shared" si="1268"/>
        <v>0.27151051625151224</v>
      </c>
      <c r="T379" s="312">
        <f t="shared" si="1268"/>
        <v>0.27350427350443296</v>
      </c>
      <c r="U379" s="312">
        <f t="shared" si="1268"/>
        <v>0.27410207939661907</v>
      </c>
      <c r="V379" s="411">
        <f t="shared" si="1268"/>
        <v>0.27153558052178661</v>
      </c>
      <c r="W379" s="312">
        <f t="shared" si="1268"/>
        <v>0.27327935222783872</v>
      </c>
      <c r="X379" s="312">
        <f t="shared" si="1268"/>
        <v>0.2745490981959362</v>
      </c>
      <c r="Y379" s="312">
        <f>V377/V376</f>
        <v>0.27153558052178661</v>
      </c>
      <c r="Z379" s="312">
        <f t="shared" si="1268"/>
        <v>0.27311827957068324</v>
      </c>
      <c r="AA379" s="312">
        <f t="shared" si="1268"/>
        <v>0.27312775330477668</v>
      </c>
      <c r="AB379" s="335">
        <f t="shared" si="1268"/>
        <v>0.27233115468473479</v>
      </c>
      <c r="AC379" s="214"/>
      <c r="AD379" s="71"/>
      <c r="AE379" s="153"/>
      <c r="AF379" s="72"/>
      <c r="AJ379" s="12"/>
      <c r="AK379" s="11"/>
      <c r="AL379" s="12"/>
      <c r="AM379" s="11"/>
      <c r="AN379" s="103"/>
    </row>
    <row r="380" spans="1:41" ht="16.5" hidden="1" thickBot="1" x14ac:dyDescent="0.3">
      <c r="A380" s="3497"/>
      <c r="B380" s="2745"/>
      <c r="C380" s="360" t="s">
        <v>20</v>
      </c>
      <c r="D380" s="132">
        <v>20689.93</v>
      </c>
      <c r="E380" s="323">
        <v>20690.348999999998</v>
      </c>
      <c r="F380" s="348">
        <v>20690.757000000001</v>
      </c>
      <c r="G380" s="319">
        <v>20691.175999999999</v>
      </c>
      <c r="H380" s="430">
        <v>20691.600999999999</v>
      </c>
      <c r="I380" s="319">
        <v>20692.048999999999</v>
      </c>
      <c r="J380" s="319">
        <v>20692.537</v>
      </c>
      <c r="K380" s="319">
        <v>20693.054</v>
      </c>
      <c r="L380" s="348">
        <v>20693.581999999999</v>
      </c>
      <c r="M380" s="319">
        <v>20694.105</v>
      </c>
      <c r="N380" s="430">
        <v>20694.638999999999</v>
      </c>
      <c r="O380" s="319">
        <v>20695.150000000001</v>
      </c>
      <c r="P380" s="319">
        <v>20695.650000000001</v>
      </c>
      <c r="Q380" s="89">
        <v>20696.171999999999</v>
      </c>
      <c r="R380" s="89">
        <v>20696.712</v>
      </c>
      <c r="S380" s="89">
        <v>20697.235000000001</v>
      </c>
      <c r="T380" s="89">
        <v>20697.82</v>
      </c>
      <c r="U380" s="89">
        <v>20698.348999999998</v>
      </c>
      <c r="V380" s="89">
        <v>20698.883000000002</v>
      </c>
      <c r="W380" s="89">
        <v>20699.377</v>
      </c>
      <c r="X380" s="89">
        <v>20699.876</v>
      </c>
      <c r="Y380" s="430">
        <v>20700.382000000001</v>
      </c>
      <c r="Z380" s="89">
        <v>20700.847000000002</v>
      </c>
      <c r="AA380" s="89">
        <v>20701.300999999999</v>
      </c>
      <c r="AB380" s="90">
        <v>20701.759999999998</v>
      </c>
      <c r="AC380" s="383"/>
      <c r="AD380" s="2409"/>
      <c r="AE380" s="89"/>
      <c r="AF380" s="90"/>
      <c r="AJ380" s="239"/>
      <c r="AK380" s="48"/>
      <c r="AL380" s="239"/>
      <c r="AM380" s="48"/>
      <c r="AN380" s="103"/>
    </row>
    <row r="381" spans="1:41" ht="16.5" hidden="1" thickBot="1" x14ac:dyDescent="0.3">
      <c r="A381" s="3498"/>
      <c r="B381" s="2730"/>
      <c r="C381" s="122" t="s">
        <v>21</v>
      </c>
      <c r="D381" s="105">
        <v>7257.43</v>
      </c>
      <c r="E381" s="305">
        <v>7257.5439999999999</v>
      </c>
      <c r="F381" s="306">
        <v>7257.6559999999999</v>
      </c>
      <c r="G381" s="306">
        <v>7257.77</v>
      </c>
      <c r="H381" s="409">
        <v>7257.8860000000004</v>
      </c>
      <c r="I381" s="306">
        <v>7258.009</v>
      </c>
      <c r="J381" s="306">
        <v>7258.1419999999998</v>
      </c>
      <c r="K381" s="306">
        <v>7258.2830000000004</v>
      </c>
      <c r="L381" s="306">
        <v>7258.4269999999997</v>
      </c>
      <c r="M381" s="306">
        <v>7258.57</v>
      </c>
      <c r="N381" s="409">
        <v>7258.7160000000003</v>
      </c>
      <c r="O381" s="306">
        <v>7258.8549999999996</v>
      </c>
      <c r="P381" s="306">
        <v>7258.9920000000002</v>
      </c>
      <c r="Q381" s="306">
        <v>7259.134</v>
      </c>
      <c r="R381" s="153">
        <v>7259.2820000000002</v>
      </c>
      <c r="S381" s="153">
        <v>7259.424</v>
      </c>
      <c r="T381" s="153">
        <v>7259.5839999999998</v>
      </c>
      <c r="U381" s="153">
        <v>7259.7290000000003</v>
      </c>
      <c r="V381" s="153">
        <v>7259.8739999999998</v>
      </c>
      <c r="W381" s="153">
        <v>7260.009</v>
      </c>
      <c r="X381" s="153">
        <v>7260.1459999999997</v>
      </c>
      <c r="Y381" s="409">
        <v>7260.2839999999997</v>
      </c>
      <c r="Z381" s="153">
        <v>7260.4110000000001</v>
      </c>
      <c r="AA381" s="153">
        <v>7260.5349999999999</v>
      </c>
      <c r="AB381" s="72">
        <v>7260.66</v>
      </c>
      <c r="AC381" s="214"/>
      <c r="AD381" s="79"/>
      <c r="AE381" s="153"/>
      <c r="AF381" s="72"/>
      <c r="AJ381" s="239"/>
      <c r="AK381" s="48"/>
      <c r="AL381" s="239"/>
      <c r="AM381" s="48"/>
      <c r="AN381" s="103"/>
    </row>
    <row r="382" spans="1:41" ht="16.5" hidden="1" thickBot="1" x14ac:dyDescent="0.3">
      <c r="A382" s="2228"/>
      <c r="B382" s="2231" t="s">
        <v>44</v>
      </c>
      <c r="C382" s="2737"/>
      <c r="D382" s="112"/>
      <c r="E382" s="178">
        <f>SQRT(E376*E376+E377*E377)/E374/1.73</f>
        <v>72.543604041791127</v>
      </c>
      <c r="F382" s="179">
        <f t="shared" ref="F382:AB382" si="1269">SQRT(F376*F376+F377*F377)/F374/1.73</f>
        <v>70.546915903624608</v>
      </c>
      <c r="G382" s="179">
        <f t="shared" si="1269"/>
        <v>72.40409711098134</v>
      </c>
      <c r="H382" s="413">
        <f t="shared" si="1269"/>
        <v>73.527722603598704</v>
      </c>
      <c r="I382" s="179">
        <f t="shared" si="1269"/>
        <v>77.538702188788534</v>
      </c>
      <c r="J382" s="179">
        <f t="shared" si="1269"/>
        <v>84.908879911964405</v>
      </c>
      <c r="K382" s="179">
        <f t="shared" si="1269"/>
        <v>90.396490710380931</v>
      </c>
      <c r="L382" s="179">
        <f t="shared" si="1269"/>
        <v>91.961991538831157</v>
      </c>
      <c r="M382" s="179">
        <f t="shared" si="1269"/>
        <v>91.550795746334472</v>
      </c>
      <c r="N382" s="413">
        <f t="shared" si="1269"/>
        <v>92.396390417719886</v>
      </c>
      <c r="O382" s="179">
        <f t="shared" si="1269"/>
        <v>89.767895896908314</v>
      </c>
      <c r="P382" s="179">
        <f t="shared" si="1269"/>
        <v>87.113415569418706</v>
      </c>
      <c r="Q382" s="179">
        <f t="shared" si="1269"/>
        <v>90.81291374162339</v>
      </c>
      <c r="R382" s="179">
        <f t="shared" si="1269"/>
        <v>92.736353107042959</v>
      </c>
      <c r="S382" s="179">
        <f t="shared" si="1269"/>
        <v>89.587302725072576</v>
      </c>
      <c r="T382" s="179">
        <f t="shared" si="1269"/>
        <v>101.41846125036768</v>
      </c>
      <c r="U382" s="179">
        <f t="shared" si="1269"/>
        <v>91.5474306730667</v>
      </c>
      <c r="V382" s="179">
        <f t="shared" si="1269"/>
        <v>92.175083702638474</v>
      </c>
      <c r="W382" s="179">
        <f t="shared" si="1269"/>
        <v>85.226428455507076</v>
      </c>
      <c r="X382" s="179">
        <f t="shared" si="1269"/>
        <v>85.705645305306604</v>
      </c>
      <c r="Y382" s="413">
        <f>SQRT(V376*V376+V377*V377)/V374/1.73</f>
        <v>92.175083702638474</v>
      </c>
      <c r="Z382" s="179">
        <f t="shared" si="1269"/>
        <v>79.608772803901019</v>
      </c>
      <c r="AA382" s="179">
        <f t="shared" si="1269"/>
        <v>77.725741675892394</v>
      </c>
      <c r="AB382" s="180">
        <f t="shared" si="1269"/>
        <v>78.416498496283992</v>
      </c>
      <c r="AC382" s="107">
        <f>AVERAGE(E382:AB382)</f>
        <v>85.491359053320139</v>
      </c>
      <c r="AD382" s="94">
        <f>(AC378-AC382)/AC378</f>
        <v>3.984166369085709E-3</v>
      </c>
      <c r="AE382" s="77"/>
      <c r="AF382" s="78"/>
      <c r="AH382" s="15"/>
      <c r="AI382" s="62"/>
      <c r="AJ382" s="63"/>
      <c r="AK382" s="63"/>
      <c r="AL382" s="12"/>
      <c r="AM382" s="103"/>
      <c r="AN382" s="103"/>
      <c r="AO382" s="103"/>
    </row>
    <row r="383" spans="1:41" x14ac:dyDescent="0.25">
      <c r="A383" s="3496" t="s">
        <v>25</v>
      </c>
      <c r="B383" s="3490" t="s">
        <v>98</v>
      </c>
      <c r="C383" s="119" t="s">
        <v>14</v>
      </c>
      <c r="D383" s="111" t="s">
        <v>117</v>
      </c>
      <c r="E383" s="304">
        <f t="shared" ref="E383" si="1270">(E387-D387)*$AE383*$AF383</f>
        <v>316.00000000253203</v>
      </c>
      <c r="F383" s="69">
        <f t="shared" ref="F383" si="1271">(F387-E387)*$AE383*$AF383</f>
        <v>313.9999999984866</v>
      </c>
      <c r="G383" s="69">
        <f t="shared" ref="G383" si="1272">(G387-F387)*$AE383*$AF383</f>
        <v>281.9999999992433</v>
      </c>
      <c r="H383" s="408">
        <f t="shared" ref="H383" si="1273">(H387-G387)*$AE383*$AF383</f>
        <v>316.00000000253203</v>
      </c>
      <c r="I383" s="69">
        <f t="shared" ref="I383" si="1274">(I387-H387)*$AE383*$AF383</f>
        <v>347.99999999813735</v>
      </c>
      <c r="J383" s="69">
        <f t="shared" ref="J383" si="1275">(J387-I387)*$AE383*$AF383</f>
        <v>382.00000000142609</v>
      </c>
      <c r="K383" s="69">
        <f t="shared" ref="K383" si="1276">(K387-J387)*$AE383*$AF383</f>
        <v>448.00000000032014</v>
      </c>
      <c r="L383" s="69">
        <f t="shared" ref="L383" si="1277">(L387-K387)*$AE383*$AF383</f>
        <v>432.00000000069849</v>
      </c>
      <c r="M383" s="69">
        <f t="shared" ref="M383" si="1278">(M387-L387)*$AE383*$AF383</f>
        <v>381.99999999778811</v>
      </c>
      <c r="N383" s="408">
        <f t="shared" ref="N383" si="1279">(N387-M387)*$AE383*$AF383</f>
        <v>398.00000000104774</v>
      </c>
      <c r="O383" s="69">
        <f t="shared" ref="O383" si="1280">(O387-N387)*$AE383*$AF383</f>
        <v>398.00000000104774</v>
      </c>
      <c r="P383" s="69">
        <f t="shared" ref="P383" si="1281">(P387-O387)*$AE383*$AF383</f>
        <v>381.99999999778811</v>
      </c>
      <c r="Q383" s="69">
        <f t="shared" ref="Q383" si="1282">(Q387-P387)*$AE383*$AF383</f>
        <v>398.00000000104774</v>
      </c>
      <c r="R383" s="69">
        <f t="shared" ref="R383" si="1283">(R387-Q387)*$AE383*$AF383</f>
        <v>382.00000000142609</v>
      </c>
      <c r="S383" s="69">
        <f t="shared" ref="S383" si="1284">(S387-R387)*$AE383*$AF383</f>
        <v>431.99999999706051</v>
      </c>
      <c r="T383" s="69">
        <f t="shared" ref="T383" si="1285">(T387-S387)*$AE383*$AF383</f>
        <v>463.99999999994179</v>
      </c>
      <c r="U383" s="69">
        <f t="shared" ref="U383" si="1286">(U387-T387)*$AE383*$AF383</f>
        <v>515.99999999962165</v>
      </c>
      <c r="V383" s="408">
        <f t="shared" ref="V383" si="1287">(V387-U387)*$AE383*$AF383</f>
        <v>514.00000000285218</v>
      </c>
      <c r="W383" s="69">
        <f t="shared" ref="W383" si="1288">(W387-V387)*$AE383*$AF383</f>
        <v>513.9999999992142</v>
      </c>
      <c r="X383" s="69">
        <f t="shared" ref="X383" si="1289">(X387-W387)*$AE383*$AF383</f>
        <v>497.99999999959255</v>
      </c>
      <c r="Y383" s="69">
        <f t="shared" ref="Y383" si="1290">(Y387-X387)*$AE383*$AF383</f>
        <v>432.00000000069849</v>
      </c>
      <c r="Z383" s="69">
        <f t="shared" ref="Z383" si="1291">(Z387-Y387)*$AE383*$AF383</f>
        <v>398.00000000104774</v>
      </c>
      <c r="AA383" s="69">
        <f t="shared" ref="AA383" si="1292">(AA387-Z387)*$AE383*$AF383</f>
        <v>397.99999999740976</v>
      </c>
      <c r="AB383" s="70">
        <f t="shared" ref="AB383" si="1293">(AB387-AA387)*$AE383*$AF383</f>
        <v>316.00000000253203</v>
      </c>
      <c r="AC383" s="104">
        <f>SUM(E383:AB383)</f>
        <v>9660.0000000034925</v>
      </c>
      <c r="AD383" s="2747"/>
      <c r="AE383" s="203">
        <v>100</v>
      </c>
      <c r="AF383" s="93">
        <v>20</v>
      </c>
      <c r="AJ383" s="10"/>
      <c r="AK383" s="27"/>
      <c r="AL383" s="12"/>
      <c r="AM383" s="27"/>
      <c r="AN383" s="103"/>
    </row>
    <row r="384" spans="1:41" x14ac:dyDescent="0.25">
      <c r="A384" s="3497"/>
      <c r="B384" s="3491"/>
      <c r="C384" s="121" t="s">
        <v>16</v>
      </c>
      <c r="D384" s="106" t="s">
        <v>117</v>
      </c>
      <c r="E384" s="305">
        <f t="shared" ref="E384" si="1294">(E388-D388)*$AE383*$AF383</f>
        <v>88.00000000064756</v>
      </c>
      <c r="F384" s="306">
        <f t="shared" ref="F384" si="1295">(F388-E388)*$AE383*$AF383</f>
        <v>89.999999999236024</v>
      </c>
      <c r="G384" s="306">
        <f t="shared" ref="G384" si="1296">(G388-F388)*$AE383*$AF383</f>
        <v>80.000000000836735</v>
      </c>
      <c r="H384" s="409">
        <f t="shared" ref="H384" si="1297">(H388-G388)*$AE383*$AF383</f>
        <v>87.999999999738066</v>
      </c>
      <c r="I384" s="306">
        <f t="shared" ref="I384" si="1298">(I388-H388)*$AE383*$AF383</f>
        <v>97.999999999956344</v>
      </c>
      <c r="J384" s="306">
        <f t="shared" ref="J384" si="1299">(J388-I388)*$AE383*$AF383</f>
        <v>108.00000000017462</v>
      </c>
      <c r="K384" s="306">
        <f t="shared" ref="K384" si="1300">(K388-J388)*$AE383*$AF383</f>
        <v>125.99999999929423</v>
      </c>
      <c r="L384" s="306">
        <f t="shared" ref="L384" si="1301">(L388-K388)*$AE383*$AF383</f>
        <v>122.00000000029831</v>
      </c>
      <c r="M384" s="306">
        <f t="shared" ref="M384" si="1302">(M388-L388)*$AE383*$AF383</f>
        <v>105.99999999976717</v>
      </c>
      <c r="N384" s="409">
        <f t="shared" ref="N384" si="1303">(N388-M388)*$AE383*$AF383</f>
        <v>112.00000000008004</v>
      </c>
      <c r="O384" s="306">
        <f t="shared" ref="O384" si="1304">(O388-N388)*$AE383*$AF383</f>
        <v>112.00000000008004</v>
      </c>
      <c r="P384" s="306">
        <f t="shared" ref="P384" si="1305">(P388-O388)*$AE383*$AF383</f>
        <v>108.00000000017462</v>
      </c>
      <c r="Q384" s="306">
        <f t="shared" ref="Q384" si="1306">(Q388-P388)*$AE383*$AF383</f>
        <v>112.00000000008004</v>
      </c>
      <c r="R384" s="306">
        <f t="shared" ref="R384" si="1307">(R388-Q388)*$AE383*$AF383</f>
        <v>108.00000000017462</v>
      </c>
      <c r="S384" s="306">
        <f t="shared" ref="S384" si="1308">(S388-R388)*$AE383*$AF383</f>
        <v>121.99999999938882</v>
      </c>
      <c r="T384" s="306">
        <f t="shared" ref="T384" si="1309">(T388-S388)*$AE383*$AF383</f>
        <v>130.00000000010914</v>
      </c>
      <c r="U384" s="306">
        <f t="shared" ref="U384" si="1310">(U388-T388)*$AE383*$AF383</f>
        <v>146.00000000064028</v>
      </c>
      <c r="V384" s="409">
        <f t="shared" ref="V384" si="1311">(V388-U388)*$AE383*$AF383</f>
        <v>143.99999999932334</v>
      </c>
      <c r="W384" s="306">
        <f t="shared" ref="W384" si="1312">(W388-V388)*$AE383*$AF383</f>
        <v>146.00000000064028</v>
      </c>
      <c r="X384" s="306">
        <f t="shared" ref="X384" si="1313">(X388-W388)*$AE383*$AF383</f>
        <v>139.99999999941792</v>
      </c>
      <c r="Y384" s="306">
        <f t="shared" ref="Y384" si="1314">(Y388-X388)*$AE383*$AF383</f>
        <v>119.99999999989086</v>
      </c>
      <c r="Z384" s="306">
        <f t="shared" ref="Z384" si="1315">(Z388-Y388)*$AE383*$AF383</f>
        <v>114.00000000048749</v>
      </c>
      <c r="AA384" s="306">
        <f t="shared" ref="AA384" si="1316">(AA388-Z388)*$AE383*$AF383</f>
        <v>112.00000000008004</v>
      </c>
      <c r="AB384" s="307">
        <f t="shared" ref="AB384" si="1317">(AB388-AA388)*$AE383*$AF383</f>
        <v>87.999999999738066</v>
      </c>
      <c r="AC384" s="105">
        <f>SUM(E384:AB384)</f>
        <v>2720.0000000002547</v>
      </c>
      <c r="AD384" s="79"/>
      <c r="AE384" s="153"/>
      <c r="AF384" s="72"/>
      <c r="AJ384" s="51"/>
      <c r="AK384" s="11"/>
      <c r="AL384" s="51"/>
      <c r="AM384" s="11"/>
      <c r="AN384" s="103"/>
    </row>
    <row r="385" spans="1:41" x14ac:dyDescent="0.25">
      <c r="A385" s="3497"/>
      <c r="B385" s="3491"/>
      <c r="C385" s="121" t="s">
        <v>17</v>
      </c>
      <c r="D385" s="106" t="s">
        <v>56</v>
      </c>
      <c r="E385" s="324">
        <v>19</v>
      </c>
      <c r="F385" s="325">
        <v>19</v>
      </c>
      <c r="G385" s="325">
        <v>17</v>
      </c>
      <c r="H385" s="414">
        <v>19</v>
      </c>
      <c r="I385" s="325">
        <v>21</v>
      </c>
      <c r="J385" s="325">
        <v>23</v>
      </c>
      <c r="K385" s="325">
        <v>27</v>
      </c>
      <c r="L385" s="325">
        <v>26</v>
      </c>
      <c r="M385" s="325">
        <v>23</v>
      </c>
      <c r="N385" s="414">
        <v>24</v>
      </c>
      <c r="O385" s="325">
        <v>24</v>
      </c>
      <c r="P385" s="325">
        <v>23</v>
      </c>
      <c r="Q385" s="325">
        <v>24</v>
      </c>
      <c r="R385" s="325">
        <v>23</v>
      </c>
      <c r="S385" s="325">
        <v>26</v>
      </c>
      <c r="T385" s="325">
        <v>28</v>
      </c>
      <c r="U385" s="325">
        <v>31</v>
      </c>
      <c r="V385" s="414">
        <v>31</v>
      </c>
      <c r="W385" s="325">
        <v>31</v>
      </c>
      <c r="X385" s="325">
        <v>30</v>
      </c>
      <c r="Y385" s="325">
        <v>26</v>
      </c>
      <c r="Z385" s="325">
        <v>24</v>
      </c>
      <c r="AA385" s="325">
        <v>24</v>
      </c>
      <c r="AB385" s="1567">
        <v>19</v>
      </c>
      <c r="AC385" s="105">
        <f>AVERAGE(E385:AB385)</f>
        <v>24.25</v>
      </c>
      <c r="AD385" s="79"/>
      <c r="AE385" s="153"/>
      <c r="AF385" s="72"/>
      <c r="AJ385" s="12"/>
      <c r="AK385" s="11"/>
      <c r="AL385" s="12"/>
      <c r="AM385" s="11"/>
      <c r="AN385" s="103"/>
    </row>
    <row r="386" spans="1:41" ht="16.5" thickBot="1" x14ac:dyDescent="0.3">
      <c r="A386" s="3497"/>
      <c r="B386" s="3492"/>
      <c r="C386" s="121" t="s">
        <v>19</v>
      </c>
      <c r="D386" s="106"/>
      <c r="E386" s="311">
        <f t="shared" ref="E386:AB386" si="1318">E384/E383</f>
        <v>0.2784810126580457</v>
      </c>
      <c r="F386" s="312">
        <f t="shared" si="1318"/>
        <v>0.28662420382060444</v>
      </c>
      <c r="G386" s="312">
        <f t="shared" si="1318"/>
        <v>0.28368794326613972</v>
      </c>
      <c r="H386" s="411">
        <f t="shared" si="1318"/>
        <v>0.27848101265516756</v>
      </c>
      <c r="I386" s="312">
        <f t="shared" si="1318"/>
        <v>0.28160919540368068</v>
      </c>
      <c r="J386" s="312">
        <f t="shared" si="1318"/>
        <v>0.2827225130884069</v>
      </c>
      <c r="K386" s="312">
        <f t="shared" si="1318"/>
        <v>0.28124999999822364</v>
      </c>
      <c r="L386" s="312">
        <f t="shared" si="1318"/>
        <v>0.28240740740764131</v>
      </c>
      <c r="M386" s="312">
        <f t="shared" si="1318"/>
        <v>0.27748691099576162</v>
      </c>
      <c r="N386" s="411">
        <f t="shared" si="1318"/>
        <v>0.28140703517533966</v>
      </c>
      <c r="O386" s="312">
        <f t="shared" si="1318"/>
        <v>0.28140703517533966</v>
      </c>
      <c r="P386" s="312">
        <f t="shared" si="1318"/>
        <v>0.28272251309109941</v>
      </c>
      <c r="Q386" s="312">
        <f t="shared" si="1318"/>
        <v>0.28140703517533966</v>
      </c>
      <c r="R386" s="312">
        <f t="shared" si="1318"/>
        <v>0.2827225130884069</v>
      </c>
      <c r="S386" s="312">
        <f t="shared" si="1318"/>
        <v>0.28240740740791426</v>
      </c>
      <c r="T386" s="312">
        <f t="shared" si="1318"/>
        <v>0.28017241379337382</v>
      </c>
      <c r="U386" s="312">
        <f t="shared" si="1318"/>
        <v>0.28294573643555687</v>
      </c>
      <c r="V386" s="411">
        <f t="shared" si="1318"/>
        <v>0.28015564202047527</v>
      </c>
      <c r="W386" s="312">
        <f t="shared" si="1318"/>
        <v>0.28404669260868382</v>
      </c>
      <c r="X386" s="312">
        <f t="shared" si="1318"/>
        <v>0.28112449799102907</v>
      </c>
      <c r="Y386" s="312">
        <f>V384/V383</f>
        <v>0.28015564202047527</v>
      </c>
      <c r="Z386" s="312">
        <f t="shared" si="1318"/>
        <v>0.28643216080449091</v>
      </c>
      <c r="AA386" s="312">
        <f t="shared" si="1318"/>
        <v>0.28140703517791193</v>
      </c>
      <c r="AB386" s="335">
        <f t="shared" si="1318"/>
        <v>0.27848101265516756</v>
      </c>
      <c r="AC386" s="214"/>
      <c r="AD386" s="79"/>
      <c r="AE386" s="153"/>
      <c r="AF386" s="72"/>
      <c r="AJ386" s="12"/>
      <c r="AK386" s="11"/>
      <c r="AL386" s="12"/>
      <c r="AM386" s="11"/>
      <c r="AN386" s="103"/>
    </row>
    <row r="387" spans="1:41" ht="16.5" hidden="1" thickBot="1" x14ac:dyDescent="0.3">
      <c r="A387" s="3497"/>
      <c r="B387" s="2745"/>
      <c r="C387" s="360" t="s">
        <v>20</v>
      </c>
      <c r="D387" s="120">
        <v>9048.4599999999991</v>
      </c>
      <c r="E387" s="2409">
        <v>9048.6180000000004</v>
      </c>
      <c r="F387" s="89">
        <v>9048.7749999999996</v>
      </c>
      <c r="G387" s="89">
        <v>9048.9159999999993</v>
      </c>
      <c r="H387" s="405">
        <v>9049.0740000000005</v>
      </c>
      <c r="I387" s="89">
        <v>9049.2479999999996</v>
      </c>
      <c r="J387" s="89">
        <v>9049.4390000000003</v>
      </c>
      <c r="K387" s="89">
        <v>9049.6630000000005</v>
      </c>
      <c r="L387" s="89">
        <v>9049.8790000000008</v>
      </c>
      <c r="M387" s="89">
        <v>9050.07</v>
      </c>
      <c r="N387" s="405">
        <v>9050.2690000000002</v>
      </c>
      <c r="O387" s="89">
        <v>9050.4680000000008</v>
      </c>
      <c r="P387" s="89">
        <v>9050.6589999999997</v>
      </c>
      <c r="Q387" s="89">
        <v>9050.8580000000002</v>
      </c>
      <c r="R387" s="89">
        <v>9051.0490000000009</v>
      </c>
      <c r="S387" s="89">
        <v>9051.2649999999994</v>
      </c>
      <c r="T387" s="89">
        <v>9051.4969999999994</v>
      </c>
      <c r="U387" s="89">
        <v>9051.7549999999992</v>
      </c>
      <c r="V387" s="89">
        <v>9052.0120000000006</v>
      </c>
      <c r="W387" s="89">
        <v>9052.2690000000002</v>
      </c>
      <c r="X387" s="89">
        <v>9052.518</v>
      </c>
      <c r="Y387" s="405">
        <v>9052.7340000000004</v>
      </c>
      <c r="Z387" s="89">
        <v>9052.9330000000009</v>
      </c>
      <c r="AA387" s="89">
        <v>9053.1319999999996</v>
      </c>
      <c r="AB387" s="90">
        <v>9053.2900000000009</v>
      </c>
      <c r="AC387" s="383"/>
      <c r="AD387" s="2409"/>
      <c r="AE387" s="89"/>
      <c r="AF387" s="90"/>
      <c r="AJ387" s="239"/>
      <c r="AK387" s="48"/>
      <c r="AL387" s="239"/>
      <c r="AM387" s="48"/>
      <c r="AN387" s="103"/>
    </row>
    <row r="388" spans="1:41" ht="16.5" hidden="1" thickBot="1" x14ac:dyDescent="0.3">
      <c r="A388" s="3498"/>
      <c r="B388" s="2730"/>
      <c r="C388" s="122" t="s">
        <v>21</v>
      </c>
      <c r="D388" s="106">
        <v>4030.16</v>
      </c>
      <c r="E388" s="79">
        <v>4030.2040000000002</v>
      </c>
      <c r="F388" s="153">
        <v>4030.2489999999998</v>
      </c>
      <c r="G388" s="153">
        <v>4030.2890000000002</v>
      </c>
      <c r="H388" s="406">
        <v>4030.3330000000001</v>
      </c>
      <c r="I388" s="153">
        <v>4030.3820000000001</v>
      </c>
      <c r="J388" s="153">
        <v>4030.4360000000001</v>
      </c>
      <c r="K388" s="153">
        <v>4030.4989999999998</v>
      </c>
      <c r="L388" s="153">
        <v>4030.56</v>
      </c>
      <c r="M388" s="153">
        <v>4030.6129999999998</v>
      </c>
      <c r="N388" s="406">
        <v>4030.6689999999999</v>
      </c>
      <c r="O388" s="153">
        <v>4030.7249999999999</v>
      </c>
      <c r="P388" s="153">
        <v>4030.779</v>
      </c>
      <c r="Q388" s="153">
        <v>4030.835</v>
      </c>
      <c r="R388" s="153">
        <v>4030.8890000000001</v>
      </c>
      <c r="S388" s="153">
        <v>4030.95</v>
      </c>
      <c r="T388" s="153">
        <v>4031.0149999999999</v>
      </c>
      <c r="U388" s="153">
        <v>4031.0880000000002</v>
      </c>
      <c r="V388" s="153">
        <v>4031.16</v>
      </c>
      <c r="W388" s="153">
        <v>4031.2330000000002</v>
      </c>
      <c r="X388" s="153">
        <v>4031.3029999999999</v>
      </c>
      <c r="Y388" s="406">
        <v>4031.3629999999998</v>
      </c>
      <c r="Z388" s="153">
        <v>4031.42</v>
      </c>
      <c r="AA388" s="153">
        <v>4031.4760000000001</v>
      </c>
      <c r="AB388" s="72">
        <v>4031.52</v>
      </c>
      <c r="AC388" s="214"/>
      <c r="AD388" s="79"/>
      <c r="AE388" s="153"/>
      <c r="AF388" s="72"/>
      <c r="AJ388" s="239"/>
      <c r="AK388" s="48"/>
      <c r="AL388" s="239"/>
      <c r="AM388" s="48"/>
      <c r="AN388" s="103"/>
    </row>
    <row r="389" spans="1:41" ht="16.5" hidden="1" thickBot="1" x14ac:dyDescent="0.3">
      <c r="A389" s="2228"/>
      <c r="B389" s="2231" t="s">
        <v>44</v>
      </c>
      <c r="C389" s="2737"/>
      <c r="D389" s="112"/>
      <c r="E389" s="178">
        <f>SQRT(E383*E383+E384*E384)/E374/1.73</f>
        <v>18.266808632638767</v>
      </c>
      <c r="F389" s="179">
        <f t="shared" ref="F389:AB389" si="1319">SQRT(F383*F383+F384*F384)/F374/1.73</f>
        <v>18.154932002802518</v>
      </c>
      <c r="G389" s="179">
        <f t="shared" si="1319"/>
        <v>16.292127523718658</v>
      </c>
      <c r="H389" s="413">
        <f t="shared" si="1319"/>
        <v>18.249227488609179</v>
      </c>
      <c r="I389" s="179">
        <f t="shared" si="1319"/>
        <v>20.113582631973468</v>
      </c>
      <c r="J389" s="179">
        <f t="shared" si="1319"/>
        <v>22.213405634726755</v>
      </c>
      <c r="K389" s="179">
        <f t="shared" si="1319"/>
        <v>26.167965401181238</v>
      </c>
      <c r="L389" s="179">
        <f t="shared" si="1319"/>
        <v>25.143188185013951</v>
      </c>
      <c r="M389" s="179">
        <f t="shared" si="1319"/>
        <v>22.312820071552739</v>
      </c>
      <c r="N389" s="413">
        <f t="shared" si="1319"/>
        <v>23.002252230898215</v>
      </c>
      <c r="O389" s="179">
        <f t="shared" si="1319"/>
        <v>23.362013751616075</v>
      </c>
      <c r="P389" s="179">
        <f t="shared" si="1319"/>
        <v>22.234930252393781</v>
      </c>
      <c r="Q389" s="179">
        <f t="shared" si="1319"/>
        <v>23.135856793710786</v>
      </c>
      <c r="R389" s="179">
        <f t="shared" si="1319"/>
        <v>21.916378243240434</v>
      </c>
      <c r="S389" s="179">
        <f t="shared" si="1319"/>
        <v>24.735719930140839</v>
      </c>
      <c r="T389" s="179">
        <f t="shared" si="1319"/>
        <v>26.859783480749449</v>
      </c>
      <c r="U389" s="179">
        <f t="shared" si="1319"/>
        <v>29.834011186898287</v>
      </c>
      <c r="V389" s="179">
        <f t="shared" si="1319"/>
        <v>29.639698431897134</v>
      </c>
      <c r="W389" s="179">
        <f t="shared" si="1319"/>
        <v>29.641376042127884</v>
      </c>
      <c r="X389" s="179">
        <f t="shared" si="1319"/>
        <v>28.559691740423794</v>
      </c>
      <c r="Y389" s="413">
        <f>SQRT(V383*V383+V384*V384)/V374/1.73</f>
        <v>29.639698431897134</v>
      </c>
      <c r="Z389" s="179">
        <f t="shared" si="1319"/>
        <v>22.791347695614117</v>
      </c>
      <c r="AA389" s="179">
        <f t="shared" si="1319"/>
        <v>22.76127625495316</v>
      </c>
      <c r="AB389" s="180">
        <f t="shared" si="1319"/>
        <v>18.023714221164393</v>
      </c>
      <c r="AC389" s="107">
        <f>AVERAGE(E389:AB389)</f>
        <v>23.460491927497614</v>
      </c>
      <c r="AD389" s="94">
        <f>(AC385-AC389)/AC385</f>
        <v>3.2557033917624163E-2</v>
      </c>
      <c r="AE389" s="77"/>
      <c r="AF389" s="78"/>
      <c r="AH389" s="15"/>
      <c r="AI389" s="62"/>
      <c r="AJ389" s="63"/>
      <c r="AK389" s="63"/>
      <c r="AL389" s="12"/>
      <c r="AM389" s="103"/>
      <c r="AN389" s="103"/>
      <c r="AO389" s="103"/>
    </row>
    <row r="390" spans="1:41" x14ac:dyDescent="0.25">
      <c r="A390" s="3496" t="s">
        <v>27</v>
      </c>
      <c r="B390" s="3513" t="s">
        <v>2</v>
      </c>
      <c r="C390" s="119" t="s">
        <v>14</v>
      </c>
      <c r="D390" s="111" t="s">
        <v>117</v>
      </c>
      <c r="E390" s="304">
        <f t="shared" ref="E390" si="1320">(E394-D394)*$AE390*$AF390</f>
        <v>400.00000000145519</v>
      </c>
      <c r="F390" s="69">
        <f t="shared" ref="F390" si="1321">(F394-E394)*$AE390*$AF390</f>
        <v>419.99999999825377</v>
      </c>
      <c r="G390" s="69">
        <f t="shared" ref="G390" si="1322">(G394-F394)*$AE390*$AF390</f>
        <v>420.00000000189175</v>
      </c>
      <c r="H390" s="408">
        <f t="shared" ref="H390" si="1323">(H394-G394)*$AE390*$AF390</f>
        <v>439.99999999869033</v>
      </c>
      <c r="I390" s="69">
        <f t="shared" ref="I390" si="1324">(I394-H394)*$AE390*$AF390</f>
        <v>438.00000000192085</v>
      </c>
      <c r="J390" s="69">
        <f t="shared" ref="J390" si="1325">(J394-I394)*$AE390*$AF390</f>
        <v>477.99999999915599</v>
      </c>
      <c r="K390" s="69">
        <f t="shared" ref="K390" si="1326">(K394-J394)*$AE390*$AF390</f>
        <v>495.99999999918509</v>
      </c>
      <c r="L390" s="69">
        <f t="shared" ref="L390" si="1327">(L394-K394)*$AE390*$AF390</f>
        <v>495.99999999918509</v>
      </c>
      <c r="M390" s="69">
        <f t="shared" ref="M390" si="1328">(M394-L394)*$AE390*$AF390</f>
        <v>1298.0000000025029</v>
      </c>
      <c r="N390" s="408">
        <v>1174</v>
      </c>
      <c r="O390" s="69">
        <f t="shared" ref="O390" si="1329">(O394-N394)*$AE390*$AF390</f>
        <v>1221.9999999979336</v>
      </c>
      <c r="P390" s="69">
        <f t="shared" ref="P390" si="1330">(P394-O394)*$AE390*$AF390</f>
        <v>420.00000000189175</v>
      </c>
      <c r="Q390" s="69">
        <f t="shared" ref="Q390" si="1331">(Q394-P394)*$AE390*$AF390</f>
        <v>437.99999999828287</v>
      </c>
      <c r="R390" s="69">
        <f t="shared" ref="R390" si="1332">(R394-Q394)*$AE390*$AF390</f>
        <v>554.00000000008731</v>
      </c>
      <c r="S390" s="69">
        <f t="shared" ref="S390" si="1333">(S394-R394)*$AE390*$AF390</f>
        <v>420.00000000189175</v>
      </c>
      <c r="T390" s="69">
        <f t="shared" ref="T390" si="1334">(T394-S394)*$AE390*$AF390</f>
        <v>533.99999999965075</v>
      </c>
      <c r="U390" s="69">
        <f t="shared" ref="U390" si="1335">(U394-T394)*$AE390*$AF390</f>
        <v>554.00000000008731</v>
      </c>
      <c r="V390" s="408">
        <v>730</v>
      </c>
      <c r="W390" s="69">
        <f t="shared" ref="W390" si="1336">(W394-V394)*$AE390*$AF390</f>
        <v>551.99999999967986</v>
      </c>
      <c r="X390" s="69">
        <f t="shared" ref="X390" si="1337">(X394-W394)*$AE390*$AF390</f>
        <v>497.99999999959255</v>
      </c>
      <c r="Y390" s="69">
        <f t="shared" ref="Y390" si="1338">(Y394-X394)*$AE390*$AF390</f>
        <v>495.99999999918509</v>
      </c>
      <c r="Z390" s="69">
        <f t="shared" ref="Z390" si="1339">(Z394-Y394)*$AE390*$AF390</f>
        <v>438.00000000192085</v>
      </c>
      <c r="AA390" s="69">
        <f t="shared" ref="AA390" si="1340">(AA394-Z394)*$AE390*$AF390</f>
        <v>439.99999999869033</v>
      </c>
      <c r="AB390" s="70">
        <f t="shared" ref="AB390" si="1341">(AB394-AA394)*$AE390*$AF390</f>
        <v>400.00000000145519</v>
      </c>
      <c r="AC390" s="104">
        <f>SUM(E390:AB390)</f>
        <v>13756.00000000259</v>
      </c>
      <c r="AD390" s="2747"/>
      <c r="AE390" s="203">
        <v>100</v>
      </c>
      <c r="AF390" s="93">
        <v>20</v>
      </c>
      <c r="AJ390" s="10"/>
      <c r="AK390" s="27"/>
      <c r="AL390" s="12"/>
      <c r="AM390" s="27"/>
      <c r="AN390" s="103"/>
    </row>
    <row r="391" spans="1:41" x14ac:dyDescent="0.25">
      <c r="A391" s="3497"/>
      <c r="B391" s="3514"/>
      <c r="C391" s="121" t="s">
        <v>16</v>
      </c>
      <c r="D391" s="106" t="s">
        <v>117</v>
      </c>
      <c r="E391" s="305">
        <f t="shared" ref="E391" si="1342">(E395-D395)*$AE390*$AF390</f>
        <v>101.99999999986176</v>
      </c>
      <c r="F391" s="306">
        <f t="shared" ref="F391" si="1343">(F395-E395)*$AE390*$AF390</f>
        <v>105.99999999976717</v>
      </c>
      <c r="G391" s="306">
        <f t="shared" ref="G391" si="1344">(G395-F395)*$AE390*$AF390</f>
        <v>105.99999999976717</v>
      </c>
      <c r="H391" s="409">
        <f t="shared" ref="H391" si="1345">(H395-G395)*$AE390*$AF390</f>
        <v>110.00000000058208</v>
      </c>
      <c r="I391" s="306">
        <f t="shared" ref="I391" si="1346">(I395-H395)*$AE390*$AF390</f>
        <v>112.00000000008004</v>
      </c>
      <c r="J391" s="306">
        <f t="shared" ref="J391" si="1347">(J395-I395)*$AE390*$AF390</f>
        <v>119.99999999989086</v>
      </c>
      <c r="K391" s="306">
        <f t="shared" ref="K391" si="1348">(K395-J395)*$AE390*$AF390</f>
        <v>123.99999999979627</v>
      </c>
      <c r="L391" s="306">
        <f t="shared" ref="L391" si="1349">(L395-K395)*$AE390*$AF390</f>
        <v>126.00000000020373</v>
      </c>
      <c r="M391" s="306">
        <f t="shared" ref="M391" si="1350">(M395-L395)*$AE390*$AF390</f>
        <v>327.99999999951979</v>
      </c>
      <c r="N391" s="409">
        <f t="shared" ref="N391" si="1351">(N395-M395)*$AE390*$AF390</f>
        <v>346.00000000045839</v>
      </c>
      <c r="O391" s="306">
        <f t="shared" ref="O391" si="1352">(O395-N395)*$AE390*$AF390</f>
        <v>309.99999999949068</v>
      </c>
      <c r="P391" s="306">
        <f t="shared" ref="P391" si="1353">(P395-O395)*$AE390*$AF390</f>
        <v>106.00000000067666</v>
      </c>
      <c r="Q391" s="306">
        <f t="shared" ref="Q391" si="1354">(Q395-P395)*$AE390*$AF390</f>
        <v>109.99999999967258</v>
      </c>
      <c r="R391" s="306">
        <f t="shared" ref="R391" si="1355">(R395-Q395)*$AE390*$AF390</f>
        <v>140.00000000032742</v>
      </c>
      <c r="S391" s="306">
        <f t="shared" ref="S391" si="1356">(S395-R395)*$AE390*$AF390</f>
        <v>105.99999999976717</v>
      </c>
      <c r="T391" s="306">
        <f t="shared" ref="T391" si="1357">(T395-S395)*$AE390*$AF390</f>
        <v>135.99999999951251</v>
      </c>
      <c r="U391" s="306">
        <f t="shared" ref="U391" si="1358">(U395-T395)*$AE390*$AF390</f>
        <v>138.00000000082946</v>
      </c>
      <c r="V391" s="409">
        <f t="shared" ref="V391" si="1359">(V395-U395)*$AE390*$AF390</f>
        <v>139.99999999941792</v>
      </c>
      <c r="W391" s="306">
        <f t="shared" ref="W391" si="1360">(W395-V395)*$AE390*$AF390</f>
        <v>140.00000000032742</v>
      </c>
      <c r="X391" s="306">
        <f t="shared" ref="X391" si="1361">(X395-W395)*$AE390*$AF390</f>
        <v>126.00000000020373</v>
      </c>
      <c r="Y391" s="306">
        <f t="shared" ref="Y391" si="1362">(Y395-X395)*$AE390*$AF390</f>
        <v>125.99999999929423</v>
      </c>
      <c r="Z391" s="306">
        <f t="shared" ref="Z391" si="1363">(Z395-Y395)*$AE390*$AF390</f>
        <v>110.00000000058208</v>
      </c>
      <c r="AA391" s="306">
        <f t="shared" ref="AA391" si="1364">(AA395-Z395)*$AE390*$AF390</f>
        <v>109.99999999967258</v>
      </c>
      <c r="AB391" s="307">
        <f t="shared" ref="AB391" si="1365">(AB395-AA395)*$AE390*$AF390</f>
        <v>101.99999999986176</v>
      </c>
      <c r="AC391" s="105">
        <f>SUM(E391:AB391)</f>
        <v>3479.9999999995634</v>
      </c>
      <c r="AD391" s="79"/>
      <c r="AE391" s="153"/>
      <c r="AF391" s="72"/>
      <c r="AJ391" s="51"/>
      <c r="AK391" s="11"/>
      <c r="AL391" s="51"/>
      <c r="AM391" s="11"/>
      <c r="AN391" s="103"/>
    </row>
    <row r="392" spans="1:41" x14ac:dyDescent="0.25">
      <c r="A392" s="3497"/>
      <c r="B392" s="3514"/>
      <c r="C392" s="121" t="s">
        <v>17</v>
      </c>
      <c r="D392" s="106" t="s">
        <v>56</v>
      </c>
      <c r="E392" s="324">
        <v>21</v>
      </c>
      <c r="F392" s="325">
        <v>22</v>
      </c>
      <c r="G392" s="325">
        <v>22</v>
      </c>
      <c r="H392" s="414">
        <v>23</v>
      </c>
      <c r="I392" s="325">
        <v>23</v>
      </c>
      <c r="J392" s="325">
        <v>25</v>
      </c>
      <c r="K392" s="325">
        <v>26</v>
      </c>
      <c r="L392" s="325">
        <v>26</v>
      </c>
      <c r="M392" s="325">
        <v>68</v>
      </c>
      <c r="N392" s="414">
        <v>72</v>
      </c>
      <c r="O392" s="325">
        <v>64</v>
      </c>
      <c r="P392" s="325">
        <v>22</v>
      </c>
      <c r="Q392" s="325">
        <v>23</v>
      </c>
      <c r="R392" s="325">
        <v>29</v>
      </c>
      <c r="S392" s="325">
        <v>22</v>
      </c>
      <c r="T392" s="325">
        <v>28</v>
      </c>
      <c r="U392" s="325">
        <v>29</v>
      </c>
      <c r="V392" s="414">
        <v>29</v>
      </c>
      <c r="W392" s="325">
        <v>29</v>
      </c>
      <c r="X392" s="325">
        <v>26</v>
      </c>
      <c r="Y392" s="325">
        <v>26</v>
      </c>
      <c r="Z392" s="325">
        <v>23</v>
      </c>
      <c r="AA392" s="325">
        <v>23</v>
      </c>
      <c r="AB392" s="1567">
        <v>21</v>
      </c>
      <c r="AC392" s="105">
        <f>AVERAGE(E392:AB392)</f>
        <v>30.083333333333332</v>
      </c>
      <c r="AD392" s="79"/>
      <c r="AE392" s="153"/>
      <c r="AF392" s="72"/>
      <c r="AJ392" s="12"/>
      <c r="AK392" s="11"/>
      <c r="AL392" s="12"/>
      <c r="AM392" s="11"/>
      <c r="AN392" s="103"/>
    </row>
    <row r="393" spans="1:41" ht="16.5" thickBot="1" x14ac:dyDescent="0.3">
      <c r="A393" s="3497"/>
      <c r="B393" s="3514"/>
      <c r="C393" s="121" t="s">
        <v>19</v>
      </c>
      <c r="D393" s="106"/>
      <c r="E393" s="311">
        <f t="shared" ref="E393:AB393" si="1366">E391/E390</f>
        <v>0.25499999999872669</v>
      </c>
      <c r="F393" s="312">
        <f t="shared" si="1366"/>
        <v>0.25238095238144737</v>
      </c>
      <c r="G393" s="312">
        <f t="shared" si="1366"/>
        <v>0.25238095237926128</v>
      </c>
      <c r="H393" s="411">
        <f t="shared" si="1366"/>
        <v>0.25000000000206701</v>
      </c>
      <c r="I393" s="312">
        <f t="shared" si="1366"/>
        <v>0.25570776255613897</v>
      </c>
      <c r="J393" s="312">
        <f t="shared" si="1366"/>
        <v>0.25104602510481744</v>
      </c>
      <c r="K393" s="312">
        <f t="shared" si="1366"/>
        <v>0.25</v>
      </c>
      <c r="L393" s="312">
        <f t="shared" si="1366"/>
        <v>0.25403225806534424</v>
      </c>
      <c r="M393" s="312">
        <f t="shared" si="1366"/>
        <v>0.25269645608542934</v>
      </c>
      <c r="N393" s="411">
        <f t="shared" si="1366"/>
        <v>0.2947189097107823</v>
      </c>
      <c r="O393" s="312">
        <f t="shared" si="1366"/>
        <v>0.25368248772505309</v>
      </c>
      <c r="P393" s="312">
        <f t="shared" si="1366"/>
        <v>0.25238095238142672</v>
      </c>
      <c r="Q393" s="312">
        <f t="shared" si="1366"/>
        <v>0.25114155251165254</v>
      </c>
      <c r="R393" s="312">
        <f t="shared" si="1366"/>
        <v>0.25270758122798798</v>
      </c>
      <c r="S393" s="312">
        <f t="shared" si="1366"/>
        <v>0.25238095237926128</v>
      </c>
      <c r="T393" s="312">
        <f t="shared" si="1366"/>
        <v>0.25468164793932857</v>
      </c>
      <c r="U393" s="312">
        <f t="shared" si="1366"/>
        <v>0.24909747292564569</v>
      </c>
      <c r="V393" s="411">
        <f t="shared" si="1366"/>
        <v>0.19178082191701085</v>
      </c>
      <c r="W393" s="312">
        <f t="shared" si="1366"/>
        <v>0.25362318840653736</v>
      </c>
      <c r="X393" s="312">
        <f t="shared" si="1366"/>
        <v>0.25301204819338718</v>
      </c>
      <c r="Y393" s="312">
        <f>V391/V390</f>
        <v>0.19178082191701085</v>
      </c>
      <c r="Z393" s="312">
        <f t="shared" si="1366"/>
        <v>0.25114155251164311</v>
      </c>
      <c r="AA393" s="312">
        <f t="shared" si="1366"/>
        <v>0.25</v>
      </c>
      <c r="AB393" s="335">
        <f t="shared" si="1366"/>
        <v>0.25499999999872669</v>
      </c>
      <c r="AC393" s="214"/>
      <c r="AD393" s="79"/>
      <c r="AE393" s="153"/>
      <c r="AF393" s="72"/>
      <c r="AJ393" s="12"/>
      <c r="AK393" s="11"/>
      <c r="AL393" s="12"/>
      <c r="AM393" s="11"/>
      <c r="AN393" s="103"/>
    </row>
    <row r="394" spans="1:41" ht="16.5" hidden="1" thickBot="1" x14ac:dyDescent="0.3">
      <c r="A394" s="3497"/>
      <c r="B394" s="2745"/>
      <c r="C394" s="360" t="s">
        <v>20</v>
      </c>
      <c r="D394" s="120">
        <v>9504.0499999999993</v>
      </c>
      <c r="E394" s="2409">
        <v>9504.25</v>
      </c>
      <c r="F394" s="89">
        <v>9504.4599999999991</v>
      </c>
      <c r="G394" s="89">
        <v>9504.67</v>
      </c>
      <c r="H394" s="405">
        <v>9504.89</v>
      </c>
      <c r="I394" s="89">
        <v>9505.1090000000004</v>
      </c>
      <c r="J394" s="89">
        <v>9505.348</v>
      </c>
      <c r="K394" s="89">
        <v>9505.5959999999995</v>
      </c>
      <c r="L394" s="89">
        <v>9505.8439999999991</v>
      </c>
      <c r="M394" s="89">
        <v>9506.4930000000004</v>
      </c>
      <c r="N394" s="405">
        <v>9507.18</v>
      </c>
      <c r="O394" s="89">
        <v>9507.7909999999993</v>
      </c>
      <c r="P394" s="89">
        <v>9508.0010000000002</v>
      </c>
      <c r="Q394" s="89">
        <v>9508.2199999999993</v>
      </c>
      <c r="R394" s="89">
        <v>9508.4969999999994</v>
      </c>
      <c r="S394" s="89">
        <v>9508.7070000000003</v>
      </c>
      <c r="T394" s="89">
        <v>9508.9740000000002</v>
      </c>
      <c r="U394" s="89">
        <v>9509.2510000000002</v>
      </c>
      <c r="V394" s="89">
        <v>9509.5280000000002</v>
      </c>
      <c r="W394" s="89">
        <v>9509.8040000000001</v>
      </c>
      <c r="X394" s="89">
        <v>9510.0529999999999</v>
      </c>
      <c r="Y394" s="405">
        <v>9510.3009999999995</v>
      </c>
      <c r="Z394" s="89">
        <v>9510.52</v>
      </c>
      <c r="AA394" s="89">
        <v>9510.74</v>
      </c>
      <c r="AB394" s="90">
        <v>9510.94</v>
      </c>
      <c r="AC394" s="383"/>
      <c r="AD394" s="2409"/>
      <c r="AE394" s="89"/>
      <c r="AF394" s="90"/>
      <c r="AJ394" s="239"/>
      <c r="AK394" s="48"/>
      <c r="AL394" s="239"/>
      <c r="AM394" s="48"/>
      <c r="AN394" s="103"/>
    </row>
    <row r="395" spans="1:41" ht="16.5" hidden="1" thickBot="1" x14ac:dyDescent="0.3">
      <c r="A395" s="3498"/>
      <c r="B395" s="2730"/>
      <c r="C395" s="122" t="s">
        <v>21</v>
      </c>
      <c r="D395" s="106">
        <v>4091.15</v>
      </c>
      <c r="E395" s="79">
        <v>4091.201</v>
      </c>
      <c r="F395" s="153">
        <v>4091.2539999999999</v>
      </c>
      <c r="G395" s="153">
        <v>4091.3069999999998</v>
      </c>
      <c r="H395" s="406">
        <v>4091.3620000000001</v>
      </c>
      <c r="I395" s="153">
        <v>4091.4180000000001</v>
      </c>
      <c r="J395" s="153">
        <v>4091.4780000000001</v>
      </c>
      <c r="K395" s="153">
        <v>4091.54</v>
      </c>
      <c r="L395" s="153">
        <v>4091.6030000000001</v>
      </c>
      <c r="M395" s="153">
        <v>4091.7669999999998</v>
      </c>
      <c r="N395" s="406">
        <v>4091.94</v>
      </c>
      <c r="O395" s="153">
        <v>4092.0949999999998</v>
      </c>
      <c r="P395" s="153">
        <v>4092.1480000000001</v>
      </c>
      <c r="Q395" s="153">
        <v>4092.203</v>
      </c>
      <c r="R395" s="153">
        <v>4092.2730000000001</v>
      </c>
      <c r="S395" s="153">
        <v>4092.326</v>
      </c>
      <c r="T395" s="153">
        <v>4092.3939999999998</v>
      </c>
      <c r="U395" s="153">
        <v>4092.4630000000002</v>
      </c>
      <c r="V395" s="153">
        <v>4092.5329999999999</v>
      </c>
      <c r="W395" s="153">
        <v>4092.6030000000001</v>
      </c>
      <c r="X395" s="153">
        <v>4092.6660000000002</v>
      </c>
      <c r="Y395" s="406">
        <v>4092.7289999999998</v>
      </c>
      <c r="Z395" s="153">
        <v>4092.7840000000001</v>
      </c>
      <c r="AA395" s="153">
        <v>4092.8389999999999</v>
      </c>
      <c r="AB395" s="72">
        <v>4092.89</v>
      </c>
      <c r="AC395" s="214"/>
      <c r="AD395" s="79"/>
      <c r="AE395" s="153"/>
      <c r="AF395" s="72"/>
      <c r="AJ395" s="239"/>
      <c r="AK395" s="48"/>
      <c r="AL395" s="239"/>
      <c r="AM395" s="48"/>
      <c r="AN395" s="103"/>
    </row>
    <row r="396" spans="1:41" ht="16.5" hidden="1" thickBot="1" x14ac:dyDescent="0.3">
      <c r="A396" s="2228"/>
      <c r="B396" s="2231" t="s">
        <v>44</v>
      </c>
      <c r="C396" s="2737"/>
      <c r="D396" s="112"/>
      <c r="E396" s="178">
        <f>SQRT(E390*E390+E391*E391)/E374/1.73</f>
        <v>22.987748437957606</v>
      </c>
      <c r="F396" s="179">
        <f t="shared" ref="F396:AB396" si="1367">SQRT(F390*F390+F391*F391)/F374/1.73</f>
        <v>24.07568434290555</v>
      </c>
      <c r="G396" s="179">
        <f t="shared" si="1367"/>
        <v>24.075684343101603</v>
      </c>
      <c r="H396" s="413">
        <f t="shared" si="1367"/>
        <v>25.232221890591397</v>
      </c>
      <c r="I396" s="179">
        <f t="shared" si="1367"/>
        <v>25.151624828605122</v>
      </c>
      <c r="J396" s="179">
        <f t="shared" si="1367"/>
        <v>27.577381597406511</v>
      </c>
      <c r="K396" s="179">
        <f t="shared" si="1367"/>
        <v>28.747953126096462</v>
      </c>
      <c r="L396" s="179">
        <f t="shared" si="1367"/>
        <v>28.663902354601166</v>
      </c>
      <c r="M396" s="179">
        <f t="shared" si="1367"/>
        <v>75.352812562660162</v>
      </c>
      <c r="N396" s="413">
        <f t="shared" si="1367"/>
        <v>68.091530556475362</v>
      </c>
      <c r="O396" s="179">
        <f t="shared" si="1367"/>
        <v>71.234877456582979</v>
      </c>
      <c r="P396" s="179">
        <f t="shared" si="1367"/>
        <v>24.262317555076098</v>
      </c>
      <c r="Q396" s="179">
        <f t="shared" si="1367"/>
        <v>25.270221103957113</v>
      </c>
      <c r="R396" s="179">
        <f t="shared" si="1367"/>
        <v>31.547100472663828</v>
      </c>
      <c r="S396" s="179">
        <f t="shared" si="1367"/>
        <v>23.869124610891962</v>
      </c>
      <c r="T396" s="179">
        <f t="shared" si="1367"/>
        <v>30.715897768016248</v>
      </c>
      <c r="U396" s="179">
        <f t="shared" si="1367"/>
        <v>31.762926079340904</v>
      </c>
      <c r="V396" s="179">
        <f t="shared" si="1367"/>
        <v>41.273310865264932</v>
      </c>
      <c r="W396" s="179">
        <f t="shared" si="1367"/>
        <v>31.590924134411477</v>
      </c>
      <c r="X396" s="179">
        <f t="shared" si="1367"/>
        <v>28.360275989849928</v>
      </c>
      <c r="Y396" s="413">
        <f>SQRT(V390*V390+V391*V391)/V374/1.73</f>
        <v>41.273310865264932</v>
      </c>
      <c r="Z396" s="179">
        <f t="shared" si="1367"/>
        <v>24.861084191051866</v>
      </c>
      <c r="AA396" s="179">
        <f t="shared" si="1367"/>
        <v>24.967884327915922</v>
      </c>
      <c r="AB396" s="180">
        <f t="shared" si="1367"/>
        <v>22.681827831368825</v>
      </c>
      <c r="AC396" s="107">
        <f>AVERAGE(E396:AB396)</f>
        <v>33.484484470502423</v>
      </c>
      <c r="AD396" s="94">
        <f>(AC392-AC396)/AC392</f>
        <v>-0.11305765552916645</v>
      </c>
      <c r="AE396" s="77"/>
      <c r="AF396" s="78"/>
      <c r="AH396" s="15"/>
      <c r="AI396" s="62"/>
      <c r="AJ396" s="63"/>
      <c r="AK396" s="63"/>
      <c r="AL396" s="12"/>
      <c r="AM396" s="103"/>
      <c r="AN396" s="103"/>
      <c r="AO396" s="103"/>
    </row>
    <row r="397" spans="1:41" ht="15.75" customHeight="1" x14ac:dyDescent="0.25">
      <c r="A397" s="3496" t="s">
        <v>59</v>
      </c>
      <c r="B397" s="3490" t="s">
        <v>0</v>
      </c>
      <c r="C397" s="119" t="s">
        <v>14</v>
      </c>
      <c r="D397" s="111" t="s">
        <v>117</v>
      </c>
      <c r="E397" s="304">
        <f t="shared" ref="E397" si="1368">(E401-D401)*$AE397*$AF397</f>
        <v>279.99999999974534</v>
      </c>
      <c r="F397" s="69">
        <f t="shared" ref="F397" si="1369">(F401-E401)*$AE397*$AF397</f>
        <v>300.0000000001819</v>
      </c>
      <c r="G397" s="69">
        <f t="shared" ref="G397" si="1370">(G401-F401)*$AE397*$AF397</f>
        <v>460.00000000003638</v>
      </c>
      <c r="H397" s="408">
        <f t="shared" ref="H397" si="1371">(H401-G401)*$AE397*$AF397</f>
        <v>380.00000000010914</v>
      </c>
      <c r="I397" s="69">
        <f t="shared" ref="I397" si="1372">(I401-H401)*$AE397*$AF397</f>
        <v>359.99999999967258</v>
      </c>
      <c r="J397" s="69">
        <f t="shared" ref="J397" si="1373">(J401-I401)*$AE397*$AF397</f>
        <v>380.00000000010914</v>
      </c>
      <c r="K397" s="69">
        <f t="shared" ref="K397" si="1374">(K401-J401)*$AE397*$AF397</f>
        <v>440.00000000050932</v>
      </c>
      <c r="L397" s="69">
        <f t="shared" ref="L397" si="1375">(L401-K401)*$AE397*$AF397</f>
        <v>519.99999999952706</v>
      </c>
      <c r="M397" s="69">
        <f t="shared" ref="M397" si="1376">(M401-L401)*$AE397*$AF397</f>
        <v>300.0000000001819</v>
      </c>
      <c r="N397" s="408">
        <f t="shared" ref="N397" si="1377">(N401-M401)*$AE397*$AF397</f>
        <v>579.99999999992724</v>
      </c>
      <c r="O397" s="69">
        <f t="shared" ref="O397" si="1378">(O401-N401)*$AE397*$AF397</f>
        <v>279.99999999974534</v>
      </c>
      <c r="P397" s="69">
        <f t="shared" ref="P397" si="1379">(P401-O401)*$AE397*$AF397</f>
        <v>460.00000000003638</v>
      </c>
      <c r="Q397" s="69">
        <f t="shared" ref="Q397" si="1380">(Q401-P401)*$AE397*$AF397</f>
        <v>260.00000000021828</v>
      </c>
      <c r="R397" s="69">
        <f t="shared" ref="R397" si="1381">(R401-Q401)*$AE397*$AF397</f>
        <v>460.00000000003638</v>
      </c>
      <c r="S397" s="69">
        <f t="shared" ref="S397" si="1382">(S401-R401)*$AE397*$AF397</f>
        <v>380.00000000010914</v>
      </c>
      <c r="T397" s="69">
        <f t="shared" ref="T397" si="1383">(T401-S401)*$AE397*$AF397</f>
        <v>480.00000000047294</v>
      </c>
      <c r="U397" s="69">
        <f t="shared" ref="U397" si="1384">(U401-T401)*$AE397*$AF397</f>
        <v>519.99999999952706</v>
      </c>
      <c r="V397" s="408">
        <v>600</v>
      </c>
      <c r="W397" s="69">
        <f t="shared" ref="W397" si="1385">(W401-V401)*$AE397*$AF397</f>
        <v>500</v>
      </c>
      <c r="X397" s="69">
        <f t="shared" ref="X397" si="1386">(X401-W401)*$AE397*$AF397</f>
        <v>319.99999999970896</v>
      </c>
      <c r="Y397" s="69">
        <f t="shared" ref="Y397" si="1387">(Y401-X401)*$AE397*$AF397</f>
        <v>400.0000000005457</v>
      </c>
      <c r="Z397" s="69">
        <f t="shared" ref="Z397" si="1388">(Z401-Y401)*$AE397*$AF397</f>
        <v>420.00000000007276</v>
      </c>
      <c r="AA397" s="69">
        <f t="shared" ref="AA397" si="1389">(AA401-Z401)*$AE397*$AF397</f>
        <v>439.99999999959982</v>
      </c>
      <c r="AB397" s="70">
        <f t="shared" ref="AB397" si="1390">(AB401-AA401)*$AE397*$AF397</f>
        <v>500</v>
      </c>
      <c r="AC397" s="104">
        <f>SUM(E397:AB397)</f>
        <v>10020.000000000073</v>
      </c>
      <c r="AD397" s="2747"/>
      <c r="AE397" s="203">
        <v>100</v>
      </c>
      <c r="AF397" s="93">
        <v>20</v>
      </c>
      <c r="AJ397" s="10"/>
      <c r="AK397" s="27"/>
      <c r="AL397" s="12"/>
      <c r="AM397" s="27"/>
      <c r="AN397" s="103"/>
    </row>
    <row r="398" spans="1:41" x14ac:dyDescent="0.25">
      <c r="A398" s="3497"/>
      <c r="B398" s="3491"/>
      <c r="C398" s="121" t="s">
        <v>16</v>
      </c>
      <c r="D398" s="106" t="s">
        <v>117</v>
      </c>
      <c r="E398" s="305">
        <f t="shared" ref="E398" si="1391">(E402-D402)*$AE397*$AF397</f>
        <v>59.99999999994543</v>
      </c>
      <c r="F398" s="306">
        <f t="shared" ref="F398" si="1392">(F402-E402)*$AE397*$AF397</f>
        <v>100.0000000003638</v>
      </c>
      <c r="G398" s="306">
        <f t="shared" ref="G398" si="1393">(G402-F402)*$AE397*$AF397</f>
        <v>59.99999999994543</v>
      </c>
      <c r="H398" s="409">
        <f t="shared" ref="H398" si="1394">(H402-G402)*$AE397*$AF397</f>
        <v>59.99999999994543</v>
      </c>
      <c r="I398" s="306">
        <f t="shared" ref="I398" si="1395">(I402-H402)*$AE397*$AF397</f>
        <v>79.99999999992724</v>
      </c>
      <c r="J398" s="306">
        <f t="shared" ref="J398" si="1396">(J402-I402)*$AE397*$AF397</f>
        <v>99.999999999909051</v>
      </c>
      <c r="K398" s="306">
        <f t="shared" ref="K398" si="1397">(K402-J402)*$AE397*$AF397</f>
        <v>119.99999999989086</v>
      </c>
      <c r="L398" s="306">
        <f t="shared" ref="L398" si="1398">(L402-K402)*$AE397*$AF397</f>
        <v>120.00000000034561</v>
      </c>
      <c r="M398" s="306">
        <f t="shared" ref="M398" si="1399">(M402-L402)*$AE397*$AF397</f>
        <v>39.99999999996362</v>
      </c>
      <c r="N398" s="409">
        <f t="shared" ref="N398" si="1400">(N402-M402)*$AE397*$AF397</f>
        <v>119.99999999989086</v>
      </c>
      <c r="O398" s="306">
        <f t="shared" ref="O398" si="1401">(O402-N402)*$AE397*$AF397</f>
        <v>59.99999999994543</v>
      </c>
      <c r="P398" s="306">
        <f t="shared" ref="P398" si="1402">(P402-O402)*$AE397*$AF397</f>
        <v>99.999999999909051</v>
      </c>
      <c r="Q398" s="306">
        <f t="shared" ref="Q398" si="1403">(Q402-P402)*$AE397*$AF397</f>
        <v>59.99999999994543</v>
      </c>
      <c r="R398" s="306">
        <f t="shared" ref="R398" si="1404">(R402-Q402)*$AE397*$AF397</f>
        <v>100.0000000003638</v>
      </c>
      <c r="S398" s="306">
        <f t="shared" ref="S398" si="1405">(S402-R402)*$AE397*$AF397</f>
        <v>79.99999999992724</v>
      </c>
      <c r="T398" s="306">
        <f t="shared" ref="T398" si="1406">(T402-S402)*$AE397*$AF397</f>
        <v>159.99999999985448</v>
      </c>
      <c r="U398" s="306">
        <f t="shared" ref="U398" si="1407">(U402-T402)*$AE397*$AF397</f>
        <v>139.99999999987267</v>
      </c>
      <c r="V398" s="409">
        <f t="shared" ref="V398" si="1408">(V402-U402)*$AE397*$AF397</f>
        <v>140.00000000032742</v>
      </c>
      <c r="W398" s="306">
        <f t="shared" ref="W398" si="1409">(W402-V402)*$AE397*$AF397</f>
        <v>139.99999999987267</v>
      </c>
      <c r="X398" s="306">
        <f t="shared" ref="X398" si="1410">(X402-W402)*$AE397*$AF397</f>
        <v>99.999999999909051</v>
      </c>
      <c r="Y398" s="306">
        <f t="shared" ref="Y398" si="1411">(Y402-X402)*$AE397*$AF397</f>
        <v>119.99999999989086</v>
      </c>
      <c r="Z398" s="306">
        <f t="shared" ref="Z398" si="1412">(Z402-Y402)*$AE397*$AF397</f>
        <v>140.00000000032742</v>
      </c>
      <c r="AA398" s="306">
        <f t="shared" ref="AA398" si="1413">(AA402-Z402)*$AE397*$AF397</f>
        <v>139.99999999987267</v>
      </c>
      <c r="AB398" s="307">
        <f t="shared" ref="AB398" si="1414">(AB402-AA402)*$AE397*$AF397</f>
        <v>179.99999999983629</v>
      </c>
      <c r="AC398" s="105">
        <f>SUM(E398:AB398)</f>
        <v>2519.9999999999818</v>
      </c>
      <c r="AD398" s="79"/>
      <c r="AE398" s="153"/>
      <c r="AF398" s="72"/>
      <c r="AJ398" s="51"/>
      <c r="AK398" s="11"/>
      <c r="AL398" s="51"/>
      <c r="AM398" s="11"/>
      <c r="AN398" s="103"/>
    </row>
    <row r="399" spans="1:41" ht="15.75" customHeight="1" x14ac:dyDescent="0.25">
      <c r="A399" s="3497"/>
      <c r="B399" s="3491"/>
      <c r="C399" s="121" t="s">
        <v>17</v>
      </c>
      <c r="D399" s="106" t="s">
        <v>56</v>
      </c>
      <c r="E399" s="324">
        <v>19</v>
      </c>
      <c r="F399" s="325">
        <v>20</v>
      </c>
      <c r="G399" s="325">
        <v>21</v>
      </c>
      <c r="H399" s="414">
        <v>22</v>
      </c>
      <c r="I399" s="325">
        <v>23</v>
      </c>
      <c r="J399" s="325">
        <v>24</v>
      </c>
      <c r="K399" s="325">
        <v>26</v>
      </c>
      <c r="L399" s="325">
        <v>24</v>
      </c>
      <c r="M399" s="325">
        <v>24</v>
      </c>
      <c r="N399" s="414">
        <v>23</v>
      </c>
      <c r="O399" s="325">
        <v>23</v>
      </c>
      <c r="P399" s="325">
        <v>23</v>
      </c>
      <c r="Q399" s="325">
        <v>23</v>
      </c>
      <c r="R399" s="325">
        <v>23</v>
      </c>
      <c r="S399" s="325">
        <v>25</v>
      </c>
      <c r="T399" s="325">
        <v>28</v>
      </c>
      <c r="U399" s="325">
        <v>29</v>
      </c>
      <c r="V399" s="414">
        <v>30</v>
      </c>
      <c r="W399" s="325">
        <v>29</v>
      </c>
      <c r="X399" s="325">
        <v>28</v>
      </c>
      <c r="Y399" s="325">
        <v>27</v>
      </c>
      <c r="Z399" s="325">
        <v>23</v>
      </c>
      <c r="AA399" s="325">
        <v>22</v>
      </c>
      <c r="AB399" s="1567">
        <v>22</v>
      </c>
      <c r="AC399" s="105">
        <f>AVERAGE(E399:AB399)</f>
        <v>24.208333333333332</v>
      </c>
      <c r="AD399" s="79"/>
      <c r="AE399" s="153"/>
      <c r="AF399" s="72"/>
      <c r="AJ399" s="12"/>
      <c r="AK399" s="11"/>
      <c r="AL399" s="12"/>
      <c r="AM399" s="11"/>
      <c r="AN399" s="103"/>
    </row>
    <row r="400" spans="1:41" ht="16.5" thickBot="1" x14ac:dyDescent="0.3">
      <c r="A400" s="3497"/>
      <c r="B400" s="3492"/>
      <c r="C400" s="121" t="s">
        <v>19</v>
      </c>
      <c r="D400" s="106"/>
      <c r="E400" s="311">
        <f t="shared" ref="E400:AB400" si="1415">E398/E397</f>
        <v>0.21428571428571427</v>
      </c>
      <c r="F400" s="312">
        <f t="shared" si="1415"/>
        <v>0.3333333333343439</v>
      </c>
      <c r="G400" s="312">
        <f t="shared" si="1415"/>
        <v>0.1304347826085667</v>
      </c>
      <c r="H400" s="411">
        <f t="shared" si="1415"/>
        <v>0.15789473684191632</v>
      </c>
      <c r="I400" s="312">
        <f t="shared" si="1415"/>
        <v>0.22222222222222221</v>
      </c>
      <c r="J400" s="312">
        <f t="shared" si="1415"/>
        <v>0.26315789473652718</v>
      </c>
      <c r="K400" s="312">
        <f t="shared" si="1415"/>
        <v>0.27272727272670899</v>
      </c>
      <c r="L400" s="312">
        <f t="shared" si="1415"/>
        <v>0.23076923077010528</v>
      </c>
      <c r="M400" s="312">
        <f t="shared" si="1415"/>
        <v>0.13333333333313122</v>
      </c>
      <c r="N400" s="411">
        <f>N398/N397</f>
        <v>0.20689655172397572</v>
      </c>
      <c r="O400" s="312">
        <f t="shared" si="1415"/>
        <v>0.21428571428571427</v>
      </c>
      <c r="P400" s="312">
        <f t="shared" si="1415"/>
        <v>0.21739130434761117</v>
      </c>
      <c r="Q400" s="312">
        <f t="shared" si="1415"/>
        <v>0.23076923076882716</v>
      </c>
      <c r="R400" s="312">
        <f t="shared" si="1415"/>
        <v>0.21739130434859977</v>
      </c>
      <c r="S400" s="312">
        <f t="shared" si="1415"/>
        <v>0.21052631578922174</v>
      </c>
      <c r="T400" s="312">
        <f t="shared" si="1415"/>
        <v>0.33333333333270176</v>
      </c>
      <c r="U400" s="312">
        <f t="shared" si="1415"/>
        <v>0.26923076923076922</v>
      </c>
      <c r="V400" s="411">
        <f t="shared" si="1415"/>
        <v>0.23333333333387904</v>
      </c>
      <c r="W400" s="312">
        <f t="shared" si="1415"/>
        <v>0.27999999999974534</v>
      </c>
      <c r="X400" s="312">
        <f t="shared" si="1415"/>
        <v>0.3125</v>
      </c>
      <c r="Y400" s="312">
        <f>V398/V397</f>
        <v>0.23333333333387904</v>
      </c>
      <c r="Z400" s="312">
        <f t="shared" si="1415"/>
        <v>0.33333333333405518</v>
      </c>
      <c r="AA400" s="312">
        <f t="shared" si="1415"/>
        <v>0.31818181818181818</v>
      </c>
      <c r="AB400" s="335">
        <f t="shared" si="1415"/>
        <v>0.35999999999967258</v>
      </c>
      <c r="AC400" s="214"/>
      <c r="AD400" s="79"/>
      <c r="AE400" s="153"/>
      <c r="AF400" s="72"/>
      <c r="AJ400" s="12"/>
      <c r="AK400" s="11"/>
      <c r="AL400" s="12"/>
      <c r="AM400" s="11"/>
      <c r="AN400" s="103"/>
    </row>
    <row r="401" spans="1:41" ht="16.5" hidden="1" thickBot="1" x14ac:dyDescent="0.3">
      <c r="A401" s="3497"/>
      <c r="B401" s="2745"/>
      <c r="C401" s="360" t="s">
        <v>20</v>
      </c>
      <c r="D401" s="120">
        <v>3241.1</v>
      </c>
      <c r="E401" s="2409">
        <v>3241.24</v>
      </c>
      <c r="F401" s="2409">
        <v>3241.39</v>
      </c>
      <c r="G401" s="2409">
        <v>3241.62</v>
      </c>
      <c r="H401" s="427">
        <v>3241.81</v>
      </c>
      <c r="I401" s="2409">
        <v>3241.99</v>
      </c>
      <c r="J401" s="2409">
        <v>3242.18</v>
      </c>
      <c r="K401" s="2409">
        <v>3242.4</v>
      </c>
      <c r="L401" s="2409">
        <v>3242.66</v>
      </c>
      <c r="M401" s="2409">
        <v>3242.81</v>
      </c>
      <c r="N401" s="427">
        <v>3243.1</v>
      </c>
      <c r="O401" s="2409">
        <v>3243.24</v>
      </c>
      <c r="P401" s="89">
        <v>3243.47</v>
      </c>
      <c r="Q401" s="89">
        <v>3243.6</v>
      </c>
      <c r="R401" s="89">
        <v>3243.83</v>
      </c>
      <c r="S401" s="89">
        <v>3244.02</v>
      </c>
      <c r="T401" s="89">
        <v>3244.26</v>
      </c>
      <c r="U401" s="89">
        <v>3244.52</v>
      </c>
      <c r="V401" s="89">
        <v>3244.77</v>
      </c>
      <c r="W401" s="89">
        <v>3245.02</v>
      </c>
      <c r="X401" s="89">
        <v>3245.18</v>
      </c>
      <c r="Y401" s="427">
        <v>3245.38</v>
      </c>
      <c r="Z401" s="89">
        <v>3245.59</v>
      </c>
      <c r="AA401" s="89">
        <v>3245.81</v>
      </c>
      <c r="AB401" s="90">
        <v>3246.06</v>
      </c>
      <c r="AC401" s="383"/>
      <c r="AD401" s="2409"/>
      <c r="AE401" s="89"/>
      <c r="AF401" s="90"/>
      <c r="AJ401" s="239"/>
      <c r="AK401" s="48"/>
      <c r="AL401" s="239"/>
      <c r="AM401" s="48"/>
      <c r="AN401" s="103"/>
    </row>
    <row r="402" spans="1:41" ht="16.5" hidden="1" thickBot="1" x14ac:dyDescent="0.3">
      <c r="A402" s="3498"/>
      <c r="B402" s="2730"/>
      <c r="C402" s="122" t="s">
        <v>21</v>
      </c>
      <c r="D402" s="106">
        <v>1251.3</v>
      </c>
      <c r="E402" s="79">
        <v>1251.33</v>
      </c>
      <c r="F402" s="79">
        <v>1251.3800000000001</v>
      </c>
      <c r="G402" s="79">
        <v>1251.4100000000001</v>
      </c>
      <c r="H402" s="428">
        <v>1251.44</v>
      </c>
      <c r="I402" s="79">
        <v>1251.48</v>
      </c>
      <c r="J402" s="79">
        <v>1251.53</v>
      </c>
      <c r="K402" s="79">
        <v>1251.5899999999999</v>
      </c>
      <c r="L402" s="79">
        <v>1251.6500000000001</v>
      </c>
      <c r="M402" s="79">
        <v>1251.67</v>
      </c>
      <c r="N402" s="428">
        <v>1251.73</v>
      </c>
      <c r="O402" s="79">
        <v>1251.76</v>
      </c>
      <c r="P402" s="153">
        <v>1251.81</v>
      </c>
      <c r="Q402" s="153">
        <v>1251.8399999999999</v>
      </c>
      <c r="R402" s="153">
        <v>1251.8900000000001</v>
      </c>
      <c r="S402" s="153">
        <v>1251.93</v>
      </c>
      <c r="T402" s="153">
        <v>1252.01</v>
      </c>
      <c r="U402" s="153">
        <v>1252.08</v>
      </c>
      <c r="V402" s="153">
        <v>1252.1500000000001</v>
      </c>
      <c r="W402" s="153">
        <v>1252.22</v>
      </c>
      <c r="X402" s="153">
        <v>1252.27</v>
      </c>
      <c r="Y402" s="428">
        <v>1252.33</v>
      </c>
      <c r="Z402" s="153">
        <v>1252.4000000000001</v>
      </c>
      <c r="AA402" s="153">
        <v>1252.47</v>
      </c>
      <c r="AB402" s="153">
        <v>1252.56</v>
      </c>
      <c r="AC402" s="214"/>
      <c r="AD402" s="79"/>
      <c r="AE402" s="153"/>
      <c r="AF402" s="72"/>
      <c r="AJ402" s="239"/>
      <c r="AK402" s="48"/>
      <c r="AL402" s="239"/>
      <c r="AM402" s="48"/>
      <c r="AN402" s="103"/>
    </row>
    <row r="403" spans="1:41" ht="16.5" hidden="1" thickBot="1" x14ac:dyDescent="0.3">
      <c r="A403" s="2228"/>
      <c r="B403" s="2231" t="s">
        <v>44</v>
      </c>
      <c r="C403" s="2737"/>
      <c r="D403" s="112"/>
      <c r="E403" s="178">
        <f>SQRT(E397*E397+E398*E398)/E374/1.73</f>
        <v>15.946429954518283</v>
      </c>
      <c r="F403" s="179">
        <f t="shared" ref="F403:AB403" si="1416">SQRT(F397*F397+F398*F398)/F374/1.73</f>
        <v>17.576020787968293</v>
      </c>
      <c r="G403" s="179">
        <f t="shared" si="1416"/>
        <v>25.78348933913723</v>
      </c>
      <c r="H403" s="413">
        <f t="shared" si="1416"/>
        <v>21.402731685843225</v>
      </c>
      <c r="I403" s="179">
        <f t="shared" si="1416"/>
        <v>20.51671395302175</v>
      </c>
      <c r="J403" s="179">
        <f t="shared" si="1416"/>
        <v>21.987569405449779</v>
      </c>
      <c r="K403" s="179">
        <f t="shared" si="1416"/>
        <v>25.644394527795026</v>
      </c>
      <c r="L403" s="179">
        <f t="shared" si="1416"/>
        <v>29.891257929194687</v>
      </c>
      <c r="M403" s="179">
        <f t="shared" si="1416"/>
        <v>17.03457058319065</v>
      </c>
      <c r="N403" s="413">
        <f t="shared" si="1416"/>
        <v>32.950965290009876</v>
      </c>
      <c r="O403" s="179">
        <f t="shared" si="1416"/>
        <v>16.180248575552277</v>
      </c>
      <c r="P403" s="179">
        <f t="shared" si="1416"/>
        <v>26.366900335932751</v>
      </c>
      <c r="Q403" s="179">
        <f t="shared" si="1416"/>
        <v>14.93116078556352</v>
      </c>
      <c r="R403" s="179">
        <f t="shared" si="1416"/>
        <v>25.989151047457678</v>
      </c>
      <c r="S403" s="179">
        <f t="shared" si="1416"/>
        <v>21.398290514998806</v>
      </c>
      <c r="T403" s="179">
        <f t="shared" si="1416"/>
        <v>28.202988033920846</v>
      </c>
      <c r="U403" s="179">
        <f t="shared" si="1416"/>
        <v>29.959692273749248</v>
      </c>
      <c r="V403" s="179">
        <f t="shared" si="1416"/>
        <v>34.211039409085799</v>
      </c>
      <c r="W403" s="179">
        <f t="shared" si="1416"/>
        <v>28.803556934189061</v>
      </c>
      <c r="X403" s="179">
        <f t="shared" si="1416"/>
        <v>18.509316035604026</v>
      </c>
      <c r="Y403" s="413">
        <f>SQRT(V397*V397+V398*V398)/V374/1.73</f>
        <v>34.211039409085799</v>
      </c>
      <c r="Z403" s="179">
        <f t="shared" si="1416"/>
        <v>24.372082159303368</v>
      </c>
      <c r="AA403" s="179">
        <f t="shared" si="1416"/>
        <v>25.418984598083561</v>
      </c>
      <c r="AB403" s="180">
        <f t="shared" si="1416"/>
        <v>29.199169774247871</v>
      </c>
      <c r="AC403" s="107">
        <f>AVERAGE(E403:AB403)</f>
        <v>24.436990139287634</v>
      </c>
      <c r="AD403" s="94">
        <f>(AC399-AC403)/AC399</f>
        <v>-9.4453758053411972E-3</v>
      </c>
      <c r="AE403" s="77"/>
      <c r="AF403" s="78"/>
      <c r="AH403" s="15"/>
      <c r="AI403" s="62"/>
      <c r="AJ403" s="63"/>
      <c r="AK403" s="63"/>
      <c r="AL403" s="12"/>
      <c r="AM403" s="103"/>
      <c r="AN403" s="103"/>
      <c r="AO403" s="103"/>
    </row>
    <row r="404" spans="1:41" x14ac:dyDescent="0.25">
      <c r="A404" s="3496" t="s">
        <v>60</v>
      </c>
      <c r="B404" s="3490" t="s">
        <v>99</v>
      </c>
      <c r="C404" s="119" t="s">
        <v>14</v>
      </c>
      <c r="D404" s="111" t="s">
        <v>117</v>
      </c>
      <c r="E404" s="304">
        <f t="shared" ref="E404" si="1417">(E408-D408)*$AE404*$AF404</f>
        <v>130.00000000010914</v>
      </c>
      <c r="F404" s="69">
        <f t="shared" ref="F404" si="1418">(F408-E408)*$AE404*$AF404</f>
        <v>149.9999999996362</v>
      </c>
      <c r="G404" s="69">
        <f t="shared" ref="G404" si="1419">(G408-F408)*$AE404*$AF404</f>
        <v>210.00000000003638</v>
      </c>
      <c r="H404" s="408">
        <f t="shared" ref="H404" si="1420">(H408-G408)*$AE404*$AF404</f>
        <v>160.00000000030923</v>
      </c>
      <c r="I404" s="69">
        <f t="shared" ref="I404" si="1421">(I408-H408)*$AE404*$AF404</f>
        <v>159.99999999985448</v>
      </c>
      <c r="J404" s="69">
        <f t="shared" ref="J404" si="1422">(J408-I408)*$AE404*$AF404</f>
        <v>150.00000000009095</v>
      </c>
      <c r="K404" s="69">
        <f t="shared" ref="K404" si="1423">(K408-J408)*$AE404*$AF404</f>
        <v>150.00000000009095</v>
      </c>
      <c r="L404" s="69">
        <f t="shared" ref="L404" si="1424">(L408-K408)*$AE404*$AF404</f>
        <v>189.99999999959982</v>
      </c>
      <c r="M404" s="69">
        <f t="shared" ref="M404" si="1425">(M408-L408)*$AE404*$AF404</f>
        <v>120.00000000034561</v>
      </c>
      <c r="N404" s="408">
        <f t="shared" ref="N404" si="1426">(N408-M408)*$AE404*$AF404</f>
        <v>210.00000000003638</v>
      </c>
      <c r="O404" s="69">
        <f t="shared" ref="O404" si="1427">(O408-N408)*$AE404*$AF404</f>
        <v>79.99999999992724</v>
      </c>
      <c r="P404" s="69">
        <f t="shared" ref="P404" si="1428">(P408-O408)*$AE404*$AF404</f>
        <v>210.00000000003638</v>
      </c>
      <c r="Q404" s="69">
        <f t="shared" ref="Q404" si="1429">(Q408-P408)*$AE404*$AF404</f>
        <v>119.99999999989086</v>
      </c>
      <c r="R404" s="69">
        <f t="shared" ref="R404" si="1430">(R408-Q408)*$AE404*$AF404</f>
        <v>179.99999999983629</v>
      </c>
      <c r="S404" s="69">
        <f t="shared" ref="S404" si="1431">(S408-R408)*$AE404*$AF404</f>
        <v>150.00000000009095</v>
      </c>
      <c r="T404" s="69">
        <f t="shared" ref="T404" si="1432">(T408-S408)*$AE404*$AF404</f>
        <v>170.00000000007276</v>
      </c>
      <c r="U404" s="69">
        <f t="shared" ref="U404" si="1433">(U408-T408)*$AE404*$AF404</f>
        <v>179.99999999983629</v>
      </c>
      <c r="V404" s="408">
        <f t="shared" ref="V404" si="1434">(V408-U408)*$AE404*$AF404</f>
        <v>170.00000000007276</v>
      </c>
      <c r="W404" s="69">
        <f t="shared" ref="W404" si="1435">(W408-V408)*$AE404*$AF404</f>
        <v>150.00000000009095</v>
      </c>
      <c r="X404" s="69">
        <f t="shared" ref="X404" si="1436">(X408-W408)*$AE404*$AF404</f>
        <v>110.00000000012733</v>
      </c>
      <c r="Y404" s="69">
        <f t="shared" ref="Y404" si="1437">(Y408-X408)*$AE404*$AF404</f>
        <v>149.9999999996362</v>
      </c>
      <c r="Z404" s="69">
        <f t="shared" ref="Z404" si="1438">(Z408-Y408)*$AE404*$AF404</f>
        <v>150.00000000009095</v>
      </c>
      <c r="AA404" s="69">
        <f t="shared" ref="AA404" si="1439">(AA408-Z408)*$AE404*$AF404</f>
        <v>180.00000000029104</v>
      </c>
      <c r="AB404" s="70">
        <f t="shared" ref="AB404" si="1440">(AB408-AA408)*$AE404*$AF404</f>
        <v>210.00000000003638</v>
      </c>
      <c r="AC404" s="104">
        <f>SUM(E404:AB404)</f>
        <v>3840.0000000001455</v>
      </c>
      <c r="AD404" s="2747"/>
      <c r="AE404" s="203">
        <v>100</v>
      </c>
      <c r="AF404" s="93">
        <v>10</v>
      </c>
      <c r="AJ404" s="10"/>
      <c r="AK404" s="27"/>
      <c r="AL404" s="12"/>
      <c r="AM404" s="27"/>
      <c r="AN404" s="103"/>
    </row>
    <row r="405" spans="1:41" x14ac:dyDescent="0.25">
      <c r="A405" s="3497"/>
      <c r="B405" s="3491"/>
      <c r="C405" s="121" t="s">
        <v>16</v>
      </c>
      <c r="D405" s="106" t="s">
        <v>117</v>
      </c>
      <c r="E405" s="305">
        <f t="shared" ref="E405" si="1441">(E409-D409)*$AE404*$AF404</f>
        <v>9.9999999999909051</v>
      </c>
      <c r="F405" s="306">
        <f t="shared" ref="F405" si="1442">(F409-E409)*$AE404*$AF404</f>
        <v>19.99999999998181</v>
      </c>
      <c r="G405" s="306">
        <f t="shared" ref="G405" si="1443">(G409-F409)*$AE404*$AF404</f>
        <v>20.000000000038654</v>
      </c>
      <c r="H405" s="409">
        <f t="shared" ref="H405" si="1444">(H409-G409)*$AE404*$AF404</f>
        <v>19.99999999998181</v>
      </c>
      <c r="I405" s="306">
        <f t="shared" ref="I405" si="1445">(I409-H409)*$AE404*$AF404</f>
        <v>9.9999999999909051</v>
      </c>
      <c r="J405" s="306">
        <f t="shared" ref="J405" si="1446">(J409-I409)*$AE404*$AF404</f>
        <v>9.9999999999909051</v>
      </c>
      <c r="K405" s="306">
        <f t="shared" ref="K405" si="1447">(K409-J409)*$AE404*$AF404</f>
        <v>20.000000000038654</v>
      </c>
      <c r="L405" s="306">
        <f t="shared" ref="L405" si="1448">(L409-K409)*$AE404*$AF404</f>
        <v>9.9999999999909051</v>
      </c>
      <c r="M405" s="306">
        <f t="shared" ref="M405" si="1449">(M409-L409)*$AE404*$AF404</f>
        <v>19.99999999998181</v>
      </c>
      <c r="N405" s="409">
        <f t="shared" ref="N405" si="1450">(N409-M409)*$AE404*$AF404</f>
        <v>9.9999999999909051</v>
      </c>
      <c r="O405" s="306">
        <f t="shared" ref="O405" si="1451">(O409-N409)*$AE404*$AF404</f>
        <v>9.9999999999909051</v>
      </c>
      <c r="P405" s="306">
        <f t="shared" ref="P405" si="1452">(P409-O409)*$AE404*$AF404</f>
        <v>20.000000000038654</v>
      </c>
      <c r="Q405" s="306">
        <f t="shared" ref="Q405" si="1453">(Q409-P409)*$AE404*$AF404</f>
        <v>9.9999999999909051</v>
      </c>
      <c r="R405" s="306">
        <f t="shared" ref="R405" si="1454">(R409-Q409)*$AE404*$AF404</f>
        <v>19.99999999998181</v>
      </c>
      <c r="S405" s="306">
        <f t="shared" ref="S405" si="1455">(S409-R409)*$AE404*$AF404</f>
        <v>9.9999999999909051</v>
      </c>
      <c r="T405" s="306">
        <f t="shared" ref="T405" si="1456">(T409-S409)*$AE404*$AF404</f>
        <v>10.000000000047748</v>
      </c>
      <c r="U405" s="306">
        <f t="shared" ref="U405" si="1457">(U409-T409)*$AE404*$AF404</f>
        <v>19.99999999998181</v>
      </c>
      <c r="V405" s="409">
        <f t="shared" ref="V405" si="1458">(V409-U409)*$AE404*$AF404</f>
        <v>9.9999999999909051</v>
      </c>
      <c r="W405" s="306">
        <f t="shared" ref="W405" si="1459">(W409-V409)*$AE404*$AF404</f>
        <v>9.9999999999909051</v>
      </c>
      <c r="X405" s="306">
        <f t="shared" ref="X405" si="1460">(X409-W409)*$AE404*$AF404</f>
        <v>9.9999999999909051</v>
      </c>
      <c r="Y405" s="306">
        <f t="shared" ref="Y405" si="1461">(Y409-X409)*$AE404*$AF404</f>
        <v>9.9999999999909051</v>
      </c>
      <c r="Z405" s="306">
        <f t="shared" ref="Z405" si="1462">(Z409-Y409)*$AE404*$AF404</f>
        <v>20.000000000038654</v>
      </c>
      <c r="AA405" s="306">
        <f t="shared" ref="AA405" si="1463">(AA409-Z409)*$AE404*$AF404</f>
        <v>9.9999999999909051</v>
      </c>
      <c r="AB405" s="307">
        <f t="shared" ref="AB405" si="1464">(AB409-AA409)*$AE404*$AF404</f>
        <v>19.99999999998181</v>
      </c>
      <c r="AC405" s="105">
        <f>SUM(E405:AB405)</f>
        <v>339.99999999997499</v>
      </c>
      <c r="AD405" s="79"/>
      <c r="AE405" s="153"/>
      <c r="AF405" s="72"/>
      <c r="AJ405" s="51"/>
      <c r="AK405" s="11"/>
      <c r="AL405" s="51"/>
      <c r="AM405" s="11"/>
      <c r="AN405" s="103"/>
    </row>
    <row r="406" spans="1:41" x14ac:dyDescent="0.25">
      <c r="A406" s="3497"/>
      <c r="B406" s="3491"/>
      <c r="C406" s="121" t="s">
        <v>17</v>
      </c>
      <c r="D406" s="106" t="s">
        <v>56</v>
      </c>
      <c r="E406" s="324">
        <v>2</v>
      </c>
      <c r="F406" s="325">
        <v>2</v>
      </c>
      <c r="G406" s="325">
        <v>2</v>
      </c>
      <c r="H406" s="414">
        <v>2</v>
      </c>
      <c r="I406" s="325">
        <v>2</v>
      </c>
      <c r="J406" s="325">
        <v>2</v>
      </c>
      <c r="K406" s="325">
        <v>2</v>
      </c>
      <c r="L406" s="325">
        <v>2</v>
      </c>
      <c r="M406" s="325">
        <v>2</v>
      </c>
      <c r="N406" s="414">
        <v>2</v>
      </c>
      <c r="O406" s="325">
        <v>2</v>
      </c>
      <c r="P406" s="325">
        <v>2</v>
      </c>
      <c r="Q406" s="325">
        <v>2</v>
      </c>
      <c r="R406" s="325">
        <v>2</v>
      </c>
      <c r="S406" s="325">
        <v>2</v>
      </c>
      <c r="T406" s="325">
        <v>2</v>
      </c>
      <c r="U406" s="325">
        <v>2</v>
      </c>
      <c r="V406" s="414">
        <v>2</v>
      </c>
      <c r="W406" s="325">
        <v>2</v>
      </c>
      <c r="X406" s="325">
        <v>2</v>
      </c>
      <c r="Y406" s="325">
        <v>2</v>
      </c>
      <c r="Z406" s="325">
        <v>2</v>
      </c>
      <c r="AA406" s="325">
        <v>2</v>
      </c>
      <c r="AB406" s="325">
        <v>2</v>
      </c>
      <c r="AC406" s="105">
        <f>AVERAGE(E406:AB406)</f>
        <v>2</v>
      </c>
      <c r="AD406" s="79"/>
      <c r="AE406" s="153"/>
      <c r="AF406" s="72"/>
      <c r="AJ406" s="12"/>
      <c r="AK406" s="11"/>
      <c r="AL406" s="12"/>
      <c r="AM406" s="11"/>
      <c r="AN406" s="103"/>
    </row>
    <row r="407" spans="1:41" ht="16.5" thickBot="1" x14ac:dyDescent="0.3">
      <c r="A407" s="3497"/>
      <c r="B407" s="3492"/>
      <c r="C407" s="121" t="s">
        <v>19</v>
      </c>
      <c r="D407" s="106"/>
      <c r="E407" s="311">
        <f t="shared" ref="E407:AB407" si="1465">E405/E404</f>
        <v>7.6923076922942382E-2</v>
      </c>
      <c r="F407" s="312">
        <f t="shared" si="1465"/>
        <v>0.13333333333353545</v>
      </c>
      <c r="G407" s="312">
        <f>G405/G404</f>
        <v>9.5238095238262807E-2</v>
      </c>
      <c r="H407" s="411">
        <f t="shared" si="1465"/>
        <v>0.12499999999964473</v>
      </c>
      <c r="I407" s="312">
        <f t="shared" si="1465"/>
        <v>6.25E-2</v>
      </c>
      <c r="J407" s="312">
        <f t="shared" si="1465"/>
        <v>6.6666666666565608E-2</v>
      </c>
      <c r="K407" s="312">
        <f t="shared" si="1465"/>
        <v>0.13333333333351019</v>
      </c>
      <c r="L407" s="312">
        <f t="shared" si="1465"/>
        <v>5.2631578947431402E-2</v>
      </c>
      <c r="M407" s="312">
        <f t="shared" si="1465"/>
        <v>0.16666666666603508</v>
      </c>
      <c r="N407" s="411">
        <f t="shared" si="1465"/>
        <v>4.761904761899606E-2</v>
      </c>
      <c r="O407" s="312">
        <f t="shared" si="1465"/>
        <v>0.125</v>
      </c>
      <c r="P407" s="312">
        <f t="shared" si="1465"/>
        <v>9.5238095238262807E-2</v>
      </c>
      <c r="Q407" s="312">
        <f t="shared" si="1465"/>
        <v>8.3333333333333329E-2</v>
      </c>
      <c r="R407" s="312">
        <f t="shared" si="1465"/>
        <v>0.1111111111111111</v>
      </c>
      <c r="S407" s="312">
        <f t="shared" si="1465"/>
        <v>6.6666666666565608E-2</v>
      </c>
      <c r="T407" s="312">
        <f t="shared" si="1465"/>
        <v>5.8823529412020403E-2</v>
      </c>
      <c r="U407" s="312">
        <f t="shared" si="1465"/>
        <v>0.1111111111111111</v>
      </c>
      <c r="V407" s="411">
        <f t="shared" si="1465"/>
        <v>5.8823529411686032E-2</v>
      </c>
      <c r="W407" s="312">
        <f t="shared" si="1465"/>
        <v>6.6666666666565608E-2</v>
      </c>
      <c r="X407" s="312">
        <f t="shared" si="1465"/>
        <v>9.0909090908902992E-2</v>
      </c>
      <c r="Y407" s="312">
        <f>V405/V404</f>
        <v>5.8823529411686032E-2</v>
      </c>
      <c r="Z407" s="312">
        <f t="shared" si="1465"/>
        <v>0.13333333333351019</v>
      </c>
      <c r="AA407" s="312">
        <f t="shared" si="1465"/>
        <v>5.5555555555415199E-2</v>
      </c>
      <c r="AB407" s="335">
        <f t="shared" si="1465"/>
        <v>9.5238095237992121E-2</v>
      </c>
      <c r="AC407" s="214"/>
      <c r="AD407" s="79"/>
      <c r="AE407" s="153"/>
      <c r="AF407" s="72"/>
      <c r="AJ407" s="12"/>
      <c r="AK407" s="11"/>
      <c r="AL407" s="12"/>
      <c r="AM407" s="11"/>
      <c r="AN407" s="103"/>
    </row>
    <row r="408" spans="1:41" ht="16.5" hidden="1" thickBot="1" x14ac:dyDescent="0.3">
      <c r="A408" s="3497"/>
      <c r="B408" s="2745"/>
      <c r="C408" s="360" t="s">
        <v>20</v>
      </c>
      <c r="D408" s="120">
        <v>3592.42</v>
      </c>
      <c r="E408" s="2409">
        <v>3592.55</v>
      </c>
      <c r="F408" s="89">
        <v>3592.7</v>
      </c>
      <c r="G408" s="89">
        <v>3592.91</v>
      </c>
      <c r="H408" s="405">
        <v>3593.07</v>
      </c>
      <c r="I408" s="89">
        <v>3593.23</v>
      </c>
      <c r="J408" s="89">
        <v>3593.38</v>
      </c>
      <c r="K408" s="89">
        <v>3593.53</v>
      </c>
      <c r="L408" s="89">
        <v>3593.72</v>
      </c>
      <c r="M408" s="89">
        <v>3593.84</v>
      </c>
      <c r="N408" s="405">
        <v>3594.05</v>
      </c>
      <c r="O408" s="89">
        <v>3594.13</v>
      </c>
      <c r="P408" s="89">
        <v>3594.34</v>
      </c>
      <c r="Q408" s="89">
        <v>3594.46</v>
      </c>
      <c r="R408" s="89">
        <v>3594.64</v>
      </c>
      <c r="S408" s="89">
        <v>3594.79</v>
      </c>
      <c r="T408" s="89">
        <v>3594.96</v>
      </c>
      <c r="U408" s="89">
        <v>3595.14</v>
      </c>
      <c r="V408" s="89">
        <v>3595.31</v>
      </c>
      <c r="W408" s="89">
        <v>3595.46</v>
      </c>
      <c r="X408" s="89">
        <v>3595.57</v>
      </c>
      <c r="Y408" s="405">
        <v>3595.72</v>
      </c>
      <c r="Z408" s="89">
        <v>3595.87</v>
      </c>
      <c r="AA408" s="89">
        <v>3596.05</v>
      </c>
      <c r="AB408" s="90">
        <v>3596.26</v>
      </c>
      <c r="AC408" s="383"/>
      <c r="AD408" s="2409"/>
      <c r="AE408" s="89"/>
      <c r="AF408" s="90"/>
      <c r="AJ408" s="12"/>
      <c r="AK408" s="11"/>
      <c r="AL408" s="12"/>
      <c r="AM408" s="11"/>
      <c r="AN408" s="103"/>
    </row>
    <row r="409" spans="1:41" ht="16.5" hidden="1" thickBot="1" x14ac:dyDescent="0.3">
      <c r="A409" s="3498"/>
      <c r="B409" s="2730"/>
      <c r="C409" s="122" t="s">
        <v>21</v>
      </c>
      <c r="D409" s="106">
        <v>312.99</v>
      </c>
      <c r="E409" s="346">
        <v>313</v>
      </c>
      <c r="F409" s="153">
        <v>313.02</v>
      </c>
      <c r="G409" s="347">
        <v>313.04000000000002</v>
      </c>
      <c r="H409" s="406">
        <v>313.06</v>
      </c>
      <c r="I409" s="79">
        <v>313.07</v>
      </c>
      <c r="J409" s="153">
        <v>313.08</v>
      </c>
      <c r="K409" s="153">
        <v>313.10000000000002</v>
      </c>
      <c r="L409" s="153">
        <v>313.11</v>
      </c>
      <c r="M409" s="153">
        <v>313.13</v>
      </c>
      <c r="N409" s="406">
        <v>313.14</v>
      </c>
      <c r="O409" s="336">
        <v>313.14999999999998</v>
      </c>
      <c r="P409" s="336">
        <v>313.17</v>
      </c>
      <c r="Q409" s="336">
        <v>313.18</v>
      </c>
      <c r="R409" s="336">
        <v>313.2</v>
      </c>
      <c r="S409" s="336">
        <v>313.20999999999998</v>
      </c>
      <c r="T409" s="153">
        <v>313.22000000000003</v>
      </c>
      <c r="U409" s="153">
        <v>313.24</v>
      </c>
      <c r="V409" s="153">
        <v>313.25</v>
      </c>
      <c r="W409" s="153">
        <v>313.26</v>
      </c>
      <c r="X409" s="153">
        <v>313.27</v>
      </c>
      <c r="Y409" s="406">
        <v>313.27999999999997</v>
      </c>
      <c r="Z409" s="153">
        <v>313.3</v>
      </c>
      <c r="AA409" s="336">
        <v>313.31</v>
      </c>
      <c r="AB409" s="153">
        <v>313.33</v>
      </c>
      <c r="AC409" s="214"/>
      <c r="AD409" s="79"/>
      <c r="AE409" s="153"/>
      <c r="AF409" s="72"/>
      <c r="AJ409" s="12"/>
      <c r="AK409" s="12"/>
      <c r="AL409" s="12"/>
      <c r="AM409" s="12"/>
      <c r="AN409" s="103"/>
    </row>
    <row r="410" spans="1:41" ht="16.5" hidden="1" thickBot="1" x14ac:dyDescent="0.3">
      <c r="A410" s="2228"/>
      <c r="B410" s="2231" t="s">
        <v>44</v>
      </c>
      <c r="C410" s="2737"/>
      <c r="D410" s="112"/>
      <c r="E410" s="178">
        <f>SQRT(E404*E404+E405*E405)/E373/1.73</f>
        <v>7.2398176555535798</v>
      </c>
      <c r="F410" s="179">
        <f t="shared" ref="F410:AB410" si="1466">SQRT(F404*F404+F405*F405)/F373/1.73</f>
        <v>8.3946756184667404</v>
      </c>
      <c r="G410" s="179">
        <f t="shared" si="1466"/>
        <v>11.690944368863148</v>
      </c>
      <c r="H410" s="413">
        <f t="shared" si="1466"/>
        <v>8.9362695961668805</v>
      </c>
      <c r="I410" s="179">
        <f t="shared" si="1466"/>
        <v>8.9016339012992276</v>
      </c>
      <c r="J410" s="179">
        <f t="shared" si="1466"/>
        <v>8.3878056879404586</v>
      </c>
      <c r="K410" s="179">
        <f t="shared" si="1466"/>
        <v>8.4760193744853023</v>
      </c>
      <c r="L410" s="179">
        <f t="shared" si="1466"/>
        <v>10.58504319426774</v>
      </c>
      <c r="M410" s="179">
        <f t="shared" si="1466"/>
        <v>6.7681380276890462</v>
      </c>
      <c r="N410" s="413">
        <f t="shared" si="1466"/>
        <v>11.752885165434325</v>
      </c>
      <c r="O410" s="179">
        <f t="shared" si="1466"/>
        <v>4.5070257199110131</v>
      </c>
      <c r="P410" s="179">
        <f t="shared" si="1466"/>
        <v>11.804119048135782</v>
      </c>
      <c r="Q410" s="179">
        <f t="shared" si="1466"/>
        <v>6.7315853908058632</v>
      </c>
      <c r="R410" s="179">
        <f t="shared" si="1466"/>
        <v>10.1342239485747</v>
      </c>
      <c r="S410" s="179">
        <f t="shared" si="1466"/>
        <v>8.2917621113609865</v>
      </c>
      <c r="T410" s="179">
        <f t="shared" si="1466"/>
        <v>9.464976859678714</v>
      </c>
      <c r="U410" s="179">
        <f t="shared" si="1466"/>
        <v>10.037059768818471</v>
      </c>
      <c r="V410" s="179">
        <f t="shared" si="1466"/>
        <v>9.4287125805226744</v>
      </c>
      <c r="W410" s="179">
        <f t="shared" si="1466"/>
        <v>8.3076163410194201</v>
      </c>
      <c r="X410" s="179">
        <f t="shared" si="1466"/>
        <v>6.0690130646826637</v>
      </c>
      <c r="Y410" s="413">
        <f>SQRT(V404*V404+V405*V405)/V373/1.73</f>
        <v>9.4287125805226744</v>
      </c>
      <c r="Z410" s="179">
        <f t="shared" si="1466"/>
        <v>8.2991005640121767</v>
      </c>
      <c r="AA410" s="179">
        <f t="shared" si="1466"/>
        <v>9.8774108305339041</v>
      </c>
      <c r="AB410" s="180">
        <f t="shared" si="1466"/>
        <v>11.557966802581944</v>
      </c>
      <c r="AC410" s="107">
        <f>AVERAGE(E410:AB410)</f>
        <v>8.9613549250553088</v>
      </c>
      <c r="AD410" s="94">
        <f>(AC406-AC410)/AC406</f>
        <v>-3.4806774625276544</v>
      </c>
      <c r="AE410" s="77"/>
      <c r="AF410" s="78"/>
      <c r="AH410" s="15"/>
      <c r="AI410" s="62"/>
      <c r="AJ410" s="63"/>
      <c r="AK410" s="63"/>
      <c r="AL410" s="12"/>
      <c r="AM410" s="103"/>
      <c r="AN410" s="103"/>
      <c r="AO410" s="103"/>
    </row>
    <row r="411" spans="1:41" x14ac:dyDescent="0.25">
      <c r="A411" s="3496" t="s">
        <v>58</v>
      </c>
      <c r="B411" s="3490" t="s">
        <v>100</v>
      </c>
      <c r="C411" s="119" t="s">
        <v>14</v>
      </c>
      <c r="D411" s="111" t="s">
        <v>117</v>
      </c>
      <c r="E411" s="304">
        <f t="shared" ref="E411" si="1467">(E415-D415)*$AE411*$AF411</f>
        <v>126.00000000020373</v>
      </c>
      <c r="F411" s="69">
        <f t="shared" ref="F411" si="1468">(F415-E415)*$AE411*$AF411</f>
        <v>125.99999999929423</v>
      </c>
      <c r="G411" s="69">
        <f t="shared" ref="G411" si="1469">(G415-F415)*$AE411*$AF411</f>
        <v>126.00000000020373</v>
      </c>
      <c r="H411" s="408">
        <f t="shared" ref="H411" si="1470">(H415-G415)*$AE411*$AF411</f>
        <v>126.00000000020373</v>
      </c>
      <c r="I411" s="69">
        <f t="shared" ref="I411" si="1471">(I415-H415)*$AE411*$AF411</f>
        <v>126.00000000020373</v>
      </c>
      <c r="J411" s="69">
        <f t="shared" ref="J411" si="1472">(J415-I415)*$AE411*$AF411</f>
        <v>108.00000000017462</v>
      </c>
      <c r="K411" s="69">
        <f t="shared" ref="K411" si="1473">(K415-J415)*$AE411*$AF411</f>
        <v>125.99999999929423</v>
      </c>
      <c r="L411" s="69">
        <f t="shared" ref="L411" si="1474">(L415-K415)*$AE411*$AF411</f>
        <v>126.00000000020373</v>
      </c>
      <c r="M411" s="69">
        <f t="shared" ref="M411" si="1475">(M415-L415)*$AE411*$AF411</f>
        <v>126.00000000020373</v>
      </c>
      <c r="N411" s="408">
        <f t="shared" ref="N411" si="1476">(N415-M415)*$AE411*$AF411</f>
        <v>108.00000000017462</v>
      </c>
      <c r="O411" s="69">
        <f t="shared" ref="O411" si="1477">(O415-N415)*$AE411*$AF411</f>
        <v>125.99999999929423</v>
      </c>
      <c r="P411" s="69">
        <f t="shared" ref="P411" si="1478">(P415-O415)*$AE411*$AF411</f>
        <v>126.00000000020373</v>
      </c>
      <c r="Q411" s="69">
        <f t="shared" ref="Q411" si="1479">(Q415-P415)*$AE411*$AF411</f>
        <v>123.99999999979627</v>
      </c>
      <c r="R411" s="69">
        <f t="shared" ref="R411" si="1480">(R415-Q415)*$AE411*$AF411</f>
        <v>126.00000000020373</v>
      </c>
      <c r="S411" s="69">
        <f t="shared" ref="S411" si="1481">(S415-R415)*$AE411*$AF411</f>
        <v>126.00000000020373</v>
      </c>
      <c r="T411" s="69">
        <f t="shared" ref="T411" si="1482">(T415-S415)*$AE411*$AF411</f>
        <v>144.00000000023283</v>
      </c>
      <c r="U411" s="69">
        <f t="shared" ref="U411" si="1483">(U415-T415)*$AE411*$AF411</f>
        <v>143.99999999932334</v>
      </c>
      <c r="V411" s="408">
        <f t="shared" ref="V411" si="1484">(V415-U415)*$AE411*$AF411</f>
        <v>144.00000000023283</v>
      </c>
      <c r="W411" s="69">
        <f t="shared" ref="W411" si="1485">(W415-V415)*$AE411*$AF411</f>
        <v>126.00000000020373</v>
      </c>
      <c r="X411" s="69">
        <f t="shared" ref="X411" si="1486">(X415-W415)*$AE411*$AF411</f>
        <v>126.00000000020373</v>
      </c>
      <c r="Y411" s="69">
        <f t="shared" ref="Y411" si="1487">(Y415-X415)*$AE411*$AF411</f>
        <v>126.00000000020373</v>
      </c>
      <c r="Z411" s="69">
        <f t="shared" ref="Z411" si="1488">(Z415-Y415)*$AE411*$AF411</f>
        <v>125.99999999929423</v>
      </c>
      <c r="AA411" s="69">
        <f t="shared" ref="AA411" si="1489">(AA415-Z415)*$AE411*$AF411</f>
        <v>126.00000000020373</v>
      </c>
      <c r="AB411" s="70">
        <f t="shared" ref="AB411" si="1490">(AB415-AA415)*$AE411*$AF411</f>
        <v>126.00000000020373</v>
      </c>
      <c r="AC411" s="104">
        <f>SUM(E411:AB411)</f>
        <v>3039.9999999999636</v>
      </c>
      <c r="AD411" s="2747"/>
      <c r="AE411" s="203">
        <v>100</v>
      </c>
      <c r="AF411" s="93">
        <v>20</v>
      </c>
      <c r="AJ411" s="10"/>
      <c r="AK411" s="27"/>
      <c r="AL411" s="12"/>
      <c r="AM411" s="27"/>
      <c r="AN411" s="103"/>
    </row>
    <row r="412" spans="1:41" x14ac:dyDescent="0.25">
      <c r="A412" s="3497"/>
      <c r="B412" s="3491"/>
      <c r="C412" s="121" t="s">
        <v>16</v>
      </c>
      <c r="D412" s="106" t="s">
        <v>117</v>
      </c>
      <c r="E412" s="305">
        <f t="shared" ref="E412" si="1491">(E416-D416)*$AE411*$AF411</f>
        <v>26.000000000067303</v>
      </c>
      <c r="F412" s="306">
        <f t="shared" ref="F412" si="1492">(F416-E416)*$AE411*$AF411</f>
        <v>28.000000000020009</v>
      </c>
      <c r="G412" s="306">
        <f t="shared" ref="G412" si="1493">(G416-F416)*$AE411*$AF411</f>
        <v>25.999999999953616</v>
      </c>
      <c r="H412" s="409">
        <f t="shared" ref="H412" si="1494">(H416-G416)*$AE411*$AF411</f>
        <v>25.999999999953616</v>
      </c>
      <c r="I412" s="306">
        <f t="shared" ref="I412" si="1495">(I416-H416)*$AE411*$AF411</f>
        <v>26.000000000067303</v>
      </c>
      <c r="J412" s="306">
        <f t="shared" ref="J412" si="1496">(J416-I416)*$AE411*$AF411</f>
        <v>24.000000000000909</v>
      </c>
      <c r="K412" s="306">
        <f t="shared" ref="K412" si="1497">(K416-J416)*$AE411*$AF411</f>
        <v>25.999999999953616</v>
      </c>
      <c r="L412" s="306">
        <f t="shared" ref="L412" si="1498">(L416-K416)*$AE411*$AF411</f>
        <v>26.000000000067303</v>
      </c>
      <c r="M412" s="306">
        <f t="shared" ref="M412" si="1499">(M416-L416)*$AE411*$AF411</f>
        <v>25.999999999953616</v>
      </c>
      <c r="N412" s="409">
        <f t="shared" ref="N412" si="1500">(N416-M416)*$AE411*$AF411</f>
        <v>24.000000000000909</v>
      </c>
      <c r="O412" s="306">
        <f t="shared" ref="O412" si="1501">(O416-N416)*$AE411*$AF411</f>
        <v>26.000000000067303</v>
      </c>
      <c r="P412" s="306">
        <f t="shared" ref="P412" si="1502">(P416-O416)*$AE411*$AF411</f>
        <v>25.999999999953616</v>
      </c>
      <c r="Q412" s="306">
        <f t="shared" ref="Q412" si="1503">(Q416-P416)*$AE411*$AF411</f>
        <v>28.000000000020009</v>
      </c>
      <c r="R412" s="306">
        <f t="shared" ref="R412" si="1504">(R416-Q416)*$AE411*$AF411</f>
        <v>25.999999999953616</v>
      </c>
      <c r="S412" s="306">
        <f t="shared" ref="S412" si="1505">(S416-R416)*$AE411*$AF411</f>
        <v>26.000000000067303</v>
      </c>
      <c r="T412" s="306">
        <f t="shared" ref="T412" si="1506">(T416-S416)*$AE411*$AF411</f>
        <v>29.999999999972715</v>
      </c>
      <c r="U412" s="306">
        <f t="shared" ref="U412" si="1507">(U416-T416)*$AE411*$AF411</f>
        <v>29.999999999972715</v>
      </c>
      <c r="V412" s="409">
        <f t="shared" ref="V412" si="1508">(V416-U416)*$AE411*$AF411</f>
        <v>29.999999999972715</v>
      </c>
      <c r="W412" s="306">
        <f t="shared" ref="W412" si="1509">(W416-V416)*$AE411*$AF411</f>
        <v>28.000000000020009</v>
      </c>
      <c r="X412" s="306">
        <f t="shared" ref="X412" si="1510">(X416-W416)*$AE411*$AF411</f>
        <v>26.000000000067303</v>
      </c>
      <c r="Y412" s="306">
        <f t="shared" ref="Y412" si="1511">(Y416-X416)*$AE411*$AF411</f>
        <v>25.999999999953616</v>
      </c>
      <c r="Z412" s="306">
        <f t="shared" ref="Z412" si="1512">(Z416-Y416)*$AE411*$AF411</f>
        <v>25.999999999953616</v>
      </c>
      <c r="AA412" s="306">
        <f t="shared" ref="AA412" si="1513">(AA416-Z416)*$AE411*$AF411</f>
        <v>28.000000000020009</v>
      </c>
      <c r="AB412" s="307">
        <f t="shared" ref="AB412" si="1514">(AB416-AA416)*$AE411*$AF411</f>
        <v>26.000000000067303</v>
      </c>
      <c r="AC412" s="105">
        <f>SUM(E412:AB412)</f>
        <v>640.00000000010004</v>
      </c>
      <c r="AD412" s="79"/>
      <c r="AE412" s="153"/>
      <c r="AF412" s="72"/>
      <c r="AJ412" s="51"/>
      <c r="AK412" s="11"/>
      <c r="AL412" s="51"/>
      <c r="AM412" s="11"/>
      <c r="AN412" s="103"/>
    </row>
    <row r="413" spans="1:41" x14ac:dyDescent="0.25">
      <c r="A413" s="3497"/>
      <c r="B413" s="3491"/>
      <c r="C413" s="121" t="s">
        <v>17</v>
      </c>
      <c r="D413" s="106" t="s">
        <v>56</v>
      </c>
      <c r="E413" s="324">
        <v>7</v>
      </c>
      <c r="F413" s="325">
        <v>7</v>
      </c>
      <c r="G413" s="325">
        <v>7</v>
      </c>
      <c r="H413" s="414">
        <v>7</v>
      </c>
      <c r="I413" s="325">
        <v>7</v>
      </c>
      <c r="J413" s="325">
        <v>6</v>
      </c>
      <c r="K413" s="325">
        <v>7</v>
      </c>
      <c r="L413" s="325">
        <v>7</v>
      </c>
      <c r="M413" s="325">
        <v>7</v>
      </c>
      <c r="N413" s="414">
        <v>6</v>
      </c>
      <c r="O413" s="325">
        <v>7</v>
      </c>
      <c r="P413" s="325">
        <v>7</v>
      </c>
      <c r="Q413" s="325">
        <v>7</v>
      </c>
      <c r="R413" s="325">
        <v>7</v>
      </c>
      <c r="S413" s="325">
        <v>7</v>
      </c>
      <c r="T413" s="325">
        <v>8</v>
      </c>
      <c r="U413" s="325">
        <v>8</v>
      </c>
      <c r="V413" s="414">
        <v>8</v>
      </c>
      <c r="W413" s="325">
        <v>7</v>
      </c>
      <c r="X413" s="325">
        <v>7</v>
      </c>
      <c r="Y413" s="325">
        <v>7</v>
      </c>
      <c r="Z413" s="325">
        <v>7</v>
      </c>
      <c r="AA413" s="325">
        <v>7</v>
      </c>
      <c r="AB413" s="325">
        <v>7</v>
      </c>
      <c r="AC413" s="105">
        <f>AVERAGE(E413:AB413)</f>
        <v>7.041666666666667</v>
      </c>
      <c r="AD413" s="79"/>
      <c r="AE413" s="153"/>
      <c r="AF413" s="72"/>
      <c r="AJ413" s="12"/>
      <c r="AK413" s="11"/>
      <c r="AL413" s="12"/>
      <c r="AM413" s="11"/>
      <c r="AN413" s="103"/>
    </row>
    <row r="414" spans="1:41" ht="16.5" thickBot="1" x14ac:dyDescent="0.3">
      <c r="A414" s="3497"/>
      <c r="B414" s="3492"/>
      <c r="C414" s="121" t="s">
        <v>19</v>
      </c>
      <c r="D414" s="106"/>
      <c r="E414" s="311">
        <f t="shared" ref="E414:AB414" si="1515">E412/E411</f>
        <v>0.20634920634940684</v>
      </c>
      <c r="F414" s="312">
        <f t="shared" si="1515"/>
        <v>0.22222222222362575</v>
      </c>
      <c r="G414" s="312">
        <f t="shared" si="1515"/>
        <v>0.20634920634850457</v>
      </c>
      <c r="H414" s="411">
        <f t="shared" si="1515"/>
        <v>0.20634920634850457</v>
      </c>
      <c r="I414" s="312">
        <f t="shared" si="1515"/>
        <v>0.20634920634940684</v>
      </c>
      <c r="J414" s="312">
        <f t="shared" si="1515"/>
        <v>0.22222222222187132</v>
      </c>
      <c r="K414" s="312">
        <f t="shared" si="1515"/>
        <v>0.20634920634999404</v>
      </c>
      <c r="L414" s="312">
        <f t="shared" si="1515"/>
        <v>0.20634920634940684</v>
      </c>
      <c r="M414" s="312">
        <f t="shared" si="1515"/>
        <v>0.20634920634850457</v>
      </c>
      <c r="N414" s="411">
        <f t="shared" si="1515"/>
        <v>0.22222222222187132</v>
      </c>
      <c r="O414" s="312">
        <f t="shared" si="1515"/>
        <v>0.20634920635089632</v>
      </c>
      <c r="P414" s="312">
        <f t="shared" si="1515"/>
        <v>0.20634920634850457</v>
      </c>
      <c r="Q414" s="312">
        <f t="shared" si="1515"/>
        <v>0.22580645161343557</v>
      </c>
      <c r="R414" s="312">
        <f t="shared" si="1515"/>
        <v>0.20634920634850457</v>
      </c>
      <c r="S414" s="312">
        <f t="shared" si="1515"/>
        <v>0.20634920634940684</v>
      </c>
      <c r="T414" s="312">
        <f t="shared" si="1515"/>
        <v>0.20833333333280701</v>
      </c>
      <c r="U414" s="312">
        <f t="shared" si="1515"/>
        <v>0.20833333333412282</v>
      </c>
      <c r="V414" s="411">
        <f t="shared" si="1515"/>
        <v>0.20833333333280701</v>
      </c>
      <c r="W414" s="312">
        <f t="shared" si="1515"/>
        <v>0.2222222222220217</v>
      </c>
      <c r="X414" s="312">
        <f t="shared" si="1515"/>
        <v>0.20634920634940684</v>
      </c>
      <c r="Y414" s="312">
        <f>V412/V411</f>
        <v>0.20833333333280701</v>
      </c>
      <c r="Z414" s="312">
        <f t="shared" si="1515"/>
        <v>0.20634920634999404</v>
      </c>
      <c r="AA414" s="312">
        <f t="shared" si="1515"/>
        <v>0.2222222222220217</v>
      </c>
      <c r="AB414" s="335">
        <f t="shared" si="1515"/>
        <v>0.20634920634940684</v>
      </c>
      <c r="AC414" s="214"/>
      <c r="AD414" s="79"/>
      <c r="AE414" s="153"/>
      <c r="AF414" s="72"/>
      <c r="AJ414" s="12"/>
      <c r="AK414" s="11"/>
      <c r="AL414" s="12"/>
      <c r="AM414" s="11"/>
      <c r="AN414" s="103"/>
    </row>
    <row r="415" spans="1:41" ht="16.5" hidden="1" thickBot="1" x14ac:dyDescent="0.3">
      <c r="A415" s="3497"/>
      <c r="B415" s="2745"/>
      <c r="C415" s="360" t="s">
        <v>20</v>
      </c>
      <c r="D415" s="120">
        <v>2806.17</v>
      </c>
      <c r="E415" s="2409">
        <v>2806.2330000000002</v>
      </c>
      <c r="F415" s="2409">
        <v>2806.2959999999998</v>
      </c>
      <c r="G415" s="2409">
        <v>2806.3589999999999</v>
      </c>
      <c r="H415" s="405">
        <v>2806.422</v>
      </c>
      <c r="I415" s="2409">
        <v>2806.4850000000001</v>
      </c>
      <c r="J415" s="2409">
        <v>2806.5390000000002</v>
      </c>
      <c r="K415" s="2409">
        <v>2806.6019999999999</v>
      </c>
      <c r="L415" s="2409">
        <v>2806.665</v>
      </c>
      <c r="M415" s="2409">
        <v>2806.7280000000001</v>
      </c>
      <c r="N415" s="405">
        <v>2806.7820000000002</v>
      </c>
      <c r="O415" s="2409">
        <v>2806.8449999999998</v>
      </c>
      <c r="P415" s="2409">
        <v>2806.9079999999999</v>
      </c>
      <c r="Q415" s="2409">
        <v>2806.97</v>
      </c>
      <c r="R415" s="2409">
        <v>2807.0329999999999</v>
      </c>
      <c r="S415" s="2409">
        <v>2807.096</v>
      </c>
      <c r="T415" s="2409">
        <v>2807.1680000000001</v>
      </c>
      <c r="U415" s="2409">
        <v>2807.24</v>
      </c>
      <c r="V415" s="2409">
        <v>2807.3119999999999</v>
      </c>
      <c r="W415" s="2409">
        <v>2807.375</v>
      </c>
      <c r="X415" s="2409">
        <v>2807.4380000000001</v>
      </c>
      <c r="Y415" s="405">
        <v>2807.5010000000002</v>
      </c>
      <c r="Z415" s="2409">
        <v>2807.5639999999999</v>
      </c>
      <c r="AA415" s="2409">
        <v>2807.627</v>
      </c>
      <c r="AB415" s="2409">
        <v>2807.69</v>
      </c>
      <c r="AC415" s="383"/>
      <c r="AD415" s="2409"/>
      <c r="AE415" s="89"/>
      <c r="AF415" s="90"/>
      <c r="AJ415" s="239"/>
      <c r="AK415" s="48"/>
      <c r="AL415" s="239"/>
      <c r="AM415" s="48"/>
      <c r="AN415" s="103"/>
    </row>
    <row r="416" spans="1:41" ht="16.5" hidden="1" thickBot="1" x14ac:dyDescent="0.3">
      <c r="A416" s="3498"/>
      <c r="B416" s="2730"/>
      <c r="C416" s="122" t="s">
        <v>21</v>
      </c>
      <c r="D416" s="106">
        <v>403.59</v>
      </c>
      <c r="E416" s="79">
        <v>403.60300000000001</v>
      </c>
      <c r="F416" s="79">
        <v>403.61700000000002</v>
      </c>
      <c r="G416" s="79">
        <v>403.63</v>
      </c>
      <c r="H416" s="428">
        <v>403.64299999999997</v>
      </c>
      <c r="I416" s="79">
        <v>403.65600000000001</v>
      </c>
      <c r="J416" s="79">
        <v>403.66800000000001</v>
      </c>
      <c r="K416" s="79">
        <v>403.68099999999998</v>
      </c>
      <c r="L416" s="79">
        <v>403.69400000000002</v>
      </c>
      <c r="M416" s="79">
        <v>403.70699999999999</v>
      </c>
      <c r="N416" s="428">
        <v>403.71899999999999</v>
      </c>
      <c r="O416" s="79">
        <v>403.73200000000003</v>
      </c>
      <c r="P416" s="79">
        <v>403.745</v>
      </c>
      <c r="Q416" s="79">
        <v>403.75900000000001</v>
      </c>
      <c r="R416" s="153">
        <v>403.77199999999999</v>
      </c>
      <c r="S416" s="153">
        <v>403.78500000000003</v>
      </c>
      <c r="T416" s="153">
        <v>403.8</v>
      </c>
      <c r="U416" s="153">
        <v>403.815</v>
      </c>
      <c r="V416" s="153">
        <v>403.83</v>
      </c>
      <c r="W416" s="153">
        <v>403.84399999999999</v>
      </c>
      <c r="X416" s="153">
        <v>403.85700000000003</v>
      </c>
      <c r="Y416" s="428">
        <v>403.87</v>
      </c>
      <c r="Z416" s="153">
        <v>403.88299999999998</v>
      </c>
      <c r="AA416" s="153">
        <v>403.89699999999999</v>
      </c>
      <c r="AB416" s="72">
        <v>403.91</v>
      </c>
      <c r="AC416" s="214"/>
      <c r="AD416" s="79"/>
      <c r="AE416" s="153"/>
      <c r="AF416" s="72"/>
      <c r="AJ416" s="239"/>
      <c r="AK416" s="239"/>
      <c r="AL416" s="239"/>
      <c r="AM416" s="239"/>
      <c r="AN416" s="103"/>
    </row>
    <row r="417" spans="1:41" ht="16.5" hidden="1" thickBot="1" x14ac:dyDescent="0.3">
      <c r="A417" s="2228"/>
      <c r="B417" s="2231" t="s">
        <v>44</v>
      </c>
      <c r="C417" s="2737"/>
      <c r="D417" s="112"/>
      <c r="E417" s="178">
        <f>SQRT(E411*E411+E412*E412)/E373/1.73</f>
        <v>7.1437855046457237</v>
      </c>
      <c r="F417" s="179">
        <f t="shared" ref="F417:AB417" si="1516">SQRT(F411*F411+F412*F412)/F373/1.73</f>
        <v>7.1601756516157122</v>
      </c>
      <c r="G417" s="179">
        <f t="shared" si="1516"/>
        <v>7.1300869705991099</v>
      </c>
      <c r="H417" s="413">
        <f t="shared" si="1516"/>
        <v>7.1300869705991099</v>
      </c>
      <c r="I417" s="179">
        <f t="shared" si="1516"/>
        <v>7.1437855046457237</v>
      </c>
      <c r="J417" s="179">
        <f t="shared" si="1516"/>
        <v>6.1728375860739009</v>
      </c>
      <c r="K417" s="179">
        <f t="shared" si="1516"/>
        <v>7.2060859595769218</v>
      </c>
      <c r="L417" s="179">
        <f t="shared" si="1516"/>
        <v>7.1575367760694872</v>
      </c>
      <c r="M417" s="179">
        <f t="shared" si="1516"/>
        <v>7.15753677606821</v>
      </c>
      <c r="N417" s="413">
        <f t="shared" si="1516"/>
        <v>6.1847773106117607</v>
      </c>
      <c r="O417" s="179">
        <f t="shared" si="1516"/>
        <v>7.1921476888633586</v>
      </c>
      <c r="P417" s="179">
        <f t="shared" si="1516"/>
        <v>7.19911007776851</v>
      </c>
      <c r="Q417" s="179">
        <f t="shared" si="1516"/>
        <v>7.1064717890213283</v>
      </c>
      <c r="R417" s="179">
        <f t="shared" si="1516"/>
        <v>7.19911007776851</v>
      </c>
      <c r="S417" s="179">
        <f t="shared" si="1516"/>
        <v>7.0960693800917927</v>
      </c>
      <c r="T417" s="179">
        <f t="shared" si="1516"/>
        <v>8.1754006261559304</v>
      </c>
      <c r="U417" s="179">
        <f t="shared" si="1516"/>
        <v>8.1518855715730609</v>
      </c>
      <c r="V417" s="179">
        <f t="shared" si="1516"/>
        <v>8.1440772521093585</v>
      </c>
      <c r="W417" s="179">
        <f t="shared" si="1516"/>
        <v>7.1327944828249441</v>
      </c>
      <c r="X417" s="179">
        <f t="shared" si="1516"/>
        <v>7.0690881276960056</v>
      </c>
      <c r="Y417" s="413">
        <f>SQRT(V411*V411+V412*V412)/V373/1.73</f>
        <v>8.1440772521093585</v>
      </c>
      <c r="Z417" s="179">
        <f t="shared" si="1516"/>
        <v>7.0556742981815779</v>
      </c>
      <c r="AA417" s="179">
        <f t="shared" si="1516"/>
        <v>7.071945999085206</v>
      </c>
      <c r="AB417" s="180">
        <f t="shared" si="1516"/>
        <v>7.0489864552949744</v>
      </c>
      <c r="AC417" s="107">
        <f>AVERAGE(E417:AB417)</f>
        <v>7.2238972537103985</v>
      </c>
      <c r="AD417" s="94">
        <f>(AC413-AC417)/AC413</f>
        <v>-2.5878899935204473E-2</v>
      </c>
      <c r="AE417" s="77"/>
      <c r="AF417" s="78"/>
      <c r="AH417" s="15"/>
      <c r="AI417" s="62"/>
      <c r="AJ417" s="63"/>
      <c r="AK417" s="63"/>
      <c r="AL417" s="12"/>
      <c r="AM417" s="103"/>
      <c r="AN417" s="103"/>
      <c r="AO417" s="103"/>
    </row>
    <row r="418" spans="1:41" x14ac:dyDescent="0.25">
      <c r="A418" s="3496" t="s">
        <v>26</v>
      </c>
      <c r="B418" s="3490" t="s">
        <v>97</v>
      </c>
      <c r="C418" s="119" t="s">
        <v>14</v>
      </c>
      <c r="D418" s="111" t="s">
        <v>117</v>
      </c>
      <c r="E418" s="304">
        <f t="shared" ref="E418" si="1517">(E422-D422)*$AE418*$AF418</f>
        <v>1270.0000000040745</v>
      </c>
      <c r="F418" s="69">
        <f t="shared" ref="F418" si="1518">(F422-E422)*$AE418*$AF418</f>
        <v>1233.9999999967404</v>
      </c>
      <c r="G418" s="69">
        <f t="shared" ref="G418" si="1519">(G422-F422)*$AE418*$AF418</f>
        <v>1168.0000000051223</v>
      </c>
      <c r="H418" s="408">
        <f t="shared" ref="H418" si="1520">(H422-G422)*$AE418*$AF418</f>
        <v>1233.9999999967404</v>
      </c>
      <c r="I418" s="69">
        <f t="shared" ref="I418" si="1521">(I422-H422)*$AE418*$AF418</f>
        <v>1251.9999999931315</v>
      </c>
      <c r="J418" s="69">
        <f t="shared" ref="J418" si="1522">(J422-I422)*$AE418*$AF418</f>
        <v>1374.0000000107102</v>
      </c>
      <c r="K418" s="69">
        <f t="shared" ref="K418" si="1523">(K422-J422)*$AE418*$AF418</f>
        <v>1593.9999999973224</v>
      </c>
      <c r="L418" s="69">
        <f t="shared" ref="L418" si="1524">(L422-K422)*$AE418*$AF418</f>
        <v>1457.9999999987194</v>
      </c>
      <c r="M418" s="69">
        <f t="shared" ref="M418" si="1525">(M422-L422)*$AE418*$AF418</f>
        <v>1562.0000000053551</v>
      </c>
      <c r="N418" s="408">
        <f t="shared" ref="N418" si="1526">(N422-M422)*$AE418*$AF418</f>
        <v>1577.9999999940628</v>
      </c>
      <c r="O418" s="69">
        <f t="shared" ref="O418" si="1527">(O422-N422)*$AE418*$AF418</f>
        <v>1528.0000000057044</v>
      </c>
      <c r="P418" s="69">
        <f t="shared" ref="P418" si="1528">(P422-O422)*$AE418*$AF418</f>
        <v>1559.9999999976717</v>
      </c>
      <c r="Q418" s="69">
        <f t="shared" ref="Q418" si="1529">(Q422-P422)*$AE418*$AF418</f>
        <v>1561.9999999908032</v>
      </c>
      <c r="R418" s="69">
        <f t="shared" ref="R418" si="1530">(R422-Q422)*$AE418*$AF418</f>
        <v>1560.0000000122236</v>
      </c>
      <c r="S418" s="69">
        <f t="shared" ref="S418" si="1531">(S422-R422)*$AE418*$AF418</f>
        <v>1682.0000000006985</v>
      </c>
      <c r="T418" s="69">
        <f t="shared" ref="T418" si="1532">(T422-S422)*$AE418*$AF418</f>
        <v>1682.0000000006985</v>
      </c>
      <c r="U418" s="69">
        <f t="shared" ref="U418" si="1533">(U422-T422)*$AE418*$AF418</f>
        <v>1663.9999999897555</v>
      </c>
      <c r="V418" s="408">
        <v>1846</v>
      </c>
      <c r="W418" s="69">
        <f t="shared" ref="W418" si="1534">(W422-V422)*$AE418*$AF418</f>
        <v>1577.9999999940628</v>
      </c>
      <c r="X418" s="69">
        <f t="shared" ref="X418" si="1535">(X422-W422)*$AE418*$AF418</f>
        <v>1528.0000000057044</v>
      </c>
      <c r="Y418" s="69">
        <f t="shared" ref="Y418" si="1536">(Y422-X422)*$AE418*$AF418</f>
        <v>1474.0000000019791</v>
      </c>
      <c r="Z418" s="69">
        <f t="shared" ref="Z418" si="1537">(Z422-Y422)*$AE418*$AF418</f>
        <v>1423.9999999990687</v>
      </c>
      <c r="AA418" s="69">
        <f t="shared" ref="AA418" si="1538">(AA422-Z422)*$AE418*$AF418</f>
        <v>1322.0000000001164</v>
      </c>
      <c r="AB418" s="70">
        <f t="shared" ref="AB418" si="1539">(AB422-AA422)*$AE418*$AF418</f>
        <v>1285.9999999927823</v>
      </c>
      <c r="AC418" s="104">
        <f>SUM(E418:AB418)</f>
        <v>35419.999999993248</v>
      </c>
      <c r="AD418" s="2747"/>
      <c r="AE418" s="203">
        <v>100</v>
      </c>
      <c r="AF418" s="93">
        <v>20</v>
      </c>
      <c r="AJ418" s="10"/>
      <c r="AK418" s="27"/>
      <c r="AL418" s="12"/>
      <c r="AM418" s="27"/>
      <c r="AN418" s="103"/>
    </row>
    <row r="419" spans="1:41" x14ac:dyDescent="0.25">
      <c r="A419" s="3497"/>
      <c r="B419" s="3491"/>
      <c r="C419" s="121" t="s">
        <v>16</v>
      </c>
      <c r="D419" s="106" t="s">
        <v>117</v>
      </c>
      <c r="E419" s="305">
        <f t="shared" ref="E419" si="1540">(E423-D423)*$AE418*$AF418</f>
        <v>258.00000000162981</v>
      </c>
      <c r="F419" s="306">
        <f t="shared" ref="F419" si="1541">(F423-E423)*$AE418*$AF418</f>
        <v>252.00000000040745</v>
      </c>
      <c r="G419" s="306">
        <f t="shared" ref="G419" si="1542">(G423-F423)*$AE418*$AF418</f>
        <v>237.99999999755528</v>
      </c>
      <c r="H419" s="409">
        <f t="shared" ref="H419" si="1543">(H423-G423)*$AE418*$AF418</f>
        <v>252.00000000040745</v>
      </c>
      <c r="I419" s="306">
        <f t="shared" ref="I419" si="1544">(I423-H423)*$AE418*$AF418</f>
        <v>256.00000000122236</v>
      </c>
      <c r="J419" s="306">
        <f t="shared" ref="J419" si="1545">(J423-I423)*$AE418*$AF418</f>
        <v>279.99999999883585</v>
      </c>
      <c r="K419" s="306">
        <f t="shared" ref="K419" si="1546">(K423-J423)*$AE418*$AF418</f>
        <v>324.00000000052387</v>
      </c>
      <c r="L419" s="306">
        <f t="shared" ref="L419" si="1547">(L423-K423)*$AE418*$AF418</f>
        <v>297.99999999886495</v>
      </c>
      <c r="M419" s="306">
        <f t="shared" ref="M419" si="1548">(M423-L423)*$AE418*$AF418</f>
        <v>317.99999999930151</v>
      </c>
      <c r="N419" s="409">
        <f t="shared" ref="N419" si="1549">(N423-M423)*$AE418*$AF418</f>
        <v>322.00000000011642</v>
      </c>
      <c r="O419" s="306">
        <f t="shared" ref="O419" si="1550">(O423-N423)*$AE418*$AF418</f>
        <v>312.00000000171713</v>
      </c>
      <c r="P419" s="306">
        <f t="shared" ref="P419" si="1551">(P423-O423)*$AE418*$AF418</f>
        <v>317.99999999930151</v>
      </c>
      <c r="Q419" s="306">
        <f t="shared" ref="Q419" si="1552">(Q423-P423)*$AE418*$AF418</f>
        <v>317.99999999930151</v>
      </c>
      <c r="R419" s="306">
        <f t="shared" ref="R419" si="1553">(R423-Q423)*$AE418*$AF418</f>
        <v>317.99999999930151</v>
      </c>
      <c r="S419" s="306">
        <f t="shared" ref="S419" si="1554">(S423-R423)*$AE418*$AF418</f>
        <v>342.00000000055297</v>
      </c>
      <c r="T419" s="306">
        <f t="shared" ref="T419" si="1555">(T423-S423)*$AE418*$AF418</f>
        <v>344.00000000096043</v>
      </c>
      <c r="U419" s="306">
        <f t="shared" ref="U419" si="1556">(U423-T423)*$AE418*$AF418</f>
        <v>337.99999999973807</v>
      </c>
      <c r="V419" s="409">
        <f t="shared" ref="V419" si="1557">(V423-U423)*$AE418*$AF418</f>
        <v>335.99999999933061</v>
      </c>
      <c r="W419" s="306">
        <f t="shared" ref="W419" si="1558">(W423-V423)*$AE418*$AF418</f>
        <v>322.00000000011642</v>
      </c>
      <c r="X419" s="306">
        <f t="shared" ref="X419" si="1559">(X423-W423)*$AE418*$AF418</f>
        <v>312.00000000171713</v>
      </c>
      <c r="Y419" s="306">
        <f t="shared" ref="Y419" si="1560">(Y423-X423)*$AE418*$AF418</f>
        <v>299.9999999992724</v>
      </c>
      <c r="Z419" s="306">
        <f t="shared" ref="Z419" si="1561">(Z423-Y423)*$AE418*$AF418</f>
        <v>290.00000000087311</v>
      </c>
      <c r="AA419" s="306">
        <f t="shared" ref="AA419" si="1562">(AA423-Z423)*$AE418*$AF418</f>
        <v>270.00000000043656</v>
      </c>
      <c r="AB419" s="307">
        <f t="shared" ref="AB419" si="1563">(AB423-AA423)*$AE418*$AF418</f>
        <v>261.99999999880674</v>
      </c>
      <c r="AC419" s="105">
        <f>SUM(E419:AB419)</f>
        <v>7180.000000000291</v>
      </c>
      <c r="AD419" s="79"/>
      <c r="AE419" s="153"/>
      <c r="AF419" s="72"/>
      <c r="AJ419" s="51"/>
      <c r="AK419" s="11"/>
      <c r="AL419" s="51"/>
      <c r="AM419" s="11"/>
      <c r="AN419" s="103"/>
    </row>
    <row r="420" spans="1:41" x14ac:dyDescent="0.25">
      <c r="A420" s="3497"/>
      <c r="B420" s="3491"/>
      <c r="C420" s="121" t="s">
        <v>17</v>
      </c>
      <c r="D420" s="106" t="s">
        <v>56</v>
      </c>
      <c r="E420" s="324">
        <v>74</v>
      </c>
      <c r="F420" s="325">
        <v>72</v>
      </c>
      <c r="G420" s="325">
        <v>68</v>
      </c>
      <c r="H420" s="414">
        <v>72</v>
      </c>
      <c r="I420" s="325">
        <v>73</v>
      </c>
      <c r="J420" s="325">
        <v>80</v>
      </c>
      <c r="K420" s="325">
        <v>93</v>
      </c>
      <c r="L420" s="325">
        <v>85</v>
      </c>
      <c r="M420" s="325">
        <v>91</v>
      </c>
      <c r="N420" s="414">
        <v>92</v>
      </c>
      <c r="O420" s="325">
        <v>89</v>
      </c>
      <c r="P420" s="325">
        <v>91</v>
      </c>
      <c r="Q420" s="325">
        <v>91</v>
      </c>
      <c r="R420" s="325">
        <v>91</v>
      </c>
      <c r="S420" s="325">
        <v>98</v>
      </c>
      <c r="T420" s="325">
        <v>98</v>
      </c>
      <c r="U420" s="325">
        <v>97</v>
      </c>
      <c r="V420" s="414">
        <v>96</v>
      </c>
      <c r="W420" s="325">
        <v>92</v>
      </c>
      <c r="X420" s="325">
        <v>89</v>
      </c>
      <c r="Y420" s="325">
        <v>86</v>
      </c>
      <c r="Z420" s="325">
        <v>83</v>
      </c>
      <c r="AA420" s="325">
        <v>77</v>
      </c>
      <c r="AB420" s="1567">
        <v>75</v>
      </c>
      <c r="AC420" s="105">
        <f>AVERAGE(E420:AB420)</f>
        <v>85.541666666666671</v>
      </c>
      <c r="AD420" s="79"/>
      <c r="AE420" s="153"/>
      <c r="AF420" s="72"/>
      <c r="AJ420" s="12"/>
      <c r="AK420" s="11"/>
      <c r="AL420" s="12"/>
      <c r="AM420" s="11"/>
      <c r="AN420" s="103"/>
    </row>
    <row r="421" spans="1:41" ht="14.25" customHeight="1" thickBot="1" x14ac:dyDescent="0.3">
      <c r="A421" s="3497"/>
      <c r="B421" s="3492"/>
      <c r="C421" s="121" t="s">
        <v>19</v>
      </c>
      <c r="D421" s="106"/>
      <c r="E421" s="311">
        <f t="shared" ref="E421:AB421" si="1564">E419/E418</f>
        <v>0.20314960629984416</v>
      </c>
      <c r="F421" s="312">
        <f t="shared" si="1564"/>
        <v>0.20421393841253899</v>
      </c>
      <c r="G421" s="312">
        <f t="shared" si="1564"/>
        <v>0.20376712328468452</v>
      </c>
      <c r="H421" s="411">
        <f t="shared" si="1564"/>
        <v>0.20421393841253899</v>
      </c>
      <c r="I421" s="312">
        <f t="shared" si="1564"/>
        <v>0.2044728434525773</v>
      </c>
      <c r="J421" s="312">
        <f t="shared" si="1564"/>
        <v>0.20378457059436192</v>
      </c>
      <c r="K421" s="312">
        <f t="shared" si="1564"/>
        <v>0.20326223337582691</v>
      </c>
      <c r="L421" s="312">
        <f t="shared" si="1564"/>
        <v>0.20438957475934616</v>
      </c>
      <c r="M421" s="312">
        <f t="shared" si="1564"/>
        <v>0.20358514724597393</v>
      </c>
      <c r="N421" s="411">
        <f t="shared" si="1564"/>
        <v>0.20405576679425091</v>
      </c>
      <c r="O421" s="312">
        <f t="shared" si="1564"/>
        <v>0.20418848167575415</v>
      </c>
      <c r="P421" s="312">
        <f t="shared" si="1564"/>
        <v>0.20384615384601035</v>
      </c>
      <c r="Q421" s="312">
        <f t="shared" si="1564"/>
        <v>0.20358514724787058</v>
      </c>
      <c r="R421" s="312">
        <f t="shared" si="1564"/>
        <v>0.20384615384410884</v>
      </c>
      <c r="S421" s="312">
        <f t="shared" si="1564"/>
        <v>0.20332936979810401</v>
      </c>
      <c r="T421" s="312">
        <f t="shared" si="1564"/>
        <v>0.20451843044043852</v>
      </c>
      <c r="U421" s="312">
        <f t="shared" si="1564"/>
        <v>0.20312500000109315</v>
      </c>
      <c r="V421" s="411">
        <f t="shared" si="1564"/>
        <v>0.18201516793029826</v>
      </c>
      <c r="W421" s="312">
        <f t="shared" si="1564"/>
        <v>0.20405576679425091</v>
      </c>
      <c r="X421" s="312">
        <f t="shared" si="1564"/>
        <v>0.20418848167575415</v>
      </c>
      <c r="Y421" s="312">
        <f>V419/V418</f>
        <v>0.18201516793029826</v>
      </c>
      <c r="Z421" s="312">
        <f t="shared" si="1564"/>
        <v>0.20365168539400477</v>
      </c>
      <c r="AA421" s="312">
        <f t="shared" si="1564"/>
        <v>0.20423600605174946</v>
      </c>
      <c r="AB421" s="335">
        <f t="shared" si="1564"/>
        <v>0.20373250388824046</v>
      </c>
      <c r="AC421" s="214"/>
      <c r="AD421" s="79"/>
      <c r="AE421" s="153"/>
      <c r="AF421" s="72"/>
      <c r="AJ421" s="12"/>
      <c r="AK421" s="11"/>
      <c r="AL421" s="12"/>
      <c r="AM421" s="11"/>
      <c r="AN421" s="103"/>
    </row>
    <row r="422" spans="1:41" ht="16.5" hidden="1" thickBot="1" x14ac:dyDescent="0.3">
      <c r="A422" s="3497"/>
      <c r="B422" s="2745"/>
      <c r="C422" s="360" t="s">
        <v>20</v>
      </c>
      <c r="D422" s="120">
        <v>32854.35</v>
      </c>
      <c r="E422" s="2409">
        <v>32854.985000000001</v>
      </c>
      <c r="F422" s="89">
        <v>32855.601999999999</v>
      </c>
      <c r="G422" s="89">
        <v>32856.186000000002</v>
      </c>
      <c r="H422" s="405">
        <v>32856.803</v>
      </c>
      <c r="I422" s="89">
        <v>32857.428999999996</v>
      </c>
      <c r="J422" s="89">
        <v>32858.116000000002</v>
      </c>
      <c r="K422" s="89">
        <v>32858.913</v>
      </c>
      <c r="L422" s="89">
        <v>32859.642</v>
      </c>
      <c r="M422" s="89">
        <v>32860.423000000003</v>
      </c>
      <c r="N422" s="405">
        <v>32861.212</v>
      </c>
      <c r="O422" s="89">
        <v>32861.976000000002</v>
      </c>
      <c r="P422" s="89">
        <v>32862.756000000001</v>
      </c>
      <c r="Q422" s="89">
        <v>32863.536999999997</v>
      </c>
      <c r="R422" s="89">
        <v>32864.317000000003</v>
      </c>
      <c r="S422" s="89">
        <v>32865.158000000003</v>
      </c>
      <c r="T422" s="89">
        <v>32865.999000000003</v>
      </c>
      <c r="U422" s="89">
        <v>32866.830999999998</v>
      </c>
      <c r="V422" s="89">
        <v>32867.654000000002</v>
      </c>
      <c r="W422" s="89">
        <v>32868.442999999999</v>
      </c>
      <c r="X422" s="89">
        <v>32869.207000000002</v>
      </c>
      <c r="Y422" s="405">
        <v>32869.944000000003</v>
      </c>
      <c r="Z422" s="89">
        <v>32870.656000000003</v>
      </c>
      <c r="AA422" s="89">
        <v>32871.317000000003</v>
      </c>
      <c r="AB422" s="90">
        <v>32871.96</v>
      </c>
      <c r="AC422" s="383"/>
      <c r="AD422" s="2409"/>
      <c r="AE422" s="89"/>
      <c r="AF422" s="90"/>
      <c r="AJ422" s="12"/>
      <c r="AK422" s="11"/>
      <c r="AL422" s="12"/>
      <c r="AM422" s="11"/>
      <c r="AN422" s="103"/>
    </row>
    <row r="423" spans="1:41" ht="16.5" hidden="1" thickBot="1" x14ac:dyDescent="0.3">
      <c r="A423" s="3498"/>
      <c r="B423" s="2730"/>
      <c r="C423" s="122" t="s">
        <v>21</v>
      </c>
      <c r="D423" s="106">
        <v>9365.91</v>
      </c>
      <c r="E423" s="79">
        <v>9366.0390000000007</v>
      </c>
      <c r="F423" s="153">
        <v>9366.1650000000009</v>
      </c>
      <c r="G423" s="153">
        <v>9366.2839999999997</v>
      </c>
      <c r="H423" s="406">
        <v>9366.41</v>
      </c>
      <c r="I423" s="153">
        <v>9366.5380000000005</v>
      </c>
      <c r="J423" s="153">
        <v>9366.6779999999999</v>
      </c>
      <c r="K423" s="153">
        <v>9366.84</v>
      </c>
      <c r="L423" s="153">
        <v>9366.9889999999996</v>
      </c>
      <c r="M423" s="153">
        <v>9367.1479999999992</v>
      </c>
      <c r="N423" s="406">
        <v>9367.3089999999993</v>
      </c>
      <c r="O423" s="153">
        <v>9367.4650000000001</v>
      </c>
      <c r="P423" s="153">
        <v>9367.6239999999998</v>
      </c>
      <c r="Q423" s="153">
        <v>9367.7829999999994</v>
      </c>
      <c r="R423" s="153">
        <v>9367.9419999999991</v>
      </c>
      <c r="S423" s="153">
        <v>9368.1129999999994</v>
      </c>
      <c r="T423" s="153">
        <v>9368.2849999999999</v>
      </c>
      <c r="U423" s="153">
        <v>9368.4539999999997</v>
      </c>
      <c r="V423" s="153">
        <v>9368.6219999999994</v>
      </c>
      <c r="W423" s="153">
        <v>9368.7829999999994</v>
      </c>
      <c r="X423" s="153">
        <v>9368.9390000000003</v>
      </c>
      <c r="Y423" s="406">
        <v>9369.0889999999999</v>
      </c>
      <c r="Z423" s="153">
        <v>9369.2340000000004</v>
      </c>
      <c r="AA423" s="153">
        <v>9369.3690000000006</v>
      </c>
      <c r="AB423" s="72">
        <v>9369.5</v>
      </c>
      <c r="AC423" s="214"/>
      <c r="AD423" s="79"/>
      <c r="AE423" s="153"/>
      <c r="AF423" s="72"/>
      <c r="AJ423" s="12"/>
      <c r="AK423" s="11"/>
      <c r="AL423" s="12"/>
      <c r="AM423" s="11"/>
      <c r="AN423" s="103"/>
    </row>
    <row r="424" spans="1:41" ht="16.5" hidden="1" thickBot="1" x14ac:dyDescent="0.3">
      <c r="A424" s="2228"/>
      <c r="B424" s="2231" t="s">
        <v>44</v>
      </c>
      <c r="C424" s="2737"/>
      <c r="D424" s="112"/>
      <c r="E424" s="178">
        <f>SQRT(E418*E418+E419*E419)/E373/1.73</f>
        <v>71.959562931497615</v>
      </c>
      <c r="F424" s="179">
        <f t="shared" ref="F424:AB424" si="1565">SQRT(F418*F418+F419*F419)/F373/1.73</f>
        <v>69.867204115798813</v>
      </c>
      <c r="G424" s="179">
        <f t="shared" si="1565"/>
        <v>66.061199510953799</v>
      </c>
      <c r="H424" s="413">
        <f t="shared" si="1565"/>
        <v>69.800217342916937</v>
      </c>
      <c r="I424" s="179">
        <f t="shared" si="1565"/>
        <v>70.958034724786586</v>
      </c>
      <c r="J424" s="179">
        <f t="shared" si="1565"/>
        <v>78.237755103120094</v>
      </c>
      <c r="K424" s="179">
        <f t="shared" si="1565"/>
        <v>91.10740786214204</v>
      </c>
      <c r="L424" s="179">
        <f t="shared" si="1565"/>
        <v>82.79094873887675</v>
      </c>
      <c r="M424" s="179">
        <f t="shared" si="1565"/>
        <v>88.682504004913469</v>
      </c>
      <c r="N424" s="413">
        <f t="shared" si="1565"/>
        <v>90.032419645852372</v>
      </c>
      <c r="O424" s="179">
        <f t="shared" si="1565"/>
        <v>87.181948646005509</v>
      </c>
      <c r="P424" s="179">
        <f t="shared" si="1565"/>
        <v>89.087939398401801</v>
      </c>
      <c r="Q424" s="179">
        <f t="shared" si="1565"/>
        <v>89.111336228511462</v>
      </c>
      <c r="R424" s="179">
        <f t="shared" si="1565"/>
        <v>89.087939399199669</v>
      </c>
      <c r="S424" s="179">
        <f t="shared" si="1565"/>
        <v>94.670674596412013</v>
      </c>
      <c r="T424" s="179">
        <f t="shared" si="1565"/>
        <v>95.421121715922112</v>
      </c>
      <c r="U424" s="179">
        <f t="shared" si="1565"/>
        <v>94.102780118738238</v>
      </c>
      <c r="V424" s="179">
        <f t="shared" si="1565"/>
        <v>103.88730512859907</v>
      </c>
      <c r="W424" s="179">
        <f t="shared" si="1565"/>
        <v>88.999542938634178</v>
      </c>
      <c r="X424" s="179">
        <f t="shared" si="1565"/>
        <v>85.690242300351429</v>
      </c>
      <c r="Y424" s="413">
        <f>SQRT(V418*V418+V419*V419)/V373/1.73</f>
        <v>103.88730512859907</v>
      </c>
      <c r="Z424" s="179">
        <f t="shared" si="1565"/>
        <v>79.698012909474585</v>
      </c>
      <c r="AA424" s="179">
        <f t="shared" si="1565"/>
        <v>73.927632455606457</v>
      </c>
      <c r="AB424" s="180">
        <f t="shared" si="1565"/>
        <v>71.907383856382566</v>
      </c>
      <c r="AC424" s="107">
        <f>AVERAGE(E424:AB424)</f>
        <v>84.423267450070696</v>
      </c>
      <c r="AD424" s="94">
        <f>(AC420-AC424)/AC420</f>
        <v>1.3074321090259815E-2</v>
      </c>
      <c r="AE424" s="77"/>
      <c r="AF424" s="78"/>
      <c r="AH424" s="15"/>
      <c r="AI424" s="62"/>
      <c r="AJ424" s="63"/>
      <c r="AK424" s="63"/>
      <c r="AL424" s="12"/>
      <c r="AM424" s="103"/>
      <c r="AN424" s="103"/>
      <c r="AO424" s="103"/>
    </row>
    <row r="425" spans="1:41" x14ac:dyDescent="0.25">
      <c r="A425" s="3496" t="s">
        <v>39</v>
      </c>
      <c r="B425" s="3490" t="s">
        <v>101</v>
      </c>
      <c r="C425" s="119" t="s">
        <v>14</v>
      </c>
      <c r="D425" s="111" t="s">
        <v>117</v>
      </c>
      <c r="E425" s="304">
        <f t="shared" ref="E425" si="1566">(E429-D429)*$AE425*$AF425</f>
        <v>275.99999999802094</v>
      </c>
      <c r="F425" s="69">
        <f t="shared" ref="F425" si="1567">(F429-E429)*$AE425*$AF425</f>
        <v>242.00000000200816</v>
      </c>
      <c r="G425" s="69">
        <f t="shared" ref="G425" si="1568">(G429-F429)*$AE425*$AF425</f>
        <v>259.99999999839929</v>
      </c>
      <c r="H425" s="408">
        <f t="shared" ref="H425" si="1569">(H429-G429)*$AE425*$AF425</f>
        <v>242.00000000200816</v>
      </c>
      <c r="I425" s="69">
        <f t="shared" ref="I425" si="1570">(I429-H429)*$AE425*$AF425</f>
        <v>259.99999999839929</v>
      </c>
      <c r="J425" s="69">
        <f t="shared" ref="J425" si="1571">(J429-I429)*$AE425*$AF425</f>
        <v>276.00000000165892</v>
      </c>
      <c r="K425" s="69">
        <f t="shared" ref="K425" si="1572">(K429-J429)*$AE425*$AF425</f>
        <v>293.99999999805004</v>
      </c>
      <c r="L425" s="69">
        <f t="shared" ref="L425" si="1573">(L429-K429)*$AE425*$AF425</f>
        <v>294.00000000168802</v>
      </c>
      <c r="M425" s="69">
        <f t="shared" ref="M425" si="1574">(M429-L429)*$AE425*$AF425</f>
        <v>293.99999999805004</v>
      </c>
      <c r="N425" s="408">
        <f t="shared" ref="N425" si="1575">(N429-M429)*$AE425*$AF425</f>
        <v>432.00000000069849</v>
      </c>
      <c r="O425" s="69">
        <f t="shared" ref="O425" si="1576">(O429-N429)*$AE425*$AF425</f>
        <v>380.00000000101863</v>
      </c>
      <c r="P425" s="69">
        <f t="shared" ref="P425" si="1577">(P429-O429)*$AE425*$AF425</f>
        <v>432.00000000069849</v>
      </c>
      <c r="Q425" s="69">
        <f t="shared" ref="Q425" si="1578">(Q429-P429)*$AE425*$AF425</f>
        <v>345.9999999977299</v>
      </c>
      <c r="R425" s="69">
        <f t="shared" ref="R425" si="1579">(R429-Q429)*$AE425*$AF425</f>
        <v>346.00000000136788</v>
      </c>
      <c r="S425" s="69">
        <f t="shared" ref="S425" si="1580">(S429-R429)*$AE425*$AF425</f>
        <v>450.0000000007276</v>
      </c>
      <c r="T425" s="69">
        <v>490</v>
      </c>
      <c r="U425" s="69">
        <v>380</v>
      </c>
      <c r="V425" s="408">
        <v>460</v>
      </c>
      <c r="W425" s="69">
        <f t="shared" ref="W425" si="1581">(W429-V429)*$AE425*$AF425</f>
        <v>346.00000000136788</v>
      </c>
      <c r="X425" s="69">
        <f t="shared" ref="X425" si="1582">(X429-W429)*$AE425*$AF425</f>
        <v>309.99999999767169</v>
      </c>
      <c r="Y425" s="69">
        <f t="shared" ref="Y425" si="1583">(Y429-X429)*$AE425*$AF425</f>
        <v>294.00000000168802</v>
      </c>
      <c r="Z425" s="69">
        <f t="shared" ref="Z425" si="1584">(Z429-Y429)*$AE425*$AF425</f>
        <v>329.99999999810825</v>
      </c>
      <c r="AA425" s="69">
        <f t="shared" ref="AA425" si="1585">(AA429-Z429)*$AE425*$AF425</f>
        <v>362.00000000098953</v>
      </c>
      <c r="AB425" s="70">
        <f t="shared" ref="AB425" si="1586">(AB429-AA429)*$AE425*$AF425</f>
        <v>346.00000000136788</v>
      </c>
      <c r="AC425" s="104">
        <f>SUM(E425:AB425)</f>
        <v>8142.0000000017171</v>
      </c>
      <c r="AD425" s="2747"/>
      <c r="AE425" s="203">
        <v>100</v>
      </c>
      <c r="AF425" s="93">
        <v>20</v>
      </c>
      <c r="AJ425" s="10"/>
      <c r="AK425" s="27"/>
      <c r="AL425" s="12"/>
      <c r="AM425" s="27"/>
      <c r="AN425" s="103"/>
    </row>
    <row r="426" spans="1:41" x14ac:dyDescent="0.25">
      <c r="A426" s="3497"/>
      <c r="B426" s="3491"/>
      <c r="C426" s="121" t="s">
        <v>16</v>
      </c>
      <c r="D426" s="106" t="s">
        <v>117</v>
      </c>
      <c r="E426" s="305">
        <f t="shared" ref="E426" si="1587">(E430-D430)*$AE425*$AF425</f>
        <v>131.9999999996071</v>
      </c>
      <c r="F426" s="306">
        <f t="shared" ref="F426" si="1588">(F430-E430)*$AE425*$AF425</f>
        <v>114.00000000139698</v>
      </c>
      <c r="G426" s="306">
        <f t="shared" ref="G426" si="1589">(G430-F430)*$AE425*$AF425</f>
        <v>123.99999999979627</v>
      </c>
      <c r="H426" s="409">
        <f t="shared" ref="H426" si="1590">(H430-G430)*$AE425*$AF425</f>
        <v>113.99999999957799</v>
      </c>
      <c r="I426" s="306">
        <f t="shared" ref="I426" si="1591">(I430-H430)*$AE425*$AF425</f>
        <v>123.99999999979627</v>
      </c>
      <c r="J426" s="306">
        <f t="shared" ref="J426" si="1592">(J430-I430)*$AE425*$AF425</f>
        <v>131.9999999996071</v>
      </c>
      <c r="K426" s="306">
        <f t="shared" ref="K426" si="1593">(K430-J430)*$AE425*$AF425</f>
        <v>140.00000000123691</v>
      </c>
      <c r="L426" s="306">
        <f t="shared" ref="L426" si="1594">(L430-K430)*$AE425*$AF425</f>
        <v>137.99999999901047</v>
      </c>
      <c r="M426" s="306">
        <f t="shared" ref="M426" si="1595">(M430-L430)*$AE425*$AF425</f>
        <v>139.99999999941792</v>
      </c>
      <c r="N426" s="409">
        <f t="shared" ref="N426" si="1596">(N430-M430)*$AE425*$AF425</f>
        <v>206.00000000013097</v>
      </c>
      <c r="O426" s="306">
        <f t="shared" ref="O426" si="1597">(O430-N430)*$AE425*$AF425</f>
        <v>180.00000000029104</v>
      </c>
      <c r="P426" s="306">
        <f t="shared" ref="P426" si="1598">(P430-O430)*$AE425*$AF425</f>
        <v>206.00000000013097</v>
      </c>
      <c r="Q426" s="306">
        <f t="shared" ref="Q426" si="1599">(Q430-P430)*$AE425*$AF425</f>
        <v>164.00000000066939</v>
      </c>
      <c r="R426" s="306">
        <f t="shared" ref="R426" si="1600">(R430-Q430)*$AE425*$AF425</f>
        <v>163.9999999988504</v>
      </c>
      <c r="S426" s="306">
        <f t="shared" ref="S426" si="1601">(S430-R430)*$AE425*$AF425</f>
        <v>213.99999999994179</v>
      </c>
      <c r="T426" s="306">
        <f t="shared" ref="T426" si="1602">(T430-S430)*$AE425*$AF425</f>
        <v>246.00000000100408</v>
      </c>
      <c r="U426" s="306">
        <f t="shared" ref="U426" si="1603">(U430-T430)*$AE425*$AF425</f>
        <v>155.99999999903957</v>
      </c>
      <c r="V426" s="409">
        <f t="shared" ref="V426" si="1604">(V430-U430)*$AE425*$AF425</f>
        <v>182.00000000069849</v>
      </c>
      <c r="W426" s="306">
        <f t="shared" ref="W426" si="1605">(W430-V430)*$AE425*$AF425</f>
        <v>164.00000000066939</v>
      </c>
      <c r="X426" s="306">
        <f t="shared" ref="X426" si="1606">(X430-W430)*$AE425*$AF425</f>
        <v>147.99999999922875</v>
      </c>
      <c r="Y426" s="306">
        <f t="shared" ref="Y426" si="1607">(Y430-X430)*$AE425*$AF425</f>
        <v>139.99999999941792</v>
      </c>
      <c r="Z426" s="306">
        <f t="shared" ref="Z426" si="1608">(Z430-Y430)*$AE425*$AF425</f>
        <v>156.00000000085856</v>
      </c>
      <c r="AA426" s="306">
        <f t="shared" ref="AA426" si="1609">(AA430-Z430)*$AE425*$AF425</f>
        <v>172.00000000048021</v>
      </c>
      <c r="AB426" s="307">
        <f t="shared" ref="AB426" si="1610">(AB430-AA430)*$AE425*$AF425</f>
        <v>163.9999999988504</v>
      </c>
      <c r="AC426" s="105">
        <f>SUM(E426:AB426)</f>
        <v>3819.999999999709</v>
      </c>
      <c r="AD426" s="79"/>
      <c r="AE426" s="153"/>
      <c r="AF426" s="72"/>
      <c r="AJ426" s="51"/>
      <c r="AK426" s="11"/>
      <c r="AL426" s="51"/>
      <c r="AM426" s="11"/>
      <c r="AN426" s="103"/>
    </row>
    <row r="427" spans="1:41" x14ac:dyDescent="0.25">
      <c r="A427" s="3497"/>
      <c r="B427" s="3491"/>
      <c r="C427" s="121" t="s">
        <v>17</v>
      </c>
      <c r="D427" s="106" t="s">
        <v>56</v>
      </c>
      <c r="E427" s="324">
        <v>16</v>
      </c>
      <c r="F427" s="325">
        <v>14</v>
      </c>
      <c r="G427" s="325">
        <v>15</v>
      </c>
      <c r="H427" s="414">
        <v>14</v>
      </c>
      <c r="I427" s="325">
        <v>15</v>
      </c>
      <c r="J427" s="325">
        <v>16</v>
      </c>
      <c r="K427" s="325">
        <v>17</v>
      </c>
      <c r="L427" s="325">
        <v>17</v>
      </c>
      <c r="M427" s="325">
        <v>17</v>
      </c>
      <c r="N427" s="414">
        <v>25</v>
      </c>
      <c r="O427" s="325">
        <v>22</v>
      </c>
      <c r="P427" s="325">
        <v>25</v>
      </c>
      <c r="Q427" s="325">
        <v>20</v>
      </c>
      <c r="R427" s="325">
        <v>20</v>
      </c>
      <c r="S427" s="325">
        <v>26</v>
      </c>
      <c r="T427" s="325">
        <v>30</v>
      </c>
      <c r="U427" s="325">
        <v>19</v>
      </c>
      <c r="V427" s="414">
        <v>22</v>
      </c>
      <c r="W427" s="325">
        <v>20</v>
      </c>
      <c r="X427" s="325">
        <v>18</v>
      </c>
      <c r="Y427" s="325">
        <v>17</v>
      </c>
      <c r="Z427" s="325">
        <v>19</v>
      </c>
      <c r="AA427" s="325">
        <v>21</v>
      </c>
      <c r="AB427" s="1567">
        <v>20</v>
      </c>
      <c r="AC427" s="105">
        <f>AVERAGE(E427:AB427)</f>
        <v>19.375</v>
      </c>
      <c r="AD427" s="79"/>
      <c r="AE427" s="153"/>
      <c r="AF427" s="72"/>
      <c r="AJ427" s="12"/>
      <c r="AK427" s="11"/>
      <c r="AL427" s="12"/>
      <c r="AM427" s="11"/>
      <c r="AN427" s="103"/>
    </row>
    <row r="428" spans="1:41" ht="16.5" thickBot="1" x14ac:dyDescent="0.3">
      <c r="A428" s="3497"/>
      <c r="B428" s="3492"/>
      <c r="C428" s="121" t="s">
        <v>19</v>
      </c>
      <c r="D428" s="106"/>
      <c r="E428" s="311">
        <f t="shared" ref="E428:AB428" si="1611">E426/E425</f>
        <v>0.47826086956722319</v>
      </c>
      <c r="F428" s="312">
        <f t="shared" si="1611"/>
        <v>0.47107438016715286</v>
      </c>
      <c r="G428" s="312">
        <f t="shared" si="1611"/>
        <v>0.47692307692522956</v>
      </c>
      <c r="H428" s="411">
        <f t="shared" si="1611"/>
        <v>0.47107438015963637</v>
      </c>
      <c r="I428" s="312">
        <f t="shared" si="1611"/>
        <v>0.47692307692522956</v>
      </c>
      <c r="J428" s="312">
        <f t="shared" si="1611"/>
        <v>0.47826086956091923</v>
      </c>
      <c r="K428" s="312">
        <f t="shared" si="1611"/>
        <v>0.47619047619784172</v>
      </c>
      <c r="L428" s="312">
        <f t="shared" si="1611"/>
        <v>0.46938775509598002</v>
      </c>
      <c r="M428" s="312">
        <f t="shared" si="1611"/>
        <v>0.47619047619165467</v>
      </c>
      <c r="N428" s="411">
        <f t="shared" si="1611"/>
        <v>0.47685185185138401</v>
      </c>
      <c r="O428" s="312">
        <f t="shared" si="1611"/>
        <v>0.47368421052581189</v>
      </c>
      <c r="P428" s="312">
        <f t="shared" si="1611"/>
        <v>0.47685185185138401</v>
      </c>
      <c r="Q428" s="312">
        <f t="shared" si="1611"/>
        <v>0.47398843931140283</v>
      </c>
      <c r="R428" s="312">
        <f t="shared" si="1611"/>
        <v>0.47398843930116197</v>
      </c>
      <c r="S428" s="312">
        <f t="shared" si="1611"/>
        <v>0.47555555555465728</v>
      </c>
      <c r="T428" s="312">
        <f t="shared" si="1611"/>
        <v>0.50204081632857978</v>
      </c>
      <c r="U428" s="312">
        <f t="shared" si="1611"/>
        <v>0.41052631578694626</v>
      </c>
      <c r="V428" s="411">
        <f t="shared" si="1611"/>
        <v>0.39565217391456192</v>
      </c>
      <c r="W428" s="312">
        <f t="shared" si="1611"/>
        <v>0.47398843930641915</v>
      </c>
      <c r="X428" s="312">
        <f t="shared" si="1611"/>
        <v>0.47741935483980752</v>
      </c>
      <c r="Y428" s="312">
        <f>V426/V425</f>
        <v>0.39565217391456192</v>
      </c>
      <c r="Z428" s="312">
        <f t="shared" si="1611"/>
        <v>0.47272727273258436</v>
      </c>
      <c r="AA428" s="312">
        <f t="shared" si="1611"/>
        <v>0.47513812154698909</v>
      </c>
      <c r="AB428" s="335">
        <f t="shared" si="1611"/>
        <v>0.47398843930116197</v>
      </c>
      <c r="AC428" s="214"/>
      <c r="AD428" s="79"/>
      <c r="AE428" s="153"/>
      <c r="AF428" s="72"/>
      <c r="AJ428" s="12"/>
      <c r="AK428" s="11"/>
      <c r="AL428" s="12"/>
      <c r="AM428" s="11"/>
      <c r="AN428" s="103"/>
    </row>
    <row r="429" spans="1:41" ht="15.75" hidden="1" customHeight="1" x14ac:dyDescent="0.25">
      <c r="A429" s="3497"/>
      <c r="B429" s="2745"/>
      <c r="C429" s="360" t="s">
        <v>20</v>
      </c>
      <c r="D429" s="120">
        <v>9362.6</v>
      </c>
      <c r="E429" s="2409">
        <v>9362.7379999999994</v>
      </c>
      <c r="F429" s="89">
        <v>9362.8590000000004</v>
      </c>
      <c r="G429" s="89">
        <v>9362.9889999999996</v>
      </c>
      <c r="H429" s="405">
        <v>9363.11</v>
      </c>
      <c r="I429" s="89">
        <v>9363.24</v>
      </c>
      <c r="J429" s="89">
        <v>9363.3780000000006</v>
      </c>
      <c r="K429" s="89">
        <v>9363.5249999999996</v>
      </c>
      <c r="L429" s="89">
        <v>9363.6720000000005</v>
      </c>
      <c r="M429" s="89">
        <v>9363.8189999999995</v>
      </c>
      <c r="N429" s="405">
        <v>9364.0349999999999</v>
      </c>
      <c r="O429" s="89">
        <v>9364.2250000000004</v>
      </c>
      <c r="P429" s="89">
        <v>9364.4410000000007</v>
      </c>
      <c r="Q429" s="89">
        <v>9364.6139999999996</v>
      </c>
      <c r="R429" s="89">
        <v>9364.7870000000003</v>
      </c>
      <c r="S429" s="89">
        <v>9365.0120000000006</v>
      </c>
      <c r="T429" s="89">
        <v>9365.2710000000006</v>
      </c>
      <c r="U429" s="89">
        <v>9365.4359999999997</v>
      </c>
      <c r="V429" s="89">
        <v>9365.6260000000002</v>
      </c>
      <c r="W429" s="89">
        <v>9365.7990000000009</v>
      </c>
      <c r="X429" s="89">
        <v>9365.9539999999997</v>
      </c>
      <c r="Y429" s="405">
        <v>9366.1010000000006</v>
      </c>
      <c r="Z429" s="89">
        <v>9366.2659999999996</v>
      </c>
      <c r="AA429" s="89">
        <v>9366.4470000000001</v>
      </c>
      <c r="AB429" s="90">
        <v>9366.6200000000008</v>
      </c>
      <c r="AC429" s="383"/>
      <c r="AD429" s="2409"/>
      <c r="AE429" s="89"/>
      <c r="AF429" s="90"/>
      <c r="AJ429" s="239"/>
      <c r="AK429" s="48"/>
      <c r="AL429" s="239"/>
      <c r="AM429" s="48"/>
      <c r="AN429" s="103"/>
    </row>
    <row r="430" spans="1:41" ht="16.5" hidden="1" thickBot="1" x14ac:dyDescent="0.3">
      <c r="A430" s="3498"/>
      <c r="B430" s="2730"/>
      <c r="C430" s="122" t="s">
        <v>21</v>
      </c>
      <c r="D430" s="106">
        <v>5899.37</v>
      </c>
      <c r="E430" s="79">
        <v>5899.4359999999997</v>
      </c>
      <c r="F430" s="153">
        <v>5899.4930000000004</v>
      </c>
      <c r="G430" s="153">
        <v>5899.5550000000003</v>
      </c>
      <c r="H430" s="406">
        <v>5899.6120000000001</v>
      </c>
      <c r="I430" s="153">
        <v>5899.674</v>
      </c>
      <c r="J430" s="153">
        <v>5899.74</v>
      </c>
      <c r="K430" s="153">
        <v>5899.81</v>
      </c>
      <c r="L430" s="153">
        <v>5899.8789999999999</v>
      </c>
      <c r="M430" s="153">
        <v>5899.9489999999996</v>
      </c>
      <c r="N430" s="406">
        <v>5900.0519999999997</v>
      </c>
      <c r="O430" s="153">
        <v>5900.1419999999998</v>
      </c>
      <c r="P430" s="153">
        <v>5900.2449999999999</v>
      </c>
      <c r="Q430" s="153">
        <v>5900.3270000000002</v>
      </c>
      <c r="R430" s="153">
        <v>5900.4089999999997</v>
      </c>
      <c r="S430" s="153">
        <v>5900.5159999999996</v>
      </c>
      <c r="T430" s="153">
        <v>5900.6390000000001</v>
      </c>
      <c r="U430" s="153">
        <v>5900.7169999999996</v>
      </c>
      <c r="V430" s="153">
        <v>5900.808</v>
      </c>
      <c r="W430" s="153">
        <v>5900.89</v>
      </c>
      <c r="X430" s="153">
        <v>5900.9639999999999</v>
      </c>
      <c r="Y430" s="406">
        <v>5901.0339999999997</v>
      </c>
      <c r="Z430" s="153">
        <v>5901.1120000000001</v>
      </c>
      <c r="AA430" s="153">
        <v>5901.1980000000003</v>
      </c>
      <c r="AB430" s="72">
        <v>5901.28</v>
      </c>
      <c r="AC430" s="214"/>
      <c r="AD430" s="79"/>
      <c r="AE430" s="153"/>
      <c r="AF430" s="72"/>
      <c r="AJ430" s="239"/>
      <c r="AK430" s="48"/>
      <c r="AL430" s="239"/>
      <c r="AM430" s="48"/>
      <c r="AN430" s="103"/>
    </row>
    <row r="431" spans="1:41" ht="16.5" hidden="1" thickBot="1" x14ac:dyDescent="0.3">
      <c r="A431" s="2228"/>
      <c r="B431" s="2231" t="s">
        <v>44</v>
      </c>
      <c r="C431" s="2737"/>
      <c r="D431" s="112"/>
      <c r="E431" s="178">
        <f>SQRT(E425*E425+E426*E426)/E373/1.73</f>
        <v>16.987954601989649</v>
      </c>
      <c r="F431" s="179">
        <f t="shared" ref="F431:AB431" si="1612">SQRT(F425*F425+F426*F426)/F373/1.73</f>
        <v>14.839570926096728</v>
      </c>
      <c r="G431" s="179">
        <f t="shared" si="1612"/>
        <v>15.964151330737192</v>
      </c>
      <c r="H431" s="413">
        <f t="shared" si="1612"/>
        <v>14.82534314951868</v>
      </c>
      <c r="I431" s="179">
        <f t="shared" si="1612"/>
        <v>15.994822130604121</v>
      </c>
      <c r="J431" s="179">
        <f t="shared" si="1612"/>
        <v>17.069942800058818</v>
      </c>
      <c r="K431" s="179">
        <f t="shared" si="1612"/>
        <v>18.238993468428518</v>
      </c>
      <c r="L431" s="179">
        <f t="shared" si="1612"/>
        <v>18.068554494177494</v>
      </c>
      <c r="M431" s="179">
        <f t="shared" si="1612"/>
        <v>18.116112857914366</v>
      </c>
      <c r="N431" s="413">
        <f t="shared" si="1612"/>
        <v>26.755186727115557</v>
      </c>
      <c r="O431" s="179">
        <f t="shared" si="1612"/>
        <v>23.505770330923063</v>
      </c>
      <c r="P431" s="179">
        <f t="shared" si="1612"/>
        <v>26.78108719829379</v>
      </c>
      <c r="Q431" s="179">
        <f t="shared" si="1612"/>
        <v>21.405142194856463</v>
      </c>
      <c r="R431" s="179">
        <f t="shared" si="1612"/>
        <v>21.425863533036367</v>
      </c>
      <c r="S431" s="179">
        <f t="shared" si="1612"/>
        <v>27.483844065588826</v>
      </c>
      <c r="T431" s="179">
        <f t="shared" si="1612"/>
        <v>30.473799334815972</v>
      </c>
      <c r="U431" s="179">
        <f t="shared" si="1612"/>
        <v>22.765304480612453</v>
      </c>
      <c r="V431" s="179">
        <f t="shared" si="1612"/>
        <v>27.389977751451148</v>
      </c>
      <c r="W431" s="179">
        <f t="shared" si="1612"/>
        <v>21.159576510202296</v>
      </c>
      <c r="X431" s="179">
        <f t="shared" si="1612"/>
        <v>18.874980929233462</v>
      </c>
      <c r="Y431" s="413">
        <f>SQRT(V425*V425+V426*V426)/V373/1.73</f>
        <v>27.389977751451148</v>
      </c>
      <c r="Z431" s="179">
        <f t="shared" si="1612"/>
        <v>20.018156441235689</v>
      </c>
      <c r="AA431" s="179">
        <f t="shared" si="1612"/>
        <v>21.958974946049839</v>
      </c>
      <c r="AB431" s="180">
        <f t="shared" si="1612"/>
        <v>20.979068274527553</v>
      </c>
      <c r="AC431" s="107">
        <f>AVERAGE(E431:AB431)</f>
        <v>21.186339842871636</v>
      </c>
      <c r="AD431" s="94">
        <f>(AC427-AC431)/AC427</f>
        <v>-9.348850801918121E-2</v>
      </c>
      <c r="AE431" s="77"/>
      <c r="AF431" s="78"/>
      <c r="AH431" s="15"/>
      <c r="AI431" s="62"/>
      <c r="AJ431" s="63"/>
      <c r="AK431" s="63"/>
      <c r="AL431" s="12"/>
      <c r="AM431" s="103"/>
      <c r="AN431" s="103"/>
      <c r="AO431" s="103"/>
    </row>
    <row r="432" spans="1:41" ht="15.75" customHeight="1" x14ac:dyDescent="0.25">
      <c r="A432" s="3496" t="s">
        <v>31</v>
      </c>
      <c r="B432" s="3490" t="s">
        <v>1</v>
      </c>
      <c r="C432" s="119" t="s">
        <v>14</v>
      </c>
      <c r="D432" s="111" t="s">
        <v>117</v>
      </c>
      <c r="E432" s="304">
        <f t="shared" ref="E432" si="1613">(E436-D436)*$AE432*$AF432</f>
        <v>761.99999999880674</v>
      </c>
      <c r="F432" s="69">
        <f t="shared" ref="F432" si="1614">(F436-E436)*$AE432*$AF432</f>
        <v>727.99999999915599</v>
      </c>
      <c r="G432" s="69">
        <f t="shared" ref="G432" si="1615">(G436-F436)*$AE432*$AF432</f>
        <v>725.99999999874854</v>
      </c>
      <c r="H432" s="408">
        <f t="shared" ref="H432" si="1616">(H436-G436)*$AE432*$AF432</f>
        <v>762.00000000244472</v>
      </c>
      <c r="I432" s="69">
        <f t="shared" ref="I432" si="1617">(I436-H436)*$AE432*$AF432</f>
        <v>797.99999999886495</v>
      </c>
      <c r="J432" s="69">
        <f t="shared" ref="J432" si="1618">(J436-I436)*$AE432*$AF432</f>
        <v>833.99999999892316</v>
      </c>
      <c r="K432" s="69">
        <f t="shared" ref="K432" si="1619">(K436-J436)*$AE432*$AF432</f>
        <v>922.0000000022992</v>
      </c>
      <c r="L432" s="69">
        <f t="shared" ref="L432" si="1620">(L436-K436)*$AE432*$AF432</f>
        <v>0</v>
      </c>
      <c r="M432" s="69">
        <f t="shared" ref="M432" si="1621">(M436-L436)*$AE432*$AF432</f>
        <v>0</v>
      </c>
      <c r="N432" s="408">
        <f t="shared" ref="N432" si="1622">(N436-M436)*$AE432*$AF432</f>
        <v>0</v>
      </c>
      <c r="O432" s="69">
        <f t="shared" ref="O432" si="1623">(O436-N436)*$AE432*$AF432</f>
        <v>0</v>
      </c>
      <c r="P432" s="69">
        <f t="shared" ref="P432" si="1624">(P436-O436)*$AE432*$AF432</f>
        <v>655.99999999903957</v>
      </c>
      <c r="Q432" s="69">
        <f t="shared" ref="Q432" si="1625">(Q436-P436)*$AE432*$AF432</f>
        <v>709.99999999912689</v>
      </c>
      <c r="R432" s="69">
        <f t="shared" ref="R432" si="1626">(R436-Q436)*$AE432*$AF432</f>
        <v>708.00000000235741</v>
      </c>
      <c r="S432" s="69">
        <f t="shared" ref="S432" si="1627">(S436-R436)*$AE432*$AF432</f>
        <v>743.99999999877764</v>
      </c>
      <c r="T432" s="69">
        <f t="shared" ref="T432" si="1628">(T436-S436)*$AE432*$AF432</f>
        <v>833.99999999892316</v>
      </c>
      <c r="U432" s="69">
        <f t="shared" ref="U432" si="1629">(U436-T436)*$AE432*$AF432</f>
        <v>869.99999999898137</v>
      </c>
      <c r="V432" s="408">
        <f t="shared" ref="V432" si="1630">(V436-U436)*$AE432*$AF432</f>
        <v>850.00000000218279</v>
      </c>
      <c r="W432" s="69">
        <f t="shared" ref="W432" si="1631">(W436-V436)*$AE432*$AF432</f>
        <v>867.99999999857391</v>
      </c>
      <c r="X432" s="69">
        <f t="shared" ref="X432" si="1632">(X436-W436)*$AE432*$AF432</f>
        <v>888.00000000264845</v>
      </c>
      <c r="Y432" s="69">
        <f t="shared" ref="Y432" si="1633">(Y436-X436)*$AE432*$AF432</f>
        <v>831.9999999985157</v>
      </c>
      <c r="Z432" s="69">
        <f t="shared" ref="Z432" si="1634">(Z436-Y436)*$AE432*$AF432</f>
        <v>797.99999999886495</v>
      </c>
      <c r="AA432" s="69">
        <f t="shared" ref="AA432" si="1635">(AA436-Z436)*$AE432*$AF432</f>
        <v>780.00000000247383</v>
      </c>
      <c r="AB432" s="70">
        <f t="shared" ref="AB432" si="1636">(AB436-AA436)*$AE432*$AF432</f>
        <v>709.99999999912689</v>
      </c>
      <c r="AC432" s="104">
        <f>SUM(E432:AB432)</f>
        <v>15779.999999998836</v>
      </c>
      <c r="AD432" s="2747"/>
      <c r="AE432" s="203">
        <v>100</v>
      </c>
      <c r="AF432" s="93">
        <v>20</v>
      </c>
      <c r="AJ432" s="10"/>
      <c r="AK432" s="27"/>
      <c r="AL432" s="12"/>
      <c r="AM432" s="27"/>
      <c r="AN432" s="103"/>
    </row>
    <row r="433" spans="1:41" x14ac:dyDescent="0.25">
      <c r="A433" s="3497"/>
      <c r="B433" s="3491"/>
      <c r="C433" s="121" t="s">
        <v>16</v>
      </c>
      <c r="D433" s="106" t="s">
        <v>117</v>
      </c>
      <c r="E433" s="305">
        <f t="shared" ref="E433" si="1637">(E437-D437)*$AE432*$AF432</f>
        <v>123.99999999979627</v>
      </c>
      <c r="F433" s="306">
        <f t="shared" ref="F433" si="1638">(F437-E437)*$AE432*$AF432</f>
        <v>119.99999999989086</v>
      </c>
      <c r="G433" s="306">
        <f t="shared" ref="G433" si="1639">(G437-F437)*$AE432*$AF432</f>
        <v>118.0000000003929</v>
      </c>
      <c r="H433" s="409">
        <f t="shared" ref="H433" si="1640">(H437-G437)*$AE432*$AF432</f>
        <v>126.00000000020373</v>
      </c>
      <c r="I433" s="306">
        <f t="shared" ref="I433" si="1641">(I437-H437)*$AE432*$AF432</f>
        <v>130.00000000010914</v>
      </c>
      <c r="J433" s="306">
        <f t="shared" ref="J433" si="1642">(J437-I437)*$AE432*$AF432</f>
        <v>135.99999999951251</v>
      </c>
      <c r="K433" s="306">
        <f t="shared" ref="K433" si="1643">(K437-J437)*$AE432*$AF432</f>
        <v>149.9999999996362</v>
      </c>
      <c r="L433" s="306">
        <f t="shared" ref="L433" si="1644">(L437-K437)*$AE432*$AF432</f>
        <v>0</v>
      </c>
      <c r="M433" s="306">
        <f t="shared" ref="M433" si="1645">(M437-L437)*$AE432*$AF432</f>
        <v>0</v>
      </c>
      <c r="N433" s="409">
        <f t="shared" ref="N433" si="1646">(N437-M437)*$AE432*$AF432</f>
        <v>0</v>
      </c>
      <c r="O433" s="306">
        <f t="shared" ref="O433" si="1647">(O437-N437)*$AE432*$AF432</f>
        <v>0</v>
      </c>
      <c r="P433" s="306">
        <f t="shared" ref="P433" si="1648">(P437-O437)*$AE432*$AF432</f>
        <v>108.00000000017462</v>
      </c>
      <c r="Q433" s="306">
        <f t="shared" ref="Q433" si="1649">(Q437-P437)*$AE432*$AF432</f>
        <v>115.99999999998545</v>
      </c>
      <c r="R433" s="306">
        <f t="shared" ref="R433" si="1650">(R437-Q437)*$AE432*$AF432</f>
        <v>115.99999999998545</v>
      </c>
      <c r="S433" s="306">
        <f t="shared" ref="S433" si="1651">(S437-R437)*$AE432*$AF432</f>
        <v>122.00000000029831</v>
      </c>
      <c r="T433" s="306">
        <f t="shared" ref="T433" si="1652">(T437-S437)*$AE432*$AF432</f>
        <v>136.00000000042201</v>
      </c>
      <c r="U433" s="306">
        <f t="shared" ref="U433" si="1653">(U437-T437)*$AE432*$AF432</f>
        <v>141.99999999982538</v>
      </c>
      <c r="V433" s="409">
        <f t="shared" ref="V433" si="1654">(V437-U437)*$AE432*$AF432</f>
        <v>137.99999999991996</v>
      </c>
      <c r="W433" s="306">
        <f t="shared" ref="W433" si="1655">(W437-V437)*$AE432*$AF432</f>
        <v>141.99999999982538</v>
      </c>
      <c r="X433" s="306">
        <f t="shared" ref="X433" si="1656">(X437-W437)*$AE432*$AF432</f>
        <v>145.99999999973079</v>
      </c>
      <c r="Y433" s="306">
        <f t="shared" ref="Y433" si="1657">(Y437-X437)*$AE432*$AF432</f>
        <v>136.00000000042201</v>
      </c>
      <c r="Z433" s="306">
        <f t="shared" ref="Z433" si="1658">(Z437-Y437)*$AE432*$AF432</f>
        <v>130.00000000010914</v>
      </c>
      <c r="AA433" s="306">
        <f t="shared" ref="AA433" si="1659">(AA437-Z437)*$AE432*$AF432</f>
        <v>127.99999999970169</v>
      </c>
      <c r="AB433" s="307">
        <f t="shared" ref="AB433" si="1660">(AB437-AA437)*$AE432*$AF432</f>
        <v>115.99999999998545</v>
      </c>
      <c r="AC433" s="105">
        <f>SUM(E433:AB433)</f>
        <v>2579.9999999999272</v>
      </c>
      <c r="AD433" s="79"/>
      <c r="AE433" s="153"/>
      <c r="AF433" s="72"/>
      <c r="AI433" s="103"/>
      <c r="AJ433" s="51"/>
      <c r="AK433" s="11"/>
      <c r="AL433" s="51"/>
      <c r="AM433" s="11"/>
      <c r="AN433" s="103"/>
    </row>
    <row r="434" spans="1:41" x14ac:dyDescent="0.25">
      <c r="A434" s="3497"/>
      <c r="B434" s="3491"/>
      <c r="C434" s="121" t="s">
        <v>17</v>
      </c>
      <c r="D434" s="106" t="s">
        <v>56</v>
      </c>
      <c r="E434" s="324">
        <v>43</v>
      </c>
      <c r="F434" s="325">
        <v>41</v>
      </c>
      <c r="G434" s="325">
        <v>41</v>
      </c>
      <c r="H434" s="414">
        <v>43</v>
      </c>
      <c r="I434" s="325">
        <v>45</v>
      </c>
      <c r="J434" s="325">
        <v>47</v>
      </c>
      <c r="K434" s="325">
        <v>52</v>
      </c>
      <c r="L434" s="325">
        <v>0</v>
      </c>
      <c r="M434" s="325">
        <v>0</v>
      </c>
      <c r="N434" s="414">
        <v>0</v>
      </c>
      <c r="O434" s="325">
        <v>0</v>
      </c>
      <c r="P434" s="325">
        <v>37</v>
      </c>
      <c r="Q434" s="325">
        <v>40</v>
      </c>
      <c r="R434" s="325">
        <v>40</v>
      </c>
      <c r="S434" s="325">
        <v>42</v>
      </c>
      <c r="T434" s="325">
        <v>47</v>
      </c>
      <c r="U434" s="325">
        <v>49</v>
      </c>
      <c r="V434" s="414">
        <v>48</v>
      </c>
      <c r="W434" s="325">
        <v>49</v>
      </c>
      <c r="X434" s="325">
        <v>50</v>
      </c>
      <c r="Y434" s="325">
        <v>47</v>
      </c>
      <c r="Z434" s="325">
        <v>45</v>
      </c>
      <c r="AA434" s="325">
        <v>44</v>
      </c>
      <c r="AB434" s="1567">
        <v>40</v>
      </c>
      <c r="AC434" s="105">
        <f>AVERAGE(E434:AB434)</f>
        <v>37.083333333333336</v>
      </c>
      <c r="AD434" s="79"/>
      <c r="AE434" s="153"/>
      <c r="AF434" s="72"/>
      <c r="AI434" s="103"/>
      <c r="AJ434" s="12"/>
      <c r="AK434" s="11"/>
      <c r="AL434" s="12"/>
      <c r="AM434" s="11"/>
      <c r="AN434" s="103"/>
    </row>
    <row r="435" spans="1:41" ht="16.5" thickBot="1" x14ac:dyDescent="0.3">
      <c r="A435" s="3497"/>
      <c r="B435" s="3492"/>
      <c r="C435" s="121" t="s">
        <v>19</v>
      </c>
      <c r="D435" s="106"/>
      <c r="E435" s="311">
        <f t="shared" ref="E435:AB435" si="1661">E433/E432</f>
        <v>0.1627296587926384</v>
      </c>
      <c r="F435" s="312">
        <f>F433/F432</f>
        <v>0.16483516483520602</v>
      </c>
      <c r="G435" s="312">
        <f t="shared" si="1661"/>
        <v>0.16253443526252934</v>
      </c>
      <c r="H435" s="411">
        <f t="shared" si="1661"/>
        <v>0.16535433070839828</v>
      </c>
      <c r="I435" s="312">
        <f t="shared" si="1661"/>
        <v>0.16290726817079454</v>
      </c>
      <c r="J435" s="312">
        <f t="shared" si="1661"/>
        <v>0.16306954436413443</v>
      </c>
      <c r="K435" s="312">
        <f t="shared" si="1661"/>
        <v>0.16268980477143399</v>
      </c>
      <c r="L435" s="312" t="e">
        <f t="shared" si="1661"/>
        <v>#DIV/0!</v>
      </c>
      <c r="M435" s="312" t="e">
        <f t="shared" si="1661"/>
        <v>#DIV/0!</v>
      </c>
      <c r="N435" s="411" t="e">
        <f t="shared" si="1661"/>
        <v>#DIV/0!</v>
      </c>
      <c r="O435" s="312" t="e">
        <f t="shared" si="1661"/>
        <v>#DIV/0!</v>
      </c>
      <c r="P435" s="312">
        <f t="shared" si="1661"/>
        <v>0.16463414634197066</v>
      </c>
      <c r="Q435" s="312">
        <f t="shared" si="1661"/>
        <v>0.16338028169032126</v>
      </c>
      <c r="R435" s="312">
        <f t="shared" si="1661"/>
        <v>0.16384180790903843</v>
      </c>
      <c r="S435" s="312">
        <f t="shared" si="1661"/>
        <v>0.16397849462432629</v>
      </c>
      <c r="T435" s="312">
        <f t="shared" si="1661"/>
        <v>0.16306954436522494</v>
      </c>
      <c r="U435" s="312">
        <f t="shared" si="1661"/>
        <v>0.16321839080458808</v>
      </c>
      <c r="V435" s="411">
        <f t="shared" si="1661"/>
        <v>0.1623529411759595</v>
      </c>
      <c r="W435" s="312">
        <f t="shared" si="1661"/>
        <v>0.16359447004615055</v>
      </c>
      <c r="X435" s="312">
        <f t="shared" si="1661"/>
        <v>0.1644144144136209</v>
      </c>
      <c r="Y435" s="312">
        <f>V433/V432</f>
        <v>0.1623529411759595</v>
      </c>
      <c r="Z435" s="312">
        <f t="shared" si="1661"/>
        <v>0.16290726817079454</v>
      </c>
      <c r="AA435" s="312">
        <f t="shared" si="1661"/>
        <v>0.16410256410166119</v>
      </c>
      <c r="AB435" s="335">
        <f t="shared" si="1661"/>
        <v>0.16338028169032126</v>
      </c>
      <c r="AC435" s="214"/>
      <c r="AD435" s="79"/>
      <c r="AE435" s="153"/>
      <c r="AF435" s="72"/>
      <c r="AI435" s="103"/>
      <c r="AJ435" s="12"/>
      <c r="AK435" s="11"/>
      <c r="AL435" s="12"/>
      <c r="AM435" s="11"/>
      <c r="AN435" s="103"/>
    </row>
    <row r="436" spans="1:41" ht="16.5" hidden="1" thickBot="1" x14ac:dyDescent="0.3">
      <c r="A436" s="3497"/>
      <c r="B436" s="2745"/>
      <c r="C436" s="360" t="s">
        <v>20</v>
      </c>
      <c r="D436" s="120">
        <v>9399.7900000000009</v>
      </c>
      <c r="E436" s="2409">
        <v>9400.1710000000003</v>
      </c>
      <c r="F436" s="89">
        <v>9400.5349999999999</v>
      </c>
      <c r="G436" s="89">
        <v>9400.8979999999992</v>
      </c>
      <c r="H436" s="405">
        <v>9401.2790000000005</v>
      </c>
      <c r="I436" s="89">
        <v>9401.6779999999999</v>
      </c>
      <c r="J436" s="89">
        <v>9402.0949999999993</v>
      </c>
      <c r="K436" s="89">
        <v>9402.5560000000005</v>
      </c>
      <c r="L436" s="89">
        <v>9402.5560000000005</v>
      </c>
      <c r="M436" s="89">
        <v>9402.5560000000005</v>
      </c>
      <c r="N436" s="405">
        <v>9402.5560000000005</v>
      </c>
      <c r="O436" s="89">
        <v>9402.5560000000005</v>
      </c>
      <c r="P436" s="89">
        <v>9402.884</v>
      </c>
      <c r="Q436" s="89">
        <v>9403.2389999999996</v>
      </c>
      <c r="R436" s="89">
        <v>9403.5930000000008</v>
      </c>
      <c r="S436" s="89">
        <v>9403.9650000000001</v>
      </c>
      <c r="T436" s="89">
        <v>9404.3819999999996</v>
      </c>
      <c r="U436" s="89">
        <v>9404.8169999999991</v>
      </c>
      <c r="V436" s="89">
        <v>9405.2420000000002</v>
      </c>
      <c r="W436" s="89">
        <v>9405.6759999999995</v>
      </c>
      <c r="X436" s="89">
        <v>9406.1200000000008</v>
      </c>
      <c r="Y436" s="405">
        <v>9406.5360000000001</v>
      </c>
      <c r="Z436" s="89">
        <v>9406.9349999999995</v>
      </c>
      <c r="AA436" s="89">
        <v>9407.3250000000007</v>
      </c>
      <c r="AB436" s="90">
        <v>9407.68</v>
      </c>
      <c r="AC436" s="383"/>
      <c r="AD436" s="2409"/>
      <c r="AE436" s="89"/>
      <c r="AF436" s="90"/>
      <c r="AI436" s="103"/>
      <c r="AJ436" s="12"/>
      <c r="AK436" s="11"/>
      <c r="AL436" s="12"/>
      <c r="AM436" s="11"/>
      <c r="AN436" s="103"/>
    </row>
    <row r="437" spans="1:41" ht="16.5" hidden="1" thickBot="1" x14ac:dyDescent="0.3">
      <c r="A437" s="3498"/>
      <c r="B437" s="2730"/>
      <c r="C437" s="122" t="s">
        <v>21</v>
      </c>
      <c r="D437" s="106">
        <v>2763.23</v>
      </c>
      <c r="E437" s="79">
        <v>2763.2919999999999</v>
      </c>
      <c r="F437" s="153">
        <v>2763.3519999999999</v>
      </c>
      <c r="G437" s="153">
        <v>2763.4110000000001</v>
      </c>
      <c r="H437" s="406">
        <v>2763.4740000000002</v>
      </c>
      <c r="I437" s="153">
        <v>2763.5390000000002</v>
      </c>
      <c r="J437" s="153">
        <v>2763.607</v>
      </c>
      <c r="K437" s="153">
        <v>2763.6819999999998</v>
      </c>
      <c r="L437" s="153">
        <v>2763.6819999999998</v>
      </c>
      <c r="M437" s="153">
        <v>2763.6819999999998</v>
      </c>
      <c r="N437" s="406">
        <v>2763.6819999999998</v>
      </c>
      <c r="O437" s="153">
        <v>2763.6819999999998</v>
      </c>
      <c r="P437" s="153">
        <v>2763.7359999999999</v>
      </c>
      <c r="Q437" s="153">
        <v>2763.7939999999999</v>
      </c>
      <c r="R437" s="153">
        <v>2763.8519999999999</v>
      </c>
      <c r="S437" s="153">
        <v>2763.913</v>
      </c>
      <c r="T437" s="153">
        <v>2763.9810000000002</v>
      </c>
      <c r="U437" s="153">
        <v>2764.0520000000001</v>
      </c>
      <c r="V437" s="153">
        <v>2764.1210000000001</v>
      </c>
      <c r="W437" s="153">
        <v>2764.192</v>
      </c>
      <c r="X437" s="153">
        <v>2764.2649999999999</v>
      </c>
      <c r="Y437" s="406">
        <v>2764.3330000000001</v>
      </c>
      <c r="Z437" s="153">
        <v>2764.3980000000001</v>
      </c>
      <c r="AA437" s="153">
        <v>2764.462</v>
      </c>
      <c r="AB437" s="72">
        <v>2764.52</v>
      </c>
      <c r="AC437" s="214"/>
      <c r="AD437" s="79"/>
      <c r="AE437" s="153"/>
      <c r="AF437" s="72"/>
      <c r="AI437" s="103"/>
      <c r="AJ437" s="12"/>
      <c r="AK437" s="11"/>
      <c r="AL437" s="12"/>
      <c r="AM437" s="11"/>
      <c r="AN437" s="103"/>
    </row>
    <row r="438" spans="1:41" ht="16.5" hidden="1" thickBot="1" x14ac:dyDescent="0.3">
      <c r="A438" s="1887"/>
      <c r="B438" s="2740" t="s">
        <v>44</v>
      </c>
      <c r="C438" s="2738"/>
      <c r="D438" s="126"/>
      <c r="E438" s="576">
        <f>SQRT(E432*E432+E433*E433)/E373/1.73</f>
        <v>42.868035720926343</v>
      </c>
      <c r="F438" s="577">
        <f t="shared" ref="F438:AB438" si="1662">SQRT(F432*F432+F433*F433)/F373/1.73</f>
        <v>40.929727580905691</v>
      </c>
      <c r="G438" s="577">
        <f t="shared" si="1662"/>
        <v>40.763195425388055</v>
      </c>
      <c r="H438" s="578">
        <f t="shared" si="1662"/>
        <v>42.803777024032186</v>
      </c>
      <c r="I438" s="577">
        <f t="shared" si="1662"/>
        <v>44.894561970051754</v>
      </c>
      <c r="J438" s="577">
        <f t="shared" si="1662"/>
        <v>47.14754258147115</v>
      </c>
      <c r="K438" s="577">
        <f t="shared" si="1662"/>
        <v>52.321215200442332</v>
      </c>
      <c r="L438" s="577">
        <f t="shared" si="1662"/>
        <v>0</v>
      </c>
      <c r="M438" s="577">
        <f t="shared" si="1662"/>
        <v>0</v>
      </c>
      <c r="N438" s="578">
        <f t="shared" si="1662"/>
        <v>0</v>
      </c>
      <c r="O438" s="577">
        <f t="shared" si="1662"/>
        <v>0</v>
      </c>
      <c r="P438" s="577">
        <f t="shared" si="1662"/>
        <v>37.201864793763448</v>
      </c>
      <c r="Q438" s="577">
        <f t="shared" si="1662"/>
        <v>40.217218620864251</v>
      </c>
      <c r="R438" s="577">
        <f t="shared" si="1662"/>
        <v>40.145705753769363</v>
      </c>
      <c r="S438" s="577">
        <f t="shared" si="1662"/>
        <v>41.584098356005576</v>
      </c>
      <c r="T438" s="577">
        <f t="shared" si="1662"/>
        <v>46.966205879242857</v>
      </c>
      <c r="U438" s="577">
        <f t="shared" si="1662"/>
        <v>48.85375871282443</v>
      </c>
      <c r="V438" s="577">
        <f t="shared" si="1662"/>
        <v>47.678420639017226</v>
      </c>
      <c r="W438" s="577">
        <f t="shared" si="1662"/>
        <v>48.604566549012105</v>
      </c>
      <c r="X438" s="577">
        <f t="shared" si="1662"/>
        <v>49.447362516963743</v>
      </c>
      <c r="Y438" s="578">
        <f>SQRT(V432*V432+V433*V433)/V373/1.73</f>
        <v>47.678420639017226</v>
      </c>
      <c r="Z438" s="577">
        <f t="shared" si="1662"/>
        <v>44.340833976113736</v>
      </c>
      <c r="AA438" s="577">
        <f t="shared" si="1662"/>
        <v>43.307826361909449</v>
      </c>
      <c r="AB438" s="848">
        <f t="shared" si="1662"/>
        <v>39.416686307084014</v>
      </c>
      <c r="AC438" s="580">
        <f>AVERAGE(E438:AB438)</f>
        <v>36.965459358700194</v>
      </c>
      <c r="AD438" s="94">
        <f>(AC434-AC438)/AC434</f>
        <v>3.1786240350510104E-3</v>
      </c>
      <c r="AE438" s="77"/>
      <c r="AF438" s="78"/>
      <c r="AH438" s="15"/>
      <c r="AI438" s="62"/>
      <c r="AJ438" s="63"/>
      <c r="AK438" s="63"/>
      <c r="AL438" s="12"/>
      <c r="AM438" s="103"/>
      <c r="AN438" s="103"/>
      <c r="AO438" s="103"/>
    </row>
    <row r="439" spans="1:41" x14ac:dyDescent="0.25">
      <c r="A439" s="3496" t="s">
        <v>999</v>
      </c>
      <c r="B439" s="3490" t="s">
        <v>1000</v>
      </c>
      <c r="C439" s="119" t="s">
        <v>14</v>
      </c>
      <c r="D439" s="3289" t="s">
        <v>117</v>
      </c>
      <c r="E439" s="304">
        <f t="shared" ref="E439" si="1663">(E443-D443)*$AE439*$AF439</f>
        <v>59.999999994033715</v>
      </c>
      <c r="F439" s="69">
        <f t="shared" ref="F439" si="1664">(F443-E443)*$AE439*$AF439</f>
        <v>59.999999994033715</v>
      </c>
      <c r="G439" s="69">
        <f t="shared" ref="G439" si="1665">(G443-F443)*$AE439*$AF439</f>
        <v>60.000000012223609</v>
      </c>
      <c r="H439" s="408">
        <f t="shared" ref="H439" si="1666">(H443-G443)*$AE439*$AF439</f>
        <v>39.999999989959178</v>
      </c>
      <c r="I439" s="69">
        <f t="shared" ref="I439" si="1667">(I443-H443)*$AE439*$AF439</f>
        <v>60.000000012223609</v>
      </c>
      <c r="J439" s="69">
        <f t="shared" ref="J439" si="1668">(J443-I443)*$AE439*$AF439</f>
        <v>59.999999994033715</v>
      </c>
      <c r="K439" s="69">
        <f t="shared" ref="K439" si="1669">(K443-J443)*$AE439*$AF439</f>
        <v>20.000000004074536</v>
      </c>
      <c r="L439" s="69">
        <f t="shared" ref="L439" si="1670">(L443-K443)*$AE439*$AF439</f>
        <v>19.999999985884642</v>
      </c>
      <c r="M439" s="69">
        <f t="shared" ref="M439" si="1671">(M443-L443)*$AE439*$AF439</f>
        <v>20.000000004074536</v>
      </c>
      <c r="N439" s="408">
        <f t="shared" ref="N439" si="1672">(N443-M443)*$AE439*$AF439</f>
        <v>20.000000004074536</v>
      </c>
      <c r="O439" s="69">
        <f t="shared" ref="O439" si="1673">(O443-N443)*$AE439*$AF439</f>
        <v>20.000000004074536</v>
      </c>
      <c r="P439" s="69">
        <f t="shared" ref="P439" si="1674">(P443-O443)*$AE439*$AF439</f>
        <v>39.999999989959178</v>
      </c>
      <c r="Q439" s="69">
        <f t="shared" ref="Q439" si="1675">(Q443-P443)*$AE439*$AF439</f>
        <v>40.000000008149073</v>
      </c>
      <c r="R439" s="69">
        <f t="shared" ref="R439" si="1676">(R443-Q443)*$AE439*$AF439</f>
        <v>20.000000004074536</v>
      </c>
      <c r="S439" s="69">
        <f t="shared" ref="S439" si="1677">(S443-R443)*$AE439*$AF439</f>
        <v>19.999999985884642</v>
      </c>
      <c r="T439" s="69">
        <f t="shared" ref="T439" si="1678">(T443-S443)*$AE439*$AF439</f>
        <v>0</v>
      </c>
      <c r="U439" s="69">
        <f t="shared" ref="U439" si="1679">(U443-T443)*$AE439*$AF439</f>
        <v>20.000000004074536</v>
      </c>
      <c r="V439" s="408">
        <f t="shared" ref="V439" si="1680">(V443-U443)*$AE439*$AF439</f>
        <v>20.000000004074536</v>
      </c>
      <c r="W439" s="69">
        <f t="shared" ref="W439" si="1681">(W443-V443)*$AE439*$AF439</f>
        <v>20.000000004074536</v>
      </c>
      <c r="X439" s="69">
        <f t="shared" ref="X439" si="1682">(X443-W443)*$AE439*$AF439</f>
        <v>20.000000004074536</v>
      </c>
      <c r="Y439" s="69">
        <f t="shared" ref="Y439" si="1683">(Y443-X443)*$AE439*$AF439</f>
        <v>39.999999989959178</v>
      </c>
      <c r="Z439" s="69">
        <f t="shared" ref="Z439" si="1684">(Z443-Y443)*$AE439*$AF439</f>
        <v>40.000000008149073</v>
      </c>
      <c r="AA439" s="69">
        <f t="shared" ref="AA439" si="1685">(AA443-Z443)*$AE439*$AF439</f>
        <v>39.999999989959178</v>
      </c>
      <c r="AB439" s="70">
        <f t="shared" ref="AB439" si="1686">(AB443-AA443)*$AE439*$AF439</f>
        <v>40.000000008149073</v>
      </c>
      <c r="AC439" s="104">
        <f>SUM(E439:AB439)</f>
        <v>799.9999999992724</v>
      </c>
      <c r="AD439" s="2747"/>
      <c r="AE439" s="203">
        <v>100</v>
      </c>
      <c r="AF439" s="93">
        <v>200</v>
      </c>
      <c r="AH439" s="15"/>
      <c r="AI439" s="62"/>
      <c r="AJ439" s="63"/>
      <c r="AK439" s="63"/>
      <c r="AL439" s="12"/>
      <c r="AM439" s="103"/>
      <c r="AN439" s="103"/>
      <c r="AO439" s="103"/>
    </row>
    <row r="440" spans="1:41" x14ac:dyDescent="0.25">
      <c r="A440" s="3497"/>
      <c r="B440" s="3491"/>
      <c r="C440" s="121" t="s">
        <v>16</v>
      </c>
      <c r="D440" s="3273" t="s">
        <v>117</v>
      </c>
      <c r="E440" s="305">
        <f t="shared" ref="E440" si="1687">(E444-D444)*$AE439*$AF439</f>
        <v>5220.0000000084401</v>
      </c>
      <c r="F440" s="306">
        <f t="shared" ref="F440" si="1688">(F444-E444)*$AE439*$AF439</f>
        <v>5859.9999999933061</v>
      </c>
      <c r="G440" s="306">
        <f t="shared" ref="G440" si="1689">(G444-F444)*$AE439*$AF439</f>
        <v>6000.0000000218279</v>
      </c>
      <c r="H440" s="409">
        <f t="shared" ref="H440" si="1690">(H444-G444)*$AE439*$AF439</f>
        <v>5819.999999985157</v>
      </c>
      <c r="I440" s="306">
        <f t="shared" ref="I440" si="1691">(I444-H444)*$AE439*$AF439</f>
        <v>5640.0000000212458</v>
      </c>
      <c r="J440" s="306">
        <f t="shared" ref="J440" si="1692">(J444-I444)*$AE439*$AF439</f>
        <v>4739.9999999834108</v>
      </c>
      <c r="K440" s="306">
        <f t="shared" ref="K440" si="1693">(K444-J444)*$AE439*$AF439</f>
        <v>2540.0000000081491</v>
      </c>
      <c r="L440" s="306">
        <f t="shared" ref="L440" si="1694">(L444-K444)*$AE439*$AF439</f>
        <v>2540.0000000081491</v>
      </c>
      <c r="M440" s="306">
        <f t="shared" ref="M440" si="1695">(M444-L444)*$AE439*$AF439</f>
        <v>2079.9999999871943</v>
      </c>
      <c r="N440" s="409">
        <f t="shared" ref="N440" si="1696">(N444-M444)*$AE439*$AF439</f>
        <v>1919.9999999909778</v>
      </c>
      <c r="O440" s="306">
        <f t="shared" ref="O440" si="1697">(O444-N444)*$AE439*$AF439</f>
        <v>2220.0000000157161</v>
      </c>
      <c r="P440" s="306">
        <f t="shared" ref="P440" si="1698">(P444-O444)*$AE439*$AF439</f>
        <v>3279.999999977008</v>
      </c>
      <c r="Q440" s="306">
        <f t="shared" ref="Q440" si="1699">(Q444-P444)*$AE439*$AF439</f>
        <v>3980.0000000104774</v>
      </c>
      <c r="R440" s="306">
        <f t="shared" ref="R440" si="1700">(R444-Q444)*$AE439*$AF439</f>
        <v>2720.0000000084401</v>
      </c>
      <c r="S440" s="306">
        <f t="shared" ref="S440" si="1701">(S444-R444)*$AE439*$AF439</f>
        <v>1739.9999999906868</v>
      </c>
      <c r="T440" s="306">
        <f t="shared" ref="T440" si="1702">(T444-S444)*$AE439*$AF439</f>
        <v>760.00000000931323</v>
      </c>
      <c r="U440" s="306">
        <f t="shared" ref="U440" si="1703">(U444-T444)*$AE439*$AF439</f>
        <v>1120.0000000098953</v>
      </c>
      <c r="V440" s="409">
        <f t="shared" ref="V440" si="1704">(V444-U444)*$AE439*$AF439</f>
        <v>1499.9999999781721</v>
      </c>
      <c r="W440" s="306">
        <f t="shared" ref="W440" si="1705">(W444-V444)*$AE439*$AF439</f>
        <v>2180.000000007567</v>
      </c>
      <c r="X440" s="306">
        <f t="shared" ref="X440" si="1706">(X444-W444)*$AE439*$AF439</f>
        <v>2799.9999999883585</v>
      </c>
      <c r="Y440" s="306">
        <f t="shared" ref="Y440" si="1707">(Y444-X444)*$AE439*$AF439</f>
        <v>3100.0000000130967</v>
      </c>
      <c r="Z440" s="306">
        <f t="shared" ref="Z440" si="1708">(Z444-Y444)*$AE439*$AF439</f>
        <v>3679.9999999857391</v>
      </c>
      <c r="AA440" s="306">
        <f t="shared" ref="AA440" si="1709">(AA444-Z444)*$AE439*$AF439</f>
        <v>3919.9999999982538</v>
      </c>
      <c r="AB440" s="307">
        <f t="shared" ref="AB440" si="1710">(AB444-AA444)*$AE439*$AF439</f>
        <v>4840.0000000037835</v>
      </c>
      <c r="AC440" s="105">
        <f>SUM(E440:AB440)</f>
        <v>80200.000000004366</v>
      </c>
      <c r="AD440" s="79"/>
      <c r="AE440" s="153"/>
      <c r="AF440" s="72"/>
      <c r="AH440" s="15"/>
      <c r="AI440" s="62"/>
      <c r="AJ440" s="63"/>
      <c r="AK440" s="63"/>
      <c r="AL440" s="12"/>
      <c r="AM440" s="103"/>
      <c r="AN440" s="103"/>
      <c r="AO440" s="103"/>
    </row>
    <row r="441" spans="1:41" x14ac:dyDescent="0.25">
      <c r="A441" s="3497"/>
      <c r="B441" s="3491"/>
      <c r="C441" s="121" t="s">
        <v>17</v>
      </c>
      <c r="D441" s="106" t="s">
        <v>56</v>
      </c>
      <c r="E441" s="324">
        <v>307</v>
      </c>
      <c r="F441" s="325">
        <v>344</v>
      </c>
      <c r="G441" s="325">
        <v>353</v>
      </c>
      <c r="H441" s="414">
        <v>342</v>
      </c>
      <c r="I441" s="325">
        <v>331</v>
      </c>
      <c r="J441" s="325">
        <v>278</v>
      </c>
      <c r="K441" s="325">
        <v>150</v>
      </c>
      <c r="L441" s="325">
        <v>149</v>
      </c>
      <c r="M441" s="325">
        <v>122</v>
      </c>
      <c r="N441" s="414">
        <v>113</v>
      </c>
      <c r="O441" s="325">
        <v>130</v>
      </c>
      <c r="P441" s="325">
        <v>193</v>
      </c>
      <c r="Q441" s="325">
        <v>234</v>
      </c>
      <c r="R441" s="325">
        <v>160</v>
      </c>
      <c r="S441" s="325">
        <v>102</v>
      </c>
      <c r="T441" s="325">
        <v>45</v>
      </c>
      <c r="U441" s="325">
        <v>65</v>
      </c>
      <c r="V441" s="414">
        <v>88</v>
      </c>
      <c r="W441" s="325">
        <v>128</v>
      </c>
      <c r="X441" s="325">
        <v>165</v>
      </c>
      <c r="Y441" s="325">
        <v>182</v>
      </c>
      <c r="Z441" s="325">
        <v>216</v>
      </c>
      <c r="AA441" s="325">
        <v>231</v>
      </c>
      <c r="AB441" s="1567">
        <v>284</v>
      </c>
      <c r="AC441" s="105">
        <f>AVERAGE(E441:AB441)</f>
        <v>196.33333333333334</v>
      </c>
      <c r="AD441" s="79"/>
      <c r="AE441" s="153"/>
      <c r="AF441" s="72"/>
      <c r="AH441" s="15"/>
      <c r="AI441" s="62"/>
      <c r="AJ441" s="63"/>
      <c r="AK441" s="63"/>
      <c r="AL441" s="12"/>
      <c r="AM441" s="103"/>
      <c r="AN441" s="103"/>
      <c r="AO441" s="103"/>
    </row>
    <row r="442" spans="1:41" ht="16.5" thickBot="1" x14ac:dyDescent="0.3">
      <c r="A442" s="3497"/>
      <c r="B442" s="3492"/>
      <c r="C442" s="121" t="s">
        <v>19</v>
      </c>
      <c r="D442" s="106"/>
      <c r="E442" s="311">
        <f t="shared" ref="E442:AB442" si="1711">E440/E439</f>
        <v>87.000000008791787</v>
      </c>
      <c r="F442" s="312">
        <f t="shared" si="1711"/>
        <v>97.666666676266885</v>
      </c>
      <c r="G442" s="312">
        <f t="shared" si="1711"/>
        <v>99.999999979991117</v>
      </c>
      <c r="H442" s="411">
        <f t="shared" si="1711"/>
        <v>145.50000003615241</v>
      </c>
      <c r="I442" s="312">
        <f t="shared" si="1711"/>
        <v>93.999999981203771</v>
      </c>
      <c r="J442" s="312">
        <f t="shared" si="1711"/>
        <v>79.000000007579118</v>
      </c>
      <c r="K442" s="312">
        <f t="shared" si="1711"/>
        <v>126.99999997453415</v>
      </c>
      <c r="L442" s="312">
        <f t="shared" si="1711"/>
        <v>127.00000009003998</v>
      </c>
      <c r="M442" s="312">
        <f t="shared" si="1711"/>
        <v>103.99999997817213</v>
      </c>
      <c r="N442" s="411">
        <f t="shared" si="1711"/>
        <v>95.999999979991117</v>
      </c>
      <c r="O442" s="312">
        <f t="shared" si="1711"/>
        <v>110.99999997817213</v>
      </c>
      <c r="P442" s="312">
        <f t="shared" si="1711"/>
        <v>82.000000020008883</v>
      </c>
      <c r="Q442" s="312">
        <f t="shared" si="1711"/>
        <v>99.499999979991117</v>
      </c>
      <c r="R442" s="312">
        <f t="shared" si="1711"/>
        <v>135.99999997271516</v>
      </c>
      <c r="S442" s="312">
        <f t="shared" si="1711"/>
        <v>87.000000060936145</v>
      </c>
      <c r="T442" s="312" t="e">
        <f t="shared" si="1711"/>
        <v>#DIV/0!</v>
      </c>
      <c r="U442" s="312">
        <f t="shared" si="1711"/>
        <v>55.999999989086064</v>
      </c>
      <c r="V442" s="411">
        <f t="shared" si="1711"/>
        <v>74.999999983629095</v>
      </c>
      <c r="W442" s="312">
        <f t="shared" si="1711"/>
        <v>108.99999997817213</v>
      </c>
      <c r="X442" s="312">
        <f t="shared" si="1711"/>
        <v>139.99999997089617</v>
      </c>
      <c r="Y442" s="312">
        <f>V440/V439</f>
        <v>74.999999983629095</v>
      </c>
      <c r="Z442" s="312">
        <f t="shared" si="1711"/>
        <v>91.999999980900611</v>
      </c>
      <c r="AA442" s="312">
        <f t="shared" si="1711"/>
        <v>98.000000024556357</v>
      </c>
      <c r="AB442" s="335">
        <f t="shared" si="1711"/>
        <v>120.99999997544364</v>
      </c>
      <c r="AC442" s="214"/>
      <c r="AD442" s="79"/>
      <c r="AE442" s="153"/>
      <c r="AF442" s="72"/>
      <c r="AH442" s="15"/>
      <c r="AI442" s="62"/>
      <c r="AJ442" s="63"/>
      <c r="AK442" s="63"/>
      <c r="AL442" s="12"/>
      <c r="AM442" s="103"/>
      <c r="AN442" s="103"/>
      <c r="AO442" s="103"/>
    </row>
    <row r="443" spans="1:41" ht="16.5" hidden="1" thickBot="1" x14ac:dyDescent="0.3">
      <c r="A443" s="3497"/>
      <c r="B443" s="2745"/>
      <c r="C443" s="360" t="s">
        <v>20</v>
      </c>
      <c r="D443" s="120">
        <v>4955.93</v>
      </c>
      <c r="E443" s="2409">
        <v>4955.933</v>
      </c>
      <c r="F443" s="89">
        <v>4955.9359999999997</v>
      </c>
      <c r="G443" s="89">
        <v>4955.9390000000003</v>
      </c>
      <c r="H443" s="405">
        <v>4955.9409999999998</v>
      </c>
      <c r="I443" s="89">
        <v>4955.9440000000004</v>
      </c>
      <c r="J443" s="89">
        <v>4955.9470000000001</v>
      </c>
      <c r="K443" s="89">
        <v>4955.9480000000003</v>
      </c>
      <c r="L443" s="89">
        <v>4955.9489999999996</v>
      </c>
      <c r="M443" s="89">
        <v>4955.95</v>
      </c>
      <c r="N443" s="405">
        <v>4955.951</v>
      </c>
      <c r="O443" s="89">
        <v>4955.9520000000002</v>
      </c>
      <c r="P443" s="89">
        <v>4955.9539999999997</v>
      </c>
      <c r="Q443" s="89">
        <v>4955.9560000000001</v>
      </c>
      <c r="R443" s="89">
        <v>4955.9570000000003</v>
      </c>
      <c r="S443" s="89">
        <v>4955.9579999999996</v>
      </c>
      <c r="T443" s="89">
        <v>4955.9579999999996</v>
      </c>
      <c r="U443" s="89">
        <v>4955.9589999999998</v>
      </c>
      <c r="V443" s="89">
        <v>4955.96</v>
      </c>
      <c r="W443" s="89">
        <v>4955.9610000000002</v>
      </c>
      <c r="X443" s="89">
        <v>4955.9620000000004</v>
      </c>
      <c r="Y443" s="405">
        <v>4955.9639999999999</v>
      </c>
      <c r="Z443" s="89">
        <v>4955.9660000000003</v>
      </c>
      <c r="AA443" s="89">
        <v>4955.9679999999998</v>
      </c>
      <c r="AB443" s="90">
        <v>4955.97</v>
      </c>
      <c r="AC443" s="383"/>
      <c r="AD443" s="2409"/>
      <c r="AE443" s="89"/>
      <c r="AF443" s="90"/>
      <c r="AH443" s="15"/>
      <c r="AI443" s="62"/>
      <c r="AJ443" s="63"/>
      <c r="AK443" s="63"/>
      <c r="AL443" s="12"/>
      <c r="AM443" s="103"/>
      <c r="AN443" s="103"/>
      <c r="AO443" s="103"/>
    </row>
    <row r="444" spans="1:41" ht="16.5" hidden="1" thickBot="1" x14ac:dyDescent="0.3">
      <c r="A444" s="3498"/>
      <c r="B444" s="2730"/>
      <c r="C444" s="122" t="s">
        <v>21</v>
      </c>
      <c r="D444" s="106">
        <v>8374.7099999999991</v>
      </c>
      <c r="E444" s="79">
        <v>8374.9709999999995</v>
      </c>
      <c r="F444" s="153">
        <v>8375.2639999999992</v>
      </c>
      <c r="G444" s="153">
        <v>8375.5640000000003</v>
      </c>
      <c r="H444" s="406">
        <v>8375.8549999999996</v>
      </c>
      <c r="I444" s="153">
        <v>8376.1370000000006</v>
      </c>
      <c r="J444" s="153">
        <v>8376.3739999999998</v>
      </c>
      <c r="K444" s="153">
        <v>8376.5010000000002</v>
      </c>
      <c r="L444" s="153">
        <v>8376.6280000000006</v>
      </c>
      <c r="M444" s="153">
        <v>8376.732</v>
      </c>
      <c r="N444" s="406">
        <v>8376.8279999999995</v>
      </c>
      <c r="O444" s="153">
        <v>8376.9390000000003</v>
      </c>
      <c r="P444" s="153">
        <v>8377.1029999999992</v>
      </c>
      <c r="Q444" s="153">
        <v>8377.3019999999997</v>
      </c>
      <c r="R444" s="153">
        <v>8377.4380000000001</v>
      </c>
      <c r="S444" s="153">
        <v>8377.5249999999996</v>
      </c>
      <c r="T444" s="153">
        <v>8377.5630000000001</v>
      </c>
      <c r="U444" s="153">
        <v>8377.6190000000006</v>
      </c>
      <c r="V444" s="153">
        <v>8377.6939999999995</v>
      </c>
      <c r="W444" s="153">
        <v>8377.8029999999999</v>
      </c>
      <c r="X444" s="153">
        <v>8377.9429999999993</v>
      </c>
      <c r="Y444" s="406">
        <v>8378.098</v>
      </c>
      <c r="Z444" s="153">
        <v>8378.2819999999992</v>
      </c>
      <c r="AA444" s="153">
        <v>8378.4779999999992</v>
      </c>
      <c r="AB444" s="72">
        <v>8378.7199999999993</v>
      </c>
      <c r="AC444" s="214"/>
      <c r="AD444" s="79"/>
      <c r="AE444" s="153"/>
      <c r="AF444" s="72"/>
      <c r="AH444" s="15"/>
      <c r="AI444" s="62"/>
      <c r="AJ444" s="63"/>
      <c r="AK444" s="63"/>
      <c r="AL444" s="12"/>
      <c r="AM444" s="103"/>
      <c r="AN444" s="103"/>
      <c r="AO444" s="103"/>
    </row>
    <row r="445" spans="1:41" ht="16.5" hidden="1" thickBot="1" x14ac:dyDescent="0.3">
      <c r="A445" s="2228"/>
      <c r="B445" s="2231" t="s">
        <v>44</v>
      </c>
      <c r="C445" s="2737"/>
      <c r="D445" s="112"/>
      <c r="E445" s="178">
        <f>SQRT(E439*E439+E440*E440)/E375/1.73</f>
        <v>307.28516865461899</v>
      </c>
      <c r="F445" s="178">
        <f t="shared" ref="F445:AB445" si="1712">SQRT(F439*F439+F440*F440)/F375/1.73</f>
        <v>348.50419605477498</v>
      </c>
      <c r="G445" s="178">
        <f t="shared" si="1712"/>
        <v>356.82937228063963</v>
      </c>
      <c r="H445" s="404">
        <f t="shared" si="1712"/>
        <v>345.05039012340694</v>
      </c>
      <c r="I445" s="178">
        <f t="shared" si="1712"/>
        <v>333.02350162240964</v>
      </c>
      <c r="J445" s="178">
        <f t="shared" si="1712"/>
        <v>277.33845051649973</v>
      </c>
      <c r="K445" s="178">
        <f t="shared" si="1712"/>
        <v>144.51315022900781</v>
      </c>
      <c r="L445" s="178">
        <f t="shared" si="1712"/>
        <v>144.94112599473212</v>
      </c>
      <c r="M445" s="178">
        <f t="shared" si="1712"/>
        <v>118.11077776956968</v>
      </c>
      <c r="N445" s="404">
        <f t="shared" si="1712"/>
        <v>108.70585699343491</v>
      </c>
      <c r="O445" s="178">
        <f t="shared" si="1712"/>
        <v>126.4324205289409</v>
      </c>
      <c r="P445" s="178">
        <f t="shared" si="1712"/>
        <v>188.66614288949657</v>
      </c>
      <c r="Q445" s="178">
        <f t="shared" si="1712"/>
        <v>231.45817098895017</v>
      </c>
      <c r="R445" s="178">
        <f t="shared" si="1712"/>
        <v>155.67295418224725</v>
      </c>
      <c r="S445" s="178">
        <f t="shared" si="1712"/>
        <v>98.515845777573915</v>
      </c>
      <c r="T445" s="178">
        <f t="shared" si="1712"/>
        <v>42.404088647382849</v>
      </c>
      <c r="U445" s="178">
        <f t="shared" si="1712"/>
        <v>62.681709214712306</v>
      </c>
      <c r="V445" s="178">
        <f t="shared" si="1712"/>
        <v>84.51550594294936</v>
      </c>
      <c r="W445" s="178">
        <f t="shared" si="1712"/>
        <v>123.91038707273988</v>
      </c>
      <c r="X445" s="178">
        <f t="shared" si="1712"/>
        <v>160.41014841276839</v>
      </c>
      <c r="Y445" s="404">
        <f>SQRT(V439*V439+V440*V440)/V375/1.73</f>
        <v>84.51550594294936</v>
      </c>
      <c r="Z445" s="178">
        <f t="shared" si="1712"/>
        <v>212.51681179337999</v>
      </c>
      <c r="AA445" s="178">
        <f t="shared" si="1712"/>
        <v>227.055502700121</v>
      </c>
      <c r="AB445" s="178">
        <f t="shared" si="1712"/>
        <v>283.17645774951296</v>
      </c>
      <c r="AC445" s="107">
        <f>AVERAGE(E445:AB445)</f>
        <v>190.2597350867841</v>
      </c>
      <c r="AD445" s="94">
        <f>(AC441-AC445)/AC441</f>
        <v>3.0935135381405288E-2</v>
      </c>
      <c r="AE445" s="77"/>
      <c r="AF445" s="78"/>
      <c r="AH445" s="15"/>
      <c r="AI445" s="62"/>
      <c r="AJ445" s="63"/>
      <c r="AK445" s="63"/>
      <c r="AL445" s="12"/>
      <c r="AM445" s="103"/>
      <c r="AN445" s="103"/>
      <c r="AO445" s="103"/>
    </row>
    <row r="446" spans="1:41" ht="16.5" thickBot="1" x14ac:dyDescent="0.3">
      <c r="A446" s="227"/>
      <c r="B446" s="1624" t="s">
        <v>102</v>
      </c>
      <c r="C446" s="282" t="s">
        <v>14</v>
      </c>
      <c r="D446" s="111" t="s">
        <v>117</v>
      </c>
      <c r="E446" s="145">
        <f t="shared" ref="E446" si="1713">(E447-D447)*$AE446*$AF446</f>
        <v>8.8000000000010914</v>
      </c>
      <c r="F446" s="203">
        <f t="shared" ref="F446" si="1714">(F447-E447)*$AE446*$AF446</f>
        <v>8.7999999999988177</v>
      </c>
      <c r="G446" s="203">
        <f t="shared" ref="G446" si="1715">(G447-F447)*$AE446*$AF446</f>
        <v>8.8000000000010914</v>
      </c>
      <c r="H446" s="407">
        <f t="shared" ref="H446" si="1716">(H447-G447)*$AE446*$AF446</f>
        <v>7.2000000000002728</v>
      </c>
      <c r="I446" s="203">
        <f t="shared" ref="I446" si="1717">(I447-H447)*$AE446*$AF446</f>
        <v>6.3999999999987267</v>
      </c>
      <c r="J446" s="203">
        <f t="shared" ref="J446" si="1718">(J447-I447)*$AE446*$AF446</f>
        <v>7.9999999999995453</v>
      </c>
      <c r="K446" s="203">
        <f t="shared" ref="K446" si="1719">(K447-J447)*$AE446*$AF446</f>
        <v>4.8000000000001819</v>
      </c>
      <c r="L446" s="203">
        <f t="shared" ref="L446" si="1720">(L447-K447)*$AE446*$AF446</f>
        <v>10.399999999999636</v>
      </c>
      <c r="M446" s="203">
        <f t="shared" ref="M446" si="1721">(M447-L447)*$AE446*$AF446</f>
        <v>0</v>
      </c>
      <c r="N446" s="407">
        <f t="shared" ref="N446" si="1722">(N447-M447)*$AE446*$AF446</f>
        <v>3.2000000000016371</v>
      </c>
      <c r="O446" s="203">
        <f t="shared" ref="O446" si="1723">(O447-N447)*$AE446*$AF446</f>
        <v>3.9999999999986358</v>
      </c>
      <c r="P446" s="203">
        <f t="shared" ref="P446" si="1724">(P447-O447)*$AE446*$AF446</f>
        <v>7.9999999999995453</v>
      </c>
      <c r="Q446" s="203">
        <f t="shared" ref="Q446" si="1725">(Q447-P447)*$AE446*$AF446</f>
        <v>4.0000000000009095</v>
      </c>
      <c r="R446" s="203">
        <f t="shared" ref="R446" si="1726">(R447-Q447)*$AE446*$AF446</f>
        <v>14.400000000000546</v>
      </c>
      <c r="S446" s="203">
        <f t="shared" ref="S446" si="1727">(S447-R447)*$AE446*$AF446</f>
        <v>10.399999999999636</v>
      </c>
      <c r="T446" s="203">
        <f t="shared" ref="T446" si="1728">(T447-S447)*$AE446*$AF446</f>
        <v>10.399999999999636</v>
      </c>
      <c r="U446" s="203">
        <f t="shared" ref="U446" si="1729">(U447-T447)*$AE446*$AF446</f>
        <v>7.2000000000002728</v>
      </c>
      <c r="V446" s="407">
        <f t="shared" ref="V446" si="1730">(V447-U447)*$AE446*$AF446</f>
        <v>10.399999999999636</v>
      </c>
      <c r="W446" s="203">
        <f t="shared" ref="W446" si="1731">(W447-V447)*$AE446*$AF446</f>
        <v>20</v>
      </c>
      <c r="X446" s="203">
        <f t="shared" ref="X446" si="1732">(X447-W447)*$AE446*$AF446</f>
        <v>13.600000000001273</v>
      </c>
      <c r="Y446" s="203">
        <f t="shared" ref="Y446" si="1733">(Y447-X447)*$AE446*$AF446</f>
        <v>7.9999999999995453</v>
      </c>
      <c r="Z446" s="203">
        <f t="shared" ref="Z446" si="1734">(Z447-Y447)*$AE446*$AF446</f>
        <v>15.999999999999091</v>
      </c>
      <c r="AA446" s="203">
        <f t="shared" ref="AA446" si="1735">(AA447-Z447)*$AE446*$AF446</f>
        <v>16.800000000000637</v>
      </c>
      <c r="AB446" s="93">
        <f t="shared" ref="AB446" si="1736">(AB447-AA447)*$AE446*$AF446</f>
        <v>12.799999999999727</v>
      </c>
      <c r="AC446" s="183">
        <f>SUM(E446:AB446)</f>
        <v>222.40000000000009</v>
      </c>
      <c r="AD446" s="995"/>
      <c r="AE446" s="270">
        <v>1</v>
      </c>
      <c r="AF446" s="271">
        <v>80</v>
      </c>
      <c r="AI446" s="103"/>
      <c r="AJ446" s="10"/>
      <c r="AK446" s="27"/>
      <c r="AL446" s="12"/>
      <c r="AM446" s="27"/>
      <c r="AN446" s="103"/>
    </row>
    <row r="447" spans="1:41" ht="16.5" hidden="1" thickBot="1" x14ac:dyDescent="0.3">
      <c r="A447" s="1582"/>
      <c r="B447" s="1623"/>
      <c r="C447" s="1061" t="s">
        <v>20</v>
      </c>
      <c r="D447" s="106">
        <v>251.19</v>
      </c>
      <c r="E447" s="71">
        <v>251.3</v>
      </c>
      <c r="F447" s="153">
        <v>251.41</v>
      </c>
      <c r="G447" s="153">
        <v>251.52</v>
      </c>
      <c r="H447" s="406">
        <v>251.61</v>
      </c>
      <c r="I447" s="153">
        <v>251.69</v>
      </c>
      <c r="J447" s="153">
        <v>251.79</v>
      </c>
      <c r="K447" s="153">
        <v>251.85</v>
      </c>
      <c r="L447" s="153">
        <v>251.98</v>
      </c>
      <c r="M447" s="153">
        <v>251.98</v>
      </c>
      <c r="N447" s="406">
        <v>252.02</v>
      </c>
      <c r="O447" s="153">
        <v>252.07</v>
      </c>
      <c r="P447" s="153">
        <v>252.17</v>
      </c>
      <c r="Q447" s="153">
        <v>252.22</v>
      </c>
      <c r="R447" s="153">
        <v>252.4</v>
      </c>
      <c r="S447" s="153">
        <v>252.53</v>
      </c>
      <c r="T447" s="153">
        <v>252.66</v>
      </c>
      <c r="U447" s="153">
        <v>252.75</v>
      </c>
      <c r="V447" s="153">
        <v>252.88</v>
      </c>
      <c r="W447" s="153">
        <v>253.13</v>
      </c>
      <c r="X447" s="153">
        <v>253.3</v>
      </c>
      <c r="Y447" s="406">
        <v>253.4</v>
      </c>
      <c r="Z447" s="153">
        <v>253.6</v>
      </c>
      <c r="AA447" s="153">
        <v>253.81</v>
      </c>
      <c r="AB447" s="72">
        <v>253.97</v>
      </c>
      <c r="AC447" s="214"/>
      <c r="AD447" s="996"/>
      <c r="AE447" s="273"/>
      <c r="AF447" s="274"/>
      <c r="AI447" s="103"/>
      <c r="AJ447" s="51"/>
      <c r="AK447" s="11"/>
      <c r="AL447" s="51"/>
      <c r="AM447" s="11"/>
      <c r="AN447" s="103"/>
    </row>
    <row r="448" spans="1:41" ht="16.5" thickBot="1" x14ac:dyDescent="0.3">
      <c r="A448" s="1582" t="s">
        <v>63</v>
      </c>
      <c r="B448" s="1623" t="s">
        <v>103</v>
      </c>
      <c r="C448" s="284" t="s">
        <v>14</v>
      </c>
      <c r="D448" s="106" t="s">
        <v>117</v>
      </c>
      <c r="E448" s="71">
        <f t="shared" ref="E448" si="1737">(E449-D449)*$AE448*$AF448</f>
        <v>0</v>
      </c>
      <c r="F448" s="153">
        <f t="shared" ref="F448" si="1738">(F449-E449)*$AE448*$AF448</f>
        <v>0</v>
      </c>
      <c r="G448" s="153">
        <f t="shared" ref="G448" si="1739">(G449-F449)*$AE448*$AF448</f>
        <v>0</v>
      </c>
      <c r="H448" s="406">
        <f t="shared" ref="H448" si="1740">(H449-G449)*$AE448*$AF448</f>
        <v>0</v>
      </c>
      <c r="I448" s="153">
        <f t="shared" ref="I448" si="1741">(I449-H449)*$AE448*$AF448</f>
        <v>0</v>
      </c>
      <c r="J448" s="153">
        <f t="shared" ref="J448" si="1742">(J449-I449)*$AE448*$AF448</f>
        <v>0</v>
      </c>
      <c r="K448" s="153">
        <f t="shared" ref="K448" si="1743">(K449-J449)*$AE448*$AF448</f>
        <v>0</v>
      </c>
      <c r="L448" s="153">
        <f t="shared" ref="L448" si="1744">(L449-K449)*$AE448*$AF448</f>
        <v>0</v>
      </c>
      <c r="M448" s="153">
        <f t="shared" ref="M448" si="1745">(M449-L449)*$AE448*$AF448</f>
        <v>0</v>
      </c>
      <c r="N448" s="406">
        <f t="shared" ref="N448" si="1746">(N449-M449)*$AE448*$AF448</f>
        <v>0</v>
      </c>
      <c r="O448" s="153">
        <f t="shared" ref="O448" si="1747">(O449-N449)*$AE448*$AF448</f>
        <v>0</v>
      </c>
      <c r="P448" s="153">
        <f t="shared" ref="P448" si="1748">(P449-O449)*$AE448*$AF448</f>
        <v>0</v>
      </c>
      <c r="Q448" s="153">
        <f t="shared" ref="Q448" si="1749">(Q449-P449)*$AE448*$AF448</f>
        <v>0</v>
      </c>
      <c r="R448" s="153">
        <f t="shared" ref="R448" si="1750">(R449-Q449)*$AE448*$AF448</f>
        <v>0</v>
      </c>
      <c r="S448" s="153">
        <f t="shared" ref="S448" si="1751">(S449-R449)*$AE448*$AF448</f>
        <v>0</v>
      </c>
      <c r="T448" s="153">
        <f t="shared" ref="T448" si="1752">(T449-S449)*$AE448*$AF448</f>
        <v>0</v>
      </c>
      <c r="U448" s="153">
        <f t="shared" ref="U448" si="1753">(U449-T449)*$AE448*$AF448</f>
        <v>0</v>
      </c>
      <c r="V448" s="406">
        <f t="shared" ref="V448" si="1754">(V449-U449)*$AE448*$AF448</f>
        <v>0</v>
      </c>
      <c r="W448" s="153">
        <f t="shared" ref="W448" si="1755">(W449-V449)*$AE448*$AF448</f>
        <v>0</v>
      </c>
      <c r="X448" s="153">
        <f t="shared" ref="X448" si="1756">(X449-W449)*$AE448*$AF448</f>
        <v>0</v>
      </c>
      <c r="Y448" s="153">
        <f t="shared" ref="Y448" si="1757">(Y449-X449)*$AE448*$AF448</f>
        <v>0</v>
      </c>
      <c r="Z448" s="153">
        <f t="shared" ref="Z448" si="1758">(Z449-Y449)*$AE448*$AF448</f>
        <v>0</v>
      </c>
      <c r="AA448" s="153">
        <f t="shared" ref="AA448" si="1759">(AA449-Z449)*$AE448*$AF448</f>
        <v>0</v>
      </c>
      <c r="AB448" s="72">
        <f t="shared" ref="AB448" si="1760">(AB449-AA449)*$AE448*$AF448</f>
        <v>0</v>
      </c>
      <c r="AC448" s="214">
        <f>SUM(E448:AB448)</f>
        <v>0</v>
      </c>
      <c r="AD448" s="995"/>
      <c r="AE448" s="270">
        <v>1</v>
      </c>
      <c r="AF448" s="271">
        <v>80</v>
      </c>
      <c r="AI448" s="103"/>
      <c r="AJ448" s="10"/>
      <c r="AK448" s="27"/>
      <c r="AL448" s="12"/>
      <c r="AM448" s="27"/>
      <c r="AN448" s="103"/>
    </row>
    <row r="449" spans="1:40" ht="16.5" hidden="1" thickBot="1" x14ac:dyDescent="0.3">
      <c r="A449" s="1508"/>
      <c r="B449" s="1625"/>
      <c r="C449" s="1074" t="s">
        <v>20</v>
      </c>
      <c r="D449" s="112">
        <v>12053.1</v>
      </c>
      <c r="E449" s="146">
        <v>12053.1</v>
      </c>
      <c r="F449" s="125">
        <v>12053.1</v>
      </c>
      <c r="G449" s="125">
        <v>12053.1</v>
      </c>
      <c r="H449" s="421">
        <v>12053.1</v>
      </c>
      <c r="I449" s="125">
        <v>12053.1</v>
      </c>
      <c r="J449" s="125">
        <v>12053.1</v>
      </c>
      <c r="K449" s="125">
        <v>12053.1</v>
      </c>
      <c r="L449" s="125">
        <v>12053.1</v>
      </c>
      <c r="M449" s="125">
        <v>12053.1</v>
      </c>
      <c r="N449" s="421">
        <v>12053.1</v>
      </c>
      <c r="O449" s="125">
        <v>12053.1</v>
      </c>
      <c r="P449" s="125">
        <v>12053.1</v>
      </c>
      <c r="Q449" s="125">
        <v>12053.1</v>
      </c>
      <c r="R449" s="125">
        <v>12053.1</v>
      </c>
      <c r="S449" s="125">
        <v>12053.1</v>
      </c>
      <c r="T449" s="125">
        <v>12053.1</v>
      </c>
      <c r="U449" s="125">
        <v>12053.1</v>
      </c>
      <c r="V449" s="125">
        <v>12053.1</v>
      </c>
      <c r="W449" s="125">
        <v>12053.1</v>
      </c>
      <c r="X449" s="125">
        <v>12053.1</v>
      </c>
      <c r="Y449" s="421">
        <v>12053.1</v>
      </c>
      <c r="Z449" s="125">
        <v>12053.1</v>
      </c>
      <c r="AA449" s="125">
        <v>12053.1</v>
      </c>
      <c r="AB449" s="175">
        <v>12053.1</v>
      </c>
      <c r="AC449" s="184"/>
      <c r="AD449" s="996"/>
      <c r="AE449" s="273"/>
      <c r="AF449" s="274"/>
      <c r="AI449" s="103"/>
      <c r="AJ449" s="51"/>
      <c r="AK449" s="11"/>
      <c r="AL449" s="51"/>
      <c r="AM449" s="11"/>
      <c r="AN449" s="103"/>
    </row>
    <row r="450" spans="1:40" ht="16.5" thickBot="1" x14ac:dyDescent="0.3">
      <c r="A450" s="227" t="s">
        <v>63</v>
      </c>
      <c r="B450" s="1624" t="s">
        <v>104</v>
      </c>
      <c r="C450" s="282" t="s">
        <v>14</v>
      </c>
      <c r="D450" s="111" t="s">
        <v>117</v>
      </c>
      <c r="E450" s="145">
        <f t="shared" ref="E450" si="1761">(E451-D451)*$AE450*$AF450</f>
        <v>23.999999999978172</v>
      </c>
      <c r="F450" s="203">
        <f t="shared" ref="F450" si="1762">(F451-E451)*$AE450*$AF450</f>
        <v>23.999999999978172</v>
      </c>
      <c r="G450" s="203">
        <f t="shared" ref="G450" si="1763">(G451-F451)*$AE450*$AF450</f>
        <v>12.000000000043656</v>
      </c>
      <c r="H450" s="407">
        <f t="shared" ref="H450" si="1764">(H451-G451)*$AE450*$AF450</f>
        <v>38.999999999978172</v>
      </c>
      <c r="I450" s="203">
        <f t="shared" ref="I450" si="1765">(I451-H451)*$AE450*$AF450</f>
        <v>41.999999999989086</v>
      </c>
      <c r="J450" s="203">
        <f t="shared" ref="J450" si="1766">(J451-I451)*$AE450*$AF450</f>
        <v>24.000000000032742</v>
      </c>
      <c r="K450" s="203">
        <f t="shared" ref="K450" si="1767">(K451-J451)*$AE450*$AF450</f>
        <v>0</v>
      </c>
      <c r="L450" s="203">
        <f t="shared" ref="L450" si="1768">(L451-K451)*$AE450*$AF450</f>
        <v>26.999999999989086</v>
      </c>
      <c r="M450" s="203">
        <f t="shared" ref="M450" si="1769">(M451-L451)*$AE450*$AF450</f>
        <v>45</v>
      </c>
      <c r="N450" s="407">
        <f t="shared" ref="N450" si="1770">(N451-M451)*$AE450*$AF450</f>
        <v>18.000000000010914</v>
      </c>
      <c r="O450" s="203">
        <f t="shared" ref="O450" si="1771">(O451-N451)*$AE450*$AF450</f>
        <v>11.999999999989086</v>
      </c>
      <c r="P450" s="203">
        <f t="shared" ref="P450" si="1772">(P451-O451)*$AE450*$AF450</f>
        <v>38.999999999978172</v>
      </c>
      <c r="Q450" s="203">
        <f t="shared" ref="Q450" si="1773">(Q451-P451)*$AE450*$AF450</f>
        <v>9.0000000000327418</v>
      </c>
      <c r="R450" s="203">
        <f t="shared" ref="R450" si="1774">(R451-Q451)*$AE450*$AF450</f>
        <v>30</v>
      </c>
      <c r="S450" s="203">
        <f t="shared" ref="S450" si="1775">(S451-R451)*$AE450*$AF450</f>
        <v>30</v>
      </c>
      <c r="T450" s="203">
        <f t="shared" ref="T450" si="1776">(T451-S451)*$AE450*$AF450</f>
        <v>50.999999999967258</v>
      </c>
      <c r="U450" s="203">
        <f t="shared" ref="U450" si="1777">(U451-T451)*$AE450*$AF450</f>
        <v>21.000000000021828</v>
      </c>
      <c r="V450" s="407">
        <f t="shared" ref="V450" si="1778">(V451-U451)*$AE450*$AF450</f>
        <v>5.9999999999672582</v>
      </c>
      <c r="W450" s="203">
        <f t="shared" ref="W450" si="1779">(W451-V451)*$AE450*$AF450</f>
        <v>18.000000000010914</v>
      </c>
      <c r="X450" s="203">
        <f t="shared" ref="X450" si="1780">(X451-W451)*$AE450*$AF450</f>
        <v>24.000000000032742</v>
      </c>
      <c r="Y450" s="203">
        <f t="shared" ref="Y450" si="1781">(Y451-X451)*$AE450*$AF450</f>
        <v>30</v>
      </c>
      <c r="Z450" s="203">
        <f t="shared" ref="Z450" si="1782">(Z451-Y451)*$AE450*$AF450</f>
        <v>23.999999999978172</v>
      </c>
      <c r="AA450" s="203">
        <f t="shared" ref="AA450" si="1783">(AA451-Z451)*$AE450*$AF450</f>
        <v>30</v>
      </c>
      <c r="AB450" s="93">
        <f t="shared" ref="AB450" si="1784">(AB451-AA451)*$AE450*$AF450</f>
        <v>38.999999999978172</v>
      </c>
      <c r="AC450" s="183">
        <f>SUM(E450:AB450)</f>
        <v>617.99999999995634</v>
      </c>
      <c r="AD450" s="995"/>
      <c r="AE450" s="270">
        <v>1</v>
      </c>
      <c r="AF450" s="271">
        <v>30</v>
      </c>
      <c r="AI450" s="103"/>
      <c r="AJ450" s="10"/>
      <c r="AK450" s="27"/>
      <c r="AL450" s="12"/>
      <c r="AM450" s="27"/>
      <c r="AN450" s="103"/>
    </row>
    <row r="451" spans="1:40" ht="16.5" hidden="1" thickBot="1" x14ac:dyDescent="0.3">
      <c r="A451" s="1582"/>
      <c r="B451" s="1623"/>
      <c r="C451" s="1061" t="s">
        <v>20</v>
      </c>
      <c r="D451" s="106">
        <v>9044.2000000000007</v>
      </c>
      <c r="E451" s="71">
        <v>9045</v>
      </c>
      <c r="F451" s="153">
        <v>9045.7999999999993</v>
      </c>
      <c r="G451" s="153">
        <v>9046.2000000000007</v>
      </c>
      <c r="H451" s="406">
        <v>9047.5</v>
      </c>
      <c r="I451" s="153">
        <v>9048.9</v>
      </c>
      <c r="J451" s="153">
        <v>9049.7000000000007</v>
      </c>
      <c r="K451" s="153">
        <v>9049.7000000000007</v>
      </c>
      <c r="L451" s="153">
        <v>9050.6</v>
      </c>
      <c r="M451" s="153">
        <v>9052.1</v>
      </c>
      <c r="N451" s="406">
        <v>9052.7000000000007</v>
      </c>
      <c r="O451" s="153">
        <v>9053.1</v>
      </c>
      <c r="P451" s="153">
        <v>9054.4</v>
      </c>
      <c r="Q451" s="153">
        <v>9054.7000000000007</v>
      </c>
      <c r="R451" s="153">
        <v>9055.7000000000007</v>
      </c>
      <c r="S451" s="153">
        <v>9056.7000000000007</v>
      </c>
      <c r="T451" s="153">
        <v>9058.4</v>
      </c>
      <c r="U451" s="153">
        <v>9059.1</v>
      </c>
      <c r="V451" s="153">
        <v>9059.2999999999993</v>
      </c>
      <c r="W451" s="153">
        <v>9059.9</v>
      </c>
      <c r="X451" s="153">
        <v>9060.7000000000007</v>
      </c>
      <c r="Y451" s="406">
        <v>9061.7000000000007</v>
      </c>
      <c r="Z451" s="153">
        <v>9062.5</v>
      </c>
      <c r="AA451" s="153">
        <v>9063.5</v>
      </c>
      <c r="AB451" s="72">
        <v>9064.7999999999993</v>
      </c>
      <c r="AC451" s="214"/>
      <c r="AD451" s="996"/>
      <c r="AE451" s="273"/>
      <c r="AF451" s="274"/>
      <c r="AI451" s="103"/>
      <c r="AJ451" s="51"/>
      <c r="AK451" s="11"/>
      <c r="AL451" s="51"/>
      <c r="AM451" s="11"/>
      <c r="AN451" s="103"/>
    </row>
    <row r="452" spans="1:40" ht="16.5" thickBot="1" x14ac:dyDescent="0.3">
      <c r="A452" s="1582" t="s">
        <v>63</v>
      </c>
      <c r="B452" s="1623" t="s">
        <v>105</v>
      </c>
      <c r="C452" s="284" t="s">
        <v>14</v>
      </c>
      <c r="D452" s="106" t="s">
        <v>117</v>
      </c>
      <c r="E452" s="71">
        <f t="shared" ref="E452" si="1785">(E453-D453)*$AE452*$AF452</f>
        <v>20.999999999999659</v>
      </c>
      <c r="F452" s="153">
        <f t="shared" ref="F452" si="1786">(F453-E453)*$AE452*$AF452</f>
        <v>80.999999999999659</v>
      </c>
      <c r="G452" s="153">
        <f t="shared" ref="G452" si="1787">(G453-F453)*$AE452*$AF452</f>
        <v>20.999999999999659</v>
      </c>
      <c r="H452" s="406">
        <f t="shared" ref="H452" si="1788">(H453-G453)*$AE452*$AF452</f>
        <v>12.000000000001023</v>
      </c>
      <c r="I452" s="153">
        <f t="shared" ref="I452" si="1789">(I453-H453)*$AE452*$AF452</f>
        <v>11.999999999999318</v>
      </c>
      <c r="J452" s="153">
        <f t="shared" ref="J452" si="1790">(J453-I453)*$AE452*$AF452</f>
        <v>27.000000000001023</v>
      </c>
      <c r="K452" s="153">
        <f t="shared" ref="K452" si="1791">(K453-J453)*$AE452*$AF452</f>
        <v>2.9999999999989768</v>
      </c>
      <c r="L452" s="153">
        <f t="shared" ref="L452" si="1792">(L453-K453)*$AE452*$AF452</f>
        <v>42.000000000001023</v>
      </c>
      <c r="M452" s="153">
        <f t="shared" ref="M452" si="1793">(M453-L453)*$AE452*$AF452</f>
        <v>32.999999999998977</v>
      </c>
      <c r="N452" s="406">
        <f t="shared" ref="N452" si="1794">(N453-M453)*$AE452*$AF452</f>
        <v>20.999999999999659</v>
      </c>
      <c r="O452" s="153">
        <f t="shared" ref="O452" si="1795">(O453-N453)*$AE452*$AF452</f>
        <v>15</v>
      </c>
      <c r="P452" s="153">
        <f t="shared" ref="P452" si="1796">(P453-O453)*$AE452*$AF452</f>
        <v>15</v>
      </c>
      <c r="Q452" s="153">
        <f t="shared" ref="Q452" si="1797">(Q453-P453)*$AE452*$AF452</f>
        <v>36.000000000001364</v>
      </c>
      <c r="R452" s="153">
        <f t="shared" ref="R452" si="1798">(R453-Q453)*$AE452*$AF452</f>
        <v>50.999999999999659</v>
      </c>
      <c r="S452" s="153">
        <f t="shared" ref="S452" si="1799">(S453-R453)*$AE452*$AF452</f>
        <v>17.999999999998977</v>
      </c>
      <c r="T452" s="153">
        <f t="shared" ref="T452" si="1800">(T453-S453)*$AE452*$AF452</f>
        <v>21.000000000001364</v>
      </c>
      <c r="U452" s="153">
        <f t="shared" ref="U452" si="1801">(U453-T453)*$AE452*$AF452</f>
        <v>20.999999999999659</v>
      </c>
      <c r="V452" s="406">
        <f t="shared" ref="V452" si="1802">(V453-U453)*$AE452*$AF452</f>
        <v>17.999999999998977</v>
      </c>
      <c r="W452" s="153">
        <f t="shared" ref="W452" si="1803">(W453-V453)*$AE452*$AF452</f>
        <v>42.000000000001023</v>
      </c>
      <c r="X452" s="153">
        <f t="shared" ref="X452" si="1804">(X453-W453)*$AE452*$AF452</f>
        <v>26.999999999999318</v>
      </c>
      <c r="Y452" s="153">
        <f t="shared" ref="Y452" si="1805">(Y453-X453)*$AE452*$AF452</f>
        <v>30</v>
      </c>
      <c r="Z452" s="153">
        <f t="shared" ref="Z452" si="1806">(Z453-Y453)*$AE452*$AF452</f>
        <v>27.000000000001023</v>
      </c>
      <c r="AA452" s="153">
        <f t="shared" ref="AA452" si="1807">(AA453-Z453)*$AE452*$AF452</f>
        <v>30</v>
      </c>
      <c r="AB452" s="72">
        <f t="shared" ref="AB452" si="1808">(AB453-AA453)*$AE452*$AF452</f>
        <v>35.999999999999659</v>
      </c>
      <c r="AC452" s="214">
        <f>SUM(E452:AB452)</f>
        <v>660</v>
      </c>
      <c r="AD452" s="995"/>
      <c r="AE452" s="270">
        <v>1</v>
      </c>
      <c r="AF452" s="271">
        <v>30</v>
      </c>
      <c r="AI452" s="103"/>
      <c r="AJ452" s="10"/>
      <c r="AK452" s="27"/>
      <c r="AL452" s="12"/>
      <c r="AM452" s="27"/>
      <c r="AN452" s="103"/>
    </row>
    <row r="453" spans="1:40" ht="16.5" hidden="1" thickBot="1" x14ac:dyDescent="0.3">
      <c r="A453" s="1508"/>
      <c r="B453" s="368"/>
      <c r="C453" s="1074" t="s">
        <v>20</v>
      </c>
      <c r="D453" s="112">
        <v>364.3</v>
      </c>
      <c r="E453" s="146">
        <v>365</v>
      </c>
      <c r="F453" s="125">
        <v>367.7</v>
      </c>
      <c r="G453" s="125">
        <v>368.4</v>
      </c>
      <c r="H453" s="421">
        <v>368.8</v>
      </c>
      <c r="I453" s="125">
        <v>369.2</v>
      </c>
      <c r="J453" s="125">
        <v>370.1</v>
      </c>
      <c r="K453" s="125">
        <v>370.2</v>
      </c>
      <c r="L453" s="125">
        <v>371.6</v>
      </c>
      <c r="M453" s="125">
        <v>372.7</v>
      </c>
      <c r="N453" s="421">
        <v>373.4</v>
      </c>
      <c r="O453" s="125">
        <v>373.9</v>
      </c>
      <c r="P453" s="125">
        <v>374.4</v>
      </c>
      <c r="Q453" s="125">
        <v>375.6</v>
      </c>
      <c r="R453" s="125">
        <v>377.3</v>
      </c>
      <c r="S453" s="125">
        <v>377.9</v>
      </c>
      <c r="T453" s="125">
        <v>378.6</v>
      </c>
      <c r="U453" s="125">
        <v>379.3</v>
      </c>
      <c r="V453" s="125">
        <v>379.9</v>
      </c>
      <c r="W453" s="125">
        <v>381.3</v>
      </c>
      <c r="X453" s="125">
        <v>382.2</v>
      </c>
      <c r="Y453" s="421">
        <v>383.2</v>
      </c>
      <c r="Z453" s="125">
        <v>384.1</v>
      </c>
      <c r="AA453" s="125">
        <v>385.1</v>
      </c>
      <c r="AB453" s="175">
        <v>386.3</v>
      </c>
      <c r="AC453" s="892"/>
      <c r="AD453" s="996"/>
      <c r="AE453" s="273"/>
      <c r="AF453" s="274"/>
      <c r="AI453" s="103"/>
      <c r="AJ453" s="51"/>
      <c r="AK453" s="11"/>
      <c r="AL453" s="51"/>
      <c r="AM453" s="11"/>
      <c r="AN453" s="103"/>
    </row>
    <row r="454" spans="1:40" ht="15.75" customHeight="1" x14ac:dyDescent="0.25">
      <c r="A454" s="3499" t="s">
        <v>34</v>
      </c>
      <c r="B454" s="3500"/>
      <c r="C454" s="222" t="s">
        <v>14</v>
      </c>
      <c r="D454" s="120"/>
      <c r="E454" s="323">
        <f>SUM(E376,E383,E390,E397,E404,E411,E418,E425,E432,E439)</f>
        <v>4876.9999999931315</v>
      </c>
      <c r="F454" s="323">
        <f t="shared" ref="F454:AC455" si="1809">SUM(F376,F383,F390,F397,F404,F411,F418,F425,F432,F439)</f>
        <v>4797.999999997046</v>
      </c>
      <c r="G454" s="323">
        <f t="shared" si="1809"/>
        <v>4969.0000000100554</v>
      </c>
      <c r="H454" s="1176">
        <f t="shared" si="1809"/>
        <v>4974.9999999908141</v>
      </c>
      <c r="I454" s="323">
        <f t="shared" si="1809"/>
        <v>5146.0000000033688</v>
      </c>
      <c r="J454" s="323">
        <f t="shared" si="1809"/>
        <v>5506.0000000098626</v>
      </c>
      <c r="K454" s="323">
        <f t="shared" si="1809"/>
        <v>6041.0000000006221</v>
      </c>
      <c r="L454" s="323">
        <f t="shared" si="1809"/>
        <v>5119.9999999807915</v>
      </c>
      <c r="M454" s="323">
        <f t="shared" si="1809"/>
        <v>5671.0000000116452</v>
      </c>
      <c r="N454" s="1176">
        <f t="shared" si="1809"/>
        <v>6101.9999999989741</v>
      </c>
      <c r="O454" s="323">
        <f t="shared" si="1809"/>
        <v>5567.0000000154687</v>
      </c>
      <c r="P454" s="323">
        <f t="shared" si="1809"/>
        <v>5785.9999999873253</v>
      </c>
      <c r="Q454" s="323">
        <f t="shared" si="1809"/>
        <v>5563.9999999866632</v>
      </c>
      <c r="R454" s="323">
        <f t="shared" si="1809"/>
        <v>5956.0000000242326</v>
      </c>
      <c r="S454" s="323">
        <f>SUM(S376,S383,S390,S397,S404,S411,S418,S425,S432,S439)</f>
        <v>5972.9999999885877</v>
      </c>
      <c r="T454" s="323">
        <f t="shared" si="1809"/>
        <v>6552.9999999973734</v>
      </c>
      <c r="U454" s="323">
        <f t="shared" si="1809"/>
        <v>6434.9999999871034</v>
      </c>
      <c r="V454" s="1176">
        <f t="shared" si="1809"/>
        <v>6936.0000000192813</v>
      </c>
      <c r="W454" s="323">
        <f t="shared" si="1809"/>
        <v>6135.9999999936008</v>
      </c>
      <c r="X454" s="323">
        <f t="shared" si="1809"/>
        <v>5795.000000008713</v>
      </c>
      <c r="Y454" s="323">
        <f>SUM(V376,V383,V390,V397,V404,V411,V418,V425,V432,V439)</f>
        <v>6936.0000000192813</v>
      </c>
      <c r="Z454" s="323">
        <f t="shared" si="1809"/>
        <v>5519.000000007054</v>
      </c>
      <c r="AA454" s="323">
        <f t="shared" si="1809"/>
        <v>5449.9999999834472</v>
      </c>
      <c r="AB454" s="2820">
        <f t="shared" si="1809"/>
        <v>5311.0000000024229</v>
      </c>
      <c r="AC454" s="104">
        <f t="shared" si="1809"/>
        <v>135947.99999999366</v>
      </c>
      <c r="AI454" s="103"/>
      <c r="AJ454" s="12"/>
      <c r="AK454" s="11"/>
      <c r="AL454" s="12"/>
      <c r="AM454" s="11"/>
      <c r="AN454" s="103"/>
    </row>
    <row r="455" spans="1:40" ht="16.5" thickBot="1" x14ac:dyDescent="0.3">
      <c r="A455" s="3501"/>
      <c r="B455" s="3502"/>
      <c r="C455" s="224" t="s">
        <v>16</v>
      </c>
      <c r="D455" s="112"/>
      <c r="E455" s="2816">
        <f>SUM(E377,E384,E391,E398,E405,E412,E419,E426,E433,E440)</f>
        <v>6362.0000000087202</v>
      </c>
      <c r="F455" s="2816">
        <f t="shared" si="1809"/>
        <v>7025.9999999946103</v>
      </c>
      <c r="G455" s="2816">
        <f t="shared" si="1809"/>
        <v>7114.0000000215769</v>
      </c>
      <c r="H455" s="2636">
        <f t="shared" si="1809"/>
        <v>6963.9999999855036</v>
      </c>
      <c r="I455" s="2816">
        <f t="shared" si="1809"/>
        <v>6845.000000021173</v>
      </c>
      <c r="J455" s="2816">
        <f t="shared" si="1809"/>
        <v>6048.9999999807651</v>
      </c>
      <c r="K455" s="2816">
        <f t="shared" si="1809"/>
        <v>3993.0000000101131</v>
      </c>
      <c r="L455" s="2816">
        <f t="shared" si="1809"/>
        <v>3812.0000000049004</v>
      </c>
      <c r="M455" s="2816">
        <f t="shared" si="1809"/>
        <v>3486.9999999851871</v>
      </c>
      <c r="N455" s="2636">
        <f t="shared" si="1809"/>
        <v>3497.9999999935671</v>
      </c>
      <c r="O455" s="2816">
        <f t="shared" si="1809"/>
        <v>3647.0000000149412</v>
      </c>
      <c r="P455" s="2816">
        <f t="shared" si="1809"/>
        <v>4682.9999999792453</v>
      </c>
      <c r="Q455" s="2816">
        <f t="shared" si="1809"/>
        <v>5324.0000000096188</v>
      </c>
      <c r="R455" s="2816">
        <f t="shared" si="1809"/>
        <v>4156.0000000077935</v>
      </c>
      <c r="S455" s="2816">
        <f t="shared" si="1809"/>
        <v>3187.9999999900974</v>
      </c>
      <c r="T455" s="2816">
        <f t="shared" si="1809"/>
        <v>2432.0000000107598</v>
      </c>
      <c r="U455" s="2816">
        <f t="shared" si="1809"/>
        <v>2665.0000000111049</v>
      </c>
      <c r="V455" s="2636">
        <f t="shared" si="1809"/>
        <v>3054.9999999757347</v>
      </c>
      <c r="W455" s="2816">
        <f t="shared" si="1809"/>
        <v>3677.0000000096843</v>
      </c>
      <c r="X455" s="2816">
        <f t="shared" si="1809"/>
        <v>4218.9999999877728</v>
      </c>
      <c r="Y455" s="2816">
        <f>SUM(V377,V384,V391,V398,V405,V412,V419,V426,V433,V440)</f>
        <v>3054.9999999757347</v>
      </c>
      <c r="Z455" s="2816">
        <f t="shared" si="1809"/>
        <v>5046.999999990192</v>
      </c>
      <c r="AA455" s="2816">
        <f t="shared" si="1809"/>
        <v>5261.9999999978972</v>
      </c>
      <c r="AB455" s="846">
        <f t="shared" si="1809"/>
        <v>6173.0000000009113</v>
      </c>
      <c r="AC455" s="107">
        <f t="shared" si="1809"/>
        <v>113170.00000000285</v>
      </c>
      <c r="AD455" s="1"/>
      <c r="AE455" s="24"/>
      <c r="AF455" s="1"/>
      <c r="AG455" s="24"/>
    </row>
    <row r="456" spans="1:40" ht="16.5" customHeight="1" x14ac:dyDescent="0.25">
      <c r="A456" s="3499" t="s">
        <v>35</v>
      </c>
      <c r="B456" s="3503"/>
      <c r="C456" s="219" t="s">
        <v>36</v>
      </c>
      <c r="D456" s="2813"/>
      <c r="E456" s="1081">
        <f t="shared" ref="E456:AC457" si="1810">100-(E454/(E296+E303+E310))*100</f>
        <v>0.95450852980071943</v>
      </c>
      <c r="F456" s="135">
        <f t="shared" si="1810"/>
        <v>1.8412438624441307</v>
      </c>
      <c r="G456" s="135">
        <f t="shared" si="1810"/>
        <v>-3.6936560937972445</v>
      </c>
      <c r="H456" s="419">
        <f t="shared" si="1810"/>
        <v>-0.7901134519412949</v>
      </c>
      <c r="I456" s="135">
        <f t="shared" si="1810"/>
        <v>0.11645962690494116</v>
      </c>
      <c r="J456" s="135">
        <f t="shared" si="1810"/>
        <v>-0.84249084228444815</v>
      </c>
      <c r="K456" s="135">
        <f t="shared" si="1810"/>
        <v>-1.2910798123415503</v>
      </c>
      <c r="L456" s="135">
        <f t="shared" si="1810"/>
        <v>-4.8321048314379169</v>
      </c>
      <c r="M456" s="135">
        <f t="shared" si="1810"/>
        <v>-1.195574590061014</v>
      </c>
      <c r="N456" s="419">
        <f t="shared" si="1810"/>
        <v>-3.5641547857526916</v>
      </c>
      <c r="O456" s="135">
        <f t="shared" si="1810"/>
        <v>-1.2918486177407829</v>
      </c>
      <c r="P456" s="135">
        <f t="shared" si="1810"/>
        <v>-2.8073916129260255</v>
      </c>
      <c r="Q456" s="135">
        <f t="shared" si="1810"/>
        <v>1.5569709838642609</v>
      </c>
      <c r="R456" s="135">
        <f t="shared" si="1810"/>
        <v>-4.0531097141389694</v>
      </c>
      <c r="S456" s="135">
        <f t="shared" si="1810"/>
        <v>-1.9979508192278388</v>
      </c>
      <c r="T456" s="135">
        <f t="shared" si="1810"/>
        <v>-2.2627965043954248</v>
      </c>
      <c r="U456" s="135">
        <f t="shared" si="1810"/>
        <v>-2.7298850570992812</v>
      </c>
      <c r="V456" s="419">
        <f t="shared" si="1810"/>
        <v>-11.368015414517814</v>
      </c>
      <c r="W456" s="135">
        <f t="shared" si="1810"/>
        <v>-1.0540184456998389</v>
      </c>
      <c r="X456" s="135">
        <f t="shared" si="1810"/>
        <v>1.8462059623126805</v>
      </c>
      <c r="Y456" s="523">
        <f>100-(V454/(V296+V303+V310))*100</f>
        <v>-11.368015414517814</v>
      </c>
      <c r="Z456" s="135">
        <f t="shared" si="1810"/>
        <v>-2.8896346015673942</v>
      </c>
      <c r="AA456" s="135">
        <f t="shared" si="1810"/>
        <v>-4.4061302675678036</v>
      </c>
      <c r="AB456" s="138">
        <f t="shared" si="1810"/>
        <v>-5.3769841270139551</v>
      </c>
      <c r="AC456" s="524">
        <f t="shared" si="1810"/>
        <v>-2.1397445529696313</v>
      </c>
      <c r="AD456" s="1"/>
      <c r="AE456" s="24"/>
      <c r="AF456" s="1"/>
      <c r="AG456" s="24"/>
    </row>
    <row r="457" spans="1:40" ht="16.5" thickBot="1" x14ac:dyDescent="0.3">
      <c r="A457" s="3504"/>
      <c r="B457" s="3505"/>
      <c r="C457" s="224" t="s">
        <v>37</v>
      </c>
      <c r="D457" s="345"/>
      <c r="E457" s="1085">
        <f t="shared" si="1810"/>
        <v>-0.34700315466331233</v>
      </c>
      <c r="F457" s="526">
        <f t="shared" si="1810"/>
        <v>-1.2391930835308358</v>
      </c>
      <c r="G457" s="526">
        <f t="shared" si="1810"/>
        <v>-1.3968072979395174</v>
      </c>
      <c r="H457" s="424">
        <f t="shared" si="1810"/>
        <v>-0.1726121977195163</v>
      </c>
      <c r="I457" s="526">
        <f t="shared" si="1810"/>
        <v>-0.661764706129091</v>
      </c>
      <c r="J457" s="526">
        <f t="shared" si="1810"/>
        <v>-0.88392261481247658</v>
      </c>
      <c r="K457" s="526">
        <f t="shared" si="1810"/>
        <v>3.2703488370042066</v>
      </c>
      <c r="L457" s="526">
        <f t="shared" si="1810"/>
        <v>1.9547325100728585</v>
      </c>
      <c r="M457" s="526">
        <f t="shared" si="1810"/>
        <v>7.4575371553921599</v>
      </c>
      <c r="N457" s="424">
        <f t="shared" si="1810"/>
        <v>0.85034013613125126</v>
      </c>
      <c r="O457" s="526">
        <f t="shared" si="1810"/>
        <v>-8.2327113446197586E-2</v>
      </c>
      <c r="P457" s="526">
        <f t="shared" si="1810"/>
        <v>1.2858347390746729</v>
      </c>
      <c r="Q457" s="526">
        <f t="shared" si="1810"/>
        <v>2.2042615722138237</v>
      </c>
      <c r="R457" s="526">
        <f t="shared" si="1810"/>
        <v>-1.0558665053395089E-10</v>
      </c>
      <c r="S457" s="526">
        <f t="shared" si="1810"/>
        <v>0.49937578048475473</v>
      </c>
      <c r="T457" s="526">
        <f t="shared" si="1810"/>
        <v>-5.1903114190392756</v>
      </c>
      <c r="U457" s="526">
        <f t="shared" si="1810"/>
        <v>1.2962962958849999</v>
      </c>
      <c r="V457" s="424">
        <f t="shared" si="1810"/>
        <v>-2.6545698918264122</v>
      </c>
      <c r="W457" s="526">
        <f t="shared" si="1810"/>
        <v>1.9989339016905205</v>
      </c>
      <c r="X457" s="526">
        <f t="shared" si="1810"/>
        <v>4.461050724898513</v>
      </c>
      <c r="Y457" s="316">
        <f>100-(V455/(V297+V304+V311))*100</f>
        <v>-2.6545698918264122</v>
      </c>
      <c r="Z457" s="526">
        <f t="shared" si="1810"/>
        <v>0.72777340695242287</v>
      </c>
      <c r="AA457" s="526">
        <f t="shared" si="1810"/>
        <v>-2.4532710279807617</v>
      </c>
      <c r="AB457" s="527">
        <f t="shared" si="1810"/>
        <v>-1.1967213114179316</v>
      </c>
      <c r="AC457" s="528">
        <f t="shared" si="1810"/>
        <v>0.36097904560755012</v>
      </c>
      <c r="AD457" s="1"/>
      <c r="AE457" s="24"/>
      <c r="AF457" s="1"/>
      <c r="AG457" s="24"/>
    </row>
    <row r="458" spans="1:40" ht="16.5" customHeight="1" x14ac:dyDescent="0.25">
      <c r="A458" s="3506" t="s">
        <v>66</v>
      </c>
      <c r="B458" s="3507"/>
      <c r="C458" s="229" t="s">
        <v>14</v>
      </c>
      <c r="D458" s="1332"/>
      <c r="E458" s="2817">
        <f t="shared" ref="E458:AC458" si="1811">(E330+E344-E323-E337-E351-E358-E296-E303-E310-E365)/(E330+E344)</f>
        <v>2.2564102564035401E-2</v>
      </c>
      <c r="F458" s="2818">
        <f t="shared" si="1811"/>
        <v>2.7894736843001356E-2</v>
      </c>
      <c r="G458" s="2818">
        <f t="shared" si="1811"/>
        <v>2.7368421053228974E-2</v>
      </c>
      <c r="H458" s="2486">
        <f t="shared" si="1811"/>
        <v>3.3846153845773261E-2</v>
      </c>
      <c r="I458" s="2818">
        <f t="shared" si="1811"/>
        <v>4.1927710845603622E-2</v>
      </c>
      <c r="J458" s="2818">
        <f t="shared" si="1811"/>
        <v>3.8636363633982415E-2</v>
      </c>
      <c r="K458" s="2818">
        <f t="shared" si="1811"/>
        <v>3.5000000000763976E-2</v>
      </c>
      <c r="L458" s="2818">
        <f t="shared" si="1811"/>
        <v>4.7272727271278694E-2</v>
      </c>
      <c r="M458" s="2818">
        <f t="shared" si="1811"/>
        <v>3.0833333334915853E-2</v>
      </c>
      <c r="N458" s="2486">
        <f t="shared" si="1811"/>
        <v>3.0799999997834674E-2</v>
      </c>
      <c r="O458" s="2818">
        <f t="shared" si="1811"/>
        <v>5.2500000001600711E-2</v>
      </c>
      <c r="P458" s="2818">
        <f t="shared" si="1811"/>
        <v>2.9890109888843393E-2</v>
      </c>
      <c r="Q458" s="2818">
        <f t="shared" si="1811"/>
        <v>3.824175824235311E-2</v>
      </c>
      <c r="R458" s="2818">
        <f t="shared" si="1811"/>
        <v>3.8762886599234318E-2</v>
      </c>
      <c r="S458" s="2818">
        <f t="shared" si="1811"/>
        <v>3.4059405939176328E-2</v>
      </c>
      <c r="T458" s="2818">
        <f t="shared" si="1811"/>
        <v>1.8461538461941436E-2</v>
      </c>
      <c r="U458" s="2818">
        <f t="shared" si="1811"/>
        <v>3.1999999999035418E-2</v>
      </c>
      <c r="V458" s="2818">
        <f t="shared" si="1811"/>
        <v>-2.7184466022130067E-3</v>
      </c>
      <c r="W458" s="2818">
        <f t="shared" si="1811"/>
        <v>4.2376237626632417E-2</v>
      </c>
      <c r="X458" s="2818">
        <f t="shared" si="1811"/>
        <v>4.0824742265556907E-2</v>
      </c>
      <c r="Y458" s="2818">
        <f>(V330+V344-V323-V337-V351-V358-V296-V303-V310-V365)/(V330+V344)</f>
        <v>-2.7184466022130067E-3</v>
      </c>
      <c r="Z458" s="2818">
        <f t="shared" si="1811"/>
        <v>5.9555555557825657E-2</v>
      </c>
      <c r="AA458" s="2818">
        <f t="shared" si="1811"/>
        <v>4.5238095236224275E-2</v>
      </c>
      <c r="AB458" s="2821">
        <f t="shared" si="1811"/>
        <v>4.444444444433665E-2</v>
      </c>
      <c r="AC458" s="2822">
        <f t="shared" si="1811"/>
        <v>3.5111719106286965E-2</v>
      </c>
      <c r="AD458" s="1"/>
      <c r="AE458" s="24"/>
      <c r="AF458" s="1"/>
      <c r="AG458" s="24"/>
    </row>
    <row r="459" spans="1:40" ht="16.5" thickBot="1" x14ac:dyDescent="0.3">
      <c r="A459" s="3508"/>
      <c r="B459" s="3509"/>
      <c r="C459" s="230" t="s">
        <v>16</v>
      </c>
      <c r="D459" s="1095"/>
      <c r="E459" s="2819">
        <f t="shared" ref="E459:X459" si="1812">(E345+E352+E359-E279-E285-E291)/(E345+E352+E359)</f>
        <v>2.7027027027027029E-2</v>
      </c>
      <c r="F459" s="1824">
        <f t="shared" si="1812"/>
        <v>3.7499999999999999E-2</v>
      </c>
      <c r="G459" s="1824">
        <f t="shared" si="1812"/>
        <v>2.5000000000000001E-2</v>
      </c>
      <c r="H459" s="590">
        <f t="shared" si="1812"/>
        <v>2.5316455696202531E-2</v>
      </c>
      <c r="I459" s="1824">
        <f t="shared" si="1812"/>
        <v>2.564102564102564E-2</v>
      </c>
      <c r="J459" s="1824">
        <f t="shared" si="1812"/>
        <v>2.8985507246376812E-2</v>
      </c>
      <c r="K459" s="1824">
        <f t="shared" si="1812"/>
        <v>-2.2222222222222223E-2</v>
      </c>
      <c r="L459" s="1824">
        <f t="shared" si="1812"/>
        <v>6.6666666666666666E-2</v>
      </c>
      <c r="M459" s="1824">
        <f t="shared" si="1812"/>
        <v>4.7619047619047616E-2</v>
      </c>
      <c r="N459" s="590">
        <f t="shared" si="1812"/>
        <v>4.7619047619047616E-2</v>
      </c>
      <c r="O459" s="1824">
        <f t="shared" si="1812"/>
        <v>6.8181818181818177E-2</v>
      </c>
      <c r="P459" s="1824">
        <f t="shared" si="1812"/>
        <v>3.5714285714285712E-2</v>
      </c>
      <c r="Q459" s="1824">
        <f t="shared" si="1812"/>
        <v>6.25E-2</v>
      </c>
      <c r="R459" s="1824">
        <f t="shared" si="1812"/>
        <v>4.0816326530612242E-2</v>
      </c>
      <c r="S459" s="1824">
        <f t="shared" si="1812"/>
        <v>4.878048780487805E-2</v>
      </c>
      <c r="T459" s="1824">
        <f t="shared" si="1812"/>
        <v>6.0606060606060608E-2</v>
      </c>
      <c r="U459" s="1824">
        <f t="shared" si="1812"/>
        <v>0</v>
      </c>
      <c r="V459" s="1824">
        <f t="shared" si="1812"/>
        <v>0.05</v>
      </c>
      <c r="W459" s="1824">
        <f t="shared" si="1812"/>
        <v>8.5106382978723402E-2</v>
      </c>
      <c r="X459" s="1824">
        <f t="shared" si="1812"/>
        <v>-1.9607843137254902E-2</v>
      </c>
      <c r="Y459" s="1824">
        <f>(V345+V352+V359-V279-V285-V291)/(V345+V352+V359)</f>
        <v>0.05</v>
      </c>
      <c r="Z459" s="1824">
        <f>(Z345+Z352+Z359-Z279-Z285-Z291)/(Z345+Z352+Z359)</f>
        <v>6.4516129032258063E-2</v>
      </c>
      <c r="AA459" s="1824">
        <f>(AA345+AA352+AA359-AA279-AA285-AA291)/(AA345+AA352+AA359)</f>
        <v>6.3492063492063489E-2</v>
      </c>
      <c r="AB459" s="1825">
        <f>(AB345+AB352+AB359-AB279-AB285-AB291)/(AB345+AB352+AB359)</f>
        <v>4.1666666666666664E-2</v>
      </c>
      <c r="AC459" s="2823">
        <f>(AC345+AC352+AC359-AC279-AC285-AC291)/(AC345+AC352+AC359)</f>
        <v>4.0148698884758367E-2</v>
      </c>
      <c r="AD459" s="1"/>
      <c r="AE459" s="24"/>
      <c r="AF459" s="1"/>
      <c r="AG459" s="24"/>
    </row>
    <row r="460" spans="1:40" x14ac:dyDescent="0.25">
      <c r="A460" s="3506"/>
      <c r="B460" s="3507"/>
      <c r="C460" s="229"/>
      <c r="D460" s="446" t="s">
        <v>113</v>
      </c>
      <c r="E460" s="980">
        <f>(E298+E305+E312-E378-E385-E392-E399-E406-E413-E420-E427-E434-E441)/(E298+E305+E312)</f>
        <v>6.8376068376068376E-3</v>
      </c>
      <c r="F460" s="980">
        <f t="shared" ref="F460:AB460" si="1813">(F298+F305+F312-F378-F385-F392-F399-F406-F413-F420-F427-F434-F441)/(F298+F305+F312)</f>
        <v>1.4492753623188406E-2</v>
      </c>
      <c r="G460" s="980">
        <f t="shared" si="1813"/>
        <v>6.420545746388443E-3</v>
      </c>
      <c r="H460" s="981">
        <f t="shared" si="1813"/>
        <v>4.830917874396135E-3</v>
      </c>
      <c r="I460" s="980">
        <f t="shared" si="1813"/>
        <v>8.0256821829855531E-3</v>
      </c>
      <c r="J460" s="980">
        <f t="shared" si="1813"/>
        <v>1.1804384485666104E-2</v>
      </c>
      <c r="K460" s="980">
        <f t="shared" si="1813"/>
        <v>1.0101010101010102E-2</v>
      </c>
      <c r="L460" s="980">
        <f t="shared" si="1813"/>
        <v>1.3824884792626729E-2</v>
      </c>
      <c r="M460" s="980">
        <f t="shared" si="1813"/>
        <v>2.6258205689277898E-2</v>
      </c>
      <c r="N460" s="981">
        <f t="shared" si="1813"/>
        <v>4.4247787610619468E-3</v>
      </c>
      <c r="O460" s="980">
        <f t="shared" si="1813"/>
        <v>-4.464285714285714E-3</v>
      </c>
      <c r="P460" s="980">
        <f t="shared" si="1813"/>
        <v>1.7341040462427744E-2</v>
      </c>
      <c r="Q460" s="980">
        <f t="shared" si="1813"/>
        <v>1.7699115044247787E-2</v>
      </c>
      <c r="R460" s="980">
        <f t="shared" si="1813"/>
        <v>2.0408163265306124E-3</v>
      </c>
      <c r="S460" s="980">
        <f t="shared" si="1813"/>
        <v>-2.2727272727272726E-3</v>
      </c>
      <c r="T460" s="980">
        <f t="shared" si="1813"/>
        <v>-4.830917874396135E-3</v>
      </c>
      <c r="U460" s="980">
        <f t="shared" si="1813"/>
        <v>2.0930232558139535E-2</v>
      </c>
      <c r="V460" s="980">
        <f t="shared" si="1813"/>
        <v>1.5418502202643172E-2</v>
      </c>
      <c r="W460" s="980">
        <f t="shared" si="1813"/>
        <v>8.385744234800839E-3</v>
      </c>
      <c r="X460" s="980">
        <f t="shared" si="1813"/>
        <v>2.1442495126705652E-2</v>
      </c>
      <c r="Y460" s="980">
        <f>(V298+V305+V312-V378-V385-V392-V399-V406-V413-V420-V427-V434-V441)/(V298+V305+V312)</f>
        <v>1.5418502202643172E-2</v>
      </c>
      <c r="Z460" s="980">
        <f t="shared" si="1813"/>
        <v>5.7034220532319393E-3</v>
      </c>
      <c r="AA460" s="980">
        <f t="shared" si="1813"/>
        <v>1.8832391713747645E-3</v>
      </c>
      <c r="AB460" s="982">
        <f t="shared" si="1813"/>
        <v>1.0416666666666666E-2</v>
      </c>
      <c r="AC460" s="450">
        <f>(AC298+AC305+AC312-AC378-AC385-AC392-AC399-AC406-AC413-AC420-AC427-AC434-AC441)/(AC298+AC305+AC312)</f>
        <v>9.5960003225547055E-3</v>
      </c>
      <c r="AD460" s="1"/>
      <c r="AE460" s="24"/>
      <c r="AF460" s="1"/>
      <c r="AG460" s="24"/>
    </row>
    <row r="461" spans="1:40" ht="16.5" thickBot="1" x14ac:dyDescent="0.3">
      <c r="A461" s="3508"/>
      <c r="B461" s="3509"/>
      <c r="C461" s="230"/>
      <c r="D461" s="139" t="s">
        <v>114</v>
      </c>
      <c r="E461" s="451">
        <f>(E302+E309+E316-E382-E389-E396-E403-E410-E417-E424-E431-E438-E445)/(E302+E309+E316)</f>
        <v>-2.3840956768515602E-3</v>
      </c>
      <c r="F461" s="451">
        <f t="shared" ref="F461:AB461" si="1814">(F302+F309+F316-F382-F389-F396-F403-F410-F417-F424-F431-F438-F445)/(F302+F309+F316)</f>
        <v>-2.771782726631482E-3</v>
      </c>
      <c r="G461" s="451">
        <f t="shared" si="1814"/>
        <v>-2.9625484495452131E-2</v>
      </c>
      <c r="H461" s="452">
        <f t="shared" si="1814"/>
        <v>-1.1224260885362457E-2</v>
      </c>
      <c r="I461" s="451">
        <f t="shared" si="1814"/>
        <v>-7.8261640357400412E-3</v>
      </c>
      <c r="J461" s="451">
        <f t="shared" si="1814"/>
        <v>-4.1023038666554287E-3</v>
      </c>
      <c r="K461" s="451">
        <f t="shared" si="1814"/>
        <v>1.0137479665231692E-2</v>
      </c>
      <c r="L461" s="451">
        <f t="shared" si="1814"/>
        <v>-9.9592290943230945E-3</v>
      </c>
      <c r="M461" s="451">
        <f t="shared" si="1814"/>
        <v>3.1683138711067663E-2</v>
      </c>
      <c r="N461" s="452">
        <f t="shared" si="1814"/>
        <v>-6.5588748713162589E-3</v>
      </c>
      <c r="O461" s="451">
        <f t="shared" si="1814"/>
        <v>1.9883615725566452E-4</v>
      </c>
      <c r="P461" s="451">
        <f t="shared" si="1814"/>
        <v>-2.2103641711677322E-3</v>
      </c>
      <c r="Q461" s="451">
        <f t="shared" si="1814"/>
        <v>2.3549927040602787E-2</v>
      </c>
      <c r="R461" s="451">
        <f t="shared" si="1814"/>
        <v>-1.75984237866607E-2</v>
      </c>
      <c r="S461" s="451">
        <f t="shared" si="1814"/>
        <v>-7.4783732261859085E-3</v>
      </c>
      <c r="T461" s="451">
        <f t="shared" si="1814"/>
        <v>-2.1652515889538735E-2</v>
      </c>
      <c r="U461" s="451">
        <f t="shared" si="1814"/>
        <v>-1.1245047339694404E-2</v>
      </c>
      <c r="V461" s="451">
        <f t="shared" si="1814"/>
        <v>-8.8372436863131607E-2</v>
      </c>
      <c r="W461" s="451">
        <f t="shared" si="1814"/>
        <v>6.5479369561274054E-3</v>
      </c>
      <c r="X461" s="451">
        <f t="shared" si="1814"/>
        <v>3.4877045670299825E-2</v>
      </c>
      <c r="Y461" s="451">
        <f>(V302+V309+V316-V382-V389-V396-V403-V410-V417-V424-V431-V438-V445)/(V302+V309+V316)</f>
        <v>-8.8372436863131607E-2</v>
      </c>
      <c r="Z461" s="451">
        <f t="shared" si="1814"/>
        <v>-1.9219890242957441E-3</v>
      </c>
      <c r="AA461" s="451">
        <f t="shared" si="1814"/>
        <v>-2.5969618647311361E-2</v>
      </c>
      <c r="AB461" s="453">
        <f t="shared" si="1814"/>
        <v>-1.9945172284379885E-2</v>
      </c>
      <c r="AC461" s="454">
        <f>(AC302+AC309+AC316-AC382-AC389-AC396-AC403-AC410-AC417-AC424-AC431-AC438-AC445)/(AC302+AC309+AC316)</f>
        <v>-9.7432993335879355E-3</v>
      </c>
      <c r="AD461" s="1"/>
      <c r="AE461" s="24"/>
      <c r="AF461" s="1"/>
      <c r="AG461" s="24"/>
    </row>
    <row r="462" spans="1:40" ht="34.5" customHeight="1" thickBot="1" x14ac:dyDescent="0.3">
      <c r="A462" s="299"/>
      <c r="B462" s="299"/>
      <c r="C462" s="302"/>
      <c r="D462" s="217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1"/>
      <c r="Z462" s="18"/>
      <c r="AA462" s="18"/>
      <c r="AB462" s="18"/>
      <c r="AC462" s="47"/>
      <c r="AD462" s="17"/>
      <c r="AE462" s="18"/>
      <c r="AF462" s="17"/>
      <c r="AG462" s="18"/>
      <c r="AI462" s="103"/>
      <c r="AJ462" s="103"/>
      <c r="AK462" s="103"/>
      <c r="AL462" s="103"/>
      <c r="AM462" s="103"/>
      <c r="AN462" s="103"/>
    </row>
    <row r="463" spans="1:40" ht="18.75" thickBot="1" x14ac:dyDescent="0.3">
      <c r="A463" s="3795" t="s">
        <v>106</v>
      </c>
      <c r="B463" s="3796"/>
      <c r="C463" s="163"/>
      <c r="D463" s="2654">
        <v>0</v>
      </c>
      <c r="E463" s="2647">
        <v>1</v>
      </c>
      <c r="F463" s="2648">
        <v>2</v>
      </c>
      <c r="G463" s="2648">
        <v>3</v>
      </c>
      <c r="H463" s="2649">
        <v>4</v>
      </c>
      <c r="I463" s="2648">
        <v>5</v>
      </c>
      <c r="J463" s="2648">
        <v>6</v>
      </c>
      <c r="K463" s="2648">
        <v>7</v>
      </c>
      <c r="L463" s="2648">
        <v>8</v>
      </c>
      <c r="M463" s="2648">
        <v>9</v>
      </c>
      <c r="N463" s="2649">
        <v>10</v>
      </c>
      <c r="O463" s="2648">
        <v>11</v>
      </c>
      <c r="P463" s="2648">
        <v>12</v>
      </c>
      <c r="Q463" s="2648">
        <v>13</v>
      </c>
      <c r="R463" s="2648">
        <v>14</v>
      </c>
      <c r="S463" s="2648">
        <v>15</v>
      </c>
      <c r="T463" s="2648">
        <v>16</v>
      </c>
      <c r="U463" s="2648">
        <v>17</v>
      </c>
      <c r="V463" s="2648">
        <v>18</v>
      </c>
      <c r="W463" s="2648">
        <v>19</v>
      </c>
      <c r="X463" s="2648">
        <v>20</v>
      </c>
      <c r="Y463" s="2648">
        <v>21</v>
      </c>
      <c r="Z463" s="2648">
        <v>22</v>
      </c>
      <c r="AA463" s="2648">
        <v>23</v>
      </c>
      <c r="AB463" s="2648">
        <v>24</v>
      </c>
      <c r="AC463" s="226"/>
      <c r="AD463" s="2"/>
      <c r="AE463" s="34"/>
      <c r="AF463" s="2"/>
      <c r="AG463" s="34"/>
      <c r="AI463" s="103"/>
      <c r="AJ463" s="103"/>
      <c r="AK463" s="103"/>
      <c r="AL463" s="103"/>
      <c r="AM463" s="103"/>
      <c r="AN463" s="103"/>
    </row>
    <row r="464" spans="1:40" ht="16.5" thickBot="1" x14ac:dyDescent="0.3">
      <c r="A464" s="389" t="s">
        <v>11</v>
      </c>
      <c r="B464" s="390"/>
      <c r="C464" s="402"/>
      <c r="D464" s="403"/>
      <c r="E464" s="186">
        <v>6</v>
      </c>
      <c r="F464" s="164">
        <v>6</v>
      </c>
      <c r="G464" s="164">
        <v>6</v>
      </c>
      <c r="H464" s="460">
        <v>6</v>
      </c>
      <c r="I464" s="164">
        <v>6</v>
      </c>
      <c r="J464" s="164">
        <v>6</v>
      </c>
      <c r="K464" s="164">
        <v>6</v>
      </c>
      <c r="L464" s="164">
        <v>6</v>
      </c>
      <c r="M464" s="164">
        <v>6</v>
      </c>
      <c r="N464" s="460">
        <v>6</v>
      </c>
      <c r="O464" s="164">
        <v>6</v>
      </c>
      <c r="P464" s="164">
        <v>6</v>
      </c>
      <c r="Q464" s="164">
        <v>6</v>
      </c>
      <c r="R464" s="164">
        <v>6</v>
      </c>
      <c r="S464" s="164">
        <v>6</v>
      </c>
      <c r="T464" s="164">
        <v>6</v>
      </c>
      <c r="U464" s="164">
        <v>6</v>
      </c>
      <c r="V464" s="164">
        <v>6</v>
      </c>
      <c r="W464" s="164">
        <v>6</v>
      </c>
      <c r="X464" s="164">
        <v>6</v>
      </c>
      <c r="Y464" s="164">
        <v>6</v>
      </c>
      <c r="Z464" s="164">
        <v>6</v>
      </c>
      <c r="AA464" s="164">
        <v>6</v>
      </c>
      <c r="AB464" s="164">
        <v>6</v>
      </c>
      <c r="AC464" s="177"/>
      <c r="AD464" s="2"/>
      <c r="AE464" s="34"/>
      <c r="AF464" s="2"/>
      <c r="AG464" s="34"/>
      <c r="AI464" s="103"/>
      <c r="AJ464" s="103"/>
      <c r="AK464" s="103"/>
      <c r="AL464" s="103"/>
      <c r="AM464" s="103"/>
      <c r="AN464" s="103"/>
    </row>
    <row r="465" spans="1:41" x14ac:dyDescent="0.25">
      <c r="A465" s="3691" t="s">
        <v>45</v>
      </c>
      <c r="B465" s="3691" t="s">
        <v>46</v>
      </c>
      <c r="C465" s="388" t="s">
        <v>14</v>
      </c>
      <c r="D465" s="111" t="s">
        <v>141</v>
      </c>
      <c r="E465" s="2747">
        <f t="shared" ref="E465:AB465" si="1815">(E470-D470)*$AK466*$AM466</f>
        <v>0</v>
      </c>
      <c r="F465" s="203">
        <f t="shared" si="1815"/>
        <v>0</v>
      </c>
      <c r="G465" s="203">
        <f t="shared" si="1815"/>
        <v>0</v>
      </c>
      <c r="H465" s="407">
        <f t="shared" si="1815"/>
        <v>0</v>
      </c>
      <c r="I465" s="203">
        <f t="shared" si="1815"/>
        <v>0</v>
      </c>
      <c r="J465" s="203">
        <f t="shared" si="1815"/>
        <v>0</v>
      </c>
      <c r="K465" s="203">
        <f t="shared" si="1815"/>
        <v>0</v>
      </c>
      <c r="L465" s="203">
        <f t="shared" si="1815"/>
        <v>0</v>
      </c>
      <c r="M465" s="203">
        <f t="shared" si="1815"/>
        <v>0</v>
      </c>
      <c r="N465" s="407">
        <f t="shared" si="1815"/>
        <v>0</v>
      </c>
      <c r="O465" s="203">
        <f t="shared" si="1815"/>
        <v>0</v>
      </c>
      <c r="P465" s="203">
        <f t="shared" si="1815"/>
        <v>0</v>
      </c>
      <c r="Q465" s="203">
        <f t="shared" si="1815"/>
        <v>0</v>
      </c>
      <c r="R465" s="203">
        <f t="shared" si="1815"/>
        <v>0</v>
      </c>
      <c r="S465" s="203">
        <f t="shared" si="1815"/>
        <v>0</v>
      </c>
      <c r="T465" s="203">
        <f t="shared" si="1815"/>
        <v>0</v>
      </c>
      <c r="U465" s="203">
        <f t="shared" si="1815"/>
        <v>0</v>
      </c>
      <c r="V465" s="407">
        <f t="shared" si="1815"/>
        <v>0</v>
      </c>
      <c r="W465" s="203">
        <f t="shared" si="1815"/>
        <v>0</v>
      </c>
      <c r="X465" s="203">
        <f t="shared" si="1815"/>
        <v>0</v>
      </c>
      <c r="Y465" s="203">
        <f>(V470-X470)*$AK466*$AM466</f>
        <v>0</v>
      </c>
      <c r="Z465" s="203">
        <f>(Z470-V470)*$AK466*$AM466</f>
        <v>0</v>
      </c>
      <c r="AA465" s="203">
        <f t="shared" si="1815"/>
        <v>0</v>
      </c>
      <c r="AB465" s="203">
        <f t="shared" si="1815"/>
        <v>0</v>
      </c>
      <c r="AC465" s="294">
        <f>SUM(E465:AB465)</f>
        <v>0</v>
      </c>
      <c r="AI465" s="103"/>
      <c r="AJ465" s="10"/>
      <c r="AK465" s="27"/>
      <c r="AL465" s="12"/>
      <c r="AM465" s="27"/>
      <c r="AN465" s="103"/>
    </row>
    <row r="466" spans="1:41" x14ac:dyDescent="0.25">
      <c r="A466" s="3692"/>
      <c r="B466" s="3692"/>
      <c r="C466" s="288" t="s">
        <v>16</v>
      </c>
      <c r="D466" s="106"/>
      <c r="E466" s="79">
        <f t="shared" ref="E466:AB466" si="1816">(E471-D471)*$AK466*$AM466</f>
        <v>0</v>
      </c>
      <c r="F466" s="153">
        <f t="shared" si="1816"/>
        <v>0</v>
      </c>
      <c r="G466" s="153">
        <f t="shared" si="1816"/>
        <v>0</v>
      </c>
      <c r="H466" s="406">
        <f t="shared" si="1816"/>
        <v>0</v>
      </c>
      <c r="I466" s="153">
        <f t="shared" si="1816"/>
        <v>0</v>
      </c>
      <c r="J466" s="153">
        <f t="shared" si="1816"/>
        <v>0</v>
      </c>
      <c r="K466" s="153">
        <f t="shared" si="1816"/>
        <v>0</v>
      </c>
      <c r="L466" s="153">
        <f t="shared" si="1816"/>
        <v>0</v>
      </c>
      <c r="M466" s="153">
        <f t="shared" si="1816"/>
        <v>0</v>
      </c>
      <c r="N466" s="406">
        <f t="shared" si="1816"/>
        <v>0</v>
      </c>
      <c r="O466" s="153">
        <f t="shared" si="1816"/>
        <v>0</v>
      </c>
      <c r="P466" s="153">
        <f t="shared" si="1816"/>
        <v>0</v>
      </c>
      <c r="Q466" s="153">
        <f t="shared" si="1816"/>
        <v>0</v>
      </c>
      <c r="R466" s="153">
        <f t="shared" si="1816"/>
        <v>0</v>
      </c>
      <c r="S466" s="153">
        <f t="shared" si="1816"/>
        <v>0</v>
      </c>
      <c r="T466" s="153">
        <f t="shared" si="1816"/>
        <v>0</v>
      </c>
      <c r="U466" s="153">
        <f t="shared" si="1816"/>
        <v>0</v>
      </c>
      <c r="V466" s="406">
        <f t="shared" si="1816"/>
        <v>0</v>
      </c>
      <c r="W466" s="153">
        <f t="shared" si="1816"/>
        <v>0</v>
      </c>
      <c r="X466" s="153">
        <f t="shared" si="1816"/>
        <v>0</v>
      </c>
      <c r="Y466" s="153">
        <f>(V471-X471)*$AK466*$AM466</f>
        <v>0</v>
      </c>
      <c r="Z466" s="153">
        <f>(Z471-V471)*$AK466*$AM466</f>
        <v>0</v>
      </c>
      <c r="AA466" s="153">
        <f t="shared" si="1816"/>
        <v>0</v>
      </c>
      <c r="AB466" s="153">
        <f t="shared" si="1816"/>
        <v>0</v>
      </c>
      <c r="AC466" s="295">
        <f>SUM(E466:AB466)</f>
        <v>0</v>
      </c>
      <c r="AI466" s="103"/>
      <c r="AJ466" s="51"/>
      <c r="AK466" s="11"/>
      <c r="AL466" s="51"/>
      <c r="AM466" s="11"/>
      <c r="AN466" s="103"/>
    </row>
    <row r="467" spans="1:41" x14ac:dyDescent="0.25">
      <c r="A467" s="3692"/>
      <c r="B467" s="3692"/>
      <c r="C467" s="288" t="s">
        <v>17</v>
      </c>
      <c r="D467" s="106"/>
      <c r="E467" s="79"/>
      <c r="F467" s="153"/>
      <c r="G467" s="153"/>
      <c r="H467" s="406"/>
      <c r="I467" s="153"/>
      <c r="J467" s="153"/>
      <c r="K467" s="153"/>
      <c r="L467" s="153"/>
      <c r="M467" s="153"/>
      <c r="N467" s="406"/>
      <c r="O467" s="153"/>
      <c r="P467" s="153"/>
      <c r="Q467" s="153"/>
      <c r="R467" s="153"/>
      <c r="S467" s="153"/>
      <c r="T467" s="153"/>
      <c r="U467" s="153"/>
      <c r="V467" s="406"/>
      <c r="W467" s="153"/>
      <c r="X467" s="153"/>
      <c r="Y467" s="153"/>
      <c r="Z467" s="153"/>
      <c r="AA467" s="153"/>
      <c r="AB467" s="153"/>
      <c r="AC467" s="46"/>
      <c r="AI467" s="103"/>
      <c r="AJ467" s="12"/>
      <c r="AK467" s="11"/>
      <c r="AL467" s="12"/>
      <c r="AM467" s="11"/>
      <c r="AN467" s="103"/>
    </row>
    <row r="468" spans="1:41" x14ac:dyDescent="0.25">
      <c r="A468" s="3692"/>
      <c r="B468" s="3692"/>
      <c r="C468" s="288" t="s">
        <v>19</v>
      </c>
      <c r="D468" s="106"/>
      <c r="E468" s="311" t="e">
        <f>E466/E465</f>
        <v>#DIV/0!</v>
      </c>
      <c r="F468" s="312" t="e">
        <f t="shared" ref="F468:AB468" si="1817">F466/F465</f>
        <v>#DIV/0!</v>
      </c>
      <c r="G468" s="312" t="e">
        <f t="shared" si="1817"/>
        <v>#DIV/0!</v>
      </c>
      <c r="H468" s="411" t="e">
        <f t="shared" si="1817"/>
        <v>#DIV/0!</v>
      </c>
      <c r="I468" s="312" t="e">
        <f t="shared" si="1817"/>
        <v>#DIV/0!</v>
      </c>
      <c r="J468" s="312" t="e">
        <f t="shared" si="1817"/>
        <v>#DIV/0!</v>
      </c>
      <c r="K468" s="312" t="e">
        <f t="shared" si="1817"/>
        <v>#DIV/0!</v>
      </c>
      <c r="L468" s="312" t="e">
        <f t="shared" si="1817"/>
        <v>#DIV/0!</v>
      </c>
      <c r="M468" s="312" t="e">
        <f t="shared" si="1817"/>
        <v>#DIV/0!</v>
      </c>
      <c r="N468" s="411" t="e">
        <f t="shared" si="1817"/>
        <v>#DIV/0!</v>
      </c>
      <c r="O468" s="312" t="e">
        <f t="shared" si="1817"/>
        <v>#DIV/0!</v>
      </c>
      <c r="P468" s="312" t="e">
        <f t="shared" si="1817"/>
        <v>#DIV/0!</v>
      </c>
      <c r="Q468" s="312" t="e">
        <f t="shared" si="1817"/>
        <v>#DIV/0!</v>
      </c>
      <c r="R468" s="312" t="e">
        <f t="shared" si="1817"/>
        <v>#DIV/0!</v>
      </c>
      <c r="S468" s="312" t="e">
        <f t="shared" si="1817"/>
        <v>#DIV/0!</v>
      </c>
      <c r="T468" s="312" t="e">
        <f t="shared" si="1817"/>
        <v>#DIV/0!</v>
      </c>
      <c r="U468" s="312" t="e">
        <f t="shared" si="1817"/>
        <v>#DIV/0!</v>
      </c>
      <c r="V468" s="411" t="e">
        <f>V466/V465</f>
        <v>#DIV/0!</v>
      </c>
      <c r="W468" s="312" t="e">
        <f t="shared" si="1817"/>
        <v>#DIV/0!</v>
      </c>
      <c r="X468" s="312" t="e">
        <f t="shared" si="1817"/>
        <v>#DIV/0!</v>
      </c>
      <c r="Y468" s="312" t="e">
        <f>V466/V465</f>
        <v>#DIV/0!</v>
      </c>
      <c r="Z468" s="312" t="e">
        <f t="shared" si="1817"/>
        <v>#DIV/0!</v>
      </c>
      <c r="AA468" s="312" t="e">
        <f t="shared" si="1817"/>
        <v>#DIV/0!</v>
      </c>
      <c r="AB468" s="312" t="e">
        <f t="shared" si="1817"/>
        <v>#DIV/0!</v>
      </c>
      <c r="AC468" s="46"/>
      <c r="AI468" s="103"/>
      <c r="AJ468" s="12"/>
      <c r="AK468" s="11"/>
      <c r="AL468" s="12"/>
      <c r="AM468" s="11"/>
      <c r="AN468" s="103"/>
    </row>
    <row r="469" spans="1:41" ht="16.5" thickBot="1" x14ac:dyDescent="0.3">
      <c r="A469" s="3692"/>
      <c r="B469" s="3657"/>
      <c r="C469" s="289" t="s">
        <v>24</v>
      </c>
      <c r="D469" s="391"/>
      <c r="E469" s="188">
        <v>115</v>
      </c>
      <c r="F469" s="144">
        <v>115</v>
      </c>
      <c r="G469" s="144">
        <v>115</v>
      </c>
      <c r="H469" s="571">
        <v>115</v>
      </c>
      <c r="I469" s="144">
        <v>115</v>
      </c>
      <c r="J469" s="144">
        <v>115</v>
      </c>
      <c r="K469" s="144">
        <v>115</v>
      </c>
      <c r="L469" s="144">
        <v>115</v>
      </c>
      <c r="M469" s="144">
        <v>115</v>
      </c>
      <c r="N469" s="571">
        <v>115</v>
      </c>
      <c r="O469" s="144">
        <v>115</v>
      </c>
      <c r="P469" s="144">
        <v>115</v>
      </c>
      <c r="Q469" s="144">
        <v>115</v>
      </c>
      <c r="R469" s="144">
        <v>115</v>
      </c>
      <c r="S469" s="144">
        <v>115</v>
      </c>
      <c r="T469" s="144">
        <v>115</v>
      </c>
      <c r="U469" s="144">
        <v>115</v>
      </c>
      <c r="V469" s="571">
        <v>115</v>
      </c>
      <c r="W469" s="144">
        <v>115</v>
      </c>
      <c r="X469" s="144">
        <v>115</v>
      </c>
      <c r="Y469" s="144">
        <v>115</v>
      </c>
      <c r="Z469" s="144">
        <v>115</v>
      </c>
      <c r="AA469" s="144">
        <v>115</v>
      </c>
      <c r="AB469" s="144">
        <v>115</v>
      </c>
      <c r="AC469" s="54"/>
      <c r="AI469" s="103"/>
      <c r="AJ469" s="12"/>
      <c r="AK469" s="11"/>
      <c r="AL469" s="12"/>
      <c r="AM469" s="11"/>
      <c r="AN469" s="103"/>
    </row>
    <row r="470" spans="1:41" ht="16.5" hidden="1" customHeight="1" x14ac:dyDescent="0.25">
      <c r="A470" s="3692"/>
      <c r="B470" s="2730"/>
      <c r="C470" s="2961" t="s">
        <v>20</v>
      </c>
      <c r="D470" s="120"/>
      <c r="E470" s="136"/>
      <c r="F470" s="134"/>
      <c r="G470" s="134"/>
      <c r="H470" s="405"/>
      <c r="I470" s="134"/>
      <c r="J470" s="134"/>
      <c r="K470" s="134"/>
      <c r="L470" s="134"/>
      <c r="M470" s="134"/>
      <c r="N470" s="405"/>
      <c r="O470" s="134"/>
      <c r="P470" s="134"/>
      <c r="Q470" s="134"/>
      <c r="R470" s="134"/>
      <c r="S470" s="134"/>
      <c r="T470" s="134"/>
      <c r="U470" s="134"/>
      <c r="V470" s="134"/>
      <c r="W470" s="134"/>
      <c r="X470" s="134"/>
      <c r="Y470" s="405"/>
      <c r="Z470" s="134"/>
      <c r="AA470" s="134"/>
      <c r="AB470" s="134"/>
      <c r="AC470" s="55"/>
      <c r="AI470" s="103"/>
      <c r="AJ470" s="12"/>
      <c r="AK470" s="11"/>
      <c r="AL470" s="12"/>
      <c r="AM470" s="11"/>
      <c r="AN470" s="103"/>
    </row>
    <row r="471" spans="1:41" ht="16.5" hidden="1" customHeight="1" thickBot="1" x14ac:dyDescent="0.3">
      <c r="A471" s="3710"/>
      <c r="B471" s="2730"/>
      <c r="C471" s="2962" t="s">
        <v>21</v>
      </c>
      <c r="D471" s="112"/>
      <c r="E471" s="520"/>
      <c r="F471" s="327"/>
      <c r="G471" s="327"/>
      <c r="H471" s="421"/>
      <c r="I471" s="327"/>
      <c r="J471" s="327"/>
      <c r="K471" s="327"/>
      <c r="L471" s="327"/>
      <c r="M471" s="327"/>
      <c r="N471" s="421"/>
      <c r="O471" s="327"/>
      <c r="P471" s="327"/>
      <c r="Q471" s="327"/>
      <c r="R471" s="327"/>
      <c r="S471" s="327"/>
      <c r="T471" s="327"/>
      <c r="U471" s="327"/>
      <c r="V471" s="327"/>
      <c r="W471" s="327"/>
      <c r="X471" s="327"/>
      <c r="Y471" s="421"/>
      <c r="Z471" s="327"/>
      <c r="AA471" s="327"/>
      <c r="AB471" s="327"/>
      <c r="AC471" s="56"/>
      <c r="AI471" s="103"/>
      <c r="AJ471" s="12"/>
      <c r="AK471" s="11"/>
      <c r="AL471" s="12"/>
      <c r="AM471" s="11"/>
      <c r="AN471" s="103"/>
    </row>
    <row r="472" spans="1:41" x14ac:dyDescent="0.25">
      <c r="A472" s="3527" t="s">
        <v>47</v>
      </c>
      <c r="B472" s="3691" t="s">
        <v>13</v>
      </c>
      <c r="C472" s="282" t="s">
        <v>14</v>
      </c>
      <c r="D472" s="111" t="s">
        <v>56</v>
      </c>
      <c r="E472" s="304">
        <v>660</v>
      </c>
      <c r="F472" s="69">
        <v>650</v>
      </c>
      <c r="G472" s="69">
        <v>710</v>
      </c>
      <c r="H472" s="408">
        <v>700</v>
      </c>
      <c r="I472" s="69">
        <v>760</v>
      </c>
      <c r="J472" s="69">
        <v>820</v>
      </c>
      <c r="K472" s="69">
        <v>930</v>
      </c>
      <c r="L472" s="69">
        <v>900</v>
      </c>
      <c r="M472" s="69">
        <v>930</v>
      </c>
      <c r="N472" s="408">
        <v>960</v>
      </c>
      <c r="O472" s="69">
        <v>880</v>
      </c>
      <c r="P472" s="69">
        <v>880</v>
      </c>
      <c r="Q472" s="69">
        <v>860</v>
      </c>
      <c r="R472" s="69">
        <v>880</v>
      </c>
      <c r="S472" s="69">
        <v>890</v>
      </c>
      <c r="T472" s="69">
        <v>980</v>
      </c>
      <c r="U472" s="69">
        <v>920</v>
      </c>
      <c r="V472" s="408">
        <v>900</v>
      </c>
      <c r="W472" s="69">
        <v>890</v>
      </c>
      <c r="X472" s="69">
        <v>830</v>
      </c>
      <c r="Y472" s="69">
        <v>810</v>
      </c>
      <c r="Z472" s="69">
        <v>740</v>
      </c>
      <c r="AA472" s="69">
        <v>720</v>
      </c>
      <c r="AB472" s="397">
        <v>670</v>
      </c>
      <c r="AC472" s="104">
        <f>SUM(E472:AB472)</f>
        <v>19870</v>
      </c>
      <c r="AD472" s="68">
        <v>6300</v>
      </c>
      <c r="AE472" s="69">
        <v>100</v>
      </c>
      <c r="AF472" s="70">
        <v>60</v>
      </c>
      <c r="AI472" s="103"/>
      <c r="AJ472" s="10"/>
      <c r="AK472" s="27"/>
      <c r="AL472" s="12"/>
      <c r="AM472" s="27"/>
      <c r="AN472" s="103"/>
    </row>
    <row r="473" spans="1:41" x14ac:dyDescent="0.25">
      <c r="A473" s="3528"/>
      <c r="B473" s="3692"/>
      <c r="C473" s="284" t="s">
        <v>16</v>
      </c>
      <c r="D473" s="106" t="s">
        <v>56</v>
      </c>
      <c r="E473" s="305">
        <v>230</v>
      </c>
      <c r="F473" s="305">
        <v>230</v>
      </c>
      <c r="G473" s="305">
        <v>230</v>
      </c>
      <c r="H473" s="2183">
        <v>230</v>
      </c>
      <c r="I473" s="305">
        <v>230</v>
      </c>
      <c r="J473" s="305">
        <v>230</v>
      </c>
      <c r="K473" s="305">
        <v>230</v>
      </c>
      <c r="L473" s="305">
        <v>240</v>
      </c>
      <c r="M473" s="305">
        <v>260</v>
      </c>
      <c r="N473" s="2183">
        <v>250</v>
      </c>
      <c r="O473" s="305">
        <v>260</v>
      </c>
      <c r="P473" s="305">
        <v>230</v>
      </c>
      <c r="Q473" s="305">
        <v>270</v>
      </c>
      <c r="R473" s="305">
        <v>270</v>
      </c>
      <c r="S473" s="305">
        <v>260</v>
      </c>
      <c r="T473" s="305">
        <v>280</v>
      </c>
      <c r="U473" s="305">
        <v>280</v>
      </c>
      <c r="V473" s="1795">
        <v>260</v>
      </c>
      <c r="W473" s="305">
        <v>250</v>
      </c>
      <c r="X473" s="305">
        <v>260</v>
      </c>
      <c r="Y473" s="1895">
        <v>250</v>
      </c>
      <c r="Z473" s="305">
        <v>240</v>
      </c>
      <c r="AA473" s="305">
        <v>240</v>
      </c>
      <c r="AB473" s="305">
        <v>230</v>
      </c>
      <c r="AC473" s="105">
        <f>SUM(E473:AB473)</f>
        <v>5940</v>
      </c>
      <c r="AD473" s="71"/>
      <c r="AE473" s="153"/>
      <c r="AF473" s="72"/>
      <c r="AI473" s="103"/>
      <c r="AJ473" s="51"/>
      <c r="AK473" s="11"/>
      <c r="AL473" s="51"/>
      <c r="AM473" s="11"/>
      <c r="AN473" s="103"/>
    </row>
    <row r="474" spans="1:41" x14ac:dyDescent="0.25">
      <c r="A474" s="3528"/>
      <c r="B474" s="3692"/>
      <c r="C474" s="284" t="s">
        <v>17</v>
      </c>
      <c r="D474" s="106" t="s">
        <v>56</v>
      </c>
      <c r="E474" s="324">
        <v>38</v>
      </c>
      <c r="F474" s="325">
        <v>38</v>
      </c>
      <c r="G474" s="325">
        <v>40</v>
      </c>
      <c r="H474" s="414">
        <v>40</v>
      </c>
      <c r="I474" s="325">
        <v>40</v>
      </c>
      <c r="J474" s="325">
        <v>46</v>
      </c>
      <c r="K474" s="325">
        <v>51</v>
      </c>
      <c r="L474" s="325">
        <v>50</v>
      </c>
      <c r="M474" s="325">
        <v>51</v>
      </c>
      <c r="N474" s="414">
        <v>52</v>
      </c>
      <c r="O474" s="325">
        <v>48</v>
      </c>
      <c r="P474" s="325">
        <v>47</v>
      </c>
      <c r="Q474" s="325">
        <v>54</v>
      </c>
      <c r="R474" s="325">
        <v>49</v>
      </c>
      <c r="S474" s="325">
        <v>49</v>
      </c>
      <c r="T474" s="325">
        <v>55</v>
      </c>
      <c r="U474" s="325">
        <v>53</v>
      </c>
      <c r="V474" s="414">
        <v>51</v>
      </c>
      <c r="W474" s="325">
        <v>50</v>
      </c>
      <c r="X474" s="325">
        <v>47</v>
      </c>
      <c r="Y474" s="325">
        <v>46</v>
      </c>
      <c r="Z474" s="325">
        <v>41</v>
      </c>
      <c r="AA474" s="325">
        <v>40</v>
      </c>
      <c r="AB474" s="1567">
        <v>39</v>
      </c>
      <c r="AC474" s="105">
        <f>AVERAGE(E474:AB474)</f>
        <v>46.458333333333336</v>
      </c>
      <c r="AD474" s="73">
        <f>SQRT(MAX((E472*E472+E473*E473),(F472*F472+F473*F473),(G472*G472+G473*G473),(H472*H472+H473*H473),(I472*I472+I473*I473),(J472*J472+J473*J473),(K472*K472+K473*K473),(L472*L472+L473*L473),(M472*M472+M473*M473),(N472*N472+N473*N473),(E472*E472+E473*E473),(O472*O472+O473*O473),(P472*P472+P473*P473),(R472*R472+R473*R473),(S472*S472+S473*S473),(T472*T472+T473*T473),(U472*U472+U473*U473),(V472*V472+V473*V473),(W472*W472+W473*W473),(X472*X472+X473*X473),(V472*V472+V473*V473),(Z472*Z472+Z473*Z473),(AA472*AA472+AA473*AA473),(AB472*AB472+AB473*AB473)))/AD472</f>
        <v>0.1617802197617893</v>
      </c>
      <c r="AE474" s="74"/>
      <c r="AF474" s="75"/>
      <c r="AG474" s="20"/>
      <c r="AH474" s="20"/>
      <c r="AI474" s="103"/>
      <c r="AJ474" s="12"/>
      <c r="AK474" s="11"/>
      <c r="AL474" s="12"/>
      <c r="AM474" s="11"/>
      <c r="AN474" s="103"/>
    </row>
    <row r="475" spans="1:41" ht="16.5" thickBot="1" x14ac:dyDescent="0.3">
      <c r="A475" s="3528"/>
      <c r="B475" s="3657"/>
      <c r="C475" s="284" t="s">
        <v>19</v>
      </c>
      <c r="D475" s="106"/>
      <c r="E475" s="311">
        <f t="shared" ref="E475:AB475" si="1818">E473/E472</f>
        <v>0.34848484848484851</v>
      </c>
      <c r="F475" s="312">
        <f t="shared" si="1818"/>
        <v>0.35384615384615387</v>
      </c>
      <c r="G475" s="312">
        <f t="shared" si="1818"/>
        <v>0.323943661971831</v>
      </c>
      <c r="H475" s="411">
        <f t="shared" si="1818"/>
        <v>0.32857142857142857</v>
      </c>
      <c r="I475" s="312">
        <f t="shared" si="1818"/>
        <v>0.30263157894736842</v>
      </c>
      <c r="J475" s="312">
        <f t="shared" si="1818"/>
        <v>0.28048780487804881</v>
      </c>
      <c r="K475" s="312">
        <f t="shared" si="1818"/>
        <v>0.24731182795698925</v>
      </c>
      <c r="L475" s="312">
        <f t="shared" si="1818"/>
        <v>0.26666666666666666</v>
      </c>
      <c r="M475" s="312">
        <f t="shared" si="1818"/>
        <v>0.27956989247311825</v>
      </c>
      <c r="N475" s="411">
        <f t="shared" si="1818"/>
        <v>0.26041666666666669</v>
      </c>
      <c r="O475" s="312">
        <f t="shared" si="1818"/>
        <v>0.29545454545454547</v>
      </c>
      <c r="P475" s="312">
        <f t="shared" si="1818"/>
        <v>0.26136363636363635</v>
      </c>
      <c r="Q475" s="312">
        <f t="shared" si="1818"/>
        <v>0.31395348837209303</v>
      </c>
      <c r="R475" s="312">
        <f t="shared" si="1818"/>
        <v>0.30681818181818182</v>
      </c>
      <c r="S475" s="312">
        <f t="shared" si="1818"/>
        <v>0.29213483146067415</v>
      </c>
      <c r="T475" s="312">
        <f t="shared" si="1818"/>
        <v>0.2857142857142857</v>
      </c>
      <c r="U475" s="312">
        <f t="shared" si="1818"/>
        <v>0.30434782608695654</v>
      </c>
      <c r="V475" s="411">
        <f t="shared" si="1818"/>
        <v>0.28888888888888886</v>
      </c>
      <c r="W475" s="312">
        <f t="shared" si="1818"/>
        <v>0.2808988764044944</v>
      </c>
      <c r="X475" s="312">
        <f t="shared" si="1818"/>
        <v>0.31325301204819278</v>
      </c>
      <c r="Y475" s="312">
        <f>V473/V472</f>
        <v>0.28888888888888886</v>
      </c>
      <c r="Z475" s="312">
        <f t="shared" si="1818"/>
        <v>0.32432432432432434</v>
      </c>
      <c r="AA475" s="312">
        <f t="shared" si="1818"/>
        <v>0.33333333333333331</v>
      </c>
      <c r="AB475" s="335">
        <f t="shared" si="1818"/>
        <v>0.34328358208955223</v>
      </c>
      <c r="AC475" s="106"/>
      <c r="AD475" s="71"/>
      <c r="AE475" s="153"/>
      <c r="AF475" s="72"/>
      <c r="AG475" s="18"/>
      <c r="AH475" s="20"/>
      <c r="AI475" s="103"/>
      <c r="AJ475" s="103"/>
      <c r="AK475" s="103"/>
      <c r="AL475" s="103"/>
      <c r="AM475" s="103"/>
      <c r="AN475" s="103"/>
    </row>
    <row r="476" spans="1:41" ht="16.5" hidden="1" thickBot="1" x14ac:dyDescent="0.3">
      <c r="A476" s="3528"/>
      <c r="B476" s="2745"/>
      <c r="C476" s="374" t="s">
        <v>20</v>
      </c>
      <c r="D476" s="106"/>
      <c r="E476" s="79"/>
      <c r="F476" s="89"/>
      <c r="G476" s="89"/>
      <c r="H476" s="405"/>
      <c r="I476" s="89"/>
      <c r="J476" s="89"/>
      <c r="K476" s="89"/>
      <c r="L476" s="89"/>
      <c r="M476" s="89"/>
      <c r="N476" s="405"/>
      <c r="O476" s="89"/>
      <c r="P476" s="89"/>
      <c r="Q476" s="89"/>
      <c r="R476" s="89"/>
      <c r="S476" s="89"/>
      <c r="T476" s="89"/>
      <c r="U476" s="89"/>
      <c r="V476" s="89"/>
      <c r="W476" s="89"/>
      <c r="X476" s="89"/>
      <c r="Y476" s="405"/>
      <c r="Z476" s="89"/>
      <c r="AA476" s="89"/>
      <c r="AB476" s="385"/>
      <c r="AC476" s="120"/>
      <c r="AD476" s="361"/>
      <c r="AE476" s="89"/>
      <c r="AF476" s="90"/>
      <c r="AG476" s="18"/>
      <c r="AH476" s="20"/>
      <c r="AI476" s="103"/>
      <c r="AJ476" s="103"/>
      <c r="AK476" s="103"/>
      <c r="AL476" s="103"/>
      <c r="AM476" s="103"/>
      <c r="AN476" s="103"/>
    </row>
    <row r="477" spans="1:41" ht="16.5" hidden="1" thickBot="1" x14ac:dyDescent="0.3">
      <c r="A477" s="3529"/>
      <c r="B477" s="2730"/>
      <c r="C477" s="285" t="s">
        <v>21</v>
      </c>
      <c r="D477" s="106"/>
      <c r="E477" s="79"/>
      <c r="F477" s="89"/>
      <c r="G477" s="89"/>
      <c r="H477" s="405"/>
      <c r="I477" s="89"/>
      <c r="J477" s="89"/>
      <c r="K477" s="89"/>
      <c r="L477" s="89"/>
      <c r="M477" s="89"/>
      <c r="N477" s="405"/>
      <c r="O477" s="89"/>
      <c r="P477" s="89"/>
      <c r="Q477" s="89"/>
      <c r="R477" s="89"/>
      <c r="S477" s="89"/>
      <c r="T477" s="89"/>
      <c r="U477" s="89"/>
      <c r="V477" s="89"/>
      <c r="W477" s="89"/>
      <c r="X477" s="89"/>
      <c r="Y477" s="405"/>
      <c r="Z477" s="89"/>
      <c r="AA477" s="89"/>
      <c r="AB477" s="385"/>
      <c r="AC477" s="106"/>
      <c r="AD477" s="71"/>
      <c r="AE477" s="153"/>
      <c r="AF477" s="72"/>
      <c r="AG477" s="18"/>
      <c r="AH477" s="20"/>
      <c r="AI477" s="103"/>
      <c r="AJ477" s="103"/>
      <c r="AK477" s="103"/>
      <c r="AL477" s="103"/>
      <c r="AM477" s="103"/>
      <c r="AN477" s="103"/>
    </row>
    <row r="478" spans="1:41" ht="16.5" hidden="1" thickBot="1" x14ac:dyDescent="0.3">
      <c r="A478" s="2228"/>
      <c r="B478" s="2741" t="s">
        <v>44</v>
      </c>
      <c r="C478" s="2737"/>
      <c r="D478" s="112"/>
      <c r="E478" s="178">
        <f>SQRT(E472*E472+E473*E473)/E482/1.73</f>
        <v>39.37665495950727</v>
      </c>
      <c r="F478" s="179">
        <f t="shared" ref="F478:AB478" si="1819">SQRT(F472*F472+F473*F473)/F482/1.73</f>
        <v>38.807265509707719</v>
      </c>
      <c r="G478" s="179">
        <f t="shared" si="1819"/>
        <v>42.005973190999754</v>
      </c>
      <c r="H478" s="413">
        <f t="shared" si="1819"/>
        <v>41.470891748881122</v>
      </c>
      <c r="I478" s="179">
        <f t="shared" si="1819"/>
        <v>44.691609843149003</v>
      </c>
      <c r="J478" s="179">
        <f t="shared" si="1819"/>
        <v>48.02737719677814</v>
      </c>
      <c r="K478" s="179">
        <f t="shared" si="1819"/>
        <v>54.184744237175153</v>
      </c>
      <c r="L478" s="179">
        <f t="shared" si="1819"/>
        <v>52.682062926348728</v>
      </c>
      <c r="M478" s="179">
        <f t="shared" si="1819"/>
        <v>54.61694715062827</v>
      </c>
      <c r="N478" s="413">
        <f t="shared" si="1819"/>
        <v>56.162673169529029</v>
      </c>
      <c r="O478" s="179">
        <f t="shared" si="1819"/>
        <v>51.949838351630611</v>
      </c>
      <c r="P478" s="179">
        <f t="shared" si="1819"/>
        <v>51.293406645872345</v>
      </c>
      <c r="Q478" s="179">
        <f t="shared" si="1819"/>
        <v>50.882170049787604</v>
      </c>
      <c r="R478" s="179">
        <f t="shared" si="1819"/>
        <v>52.062090680037073</v>
      </c>
      <c r="S478" s="179">
        <f t="shared" si="1819"/>
        <v>52.493027139960986</v>
      </c>
      <c r="T478" s="179">
        <f t="shared" si="1819"/>
        <v>57.815686040336075</v>
      </c>
      <c r="U478" s="179">
        <f t="shared" si="1819"/>
        <v>54.49763246139095</v>
      </c>
      <c r="V478" s="179">
        <f t="shared" si="1819"/>
        <v>53.088692864696228</v>
      </c>
      <c r="W478" s="179">
        <f t="shared" si="1819"/>
        <v>52.337093290243907</v>
      </c>
      <c r="X478" s="179">
        <f t="shared" si="1819"/>
        <v>49.193471067869943</v>
      </c>
      <c r="Y478" s="413">
        <f>SQRT(V472*V472+V473*V473)/V482/1.73</f>
        <v>53.088692864696228</v>
      </c>
      <c r="Z478" s="179">
        <f t="shared" si="1819"/>
        <v>43.914040685460449</v>
      </c>
      <c r="AA478" s="179">
        <f t="shared" si="1819"/>
        <v>42.799754035833132</v>
      </c>
      <c r="AB478" s="399">
        <f t="shared" si="1819"/>
        <v>39.948029321133149</v>
      </c>
      <c r="AC478" s="107">
        <f>AVERAGE(E478:AB478)</f>
        <v>49.057909392985543</v>
      </c>
      <c r="AD478" s="94">
        <f>(AC474-AC478)/AC474</f>
        <v>-5.5955000387132713E-2</v>
      </c>
      <c r="AE478" s="77"/>
      <c r="AF478" s="78"/>
      <c r="AH478" s="15"/>
      <c r="AI478" s="62"/>
      <c r="AJ478" s="63"/>
      <c r="AK478" s="63"/>
      <c r="AL478" s="12"/>
      <c r="AM478" s="103"/>
      <c r="AN478" s="103"/>
      <c r="AO478" s="103"/>
    </row>
    <row r="479" spans="1:41" x14ac:dyDescent="0.25">
      <c r="A479" s="147" t="s">
        <v>53</v>
      </c>
      <c r="B479" s="2831"/>
      <c r="C479" s="287"/>
      <c r="D479" s="160"/>
      <c r="E479" s="113">
        <f>E472</f>
        <v>660</v>
      </c>
      <c r="F479" s="114">
        <f t="shared" ref="F479:AB480" si="1820">F472</f>
        <v>650</v>
      </c>
      <c r="G479" s="114">
        <f t="shared" si="1820"/>
        <v>710</v>
      </c>
      <c r="H479" s="408">
        <f t="shared" si="1820"/>
        <v>700</v>
      </c>
      <c r="I479" s="114">
        <f t="shared" si="1820"/>
        <v>760</v>
      </c>
      <c r="J479" s="114">
        <f t="shared" si="1820"/>
        <v>820</v>
      </c>
      <c r="K479" s="114">
        <f t="shared" si="1820"/>
        <v>930</v>
      </c>
      <c r="L479" s="114">
        <f t="shared" si="1820"/>
        <v>900</v>
      </c>
      <c r="M479" s="114">
        <f t="shared" si="1820"/>
        <v>930</v>
      </c>
      <c r="N479" s="408">
        <f t="shared" si="1820"/>
        <v>960</v>
      </c>
      <c r="O479" s="114">
        <f t="shared" si="1820"/>
        <v>880</v>
      </c>
      <c r="P479" s="114">
        <f t="shared" si="1820"/>
        <v>880</v>
      </c>
      <c r="Q479" s="114">
        <f t="shared" si="1820"/>
        <v>860</v>
      </c>
      <c r="R479" s="114">
        <f t="shared" si="1820"/>
        <v>880</v>
      </c>
      <c r="S479" s="114">
        <f t="shared" si="1820"/>
        <v>890</v>
      </c>
      <c r="T479" s="114">
        <f t="shared" si="1820"/>
        <v>980</v>
      </c>
      <c r="U479" s="114">
        <f t="shared" si="1820"/>
        <v>920</v>
      </c>
      <c r="V479" s="114">
        <f t="shared" si="1820"/>
        <v>900</v>
      </c>
      <c r="W479" s="114">
        <f t="shared" si="1820"/>
        <v>890</v>
      </c>
      <c r="X479" s="114">
        <f t="shared" si="1820"/>
        <v>830</v>
      </c>
      <c r="Y479" s="114">
        <f>V472</f>
        <v>900</v>
      </c>
      <c r="Z479" s="114">
        <f t="shared" si="1820"/>
        <v>740</v>
      </c>
      <c r="AA479" s="114">
        <f t="shared" si="1820"/>
        <v>720</v>
      </c>
      <c r="AB479" s="114">
        <f t="shared" si="1820"/>
        <v>670</v>
      </c>
      <c r="AC479" s="108"/>
      <c r="AD479" s="80">
        <f>MAX(E479:AB479)</f>
        <v>980</v>
      </c>
      <c r="AE479" s="81"/>
      <c r="AF479" s="82"/>
      <c r="AG479" s="24"/>
      <c r="AI479" s="103"/>
      <c r="AJ479" s="103"/>
      <c r="AK479" s="103"/>
      <c r="AL479" s="103"/>
      <c r="AM479" s="103"/>
      <c r="AN479" s="103"/>
    </row>
    <row r="480" spans="1:41" x14ac:dyDescent="0.25">
      <c r="A480" s="149" t="s">
        <v>55</v>
      </c>
      <c r="B480" s="2832"/>
      <c r="C480" s="264"/>
      <c r="D480" s="162"/>
      <c r="E480" s="115">
        <f>E473</f>
        <v>230</v>
      </c>
      <c r="F480" s="116">
        <f t="shared" si="1820"/>
        <v>230</v>
      </c>
      <c r="G480" s="116">
        <f t="shared" si="1820"/>
        <v>230</v>
      </c>
      <c r="H480" s="409">
        <f t="shared" si="1820"/>
        <v>230</v>
      </c>
      <c r="I480" s="116">
        <f t="shared" si="1820"/>
        <v>230</v>
      </c>
      <c r="J480" s="116">
        <f t="shared" si="1820"/>
        <v>230</v>
      </c>
      <c r="K480" s="116">
        <f t="shared" si="1820"/>
        <v>230</v>
      </c>
      <c r="L480" s="116">
        <f t="shared" si="1820"/>
        <v>240</v>
      </c>
      <c r="M480" s="116">
        <f t="shared" si="1820"/>
        <v>260</v>
      </c>
      <c r="N480" s="409">
        <f t="shared" si="1820"/>
        <v>250</v>
      </c>
      <c r="O480" s="116">
        <f t="shared" si="1820"/>
        <v>260</v>
      </c>
      <c r="P480" s="116">
        <f t="shared" si="1820"/>
        <v>230</v>
      </c>
      <c r="Q480" s="116">
        <f t="shared" si="1820"/>
        <v>270</v>
      </c>
      <c r="R480" s="116">
        <f t="shared" si="1820"/>
        <v>270</v>
      </c>
      <c r="S480" s="116">
        <f t="shared" si="1820"/>
        <v>260</v>
      </c>
      <c r="T480" s="116">
        <f t="shared" si="1820"/>
        <v>280</v>
      </c>
      <c r="U480" s="116">
        <f t="shared" si="1820"/>
        <v>280</v>
      </c>
      <c r="V480" s="116">
        <f t="shared" si="1820"/>
        <v>260</v>
      </c>
      <c r="W480" s="116">
        <f t="shared" si="1820"/>
        <v>250</v>
      </c>
      <c r="X480" s="116">
        <f t="shared" si="1820"/>
        <v>260</v>
      </c>
      <c r="Y480" s="116">
        <f>V473</f>
        <v>260</v>
      </c>
      <c r="Z480" s="116">
        <f t="shared" si="1820"/>
        <v>240</v>
      </c>
      <c r="AA480" s="116">
        <f t="shared" si="1820"/>
        <v>240</v>
      </c>
      <c r="AB480" s="116">
        <f t="shared" si="1820"/>
        <v>230</v>
      </c>
      <c r="AC480" s="109"/>
      <c r="AD480" s="83">
        <f>MAX(E480:AB480)</f>
        <v>280</v>
      </c>
      <c r="AE480" s="84"/>
      <c r="AF480" s="85"/>
      <c r="AG480" s="24"/>
      <c r="AI480" s="103"/>
      <c r="AJ480" s="103"/>
      <c r="AK480" s="103"/>
      <c r="AL480" s="103"/>
      <c r="AM480" s="103"/>
      <c r="AN480" s="103"/>
    </row>
    <row r="481" spans="1:41" ht="16.5" thickBot="1" x14ac:dyDescent="0.3">
      <c r="A481" s="151" t="s">
        <v>54</v>
      </c>
      <c r="B481" s="1118"/>
      <c r="C481" s="265"/>
      <c r="D481" s="190"/>
      <c r="E481" s="117">
        <f>SQRT(E480*E480+E479*E479)</f>
        <v>698.92775020026215</v>
      </c>
      <c r="F481" s="118">
        <f t="shared" ref="F481:AB481" si="1821">SQRT(F480*F480+F479*F479)</f>
        <v>689.49256703752792</v>
      </c>
      <c r="G481" s="118">
        <f t="shared" si="1821"/>
        <v>746.32432628181164</v>
      </c>
      <c r="H481" s="413">
        <f t="shared" si="1821"/>
        <v>736.81748079154579</v>
      </c>
      <c r="I481" s="118">
        <f t="shared" si="1821"/>
        <v>794.04030124421263</v>
      </c>
      <c r="J481" s="118">
        <f t="shared" si="1821"/>
        <v>851.64546614186827</v>
      </c>
      <c r="K481" s="118">
        <f t="shared" si="1821"/>
        <v>958.01878895979905</v>
      </c>
      <c r="L481" s="118">
        <f t="shared" si="1821"/>
        <v>931.45048177560147</v>
      </c>
      <c r="M481" s="118">
        <f t="shared" si="1821"/>
        <v>965.66039579139829</v>
      </c>
      <c r="N481" s="413">
        <f t="shared" si="1821"/>
        <v>992.01814499534225</v>
      </c>
      <c r="O481" s="118">
        <f t="shared" si="1821"/>
        <v>917.60557975635697</v>
      </c>
      <c r="P481" s="118">
        <f t="shared" si="1821"/>
        <v>909.56033334793131</v>
      </c>
      <c r="Q481" s="118">
        <f t="shared" si="1821"/>
        <v>901.38781886599736</v>
      </c>
      <c r="R481" s="118">
        <f t="shared" si="1821"/>
        <v>920.48900047746361</v>
      </c>
      <c r="S481" s="118">
        <f t="shared" si="1821"/>
        <v>927.200086281273</v>
      </c>
      <c r="T481" s="118">
        <f t="shared" si="1821"/>
        <v>1019.2153844992725</v>
      </c>
      <c r="U481" s="118">
        <f t="shared" si="1821"/>
        <v>961.66522241370467</v>
      </c>
      <c r="V481" s="118">
        <f t="shared" si="1821"/>
        <v>936.80307429042955</v>
      </c>
      <c r="W481" s="118">
        <f t="shared" si="1821"/>
        <v>924.44577991356527</v>
      </c>
      <c r="X481" s="118">
        <f t="shared" si="1821"/>
        <v>869.77008456258136</v>
      </c>
      <c r="Y481" s="118">
        <f>SQRT(V480*V480+V479*V479)</f>
        <v>936.80307429042955</v>
      </c>
      <c r="Z481" s="118">
        <f t="shared" si="1821"/>
        <v>777.94601355106897</v>
      </c>
      <c r="AA481" s="118">
        <f t="shared" si="1821"/>
        <v>758.94663844041099</v>
      </c>
      <c r="AB481" s="118">
        <f t="shared" si="1821"/>
        <v>708.37842993699348</v>
      </c>
      <c r="AC481" s="110"/>
      <c r="AD481" s="86">
        <f>MAX(E481:AB481)</f>
        <v>1019.2153844992725</v>
      </c>
      <c r="AE481" s="87"/>
      <c r="AF481" s="88"/>
      <c r="AG481" s="24"/>
      <c r="AI481" s="103"/>
      <c r="AJ481" s="103"/>
      <c r="AK481" s="103"/>
      <c r="AL481" s="103"/>
      <c r="AM481" s="103"/>
      <c r="AN481" s="103"/>
    </row>
    <row r="482" spans="1:41" ht="16.5" thickBot="1" x14ac:dyDescent="0.3">
      <c r="A482" s="256" t="s">
        <v>1202</v>
      </c>
      <c r="B482" s="158"/>
      <c r="C482" s="259" t="s">
        <v>24</v>
      </c>
      <c r="D482" s="488" t="s">
        <v>56</v>
      </c>
      <c r="E482" s="188">
        <v>10.26</v>
      </c>
      <c r="F482" s="158">
        <v>10.27</v>
      </c>
      <c r="G482" s="158">
        <v>10.27</v>
      </c>
      <c r="H482" s="664">
        <v>10.27</v>
      </c>
      <c r="I482" s="158">
        <v>10.27</v>
      </c>
      <c r="J482" s="158">
        <v>10.25</v>
      </c>
      <c r="K482" s="158">
        <v>10.220000000000001</v>
      </c>
      <c r="L482" s="158">
        <v>10.220000000000001</v>
      </c>
      <c r="M482" s="158">
        <v>10.220000000000001</v>
      </c>
      <c r="N482" s="664">
        <v>10.210000000000001</v>
      </c>
      <c r="O482" s="158">
        <v>10.210000000000001</v>
      </c>
      <c r="P482" s="158">
        <v>10.25</v>
      </c>
      <c r="Q482" s="158">
        <v>10.24</v>
      </c>
      <c r="R482" s="158">
        <v>10.220000000000001</v>
      </c>
      <c r="S482" s="158">
        <v>10.210000000000001</v>
      </c>
      <c r="T482" s="158">
        <v>10.19</v>
      </c>
      <c r="U482" s="158">
        <v>10.199999999999999</v>
      </c>
      <c r="V482" s="158">
        <v>10.199999999999999</v>
      </c>
      <c r="W482" s="158">
        <v>10.210000000000001</v>
      </c>
      <c r="X482" s="158">
        <v>10.220000000000001</v>
      </c>
      <c r="Y482" s="3343">
        <v>10.220000000000001</v>
      </c>
      <c r="Z482" s="158">
        <v>10.24</v>
      </c>
      <c r="AA482" s="158">
        <v>10.25</v>
      </c>
      <c r="AB482" s="290">
        <v>10.25</v>
      </c>
      <c r="AC482" s="280"/>
      <c r="AD482" s="291"/>
      <c r="AE482" s="292"/>
      <c r="AF482" s="293"/>
      <c r="AG482" s="27"/>
      <c r="AJ482" s="103"/>
      <c r="AK482" s="103"/>
      <c r="AL482" s="103"/>
      <c r="AM482" s="103"/>
      <c r="AN482" s="103"/>
    </row>
    <row r="483" spans="1:41" ht="15.75" customHeight="1" x14ac:dyDescent="0.25">
      <c r="A483" s="3496" t="s">
        <v>49</v>
      </c>
      <c r="B483" s="3490" t="s">
        <v>107</v>
      </c>
      <c r="C483" s="119" t="s">
        <v>14</v>
      </c>
      <c r="D483" s="111" t="s">
        <v>117</v>
      </c>
      <c r="E483" s="304">
        <f t="shared" ref="E483" si="1822">(E487-D487)*$AE483*$AF483</f>
        <v>241.99999999999022</v>
      </c>
      <c r="F483" s="69">
        <f t="shared" ref="F483" si="1823">(F487-E487)*$AE483*$AF483</f>
        <v>240.00000000000909</v>
      </c>
      <c r="G483" s="69">
        <f t="shared" ref="G483" si="1824">(G487-F487)*$AE483*$AF483</f>
        <v>241.99999999999022</v>
      </c>
      <c r="H483" s="408">
        <f t="shared" ref="H483" si="1825">(H487-G487)*$AE483*$AF483</f>
        <v>240.00000000000909</v>
      </c>
      <c r="I483" s="69">
        <f t="shared" ref="I483" si="1826">(I487-H487)*$AE483*$AF483</f>
        <v>241.99999999999022</v>
      </c>
      <c r="J483" s="69">
        <f t="shared" ref="J483" si="1827">(J487-I487)*$AE483*$AF483</f>
        <v>276.00000000001046</v>
      </c>
      <c r="K483" s="69">
        <f t="shared" ref="K483" si="1828">(K487-J487)*$AE483*$AF483</f>
        <v>292.00000000000159</v>
      </c>
      <c r="L483" s="69">
        <f t="shared" ref="L483" si="1829">(L487-K487)*$AE483*$AF483</f>
        <v>310.00000000000227</v>
      </c>
      <c r="M483" s="69">
        <f t="shared" ref="M483" si="1830">(M487-L487)*$AE483*$AF483</f>
        <v>276.00000000001046</v>
      </c>
      <c r="N483" s="408">
        <f t="shared" ref="N483" si="1831">(N487-M487)*$AE483*$AF483</f>
        <v>293.99999999998272</v>
      </c>
      <c r="O483" s="69">
        <f t="shared" ref="O483" si="1832">(O487-N487)*$AE483*$AF483</f>
        <v>240.00000000000909</v>
      </c>
      <c r="P483" s="69">
        <f t="shared" ref="P483" si="1833">(P487-O487)*$AE483*$AF483</f>
        <v>241.99999999999022</v>
      </c>
      <c r="Q483" s="69">
        <f t="shared" ref="Q483" si="1834">(Q487-P487)*$AE483*$AF483</f>
        <v>276.00000000001046</v>
      </c>
      <c r="R483" s="69">
        <f t="shared" ref="R483" si="1835">(R487-Q487)*$AE483*$AF483</f>
        <v>275.99999999998204</v>
      </c>
      <c r="S483" s="69">
        <f t="shared" ref="S483" si="1836">(S487-R487)*$AE483*$AF483</f>
        <v>292.00000000000159</v>
      </c>
      <c r="T483" s="69">
        <f t="shared" ref="T483" si="1837">(T487-S487)*$AE483*$AF483</f>
        <v>328.00000000000296</v>
      </c>
      <c r="U483" s="69">
        <f t="shared" ref="U483" si="1838">(U487-T487)*$AE483*$AF483</f>
        <v>343.99999999999409</v>
      </c>
      <c r="V483" s="408">
        <f t="shared" ref="V483" si="1839">(V487-U487)*$AE483*$AF483</f>
        <v>328.00000000000296</v>
      </c>
      <c r="W483" s="69">
        <f t="shared" ref="W483" si="1840">(W487-V487)*$AE483*$AF483</f>
        <v>344.00000000002251</v>
      </c>
      <c r="X483" s="69">
        <f t="shared" ref="X483" si="1841">(X487-W487)*$AE483*$AF483</f>
        <v>309.99999999997385</v>
      </c>
      <c r="Y483" s="69">
        <f t="shared" ref="Y483" si="1842">(Y487-X487)*$AE483*$AF483</f>
        <v>294.00000000001114</v>
      </c>
      <c r="Z483" s="69">
        <f t="shared" ref="Z483" si="1843">(Z487-Y487)*$AE483*$AF483</f>
        <v>276.00000000001046</v>
      </c>
      <c r="AA483" s="69">
        <f t="shared" ref="AA483" si="1844">(AA487-Z487)*$AE483*$AF483</f>
        <v>257.99999999998136</v>
      </c>
      <c r="AB483" s="70">
        <f t="shared" ref="AB483" si="1845">(AB487-AA487)*$AE483*$AF483</f>
        <v>258.00000000000978</v>
      </c>
      <c r="AC483" s="104">
        <f>SUM(E483:AB483)</f>
        <v>6719.9999999999991</v>
      </c>
      <c r="AD483" s="2747"/>
      <c r="AE483" s="203">
        <v>100</v>
      </c>
      <c r="AF483" s="93">
        <v>20</v>
      </c>
      <c r="AI483" s="103"/>
      <c r="AJ483" s="10"/>
      <c r="AK483" s="27"/>
      <c r="AL483" s="12"/>
      <c r="AM483" s="27"/>
      <c r="AN483" s="103"/>
    </row>
    <row r="484" spans="1:41" x14ac:dyDescent="0.25">
      <c r="A484" s="3497"/>
      <c r="B484" s="3491"/>
      <c r="C484" s="121" t="s">
        <v>16</v>
      </c>
      <c r="D484" s="106" t="s">
        <v>117</v>
      </c>
      <c r="E484" s="305">
        <f t="shared" ref="E484" si="1846">(E488-D488)*$AE483*$AF483</f>
        <v>63.999999998486601</v>
      </c>
      <c r="F484" s="306">
        <f t="shared" ref="F484" si="1847">(F488-E488)*$AE483*$AF483</f>
        <v>66.000000000713044</v>
      </c>
      <c r="G484" s="306">
        <f t="shared" ref="G484" si="1848">(G488-F488)*$AE483*$AF483</f>
        <v>64.00000000030559</v>
      </c>
      <c r="H484" s="409">
        <f t="shared" ref="H484" si="1849">(H488-G488)*$AE483*$AF483</f>
        <v>64.00000000030559</v>
      </c>
      <c r="I484" s="306">
        <f t="shared" ref="I484" si="1850">(I488-H488)*$AE483*$AF483</f>
        <v>65.999999998894054</v>
      </c>
      <c r="J484" s="306">
        <f t="shared" ref="J484" si="1851">(J488-I488)*$AE483*$AF483</f>
        <v>72.000000000116415</v>
      </c>
      <c r="K484" s="306">
        <f t="shared" ref="K484" si="1852">(K488-J488)*$AE483*$AF483</f>
        <v>79.99999999992724</v>
      </c>
      <c r="L484" s="306">
        <f t="shared" ref="L484" si="1853">(L488-K488)*$AE483*$AF483</f>
        <v>82.000000000334694</v>
      </c>
      <c r="M484" s="306">
        <f t="shared" ref="M484" si="1854">(M488-L488)*$AE483*$AF483</f>
        <v>74.000000000523869</v>
      </c>
      <c r="N484" s="409">
        <f t="shared" ref="N484" si="1855">(N488-M488)*$AE483*$AF483</f>
        <v>77.999999999519787</v>
      </c>
      <c r="O484" s="306">
        <f t="shared" ref="O484" si="1856">(O488-N488)*$AE483*$AF483</f>
        <v>66.000000000713044</v>
      </c>
      <c r="P484" s="306">
        <f t="shared" ref="P484" si="1857">(P488-O488)*$AE483*$AF483</f>
        <v>64.00000000030559</v>
      </c>
      <c r="Q484" s="306">
        <f t="shared" ref="Q484" si="1858">(Q488-P488)*$AE483*$AF483</f>
        <v>73.99999999870488</v>
      </c>
      <c r="R484" s="306">
        <f t="shared" ref="R484" si="1859">(R488-Q488)*$AE483*$AF483</f>
        <v>74.000000000523869</v>
      </c>
      <c r="S484" s="306">
        <f t="shared" ref="S484" si="1860">(S488-R488)*$AE483*$AF483</f>
        <v>77.999999999519787</v>
      </c>
      <c r="T484" s="306">
        <f t="shared" ref="T484" si="1861">(T488-S488)*$AE483*$AF483</f>
        <v>87.999999999738066</v>
      </c>
      <c r="U484" s="306">
        <f t="shared" ref="U484" si="1862">(U488-T488)*$AE483*$AF483</f>
        <v>92.000000000552973</v>
      </c>
      <c r="V484" s="409">
        <f t="shared" ref="V484" si="1863">(V488-U488)*$AE483*$AF483</f>
        <v>87.999999999738066</v>
      </c>
      <c r="W484" s="306">
        <f t="shared" ref="W484" si="1864">(W488-V488)*$AE483*$AF483</f>
        <v>92.000000000552973</v>
      </c>
      <c r="X484" s="306">
        <f t="shared" ref="X484" si="1865">(X488-W488)*$AE483*$AF483</f>
        <v>83.999999998923158</v>
      </c>
      <c r="Y484" s="306">
        <f t="shared" ref="Y484" si="1866">(Y488-X488)*$AE483*$AF483</f>
        <v>78.000000001338776</v>
      </c>
      <c r="Z484" s="306">
        <f t="shared" ref="Z484" si="1867">(Z488-Y488)*$AE483*$AF483</f>
        <v>73.99999999870488</v>
      </c>
      <c r="AA484" s="306">
        <f t="shared" ref="AA484" si="1868">(AA488-Z488)*$AE483*$AF483</f>
        <v>68.000000001120497</v>
      </c>
      <c r="AB484" s="307">
        <f t="shared" ref="AB484" si="1869">(AB488-AA488)*$AE483*$AF483</f>
        <v>69.999999999708962</v>
      </c>
      <c r="AC484" s="105">
        <f>SUM(E484:AB484)</f>
        <v>1799.9999999992724</v>
      </c>
      <c r="AD484" s="79"/>
      <c r="AE484" s="153"/>
      <c r="AF484" s="72"/>
      <c r="AI484" s="103"/>
      <c r="AJ484" s="51"/>
      <c r="AK484" s="11"/>
      <c r="AL484" s="51"/>
      <c r="AM484" s="11"/>
      <c r="AN484" s="103"/>
    </row>
    <row r="485" spans="1:41" x14ac:dyDescent="0.25">
      <c r="A485" s="3497"/>
      <c r="B485" s="3491"/>
      <c r="C485" s="121" t="s">
        <v>17</v>
      </c>
      <c r="D485" s="106" t="s">
        <v>56</v>
      </c>
      <c r="E485" s="324">
        <v>14</v>
      </c>
      <c r="F485" s="325">
        <v>14</v>
      </c>
      <c r="G485" s="325">
        <v>14</v>
      </c>
      <c r="H485" s="414">
        <v>14</v>
      </c>
      <c r="I485" s="325">
        <v>14</v>
      </c>
      <c r="J485" s="325">
        <v>16</v>
      </c>
      <c r="K485" s="325">
        <v>17</v>
      </c>
      <c r="L485" s="325">
        <v>18</v>
      </c>
      <c r="M485" s="325">
        <v>16</v>
      </c>
      <c r="N485" s="414">
        <v>17</v>
      </c>
      <c r="O485" s="325">
        <v>14</v>
      </c>
      <c r="P485" s="325">
        <v>14</v>
      </c>
      <c r="Q485" s="325">
        <v>16</v>
      </c>
      <c r="R485" s="325">
        <v>16</v>
      </c>
      <c r="S485" s="325">
        <v>17</v>
      </c>
      <c r="T485" s="325">
        <v>19</v>
      </c>
      <c r="U485" s="325">
        <v>20</v>
      </c>
      <c r="V485" s="414">
        <v>19</v>
      </c>
      <c r="W485" s="325">
        <v>20</v>
      </c>
      <c r="X485" s="325">
        <v>18</v>
      </c>
      <c r="Y485" s="325">
        <v>17</v>
      </c>
      <c r="Z485" s="325">
        <v>16</v>
      </c>
      <c r="AA485" s="325">
        <v>15</v>
      </c>
      <c r="AB485" s="1567">
        <v>15</v>
      </c>
      <c r="AC485" s="105">
        <f>AVERAGE(E485:AB485)</f>
        <v>16.25</v>
      </c>
      <c r="AD485" s="79"/>
      <c r="AE485" s="153"/>
      <c r="AF485" s="72"/>
      <c r="AI485" s="103"/>
      <c r="AJ485" s="12"/>
      <c r="AK485" s="11"/>
      <c r="AL485" s="12"/>
      <c r="AM485" s="11"/>
      <c r="AN485" s="103"/>
    </row>
    <row r="486" spans="1:41" ht="16.5" thickBot="1" x14ac:dyDescent="0.3">
      <c r="A486" s="3497"/>
      <c r="B486" s="3492"/>
      <c r="C486" s="121" t="s">
        <v>19</v>
      </c>
      <c r="D486" s="106"/>
      <c r="E486" s="311">
        <f t="shared" ref="E486:AB486" si="1870">E484/E483</f>
        <v>0.26446280991111232</v>
      </c>
      <c r="F486" s="312">
        <f t="shared" si="1870"/>
        <v>0.2750000000029606</v>
      </c>
      <c r="G486" s="312">
        <f t="shared" si="1870"/>
        <v>0.26446280991862881</v>
      </c>
      <c r="H486" s="411">
        <f t="shared" si="1870"/>
        <v>0.26666666666792987</v>
      </c>
      <c r="I486" s="312">
        <f t="shared" si="1870"/>
        <v>0.27272727272271374</v>
      </c>
      <c r="J486" s="312">
        <f t="shared" si="1870"/>
        <v>0.26086956521780319</v>
      </c>
      <c r="K486" s="312">
        <f t="shared" si="1870"/>
        <v>0.27397260273947538</v>
      </c>
      <c r="L486" s="312">
        <f t="shared" si="1870"/>
        <v>0.26451612903333577</v>
      </c>
      <c r="M486" s="312">
        <f t="shared" si="1870"/>
        <v>0.26811594203087341</v>
      </c>
      <c r="N486" s="411">
        <f t="shared" si="1870"/>
        <v>0.26530612244736179</v>
      </c>
      <c r="O486" s="312">
        <f t="shared" si="1870"/>
        <v>0.2750000000029606</v>
      </c>
      <c r="P486" s="312">
        <f t="shared" si="1870"/>
        <v>0.26446280991862881</v>
      </c>
      <c r="Q486" s="312">
        <f t="shared" si="1870"/>
        <v>0.26811594202428291</v>
      </c>
      <c r="R486" s="312">
        <f t="shared" si="1870"/>
        <v>0.26811594203090106</v>
      </c>
      <c r="S486" s="312">
        <f t="shared" si="1870"/>
        <v>0.26712328766958687</v>
      </c>
      <c r="T486" s="312">
        <f t="shared" si="1870"/>
        <v>0.26829268292602826</v>
      </c>
      <c r="U486" s="312">
        <f t="shared" si="1870"/>
        <v>0.26744186046672835</v>
      </c>
      <c r="V486" s="411">
        <f t="shared" si="1870"/>
        <v>0.26829268292602826</v>
      </c>
      <c r="W486" s="312">
        <f t="shared" si="1870"/>
        <v>0.26744186046670626</v>
      </c>
      <c r="X486" s="312">
        <f t="shared" si="1870"/>
        <v>0.27096774193203305</v>
      </c>
      <c r="Y486" s="312">
        <f>V484/V483</f>
        <v>0.26829268292602826</v>
      </c>
      <c r="Z486" s="312">
        <f t="shared" si="1870"/>
        <v>0.26811594202428291</v>
      </c>
      <c r="AA486" s="312">
        <f t="shared" si="1870"/>
        <v>0.26356589147723025</v>
      </c>
      <c r="AB486" s="335">
        <f t="shared" si="1870"/>
        <v>0.27131782945622601</v>
      </c>
      <c r="AC486" s="214"/>
      <c r="AD486" s="79"/>
      <c r="AE486" s="153"/>
      <c r="AF486" s="72"/>
      <c r="AI486" s="103"/>
      <c r="AJ486" s="12"/>
      <c r="AK486" s="11"/>
      <c r="AL486" s="12"/>
      <c r="AM486" s="11"/>
      <c r="AN486" s="103"/>
    </row>
    <row r="487" spans="1:41" ht="16.5" hidden="1" thickBot="1" x14ac:dyDescent="0.3">
      <c r="A487" s="3497"/>
      <c r="B487" s="2745"/>
      <c r="C487" s="360" t="s">
        <v>20</v>
      </c>
      <c r="D487" s="106">
        <v>71.5</v>
      </c>
      <c r="E487" s="79">
        <v>71.620999999999995</v>
      </c>
      <c r="F487" s="89">
        <v>71.741</v>
      </c>
      <c r="G487" s="89">
        <v>71.861999999999995</v>
      </c>
      <c r="H487" s="405">
        <v>71.981999999999999</v>
      </c>
      <c r="I487" s="89">
        <v>72.102999999999994</v>
      </c>
      <c r="J487" s="89">
        <v>72.241</v>
      </c>
      <c r="K487" s="89">
        <v>72.387</v>
      </c>
      <c r="L487" s="89">
        <v>72.542000000000002</v>
      </c>
      <c r="M487" s="89">
        <v>72.680000000000007</v>
      </c>
      <c r="N487" s="405">
        <v>72.826999999999998</v>
      </c>
      <c r="O487" s="89">
        <v>72.947000000000003</v>
      </c>
      <c r="P487" s="89">
        <v>73.067999999999998</v>
      </c>
      <c r="Q487" s="89">
        <v>73.206000000000003</v>
      </c>
      <c r="R487" s="89">
        <v>73.343999999999994</v>
      </c>
      <c r="S487" s="89">
        <v>73.489999999999995</v>
      </c>
      <c r="T487" s="89">
        <v>73.653999999999996</v>
      </c>
      <c r="U487" s="89">
        <v>73.825999999999993</v>
      </c>
      <c r="V487" s="89">
        <v>73.989999999999995</v>
      </c>
      <c r="W487" s="89">
        <v>74.162000000000006</v>
      </c>
      <c r="X487" s="89">
        <v>74.316999999999993</v>
      </c>
      <c r="Y487" s="405">
        <v>74.463999999999999</v>
      </c>
      <c r="Z487" s="89">
        <v>74.602000000000004</v>
      </c>
      <c r="AA487" s="89">
        <v>74.730999999999995</v>
      </c>
      <c r="AB487" s="90">
        <v>74.86</v>
      </c>
      <c r="AC487" s="383"/>
      <c r="AD487" s="2409"/>
      <c r="AE487" s="89"/>
      <c r="AF487" s="90"/>
      <c r="AI487" s="103"/>
      <c r="AJ487" s="239"/>
      <c r="AK487" s="48"/>
      <c r="AL487" s="239"/>
      <c r="AM487" s="48"/>
      <c r="AN487" s="103"/>
    </row>
    <row r="488" spans="1:41" ht="16.5" hidden="1" thickBot="1" x14ac:dyDescent="0.3">
      <c r="A488" s="3498"/>
      <c r="B488" s="2730"/>
      <c r="C488" s="122" t="s">
        <v>21</v>
      </c>
      <c r="D488" s="106">
        <v>7038.1</v>
      </c>
      <c r="E488" s="79">
        <v>7038.1319999999996</v>
      </c>
      <c r="F488" s="79">
        <v>7038.165</v>
      </c>
      <c r="G488" s="153">
        <v>7038.1970000000001</v>
      </c>
      <c r="H488" s="406">
        <v>7038.2290000000003</v>
      </c>
      <c r="I488" s="153">
        <v>7038.2619999999997</v>
      </c>
      <c r="J488" s="153">
        <v>7038.2979999999998</v>
      </c>
      <c r="K488" s="153">
        <v>7038.3379999999997</v>
      </c>
      <c r="L488" s="153">
        <v>7038.3789999999999</v>
      </c>
      <c r="M488" s="153">
        <v>7038.4160000000002</v>
      </c>
      <c r="N488" s="406">
        <v>7038.4549999999999</v>
      </c>
      <c r="O488" s="153">
        <v>7038.4880000000003</v>
      </c>
      <c r="P488" s="153">
        <v>7038.52</v>
      </c>
      <c r="Q488" s="153">
        <v>7038.5569999999998</v>
      </c>
      <c r="R488" s="153">
        <v>7038.5940000000001</v>
      </c>
      <c r="S488" s="153">
        <v>7038.6329999999998</v>
      </c>
      <c r="T488" s="153">
        <v>7038.6769999999997</v>
      </c>
      <c r="U488" s="153">
        <v>7038.723</v>
      </c>
      <c r="V488" s="153">
        <v>7038.7669999999998</v>
      </c>
      <c r="W488" s="153">
        <v>7038.8130000000001</v>
      </c>
      <c r="X488" s="153">
        <v>7038.8549999999996</v>
      </c>
      <c r="Y488" s="406">
        <v>7038.8940000000002</v>
      </c>
      <c r="Z488" s="153">
        <v>7038.9309999999996</v>
      </c>
      <c r="AA488" s="153">
        <v>7038.9650000000001</v>
      </c>
      <c r="AB488" s="72">
        <v>7039</v>
      </c>
      <c r="AC488" s="214"/>
      <c r="AD488" s="79"/>
      <c r="AE488" s="153"/>
      <c r="AF488" s="72"/>
      <c r="AI488" s="103"/>
      <c r="AJ488" s="239"/>
      <c r="AK488" s="48"/>
      <c r="AL488" s="239"/>
      <c r="AM488" s="48"/>
      <c r="AN488" s="103"/>
    </row>
    <row r="489" spans="1:41" ht="16.5" hidden="1" thickBot="1" x14ac:dyDescent="0.3">
      <c r="A489" s="2228"/>
      <c r="B489" s="2741" t="s">
        <v>44</v>
      </c>
      <c r="C489" s="2737"/>
      <c r="D489" s="112"/>
      <c r="E489" s="178">
        <f>SQRT(E483*E483+E484*E484)/E482/1.73</f>
        <v>14.102682591428014</v>
      </c>
      <c r="F489" s="179">
        <f t="shared" ref="F489:AB489" si="1871">SQRT(F483*F483+F484*F484)/F482/1.73</f>
        <v>14.009580750516196</v>
      </c>
      <c r="G489" s="179">
        <f t="shared" si="1871"/>
        <v>14.088950670722515</v>
      </c>
      <c r="H489" s="413">
        <f t="shared" si="1871"/>
        <v>13.980154056669232</v>
      </c>
      <c r="I489" s="179">
        <f t="shared" si="1871"/>
        <v>14.118150599788931</v>
      </c>
      <c r="J489" s="179">
        <f t="shared" si="1871"/>
        <v>16.085534683555764</v>
      </c>
      <c r="K489" s="179">
        <f t="shared" si="1871"/>
        <v>17.12388898129263</v>
      </c>
      <c r="L489" s="179">
        <f t="shared" si="1871"/>
        <v>18.13636503428674</v>
      </c>
      <c r="M489" s="179">
        <f t="shared" si="1871"/>
        <v>16.16167668809263</v>
      </c>
      <c r="N489" s="413">
        <f t="shared" si="1871"/>
        <v>17.220508315837808</v>
      </c>
      <c r="O489" s="179">
        <f t="shared" si="1871"/>
        <v>14.091909334750374</v>
      </c>
      <c r="P489" s="179">
        <f t="shared" si="1871"/>
        <v>14.116441306177583</v>
      </c>
      <c r="Q489" s="179">
        <f t="shared" si="1871"/>
        <v>16.130110913284611</v>
      </c>
      <c r="R489" s="179">
        <f t="shared" si="1871"/>
        <v>16.161676688091081</v>
      </c>
      <c r="S489" s="179">
        <f t="shared" si="1871"/>
        <v>17.111090032145913</v>
      </c>
      <c r="T489" s="179">
        <f t="shared" si="1871"/>
        <v>19.264027661063661</v>
      </c>
      <c r="U489" s="179">
        <f t="shared" si="1871"/>
        <v>20.179637101634039</v>
      </c>
      <c r="V489" s="179">
        <f t="shared" si="1871"/>
        <v>19.245141359435166</v>
      </c>
      <c r="W489" s="179">
        <f t="shared" si="1871"/>
        <v>20.159872520732911</v>
      </c>
      <c r="X489" s="179">
        <f t="shared" si="1871"/>
        <v>18.165620950311144</v>
      </c>
      <c r="Y489" s="413">
        <f>SQRT(V483*V483+V484*V484)/V482/1.73</f>
        <v>19.245141359435166</v>
      </c>
      <c r="Z489" s="179">
        <f t="shared" si="1871"/>
        <v>16.130110913284611</v>
      </c>
      <c r="AA489" s="179">
        <f t="shared" si="1871"/>
        <v>15.046428556864669</v>
      </c>
      <c r="AB489" s="180">
        <f t="shared" si="1871"/>
        <v>15.075568277658075</v>
      </c>
      <c r="AC489" s="107">
        <f>AVERAGE(E489:AB489)</f>
        <v>16.46459455612748</v>
      </c>
      <c r="AD489" s="94">
        <f>(AC485-AC489)/AC485</f>
        <v>-1.3205818838614155E-2</v>
      </c>
      <c r="AE489" s="77"/>
      <c r="AF489" s="78"/>
      <c r="AH489" s="15"/>
      <c r="AI489" s="62"/>
      <c r="AJ489" s="63"/>
      <c r="AK489" s="63"/>
      <c r="AL489" s="12"/>
      <c r="AM489" s="103"/>
      <c r="AN489" s="103"/>
      <c r="AO489" s="103"/>
    </row>
    <row r="490" spans="1:41" ht="15.75" customHeight="1" x14ac:dyDescent="0.25">
      <c r="A490" s="3496" t="s">
        <v>29</v>
      </c>
      <c r="B490" s="3490" t="s">
        <v>108</v>
      </c>
      <c r="C490" s="119" t="s">
        <v>14</v>
      </c>
      <c r="D490" s="111" t="s">
        <v>117</v>
      </c>
      <c r="E490" s="304">
        <f t="shared" ref="E490" si="1872">(E494-D494)*$AE490*$AF490</f>
        <v>136.00000000042201</v>
      </c>
      <c r="F490" s="69">
        <f t="shared" ref="F490" si="1873">(F494-E494)*$AE490*$AF490</f>
        <v>135.99999999951251</v>
      </c>
      <c r="G490" s="69">
        <f t="shared" ref="G490" si="1874">(G494-F494)*$AE490*$AF490</f>
        <v>137.99999999991996</v>
      </c>
      <c r="H490" s="408">
        <f t="shared" ref="H490" si="1875">(H494-G494)*$AE490*$AF490</f>
        <v>136.00000000042201</v>
      </c>
      <c r="I490" s="69">
        <f t="shared" ref="I490" si="1876">(I494-H494)*$AE490*$AF490</f>
        <v>155.99999999994907</v>
      </c>
      <c r="J490" s="69">
        <f t="shared" ref="J490" si="1877">(J494-I494)*$AE490*$AF490</f>
        <v>193.99999999950523</v>
      </c>
      <c r="K490" s="69">
        <f t="shared" ref="K490" si="1878">(K494-J494)*$AE490*$AF490</f>
        <v>213.99999999994179</v>
      </c>
      <c r="L490" s="69">
        <f t="shared" ref="L490" si="1879">(L494-K494)*$AE490*$AF490</f>
        <v>196.00000000082218</v>
      </c>
      <c r="M490" s="69">
        <f t="shared" ref="M490" si="1880">(M494-L494)*$AE490*$AF490</f>
        <v>251.99999999949796</v>
      </c>
      <c r="N490" s="408">
        <f t="shared" ref="N490" si="1881">(N494-M494)*$AE490*$AF490</f>
        <v>253.99999999990541</v>
      </c>
      <c r="O490" s="69">
        <f t="shared" ref="O490" si="1882">(O494-N494)*$AE490*$AF490</f>
        <v>252.00000000040745</v>
      </c>
      <c r="P490" s="69">
        <f t="shared" ref="P490" si="1883">(P494-O494)*$AE490*$AF490</f>
        <v>233.99999999946886</v>
      </c>
      <c r="Q490" s="69">
        <f t="shared" ref="Q490" si="1884">(Q494-P494)*$AE490*$AF490</f>
        <v>213.99999999994179</v>
      </c>
      <c r="R490" s="69">
        <f t="shared" ref="R490" si="1885">(R494-Q494)*$AE490*$AF490</f>
        <v>216.00000000034925</v>
      </c>
      <c r="S490" s="69">
        <f t="shared" ref="S490" si="1886">(S494-R494)*$AE490*$AF490</f>
        <v>194.00000000041473</v>
      </c>
      <c r="T490" s="69">
        <f t="shared" ref="T490" si="1887">(T494-S494)*$AE490*$AF490</f>
        <v>233.99999999946886</v>
      </c>
      <c r="U490" s="69">
        <f t="shared" ref="U490" si="1888">(U494-T494)*$AE490*$AF490</f>
        <v>194.00000000041473</v>
      </c>
      <c r="V490" s="408">
        <f t="shared" ref="V490" si="1889">(V494-U494)*$AE490*$AF490</f>
        <v>195.99999999991269</v>
      </c>
      <c r="W490" s="69">
        <f t="shared" ref="W490" si="1890">(W494-V494)*$AE490*$AF490</f>
        <v>193.99999999950523</v>
      </c>
      <c r="X490" s="69">
        <f t="shared" ref="X490" si="1891">(X494-W494)*$AE490*$AF490</f>
        <v>176.00000000038563</v>
      </c>
      <c r="Y490" s="69">
        <f t="shared" ref="Y490" si="1892">(Y494-X494)*$AE490*$AF490</f>
        <v>173.99999999997817</v>
      </c>
      <c r="Z490" s="69">
        <f t="shared" ref="Z490" si="1893">(Z494-Y494)*$AE490*$AF490</f>
        <v>137.99999999991996</v>
      </c>
      <c r="AA490" s="69">
        <f t="shared" ref="AA490" si="1894">(AA494-Z494)*$AE490*$AF490</f>
        <v>136.00000000042201</v>
      </c>
      <c r="AB490" s="70">
        <f t="shared" ref="AB490" si="1895">(AB494-AA494)*$AE490*$AF490</f>
        <v>135.99999999951251</v>
      </c>
      <c r="AC490" s="104">
        <f>SUM(E490:AB490)</f>
        <v>4500</v>
      </c>
      <c r="AD490" s="2747"/>
      <c r="AE490" s="203">
        <v>100</v>
      </c>
      <c r="AF490" s="93">
        <v>20</v>
      </c>
      <c r="AI490" s="103"/>
      <c r="AJ490" s="10"/>
      <c r="AK490" s="27"/>
      <c r="AL490" s="12"/>
      <c r="AM490" s="27"/>
      <c r="AN490" s="103"/>
    </row>
    <row r="491" spans="1:41" x14ac:dyDescent="0.25">
      <c r="A491" s="3497"/>
      <c r="B491" s="3491"/>
      <c r="C491" s="121" t="s">
        <v>16</v>
      </c>
      <c r="D491" s="106" t="s">
        <v>117</v>
      </c>
      <c r="E491" s="305">
        <f t="shared" ref="E491" si="1896">(E495-D495)*$AE490*$AF490</f>
        <v>36.000000000058208</v>
      </c>
      <c r="F491" s="306">
        <f t="shared" ref="F491" si="1897">(F495-E495)*$AE490*$AF490</f>
        <v>36.000000000058208</v>
      </c>
      <c r="G491" s="306">
        <f t="shared" ref="G491" si="1898">(G495-F495)*$AE490*$AF490</f>
        <v>38.000000000465661</v>
      </c>
      <c r="H491" s="409">
        <f t="shared" ref="H491" si="1899">(H495-G495)*$AE490*$AF490</f>
        <v>36.000000000058208</v>
      </c>
      <c r="I491" s="306">
        <f t="shared" ref="I491" si="1900">(I495-H495)*$AE490*$AF490</f>
        <v>41.999999999461579</v>
      </c>
      <c r="J491" s="306">
        <f t="shared" ref="J491" si="1901">(J495-I495)*$AE490*$AF490</f>
        <v>50.000000001091394</v>
      </c>
      <c r="K491" s="306">
        <f t="shared" ref="K491" si="1902">(K495-J495)*$AE490*$AF490</f>
        <v>57.999999999083229</v>
      </c>
      <c r="L491" s="306">
        <f t="shared" ref="L491" si="1903">(L495-K495)*$AE490*$AF490</f>
        <v>51.999999999679858</v>
      </c>
      <c r="M491" s="306">
        <f t="shared" ref="M491" si="1904">(M495-L495)*$AE490*$AF490</f>
        <v>68.000000001120497</v>
      </c>
      <c r="N491" s="409">
        <f t="shared" ref="N491" si="1905">(N495-M495)*$AE490*$AF490</f>
        <v>67.999999999301508</v>
      </c>
      <c r="O491" s="306">
        <f t="shared" ref="O491" si="1906">(O495-N495)*$AE490*$AF490</f>
        <v>66.000000000713044</v>
      </c>
      <c r="P491" s="306">
        <f t="shared" ref="P491" si="1907">(P495-O495)*$AE490*$AF490</f>
        <v>61.999999999898137</v>
      </c>
      <c r="Q491" s="306">
        <f t="shared" ref="Q491" si="1908">(Q495-P495)*$AE490*$AF490</f>
        <v>57.999999999083229</v>
      </c>
      <c r="R491" s="306">
        <f t="shared" ref="R491" si="1909">(R495-Q495)*$AE490*$AF490</f>
        <v>58.000000000902219</v>
      </c>
      <c r="S491" s="306">
        <f t="shared" ref="S491" si="1910">(S495-R495)*$AE490*$AF490</f>
        <v>51.999999999679858</v>
      </c>
      <c r="T491" s="306">
        <f t="shared" ref="T491" si="1911">(T495-S495)*$AE490*$AF490</f>
        <v>61.999999999898137</v>
      </c>
      <c r="U491" s="306">
        <f t="shared" ref="U491" si="1912">(U495-T495)*$AE490*$AF490</f>
        <v>51.999999999679858</v>
      </c>
      <c r="V491" s="409">
        <f t="shared" ref="V491" si="1913">(V495-U495)*$AE490*$AF490</f>
        <v>51.999999999679858</v>
      </c>
      <c r="W491" s="306">
        <f t="shared" ref="W491" si="1914">(W495-V495)*$AE490*$AF490</f>
        <v>51.999999999679858</v>
      </c>
      <c r="X491" s="306">
        <f t="shared" ref="X491" si="1915">(X495-W495)*$AE490*$AF490</f>
        <v>46.000000000276486</v>
      </c>
      <c r="Y491" s="306">
        <f t="shared" ref="Y491" si="1916">(Y495-X495)*$AE490*$AF490</f>
        <v>46.000000000276486</v>
      </c>
      <c r="Z491" s="306">
        <f t="shared" ref="Z491" si="1917">(Z495-Y495)*$AE490*$AF490</f>
        <v>38.000000000465661</v>
      </c>
      <c r="AA491" s="306">
        <f t="shared" ref="AA491" si="1918">(AA495-Z495)*$AE490*$AF490</f>
        <v>36.000000000058208</v>
      </c>
      <c r="AB491" s="307">
        <f t="shared" ref="AB491" si="1919">(AB495-AA495)*$AE490*$AF490</f>
        <v>36.000000000058208</v>
      </c>
      <c r="AC491" s="105">
        <f>SUM(E491:AB491)</f>
        <v>1200.0000000007276</v>
      </c>
      <c r="AD491" s="79"/>
      <c r="AE491" s="153"/>
      <c r="AF491" s="72"/>
      <c r="AI491" s="103"/>
      <c r="AJ491" s="51"/>
      <c r="AK491" s="11"/>
      <c r="AL491" s="51"/>
      <c r="AM491" s="11"/>
      <c r="AN491" s="103"/>
    </row>
    <row r="492" spans="1:41" x14ac:dyDescent="0.25">
      <c r="A492" s="3497"/>
      <c r="B492" s="3491"/>
      <c r="C492" s="121" t="s">
        <v>17</v>
      </c>
      <c r="D492" s="106" t="s">
        <v>56</v>
      </c>
      <c r="E492" s="324">
        <v>7</v>
      </c>
      <c r="F492" s="325">
        <v>7</v>
      </c>
      <c r="G492" s="325">
        <v>7</v>
      </c>
      <c r="H492" s="414">
        <v>7</v>
      </c>
      <c r="I492" s="325">
        <v>8</v>
      </c>
      <c r="J492" s="325">
        <v>10</v>
      </c>
      <c r="K492" s="325">
        <v>11</v>
      </c>
      <c r="L492" s="325">
        <v>10</v>
      </c>
      <c r="M492" s="325">
        <v>13</v>
      </c>
      <c r="N492" s="414">
        <v>13</v>
      </c>
      <c r="O492" s="325">
        <v>13</v>
      </c>
      <c r="P492" s="325">
        <v>12</v>
      </c>
      <c r="Q492" s="325">
        <v>11</v>
      </c>
      <c r="R492" s="325">
        <v>11</v>
      </c>
      <c r="S492" s="325">
        <v>10</v>
      </c>
      <c r="T492" s="325">
        <v>12</v>
      </c>
      <c r="U492" s="325">
        <v>10</v>
      </c>
      <c r="V492" s="414">
        <v>10</v>
      </c>
      <c r="W492" s="325">
        <v>10</v>
      </c>
      <c r="X492" s="325">
        <v>9</v>
      </c>
      <c r="Y492" s="325">
        <v>9</v>
      </c>
      <c r="Z492" s="325">
        <v>7</v>
      </c>
      <c r="AA492" s="325">
        <v>7</v>
      </c>
      <c r="AB492" s="1567">
        <v>7</v>
      </c>
      <c r="AC492" s="105">
        <f>AVERAGE(E492:AB492)</f>
        <v>9.625</v>
      </c>
      <c r="AD492" s="79"/>
      <c r="AE492" s="153"/>
      <c r="AF492" s="72"/>
      <c r="AI492" s="103"/>
      <c r="AJ492" s="12"/>
      <c r="AK492" s="11"/>
      <c r="AL492" s="12"/>
      <c r="AM492" s="11"/>
      <c r="AN492" s="103"/>
    </row>
    <row r="493" spans="1:41" ht="16.5" thickBot="1" x14ac:dyDescent="0.3">
      <c r="A493" s="3497"/>
      <c r="B493" s="3492"/>
      <c r="C493" s="121" t="s">
        <v>19</v>
      </c>
      <c r="D493" s="106"/>
      <c r="E493" s="311">
        <f>E491/E490</f>
        <v>0.26470588235254777</v>
      </c>
      <c r="F493" s="312">
        <f t="shared" ref="F493:AB493" si="1920">F491/F490</f>
        <v>0.26470588235431802</v>
      </c>
      <c r="G493" s="312">
        <f t="shared" si="1920"/>
        <v>0.27536231884411377</v>
      </c>
      <c r="H493" s="411">
        <f t="shared" si="1920"/>
        <v>0.26470588235254777</v>
      </c>
      <c r="I493" s="312">
        <f t="shared" si="1920"/>
        <v>0.26923076922740574</v>
      </c>
      <c r="J493" s="312">
        <f t="shared" si="1920"/>
        <v>0.25773195876916966</v>
      </c>
      <c r="K493" s="312">
        <f t="shared" si="1920"/>
        <v>0.2710280373789673</v>
      </c>
      <c r="L493" s="312">
        <f t="shared" si="1920"/>
        <v>0.26530612244623331</v>
      </c>
      <c r="M493" s="312">
        <f t="shared" si="1920"/>
        <v>0.26984126984625384</v>
      </c>
      <c r="N493" s="411">
        <f t="shared" si="1920"/>
        <v>0.26771653543042057</v>
      </c>
      <c r="O493" s="312">
        <f t="shared" si="1920"/>
        <v>0.26190476190716799</v>
      </c>
      <c r="P493" s="312">
        <f t="shared" si="1920"/>
        <v>0.26495726495743105</v>
      </c>
      <c r="Q493" s="312">
        <f t="shared" si="1920"/>
        <v>0.2710280373789673</v>
      </c>
      <c r="R493" s="312">
        <f t="shared" si="1920"/>
        <v>0.26851851852226127</v>
      </c>
      <c r="S493" s="312">
        <f t="shared" si="1920"/>
        <v>0.26804123711117883</v>
      </c>
      <c r="T493" s="312">
        <f t="shared" si="1920"/>
        <v>0.26495726495743105</v>
      </c>
      <c r="U493" s="312">
        <f t="shared" si="1920"/>
        <v>0.26804123711117883</v>
      </c>
      <c r="V493" s="411">
        <f t="shared" si="1920"/>
        <v>0.26530612244746438</v>
      </c>
      <c r="W493" s="312">
        <f t="shared" si="1920"/>
        <v>0.26804123711243544</v>
      </c>
      <c r="X493" s="312">
        <f t="shared" si="1920"/>
        <v>0.26136363636463467</v>
      </c>
      <c r="Y493" s="312">
        <f>V491/V490</f>
        <v>0.26530612244746438</v>
      </c>
      <c r="Z493" s="312">
        <f t="shared" si="1920"/>
        <v>0.27536231884411377</v>
      </c>
      <c r="AA493" s="312">
        <f t="shared" si="1920"/>
        <v>0.26470588235254777</v>
      </c>
      <c r="AB493" s="335">
        <f t="shared" si="1920"/>
        <v>0.26470588235431802</v>
      </c>
      <c r="AC493" s="214"/>
      <c r="AD493" s="79"/>
      <c r="AE493" s="153"/>
      <c r="AF493" s="72"/>
      <c r="AI493" s="103"/>
      <c r="AJ493" s="12"/>
      <c r="AK493" s="11"/>
      <c r="AL493" s="12"/>
      <c r="AM493" s="11"/>
      <c r="AN493" s="103"/>
    </row>
    <row r="494" spans="1:41" ht="16.5" hidden="1" thickBot="1" x14ac:dyDescent="0.3">
      <c r="A494" s="3497"/>
      <c r="B494" s="2745"/>
      <c r="C494" s="360" t="s">
        <v>20</v>
      </c>
      <c r="D494" s="106">
        <v>3510.06</v>
      </c>
      <c r="E494" s="2409">
        <v>3510.1280000000002</v>
      </c>
      <c r="F494" s="89">
        <v>3510.1959999999999</v>
      </c>
      <c r="G494" s="89">
        <v>3510.2649999999999</v>
      </c>
      <c r="H494" s="405">
        <v>3510.3330000000001</v>
      </c>
      <c r="I494" s="89">
        <v>3510.4110000000001</v>
      </c>
      <c r="J494" s="89">
        <v>3510.5079999999998</v>
      </c>
      <c r="K494" s="89">
        <v>3510.6149999999998</v>
      </c>
      <c r="L494" s="89">
        <v>3510.7130000000002</v>
      </c>
      <c r="M494" s="89">
        <v>3510.8389999999999</v>
      </c>
      <c r="N494" s="405">
        <v>3510.9659999999999</v>
      </c>
      <c r="O494" s="89">
        <v>3511.0920000000001</v>
      </c>
      <c r="P494" s="89">
        <v>3511.2089999999998</v>
      </c>
      <c r="Q494" s="89">
        <v>3511.3159999999998</v>
      </c>
      <c r="R494" s="89">
        <v>3511.424</v>
      </c>
      <c r="S494" s="89">
        <v>3511.5210000000002</v>
      </c>
      <c r="T494" s="89">
        <v>3511.6379999999999</v>
      </c>
      <c r="U494" s="89">
        <v>3511.7350000000001</v>
      </c>
      <c r="V494" s="89">
        <v>3511.8330000000001</v>
      </c>
      <c r="W494" s="89">
        <v>3511.93</v>
      </c>
      <c r="X494" s="89">
        <v>3512.018</v>
      </c>
      <c r="Y494" s="405">
        <v>3512.105</v>
      </c>
      <c r="Z494" s="89">
        <v>3512.174</v>
      </c>
      <c r="AA494" s="89">
        <v>3512.2420000000002</v>
      </c>
      <c r="AB494" s="90">
        <v>3512.31</v>
      </c>
      <c r="AC494" s="383"/>
      <c r="AD494" s="2409"/>
      <c r="AE494" s="89"/>
      <c r="AF494" s="90"/>
      <c r="AI494" s="103"/>
      <c r="AJ494" s="239"/>
      <c r="AK494" s="48"/>
      <c r="AL494" s="239"/>
      <c r="AM494" s="48"/>
      <c r="AN494" s="103"/>
    </row>
    <row r="495" spans="1:41" ht="16.5" hidden="1" thickBot="1" x14ac:dyDescent="0.3">
      <c r="A495" s="3498"/>
      <c r="B495" s="2730"/>
      <c r="C495" s="122" t="s">
        <v>21</v>
      </c>
      <c r="D495" s="106">
        <v>6376.2</v>
      </c>
      <c r="E495" s="79">
        <v>6376.2179999999998</v>
      </c>
      <c r="F495" s="153">
        <v>6376.2359999999999</v>
      </c>
      <c r="G495" s="153">
        <v>6376.2550000000001</v>
      </c>
      <c r="H495" s="406">
        <v>6376.2730000000001</v>
      </c>
      <c r="I495" s="153">
        <v>6376.2939999999999</v>
      </c>
      <c r="J495" s="153">
        <v>6376.3190000000004</v>
      </c>
      <c r="K495" s="153">
        <v>6376.348</v>
      </c>
      <c r="L495" s="153">
        <v>6376.3739999999998</v>
      </c>
      <c r="M495" s="153">
        <v>6376.4080000000004</v>
      </c>
      <c r="N495" s="406">
        <v>6376.442</v>
      </c>
      <c r="O495" s="153">
        <v>6376.4750000000004</v>
      </c>
      <c r="P495" s="153">
        <v>6376.5060000000003</v>
      </c>
      <c r="Q495" s="153">
        <v>6376.5349999999999</v>
      </c>
      <c r="R495" s="153">
        <v>6376.5640000000003</v>
      </c>
      <c r="S495" s="153">
        <v>6376.59</v>
      </c>
      <c r="T495" s="153">
        <v>6376.6210000000001</v>
      </c>
      <c r="U495" s="153">
        <v>6376.6469999999999</v>
      </c>
      <c r="V495" s="153">
        <v>6376.6729999999998</v>
      </c>
      <c r="W495" s="153">
        <v>6376.6989999999996</v>
      </c>
      <c r="X495" s="153">
        <v>6376.7219999999998</v>
      </c>
      <c r="Y495" s="406">
        <v>6376.7449999999999</v>
      </c>
      <c r="Z495" s="153">
        <v>6376.7640000000001</v>
      </c>
      <c r="AA495" s="153">
        <v>6376.7820000000002</v>
      </c>
      <c r="AB495" s="72">
        <v>6376.8</v>
      </c>
      <c r="AC495" s="214"/>
      <c r="AD495" s="79"/>
      <c r="AE495" s="153"/>
      <c r="AF495" s="72"/>
      <c r="AI495" s="103"/>
      <c r="AJ495" s="239"/>
      <c r="AK495" s="48"/>
      <c r="AL495" s="239"/>
      <c r="AM495" s="48"/>
      <c r="AN495" s="103"/>
    </row>
    <row r="496" spans="1:41" ht="16.5" hidden="1" thickBot="1" x14ac:dyDescent="0.3">
      <c r="A496" s="2228"/>
      <c r="B496" s="2741" t="s">
        <v>44</v>
      </c>
      <c r="C496" s="2737"/>
      <c r="D496" s="112"/>
      <c r="E496" s="178">
        <f>SQRT(E490*E490+E491*E491)/E482/1.73</f>
        <v>7.9259508930227183</v>
      </c>
      <c r="F496" s="179">
        <f t="shared" ref="F496:AB496" si="1921">SQRT(F490*F490+F491*F491)/F482/1.73</f>
        <v>7.9182333166411754</v>
      </c>
      <c r="G496" s="179">
        <f t="shared" si="1921"/>
        <v>8.0562555893032375</v>
      </c>
      <c r="H496" s="413">
        <f t="shared" si="1921"/>
        <v>7.918233316690662</v>
      </c>
      <c r="I496" s="179">
        <f t="shared" si="1921"/>
        <v>9.0929270513390463</v>
      </c>
      <c r="J496" s="179">
        <f t="shared" si="1921"/>
        <v>11.29788306725232</v>
      </c>
      <c r="K496" s="179">
        <f t="shared" si="1921"/>
        <v>12.540329221313382</v>
      </c>
      <c r="L496" s="179">
        <f t="shared" si="1921"/>
        <v>11.469105668976042</v>
      </c>
      <c r="M496" s="179">
        <f t="shared" si="1921"/>
        <v>14.762700904777802</v>
      </c>
      <c r="N496" s="413">
        <f t="shared" si="1921"/>
        <v>14.886508248167315</v>
      </c>
      <c r="O496" s="179">
        <f t="shared" si="1921"/>
        <v>14.748066338322044</v>
      </c>
      <c r="P496" s="179">
        <f t="shared" si="1921"/>
        <v>13.651451782752831</v>
      </c>
      <c r="Q496" s="179">
        <f t="shared" si="1921"/>
        <v>12.515836390803004</v>
      </c>
      <c r="R496" s="179">
        <f t="shared" si="1921"/>
        <v>12.649543264304292</v>
      </c>
      <c r="S496" s="179">
        <f t="shared" si="1921"/>
        <v>11.37093302986076</v>
      </c>
      <c r="T496" s="179">
        <f t="shared" si="1921"/>
        <v>13.731833245654222</v>
      </c>
      <c r="U496" s="179">
        <f t="shared" si="1921"/>
        <v>11.382081003419449</v>
      </c>
      <c r="V496" s="179">
        <f t="shared" si="1921"/>
        <v>11.491594111414415</v>
      </c>
      <c r="W496" s="179">
        <f t="shared" si="1921"/>
        <v>11.370933029811026</v>
      </c>
      <c r="X496" s="179">
        <f t="shared" si="1921"/>
        <v>10.288794875175576</v>
      </c>
      <c r="Y496" s="413">
        <f>SQRT(V490*V490+V491*V491)/V482/1.73</f>
        <v>11.491594111414415</v>
      </c>
      <c r="Z496" s="179">
        <f t="shared" si="1921"/>
        <v>8.0798579006000253</v>
      </c>
      <c r="AA496" s="179">
        <f t="shared" si="1921"/>
        <v>7.9336835280403015</v>
      </c>
      <c r="AB496" s="180">
        <f t="shared" si="1921"/>
        <v>7.9336835279907199</v>
      </c>
      <c r="AC496" s="107">
        <f>AVERAGE(E496:AB496)</f>
        <v>11.021167225710284</v>
      </c>
      <c r="AD496" s="94">
        <f>(AC492-AC496)/AC492</f>
        <v>-0.14505633513873084</v>
      </c>
      <c r="AE496" s="77"/>
      <c r="AF496" s="78"/>
      <c r="AH496" s="15"/>
      <c r="AI496" s="62"/>
      <c r="AJ496" s="63"/>
      <c r="AK496" s="63"/>
      <c r="AL496" s="12"/>
      <c r="AM496" s="103"/>
      <c r="AN496" s="103"/>
      <c r="AO496" s="103"/>
    </row>
    <row r="497" spans="1:41" x14ac:dyDescent="0.25">
      <c r="A497" s="3496" t="s">
        <v>31</v>
      </c>
      <c r="B497" s="3490" t="s">
        <v>109</v>
      </c>
      <c r="C497" s="119" t="s">
        <v>14</v>
      </c>
      <c r="D497" s="111" t="s">
        <v>117</v>
      </c>
      <c r="E497" s="304">
        <f t="shared" ref="E497" si="1922">(E501-D501)*$AE497*$AF497</f>
        <v>2.0000000004074536</v>
      </c>
      <c r="F497" s="69">
        <f t="shared" ref="F497" si="1923">(F501-E501)*$AE497*$AF497</f>
        <v>4.0000000008149073</v>
      </c>
      <c r="G497" s="69">
        <f t="shared" ref="G497" si="1924">(G501-F501)*$AE497*$AF497</f>
        <v>2.0000000004074536</v>
      </c>
      <c r="H497" s="408">
        <f t="shared" ref="H497" si="1925">(H501-G501)*$AE497*$AF497</f>
        <v>1.9999999985884642</v>
      </c>
      <c r="I497" s="69">
        <f t="shared" ref="I497" si="1926">(I501-H501)*$AE497*$AF497</f>
        <v>4.0000000008149073</v>
      </c>
      <c r="J497" s="69">
        <f t="shared" ref="J497" si="1927">(J501-I501)*$AE497*$AF497</f>
        <v>2.0000000004074536</v>
      </c>
      <c r="K497" s="69">
        <f t="shared" ref="K497" si="1928">(K501-J501)*$AE497*$AF497</f>
        <v>3.9999999989959178</v>
      </c>
      <c r="L497" s="69">
        <f t="shared" ref="L497" si="1929">(L501-K501)*$AE497*$AF497</f>
        <v>2.0000000004074536</v>
      </c>
      <c r="M497" s="69">
        <f t="shared" ref="M497" si="1930">(M501-L501)*$AE497*$AF497</f>
        <v>2.0000000004074536</v>
      </c>
      <c r="N497" s="408">
        <f t="shared" ref="N497" si="1931">(N501-M501)*$AE497*$AF497</f>
        <v>3.9999999989959178</v>
      </c>
      <c r="O497" s="69">
        <f t="shared" ref="O497" si="1932">(O501-N501)*$AE497*$AF497</f>
        <v>0</v>
      </c>
      <c r="P497" s="69">
        <f t="shared" ref="P497" si="1933">(P501-O501)*$AE497*$AF497</f>
        <v>2.0000000004074536</v>
      </c>
      <c r="Q497" s="69">
        <f t="shared" ref="Q497" si="1934">(Q501-P501)*$AE497*$AF497</f>
        <v>0</v>
      </c>
      <c r="R497" s="69">
        <f t="shared" ref="R497" si="1935">(R501-Q501)*$AE497*$AF497</f>
        <v>2.0000000004074536</v>
      </c>
      <c r="S497" s="69">
        <f t="shared" ref="S497" si="1936">(S501-R501)*$AE497*$AF497</f>
        <v>3.9999999989959178</v>
      </c>
      <c r="T497" s="69">
        <f t="shared" ref="T497" si="1937">(T501-S501)*$AE497*$AF497</f>
        <v>2.0000000004074536</v>
      </c>
      <c r="U497" s="69">
        <f t="shared" ref="U497" si="1938">(U501-T501)*$AE497*$AF497</f>
        <v>2.0000000004074536</v>
      </c>
      <c r="V497" s="408">
        <f t="shared" ref="V497" si="1939">(V501-U501)*$AE497*$AF497</f>
        <v>4.0000000008149073</v>
      </c>
      <c r="W497" s="69">
        <f t="shared" ref="W497" si="1940">(W501-V501)*$AE497*$AF497</f>
        <v>1.9999999985884642</v>
      </c>
      <c r="X497" s="69">
        <f t="shared" ref="X497" si="1941">(X501-W501)*$AE497*$AF497</f>
        <v>4.0000000008149073</v>
      </c>
      <c r="Y497" s="69">
        <f t="shared" ref="Y497" si="1942">(Y501-X501)*$AE497*$AF497</f>
        <v>2.0000000004074536</v>
      </c>
      <c r="Z497" s="69">
        <f t="shared" ref="Z497" si="1943">(Z501-Y501)*$AE497*$AF497</f>
        <v>1.9999999985884642</v>
      </c>
      <c r="AA497" s="69">
        <f t="shared" ref="AA497" si="1944">(AA501-Z501)*$AE497*$AF497</f>
        <v>4.0000000008149073</v>
      </c>
      <c r="AB497" s="70">
        <f t="shared" ref="AB497" si="1945">(AB501-AA501)*$AE497*$AF497</f>
        <v>2.0000000004074536</v>
      </c>
      <c r="AC497" s="104">
        <f>SUM(E497:AB497)</f>
        <v>60.000000001309672</v>
      </c>
      <c r="AD497" s="2747"/>
      <c r="AE497" s="203">
        <v>100</v>
      </c>
      <c r="AF497" s="93">
        <v>20</v>
      </c>
      <c r="AI497" s="103"/>
      <c r="AJ497" s="10"/>
      <c r="AK497" s="27"/>
      <c r="AL497" s="12"/>
      <c r="AM497" s="27"/>
      <c r="AN497" s="103"/>
    </row>
    <row r="498" spans="1:41" x14ac:dyDescent="0.25">
      <c r="A498" s="3497"/>
      <c r="B498" s="3491"/>
      <c r="C498" s="121" t="s">
        <v>16</v>
      </c>
      <c r="D498" s="106" t="s">
        <v>117</v>
      </c>
      <c r="E498" s="305">
        <f t="shared" ref="E498" si="1946">(E502-D502)*$AE497*$AF497</f>
        <v>0</v>
      </c>
      <c r="F498" s="306">
        <f t="shared" ref="F498" si="1947">(F502-E502)*$AE497*$AF497</f>
        <v>0</v>
      </c>
      <c r="G498" s="306">
        <f t="shared" ref="G498" si="1948">(G502-F502)*$AE497*$AF497</f>
        <v>0</v>
      </c>
      <c r="H498" s="409">
        <f t="shared" ref="H498" si="1949">(H502-G502)*$AE497*$AF497</f>
        <v>0</v>
      </c>
      <c r="I498" s="306">
        <f t="shared" ref="I498" si="1950">(I502-H502)*$AE497*$AF497</f>
        <v>0</v>
      </c>
      <c r="J498" s="306">
        <f t="shared" ref="J498" si="1951">(J502-I502)*$AE497*$AF497</f>
        <v>0</v>
      </c>
      <c r="K498" s="306">
        <f t="shared" ref="K498" si="1952">(K502-J502)*$AE497*$AF497</f>
        <v>0</v>
      </c>
      <c r="L498" s="306">
        <f t="shared" ref="L498" si="1953">(L502-K502)*$AE497*$AF497</f>
        <v>0</v>
      </c>
      <c r="M498" s="306">
        <f t="shared" ref="M498" si="1954">(M502-L502)*$AE497*$AF497</f>
        <v>0</v>
      </c>
      <c r="N498" s="409">
        <f t="shared" ref="N498" si="1955">(N502-M502)*$AE497*$AF497</f>
        <v>0</v>
      </c>
      <c r="O498" s="306">
        <f t="shared" ref="O498" si="1956">(O502-N502)*$AE497*$AF497</f>
        <v>0</v>
      </c>
      <c r="P498" s="306">
        <f t="shared" ref="P498" si="1957">(P502-O502)*$AE497*$AF497</f>
        <v>0</v>
      </c>
      <c r="Q498" s="306">
        <f t="shared" ref="Q498" si="1958">(Q502-P502)*$AE497*$AF497</f>
        <v>0</v>
      </c>
      <c r="R498" s="306">
        <f t="shared" ref="R498" si="1959">(R502-Q502)*$AE497*$AF497</f>
        <v>0</v>
      </c>
      <c r="S498" s="306">
        <f t="shared" ref="S498" si="1960">(S502-R502)*$AE497*$AF497</f>
        <v>0</v>
      </c>
      <c r="T498" s="306">
        <f t="shared" ref="T498" si="1961">(T502-S502)*$AE497*$AF497</f>
        <v>0</v>
      </c>
      <c r="U498" s="306">
        <f t="shared" ref="U498" si="1962">(U502-T502)*$AE497*$AF497</f>
        <v>0</v>
      </c>
      <c r="V498" s="409">
        <f t="shared" ref="V498" si="1963">(V502-U502)*$AE497*$AF497</f>
        <v>0</v>
      </c>
      <c r="W498" s="306">
        <f t="shared" ref="W498" si="1964">(W502-V502)*$AE497*$AF497</f>
        <v>0</v>
      </c>
      <c r="X498" s="306">
        <f t="shared" ref="X498" si="1965">(X502-W502)*$AE497*$AF497</f>
        <v>0</v>
      </c>
      <c r="Y498" s="306">
        <f t="shared" ref="Y498" si="1966">(Y502-X502)*$AE497*$AF497</f>
        <v>0</v>
      </c>
      <c r="Z498" s="306">
        <f t="shared" ref="Z498" si="1967">(Z502-Y502)*$AE497*$AF497</f>
        <v>0</v>
      </c>
      <c r="AA498" s="306">
        <f t="shared" ref="AA498" si="1968">(AA502-Z502)*$AE497*$AF497</f>
        <v>0</v>
      </c>
      <c r="AB498" s="307">
        <f t="shared" ref="AB498" si="1969">(AB502-AA502)*$AE497*$AF497</f>
        <v>0</v>
      </c>
      <c r="AC498" s="105">
        <f>SUM(E498:AB498)</f>
        <v>0</v>
      </c>
      <c r="AD498" s="79"/>
      <c r="AE498" s="153"/>
      <c r="AF498" s="72"/>
      <c r="AI498" s="103"/>
      <c r="AJ498" s="51"/>
      <c r="AK498" s="11"/>
      <c r="AL498" s="51"/>
      <c r="AM498" s="11"/>
      <c r="AN498" s="103"/>
    </row>
    <row r="499" spans="1:41" x14ac:dyDescent="0.25">
      <c r="A499" s="3497"/>
      <c r="B499" s="3491"/>
      <c r="C499" s="121" t="s">
        <v>17</v>
      </c>
      <c r="D499" s="106" t="s">
        <v>56</v>
      </c>
      <c r="E499" s="324">
        <v>1</v>
      </c>
      <c r="F499" s="325">
        <v>1</v>
      </c>
      <c r="G499" s="325">
        <v>1</v>
      </c>
      <c r="H499" s="414">
        <v>1</v>
      </c>
      <c r="I499" s="325">
        <v>1</v>
      </c>
      <c r="J499" s="325">
        <v>1</v>
      </c>
      <c r="K499" s="325">
        <v>1</v>
      </c>
      <c r="L499" s="325">
        <v>1</v>
      </c>
      <c r="M499" s="325">
        <v>1</v>
      </c>
      <c r="N499" s="414">
        <v>1</v>
      </c>
      <c r="O499" s="325">
        <v>0</v>
      </c>
      <c r="P499" s="325">
        <v>1</v>
      </c>
      <c r="Q499" s="325">
        <v>0</v>
      </c>
      <c r="R499" s="325">
        <v>1</v>
      </c>
      <c r="S499" s="325">
        <v>1</v>
      </c>
      <c r="T499" s="325">
        <v>1</v>
      </c>
      <c r="U499" s="325">
        <v>1</v>
      </c>
      <c r="V499" s="414">
        <v>1</v>
      </c>
      <c r="W499" s="325">
        <v>1</v>
      </c>
      <c r="X499" s="325">
        <v>1</v>
      </c>
      <c r="Y499" s="325">
        <v>1</v>
      </c>
      <c r="Z499" s="325">
        <v>1</v>
      </c>
      <c r="AA499" s="325">
        <v>1</v>
      </c>
      <c r="AB499" s="1567">
        <v>1</v>
      </c>
      <c r="AC499" s="105">
        <f>AVERAGE(E499:AB499)</f>
        <v>0.91666666666666663</v>
      </c>
      <c r="AD499" s="79"/>
      <c r="AE499" s="153"/>
      <c r="AF499" s="72"/>
      <c r="AI499" s="103"/>
      <c r="AJ499" s="12"/>
      <c r="AK499" s="11"/>
      <c r="AL499" s="12"/>
      <c r="AM499" s="11"/>
      <c r="AN499" s="103"/>
    </row>
    <row r="500" spans="1:41" ht="16.5" thickBot="1" x14ac:dyDescent="0.3">
      <c r="A500" s="3497"/>
      <c r="B500" s="3492"/>
      <c r="C500" s="121" t="s">
        <v>19</v>
      </c>
      <c r="D500" s="106"/>
      <c r="E500" s="311">
        <f t="shared" ref="E500:AB500" si="1970">E498/E497</f>
        <v>0</v>
      </c>
      <c r="F500" s="312">
        <f t="shared" si="1970"/>
        <v>0</v>
      </c>
      <c r="G500" s="312">
        <f t="shared" si="1970"/>
        <v>0</v>
      </c>
      <c r="H500" s="411">
        <f t="shared" si="1970"/>
        <v>0</v>
      </c>
      <c r="I500" s="312">
        <f t="shared" si="1970"/>
        <v>0</v>
      </c>
      <c r="J500" s="312">
        <f t="shared" si="1970"/>
        <v>0</v>
      </c>
      <c r="K500" s="312">
        <f t="shared" si="1970"/>
        <v>0</v>
      </c>
      <c r="L500" s="312">
        <f t="shared" si="1970"/>
        <v>0</v>
      </c>
      <c r="M500" s="312">
        <f t="shared" si="1970"/>
        <v>0</v>
      </c>
      <c r="N500" s="411">
        <f t="shared" si="1970"/>
        <v>0</v>
      </c>
      <c r="O500" s="312" t="e">
        <f t="shared" si="1970"/>
        <v>#DIV/0!</v>
      </c>
      <c r="P500" s="312">
        <f t="shared" si="1970"/>
        <v>0</v>
      </c>
      <c r="Q500" s="312" t="e">
        <f t="shared" si="1970"/>
        <v>#DIV/0!</v>
      </c>
      <c r="R500" s="312">
        <f t="shared" si="1970"/>
        <v>0</v>
      </c>
      <c r="S500" s="312">
        <f t="shared" si="1970"/>
        <v>0</v>
      </c>
      <c r="T500" s="312">
        <f t="shared" si="1970"/>
        <v>0</v>
      </c>
      <c r="U500" s="312">
        <f t="shared" si="1970"/>
        <v>0</v>
      </c>
      <c r="V500" s="411">
        <f t="shared" si="1970"/>
        <v>0</v>
      </c>
      <c r="W500" s="312">
        <f t="shared" si="1970"/>
        <v>0</v>
      </c>
      <c r="X500" s="312">
        <f t="shared" si="1970"/>
        <v>0</v>
      </c>
      <c r="Y500" s="312">
        <f>V498/V497</f>
        <v>0</v>
      </c>
      <c r="Z500" s="312">
        <f t="shared" si="1970"/>
        <v>0</v>
      </c>
      <c r="AA500" s="312">
        <f t="shared" si="1970"/>
        <v>0</v>
      </c>
      <c r="AB500" s="335">
        <f t="shared" si="1970"/>
        <v>0</v>
      </c>
      <c r="AC500" s="214"/>
      <c r="AD500" s="79"/>
      <c r="AE500" s="153"/>
      <c r="AF500" s="72"/>
      <c r="AI500" s="103"/>
      <c r="AJ500" s="12"/>
      <c r="AK500" s="11"/>
      <c r="AL500" s="12"/>
      <c r="AM500" s="11"/>
      <c r="AN500" s="103"/>
    </row>
    <row r="501" spans="1:41" ht="16.5" hidden="1" thickBot="1" x14ac:dyDescent="0.3">
      <c r="A501" s="3497"/>
      <c r="B501" s="2745"/>
      <c r="C501" s="360" t="s">
        <v>20</v>
      </c>
      <c r="D501" s="106">
        <v>6147.73</v>
      </c>
      <c r="E501" s="2408">
        <v>6147.7309999999998</v>
      </c>
      <c r="F501" s="89">
        <v>6147.7330000000002</v>
      </c>
      <c r="G501" s="386">
        <v>6147.7340000000004</v>
      </c>
      <c r="H501" s="405">
        <v>6147.7349999999997</v>
      </c>
      <c r="I501" s="386">
        <v>6147.7370000000001</v>
      </c>
      <c r="J501" s="89">
        <v>6147.7380000000003</v>
      </c>
      <c r="K501" s="386">
        <v>6147.74</v>
      </c>
      <c r="L501" s="89">
        <v>6147.741</v>
      </c>
      <c r="M501" s="2409">
        <v>6147.7420000000002</v>
      </c>
      <c r="N501" s="405">
        <v>6147.7439999999997</v>
      </c>
      <c r="O501" s="89">
        <v>6147.7439999999997</v>
      </c>
      <c r="P501" s="89">
        <v>6147.7449999999999</v>
      </c>
      <c r="Q501" s="89">
        <v>6147.7449999999999</v>
      </c>
      <c r="R501" s="89">
        <v>6147.7460000000001</v>
      </c>
      <c r="S501" s="89">
        <v>6147.7479999999996</v>
      </c>
      <c r="T501" s="89">
        <v>6147.7489999999998</v>
      </c>
      <c r="U501" s="89">
        <v>6147.75</v>
      </c>
      <c r="V501" s="89">
        <v>6147.7520000000004</v>
      </c>
      <c r="W501" s="89">
        <v>6147.7529999999997</v>
      </c>
      <c r="X501" s="89">
        <v>6147.7550000000001</v>
      </c>
      <c r="Y501" s="405">
        <v>6147.7560000000003</v>
      </c>
      <c r="Z501" s="89">
        <v>6147.7569999999996</v>
      </c>
      <c r="AA501" s="89">
        <v>6147.759</v>
      </c>
      <c r="AB501" s="90">
        <v>6147.76</v>
      </c>
      <c r="AC501" s="383"/>
      <c r="AD501" s="2409"/>
      <c r="AE501" s="89"/>
      <c r="AF501" s="90"/>
      <c r="AI501" s="103"/>
      <c r="AJ501" s="239"/>
      <c r="AK501" s="48"/>
      <c r="AL501" s="239"/>
      <c r="AM501" s="48"/>
      <c r="AN501" s="103"/>
    </row>
    <row r="502" spans="1:41" ht="16.5" hidden="1" thickBot="1" x14ac:dyDescent="0.3">
      <c r="A502" s="3498"/>
      <c r="B502" s="2730"/>
      <c r="C502" s="122" t="s">
        <v>21</v>
      </c>
      <c r="D502" s="106">
        <v>7958.3</v>
      </c>
      <c r="E502" s="346">
        <v>7958.3</v>
      </c>
      <c r="F502" s="153">
        <v>7958.3</v>
      </c>
      <c r="G502" s="347">
        <v>7958.3</v>
      </c>
      <c r="H502" s="406">
        <v>7958.3</v>
      </c>
      <c r="I502" s="347">
        <v>7958.3</v>
      </c>
      <c r="J502" s="153">
        <v>7958.3</v>
      </c>
      <c r="K502" s="347">
        <v>7958.3</v>
      </c>
      <c r="L502" s="153">
        <v>7958.3</v>
      </c>
      <c r="M502" s="79">
        <v>7958.3</v>
      </c>
      <c r="N502" s="406">
        <v>7958.3</v>
      </c>
      <c r="O502" s="153">
        <v>7958.3</v>
      </c>
      <c r="P502" s="153">
        <v>7958.3</v>
      </c>
      <c r="Q502" s="153">
        <v>7958.3</v>
      </c>
      <c r="R502" s="153">
        <v>7958.3</v>
      </c>
      <c r="S502" s="153">
        <v>7958.3</v>
      </c>
      <c r="T502" s="153">
        <v>7958.3</v>
      </c>
      <c r="U502" s="153">
        <v>7958.3</v>
      </c>
      <c r="V502" s="153">
        <v>7958.3</v>
      </c>
      <c r="W502" s="153">
        <v>7958.3</v>
      </c>
      <c r="X502" s="153">
        <v>7958.3</v>
      </c>
      <c r="Y502" s="406">
        <v>7958.3</v>
      </c>
      <c r="Z502" s="153">
        <v>7958.3</v>
      </c>
      <c r="AA502" s="153">
        <v>7958.3</v>
      </c>
      <c r="AB502" s="72">
        <v>7958.3</v>
      </c>
      <c r="AC502" s="214"/>
      <c r="AD502" s="79"/>
      <c r="AE502" s="153"/>
      <c r="AF502" s="72"/>
      <c r="AI502" s="103"/>
      <c r="AJ502" s="239"/>
      <c r="AK502" s="48"/>
      <c r="AL502" s="239"/>
      <c r="AM502" s="48"/>
      <c r="AN502" s="103"/>
    </row>
    <row r="503" spans="1:41" ht="16.5" hidden="1" thickBot="1" x14ac:dyDescent="0.3">
      <c r="A503" s="2228"/>
      <c r="B503" s="2741" t="s">
        <v>44</v>
      </c>
      <c r="C503" s="2737"/>
      <c r="D503" s="112"/>
      <c r="E503" s="178">
        <f>SQRT(E497*E497+E498*E498)/E482/1.73</f>
        <v>0.11267732596465614</v>
      </c>
      <c r="F503" s="179">
        <f t="shared" ref="F503:AB503" si="1971">SQRT(F497*F497+F498*F498)/F482/1.73</f>
        <v>0.22513522188848531</v>
      </c>
      <c r="G503" s="179">
        <f t="shared" si="1971"/>
        <v>0.11256761094424265</v>
      </c>
      <c r="H503" s="413">
        <f t="shared" si="1971"/>
        <v>0.11256761084186301</v>
      </c>
      <c r="I503" s="179">
        <f t="shared" si="1971"/>
        <v>0.22513522188848531</v>
      </c>
      <c r="J503" s="179">
        <f t="shared" si="1971"/>
        <v>0.11278725506315825</v>
      </c>
      <c r="K503" s="179">
        <f t="shared" si="1971"/>
        <v>0.22623666611969714</v>
      </c>
      <c r="L503" s="179">
        <f t="shared" si="1971"/>
        <v>0.11311833311128884</v>
      </c>
      <c r="M503" s="179">
        <f t="shared" si="1971"/>
        <v>0.11311833311128884</v>
      </c>
      <c r="N503" s="413">
        <f t="shared" si="1971"/>
        <v>0.22645824953411409</v>
      </c>
      <c r="O503" s="179">
        <f t="shared" si="1971"/>
        <v>0</v>
      </c>
      <c r="P503" s="179">
        <f t="shared" si="1971"/>
        <v>0.11278725506315825</v>
      </c>
      <c r="Q503" s="179">
        <f t="shared" si="1971"/>
        <v>0</v>
      </c>
      <c r="R503" s="179">
        <f t="shared" si="1971"/>
        <v>0.11311833311128884</v>
      </c>
      <c r="S503" s="179">
        <f t="shared" si="1971"/>
        <v>0.22645824953411409</v>
      </c>
      <c r="T503" s="179">
        <f t="shared" si="1971"/>
        <v>0.11345136058855468</v>
      </c>
      <c r="U503" s="179">
        <f t="shared" si="1971"/>
        <v>0.11334013376444825</v>
      </c>
      <c r="V503" s="179">
        <f t="shared" si="1971"/>
        <v>0.2266802675288965</v>
      </c>
      <c r="W503" s="179">
        <f t="shared" si="1971"/>
        <v>0.11322912471556641</v>
      </c>
      <c r="X503" s="179">
        <f t="shared" si="1971"/>
        <v>0.22623666622257768</v>
      </c>
      <c r="Y503" s="413">
        <f>SQRT(V497*V497+V498*V498)/V482/1.73</f>
        <v>0.2266802675288965</v>
      </c>
      <c r="Z503" s="179">
        <f t="shared" si="1971"/>
        <v>0.11289739876425128</v>
      </c>
      <c r="AA503" s="179">
        <f t="shared" si="1971"/>
        <v>0.22557451012631649</v>
      </c>
      <c r="AB503" s="180">
        <f t="shared" si="1971"/>
        <v>0.11278725506315825</v>
      </c>
      <c r="AC503" s="107">
        <f>AVERAGE(E503:AB503)</f>
        <v>0.14596011043660442</v>
      </c>
      <c r="AD503" s="94">
        <f>(AC499-AC503)/AC499</f>
        <v>0.84077078861461341</v>
      </c>
      <c r="AE503" s="77"/>
      <c r="AF503" s="78"/>
      <c r="AH503" s="15"/>
      <c r="AI503" s="62"/>
      <c r="AJ503" s="63"/>
      <c r="AK503" s="63"/>
      <c r="AL503" s="12"/>
      <c r="AM503" s="103"/>
      <c r="AN503" s="103"/>
      <c r="AO503" s="103"/>
    </row>
    <row r="504" spans="1:41" x14ac:dyDescent="0.25">
      <c r="A504" s="3496" t="s">
        <v>48</v>
      </c>
      <c r="B504" s="3490" t="s">
        <v>110</v>
      </c>
      <c r="C504" s="119" t="s">
        <v>14</v>
      </c>
      <c r="D504" s="111" t="s">
        <v>117</v>
      </c>
      <c r="E504" s="304">
        <f t="shared" ref="E504" si="1972">(E508-D508)*$AE504*$AF504</f>
        <v>278.00000000024738</v>
      </c>
      <c r="F504" s="69">
        <f t="shared" ref="F504" si="1973">(F508-E508)*$AE504*$AF504</f>
        <v>260.00000000021828</v>
      </c>
      <c r="G504" s="69">
        <f t="shared" ref="G504" si="1974">(G508-F508)*$AE504*$AF504</f>
        <v>309.99999999949068</v>
      </c>
      <c r="H504" s="408">
        <f t="shared" ref="H504" si="1975">(H508-G508)*$AE504*$AF504</f>
        <v>293.99999999986903</v>
      </c>
      <c r="I504" s="69">
        <f t="shared" ref="I504" si="1976">(I508-H508)*$AE504*$AF504</f>
        <v>342.00000000055297</v>
      </c>
      <c r="J504" s="69">
        <f t="shared" ref="J504" si="1977">(J508-I508)*$AE504*$AF504</f>
        <v>342.00000000055297</v>
      </c>
      <c r="K504" s="69">
        <f t="shared" ref="K504" si="1978">(K508-J508)*$AE504*$AF504</f>
        <v>391.99999999982538</v>
      </c>
      <c r="L504" s="69">
        <f t="shared" ref="L504" si="1979">(L508-K508)*$AE504*$AF504</f>
        <v>373.99999999979627</v>
      </c>
      <c r="M504" s="69">
        <f t="shared" ref="M504" si="1980">(M508-L508)*$AE504*$AF504</f>
        <v>391.99999999982538</v>
      </c>
      <c r="N504" s="408">
        <f t="shared" ref="N504" si="1981">(N508-M508)*$AE504*$AF504</f>
        <v>391.99999999982538</v>
      </c>
      <c r="O504" s="69">
        <f t="shared" ref="O504" si="1982">(O508-N508)*$AE504*$AF504</f>
        <v>358.00000000017462</v>
      </c>
      <c r="P504" s="69">
        <f t="shared" ref="P504" si="1983">(P508-O508)*$AE504*$AF504</f>
        <v>376.00000000020373</v>
      </c>
      <c r="Q504" s="69">
        <f t="shared" ref="Q504" si="1984">(Q508-P508)*$AE504*$AF504</f>
        <v>373.99999999979627</v>
      </c>
      <c r="R504" s="69">
        <f t="shared" ref="R504" si="1985">(R508-Q508)*$AE504*$AF504</f>
        <v>376.00000000020373</v>
      </c>
      <c r="S504" s="69">
        <f t="shared" ref="S504" si="1986">(S508-R508)*$AE504*$AF504</f>
        <v>373.99999999979627</v>
      </c>
      <c r="T504" s="69">
        <f t="shared" ref="T504" si="1987">(T508-S508)*$AE504*$AF504</f>
        <v>407.99999999944703</v>
      </c>
      <c r="U504" s="69">
        <f t="shared" ref="U504" si="1988">(U508-T508)*$AE504*$AF504</f>
        <v>376.00000000020373</v>
      </c>
      <c r="V504" s="408">
        <f t="shared" ref="V504" si="1989">(V508-U508)*$AE504*$AF504</f>
        <v>373.99999999979627</v>
      </c>
      <c r="W504" s="69">
        <f t="shared" ref="W504" si="1990">(W508-V508)*$AE504*$AF504</f>
        <v>342.00000000055297</v>
      </c>
      <c r="X504" s="69">
        <f t="shared" ref="X504" si="1991">(X508-W508)*$AE504*$AF504</f>
        <v>343.99999999914144</v>
      </c>
      <c r="Y504" s="69">
        <f t="shared" ref="Y504" si="1992">(Y508-X508)*$AE504*$AF504</f>
        <v>342.00000000055297</v>
      </c>
      <c r="Z504" s="69">
        <f t="shared" ref="Z504" si="1993">(Z508-Y508)*$AE504*$AF504</f>
        <v>309.99999999949068</v>
      </c>
      <c r="AA504" s="69">
        <f t="shared" ref="AA504" si="1994">(AA508-Z508)*$AE504*$AF504</f>
        <v>292.00000000128057</v>
      </c>
      <c r="AB504" s="70">
        <f t="shared" ref="AB504" si="1995">(AB508-AA508)*$AE504*$AF504</f>
        <v>278.00000000024738</v>
      </c>
      <c r="AC504" s="104">
        <f>SUM(E504:AB504)</f>
        <v>8300.0000000010914</v>
      </c>
      <c r="AD504" s="2747"/>
      <c r="AE504" s="203">
        <v>100</v>
      </c>
      <c r="AF504" s="93">
        <v>20</v>
      </c>
      <c r="AI504" s="103"/>
      <c r="AJ504" s="10"/>
      <c r="AK504" s="27"/>
      <c r="AL504" s="12"/>
      <c r="AM504" s="27"/>
      <c r="AN504" s="103"/>
    </row>
    <row r="505" spans="1:41" x14ac:dyDescent="0.25">
      <c r="A505" s="3497"/>
      <c r="B505" s="3491"/>
      <c r="C505" s="121" t="s">
        <v>16</v>
      </c>
      <c r="D505" s="106" t="s">
        <v>117</v>
      </c>
      <c r="E505" s="305">
        <f t="shared" ref="E505" si="1996">(E509-D509)*$AE504*$AF504</f>
        <v>105.99999999976717</v>
      </c>
      <c r="F505" s="306">
        <f t="shared" ref="F505" si="1997">(F509-E509)*$AE504*$AF504</f>
        <v>102.00000000077125</v>
      </c>
      <c r="G505" s="306">
        <f t="shared" ref="G505" si="1998">(G509-F509)*$AE504*$AF504</f>
        <v>117.99999999948341</v>
      </c>
      <c r="H505" s="409">
        <f t="shared" ref="H505" si="1999">(H509-G509)*$AE504*$AF504</f>
        <v>114.00000000048749</v>
      </c>
      <c r="I505" s="306">
        <f t="shared" ref="I505" si="2000">(I509-H509)*$AE504*$AF504</f>
        <v>131.9999999996071</v>
      </c>
      <c r="J505" s="306">
        <f t="shared" ref="J505" si="2001">(J509-I509)*$AE504*$AF504</f>
        <v>132.00000000051659</v>
      </c>
      <c r="K505" s="306">
        <f t="shared" ref="K505" si="2002">(K509-J509)*$AE504*$AF504</f>
        <v>151.99999999913416</v>
      </c>
      <c r="L505" s="306">
        <f t="shared" ref="L505" si="2003">(L509-K509)*$AE504*$AF504</f>
        <v>144.00000000023283</v>
      </c>
      <c r="M505" s="306">
        <f t="shared" ref="M505" si="2004">(M509-L509)*$AE504*$AF504</f>
        <v>150.0000000005457</v>
      </c>
      <c r="N505" s="409">
        <f t="shared" ref="N505" si="2005">(N509-M509)*$AE504*$AF504</f>
        <v>152.00000000004366</v>
      </c>
      <c r="O505" s="306">
        <f t="shared" ref="O505" si="2006">(O509-N509)*$AE504*$AF504</f>
        <v>137.99999999991996</v>
      </c>
      <c r="P505" s="306">
        <f t="shared" ref="P505" si="2007">(P509-O509)*$AE504*$AF504</f>
        <v>143.99999999932334</v>
      </c>
      <c r="Q505" s="306">
        <f t="shared" ref="Q505" si="2008">(Q509-P509)*$AE504*$AF504</f>
        <v>144.00000000023283</v>
      </c>
      <c r="R505" s="306">
        <f t="shared" ref="R505" si="2009">(R509-Q509)*$AE504*$AF504</f>
        <v>145.99999999973079</v>
      </c>
      <c r="S505" s="306">
        <f t="shared" ref="S505" si="2010">(S509-R509)*$AE504*$AF504</f>
        <v>144.00000000023283</v>
      </c>
      <c r="T505" s="306">
        <f t="shared" ref="T505" si="2011">(T509-S509)*$AE504*$AF504</f>
        <v>158.00000000035652</v>
      </c>
      <c r="U505" s="306">
        <f t="shared" ref="U505" si="2012">(U509-T509)*$AE504*$AF504</f>
        <v>144.00000000023283</v>
      </c>
      <c r="V505" s="409">
        <f t="shared" ref="V505" si="2013">(V509-U509)*$AE504*$AF504</f>
        <v>143.99999999932334</v>
      </c>
      <c r="W505" s="306">
        <f t="shared" ref="W505" si="2014">(W509-V509)*$AE504*$AF504</f>
        <v>132.00000000051659</v>
      </c>
      <c r="X505" s="306">
        <f t="shared" ref="X505" si="2015">(X509-W509)*$AE504*$AF504</f>
        <v>131.9999999996071</v>
      </c>
      <c r="Y505" s="306">
        <f t="shared" ref="Y505" si="2016">(Y509-X509)*$AE504*$AF504</f>
        <v>132.00000000051659</v>
      </c>
      <c r="Z505" s="306">
        <f t="shared" ref="Z505" si="2017">(Z509-Y509)*$AE504*$AF504</f>
        <v>119.99999999989086</v>
      </c>
      <c r="AA505" s="306">
        <f t="shared" ref="AA505" si="2018">(AA509-Z509)*$AE504*$AF504</f>
        <v>113.99999999957799</v>
      </c>
      <c r="AB505" s="307">
        <f t="shared" ref="AB505" si="2019">(AB509-AA509)*$AE504*$AF504</f>
        <v>105.99999999976717</v>
      </c>
      <c r="AC505" s="105">
        <f>SUM(E505:AB505)</f>
        <v>3199.9999999998181</v>
      </c>
      <c r="AD505" s="79"/>
      <c r="AE505" s="153"/>
      <c r="AF505" s="72"/>
      <c r="AI505" s="103"/>
      <c r="AJ505" s="51"/>
      <c r="AK505" s="11"/>
      <c r="AL505" s="51"/>
      <c r="AM505" s="11"/>
      <c r="AN505" s="103"/>
    </row>
    <row r="506" spans="1:41" x14ac:dyDescent="0.25">
      <c r="A506" s="3497"/>
      <c r="B506" s="3491"/>
      <c r="C506" s="121" t="s">
        <v>17</v>
      </c>
      <c r="D506" s="106" t="s">
        <v>56</v>
      </c>
      <c r="E506" s="324">
        <v>17</v>
      </c>
      <c r="F506" s="325">
        <v>16</v>
      </c>
      <c r="G506" s="325">
        <v>19</v>
      </c>
      <c r="H506" s="414">
        <v>18</v>
      </c>
      <c r="I506" s="325">
        <v>21</v>
      </c>
      <c r="J506" s="325">
        <v>21</v>
      </c>
      <c r="K506" s="325">
        <v>24</v>
      </c>
      <c r="L506" s="325">
        <v>23</v>
      </c>
      <c r="M506" s="325">
        <v>24</v>
      </c>
      <c r="N506" s="414">
        <v>24</v>
      </c>
      <c r="O506" s="325">
        <v>22</v>
      </c>
      <c r="P506" s="325">
        <v>23</v>
      </c>
      <c r="Q506" s="325">
        <v>23</v>
      </c>
      <c r="R506" s="325">
        <v>23</v>
      </c>
      <c r="S506" s="325">
        <v>23</v>
      </c>
      <c r="T506" s="325">
        <v>25</v>
      </c>
      <c r="U506" s="325">
        <v>23</v>
      </c>
      <c r="V506" s="414">
        <v>23</v>
      </c>
      <c r="W506" s="325">
        <v>21</v>
      </c>
      <c r="X506" s="325">
        <v>21</v>
      </c>
      <c r="Y506" s="325">
        <v>21</v>
      </c>
      <c r="Z506" s="325">
        <v>19</v>
      </c>
      <c r="AA506" s="325">
        <v>18</v>
      </c>
      <c r="AB506" s="1567">
        <v>17</v>
      </c>
      <c r="AC506" s="105">
        <f>AVERAGE(E506:AB506)</f>
        <v>21.208333333333332</v>
      </c>
      <c r="AD506" s="79"/>
      <c r="AE506" s="153"/>
      <c r="AF506" s="72"/>
      <c r="AI506" s="103"/>
      <c r="AJ506" s="12"/>
      <c r="AK506" s="11"/>
      <c r="AL506" s="12"/>
      <c r="AM506" s="11"/>
      <c r="AN506" s="103"/>
    </row>
    <row r="507" spans="1:41" ht="16.5" thickBot="1" x14ac:dyDescent="0.3">
      <c r="A507" s="3497"/>
      <c r="B507" s="3492"/>
      <c r="C507" s="121" t="s">
        <v>19</v>
      </c>
      <c r="D507" s="106"/>
      <c r="E507" s="311">
        <f t="shared" ref="E507:AB507" si="2020">E505/E504</f>
        <v>0.38129496402760016</v>
      </c>
      <c r="F507" s="312">
        <f t="shared" si="2020"/>
        <v>0.3923076923103293</v>
      </c>
      <c r="G507" s="312">
        <f t="shared" si="2020"/>
        <v>0.38064516128928155</v>
      </c>
      <c r="H507" s="411">
        <f t="shared" si="2020"/>
        <v>0.38775510204264718</v>
      </c>
      <c r="I507" s="312">
        <f t="shared" si="2020"/>
        <v>0.38596491227892887</v>
      </c>
      <c r="J507" s="312">
        <f t="shared" si="2020"/>
        <v>0.38596491228158819</v>
      </c>
      <c r="K507" s="312">
        <f t="shared" si="2020"/>
        <v>0.38775510203878027</v>
      </c>
      <c r="L507" s="312">
        <f t="shared" si="2020"/>
        <v>0.3850267379687467</v>
      </c>
      <c r="M507" s="312">
        <f t="shared" si="2020"/>
        <v>0.38265306122605236</v>
      </c>
      <c r="N507" s="411">
        <f t="shared" si="2020"/>
        <v>0.38775510204110042</v>
      </c>
      <c r="O507" s="312">
        <f t="shared" si="2020"/>
        <v>0.38547486033478395</v>
      </c>
      <c r="P507" s="312">
        <f t="shared" si="2020"/>
        <v>0.3829787234022482</v>
      </c>
      <c r="Q507" s="312">
        <f t="shared" si="2020"/>
        <v>0.3850267379687467</v>
      </c>
      <c r="R507" s="312">
        <f t="shared" si="2020"/>
        <v>0.38829787233949914</v>
      </c>
      <c r="S507" s="312">
        <f t="shared" si="2020"/>
        <v>0.3850267379687467</v>
      </c>
      <c r="T507" s="312">
        <f t="shared" si="2020"/>
        <v>0.38725490196218298</v>
      </c>
      <c r="U507" s="312">
        <f t="shared" si="2020"/>
        <v>0.38297872340466704</v>
      </c>
      <c r="V507" s="411">
        <f t="shared" si="2020"/>
        <v>0.38502673796631492</v>
      </c>
      <c r="W507" s="312">
        <f t="shared" si="2020"/>
        <v>0.38596491228158819</v>
      </c>
      <c r="X507" s="312">
        <f t="shared" si="2020"/>
        <v>0.38372093023237369</v>
      </c>
      <c r="Y507" s="312">
        <f>V505/V504</f>
        <v>0.38502673796631492</v>
      </c>
      <c r="Z507" s="312">
        <f t="shared" si="2020"/>
        <v>0.38709677419383232</v>
      </c>
      <c r="AA507" s="312">
        <f t="shared" si="2020"/>
        <v>0.39041095890095223</v>
      </c>
      <c r="AB507" s="335">
        <f t="shared" si="2020"/>
        <v>0.38129496402760016</v>
      </c>
      <c r="AC507" s="214"/>
      <c r="AD507" s="79"/>
      <c r="AE507" s="153"/>
      <c r="AF507" s="72"/>
      <c r="AI507" s="103"/>
      <c r="AJ507" s="12"/>
      <c r="AK507" s="11"/>
      <c r="AL507" s="12"/>
      <c r="AM507" s="11"/>
      <c r="AN507" s="103"/>
    </row>
    <row r="508" spans="1:41" ht="16.5" hidden="1" thickBot="1" x14ac:dyDescent="0.3">
      <c r="A508" s="3497"/>
      <c r="B508" s="2745"/>
      <c r="C508" s="360" t="s">
        <v>20</v>
      </c>
      <c r="D508" s="106">
        <v>4204.62</v>
      </c>
      <c r="E508" s="2409">
        <v>4204.759</v>
      </c>
      <c r="F508" s="89">
        <v>4204.8890000000001</v>
      </c>
      <c r="G508" s="89">
        <v>4205.0439999999999</v>
      </c>
      <c r="H508" s="405">
        <v>4205.1909999999998</v>
      </c>
      <c r="I508" s="89">
        <v>4205.3620000000001</v>
      </c>
      <c r="J508" s="89">
        <v>4205.5330000000004</v>
      </c>
      <c r="K508" s="89">
        <v>4205.7290000000003</v>
      </c>
      <c r="L508" s="89">
        <v>4205.9160000000002</v>
      </c>
      <c r="M508" s="89">
        <v>4206.1120000000001</v>
      </c>
      <c r="N508" s="405">
        <v>4206.308</v>
      </c>
      <c r="O508" s="89">
        <v>4206.4870000000001</v>
      </c>
      <c r="P508" s="89">
        <v>4206.6750000000002</v>
      </c>
      <c r="Q508" s="89">
        <v>4206.8620000000001</v>
      </c>
      <c r="R508" s="89">
        <v>4207.05</v>
      </c>
      <c r="S508" s="89">
        <v>4207.2370000000001</v>
      </c>
      <c r="T508" s="89">
        <v>4207.4409999999998</v>
      </c>
      <c r="U508" s="89">
        <v>4207.6289999999999</v>
      </c>
      <c r="V508" s="89">
        <v>4207.8159999999998</v>
      </c>
      <c r="W508" s="89">
        <v>4207.9870000000001</v>
      </c>
      <c r="X508" s="89">
        <v>4208.1589999999997</v>
      </c>
      <c r="Y508" s="405">
        <v>4208.33</v>
      </c>
      <c r="Z508" s="89">
        <v>4208.4849999999997</v>
      </c>
      <c r="AA508" s="89">
        <v>4208.6310000000003</v>
      </c>
      <c r="AB508" s="90">
        <v>4208.7700000000004</v>
      </c>
      <c r="AC508" s="383"/>
      <c r="AD508" s="2409"/>
      <c r="AE508" s="89"/>
      <c r="AF508" s="90"/>
      <c r="AI508" s="103"/>
      <c r="AJ508" s="239"/>
      <c r="AK508" s="48"/>
      <c r="AL508" s="239"/>
      <c r="AM508" s="48"/>
      <c r="AN508" s="103"/>
    </row>
    <row r="509" spans="1:41" ht="16.5" hidden="1" thickBot="1" x14ac:dyDescent="0.3">
      <c r="A509" s="3498"/>
      <c r="B509" s="2730"/>
      <c r="C509" s="122" t="s">
        <v>21</v>
      </c>
      <c r="D509" s="106">
        <v>2968.1</v>
      </c>
      <c r="E509" s="79">
        <v>2968.1529999999998</v>
      </c>
      <c r="F509" s="153">
        <v>2968.2040000000002</v>
      </c>
      <c r="G509" s="153">
        <v>2968.2629999999999</v>
      </c>
      <c r="H509" s="406">
        <v>2968.32</v>
      </c>
      <c r="I509" s="153">
        <v>2968.386</v>
      </c>
      <c r="J509" s="153">
        <v>2968.4520000000002</v>
      </c>
      <c r="K509" s="153">
        <v>2968.5279999999998</v>
      </c>
      <c r="L509" s="153">
        <v>2968.6</v>
      </c>
      <c r="M509" s="153">
        <v>2968.6750000000002</v>
      </c>
      <c r="N509" s="406">
        <v>2968.7510000000002</v>
      </c>
      <c r="O509" s="153">
        <v>2968.82</v>
      </c>
      <c r="P509" s="153">
        <v>2968.8919999999998</v>
      </c>
      <c r="Q509" s="153">
        <v>2968.9639999999999</v>
      </c>
      <c r="R509" s="153">
        <v>2969.0369999999998</v>
      </c>
      <c r="S509" s="153">
        <v>2969.1089999999999</v>
      </c>
      <c r="T509" s="153">
        <v>2969.1880000000001</v>
      </c>
      <c r="U509" s="153">
        <v>2969.26</v>
      </c>
      <c r="V509" s="153">
        <v>2969.3319999999999</v>
      </c>
      <c r="W509" s="153">
        <v>2969.3980000000001</v>
      </c>
      <c r="X509" s="153">
        <v>2969.4639999999999</v>
      </c>
      <c r="Y509" s="406">
        <v>2969.53</v>
      </c>
      <c r="Z509" s="153">
        <v>2969.59</v>
      </c>
      <c r="AA509" s="153">
        <v>2969.6469999999999</v>
      </c>
      <c r="AB509" s="72">
        <v>2969.7</v>
      </c>
      <c r="AC509" s="214"/>
      <c r="AD509" s="79"/>
      <c r="AE509" s="153"/>
      <c r="AF509" s="72"/>
      <c r="AI509" s="103"/>
      <c r="AJ509" s="239"/>
      <c r="AK509" s="48"/>
      <c r="AL509" s="239"/>
      <c r="AM509" s="48"/>
      <c r="AN509" s="103"/>
    </row>
    <row r="510" spans="1:41" ht="16.5" hidden="1" thickBot="1" x14ac:dyDescent="0.3">
      <c r="A510" s="2228"/>
      <c r="B510" s="2741" t="s">
        <v>44</v>
      </c>
      <c r="C510" s="2737"/>
      <c r="D510" s="112"/>
      <c r="E510" s="178">
        <f>SQRT(E504*E504+E505*E505)/E482/1.73</f>
        <v>16.762054127166163</v>
      </c>
      <c r="F510" s="179">
        <f t="shared" ref="F510:AB510" si="2021">SQRT(F504*F504+F505*F505)/F482/1.73</f>
        <v>15.719614452150143</v>
      </c>
      <c r="G510" s="179">
        <f t="shared" si="2021"/>
        <v>18.669262762235597</v>
      </c>
      <c r="H510" s="413">
        <f t="shared" si="2021"/>
        <v>17.747882335516547</v>
      </c>
      <c r="I510" s="179">
        <f t="shared" si="2021"/>
        <v>20.633062733351956</v>
      </c>
      <c r="J510" s="179">
        <f t="shared" si="2021"/>
        <v>20.67332236797208</v>
      </c>
      <c r="K510" s="179">
        <f t="shared" si="2021"/>
        <v>23.779615340576303</v>
      </c>
      <c r="L510" s="179">
        <f t="shared" si="2021"/>
        <v>22.666893084191791</v>
      </c>
      <c r="M510" s="179">
        <f t="shared" si="2021"/>
        <v>23.738954197642268</v>
      </c>
      <c r="N510" s="413">
        <f t="shared" si="2021"/>
        <v>23.802905855130252</v>
      </c>
      <c r="O510" s="179">
        <f t="shared" si="2021"/>
        <v>21.721702481654308</v>
      </c>
      <c r="P510" s="179">
        <f t="shared" si="2021"/>
        <v>22.705842099485128</v>
      </c>
      <c r="Q510" s="179">
        <f t="shared" si="2021"/>
        <v>22.622621808636726</v>
      </c>
      <c r="R510" s="179">
        <f t="shared" si="2021"/>
        <v>22.813194337414433</v>
      </c>
      <c r="S510" s="179">
        <f t="shared" si="2021"/>
        <v>22.68909376302058</v>
      </c>
      <c r="T510" s="179">
        <f t="shared" si="2021"/>
        <v>24.818895121952529</v>
      </c>
      <c r="U510" s="179">
        <f t="shared" si="2021"/>
        <v>22.817145247050064</v>
      </c>
      <c r="V510" s="179">
        <f t="shared" si="2021"/>
        <v>22.711337972573652</v>
      </c>
      <c r="W510" s="179">
        <f t="shared" si="2021"/>
        <v>20.754314816034654</v>
      </c>
      <c r="X510" s="179">
        <f t="shared" si="2021"/>
        <v>20.839577781314933</v>
      </c>
      <c r="Y510" s="413">
        <f>SQRT(V504*V504+V505*V505)/V482/1.73</f>
        <v>22.711337972573652</v>
      </c>
      <c r="Z510" s="179">
        <f t="shared" si="2021"/>
        <v>18.764417154273104</v>
      </c>
      <c r="AA510" s="179">
        <f t="shared" si="2021"/>
        <v>17.677400905061191</v>
      </c>
      <c r="AB510" s="180">
        <f t="shared" si="2021"/>
        <v>16.778407350704864</v>
      </c>
      <c r="AC510" s="107">
        <f>AVERAGE(E510:AB510)</f>
        <v>21.025785669486787</v>
      </c>
      <c r="AD510" s="94">
        <f>(AC506-AC510)/AC506</f>
        <v>8.6073554662418218E-3</v>
      </c>
      <c r="AE510" s="77"/>
      <c r="AF510" s="78"/>
      <c r="AH510" s="15"/>
      <c r="AI510" s="62"/>
      <c r="AJ510" s="63"/>
      <c r="AK510" s="63"/>
      <c r="AL510" s="12"/>
      <c r="AM510" s="103"/>
      <c r="AN510" s="103"/>
      <c r="AO510" s="103"/>
    </row>
    <row r="511" spans="1:41" ht="16.5" thickBot="1" x14ac:dyDescent="0.3">
      <c r="A511" s="2733"/>
      <c r="B511" s="133" t="s">
        <v>62</v>
      </c>
      <c r="C511" s="219" t="s">
        <v>14</v>
      </c>
      <c r="D511" s="281" t="s">
        <v>56</v>
      </c>
      <c r="E511" s="2747">
        <f>(E512-D512)*$AE511*$AF511</f>
        <v>3.999999999996362</v>
      </c>
      <c r="F511" s="3071">
        <f t="shared" ref="F511:AB511" si="2022">(F512-E512)*$AE511*$AF511</f>
        <v>6.000000000003638</v>
      </c>
      <c r="G511" s="3071">
        <f t="shared" si="2022"/>
        <v>5.1999999999952706</v>
      </c>
      <c r="H511" s="417">
        <f t="shared" si="2022"/>
        <v>5.2000000000043656</v>
      </c>
      <c r="I511" s="3071">
        <f t="shared" si="2022"/>
        <v>5.5999999999949068</v>
      </c>
      <c r="J511" s="3071">
        <f t="shared" si="2022"/>
        <v>5.2000000000043656</v>
      </c>
      <c r="K511" s="3071">
        <f t="shared" si="2022"/>
        <v>4.3999999999959982</v>
      </c>
      <c r="L511" s="3071">
        <f t="shared" si="2022"/>
        <v>3.6000000000058208</v>
      </c>
      <c r="M511" s="3071">
        <f t="shared" si="2022"/>
        <v>3.5999999999967258</v>
      </c>
      <c r="N511" s="417">
        <f t="shared" si="2022"/>
        <v>4.7999999999956344</v>
      </c>
      <c r="O511" s="3071">
        <f t="shared" si="2022"/>
        <v>3.6000000000058208</v>
      </c>
      <c r="P511" s="3071">
        <f t="shared" si="2022"/>
        <v>5.1999999999952706</v>
      </c>
      <c r="Q511" s="3071">
        <f t="shared" si="2022"/>
        <v>4.8000000000047294</v>
      </c>
      <c r="R511" s="3071">
        <f t="shared" si="2022"/>
        <v>4.7999999999956344</v>
      </c>
      <c r="S511" s="3071">
        <f t="shared" si="2022"/>
        <v>5.2000000000043656</v>
      </c>
      <c r="T511" s="3071">
        <f t="shared" si="2022"/>
        <v>4.3999999999959982</v>
      </c>
      <c r="U511" s="3071">
        <f t="shared" si="2022"/>
        <v>17.200000000002547</v>
      </c>
      <c r="V511" s="417">
        <f t="shared" si="2022"/>
        <v>12.399999999997817</v>
      </c>
      <c r="W511" s="3071">
        <f t="shared" si="2022"/>
        <v>16.400000000003274</v>
      </c>
      <c r="X511" s="3071">
        <f t="shared" si="2022"/>
        <v>13.19999999999709</v>
      </c>
      <c r="Y511" s="3339">
        <f t="shared" si="2022"/>
        <v>15.200000000004366</v>
      </c>
      <c r="Z511" s="3071">
        <f t="shared" si="2022"/>
        <v>10.799999999999272</v>
      </c>
      <c r="AA511" s="3071">
        <f t="shared" si="2022"/>
        <v>17.599999999993088</v>
      </c>
      <c r="AB511" s="3071">
        <f t="shared" si="2022"/>
        <v>12.400000000006912</v>
      </c>
      <c r="AC511" s="183">
        <f>SUM(E511:AB511)</f>
        <v>190.79999999999927</v>
      </c>
      <c r="AD511" s="269"/>
      <c r="AE511" s="270">
        <v>1</v>
      </c>
      <c r="AF511" s="271">
        <v>40</v>
      </c>
      <c r="AI511" s="103"/>
      <c r="AJ511" s="10"/>
      <c r="AK511" s="27"/>
      <c r="AL511" s="10"/>
      <c r="AM511" s="27"/>
      <c r="AN511" s="103"/>
    </row>
    <row r="512" spans="1:41" ht="16.5" hidden="1" thickBot="1" x14ac:dyDescent="0.3">
      <c r="A512" s="249"/>
      <c r="B512" s="213"/>
      <c r="C512" s="236" t="s">
        <v>20</v>
      </c>
      <c r="D512" s="112">
        <v>1934.9</v>
      </c>
      <c r="E512" s="243">
        <v>1935</v>
      </c>
      <c r="F512" s="228">
        <v>1935.15</v>
      </c>
      <c r="G512" s="228">
        <v>1935.28</v>
      </c>
      <c r="H512" s="429">
        <v>1935.41</v>
      </c>
      <c r="I512" s="228">
        <v>1935.55</v>
      </c>
      <c r="J512" s="228">
        <v>1935.68</v>
      </c>
      <c r="K512" s="228">
        <v>1935.79</v>
      </c>
      <c r="L512" s="228">
        <v>1935.88</v>
      </c>
      <c r="M512" s="228">
        <v>1935.97</v>
      </c>
      <c r="N512" s="429">
        <v>1936.09</v>
      </c>
      <c r="O512" s="228">
        <v>1936.18</v>
      </c>
      <c r="P512" s="228">
        <v>1936.31</v>
      </c>
      <c r="Q512" s="228">
        <v>1936.43</v>
      </c>
      <c r="R512" s="228">
        <v>1936.55</v>
      </c>
      <c r="S512" s="228">
        <v>1936.68</v>
      </c>
      <c r="T512" s="228">
        <v>1936.79</v>
      </c>
      <c r="U512" s="228">
        <v>1937.22</v>
      </c>
      <c r="V512" s="228">
        <v>1937.53</v>
      </c>
      <c r="W512" s="228">
        <v>1937.94</v>
      </c>
      <c r="X512" s="228">
        <v>1938.27</v>
      </c>
      <c r="Y512" s="429">
        <v>1938.65</v>
      </c>
      <c r="Z512" s="228">
        <v>1938.92</v>
      </c>
      <c r="AA512" s="228">
        <v>1939.36</v>
      </c>
      <c r="AB512" s="228">
        <v>1939.67</v>
      </c>
      <c r="AC512" s="184"/>
      <c r="AD512" s="272"/>
      <c r="AE512" s="273"/>
      <c r="AF512" s="274"/>
      <c r="AI512" s="103"/>
      <c r="AJ512" s="51"/>
      <c r="AK512" s="11"/>
      <c r="AL512" s="51"/>
      <c r="AM512" s="11"/>
      <c r="AN512" s="103"/>
    </row>
    <row r="513" spans="1:39" ht="15.75" customHeight="1" x14ac:dyDescent="0.25">
      <c r="A513" s="3805" t="s">
        <v>34</v>
      </c>
      <c r="B513" s="3806"/>
      <c r="C513" s="219" t="s">
        <v>14</v>
      </c>
      <c r="D513" s="111"/>
      <c r="E513" s="1180">
        <f t="shared" ref="E513:AC514" si="2023">SUM(E483,E490,E497,E504)</f>
        <v>658.00000000106706</v>
      </c>
      <c r="F513" s="695">
        <f t="shared" si="2023"/>
        <v>640.00000000055479</v>
      </c>
      <c r="G513" s="695">
        <f t="shared" si="2023"/>
        <v>691.99999999980832</v>
      </c>
      <c r="H513" s="407">
        <f t="shared" si="2023"/>
        <v>671.9999999988886</v>
      </c>
      <c r="I513" s="695">
        <f t="shared" si="2023"/>
        <v>744.00000000130717</v>
      </c>
      <c r="J513" s="695">
        <f t="shared" si="2023"/>
        <v>814.00000000047612</v>
      </c>
      <c r="K513" s="695">
        <f t="shared" si="2023"/>
        <v>901.99999999876468</v>
      </c>
      <c r="L513" s="695">
        <f t="shared" si="2023"/>
        <v>882.00000000102818</v>
      </c>
      <c r="M513" s="695">
        <f t="shared" si="2023"/>
        <v>921.99999999974125</v>
      </c>
      <c r="N513" s="407">
        <f t="shared" si="2023"/>
        <v>943.99999999870943</v>
      </c>
      <c r="O513" s="695">
        <f t="shared" si="2023"/>
        <v>850.00000000059117</v>
      </c>
      <c r="P513" s="695">
        <f t="shared" si="2023"/>
        <v>854.00000000007026</v>
      </c>
      <c r="Q513" s="695">
        <f t="shared" si="2023"/>
        <v>863.99999999974852</v>
      </c>
      <c r="R513" s="695">
        <f t="shared" si="2023"/>
        <v>870.00000000094246</v>
      </c>
      <c r="S513" s="695">
        <f t="shared" si="2023"/>
        <v>863.99999999920851</v>
      </c>
      <c r="T513" s="695">
        <f t="shared" si="2023"/>
        <v>971.99999999932629</v>
      </c>
      <c r="U513" s="695">
        <f t="shared" si="2023"/>
        <v>916.00000000102</v>
      </c>
      <c r="V513" s="407">
        <f t="shared" si="2023"/>
        <v>902.00000000052682</v>
      </c>
      <c r="W513" s="695">
        <f t="shared" si="2023"/>
        <v>881.99999999866918</v>
      </c>
      <c r="X513" s="695">
        <f t="shared" si="2023"/>
        <v>834.00000000031582</v>
      </c>
      <c r="Y513" s="69">
        <f>SUM(V483,V490,V497,V504)</f>
        <v>902.00000000052682</v>
      </c>
      <c r="Z513" s="695">
        <f t="shared" si="2023"/>
        <v>725.99999999800957</v>
      </c>
      <c r="AA513" s="695">
        <f t="shared" si="2023"/>
        <v>690.00000000249884</v>
      </c>
      <c r="AB513" s="1184">
        <f t="shared" si="2023"/>
        <v>674.00000000017712</v>
      </c>
      <c r="AC513" s="231">
        <f t="shared" si="2023"/>
        <v>19580.000000002401</v>
      </c>
      <c r="AJ513" s="1"/>
      <c r="AK513" s="24"/>
      <c r="AL513" s="1"/>
      <c r="AM513" s="24"/>
    </row>
    <row r="514" spans="1:39" ht="16.5" thickBot="1" x14ac:dyDescent="0.3">
      <c r="A514" s="3501"/>
      <c r="B514" s="3502"/>
      <c r="C514" s="224" t="s">
        <v>16</v>
      </c>
      <c r="D514" s="112"/>
      <c r="E514" s="1181">
        <f t="shared" si="2023"/>
        <v>205.99999999831198</v>
      </c>
      <c r="F514" s="1182">
        <f t="shared" si="2023"/>
        <v>204.0000000015425</v>
      </c>
      <c r="G514" s="1182">
        <f t="shared" si="2023"/>
        <v>220.00000000025466</v>
      </c>
      <c r="H514" s="429">
        <f t="shared" si="2023"/>
        <v>214.00000000085129</v>
      </c>
      <c r="I514" s="1182">
        <f t="shared" si="2023"/>
        <v>239.99999999796273</v>
      </c>
      <c r="J514" s="1182">
        <f t="shared" si="2023"/>
        <v>254.0000000017244</v>
      </c>
      <c r="K514" s="1182">
        <f t="shared" si="2023"/>
        <v>289.99999999814463</v>
      </c>
      <c r="L514" s="1182">
        <f t="shared" si="2023"/>
        <v>278.00000000024738</v>
      </c>
      <c r="M514" s="1182">
        <f t="shared" si="2023"/>
        <v>292.00000000219006</v>
      </c>
      <c r="N514" s="429">
        <f t="shared" si="2023"/>
        <v>297.99999999886495</v>
      </c>
      <c r="O514" s="1182">
        <f t="shared" si="2023"/>
        <v>270.00000000134605</v>
      </c>
      <c r="P514" s="1183">
        <f>SUM(P484,P491,P498,P505)</f>
        <v>269.99999999952706</v>
      </c>
      <c r="Q514" s="1182">
        <f t="shared" si="2023"/>
        <v>275.99999999802094</v>
      </c>
      <c r="R514" s="1182">
        <f t="shared" si="2023"/>
        <v>278.00000000115688</v>
      </c>
      <c r="S514" s="1182">
        <f t="shared" si="2023"/>
        <v>273.99999999943248</v>
      </c>
      <c r="T514" s="1182">
        <f t="shared" si="2023"/>
        <v>307.99999999999272</v>
      </c>
      <c r="U514" s="1182">
        <f t="shared" si="2023"/>
        <v>288.00000000046566</v>
      </c>
      <c r="V514" s="429">
        <f t="shared" si="2023"/>
        <v>283.99999999874126</v>
      </c>
      <c r="W514" s="1182">
        <f t="shared" si="2023"/>
        <v>276.00000000074942</v>
      </c>
      <c r="X514" s="1182">
        <f t="shared" si="2023"/>
        <v>261.99999999880674</v>
      </c>
      <c r="Y514" s="3355">
        <f>SUM(V484,V491,V498,V505)</f>
        <v>283.99999999874126</v>
      </c>
      <c r="Z514" s="1182">
        <f t="shared" si="2023"/>
        <v>231.9999999990614</v>
      </c>
      <c r="AA514" s="1182">
        <f t="shared" si="2023"/>
        <v>218.0000000007567</v>
      </c>
      <c r="AB514" s="1185">
        <f t="shared" si="2023"/>
        <v>211.99999999953434</v>
      </c>
      <c r="AC514" s="1186">
        <f t="shared" si="2023"/>
        <v>6199.9999999998181</v>
      </c>
      <c r="AD514" s="1"/>
      <c r="AE514" s="24"/>
      <c r="AF514" s="1"/>
      <c r="AG514" s="24"/>
    </row>
    <row r="515" spans="1:39" ht="15.75" customHeight="1" x14ac:dyDescent="0.25">
      <c r="A515" s="3805" t="s">
        <v>35</v>
      </c>
      <c r="B515" s="3806"/>
      <c r="C515" s="219" t="s">
        <v>36</v>
      </c>
      <c r="D515" s="111"/>
      <c r="E515" s="137">
        <f t="shared" ref="E515:AC516" si="2024">100-(E513/(E472))*100</f>
        <v>0.30303030286862054</v>
      </c>
      <c r="F515" s="135">
        <f t="shared" si="2024"/>
        <v>1.5384615383761968</v>
      </c>
      <c r="G515" s="135">
        <f t="shared" si="2024"/>
        <v>2.5352112676326328</v>
      </c>
      <c r="H515" s="419">
        <f t="shared" si="2024"/>
        <v>4.0000000001587779</v>
      </c>
      <c r="I515" s="135">
        <f t="shared" si="2024"/>
        <v>2.1052631577227316</v>
      </c>
      <c r="J515" s="135">
        <f t="shared" si="2024"/>
        <v>0.73170731701510761</v>
      </c>
      <c r="K515" s="135">
        <f t="shared" si="2024"/>
        <v>3.0107526883048763</v>
      </c>
      <c r="L515" s="135">
        <f t="shared" si="2024"/>
        <v>1.9999999998857589</v>
      </c>
      <c r="M515" s="135">
        <f t="shared" si="2024"/>
        <v>0.86021505379126495</v>
      </c>
      <c r="N515" s="419">
        <f t="shared" si="2024"/>
        <v>1.6666666668010919</v>
      </c>
      <c r="O515" s="135">
        <f t="shared" si="2024"/>
        <v>3.4090909090237318</v>
      </c>
      <c r="P515" s="135">
        <f t="shared" si="2024"/>
        <v>2.9545454545374668</v>
      </c>
      <c r="Q515" s="135">
        <f t="shared" si="2024"/>
        <v>-0.46511627904052943</v>
      </c>
      <c r="R515" s="135">
        <f t="shared" si="2024"/>
        <v>1.1363636362565472</v>
      </c>
      <c r="S515" s="135">
        <f t="shared" si="2024"/>
        <v>2.9213483146956776</v>
      </c>
      <c r="T515" s="135">
        <f t="shared" si="2024"/>
        <v>0.81632653068098193</v>
      </c>
      <c r="U515" s="135">
        <f t="shared" si="2024"/>
        <v>0.43478260858478279</v>
      </c>
      <c r="V515" s="419">
        <f t="shared" si="2024"/>
        <v>-0.22222222228076305</v>
      </c>
      <c r="W515" s="135">
        <f t="shared" si="2024"/>
        <v>0.89887640464391438</v>
      </c>
      <c r="X515" s="135">
        <f t="shared" si="2024"/>
        <v>-0.48192771088142194</v>
      </c>
      <c r="Y515" s="523">
        <f>100-(V513/(V472))*100</f>
        <v>-0.22222222228076305</v>
      </c>
      <c r="Z515" s="135">
        <f t="shared" si="2024"/>
        <v>1.8918918921608707</v>
      </c>
      <c r="AA515" s="135">
        <f t="shared" si="2024"/>
        <v>4.1666666663196139</v>
      </c>
      <c r="AB515" s="138">
        <f t="shared" si="2024"/>
        <v>-0.59701492539956291</v>
      </c>
      <c r="AC515" s="334">
        <f t="shared" si="2024"/>
        <v>1.4594866632994297</v>
      </c>
      <c r="AD515" s="1"/>
      <c r="AE515" s="24"/>
      <c r="AF515" s="1"/>
      <c r="AG515" s="24"/>
    </row>
    <row r="516" spans="1:39" ht="16.5" thickBot="1" x14ac:dyDescent="0.3">
      <c r="A516" s="3501"/>
      <c r="B516" s="3502"/>
      <c r="C516" s="224" t="s">
        <v>37</v>
      </c>
      <c r="D516" s="112"/>
      <c r="E516" s="240">
        <f>100-(E514/E473)*100</f>
        <v>10.434782609429575</v>
      </c>
      <c r="F516" s="241">
        <f t="shared" si="2024"/>
        <v>11.304347825416301</v>
      </c>
      <c r="G516" s="241">
        <f t="shared" si="2024"/>
        <v>4.3478260868457994</v>
      </c>
      <c r="H516" s="420">
        <f t="shared" si="2024"/>
        <v>6.9565217387603155</v>
      </c>
      <c r="I516" s="241">
        <f t="shared" si="2024"/>
        <v>-4.3478260860707678</v>
      </c>
      <c r="J516" s="241">
        <f t="shared" si="2024"/>
        <v>-10.434782609445392</v>
      </c>
      <c r="K516" s="241">
        <f t="shared" si="2024"/>
        <v>-26.086956520932446</v>
      </c>
      <c r="L516" s="241">
        <f t="shared" si="2024"/>
        <v>-15.833333333436414</v>
      </c>
      <c r="M516" s="241">
        <f t="shared" si="2024"/>
        <v>-12.307692308534641</v>
      </c>
      <c r="N516" s="420">
        <f t="shared" si="2024"/>
        <v>-19.19999999954598</v>
      </c>
      <c r="O516" s="241">
        <f t="shared" si="2024"/>
        <v>-3.8461538466715552</v>
      </c>
      <c r="P516" s="241">
        <f t="shared" si="2024"/>
        <v>-17.391304347620462</v>
      </c>
      <c r="Q516" s="241">
        <f t="shared" si="2024"/>
        <v>-2.2222222214892469</v>
      </c>
      <c r="R516" s="241">
        <f t="shared" si="2024"/>
        <v>-2.9629629633914476</v>
      </c>
      <c r="S516" s="241">
        <f t="shared" si="2024"/>
        <v>-5.3846153843970939</v>
      </c>
      <c r="T516" s="241">
        <f t="shared" si="2024"/>
        <v>-9.9999999999974136</v>
      </c>
      <c r="U516" s="241">
        <f t="shared" si="2024"/>
        <v>-2.8571428573091566</v>
      </c>
      <c r="V516" s="420">
        <f t="shared" si="2024"/>
        <v>-9.230769230285091</v>
      </c>
      <c r="W516" s="241">
        <f t="shared" si="2024"/>
        <v>-10.400000000299769</v>
      </c>
      <c r="X516" s="241">
        <f t="shared" si="2024"/>
        <v>-0.76923076877181984</v>
      </c>
      <c r="Y516" s="1179">
        <f>100-(V514/(V473))*100</f>
        <v>-9.230769230285091</v>
      </c>
      <c r="Z516" s="241">
        <f t="shared" si="2024"/>
        <v>3.3333333337244255</v>
      </c>
      <c r="AA516" s="241">
        <f t="shared" si="2024"/>
        <v>9.1666666663513752</v>
      </c>
      <c r="AB516" s="242">
        <f t="shared" si="2024"/>
        <v>7.8260869567241969</v>
      </c>
      <c r="AC516" s="268">
        <f t="shared" si="2024"/>
        <v>-4.3771043771013041</v>
      </c>
      <c r="AD516" s="1"/>
      <c r="AE516" s="24"/>
      <c r="AF516" s="1"/>
      <c r="AG516" s="24"/>
    </row>
    <row r="517" spans="1:39" ht="15.75" customHeight="1" x14ac:dyDescent="0.25">
      <c r="A517" s="3506"/>
      <c r="B517" s="3507"/>
      <c r="C517" s="229"/>
      <c r="D517" s="446" t="s">
        <v>113</v>
      </c>
      <c r="E517" s="447">
        <f t="shared" ref="E517:AC517" si="2025">(E474-E485-E492-E499-E506)/E474</f>
        <v>-2.6315789473684209E-2</v>
      </c>
      <c r="F517" s="447">
        <f t="shared" si="2025"/>
        <v>0</v>
      </c>
      <c r="G517" s="447">
        <f t="shared" si="2025"/>
        <v>-2.5000000000000001E-2</v>
      </c>
      <c r="H517" s="448">
        <f t="shared" si="2025"/>
        <v>0</v>
      </c>
      <c r="I517" s="447">
        <f t="shared" si="2025"/>
        <v>-0.1</v>
      </c>
      <c r="J517" s="447">
        <f t="shared" si="2025"/>
        <v>-4.3478260869565216E-2</v>
      </c>
      <c r="K517" s="447">
        <f t="shared" si="2025"/>
        <v>-3.9215686274509803E-2</v>
      </c>
      <c r="L517" s="447">
        <f t="shared" si="2025"/>
        <v>-0.04</v>
      </c>
      <c r="M517" s="447">
        <f t="shared" si="2025"/>
        <v>-5.8823529411764705E-2</v>
      </c>
      <c r="N517" s="448">
        <f t="shared" si="2025"/>
        <v>-5.7692307692307696E-2</v>
      </c>
      <c r="O517" s="447">
        <f t="shared" si="2025"/>
        <v>-2.0833333333333332E-2</v>
      </c>
      <c r="P517" s="447">
        <f t="shared" si="2025"/>
        <v>-6.3829787234042548E-2</v>
      </c>
      <c r="Q517" s="447">
        <f t="shared" si="2025"/>
        <v>7.407407407407407E-2</v>
      </c>
      <c r="R517" s="447">
        <f t="shared" si="2025"/>
        <v>-4.0816326530612242E-2</v>
      </c>
      <c r="S517" s="447">
        <f t="shared" si="2025"/>
        <v>-4.0816326530612242E-2</v>
      </c>
      <c r="T517" s="447">
        <f t="shared" si="2025"/>
        <v>-3.6363636363636362E-2</v>
      </c>
      <c r="U517" s="447">
        <f t="shared" si="2025"/>
        <v>-1.8867924528301886E-2</v>
      </c>
      <c r="V517" s="447">
        <f t="shared" si="2025"/>
        <v>-3.9215686274509803E-2</v>
      </c>
      <c r="W517" s="447">
        <f t="shared" si="2025"/>
        <v>-0.04</v>
      </c>
      <c r="X517" s="447">
        <f t="shared" si="2025"/>
        <v>-4.2553191489361701E-2</v>
      </c>
      <c r="Y517" s="3352">
        <f>(V474-V485-V492-V499-V506)/V474</f>
        <v>-3.9215686274509803E-2</v>
      </c>
      <c r="Z517" s="447">
        <f t="shared" si="2025"/>
        <v>-4.878048780487805E-2</v>
      </c>
      <c r="AA517" s="447">
        <f t="shared" si="2025"/>
        <v>-2.5000000000000001E-2</v>
      </c>
      <c r="AB517" s="449">
        <f t="shared" si="2025"/>
        <v>-2.564102564102564E-2</v>
      </c>
      <c r="AC517" s="450">
        <f t="shared" si="2025"/>
        <v>-3.31838565022421E-2</v>
      </c>
      <c r="AD517" s="1"/>
      <c r="AE517" s="24"/>
      <c r="AF517" s="1"/>
      <c r="AG517" s="24"/>
    </row>
    <row r="518" spans="1:39" ht="16.5" thickBot="1" x14ac:dyDescent="0.3">
      <c r="A518" s="3508"/>
      <c r="B518" s="3509"/>
      <c r="C518" s="230"/>
      <c r="D518" s="139" t="s">
        <v>114</v>
      </c>
      <c r="E518" s="451">
        <f t="shared" ref="E518:AC518" si="2026">(E478-E489-E496-E503-E510)/E478</f>
        <v>1.2019558858222507E-2</v>
      </c>
      <c r="F518" s="451">
        <f t="shared" si="2026"/>
        <v>2.4085741580475467E-2</v>
      </c>
      <c r="G518" s="451">
        <f t="shared" si="2026"/>
        <v>2.5685312726556133E-2</v>
      </c>
      <c r="H518" s="452">
        <f t="shared" si="2026"/>
        <v>4.1283279837092159E-2</v>
      </c>
      <c r="I518" s="451">
        <f t="shared" si="2026"/>
        <v>1.3925079874382327E-2</v>
      </c>
      <c r="J518" s="451">
        <f t="shared" si="2026"/>
        <v>-2.9597738906866422E-3</v>
      </c>
      <c r="K518" s="451">
        <f t="shared" si="2026"/>
        <v>9.4985043321480344E-3</v>
      </c>
      <c r="L518" s="451">
        <f t="shared" si="2026"/>
        <v>5.629635388376809E-3</v>
      </c>
      <c r="M518" s="451">
        <f t="shared" si="2026"/>
        <v>-2.9203934184718768E-3</v>
      </c>
      <c r="N518" s="452">
        <f t="shared" si="2026"/>
        <v>4.681490280951446E-4</v>
      </c>
      <c r="O518" s="451">
        <f t="shared" si="2026"/>
        <v>2.6721164895796269E-2</v>
      </c>
      <c r="P518" s="451">
        <f t="shared" si="2026"/>
        <v>1.3781190383277643E-2</v>
      </c>
      <c r="Q518" s="451">
        <f t="shared" si="2026"/>
        <v>-7.5939973188771E-3</v>
      </c>
      <c r="R518" s="451">
        <f t="shared" si="2026"/>
        <v>6.234057312654806E-3</v>
      </c>
      <c r="S518" s="451">
        <f t="shared" si="2026"/>
        <v>2.0868525308682311E-2</v>
      </c>
      <c r="T518" s="451">
        <f t="shared" si="2026"/>
        <v>-1.9462079693112091E-3</v>
      </c>
      <c r="U518" s="451">
        <f t="shared" si="2026"/>
        <v>9.9618557316023118E-5</v>
      </c>
      <c r="V518" s="451">
        <f t="shared" si="2026"/>
        <v>-1.1039278133096188E-2</v>
      </c>
      <c r="W518" s="451">
        <f t="shared" si="2026"/>
        <v>-1.1704165668992338E-3</v>
      </c>
      <c r="X518" s="451">
        <f t="shared" si="2026"/>
        <v>-6.6423287086913359E-3</v>
      </c>
      <c r="Y518" s="3347">
        <f>(V478-V489-V496-V503-V510)/V478</f>
        <v>-1.1039278133096188E-2</v>
      </c>
      <c r="Z518" s="451">
        <f t="shared" si="2026"/>
        <v>1.8826719327884361E-2</v>
      </c>
      <c r="AA518" s="451">
        <f t="shared" si="2026"/>
        <v>4.4782185760599627E-2</v>
      </c>
      <c r="AB518" s="453">
        <f t="shared" si="2026"/>
        <v>1.1911203262074458E-3</v>
      </c>
      <c r="AC518" s="454">
        <f t="shared" si="2026"/>
        <v>8.1618201056410395E-3</v>
      </c>
      <c r="AD518" s="1"/>
      <c r="AE518" s="24"/>
      <c r="AF518" s="1"/>
      <c r="AG518" s="24"/>
    </row>
    <row r="519" spans="1:39" ht="16.5" thickBot="1" x14ac:dyDescent="0.3">
      <c r="A519" s="2963"/>
      <c r="B519" s="2963"/>
      <c r="C519" s="298"/>
      <c r="D519" s="217"/>
      <c r="E519" s="1208"/>
      <c r="F519" s="1208"/>
      <c r="G519" s="1208"/>
      <c r="H519" s="1208"/>
      <c r="I519" s="1208"/>
      <c r="J519" s="1208"/>
      <c r="K519" s="1208"/>
      <c r="L519" s="1208"/>
      <c r="M519" s="1208"/>
      <c r="N519" s="1208"/>
      <c r="O519" s="1208"/>
      <c r="P519" s="1208"/>
      <c r="Q519" s="1208"/>
      <c r="R519" s="1208"/>
      <c r="S519" s="1208"/>
      <c r="T519" s="1208"/>
      <c r="U519" s="1208"/>
      <c r="V519" s="1208"/>
      <c r="W519" s="1208"/>
      <c r="X519" s="1208"/>
      <c r="Y519" s="1208"/>
      <c r="Z519" s="1208"/>
      <c r="AA519" s="1208"/>
      <c r="AB519" s="1208"/>
      <c r="AC519" s="1208"/>
      <c r="AD519" s="1"/>
      <c r="AE519" s="24"/>
      <c r="AF519" s="1"/>
      <c r="AG519" s="24"/>
    </row>
    <row r="520" spans="1:39" ht="19.5" customHeight="1" thickBot="1" x14ac:dyDescent="0.3">
      <c r="A520" s="3820" t="s">
        <v>115</v>
      </c>
      <c r="B520" s="3820"/>
      <c r="C520" s="2474"/>
      <c r="D520" s="2474"/>
      <c r="E520" s="2475"/>
      <c r="F520" s="2475"/>
      <c r="G520" s="2475"/>
      <c r="H520" s="2475"/>
      <c r="I520" s="2475"/>
      <c r="J520" s="2475"/>
      <c r="K520" s="2475"/>
      <c r="L520" s="2475"/>
      <c r="M520" s="2475"/>
      <c r="N520" s="2475"/>
      <c r="O520" s="2475"/>
      <c r="P520" s="2475"/>
      <c r="Q520" s="2475"/>
      <c r="R520" s="2475"/>
      <c r="S520" s="2475"/>
      <c r="T520" s="2475"/>
      <c r="U520" s="2475"/>
      <c r="V520" s="2475"/>
      <c r="W520" s="2475"/>
      <c r="X520" s="2475"/>
      <c r="Y520" s="299"/>
      <c r="Z520" s="2475"/>
      <c r="AA520" s="2475"/>
      <c r="AB520" s="2475"/>
      <c r="AC520" s="2458"/>
      <c r="AD520" s="2458"/>
      <c r="AE520" s="2458"/>
      <c r="AF520" s="2458"/>
      <c r="AG520" s="1"/>
    </row>
    <row r="521" spans="1:39" ht="16.5" thickBot="1" x14ac:dyDescent="0.3">
      <c r="A521" s="3565" t="s">
        <v>116</v>
      </c>
      <c r="B521" s="3730"/>
      <c r="C521" s="2476"/>
      <c r="D521" s="165">
        <v>0</v>
      </c>
      <c r="E521" s="661">
        <v>1</v>
      </c>
      <c r="F521" s="662">
        <v>2</v>
      </c>
      <c r="G521" s="662">
        <v>3</v>
      </c>
      <c r="H521" s="664">
        <v>4</v>
      </c>
      <c r="I521" s="662">
        <v>5</v>
      </c>
      <c r="J521" s="662">
        <v>6</v>
      </c>
      <c r="K521" s="662">
        <v>7</v>
      </c>
      <c r="L521" s="662">
        <v>8</v>
      </c>
      <c r="M521" s="662">
        <v>9</v>
      </c>
      <c r="N521" s="664">
        <v>10</v>
      </c>
      <c r="O521" s="662">
        <v>11</v>
      </c>
      <c r="P521" s="662">
        <v>12</v>
      </c>
      <c r="Q521" s="662">
        <v>13</v>
      </c>
      <c r="R521" s="662">
        <v>14</v>
      </c>
      <c r="S521" s="662">
        <v>15</v>
      </c>
      <c r="T521" s="662">
        <v>16</v>
      </c>
      <c r="U521" s="662">
        <v>17</v>
      </c>
      <c r="V521" s="662">
        <v>18</v>
      </c>
      <c r="W521" s="662">
        <v>19</v>
      </c>
      <c r="X521" s="662">
        <v>20</v>
      </c>
      <c r="Y521" s="662">
        <v>21</v>
      </c>
      <c r="Z521" s="662">
        <v>22</v>
      </c>
      <c r="AA521" s="662">
        <v>23</v>
      </c>
      <c r="AB521" s="163">
        <v>24</v>
      </c>
      <c r="AC521" s="58"/>
      <c r="AD521" s="462"/>
      <c r="AE521" s="11"/>
      <c r="AF521" s="463"/>
      <c r="AG521" s="2"/>
    </row>
    <row r="522" spans="1:39" ht="16.5" thickBot="1" x14ac:dyDescent="0.3">
      <c r="A522" s="464" t="s">
        <v>11</v>
      </c>
      <c r="B522" s="164"/>
      <c r="C522" s="465"/>
      <c r="D522" s="466"/>
      <c r="E522" s="389">
        <v>21</v>
      </c>
      <c r="F522" s="390">
        <v>21</v>
      </c>
      <c r="G522" s="390">
        <v>21</v>
      </c>
      <c r="H522" s="664">
        <v>21</v>
      </c>
      <c r="I522" s="390">
        <v>21</v>
      </c>
      <c r="J522" s="390">
        <v>21</v>
      </c>
      <c r="K522" s="390">
        <v>21</v>
      </c>
      <c r="L522" s="390">
        <v>21</v>
      </c>
      <c r="M522" s="390">
        <v>21</v>
      </c>
      <c r="N522" s="664">
        <v>20</v>
      </c>
      <c r="O522" s="390">
        <v>20</v>
      </c>
      <c r="P522" s="390">
        <v>20</v>
      </c>
      <c r="Q522" s="390">
        <v>20</v>
      </c>
      <c r="R522" s="390">
        <v>20</v>
      </c>
      <c r="S522" s="390">
        <v>20</v>
      </c>
      <c r="T522" s="390">
        <v>20</v>
      </c>
      <c r="U522" s="390">
        <v>20</v>
      </c>
      <c r="V522" s="390">
        <v>20</v>
      </c>
      <c r="W522" s="390">
        <v>20</v>
      </c>
      <c r="X522" s="390">
        <v>20</v>
      </c>
      <c r="Y522" s="390">
        <v>20</v>
      </c>
      <c r="Z522" s="390">
        <v>20</v>
      </c>
      <c r="AA522" s="390">
        <v>20</v>
      </c>
      <c r="AB522" s="467">
        <v>20</v>
      </c>
      <c r="AC522" s="468"/>
      <c r="AD522" s="469"/>
      <c r="AE522" s="470"/>
      <c r="AF522" s="471"/>
      <c r="AG522" s="2"/>
    </row>
    <row r="523" spans="1:39" ht="16.5" thickBot="1" x14ac:dyDescent="0.3">
      <c r="A523" s="3547" t="s">
        <v>61</v>
      </c>
      <c r="B523" s="3559" t="s">
        <v>13</v>
      </c>
      <c r="C523" s="119" t="s">
        <v>14</v>
      </c>
      <c r="D523" s="111" t="s">
        <v>948</v>
      </c>
      <c r="E523" s="323">
        <v>616.4</v>
      </c>
      <c r="F523" s="319">
        <v>608.79999999999995</v>
      </c>
      <c r="G523" s="319">
        <v>609.20000000000005</v>
      </c>
      <c r="H523" s="430">
        <v>619.6</v>
      </c>
      <c r="I523" s="319">
        <v>642.79999999999995</v>
      </c>
      <c r="J523" s="319">
        <v>694.4</v>
      </c>
      <c r="K523" s="319">
        <v>802.8</v>
      </c>
      <c r="L523" s="319">
        <v>831.6</v>
      </c>
      <c r="M523" s="319">
        <v>808.8</v>
      </c>
      <c r="N523" s="430">
        <v>813.2</v>
      </c>
      <c r="O523" s="319">
        <v>776</v>
      </c>
      <c r="P523" s="319">
        <v>760.8</v>
      </c>
      <c r="Q523" s="319">
        <v>742</v>
      </c>
      <c r="R523" s="319">
        <v>734.8</v>
      </c>
      <c r="S523" s="319">
        <v>744</v>
      </c>
      <c r="T523" s="319">
        <v>788.4</v>
      </c>
      <c r="U523" s="319">
        <v>882.4</v>
      </c>
      <c r="V523" s="430">
        <v>853.6</v>
      </c>
      <c r="W523" s="319">
        <v>828.4</v>
      </c>
      <c r="X523" s="319">
        <v>803.2</v>
      </c>
      <c r="Y523" s="319">
        <v>772.8</v>
      </c>
      <c r="Z523" s="319">
        <v>723.6</v>
      </c>
      <c r="AA523" s="319">
        <v>630.79999999999995</v>
      </c>
      <c r="AB523" s="472">
        <v>587.6</v>
      </c>
      <c r="AC523" s="104">
        <f>SUM(E523:AB523)</f>
        <v>17675.999999999996</v>
      </c>
      <c r="AD523" s="473">
        <v>2500</v>
      </c>
      <c r="AE523" s="319">
        <v>100</v>
      </c>
      <c r="AF523" s="472">
        <v>40</v>
      </c>
      <c r="AG523" s="400"/>
      <c r="AH523" s="400"/>
      <c r="AI523" s="14"/>
      <c r="AJ523" s="14"/>
      <c r="AK523" s="15"/>
      <c r="AL523" s="14"/>
      <c r="AM523" s="400"/>
    </row>
    <row r="524" spans="1:39" x14ac:dyDescent="0.25">
      <c r="A524" s="3548"/>
      <c r="B524" s="3560"/>
      <c r="C524" s="121" t="s">
        <v>16</v>
      </c>
      <c r="D524" s="111" t="s">
        <v>948</v>
      </c>
      <c r="E524" s="305">
        <v>198</v>
      </c>
      <c r="F524" s="306">
        <v>186.8</v>
      </c>
      <c r="G524" s="306">
        <v>185.6</v>
      </c>
      <c r="H524" s="409">
        <v>190.4</v>
      </c>
      <c r="I524" s="306">
        <v>186.8</v>
      </c>
      <c r="J524" s="306">
        <v>187.6</v>
      </c>
      <c r="K524" s="306">
        <v>215.6</v>
      </c>
      <c r="L524" s="306">
        <v>203.6</v>
      </c>
      <c r="M524" s="306">
        <v>210.4</v>
      </c>
      <c r="N524" s="409">
        <v>232</v>
      </c>
      <c r="O524" s="306">
        <v>232.4</v>
      </c>
      <c r="P524" s="306">
        <v>234.4</v>
      </c>
      <c r="Q524" s="306">
        <v>238.8</v>
      </c>
      <c r="R524" s="306">
        <v>231.6</v>
      </c>
      <c r="S524" s="306">
        <v>225.6</v>
      </c>
      <c r="T524" s="306">
        <v>218.4</v>
      </c>
      <c r="U524" s="306">
        <v>275.2</v>
      </c>
      <c r="V524" s="409">
        <v>261.2</v>
      </c>
      <c r="W524" s="306">
        <v>253.2</v>
      </c>
      <c r="X524" s="306">
        <v>258.39999999999998</v>
      </c>
      <c r="Y524" s="306">
        <v>262.8</v>
      </c>
      <c r="Z524" s="306">
        <v>255.6</v>
      </c>
      <c r="AA524" s="306">
        <v>226.8</v>
      </c>
      <c r="AB524" s="307">
        <v>215.6</v>
      </c>
      <c r="AC524" s="105">
        <f>SUM(E524:AB524)</f>
        <v>5386.8</v>
      </c>
      <c r="AD524" s="71"/>
      <c r="AE524" s="153"/>
      <c r="AF524" s="72"/>
      <c r="AG524" s="400"/>
      <c r="AH524" s="400"/>
      <c r="AI524" s="474"/>
      <c r="AJ524" s="475"/>
      <c r="AK524" s="474"/>
      <c r="AL524" s="15"/>
      <c r="AM524" s="400"/>
    </row>
    <row r="525" spans="1:39" x14ac:dyDescent="0.25">
      <c r="A525" s="3548"/>
      <c r="B525" s="3560"/>
      <c r="C525" s="121" t="s">
        <v>17</v>
      </c>
      <c r="D525" s="120" t="s">
        <v>56</v>
      </c>
      <c r="E525" s="1571">
        <v>32</v>
      </c>
      <c r="F525" s="1565">
        <v>31</v>
      </c>
      <c r="G525" s="1565">
        <v>32</v>
      </c>
      <c r="H525" s="414">
        <v>35</v>
      </c>
      <c r="I525" s="1565">
        <v>27</v>
      </c>
      <c r="J525" s="1565">
        <v>38</v>
      </c>
      <c r="K525" s="1565">
        <v>41</v>
      </c>
      <c r="L525" s="1565">
        <v>46</v>
      </c>
      <c r="M525" s="1565">
        <v>44</v>
      </c>
      <c r="N525" s="414">
        <v>41</v>
      </c>
      <c r="O525" s="1565">
        <v>43</v>
      </c>
      <c r="P525" s="1565">
        <v>42</v>
      </c>
      <c r="Q525" s="1565">
        <v>38</v>
      </c>
      <c r="R525" s="1565">
        <v>38</v>
      </c>
      <c r="S525" s="1565">
        <v>42</v>
      </c>
      <c r="T525" s="1565">
        <v>44</v>
      </c>
      <c r="U525" s="1565">
        <v>47</v>
      </c>
      <c r="V525" s="414">
        <v>43</v>
      </c>
      <c r="W525" s="1565">
        <v>41</v>
      </c>
      <c r="X525" s="1565">
        <v>42</v>
      </c>
      <c r="Y525" s="325">
        <v>38</v>
      </c>
      <c r="Z525" s="1565">
        <v>38</v>
      </c>
      <c r="AA525" s="1565">
        <v>32</v>
      </c>
      <c r="AB525" s="1566">
        <v>28</v>
      </c>
      <c r="AC525" s="105">
        <f>AVERAGE(E525:AB525)</f>
        <v>38.458333333333336</v>
      </c>
      <c r="AD525" s="74">
        <f>SQRT(MAX((E523*E523+E524*E524),(F523*F523+F524*F524),(G523*G523+G524*G524),(H523*H523+H524*H524),(I523*I523+I524*I524),(J523*J523+J524*J524),(K523*K523+K524*K524),(L523*L523+L524*L524),(M523*M523+M524*M524),(N523*N523+N524*N524),(O523*O523+O524*O524),(P523*P523+P524*P524),(R523*R523+R524*R524),(S523*S523+S524*S524),(T523*T523+T524*T524),(U523*U523+U524*U524),(V523*V523+V524*V524),(W523*W523+W524*W524),(X523*X523+X524*X524),(V523*V523+V524*V524),(Z523*Z523+Z524*Z524),(AA523*AA523+AA524*AA524),(AB523*AB523+AB524*AB524)))/AD523</f>
        <v>0.36972742392200231</v>
      </c>
      <c r="AE525" s="74">
        <f>SQRT(MAX((E523*E523+E524*E524),(F523*F523+F524*F524),(G523*G523+G524*G524),(H523*H523+H524*H524),(I523*I523+I524*I524),(J523*J523+J524*J524),(K523*K523+K524*K524),(L523*L523+L524*L524),(M523*M523+M524*M524),(N523*N523+N524*N524),(O523*O523+O524*O524),(P523*P523+P524*P524),(R523*R523+R524*R524),(S523*S523+S524*S524),(T523*T523+T524*T524),(U523*U523+U524*U524),(V523*V523+V524*V524),(W523*W523+W524*W524),(X523*X523+X524*X524),(V523*V523+V524*V524),(Z523*Z523+Z524*Z524),(AA523*AA523+AA524*AA524),(AB523*AB523+AB524*AB524)))/AD523</f>
        <v>0.36972742392200231</v>
      </c>
      <c r="AF525" s="75"/>
      <c r="AG525" s="400"/>
      <c r="AH525" s="400"/>
      <c r="AI525" s="15"/>
      <c r="AJ525" s="15"/>
      <c r="AK525" s="15"/>
      <c r="AL525" s="15"/>
      <c r="AM525" s="400"/>
    </row>
    <row r="526" spans="1:39" ht="16.5" thickBot="1" x14ac:dyDescent="0.3">
      <c r="A526" s="3548"/>
      <c r="B526" s="3560"/>
      <c r="C526" s="121" t="s">
        <v>19</v>
      </c>
      <c r="D526" s="106"/>
      <c r="E526" s="311">
        <f t="shared" ref="E526:AB526" si="2027">E524/E523</f>
        <v>0.32121998702141469</v>
      </c>
      <c r="F526" s="312">
        <f t="shared" si="2027"/>
        <v>0.30683311432325894</v>
      </c>
      <c r="G526" s="312">
        <f t="shared" si="2027"/>
        <v>0.30466185160866704</v>
      </c>
      <c r="H526" s="411">
        <f t="shared" si="2027"/>
        <v>0.30729502905100065</v>
      </c>
      <c r="I526" s="312">
        <f t="shared" si="2027"/>
        <v>0.29060360920970757</v>
      </c>
      <c r="J526" s="312">
        <f t="shared" si="2027"/>
        <v>0.27016129032258063</v>
      </c>
      <c r="K526" s="312">
        <f t="shared" si="2027"/>
        <v>0.26856003986048832</v>
      </c>
      <c r="L526" s="312">
        <f t="shared" si="2027"/>
        <v>0.24482924482924481</v>
      </c>
      <c r="M526" s="312">
        <f t="shared" si="2027"/>
        <v>0.26013847675568746</v>
      </c>
      <c r="N526" s="411">
        <f t="shared" si="2027"/>
        <v>0.2852926709296606</v>
      </c>
      <c r="O526" s="312">
        <f t="shared" si="2027"/>
        <v>0.29948453608247422</v>
      </c>
      <c r="P526" s="312">
        <f t="shared" si="2027"/>
        <v>0.30809674027339645</v>
      </c>
      <c r="Q526" s="312">
        <f t="shared" si="2027"/>
        <v>0.32183288409703503</v>
      </c>
      <c r="R526" s="312">
        <f t="shared" si="2027"/>
        <v>0.3151878062057703</v>
      </c>
      <c r="S526" s="312">
        <f t="shared" si="2027"/>
        <v>0.3032258064516129</v>
      </c>
      <c r="T526" s="312">
        <f t="shared" si="2027"/>
        <v>0.27701674277016747</v>
      </c>
      <c r="U526" s="312">
        <f t="shared" si="2027"/>
        <v>0.31187669990933814</v>
      </c>
      <c r="V526" s="411">
        <f t="shared" si="2027"/>
        <v>0.30599812558575445</v>
      </c>
      <c r="W526" s="312">
        <f t="shared" si="2027"/>
        <v>0.30564944471269917</v>
      </c>
      <c r="X526" s="312">
        <f t="shared" si="2027"/>
        <v>0.3217131474103585</v>
      </c>
      <c r="Y526" s="312">
        <f>V524/V523</f>
        <v>0.30599812558575445</v>
      </c>
      <c r="Z526" s="312">
        <f t="shared" si="2027"/>
        <v>0.35323383084577115</v>
      </c>
      <c r="AA526" s="312">
        <f t="shared" si="2027"/>
        <v>0.35954343690551682</v>
      </c>
      <c r="AB526" s="476">
        <f t="shared" si="2027"/>
        <v>0.36691626957113682</v>
      </c>
      <c r="AC526" s="477">
        <f>MAX(E526:AB526)</f>
        <v>0.36691626957113682</v>
      </c>
      <c r="AD526" s="478">
        <f>MAX(E525:AB525)/(AD523/(SQRT(3)*AD533))</f>
        <v>0.34027870165498159</v>
      </c>
      <c r="AE526" s="479">
        <f>MAX(E525:AB525)/(AD523/(SQRT(3)*AD533))</f>
        <v>0.34027870165498159</v>
      </c>
      <c r="AF526" s="72"/>
      <c r="AG526" s="400"/>
      <c r="AH526" s="400"/>
      <c r="AI526" s="15"/>
      <c r="AJ526" s="15"/>
      <c r="AK526" s="15"/>
      <c r="AL526" s="15"/>
      <c r="AM526" s="400"/>
    </row>
    <row r="527" spans="1:39" hidden="1" x14ac:dyDescent="0.25">
      <c r="A527" s="2227"/>
      <c r="B527" s="2230"/>
      <c r="C527" s="122" t="s">
        <v>118</v>
      </c>
      <c r="D527" s="106"/>
      <c r="E527" s="309"/>
      <c r="F527" s="309"/>
      <c r="G527" s="438"/>
      <c r="H527" s="406"/>
      <c r="I527" s="309"/>
      <c r="J527" s="309"/>
      <c r="K527" s="309"/>
      <c r="L527" s="309"/>
      <c r="M527" s="438"/>
      <c r="N527" s="406"/>
      <c r="O527" s="309"/>
      <c r="P527" s="309"/>
      <c r="Q527" s="309"/>
      <c r="R527" s="309"/>
      <c r="S527" s="309"/>
      <c r="T527" s="309"/>
      <c r="U527" s="153"/>
      <c r="V527" s="153"/>
      <c r="W527" s="309"/>
      <c r="X527" s="438"/>
      <c r="Y527" s="406"/>
      <c r="Z527" s="309"/>
      <c r="AA527" s="309"/>
      <c r="AB527" s="130"/>
      <c r="AD527" s="71"/>
      <c r="AE527" s="153"/>
      <c r="AF527" s="72"/>
      <c r="AG527" s="400"/>
      <c r="AH527" s="400"/>
      <c r="AI527" s="15"/>
      <c r="AJ527" s="15"/>
      <c r="AK527" s="15"/>
      <c r="AL527" s="15"/>
      <c r="AM527" s="400"/>
    </row>
    <row r="528" spans="1:39" hidden="1" x14ac:dyDescent="0.25">
      <c r="A528" s="2227"/>
      <c r="B528" s="2230"/>
      <c r="C528" s="122" t="s">
        <v>119</v>
      </c>
      <c r="D528" s="106"/>
      <c r="E528" s="308"/>
      <c r="F528" s="309"/>
      <c r="G528" s="309"/>
      <c r="H528" s="406"/>
      <c r="I528" s="309"/>
      <c r="J528" s="309"/>
      <c r="K528" s="309"/>
      <c r="L528" s="309"/>
      <c r="M528" s="309"/>
      <c r="N528" s="406"/>
      <c r="O528" s="309"/>
      <c r="P528" s="309"/>
      <c r="Q528" s="309"/>
      <c r="R528" s="309"/>
      <c r="S528" s="309"/>
      <c r="T528" s="309"/>
      <c r="U528" s="309"/>
      <c r="V528" s="309"/>
      <c r="W528" s="309"/>
      <c r="X528" s="309"/>
      <c r="Y528" s="406"/>
      <c r="Z528" s="309"/>
      <c r="AA528" s="309"/>
      <c r="AB528" s="310"/>
      <c r="AC528" s="106"/>
      <c r="AD528" s="71"/>
      <c r="AE528" s="153">
        <v>30</v>
      </c>
      <c r="AF528" s="72"/>
      <c r="AG528" s="400"/>
      <c r="AH528" s="400"/>
      <c r="AI528" s="15"/>
      <c r="AJ528" s="15"/>
      <c r="AK528" s="15"/>
      <c r="AL528" s="15"/>
      <c r="AM528" s="400"/>
    </row>
    <row r="529" spans="1:39" ht="16.5" hidden="1" thickBot="1" x14ac:dyDescent="0.3">
      <c r="A529" s="3520" t="s">
        <v>44</v>
      </c>
      <c r="B529" s="3521"/>
      <c r="C529" s="3522"/>
      <c r="D529" s="112"/>
      <c r="E529" s="178">
        <f>SQRT(E523*E523+E524*E524)/E533/1.73</f>
        <v>35.371583119479503</v>
      </c>
      <c r="F529" s="179">
        <f t="shared" ref="F529:AB529" si="2028">SQRT(F523*F523+F524*F524)/F533/1.73</f>
        <v>34.825014263298932</v>
      </c>
      <c r="G529" s="179">
        <f t="shared" si="2028"/>
        <v>34.992271816082415</v>
      </c>
      <c r="H529" s="413">
        <f t="shared" si="2028"/>
        <v>35.717730738293881</v>
      </c>
      <c r="I529" s="179">
        <f t="shared" si="2028"/>
        <v>36.468612413737965</v>
      </c>
      <c r="J529" s="179">
        <f t="shared" si="2028"/>
        <v>39.711307117250541</v>
      </c>
      <c r="K529" s="179">
        <f t="shared" si="2028"/>
        <v>46.068021571269618</v>
      </c>
      <c r="L529" s="179">
        <f t="shared" si="2028"/>
        <v>47.908103086795506</v>
      </c>
      <c r="M529" s="179">
        <f t="shared" si="2028"/>
        <v>47.406706843466061</v>
      </c>
      <c r="N529" s="413">
        <f t="shared" si="2028"/>
        <v>47.36560918536226</v>
      </c>
      <c r="O529" s="179">
        <f t="shared" si="2028"/>
        <v>45.153200736997228</v>
      </c>
      <c r="P529" s="179">
        <f t="shared" si="2028"/>
        <v>43.951087727815064</v>
      </c>
      <c r="Q529" s="179">
        <f t="shared" si="2028"/>
        <v>42.992997235642619</v>
      </c>
      <c r="R529" s="179">
        <f t="shared" si="2028"/>
        <v>42.903465006110544</v>
      </c>
      <c r="S529" s="179">
        <f t="shared" si="2028"/>
        <v>43.461714299738894</v>
      </c>
      <c r="T529" s="179">
        <f t="shared" si="2028"/>
        <v>45.911170327542436</v>
      </c>
      <c r="U529" s="179">
        <f t="shared" si="2028"/>
        <v>51.472850179035149</v>
      </c>
      <c r="V529" s="413">
        <f t="shared" si="2028"/>
        <v>49.330190191076156</v>
      </c>
      <c r="W529" s="179">
        <f t="shared" si="2028"/>
        <v>47.68683610603987</v>
      </c>
      <c r="X529" s="179">
        <f t="shared" si="2028"/>
        <v>46.448782862875703</v>
      </c>
      <c r="Y529" s="77">
        <f>SQRT(V523*V523+V524*V524)/V533/1.73</f>
        <v>49.330190191076156</v>
      </c>
      <c r="Z529" s="179">
        <f t="shared" si="2028"/>
        <v>42.206797459889749</v>
      </c>
      <c r="AA529" s="179">
        <f t="shared" si="2028"/>
        <v>36.692799175678502</v>
      </c>
      <c r="AB529" s="180">
        <f t="shared" si="2028"/>
        <v>34.325884366796167</v>
      </c>
      <c r="AC529" s="107">
        <f>AVERAGE(E529:AB529)</f>
        <v>42.820955250889625</v>
      </c>
      <c r="AD529" s="76">
        <f>(AC525-AC529)/AC525</f>
        <v>-0.11343762299171282</v>
      </c>
      <c r="AE529" s="77"/>
      <c r="AF529" s="78"/>
      <c r="AG529" s="15"/>
      <c r="AH529" s="15"/>
      <c r="AI529" s="15"/>
      <c r="AJ529" s="15"/>
      <c r="AK529" s="400"/>
      <c r="AL529" s="400"/>
      <c r="AM529" s="400"/>
    </row>
    <row r="530" spans="1:39" x14ac:dyDescent="0.25">
      <c r="A530" s="147" t="s">
        <v>53</v>
      </c>
      <c r="B530" s="148"/>
      <c r="C530" s="194"/>
      <c r="D530" s="160"/>
      <c r="E530" s="159">
        <f>E523</f>
        <v>616.4</v>
      </c>
      <c r="F530" s="81">
        <f t="shared" ref="F530:AB531" si="2029">F523</f>
        <v>608.79999999999995</v>
      </c>
      <c r="G530" s="81">
        <f t="shared" si="2029"/>
        <v>609.20000000000005</v>
      </c>
      <c r="H530" s="407">
        <f t="shared" si="2029"/>
        <v>619.6</v>
      </c>
      <c r="I530" s="81">
        <f t="shared" si="2029"/>
        <v>642.79999999999995</v>
      </c>
      <c r="J530" s="81">
        <f t="shared" si="2029"/>
        <v>694.4</v>
      </c>
      <c r="K530" s="81">
        <f t="shared" si="2029"/>
        <v>802.8</v>
      </c>
      <c r="L530" s="81">
        <f t="shared" si="2029"/>
        <v>831.6</v>
      </c>
      <c r="M530" s="81">
        <f t="shared" si="2029"/>
        <v>808.8</v>
      </c>
      <c r="N530" s="407">
        <f t="shared" si="2029"/>
        <v>813.2</v>
      </c>
      <c r="O530" s="81">
        <f t="shared" si="2029"/>
        <v>776</v>
      </c>
      <c r="P530" s="81">
        <f t="shared" si="2029"/>
        <v>760.8</v>
      </c>
      <c r="Q530" s="81">
        <f t="shared" si="2029"/>
        <v>742</v>
      </c>
      <c r="R530" s="81">
        <f t="shared" si="2029"/>
        <v>734.8</v>
      </c>
      <c r="S530" s="81">
        <f t="shared" si="2029"/>
        <v>744</v>
      </c>
      <c r="T530" s="81">
        <f t="shared" si="2029"/>
        <v>788.4</v>
      </c>
      <c r="U530" s="480">
        <f t="shared" si="2029"/>
        <v>882.4</v>
      </c>
      <c r="V530" s="480">
        <f>V523</f>
        <v>853.6</v>
      </c>
      <c r="W530" s="81">
        <f t="shared" si="2029"/>
        <v>828.4</v>
      </c>
      <c r="X530" s="81">
        <f t="shared" si="2029"/>
        <v>803.2</v>
      </c>
      <c r="Y530" s="81">
        <f>V523</f>
        <v>853.6</v>
      </c>
      <c r="Z530" s="81">
        <f t="shared" si="2029"/>
        <v>723.6</v>
      </c>
      <c r="AA530" s="81">
        <f t="shared" si="2029"/>
        <v>630.79999999999995</v>
      </c>
      <c r="AB530" s="81">
        <f t="shared" si="2029"/>
        <v>587.6</v>
      </c>
      <c r="AC530" s="160"/>
      <c r="AD530" s="481">
        <f>MAX(E530:AB530)</f>
        <v>882.4</v>
      </c>
      <c r="AE530" s="81"/>
      <c r="AF530" s="82"/>
      <c r="AG530" s="400"/>
      <c r="AH530" s="400"/>
      <c r="AI530" s="14"/>
      <c r="AJ530" s="14"/>
      <c r="AK530" s="15"/>
      <c r="AL530" s="14"/>
      <c r="AM530" s="400"/>
    </row>
    <row r="531" spans="1:39" x14ac:dyDescent="0.25">
      <c r="A531" s="149" t="s">
        <v>55</v>
      </c>
      <c r="B531" s="150"/>
      <c r="C531" s="185"/>
      <c r="D531" s="162"/>
      <c r="E531" s="161">
        <f>E524</f>
        <v>198</v>
      </c>
      <c r="F531" s="84">
        <f t="shared" si="2029"/>
        <v>186.8</v>
      </c>
      <c r="G531" s="84">
        <f t="shared" si="2029"/>
        <v>185.6</v>
      </c>
      <c r="H531" s="406">
        <f t="shared" si="2029"/>
        <v>190.4</v>
      </c>
      <c r="I531" s="84">
        <f t="shared" si="2029"/>
        <v>186.8</v>
      </c>
      <c r="J531" s="84">
        <f t="shared" si="2029"/>
        <v>187.6</v>
      </c>
      <c r="K531" s="84">
        <f t="shared" si="2029"/>
        <v>215.6</v>
      </c>
      <c r="L531" s="84">
        <f t="shared" si="2029"/>
        <v>203.6</v>
      </c>
      <c r="M531" s="84">
        <f t="shared" si="2029"/>
        <v>210.4</v>
      </c>
      <c r="N531" s="406">
        <f t="shared" si="2029"/>
        <v>232</v>
      </c>
      <c r="O531" s="84">
        <f t="shared" si="2029"/>
        <v>232.4</v>
      </c>
      <c r="P531" s="84">
        <f t="shared" si="2029"/>
        <v>234.4</v>
      </c>
      <c r="Q531" s="84">
        <f t="shared" si="2029"/>
        <v>238.8</v>
      </c>
      <c r="R531" s="84">
        <f t="shared" si="2029"/>
        <v>231.6</v>
      </c>
      <c r="S531" s="84">
        <f t="shared" si="2029"/>
        <v>225.6</v>
      </c>
      <c r="T531" s="84">
        <f t="shared" si="2029"/>
        <v>218.4</v>
      </c>
      <c r="U531" s="482">
        <f t="shared" si="2029"/>
        <v>275.2</v>
      </c>
      <c r="V531" s="482">
        <f>V524</f>
        <v>261.2</v>
      </c>
      <c r="W531" s="84">
        <f t="shared" si="2029"/>
        <v>253.2</v>
      </c>
      <c r="X531" s="84">
        <f t="shared" si="2029"/>
        <v>258.39999999999998</v>
      </c>
      <c r="Y531" s="84">
        <f>V524</f>
        <v>261.2</v>
      </c>
      <c r="Z531" s="84">
        <f t="shared" si="2029"/>
        <v>255.6</v>
      </c>
      <c r="AA531" s="84">
        <f t="shared" si="2029"/>
        <v>226.8</v>
      </c>
      <c r="AB531" s="84">
        <f t="shared" si="2029"/>
        <v>215.6</v>
      </c>
      <c r="AC531" s="162"/>
      <c r="AD531" s="483">
        <f>MAX(E531:AB531)</f>
        <v>275.2</v>
      </c>
      <c r="AE531" s="84"/>
      <c r="AF531" s="85"/>
      <c r="AG531" s="400"/>
      <c r="AH531" s="400"/>
      <c r="AI531" s="474"/>
      <c r="AJ531" s="475"/>
      <c r="AK531" s="474"/>
      <c r="AL531" s="15"/>
      <c r="AM531" s="400"/>
    </row>
    <row r="532" spans="1:39" ht="16.5" thickBot="1" x14ac:dyDescent="0.3">
      <c r="A532" s="151" t="s">
        <v>54</v>
      </c>
      <c r="B532" s="152"/>
      <c r="C532" s="195"/>
      <c r="D532" s="190"/>
      <c r="E532" s="672">
        <f>SQRT(E531*E531+E530*E530)</f>
        <v>647.42023446908115</v>
      </c>
      <c r="F532" s="673">
        <f t="shared" ref="F532:AB532" si="2030">SQRT(F531*F531+F530*F530)</f>
        <v>636.8136933201107</v>
      </c>
      <c r="G532" s="673">
        <f t="shared" si="2030"/>
        <v>636.84535014397341</v>
      </c>
      <c r="H532" s="674">
        <f t="shared" si="2030"/>
        <v>648.19466211933593</v>
      </c>
      <c r="I532" s="673">
        <f t="shared" si="2030"/>
        <v>669.39232143788445</v>
      </c>
      <c r="J532" s="673">
        <f t="shared" si="2030"/>
        <v>719.29487694547083</v>
      </c>
      <c r="K532" s="673">
        <f t="shared" si="2030"/>
        <v>831.24677442983193</v>
      </c>
      <c r="L532" s="673">
        <f t="shared" si="2030"/>
        <v>856.1609194538139</v>
      </c>
      <c r="M532" s="673">
        <f t="shared" si="2030"/>
        <v>835.71861293141001</v>
      </c>
      <c r="N532" s="674">
        <f t="shared" si="2030"/>
        <v>845.64664015178357</v>
      </c>
      <c r="O532" s="673">
        <f t="shared" si="2030"/>
        <v>810.052936541804</v>
      </c>
      <c r="P532" s="673">
        <f t="shared" si="2030"/>
        <v>796.09044712268712</v>
      </c>
      <c r="Q532" s="673">
        <f t="shared" si="2030"/>
        <v>779.48023708109497</v>
      </c>
      <c r="R532" s="673">
        <f t="shared" si="2030"/>
        <v>770.43468250072954</v>
      </c>
      <c r="S532" s="673">
        <f t="shared" si="2030"/>
        <v>777.45183773658925</v>
      </c>
      <c r="T532" s="673">
        <f t="shared" si="2030"/>
        <v>818.09114406647871</v>
      </c>
      <c r="U532" s="675">
        <f t="shared" si="2030"/>
        <v>924.31855980500575</v>
      </c>
      <c r="V532" s="675">
        <f>SQRT(V531*V531+V530*V530)</f>
        <v>892.66925565967597</v>
      </c>
      <c r="W532" s="673">
        <f t="shared" si="2030"/>
        <v>866.23137786621419</v>
      </c>
      <c r="X532" s="673">
        <f t="shared" si="2030"/>
        <v>843.74214070413723</v>
      </c>
      <c r="Y532" s="673">
        <f>SQRT(V531*V531+V530*V530)</f>
        <v>892.66925565967597</v>
      </c>
      <c r="Z532" s="673">
        <f t="shared" si="2030"/>
        <v>767.41665345495346</v>
      </c>
      <c r="AA532" s="673">
        <f t="shared" si="2030"/>
        <v>670.33340958063548</v>
      </c>
      <c r="AB532" s="673">
        <f t="shared" si="2030"/>
        <v>625.90504072103465</v>
      </c>
      <c r="AC532" s="484"/>
      <c r="AD532" s="485">
        <f>MAX(E532:AB532)</f>
        <v>924.31855980500575</v>
      </c>
      <c r="AE532" s="87"/>
      <c r="AF532" s="88"/>
      <c r="AG532" s="400"/>
      <c r="AH532" s="400"/>
      <c r="AI532" s="15"/>
      <c r="AJ532" s="15"/>
      <c r="AK532" s="15"/>
      <c r="AL532" s="15"/>
      <c r="AM532" s="400"/>
    </row>
    <row r="533" spans="1:39" ht="16.5" thickBot="1" x14ac:dyDescent="0.3">
      <c r="A533" s="890" t="s">
        <v>1201</v>
      </c>
      <c r="B533" s="142"/>
      <c r="C533" s="814" t="s">
        <v>24</v>
      </c>
      <c r="D533" s="617" t="s">
        <v>56</v>
      </c>
      <c r="E533" s="198">
        <v>10.58</v>
      </c>
      <c r="F533" s="142">
        <v>10.57</v>
      </c>
      <c r="G533" s="142">
        <v>10.52</v>
      </c>
      <c r="H533" s="460">
        <v>10.49</v>
      </c>
      <c r="I533" s="815">
        <v>10.61</v>
      </c>
      <c r="J533" s="142">
        <v>10.47</v>
      </c>
      <c r="K533" s="142">
        <v>10.43</v>
      </c>
      <c r="L533" s="142">
        <v>10.33</v>
      </c>
      <c r="M533" s="142">
        <v>10.19</v>
      </c>
      <c r="N533" s="460">
        <v>10.32</v>
      </c>
      <c r="O533" s="142">
        <v>10.37</v>
      </c>
      <c r="P533" s="142">
        <v>10.47</v>
      </c>
      <c r="Q533" s="142">
        <v>10.48</v>
      </c>
      <c r="R533" s="142">
        <v>10.38</v>
      </c>
      <c r="S533" s="142">
        <v>10.34</v>
      </c>
      <c r="T533" s="142">
        <v>10.3</v>
      </c>
      <c r="U533" s="142">
        <v>10.38</v>
      </c>
      <c r="V533" s="142">
        <v>10.46</v>
      </c>
      <c r="W533" s="142">
        <v>10.5</v>
      </c>
      <c r="X533" s="142">
        <v>10.5</v>
      </c>
      <c r="Y533" s="142">
        <v>10.5</v>
      </c>
      <c r="Z533" s="142">
        <v>10.51</v>
      </c>
      <c r="AA533" s="142">
        <v>10.56</v>
      </c>
      <c r="AB533" s="618">
        <v>10.54</v>
      </c>
      <c r="AC533" s="491"/>
      <c r="AD533" s="492">
        <f>AVERAGE(D533:AB533)</f>
        <v>10.45</v>
      </c>
      <c r="AE533" s="493"/>
      <c r="AF533" s="494"/>
      <c r="AG533" s="10"/>
      <c r="AH533" s="10"/>
      <c r="AI533" s="10"/>
      <c r="AJ533" s="10"/>
    </row>
    <row r="534" spans="1:39" x14ac:dyDescent="0.25">
      <c r="A534" s="3776" t="s">
        <v>49</v>
      </c>
      <c r="B534" s="3571" t="s">
        <v>120</v>
      </c>
      <c r="C534" s="119" t="s">
        <v>14</v>
      </c>
      <c r="D534" s="111" t="s">
        <v>948</v>
      </c>
      <c r="E534" s="304">
        <v>183</v>
      </c>
      <c r="F534" s="69">
        <v>179.2</v>
      </c>
      <c r="G534" s="69">
        <v>176.2</v>
      </c>
      <c r="H534" s="408">
        <v>177.6</v>
      </c>
      <c r="I534" s="69">
        <v>183</v>
      </c>
      <c r="J534" s="69">
        <v>202.6</v>
      </c>
      <c r="K534" s="69">
        <v>260.39999999999998</v>
      </c>
      <c r="L534" s="69">
        <v>250.2</v>
      </c>
      <c r="M534" s="69">
        <v>243.2</v>
      </c>
      <c r="N534" s="408">
        <v>232.6</v>
      </c>
      <c r="O534" s="69">
        <v>226.8</v>
      </c>
      <c r="P534" s="69">
        <v>226.8</v>
      </c>
      <c r="Q534" s="69">
        <v>229.2</v>
      </c>
      <c r="R534" s="69">
        <v>226.2</v>
      </c>
      <c r="S534" s="69">
        <v>231.2</v>
      </c>
      <c r="T534" s="69">
        <v>252.4</v>
      </c>
      <c r="U534" s="69">
        <v>294.2</v>
      </c>
      <c r="V534" s="408">
        <v>268.8</v>
      </c>
      <c r="W534" s="69">
        <v>246.8</v>
      </c>
      <c r="X534" s="69">
        <v>246.2</v>
      </c>
      <c r="Y534" s="69">
        <v>241.4</v>
      </c>
      <c r="Z534" s="69">
        <v>227</v>
      </c>
      <c r="AA534" s="69">
        <v>190.4</v>
      </c>
      <c r="AB534" s="397">
        <v>177.2</v>
      </c>
      <c r="AC534" s="104">
        <f>SUM(E534:AB534)</f>
        <v>5372.5999999999985</v>
      </c>
      <c r="AD534" s="2747"/>
      <c r="AE534" s="203">
        <v>100</v>
      </c>
      <c r="AF534" s="93">
        <v>20</v>
      </c>
      <c r="AG534" s="400"/>
      <c r="AH534" s="400"/>
      <c r="AI534" s="14"/>
      <c r="AJ534" s="14"/>
      <c r="AK534" s="15"/>
      <c r="AL534" s="14"/>
      <c r="AM534" s="400"/>
    </row>
    <row r="535" spans="1:39" x14ac:dyDescent="0.25">
      <c r="A535" s="3777"/>
      <c r="B535" s="3572"/>
      <c r="C535" s="121" t="s">
        <v>16</v>
      </c>
      <c r="D535" s="106" t="s">
        <v>948</v>
      </c>
      <c r="E535" s="305">
        <v>59</v>
      </c>
      <c r="F535" s="306">
        <v>55</v>
      </c>
      <c r="G535" s="306">
        <v>54</v>
      </c>
      <c r="H535" s="409">
        <v>54.4</v>
      </c>
      <c r="I535" s="306">
        <v>54</v>
      </c>
      <c r="J535" s="306">
        <v>54.2</v>
      </c>
      <c r="K535" s="306">
        <v>67.599999999999994</v>
      </c>
      <c r="L535" s="306">
        <v>57.8</v>
      </c>
      <c r="M535" s="306">
        <v>54.2</v>
      </c>
      <c r="N535" s="409">
        <v>58.8</v>
      </c>
      <c r="O535" s="306">
        <v>57.2</v>
      </c>
      <c r="P535" s="306">
        <v>59</v>
      </c>
      <c r="Q535" s="306">
        <v>64.400000000000006</v>
      </c>
      <c r="R535" s="306">
        <v>62</v>
      </c>
      <c r="S535" s="306">
        <v>66</v>
      </c>
      <c r="T535" s="306">
        <v>67.599999999999994</v>
      </c>
      <c r="U535" s="306">
        <v>91.8</v>
      </c>
      <c r="V535" s="409">
        <v>82.4</v>
      </c>
      <c r="W535" s="306">
        <v>74</v>
      </c>
      <c r="X535" s="306">
        <v>81.2</v>
      </c>
      <c r="Y535" s="306">
        <v>82.8</v>
      </c>
      <c r="Z535" s="306">
        <v>77</v>
      </c>
      <c r="AA535" s="306">
        <v>66</v>
      </c>
      <c r="AB535" s="398">
        <v>68</v>
      </c>
      <c r="AC535" s="105">
        <f>SUM(E535:AB535)</f>
        <v>1568.4</v>
      </c>
      <c r="AD535" s="79"/>
      <c r="AE535" s="153"/>
      <c r="AF535" s="72"/>
      <c r="AG535" s="400"/>
      <c r="AH535" s="400"/>
      <c r="AI535" s="474"/>
      <c r="AJ535" s="475"/>
      <c r="AK535" s="474"/>
      <c r="AL535" s="15"/>
      <c r="AM535" s="400"/>
    </row>
    <row r="536" spans="1:39" x14ac:dyDescent="0.25">
      <c r="A536" s="3777"/>
      <c r="B536" s="3572"/>
      <c r="C536" s="121" t="s">
        <v>17</v>
      </c>
      <c r="D536" s="120" t="s">
        <v>56</v>
      </c>
      <c r="E536" s="324">
        <v>9</v>
      </c>
      <c r="F536" s="325">
        <v>8</v>
      </c>
      <c r="G536" s="325">
        <v>10</v>
      </c>
      <c r="H536" s="414">
        <v>10</v>
      </c>
      <c r="I536" s="325">
        <v>9</v>
      </c>
      <c r="J536" s="325">
        <v>12</v>
      </c>
      <c r="K536" s="325">
        <v>13</v>
      </c>
      <c r="L536" s="325">
        <v>12</v>
      </c>
      <c r="M536" s="325">
        <v>12</v>
      </c>
      <c r="N536" s="414">
        <v>11</v>
      </c>
      <c r="O536" s="325">
        <v>11</v>
      </c>
      <c r="P536" s="325">
        <v>12</v>
      </c>
      <c r="Q536" s="325">
        <v>11</v>
      </c>
      <c r="R536" s="325">
        <v>11</v>
      </c>
      <c r="S536" s="325">
        <v>14</v>
      </c>
      <c r="T536" s="325">
        <v>14</v>
      </c>
      <c r="U536" s="325">
        <v>14</v>
      </c>
      <c r="V536" s="414">
        <v>11</v>
      </c>
      <c r="W536" s="325">
        <v>11</v>
      </c>
      <c r="X536" s="325">
        <v>13</v>
      </c>
      <c r="Y536" s="325">
        <v>12</v>
      </c>
      <c r="Z536" s="325">
        <v>13</v>
      </c>
      <c r="AA536" s="325">
        <v>10</v>
      </c>
      <c r="AB536" s="1567">
        <v>8</v>
      </c>
      <c r="AC536" s="105">
        <f>AVERAGE(E536:AB536)</f>
        <v>11.291666666666666</v>
      </c>
      <c r="AD536" s="79"/>
      <c r="AE536" s="153"/>
      <c r="AF536" s="72"/>
      <c r="AG536" s="400"/>
      <c r="AH536" s="400"/>
      <c r="AI536" s="15"/>
      <c r="AJ536" s="15"/>
      <c r="AK536" s="15"/>
      <c r="AL536" s="15"/>
      <c r="AM536" s="400"/>
    </row>
    <row r="537" spans="1:39" ht="16.5" thickBot="1" x14ac:dyDescent="0.3">
      <c r="A537" s="3778"/>
      <c r="B537" s="3578"/>
      <c r="C537" s="124" t="s">
        <v>19</v>
      </c>
      <c r="D537" s="112"/>
      <c r="E537" s="315">
        <f t="shared" ref="E537:AB537" si="2031">E535/E534</f>
        <v>0.32240437158469948</v>
      </c>
      <c r="F537" s="316">
        <f t="shared" si="2031"/>
        <v>0.30691964285714285</v>
      </c>
      <c r="G537" s="316">
        <f t="shared" si="2031"/>
        <v>0.30646992054483546</v>
      </c>
      <c r="H537" s="424">
        <f t="shared" si="2031"/>
        <v>0.30630630630630629</v>
      </c>
      <c r="I537" s="316">
        <f t="shared" si="2031"/>
        <v>0.29508196721311475</v>
      </c>
      <c r="J537" s="316">
        <f t="shared" si="2031"/>
        <v>0.2675222112537019</v>
      </c>
      <c r="K537" s="316">
        <f t="shared" si="2031"/>
        <v>0.25960061443932414</v>
      </c>
      <c r="L537" s="316">
        <f t="shared" si="2031"/>
        <v>0.23101518784972022</v>
      </c>
      <c r="M537" s="316">
        <f t="shared" si="2031"/>
        <v>0.22286184210526319</v>
      </c>
      <c r="N537" s="424">
        <f t="shared" si="2031"/>
        <v>0.25279449699054168</v>
      </c>
      <c r="O537" s="316">
        <f t="shared" si="2031"/>
        <v>0.25220458553791886</v>
      </c>
      <c r="P537" s="316">
        <f t="shared" si="2031"/>
        <v>0.26014109347442682</v>
      </c>
      <c r="Q537" s="316">
        <f t="shared" si="2031"/>
        <v>0.28097731239092499</v>
      </c>
      <c r="R537" s="316">
        <f t="shared" si="2031"/>
        <v>0.27409372236958446</v>
      </c>
      <c r="S537" s="316">
        <f t="shared" si="2031"/>
        <v>0.28546712802768165</v>
      </c>
      <c r="T537" s="316">
        <f t="shared" si="2031"/>
        <v>0.26782884310618066</v>
      </c>
      <c r="U537" s="316">
        <f t="shared" si="2031"/>
        <v>0.31203263086335825</v>
      </c>
      <c r="V537" s="424">
        <f t="shared" si="2031"/>
        <v>0.30654761904761907</v>
      </c>
      <c r="W537" s="316">
        <f t="shared" si="2031"/>
        <v>0.29983792544570503</v>
      </c>
      <c r="X537" s="316">
        <f t="shared" si="2031"/>
        <v>0.32981316003249395</v>
      </c>
      <c r="Y537" s="316">
        <f>V535/V534</f>
        <v>0.30654761904761907</v>
      </c>
      <c r="Z537" s="316">
        <f t="shared" si="2031"/>
        <v>0.33920704845814981</v>
      </c>
      <c r="AA537" s="316">
        <f t="shared" si="2031"/>
        <v>0.34663865546218486</v>
      </c>
      <c r="AB537" s="870">
        <f t="shared" si="2031"/>
        <v>0.38374717832957111</v>
      </c>
      <c r="AC537" s="498">
        <f>MAX(E537:AB537)</f>
        <v>0.38374717832957111</v>
      </c>
      <c r="AD537" s="141"/>
      <c r="AE537" s="125"/>
      <c r="AF537" s="175"/>
      <c r="AG537" s="400"/>
      <c r="AH537" s="400"/>
      <c r="AI537" s="499"/>
      <c r="AJ537" s="499"/>
      <c r="AK537" s="15"/>
      <c r="AL537" s="15"/>
      <c r="AM537" s="400"/>
    </row>
    <row r="538" spans="1:39" hidden="1" x14ac:dyDescent="0.25">
      <c r="A538" s="1881"/>
      <c r="B538" s="1880"/>
      <c r="C538" s="360" t="s">
        <v>118</v>
      </c>
      <c r="D538" s="120"/>
      <c r="E538" s="2409"/>
      <c r="F538" s="89"/>
      <c r="G538" s="89"/>
      <c r="H538" s="405"/>
      <c r="I538" s="89"/>
      <c r="J538" s="89"/>
      <c r="K538" s="89"/>
      <c r="L538" s="89"/>
      <c r="M538" s="89"/>
      <c r="N538" s="405"/>
      <c r="O538" s="89"/>
      <c r="P538" s="89"/>
      <c r="Q538" s="89"/>
      <c r="R538" s="89"/>
      <c r="S538" s="89"/>
      <c r="T538" s="89"/>
      <c r="U538" s="89"/>
      <c r="V538" s="89"/>
      <c r="W538" s="89"/>
      <c r="X538" s="89"/>
      <c r="Y538" s="405"/>
      <c r="Z538" s="89"/>
      <c r="AA538" s="89"/>
      <c r="AB538" s="385"/>
      <c r="AC538" s="120"/>
      <c r="AD538" s="2747"/>
      <c r="AE538" s="203"/>
      <c r="AF538" s="93"/>
      <c r="AG538" s="400"/>
      <c r="AH538" s="400"/>
      <c r="AI538" s="15"/>
      <c r="AJ538" s="15"/>
      <c r="AK538" s="15"/>
      <c r="AL538" s="15"/>
      <c r="AM538" s="400"/>
    </row>
    <row r="539" spans="1:39" hidden="1" x14ac:dyDescent="0.25">
      <c r="A539" s="1886"/>
      <c r="B539" s="1883"/>
      <c r="C539" s="122" t="s">
        <v>119</v>
      </c>
      <c r="D539" s="106"/>
      <c r="E539" s="79"/>
      <c r="F539" s="153"/>
      <c r="G539" s="153"/>
      <c r="H539" s="406"/>
      <c r="I539" s="153"/>
      <c r="J539" s="153"/>
      <c r="K539" s="153"/>
      <c r="L539" s="153"/>
      <c r="M539" s="153"/>
      <c r="N539" s="406"/>
      <c r="O539" s="153"/>
      <c r="P539" s="153"/>
      <c r="Q539" s="153"/>
      <c r="R539" s="153"/>
      <c r="S539" s="153"/>
      <c r="T539" s="153"/>
      <c r="U539" s="153"/>
      <c r="V539" s="153"/>
      <c r="W539" s="153"/>
      <c r="X539" s="153"/>
      <c r="Y539" s="406"/>
      <c r="Z539" s="153"/>
      <c r="AA539" s="153"/>
      <c r="AB539" s="314"/>
      <c r="AC539" s="106"/>
      <c r="AD539" s="79"/>
      <c r="AE539" s="153">
        <v>8</v>
      </c>
      <c r="AF539" s="72"/>
      <c r="AG539" s="400"/>
      <c r="AH539" s="400"/>
      <c r="AI539" s="15"/>
      <c r="AJ539" s="15"/>
      <c r="AK539" s="15"/>
      <c r="AL539" s="15"/>
      <c r="AM539" s="400"/>
    </row>
    <row r="540" spans="1:39" ht="16.5" hidden="1" thickBot="1" x14ac:dyDescent="0.3">
      <c r="A540" s="3520" t="s">
        <v>44</v>
      </c>
      <c r="B540" s="3521"/>
      <c r="C540" s="3522"/>
      <c r="D540" s="112"/>
      <c r="E540" s="178">
        <f>SQRT(E534*E534+E535*E535)/E533/1.73</f>
        <v>10.504924960201267</v>
      </c>
      <c r="F540" s="179">
        <f t="shared" ref="F540:AB540" si="2032">SQRT(F534*F534+F535*F535)/F533/1.73</f>
        <v>10.250975700893671</v>
      </c>
      <c r="G540" s="179">
        <f t="shared" si="2032"/>
        <v>10.125992447752067</v>
      </c>
      <c r="H540" s="413">
        <f t="shared" si="2032"/>
        <v>10.235168705910388</v>
      </c>
      <c r="I540" s="179">
        <f t="shared" si="2032"/>
        <v>10.394869241793605</v>
      </c>
      <c r="J540" s="179">
        <f t="shared" si="2032"/>
        <v>11.578613340428666</v>
      </c>
      <c r="K540" s="179">
        <f t="shared" si="2032"/>
        <v>14.909828140029735</v>
      </c>
      <c r="L540" s="179">
        <f t="shared" si="2032"/>
        <v>14.369145574697512</v>
      </c>
      <c r="M540" s="179">
        <f t="shared" si="2032"/>
        <v>14.134131848772428</v>
      </c>
      <c r="N540" s="413">
        <f t="shared" si="2032"/>
        <v>13.438021967844263</v>
      </c>
      <c r="O540" s="179">
        <f t="shared" si="2032"/>
        <v>13.037935115285787</v>
      </c>
      <c r="P540" s="179">
        <f t="shared" si="2032"/>
        <v>12.938069344295164</v>
      </c>
      <c r="Q540" s="179">
        <f t="shared" si="2032"/>
        <v>13.131294303448774</v>
      </c>
      <c r="R540" s="179">
        <f t="shared" si="2032"/>
        <v>13.061080395258143</v>
      </c>
      <c r="S540" s="179">
        <f t="shared" si="2032"/>
        <v>13.441035845623947</v>
      </c>
      <c r="T540" s="179">
        <f t="shared" si="2032"/>
        <v>14.663889536543069</v>
      </c>
      <c r="U540" s="179">
        <f t="shared" si="2032"/>
        <v>17.162266355482419</v>
      </c>
      <c r="V540" s="413">
        <f t="shared" si="2032"/>
        <v>15.53654578958766</v>
      </c>
      <c r="W540" s="179">
        <f t="shared" si="2032"/>
        <v>14.184160394882669</v>
      </c>
      <c r="X540" s="179">
        <f t="shared" si="2032"/>
        <v>14.271666742127683</v>
      </c>
      <c r="Y540" s="77">
        <f>SQRT(V534*V534+V535*V535)/V533/1.73</f>
        <v>15.53654578958766</v>
      </c>
      <c r="Z540" s="179">
        <f t="shared" si="2032"/>
        <v>13.183369766956861</v>
      </c>
      <c r="AA540" s="179">
        <f t="shared" si="2032"/>
        <v>11.030536459909339</v>
      </c>
      <c r="AB540" s="399">
        <f t="shared" si="2032"/>
        <v>10.408982742806311</v>
      </c>
      <c r="AC540" s="107">
        <f>AVERAGE(E540:AB540)</f>
        <v>12.980377104588294</v>
      </c>
      <c r="AD540" s="94">
        <f>(AC536-AC540)/AC536</f>
        <v>-0.1495536919192586</v>
      </c>
      <c r="AE540" s="77"/>
      <c r="AF540" s="78"/>
      <c r="AG540" s="15"/>
      <c r="AH540" s="15"/>
      <c r="AI540" s="15"/>
      <c r="AJ540" s="15"/>
      <c r="AK540" s="400"/>
      <c r="AL540" s="400"/>
      <c r="AM540" s="400"/>
    </row>
    <row r="541" spans="1:39" x14ac:dyDescent="0.25">
      <c r="A541" s="3493" t="s">
        <v>38</v>
      </c>
      <c r="B541" s="3516" t="s">
        <v>121</v>
      </c>
      <c r="C541" s="119" t="s">
        <v>14</v>
      </c>
      <c r="D541" s="111" t="s">
        <v>948</v>
      </c>
      <c r="E541" s="304">
        <v>102.6</v>
      </c>
      <c r="F541" s="69">
        <v>103</v>
      </c>
      <c r="G541" s="69">
        <v>105.4</v>
      </c>
      <c r="H541" s="408">
        <v>107</v>
      </c>
      <c r="I541" s="69">
        <v>109.4</v>
      </c>
      <c r="J541" s="69">
        <v>127.8</v>
      </c>
      <c r="K541" s="69">
        <v>144.80000000000001</v>
      </c>
      <c r="L541" s="69">
        <v>157.4</v>
      </c>
      <c r="M541" s="69">
        <v>144.4</v>
      </c>
      <c r="N541" s="408">
        <v>142.4</v>
      </c>
      <c r="O541" s="69">
        <v>144</v>
      </c>
      <c r="P541" s="69">
        <v>138</v>
      </c>
      <c r="Q541" s="69">
        <v>132.19999999999999</v>
      </c>
      <c r="R541" s="69">
        <v>132.80000000000001</v>
      </c>
      <c r="S541" s="69">
        <v>131.80000000000001</v>
      </c>
      <c r="T541" s="69">
        <v>134</v>
      </c>
      <c r="U541" s="69">
        <v>150</v>
      </c>
      <c r="V541" s="408">
        <v>154.80000000000001</v>
      </c>
      <c r="W541" s="69">
        <v>150</v>
      </c>
      <c r="X541" s="69">
        <v>137.19999999999999</v>
      </c>
      <c r="Y541" s="69">
        <v>130.80000000000001</v>
      </c>
      <c r="Z541" s="69">
        <v>122.4</v>
      </c>
      <c r="AA541" s="69">
        <v>104.8</v>
      </c>
      <c r="AB541" s="70">
        <v>97.6</v>
      </c>
      <c r="AC541" s="104">
        <f>SUM(E541:AB541)</f>
        <v>3104.6000000000004</v>
      </c>
      <c r="AD541" s="2409"/>
      <c r="AE541" s="89">
        <v>100</v>
      </c>
      <c r="AF541" s="90">
        <v>20</v>
      </c>
      <c r="AG541" s="400"/>
      <c r="AH541" s="400"/>
      <c r="AI541" s="14"/>
      <c r="AJ541" s="14"/>
      <c r="AK541" s="15"/>
      <c r="AL541" s="14"/>
      <c r="AM541" s="400"/>
    </row>
    <row r="542" spans="1:39" x14ac:dyDescent="0.25">
      <c r="A542" s="3494"/>
      <c r="B542" s="3517"/>
      <c r="C542" s="121" t="s">
        <v>16</v>
      </c>
      <c r="D542" s="106" t="s">
        <v>948</v>
      </c>
      <c r="E542" s="305">
        <v>19.8</v>
      </c>
      <c r="F542" s="306">
        <v>19</v>
      </c>
      <c r="G542" s="306">
        <v>18.8</v>
      </c>
      <c r="H542" s="409">
        <v>19.2</v>
      </c>
      <c r="I542" s="306">
        <v>18.2</v>
      </c>
      <c r="J542" s="306">
        <v>20.2</v>
      </c>
      <c r="K542" s="306">
        <v>29</v>
      </c>
      <c r="L542" s="306">
        <v>28.4</v>
      </c>
      <c r="M542" s="306">
        <v>18.8</v>
      </c>
      <c r="N542" s="409">
        <v>19.2</v>
      </c>
      <c r="O542" s="306">
        <v>21.2</v>
      </c>
      <c r="P542" s="306">
        <v>21.6</v>
      </c>
      <c r="Q542" s="306">
        <v>19.2</v>
      </c>
      <c r="R542" s="306">
        <v>18.600000000000001</v>
      </c>
      <c r="S542" s="306">
        <v>18.8</v>
      </c>
      <c r="T542" s="306">
        <v>18.8</v>
      </c>
      <c r="U542" s="306">
        <v>30</v>
      </c>
      <c r="V542" s="409">
        <v>33.200000000000003</v>
      </c>
      <c r="W542" s="306">
        <v>32.6</v>
      </c>
      <c r="X542" s="306">
        <v>29.8</v>
      </c>
      <c r="Y542" s="306">
        <v>30.8</v>
      </c>
      <c r="Z542" s="306">
        <v>29.8</v>
      </c>
      <c r="AA542" s="306">
        <v>20</v>
      </c>
      <c r="AB542" s="307">
        <v>20.6</v>
      </c>
      <c r="AC542" s="105">
        <f>SUM(E542:AB542)</f>
        <v>555.6</v>
      </c>
      <c r="AD542" s="79"/>
      <c r="AE542" s="153"/>
      <c r="AF542" s="72"/>
      <c r="AG542" s="400"/>
      <c r="AH542" s="400"/>
      <c r="AI542" s="474"/>
      <c r="AJ542" s="475"/>
      <c r="AK542" s="474"/>
      <c r="AL542" s="15"/>
      <c r="AM542" s="400"/>
    </row>
    <row r="543" spans="1:39" x14ac:dyDescent="0.25">
      <c r="A543" s="3494"/>
      <c r="B543" s="3517"/>
      <c r="C543" s="121" t="s">
        <v>17</v>
      </c>
      <c r="D543" s="120" t="s">
        <v>56</v>
      </c>
      <c r="E543" s="1572">
        <v>8</v>
      </c>
      <c r="F543" s="392">
        <v>8</v>
      </c>
      <c r="G543" s="392">
        <v>6</v>
      </c>
      <c r="H543" s="410">
        <v>7</v>
      </c>
      <c r="I543" s="392">
        <v>7</v>
      </c>
      <c r="J543" s="392">
        <v>8</v>
      </c>
      <c r="K543" s="392">
        <v>10</v>
      </c>
      <c r="L543" s="392">
        <v>11</v>
      </c>
      <c r="M543" s="392">
        <v>9</v>
      </c>
      <c r="N543" s="410">
        <v>8</v>
      </c>
      <c r="O543" s="392">
        <v>10</v>
      </c>
      <c r="P543" s="392">
        <v>8</v>
      </c>
      <c r="Q543" s="392">
        <v>8</v>
      </c>
      <c r="R543" s="392">
        <v>9</v>
      </c>
      <c r="S543" s="392">
        <v>8</v>
      </c>
      <c r="T543" s="392">
        <v>7</v>
      </c>
      <c r="U543" s="392">
        <v>10</v>
      </c>
      <c r="V543" s="410">
        <v>11</v>
      </c>
      <c r="W543" s="392">
        <v>12</v>
      </c>
      <c r="X543" s="392">
        <v>9</v>
      </c>
      <c r="Y543" s="392">
        <v>7</v>
      </c>
      <c r="Z543" s="392">
        <v>7</v>
      </c>
      <c r="AA543" s="392">
        <v>6</v>
      </c>
      <c r="AB543" s="1573">
        <v>7</v>
      </c>
      <c r="AC543" s="105">
        <f>AVERAGE(E543:AB543)</f>
        <v>8.375</v>
      </c>
      <c r="AD543" s="79"/>
      <c r="AE543" s="153"/>
      <c r="AF543" s="72"/>
      <c r="AG543" s="400"/>
      <c r="AH543" s="400"/>
      <c r="AI543" s="15"/>
      <c r="AJ543" s="15"/>
      <c r="AK543" s="15"/>
      <c r="AL543" s="15"/>
      <c r="AM543" s="400"/>
    </row>
    <row r="544" spans="1:39" ht="16.5" thickBot="1" x14ac:dyDescent="0.3">
      <c r="A544" s="3602"/>
      <c r="B544" s="3603"/>
      <c r="C544" s="124" t="s">
        <v>19</v>
      </c>
      <c r="D544" s="112"/>
      <c r="E544" s="315">
        <f t="shared" ref="E544:AB544" si="2033">E542/E541</f>
        <v>0.19298245614035089</v>
      </c>
      <c r="F544" s="316">
        <f t="shared" si="2033"/>
        <v>0.18446601941747573</v>
      </c>
      <c r="G544" s="316">
        <f t="shared" si="2033"/>
        <v>0.17836812144212524</v>
      </c>
      <c r="H544" s="424">
        <f t="shared" si="2033"/>
        <v>0.17943925233644858</v>
      </c>
      <c r="I544" s="316">
        <f t="shared" si="2033"/>
        <v>0.16636197440585007</v>
      </c>
      <c r="J544" s="316">
        <f t="shared" si="2033"/>
        <v>0.15805946791862285</v>
      </c>
      <c r="K544" s="316">
        <f t="shared" si="2033"/>
        <v>0.20027624309392264</v>
      </c>
      <c r="L544" s="316">
        <f t="shared" si="2033"/>
        <v>0.18043202033036848</v>
      </c>
      <c r="M544" s="316">
        <f t="shared" si="2033"/>
        <v>0.13019390581717452</v>
      </c>
      <c r="N544" s="424">
        <f t="shared" si="2033"/>
        <v>0.1348314606741573</v>
      </c>
      <c r="O544" s="316">
        <f t="shared" si="2033"/>
        <v>0.14722222222222223</v>
      </c>
      <c r="P544" s="316">
        <f t="shared" si="2033"/>
        <v>0.15652173913043479</v>
      </c>
      <c r="Q544" s="316">
        <f t="shared" si="2033"/>
        <v>0.14523449319213314</v>
      </c>
      <c r="R544" s="316">
        <f t="shared" si="2033"/>
        <v>0.14006024096385541</v>
      </c>
      <c r="S544" s="316">
        <f t="shared" si="2033"/>
        <v>0.14264036418816387</v>
      </c>
      <c r="T544" s="316">
        <f t="shared" si="2033"/>
        <v>0.14029850746268657</v>
      </c>
      <c r="U544" s="316">
        <f t="shared" si="2033"/>
        <v>0.2</v>
      </c>
      <c r="V544" s="424">
        <f t="shared" si="2033"/>
        <v>0.2144702842377261</v>
      </c>
      <c r="W544" s="316">
        <f t="shared" si="2033"/>
        <v>0.21733333333333335</v>
      </c>
      <c r="X544" s="316">
        <f t="shared" si="2033"/>
        <v>0.21720116618075805</v>
      </c>
      <c r="Y544" s="316">
        <f>V542/V541</f>
        <v>0.2144702842377261</v>
      </c>
      <c r="Z544" s="316">
        <f t="shared" si="2033"/>
        <v>0.24346405228758169</v>
      </c>
      <c r="AA544" s="316">
        <f t="shared" si="2033"/>
        <v>0.19083969465648856</v>
      </c>
      <c r="AB544" s="870">
        <f t="shared" si="2033"/>
        <v>0.21106557377049184</v>
      </c>
      <c r="AC544" s="498">
        <f>MAX(E544:AB544)</f>
        <v>0.24346405228758169</v>
      </c>
      <c r="AD544" s="91"/>
      <c r="AE544" s="92"/>
      <c r="AF544" s="501"/>
      <c r="AG544" s="400"/>
      <c r="AH544" s="400"/>
      <c r="AI544" s="15"/>
      <c r="AJ544" s="15"/>
      <c r="AK544" s="15"/>
      <c r="AL544" s="15"/>
      <c r="AM544" s="400"/>
    </row>
    <row r="545" spans="1:39" hidden="1" x14ac:dyDescent="0.25">
      <c r="A545" s="1885"/>
      <c r="B545" s="1882"/>
      <c r="C545" s="500" t="s">
        <v>118</v>
      </c>
      <c r="D545" s="111"/>
      <c r="E545" s="2747"/>
      <c r="F545" s="203"/>
      <c r="G545" s="203"/>
      <c r="H545" s="407"/>
      <c r="I545" s="203"/>
      <c r="J545" s="203"/>
      <c r="K545" s="203"/>
      <c r="L545" s="203"/>
      <c r="M545" s="203"/>
      <c r="N545" s="407"/>
      <c r="O545" s="203"/>
      <c r="P545" s="203"/>
      <c r="Q545" s="203"/>
      <c r="R545" s="203"/>
      <c r="S545" s="203"/>
      <c r="T545" s="203"/>
      <c r="U545" s="203"/>
      <c r="V545" s="203"/>
      <c r="W545" s="203"/>
      <c r="X545" s="203"/>
      <c r="Y545" s="407"/>
      <c r="Z545" s="203"/>
      <c r="AA545" s="203"/>
      <c r="AB545" s="328"/>
      <c r="AC545" s="111"/>
      <c r="AD545" s="2747"/>
      <c r="AE545" s="203"/>
      <c r="AF545" s="93"/>
      <c r="AG545" s="400"/>
      <c r="AH545" s="400"/>
      <c r="AI545" s="15"/>
      <c r="AJ545" s="15"/>
      <c r="AK545" s="15"/>
      <c r="AL545" s="15"/>
      <c r="AM545" s="400"/>
    </row>
    <row r="546" spans="1:39" hidden="1" x14ac:dyDescent="0.25">
      <c r="A546" s="1886"/>
      <c r="B546" s="1883"/>
      <c r="C546" s="122" t="s">
        <v>119</v>
      </c>
      <c r="D546" s="106"/>
      <c r="E546" s="79"/>
      <c r="F546" s="153"/>
      <c r="G546" s="153"/>
      <c r="H546" s="406"/>
      <c r="I546" s="153"/>
      <c r="J546" s="153"/>
      <c r="K546" s="153"/>
      <c r="L546" s="153"/>
      <c r="M546" s="153"/>
      <c r="N546" s="406"/>
      <c r="O546" s="153"/>
      <c r="P546" s="153"/>
      <c r="Q546" s="153"/>
      <c r="R546" s="153"/>
      <c r="S546" s="153"/>
      <c r="T546" s="153"/>
      <c r="U546" s="153"/>
      <c r="V546" s="153"/>
      <c r="W546" s="153"/>
      <c r="X546" s="153"/>
      <c r="Y546" s="406"/>
      <c r="Z546" s="153"/>
      <c r="AA546" s="153"/>
      <c r="AB546" s="153"/>
      <c r="AC546" s="106"/>
      <c r="AD546" s="79"/>
      <c r="AE546" s="153">
        <v>3</v>
      </c>
      <c r="AF546" s="72"/>
      <c r="AG546" s="400"/>
      <c r="AH546" s="400"/>
      <c r="AI546" s="15"/>
      <c r="AJ546" s="15"/>
      <c r="AK546" s="15"/>
      <c r="AL546" s="15"/>
      <c r="AM546" s="400"/>
    </row>
    <row r="547" spans="1:39" ht="16.5" hidden="1" thickBot="1" x14ac:dyDescent="0.3">
      <c r="A547" s="3520" t="s">
        <v>44</v>
      </c>
      <c r="B547" s="3521"/>
      <c r="C547" s="3522"/>
      <c r="D547" s="112"/>
      <c r="E547" s="178">
        <f>SQRT(E541*E541+E542*E542)/E533/1.73</f>
        <v>5.7089427084935007</v>
      </c>
      <c r="F547" s="179">
        <f t="shared" ref="F547:AB547" si="2034">SQRT(F541*F541+F542*F542)/F533/1.73</f>
        <v>5.727725856372289</v>
      </c>
      <c r="G547" s="179">
        <f>SQRT(G541*G541+G542*G542)/G533/1.73</f>
        <v>5.8827409690467496</v>
      </c>
      <c r="H547" s="413">
        <f t="shared" si="2034"/>
        <v>5.9902339839852523</v>
      </c>
      <c r="I547" s="179">
        <f t="shared" si="2034"/>
        <v>6.0420457148705449</v>
      </c>
      <c r="J547" s="179">
        <f t="shared" si="2034"/>
        <v>7.1432583392294573</v>
      </c>
      <c r="K547" s="179">
        <f t="shared" si="2034"/>
        <v>8.1842315113684077</v>
      </c>
      <c r="L547" s="179">
        <f t="shared" si="2034"/>
        <v>8.9498354502143762</v>
      </c>
      <c r="M547" s="179">
        <f t="shared" si="2034"/>
        <v>8.2603186917001654</v>
      </c>
      <c r="N547" s="413">
        <f t="shared" si="2034"/>
        <v>8.0481556707897894</v>
      </c>
      <c r="O547" s="179">
        <f t="shared" si="2034"/>
        <v>8.1132318076603642</v>
      </c>
      <c r="P547" s="179">
        <f t="shared" si="2034"/>
        <v>7.7115571705238102</v>
      </c>
      <c r="Q547" s="179">
        <f t="shared" si="2034"/>
        <v>7.3681206930362508</v>
      </c>
      <c r="R547" s="179">
        <f t="shared" si="2034"/>
        <v>7.4674637809893571</v>
      </c>
      <c r="S547" s="179">
        <f t="shared" si="2034"/>
        <v>7.4425636881460058</v>
      </c>
      <c r="T547" s="179">
        <f t="shared" si="2034"/>
        <v>7.5937134143442515</v>
      </c>
      <c r="U547" s="179">
        <f t="shared" si="2034"/>
        <v>8.5185263683931716</v>
      </c>
      <c r="V547" s="413">
        <f t="shared" si="2034"/>
        <v>8.7490015312918512</v>
      </c>
      <c r="W547" s="179">
        <f t="shared" si="2034"/>
        <v>8.4504079949791269</v>
      </c>
      <c r="X547" s="179">
        <f t="shared" si="2034"/>
        <v>7.7290945689767048</v>
      </c>
      <c r="Y547" s="77">
        <f>SQRT(V541*V541+V542*V542)/V533/1.73</f>
        <v>8.7490015312918512</v>
      </c>
      <c r="Z547" s="179">
        <f t="shared" si="2034"/>
        <v>6.9284630889865015</v>
      </c>
      <c r="AA547" s="179">
        <f t="shared" si="2034"/>
        <v>5.8400842136270219</v>
      </c>
      <c r="AB547" s="399">
        <f t="shared" si="2034"/>
        <v>5.4705053262624617</v>
      </c>
      <c r="AC547" s="107">
        <f>AVERAGE(E547:AB547)</f>
        <v>7.3362176697741353</v>
      </c>
      <c r="AD547" s="94">
        <f>(AC543-AC547)/AC543</f>
        <v>0.12403371107174505</v>
      </c>
      <c r="AE547" s="77"/>
      <c r="AF547" s="78"/>
      <c r="AG547" s="15"/>
      <c r="AH547" s="15"/>
      <c r="AI547" s="15"/>
      <c r="AJ547" s="15"/>
      <c r="AK547" s="400"/>
      <c r="AL547" s="400"/>
      <c r="AM547" s="400"/>
    </row>
    <row r="548" spans="1:39" x14ac:dyDescent="0.25">
      <c r="A548" s="3493" t="s">
        <v>29</v>
      </c>
      <c r="B548" s="3516" t="s">
        <v>122</v>
      </c>
      <c r="C548" s="119" t="s">
        <v>14</v>
      </c>
      <c r="D548" s="111" t="s">
        <v>948</v>
      </c>
      <c r="E548" s="304">
        <v>327.39999999999998</v>
      </c>
      <c r="F548" s="69">
        <v>323.39999999999998</v>
      </c>
      <c r="G548" s="69">
        <v>324.39999999999998</v>
      </c>
      <c r="H548" s="408">
        <v>331.8</v>
      </c>
      <c r="I548" s="69">
        <v>347.4</v>
      </c>
      <c r="J548" s="69">
        <v>360.6</v>
      </c>
      <c r="K548" s="69">
        <v>394.6</v>
      </c>
      <c r="L548" s="69">
        <v>420.2</v>
      </c>
      <c r="M548" s="69">
        <v>418.4</v>
      </c>
      <c r="N548" s="408">
        <v>434.4</v>
      </c>
      <c r="O548" s="69">
        <v>401.8</v>
      </c>
      <c r="P548" s="69">
        <v>392.4</v>
      </c>
      <c r="Q548" s="69">
        <v>377.2</v>
      </c>
      <c r="R548" s="69">
        <v>372.6</v>
      </c>
      <c r="S548" s="69">
        <v>377.6</v>
      </c>
      <c r="T548" s="69">
        <v>398.8</v>
      </c>
      <c r="U548" s="69">
        <v>435</v>
      </c>
      <c r="V548" s="408">
        <v>426.4</v>
      </c>
      <c r="W548" s="69">
        <v>428.2</v>
      </c>
      <c r="X548" s="69">
        <v>416.4</v>
      </c>
      <c r="Y548" s="69">
        <v>397.4</v>
      </c>
      <c r="Z548" s="69">
        <v>371</v>
      </c>
      <c r="AA548" s="69">
        <v>332.8</v>
      </c>
      <c r="AB548" s="70">
        <v>310.2</v>
      </c>
      <c r="AC548" s="104">
        <f>SUM(E548:AB548)</f>
        <v>9120.4</v>
      </c>
      <c r="AD548" s="2409"/>
      <c r="AE548" s="89">
        <v>100</v>
      </c>
      <c r="AF548" s="90">
        <v>20</v>
      </c>
      <c r="AG548" s="400"/>
      <c r="AH548" s="400"/>
      <c r="AI548" s="14"/>
      <c r="AJ548" s="14"/>
      <c r="AK548" s="15"/>
      <c r="AL548" s="14"/>
      <c r="AM548" s="400"/>
    </row>
    <row r="549" spans="1:39" x14ac:dyDescent="0.25">
      <c r="A549" s="3494"/>
      <c r="B549" s="3517"/>
      <c r="C549" s="121" t="s">
        <v>16</v>
      </c>
      <c r="D549" s="106" t="s">
        <v>948</v>
      </c>
      <c r="E549" s="305">
        <v>119.4</v>
      </c>
      <c r="F549" s="306">
        <v>113</v>
      </c>
      <c r="G549" s="306">
        <v>113.2</v>
      </c>
      <c r="H549" s="409">
        <v>116.6</v>
      </c>
      <c r="I549" s="306">
        <v>113.6</v>
      </c>
      <c r="J549" s="306">
        <v>112.4</v>
      </c>
      <c r="K549" s="306">
        <v>118.2</v>
      </c>
      <c r="L549" s="306">
        <v>116.4</v>
      </c>
      <c r="M549" s="306">
        <v>136.80000000000001</v>
      </c>
      <c r="N549" s="409">
        <v>153.19999999999999</v>
      </c>
      <c r="O549" s="306">
        <v>153.4</v>
      </c>
      <c r="P549" s="306">
        <v>152.4</v>
      </c>
      <c r="Q549" s="306">
        <v>153.4</v>
      </c>
      <c r="R549" s="306">
        <v>149</v>
      </c>
      <c r="S549" s="306">
        <v>139.6</v>
      </c>
      <c r="T549" s="306">
        <v>130.4</v>
      </c>
      <c r="U549" s="306">
        <v>152</v>
      </c>
      <c r="V549" s="409">
        <v>144.4</v>
      </c>
      <c r="W549" s="306">
        <v>145.6</v>
      </c>
      <c r="X549" s="306">
        <v>146</v>
      </c>
      <c r="Y549" s="306">
        <v>147.80000000000001</v>
      </c>
      <c r="Z549" s="306">
        <v>147.6</v>
      </c>
      <c r="AA549" s="306">
        <v>140</v>
      </c>
      <c r="AB549" s="307">
        <v>126.4</v>
      </c>
      <c r="AC549" s="105">
        <f>SUM(E549:AB549)</f>
        <v>3240.8000000000006</v>
      </c>
      <c r="AD549" s="79"/>
      <c r="AE549" s="153"/>
      <c r="AF549" s="72"/>
      <c r="AG549" s="400"/>
      <c r="AH549" s="400"/>
      <c r="AI549" s="474"/>
      <c r="AJ549" s="475"/>
      <c r="AK549" s="474"/>
      <c r="AL549" s="15"/>
      <c r="AM549" s="400"/>
    </row>
    <row r="550" spans="1:39" x14ac:dyDescent="0.25">
      <c r="A550" s="3494"/>
      <c r="B550" s="3517"/>
      <c r="C550" s="121" t="s">
        <v>17</v>
      </c>
      <c r="D550" s="120" t="s">
        <v>56</v>
      </c>
      <c r="E550" s="1572">
        <v>20</v>
      </c>
      <c r="F550" s="392">
        <v>20</v>
      </c>
      <c r="G550" s="392">
        <v>21</v>
      </c>
      <c r="H550" s="410">
        <v>21</v>
      </c>
      <c r="I550" s="392">
        <v>25</v>
      </c>
      <c r="J550" s="392">
        <v>24</v>
      </c>
      <c r="K550" s="392">
        <v>24</v>
      </c>
      <c r="L550" s="392">
        <v>26</v>
      </c>
      <c r="M550" s="392">
        <v>27</v>
      </c>
      <c r="N550" s="410">
        <v>28</v>
      </c>
      <c r="O550" s="392">
        <v>24</v>
      </c>
      <c r="P550" s="392">
        <v>26</v>
      </c>
      <c r="Q550" s="392">
        <v>22</v>
      </c>
      <c r="R550" s="392">
        <v>24</v>
      </c>
      <c r="S550" s="392">
        <v>22</v>
      </c>
      <c r="T550" s="392">
        <v>28</v>
      </c>
      <c r="U550" s="392">
        <v>26</v>
      </c>
      <c r="V550" s="410">
        <v>25</v>
      </c>
      <c r="W550" s="392">
        <v>22</v>
      </c>
      <c r="X550" s="392">
        <v>24</v>
      </c>
      <c r="Y550" s="392">
        <v>26</v>
      </c>
      <c r="Z550" s="392">
        <v>22</v>
      </c>
      <c r="AA550" s="392">
        <v>21</v>
      </c>
      <c r="AB550" s="1573">
        <v>18</v>
      </c>
      <c r="AC550" s="105">
        <f>AVERAGE(E550:AB550)</f>
        <v>23.583333333333332</v>
      </c>
      <c r="AD550" s="79"/>
      <c r="AE550" s="153"/>
      <c r="AF550" s="72"/>
      <c r="AG550" s="400"/>
      <c r="AH550" s="400"/>
      <c r="AI550" s="15"/>
      <c r="AJ550" s="15"/>
      <c r="AK550" s="15"/>
      <c r="AL550" s="15"/>
      <c r="AM550" s="400"/>
    </row>
    <row r="551" spans="1:39" ht="16.5" thickBot="1" x14ac:dyDescent="0.3">
      <c r="A551" s="3602"/>
      <c r="B551" s="3603"/>
      <c r="C551" s="124" t="s">
        <v>19</v>
      </c>
      <c r="D551" s="112"/>
      <c r="E551" s="315">
        <f t="shared" ref="E551:V551" si="2035">E549/E548</f>
        <v>0.36469150885766649</v>
      </c>
      <c r="F551" s="316">
        <f t="shared" si="2035"/>
        <v>0.34941249226963517</v>
      </c>
      <c r="G551" s="316">
        <f t="shared" si="2035"/>
        <v>0.34895191122071523</v>
      </c>
      <c r="H551" s="424">
        <f t="shared" si="2035"/>
        <v>0.35141651597347795</v>
      </c>
      <c r="I551" s="316">
        <f t="shared" si="2035"/>
        <v>0.32700057570523894</v>
      </c>
      <c r="J551" s="316">
        <f t="shared" si="2035"/>
        <v>0.31170271769273433</v>
      </c>
      <c r="K551" s="316">
        <f t="shared" si="2035"/>
        <v>0.29954384186517991</v>
      </c>
      <c r="L551" s="316">
        <f t="shared" si="2035"/>
        <v>0.27701094716801528</v>
      </c>
      <c r="M551" s="316">
        <f t="shared" si="2035"/>
        <v>0.32695984703632891</v>
      </c>
      <c r="N551" s="424">
        <f t="shared" si="2035"/>
        <v>0.35267034990791896</v>
      </c>
      <c r="O551" s="316">
        <f t="shared" si="2035"/>
        <v>0.38178198108511696</v>
      </c>
      <c r="P551" s="316">
        <f t="shared" si="2035"/>
        <v>0.3883792048929664</v>
      </c>
      <c r="Q551" s="316">
        <f t="shared" si="2035"/>
        <v>0.40668080593849421</v>
      </c>
      <c r="R551" s="316">
        <f t="shared" si="2035"/>
        <v>0.39989264626945786</v>
      </c>
      <c r="S551" s="316">
        <f t="shared" si="2035"/>
        <v>0.36970338983050843</v>
      </c>
      <c r="T551" s="316">
        <f t="shared" si="2035"/>
        <v>0.32698094282848544</v>
      </c>
      <c r="U551" s="316">
        <f t="shared" si="2035"/>
        <v>0.34942528735632183</v>
      </c>
      <c r="V551" s="424">
        <f t="shared" si="2035"/>
        <v>0.33864915572232651</v>
      </c>
      <c r="W551" s="316"/>
      <c r="X551" s="316">
        <f>X549/X548</f>
        <v>0.35062439961575409</v>
      </c>
      <c r="Y551" s="316">
        <f>V549/V548</f>
        <v>0.33864915572232651</v>
      </c>
      <c r="Z551" s="316">
        <f>Z549/Z548</f>
        <v>0.39784366576819408</v>
      </c>
      <c r="AA551" s="316">
        <f>AA549/AA548</f>
        <v>0.42067307692307693</v>
      </c>
      <c r="AB551" s="870">
        <f>AB549/AB548</f>
        <v>0.40747904577691813</v>
      </c>
      <c r="AC551" s="498">
        <f>MAX(E551:AB551)</f>
        <v>0.42067307692307693</v>
      </c>
      <c r="AD551" s="91"/>
      <c r="AE551" s="92"/>
      <c r="AF551" s="501"/>
      <c r="AG551" s="400"/>
      <c r="AH551" s="400"/>
      <c r="AI551" s="15"/>
      <c r="AJ551" s="15"/>
      <c r="AK551" s="15"/>
      <c r="AL551" s="15"/>
      <c r="AM551" s="400"/>
    </row>
    <row r="552" spans="1:39" hidden="1" x14ac:dyDescent="0.25">
      <c r="A552" s="1885"/>
      <c r="B552" s="1882"/>
      <c r="C552" s="500" t="s">
        <v>118</v>
      </c>
      <c r="D552" s="111"/>
      <c r="E552" s="145"/>
      <c r="F552" s="203"/>
      <c r="G552" s="203"/>
      <c r="H552" s="407"/>
      <c r="I552" s="203"/>
      <c r="J552" s="203"/>
      <c r="K552" s="203"/>
      <c r="L552" s="203"/>
      <c r="M552" s="203"/>
      <c r="N552" s="407"/>
      <c r="O552" s="203"/>
      <c r="P552" s="203"/>
      <c r="Q552" s="203"/>
      <c r="R552" s="203"/>
      <c r="S552" s="203"/>
      <c r="T552" s="203"/>
      <c r="U552" s="203"/>
      <c r="V552" s="203"/>
      <c r="W552" s="203"/>
      <c r="X552" s="203"/>
      <c r="Y552" s="407"/>
      <c r="Z552" s="203"/>
      <c r="AA552" s="203"/>
      <c r="AB552" s="93"/>
      <c r="AC552" s="202"/>
      <c r="AD552" s="2747"/>
      <c r="AE552" s="203"/>
      <c r="AF552" s="93"/>
      <c r="AG552" s="400"/>
      <c r="AH552" s="400"/>
      <c r="AI552" s="15"/>
      <c r="AJ552" s="15"/>
      <c r="AK552" s="15"/>
      <c r="AL552" s="15"/>
      <c r="AM552" s="400"/>
    </row>
    <row r="553" spans="1:39" hidden="1" x14ac:dyDescent="0.25">
      <c r="A553" s="1886"/>
      <c r="B553" s="1883"/>
      <c r="C553" s="122" t="s">
        <v>119</v>
      </c>
      <c r="D553" s="106"/>
      <c r="E553" s="71"/>
      <c r="F553" s="153"/>
      <c r="G553" s="153"/>
      <c r="H553" s="406"/>
      <c r="I553" s="153"/>
      <c r="J553" s="153"/>
      <c r="K553" s="153"/>
      <c r="L553" s="153"/>
      <c r="M553" s="153"/>
      <c r="N553" s="406"/>
      <c r="O553" s="153"/>
      <c r="P553" s="153"/>
      <c r="Q553" s="153"/>
      <c r="R553" s="153"/>
      <c r="S553" s="153"/>
      <c r="T553" s="153"/>
      <c r="U553" s="153"/>
      <c r="V553" s="153"/>
      <c r="W553" s="153"/>
      <c r="X553" s="153"/>
      <c r="Y553" s="406"/>
      <c r="Z553" s="153"/>
      <c r="AA553" s="153"/>
      <c r="AB553" s="72"/>
      <c r="AC553" s="130"/>
      <c r="AD553" s="79"/>
      <c r="AE553" s="153">
        <v>13</v>
      </c>
      <c r="AF553" s="72"/>
      <c r="AG553" s="400"/>
      <c r="AH553" s="400"/>
      <c r="AI553" s="15"/>
      <c r="AJ553" s="15"/>
      <c r="AK553" s="15"/>
      <c r="AL553" s="15"/>
      <c r="AM553" s="400"/>
    </row>
    <row r="554" spans="1:39" ht="16.5" hidden="1" thickBot="1" x14ac:dyDescent="0.3">
      <c r="A554" s="3520" t="s">
        <v>44</v>
      </c>
      <c r="B554" s="3521"/>
      <c r="C554" s="3522"/>
      <c r="D554" s="112"/>
      <c r="E554" s="178">
        <f>SQRT(E548*E548+E549*E549)/E533/1.73</f>
        <v>19.039776205923491</v>
      </c>
      <c r="F554" s="178">
        <f t="shared" ref="F554:AB554" si="2036">SQRT(F548*F548+F549*F549)/F533/1.73</f>
        <v>18.734089684646261</v>
      </c>
      <c r="G554" s="178">
        <f t="shared" si="2036"/>
        <v>18.878627483708421</v>
      </c>
      <c r="H554" s="404">
        <f t="shared" si="2036"/>
        <v>19.379389230939193</v>
      </c>
      <c r="I554" s="178">
        <f t="shared" si="2036"/>
        <v>19.912614391395426</v>
      </c>
      <c r="J554" s="178">
        <f t="shared" si="2036"/>
        <v>20.85295664410982</v>
      </c>
      <c r="K554" s="178">
        <f t="shared" si="2036"/>
        <v>22.828923253992802</v>
      </c>
      <c r="L554" s="178">
        <f t="shared" si="2036"/>
        <v>24.398551942193212</v>
      </c>
      <c r="M554" s="178">
        <f t="shared" si="2036"/>
        <v>24.970435700830354</v>
      </c>
      <c r="N554" s="404">
        <f t="shared" si="2036"/>
        <v>25.800009875053846</v>
      </c>
      <c r="O554" s="178">
        <f t="shared" si="2036"/>
        <v>23.973498918596153</v>
      </c>
      <c r="P554" s="178">
        <f t="shared" si="2036"/>
        <v>23.240388701127699</v>
      </c>
      <c r="Q554" s="178">
        <f t="shared" si="2036"/>
        <v>22.459485710441715</v>
      </c>
      <c r="R554" s="178">
        <f t="shared" si="2036"/>
        <v>22.346644142204035</v>
      </c>
      <c r="S554" s="178">
        <f t="shared" si="2036"/>
        <v>22.505287586125853</v>
      </c>
      <c r="T554" s="178">
        <f t="shared" si="2036"/>
        <v>23.546657114084759</v>
      </c>
      <c r="U554" s="178">
        <f t="shared" si="2036"/>
        <v>25.660268746860567</v>
      </c>
      <c r="V554" s="404">
        <f t="shared" si="2036"/>
        <v>24.877981817586747</v>
      </c>
      <c r="W554" s="178">
        <f t="shared" si="2036"/>
        <v>24.898272911315967</v>
      </c>
      <c r="X554" s="178">
        <f t="shared" si="2036"/>
        <v>24.291431315252535</v>
      </c>
      <c r="Y554" s="693">
        <f>SQRT(V548*V548+V549*V549)/V533/1.73</f>
        <v>24.877981817586747</v>
      </c>
      <c r="Z554" s="178">
        <f t="shared" si="2036"/>
        <v>21.959972448085651</v>
      </c>
      <c r="AA554" s="178">
        <f t="shared" si="2036"/>
        <v>19.763107134730532</v>
      </c>
      <c r="AB554" s="179">
        <f t="shared" si="2036"/>
        <v>18.370105471539397</v>
      </c>
      <c r="AC554" s="107">
        <f>AVERAGE(E554:AB554)</f>
        <v>22.398602427013802</v>
      </c>
      <c r="AD554" s="94">
        <f>(AC550-AC554)/AC550</f>
        <v>5.0235939490580771E-2</v>
      </c>
      <c r="AE554" s="77"/>
      <c r="AF554" s="78"/>
      <c r="AG554" s="15"/>
      <c r="AH554" s="15"/>
      <c r="AI554" s="15"/>
      <c r="AJ554" s="15"/>
      <c r="AK554" s="400"/>
      <c r="AL554" s="400"/>
      <c r="AM554" s="400"/>
    </row>
    <row r="555" spans="1:39" x14ac:dyDescent="0.25">
      <c r="A555" s="3494" t="s">
        <v>30</v>
      </c>
      <c r="B555" s="3517" t="s">
        <v>123</v>
      </c>
      <c r="C555" s="123" t="s">
        <v>14</v>
      </c>
      <c r="D555" s="120" t="s">
        <v>948</v>
      </c>
      <c r="E555" s="323">
        <v>0</v>
      </c>
      <c r="F555" s="319">
        <v>0</v>
      </c>
      <c r="G555" s="319">
        <v>0</v>
      </c>
      <c r="H555" s="430">
        <v>0</v>
      </c>
      <c r="I555" s="319">
        <v>0</v>
      </c>
      <c r="J555" s="319">
        <v>0</v>
      </c>
      <c r="K555" s="319">
        <v>0</v>
      </c>
      <c r="L555" s="319">
        <v>0</v>
      </c>
      <c r="M555" s="319">
        <v>0</v>
      </c>
      <c r="N555" s="430">
        <v>0</v>
      </c>
      <c r="O555" s="319">
        <v>0</v>
      </c>
      <c r="P555" s="319">
        <v>0</v>
      </c>
      <c r="Q555" s="319">
        <v>0</v>
      </c>
      <c r="R555" s="319">
        <v>0</v>
      </c>
      <c r="S555" s="319">
        <v>0</v>
      </c>
      <c r="T555" s="319">
        <v>0</v>
      </c>
      <c r="U555" s="319">
        <v>0</v>
      </c>
      <c r="V555" s="430">
        <v>0</v>
      </c>
      <c r="W555" s="319">
        <v>0</v>
      </c>
      <c r="X555" s="319">
        <v>0</v>
      </c>
      <c r="Y555" s="319">
        <v>0</v>
      </c>
      <c r="Z555" s="319">
        <v>0</v>
      </c>
      <c r="AA555" s="319">
        <v>0</v>
      </c>
      <c r="AB555" s="472">
        <v>0</v>
      </c>
      <c r="AC555" s="132">
        <f>SUM(E555:AB555)</f>
        <v>0</v>
      </c>
      <c r="AD555" s="2409"/>
      <c r="AE555" s="89">
        <v>100</v>
      </c>
      <c r="AF555" s="90">
        <v>20</v>
      </c>
      <c r="AG555" s="400"/>
      <c r="AH555" s="400"/>
      <c r="AI555" s="14"/>
      <c r="AJ555" s="14"/>
      <c r="AK555" s="15"/>
      <c r="AL555" s="14"/>
      <c r="AM555" s="400"/>
    </row>
    <row r="556" spans="1:39" x14ac:dyDescent="0.25">
      <c r="A556" s="3494"/>
      <c r="B556" s="3517"/>
      <c r="C556" s="121" t="s">
        <v>16</v>
      </c>
      <c r="D556" s="106" t="s">
        <v>948</v>
      </c>
      <c r="E556" s="305">
        <v>0</v>
      </c>
      <c r="F556" s="306">
        <v>0</v>
      </c>
      <c r="G556" s="306">
        <v>0</v>
      </c>
      <c r="H556" s="409">
        <v>0</v>
      </c>
      <c r="I556" s="306">
        <v>0</v>
      </c>
      <c r="J556" s="306">
        <v>0</v>
      </c>
      <c r="K556" s="306">
        <v>0</v>
      </c>
      <c r="L556" s="306">
        <v>0</v>
      </c>
      <c r="M556" s="306">
        <v>0</v>
      </c>
      <c r="N556" s="409">
        <v>0</v>
      </c>
      <c r="O556" s="306">
        <v>0</v>
      </c>
      <c r="P556" s="306">
        <v>0</v>
      </c>
      <c r="Q556" s="306">
        <v>0</v>
      </c>
      <c r="R556" s="306">
        <v>0</v>
      </c>
      <c r="S556" s="306">
        <v>0</v>
      </c>
      <c r="T556" s="306">
        <v>0</v>
      </c>
      <c r="U556" s="306">
        <v>0</v>
      </c>
      <c r="V556" s="409">
        <v>0</v>
      </c>
      <c r="W556" s="306">
        <v>0</v>
      </c>
      <c r="X556" s="306">
        <v>0</v>
      </c>
      <c r="Y556" s="306">
        <v>0</v>
      </c>
      <c r="Z556" s="306">
        <v>0</v>
      </c>
      <c r="AA556" s="306">
        <v>0</v>
      </c>
      <c r="AB556" s="307">
        <v>0</v>
      </c>
      <c r="AC556" s="105">
        <f>SUM(E556:AB556)</f>
        <v>0</v>
      </c>
      <c r="AD556" s="79"/>
      <c r="AE556" s="153"/>
      <c r="AF556" s="72"/>
      <c r="AG556" s="400"/>
      <c r="AH556" s="400"/>
      <c r="AI556" s="474"/>
      <c r="AJ556" s="475"/>
      <c r="AK556" s="474"/>
      <c r="AL556" s="15"/>
      <c r="AM556" s="400"/>
    </row>
    <row r="557" spans="1:39" x14ac:dyDescent="0.25">
      <c r="A557" s="3494"/>
      <c r="B557" s="3517"/>
      <c r="C557" s="121" t="s">
        <v>17</v>
      </c>
      <c r="D557" s="120" t="s">
        <v>56</v>
      </c>
      <c r="E557" s="1572">
        <v>0</v>
      </c>
      <c r="F557" s="392">
        <v>0</v>
      </c>
      <c r="G557" s="392">
        <v>0</v>
      </c>
      <c r="H557" s="410">
        <v>0</v>
      </c>
      <c r="I557" s="392">
        <v>0</v>
      </c>
      <c r="J557" s="392">
        <v>0</v>
      </c>
      <c r="K557" s="392">
        <v>0</v>
      </c>
      <c r="L557" s="392">
        <v>0</v>
      </c>
      <c r="M557" s="392">
        <v>0</v>
      </c>
      <c r="N557" s="410">
        <v>0</v>
      </c>
      <c r="O557" s="392">
        <v>0</v>
      </c>
      <c r="P557" s="392">
        <v>0</v>
      </c>
      <c r="Q557" s="392">
        <v>0</v>
      </c>
      <c r="R557" s="392">
        <v>0</v>
      </c>
      <c r="S557" s="392">
        <v>0</v>
      </c>
      <c r="T557" s="392">
        <v>0</v>
      </c>
      <c r="U557" s="392">
        <v>0</v>
      </c>
      <c r="V557" s="410">
        <v>0</v>
      </c>
      <c r="W557" s="392">
        <v>0</v>
      </c>
      <c r="X557" s="392">
        <v>0</v>
      </c>
      <c r="Y557" s="392">
        <v>0</v>
      </c>
      <c r="Z557" s="392">
        <v>0</v>
      </c>
      <c r="AA557" s="392">
        <v>0</v>
      </c>
      <c r="AB557" s="1573">
        <v>0</v>
      </c>
      <c r="AC557" s="105">
        <f>AVERAGE(E557:AB557)</f>
        <v>0</v>
      </c>
      <c r="AD557" s="79"/>
      <c r="AE557" s="153"/>
      <c r="AF557" s="72"/>
      <c r="AG557" s="400"/>
      <c r="AH557" s="400"/>
      <c r="AI557" s="15"/>
      <c r="AJ557" s="15"/>
      <c r="AK557" s="15"/>
      <c r="AL557" s="15"/>
      <c r="AM557" s="400"/>
    </row>
    <row r="558" spans="1:39" ht="16.5" thickBot="1" x14ac:dyDescent="0.3">
      <c r="A558" s="3494"/>
      <c r="B558" s="3517"/>
      <c r="C558" s="496" t="s">
        <v>19</v>
      </c>
      <c r="D558" s="126"/>
      <c r="E558" s="354" t="e">
        <f t="shared" ref="E558:AB558" si="2037">E556/E555</f>
        <v>#DIV/0!</v>
      </c>
      <c r="F558" s="321" t="e">
        <f t="shared" si="2037"/>
        <v>#DIV/0!</v>
      </c>
      <c r="G558" s="321" t="e">
        <f t="shared" si="2037"/>
        <v>#DIV/0!</v>
      </c>
      <c r="H558" s="431" t="e">
        <f t="shared" si="2037"/>
        <v>#DIV/0!</v>
      </c>
      <c r="I558" s="321" t="e">
        <f t="shared" si="2037"/>
        <v>#DIV/0!</v>
      </c>
      <c r="J558" s="321" t="e">
        <f t="shared" si="2037"/>
        <v>#DIV/0!</v>
      </c>
      <c r="K558" s="321" t="e">
        <f t="shared" si="2037"/>
        <v>#DIV/0!</v>
      </c>
      <c r="L558" s="321" t="e">
        <f t="shared" si="2037"/>
        <v>#DIV/0!</v>
      </c>
      <c r="M558" s="321" t="e">
        <f t="shared" si="2037"/>
        <v>#DIV/0!</v>
      </c>
      <c r="N558" s="431" t="e">
        <f t="shared" si="2037"/>
        <v>#DIV/0!</v>
      </c>
      <c r="O558" s="321" t="e">
        <f t="shared" si="2037"/>
        <v>#DIV/0!</v>
      </c>
      <c r="P558" s="321" t="e">
        <f t="shared" si="2037"/>
        <v>#DIV/0!</v>
      </c>
      <c r="Q558" s="321" t="e">
        <f t="shared" si="2037"/>
        <v>#DIV/0!</v>
      </c>
      <c r="R558" s="321" t="e">
        <f t="shared" si="2037"/>
        <v>#DIV/0!</v>
      </c>
      <c r="S558" s="321" t="e">
        <f t="shared" si="2037"/>
        <v>#DIV/0!</v>
      </c>
      <c r="T558" s="321" t="e">
        <f t="shared" si="2037"/>
        <v>#DIV/0!</v>
      </c>
      <c r="U558" s="321" t="e">
        <f t="shared" si="2037"/>
        <v>#DIV/0!</v>
      </c>
      <c r="V558" s="431" t="e">
        <f t="shared" si="2037"/>
        <v>#DIV/0!</v>
      </c>
      <c r="W558" s="321" t="e">
        <f t="shared" si="2037"/>
        <v>#DIV/0!</v>
      </c>
      <c r="X558" s="321" t="e">
        <f t="shared" si="2037"/>
        <v>#DIV/0!</v>
      </c>
      <c r="Y558" s="321" t="e">
        <f>V556/V555</f>
        <v>#DIV/0!</v>
      </c>
      <c r="Z558" s="321" t="e">
        <f t="shared" si="2037"/>
        <v>#DIV/0!</v>
      </c>
      <c r="AA558" s="321" t="e">
        <f t="shared" si="2037"/>
        <v>#DIV/0!</v>
      </c>
      <c r="AB558" s="497" t="e">
        <f t="shared" si="2037"/>
        <v>#DIV/0!</v>
      </c>
      <c r="AC558" s="477" t="e">
        <f>MAX(E558:AB558)</f>
        <v>#DIV/0!</v>
      </c>
      <c r="AD558" s="91"/>
      <c r="AE558" s="92"/>
      <c r="AF558" s="501"/>
      <c r="AG558" s="400"/>
      <c r="AH558" s="400"/>
      <c r="AI558" s="15"/>
      <c r="AJ558" s="15"/>
      <c r="AK558" s="15"/>
      <c r="AL558" s="15"/>
      <c r="AM558" s="400"/>
    </row>
    <row r="559" spans="1:39" hidden="1" x14ac:dyDescent="0.25">
      <c r="A559" s="1885"/>
      <c r="B559" s="1882"/>
      <c r="C559" s="500" t="s">
        <v>118</v>
      </c>
      <c r="D559" s="111"/>
      <c r="E559" s="145"/>
      <c r="F559" s="203"/>
      <c r="G559" s="203"/>
      <c r="H559" s="407"/>
      <c r="I559" s="203"/>
      <c r="J559" s="203"/>
      <c r="K559" s="203"/>
      <c r="L559" s="203"/>
      <c r="M559" s="203"/>
      <c r="N559" s="407"/>
      <c r="O559" s="203"/>
      <c r="P559" s="203"/>
      <c r="Q559" s="203"/>
      <c r="R559" s="203"/>
      <c r="S559" s="203"/>
      <c r="T559" s="203"/>
      <c r="U559" s="203"/>
      <c r="V559" s="203"/>
      <c r="W559" s="203"/>
      <c r="X559" s="203"/>
      <c r="Y559" s="407"/>
      <c r="Z559" s="203"/>
      <c r="AA559" s="203"/>
      <c r="AB559" s="93"/>
      <c r="AC559" s="283"/>
      <c r="AD559" s="2747"/>
      <c r="AE559" s="203"/>
      <c r="AF559" s="93"/>
      <c r="AG559" s="400"/>
      <c r="AH559" s="400"/>
      <c r="AI559" s="15"/>
      <c r="AJ559" s="15"/>
      <c r="AK559" s="15"/>
      <c r="AL559" s="15"/>
      <c r="AM559" s="400"/>
    </row>
    <row r="560" spans="1:39" hidden="1" x14ac:dyDescent="0.25">
      <c r="A560" s="1886"/>
      <c r="B560" s="1883"/>
      <c r="C560" s="122" t="s">
        <v>119</v>
      </c>
      <c r="D560" s="106"/>
      <c r="E560" s="71"/>
      <c r="F560" s="153"/>
      <c r="G560" s="153"/>
      <c r="H560" s="406"/>
      <c r="I560" s="153"/>
      <c r="J560" s="153"/>
      <c r="K560" s="153"/>
      <c r="L560" s="153"/>
      <c r="M560" s="153"/>
      <c r="N560" s="406"/>
      <c r="O560" s="153"/>
      <c r="P560" s="153"/>
      <c r="Q560" s="153"/>
      <c r="R560" s="153"/>
      <c r="S560" s="153"/>
      <c r="T560" s="153"/>
      <c r="U560" s="153"/>
      <c r="V560" s="153"/>
      <c r="W560" s="153"/>
      <c r="X560" s="153"/>
      <c r="Y560" s="406"/>
      <c r="Z560" s="153"/>
      <c r="AA560" s="153"/>
      <c r="AB560" s="72"/>
      <c r="AC560" s="130"/>
      <c r="AD560" s="79"/>
      <c r="AE560" s="153">
        <v>6</v>
      </c>
      <c r="AF560" s="72"/>
      <c r="AG560" s="400"/>
      <c r="AH560" s="400"/>
      <c r="AI560" s="15"/>
      <c r="AJ560" s="15"/>
      <c r="AK560" s="15"/>
      <c r="AL560" s="15"/>
      <c r="AM560" s="400"/>
    </row>
    <row r="561" spans="1:39" ht="16.5" hidden="1" thickBot="1" x14ac:dyDescent="0.3">
      <c r="A561" s="3520" t="s">
        <v>44</v>
      </c>
      <c r="B561" s="3521"/>
      <c r="C561" s="3522"/>
      <c r="D561" s="112"/>
      <c r="E561" s="502">
        <f>SQRT(E555*E555+E556*E556)/E533/1.73</f>
        <v>0</v>
      </c>
      <c r="F561" s="179">
        <f t="shared" ref="F561:AB561" si="2038">SQRT(F555*F555+F556*F556)/F533/1.73</f>
        <v>0</v>
      </c>
      <c r="G561" s="179">
        <f t="shared" si="2038"/>
        <v>0</v>
      </c>
      <c r="H561" s="413">
        <f t="shared" si="2038"/>
        <v>0</v>
      </c>
      <c r="I561" s="179">
        <f t="shared" si="2038"/>
        <v>0</v>
      </c>
      <c r="J561" s="179">
        <f t="shared" si="2038"/>
        <v>0</v>
      </c>
      <c r="K561" s="179">
        <f t="shared" si="2038"/>
        <v>0</v>
      </c>
      <c r="L561" s="179">
        <f t="shared" si="2038"/>
        <v>0</v>
      </c>
      <c r="M561" s="179">
        <f t="shared" si="2038"/>
        <v>0</v>
      </c>
      <c r="N561" s="413">
        <f t="shared" si="2038"/>
        <v>0</v>
      </c>
      <c r="O561" s="179">
        <f t="shared" si="2038"/>
        <v>0</v>
      </c>
      <c r="P561" s="179">
        <f t="shared" si="2038"/>
        <v>0</v>
      </c>
      <c r="Q561" s="179">
        <f t="shared" si="2038"/>
        <v>0</v>
      </c>
      <c r="R561" s="179">
        <f t="shared" si="2038"/>
        <v>0</v>
      </c>
      <c r="S561" s="179">
        <f t="shared" si="2038"/>
        <v>0</v>
      </c>
      <c r="T561" s="179">
        <f t="shared" si="2038"/>
        <v>0</v>
      </c>
      <c r="U561" s="179">
        <f t="shared" si="2038"/>
        <v>0</v>
      </c>
      <c r="V561" s="413">
        <f t="shared" si="2038"/>
        <v>0</v>
      </c>
      <c r="W561" s="179">
        <f t="shared" si="2038"/>
        <v>0</v>
      </c>
      <c r="X561" s="179">
        <f t="shared" si="2038"/>
        <v>0</v>
      </c>
      <c r="Y561" s="77">
        <f>SQRT(V555*V555+V556*V556)/V533/1.73</f>
        <v>0</v>
      </c>
      <c r="Z561" s="179">
        <f t="shared" si="2038"/>
        <v>0</v>
      </c>
      <c r="AA561" s="179">
        <f t="shared" si="2038"/>
        <v>0</v>
      </c>
      <c r="AB561" s="180">
        <f t="shared" si="2038"/>
        <v>0</v>
      </c>
      <c r="AC561" s="503">
        <f>AVERAGE(E561:AB561)</f>
        <v>0</v>
      </c>
      <c r="AD561" s="504" t="e">
        <f>(AC557-AC561)/AC557</f>
        <v>#DIV/0!</v>
      </c>
      <c r="AE561" s="505"/>
      <c r="AF561" s="506"/>
      <c r="AG561" s="15"/>
      <c r="AH561" s="15"/>
      <c r="AI561" s="15"/>
      <c r="AJ561" s="15"/>
      <c r="AK561" s="400"/>
      <c r="AL561" s="400"/>
      <c r="AM561" s="400"/>
    </row>
    <row r="562" spans="1:39" ht="16.5" thickBot="1" x14ac:dyDescent="0.3">
      <c r="A562" s="638"/>
      <c r="B562" s="639" t="s">
        <v>33</v>
      </c>
      <c r="C562" s="1577"/>
      <c r="D562" s="641" t="s">
        <v>948</v>
      </c>
      <c r="E562" s="642">
        <v>0.92</v>
      </c>
      <c r="F562" s="642">
        <v>0.9</v>
      </c>
      <c r="G562" s="642">
        <v>0.90500000000000003</v>
      </c>
      <c r="H562" s="2424">
        <v>0.9</v>
      </c>
      <c r="I562" s="642">
        <v>0.89500000000000002</v>
      </c>
      <c r="J562" s="642">
        <v>0.89</v>
      </c>
      <c r="K562" s="642">
        <v>0.51</v>
      </c>
      <c r="L562" s="642">
        <v>0.3</v>
      </c>
      <c r="M562" s="642">
        <v>0.20499999999999999</v>
      </c>
      <c r="N562" s="2424">
        <v>0.14499999999999999</v>
      </c>
      <c r="O562" s="642">
        <v>0.15</v>
      </c>
      <c r="P562" s="642">
        <v>0.23</v>
      </c>
      <c r="Q562" s="642">
        <v>0.18</v>
      </c>
      <c r="R562" s="642">
        <v>0.185</v>
      </c>
      <c r="S562" s="642">
        <v>0.28000000000000003</v>
      </c>
      <c r="T562" s="642">
        <v>0.3</v>
      </c>
      <c r="U562" s="642">
        <v>0.29499999999999998</v>
      </c>
      <c r="V562" s="2424">
        <v>0.68</v>
      </c>
      <c r="W562" s="642">
        <v>0.86499999999999999</v>
      </c>
      <c r="X562" s="642">
        <v>0.88</v>
      </c>
      <c r="Y562" s="642">
        <v>0.89500000000000002</v>
      </c>
      <c r="Z562" s="642">
        <v>0.89</v>
      </c>
      <c r="AA562" s="642">
        <v>0.90500000000000003</v>
      </c>
      <c r="AB562" s="642">
        <v>0.91500000000000004</v>
      </c>
      <c r="AC562" s="646">
        <f>SUM(E562:AB562)</f>
        <v>14.219999999999999</v>
      </c>
      <c r="AD562" s="1578"/>
      <c r="AE562" s="1579">
        <v>1</v>
      </c>
      <c r="AF562" s="1580">
        <v>10</v>
      </c>
      <c r="AG562" s="400"/>
      <c r="AH562" s="400"/>
      <c r="AI562" s="14"/>
      <c r="AJ562" s="14"/>
      <c r="AK562" s="15"/>
      <c r="AL562" s="14"/>
      <c r="AM562" s="400"/>
    </row>
    <row r="563" spans="1:39" ht="16.5" hidden="1" thickBot="1" x14ac:dyDescent="0.3">
      <c r="A563" s="647"/>
      <c r="B563" s="648"/>
      <c r="C563" s="649" t="s">
        <v>118</v>
      </c>
      <c r="D563" s="182"/>
      <c r="E563" s="243"/>
      <c r="F563" s="228"/>
      <c r="G563" s="228"/>
      <c r="H563" s="429"/>
      <c r="I563" s="228"/>
      <c r="J563" s="228"/>
      <c r="K563" s="228"/>
      <c r="L563" s="228"/>
      <c r="M563" s="228"/>
      <c r="N563" s="429"/>
      <c r="O563" s="228"/>
      <c r="P563" s="228"/>
      <c r="Q563" s="228"/>
      <c r="R563" s="228"/>
      <c r="S563" s="228"/>
      <c r="T563" s="228"/>
      <c r="U563" s="228"/>
      <c r="V563" s="228"/>
      <c r="W563" s="228"/>
      <c r="X563" s="228"/>
      <c r="Y563" s="429"/>
      <c r="Z563" s="228"/>
      <c r="AA563" s="228"/>
      <c r="AB563" s="2758"/>
      <c r="AC563" s="650"/>
      <c r="AD563" s="1574"/>
      <c r="AE563" s="1575"/>
      <c r="AF563" s="1576"/>
      <c r="AG563" s="15"/>
      <c r="AH563" s="400"/>
      <c r="AI563" s="400"/>
      <c r="AJ563" s="400"/>
      <c r="AK563" s="400"/>
      <c r="AL563" s="400"/>
      <c r="AM563" s="400"/>
    </row>
    <row r="564" spans="1:39" ht="15.75" customHeight="1" x14ac:dyDescent="0.25">
      <c r="A564" s="3587" t="s">
        <v>34</v>
      </c>
      <c r="B564" s="3731"/>
      <c r="C564" s="123" t="s">
        <v>14</v>
      </c>
      <c r="D564" s="120"/>
      <c r="E564" s="136">
        <f t="shared" ref="E564:AC565" si="2039">SUM(E534,E541,E548,E555)</f>
        <v>613</v>
      </c>
      <c r="F564" s="134">
        <f t="shared" si="2039"/>
        <v>605.59999999999991</v>
      </c>
      <c r="G564" s="134">
        <f t="shared" si="2039"/>
        <v>606</v>
      </c>
      <c r="H564" s="405">
        <f t="shared" si="2039"/>
        <v>616.40000000000009</v>
      </c>
      <c r="I564" s="134">
        <f t="shared" si="2039"/>
        <v>639.79999999999995</v>
      </c>
      <c r="J564" s="134">
        <f t="shared" si="2039"/>
        <v>691</v>
      </c>
      <c r="K564" s="134">
        <f t="shared" si="2039"/>
        <v>799.8</v>
      </c>
      <c r="L564" s="134">
        <f t="shared" si="2039"/>
        <v>827.8</v>
      </c>
      <c r="M564" s="134">
        <f t="shared" si="2039"/>
        <v>806</v>
      </c>
      <c r="N564" s="405">
        <f t="shared" si="2039"/>
        <v>809.4</v>
      </c>
      <c r="O564" s="134">
        <f t="shared" si="2039"/>
        <v>772.6</v>
      </c>
      <c r="P564" s="134">
        <f t="shared" si="2039"/>
        <v>757.2</v>
      </c>
      <c r="Q564" s="134">
        <f t="shared" si="2039"/>
        <v>738.59999999999991</v>
      </c>
      <c r="R564" s="134">
        <f t="shared" si="2039"/>
        <v>731.6</v>
      </c>
      <c r="S564" s="134">
        <f t="shared" si="2039"/>
        <v>740.6</v>
      </c>
      <c r="T564" s="134">
        <f t="shared" si="2039"/>
        <v>785.2</v>
      </c>
      <c r="U564" s="134">
        <f t="shared" si="2039"/>
        <v>879.2</v>
      </c>
      <c r="V564" s="405">
        <f t="shared" si="2039"/>
        <v>850</v>
      </c>
      <c r="W564" s="134">
        <f t="shared" si="2039"/>
        <v>825</v>
      </c>
      <c r="X564" s="134">
        <f t="shared" si="2039"/>
        <v>799.8</v>
      </c>
      <c r="Y564" s="319">
        <f>SUM(V534,V541,V548,V555)</f>
        <v>850</v>
      </c>
      <c r="Z564" s="134">
        <f t="shared" si="2039"/>
        <v>720.4</v>
      </c>
      <c r="AA564" s="134">
        <f t="shared" si="2039"/>
        <v>628</v>
      </c>
      <c r="AB564" s="518">
        <f t="shared" si="2039"/>
        <v>585</v>
      </c>
      <c r="AC564" s="519">
        <f t="shared" si="2039"/>
        <v>17597.599999999999</v>
      </c>
      <c r="AD564" s="1"/>
      <c r="AE564" s="1"/>
      <c r="AF564" s="1"/>
      <c r="AG564" s="1"/>
    </row>
    <row r="565" spans="1:39" ht="16.5" thickBot="1" x14ac:dyDescent="0.3">
      <c r="A565" s="3541"/>
      <c r="B565" s="3542"/>
      <c r="C565" s="124" t="s">
        <v>16</v>
      </c>
      <c r="D565" s="112"/>
      <c r="E565" s="520">
        <f t="shared" si="2039"/>
        <v>198.2</v>
      </c>
      <c r="F565" s="327">
        <f t="shared" si="2039"/>
        <v>187</v>
      </c>
      <c r="G565" s="327">
        <f t="shared" si="2039"/>
        <v>186</v>
      </c>
      <c r="H565" s="421">
        <f t="shared" si="2039"/>
        <v>190.2</v>
      </c>
      <c r="I565" s="327">
        <f t="shared" si="2039"/>
        <v>185.8</v>
      </c>
      <c r="J565" s="327">
        <f t="shared" si="2039"/>
        <v>186.8</v>
      </c>
      <c r="K565" s="327">
        <f t="shared" si="2039"/>
        <v>214.8</v>
      </c>
      <c r="L565" s="327">
        <f t="shared" si="2039"/>
        <v>202.6</v>
      </c>
      <c r="M565" s="327">
        <f t="shared" si="2039"/>
        <v>209.8</v>
      </c>
      <c r="N565" s="421">
        <f t="shared" si="2039"/>
        <v>231.2</v>
      </c>
      <c r="O565" s="327">
        <f t="shared" si="2039"/>
        <v>231.8</v>
      </c>
      <c r="P565" s="327">
        <f t="shared" si="2039"/>
        <v>233</v>
      </c>
      <c r="Q565" s="327">
        <f t="shared" si="2039"/>
        <v>237</v>
      </c>
      <c r="R565" s="327">
        <f t="shared" si="2039"/>
        <v>229.6</v>
      </c>
      <c r="S565" s="327">
        <f t="shared" si="2039"/>
        <v>224.39999999999998</v>
      </c>
      <c r="T565" s="327">
        <f t="shared" si="2039"/>
        <v>216.8</v>
      </c>
      <c r="U565" s="327">
        <f t="shared" si="2039"/>
        <v>273.8</v>
      </c>
      <c r="V565" s="421">
        <f t="shared" si="2039"/>
        <v>260</v>
      </c>
      <c r="W565" s="327">
        <f t="shared" si="2039"/>
        <v>252.2</v>
      </c>
      <c r="X565" s="327">
        <f t="shared" si="2039"/>
        <v>257</v>
      </c>
      <c r="Y565" s="77">
        <f>SUM(V535,V542,V549,V556)</f>
        <v>260</v>
      </c>
      <c r="Z565" s="327">
        <f t="shared" si="2039"/>
        <v>254.39999999999998</v>
      </c>
      <c r="AA565" s="327">
        <f t="shared" si="2039"/>
        <v>226</v>
      </c>
      <c r="AB565" s="521">
        <f t="shared" si="2039"/>
        <v>215</v>
      </c>
      <c r="AC565" s="522">
        <f t="shared" si="2039"/>
        <v>5364.8000000000011</v>
      </c>
      <c r="AD565" s="1"/>
      <c r="AE565" s="1"/>
      <c r="AF565" s="1"/>
      <c r="AG565" s="1"/>
    </row>
    <row r="566" spans="1:39" ht="15.75" customHeight="1" x14ac:dyDescent="0.25">
      <c r="A566" s="3539" t="s">
        <v>35</v>
      </c>
      <c r="B566" s="3540"/>
      <c r="C566" s="119" t="s">
        <v>36</v>
      </c>
      <c r="D566" s="111"/>
      <c r="E566" s="137">
        <f t="shared" ref="E566:AC567" si="2040">100-(E564/(E523))*100</f>
        <v>0.55158987670344573</v>
      </c>
      <c r="F566" s="135">
        <f t="shared" si="2040"/>
        <v>0.52562417871222067</v>
      </c>
      <c r="G566" s="135">
        <f t="shared" si="2040"/>
        <v>0.52527905449770174</v>
      </c>
      <c r="H566" s="419">
        <f t="shared" si="2040"/>
        <v>0.51646223369914424</v>
      </c>
      <c r="I566" s="135">
        <f t="shared" si="2040"/>
        <v>0.4667081518357179</v>
      </c>
      <c r="J566" s="135">
        <f t="shared" si="2040"/>
        <v>0.48963133640552314</v>
      </c>
      <c r="K566" s="135">
        <f t="shared" si="2040"/>
        <v>0.37369207772795221</v>
      </c>
      <c r="L566" s="135">
        <f t="shared" si="2040"/>
        <v>0.45695045695046588</v>
      </c>
      <c r="M566" s="135">
        <f t="shared" si="2040"/>
        <v>0.34619188921858779</v>
      </c>
      <c r="N566" s="419">
        <f t="shared" si="2040"/>
        <v>0.46728971962618004</v>
      </c>
      <c r="O566" s="135">
        <f t="shared" si="2040"/>
        <v>0.43814432989690033</v>
      </c>
      <c r="P566" s="135">
        <f t="shared" si="2040"/>
        <v>0.47318611987380166</v>
      </c>
      <c r="Q566" s="135">
        <f t="shared" si="2040"/>
        <v>0.45822102425877631</v>
      </c>
      <c r="R566" s="135">
        <f t="shared" si="2040"/>
        <v>0.4354926510615087</v>
      </c>
      <c r="S566" s="135">
        <f t="shared" si="2040"/>
        <v>0.45698924731182444</v>
      </c>
      <c r="T566" s="135">
        <f t="shared" si="2040"/>
        <v>0.4058853373921778</v>
      </c>
      <c r="U566" s="135">
        <f t="shared" si="2040"/>
        <v>0.36264732547596168</v>
      </c>
      <c r="V566" s="419">
        <f t="shared" si="2040"/>
        <v>0.42174320524836162</v>
      </c>
      <c r="W566" s="135">
        <f t="shared" si="2040"/>
        <v>0.41042974408497912</v>
      </c>
      <c r="X566" s="135">
        <f t="shared" si="2040"/>
        <v>0.42330677290837571</v>
      </c>
      <c r="Y566" s="523">
        <f>100-(V564/(V523))*100</f>
        <v>0.42174320524836162</v>
      </c>
      <c r="Z566" s="135">
        <f t="shared" si="2040"/>
        <v>0.44223327805418933</v>
      </c>
      <c r="AA566" s="135">
        <f t="shared" si="2040"/>
        <v>0.44388078630309735</v>
      </c>
      <c r="AB566" s="138">
        <f t="shared" si="2040"/>
        <v>0.44247787610619582</v>
      </c>
      <c r="AC566" s="524">
        <f t="shared" si="2040"/>
        <v>0.44353926227651641</v>
      </c>
      <c r="AD566" s="1"/>
      <c r="AE566" s="1"/>
      <c r="AF566" s="1"/>
      <c r="AG566" s="1"/>
    </row>
    <row r="567" spans="1:39" ht="16.5" thickBot="1" x14ac:dyDescent="0.3">
      <c r="A567" s="3541"/>
      <c r="B567" s="3542"/>
      <c r="C567" s="124" t="s">
        <v>37</v>
      </c>
      <c r="D567" s="112"/>
      <c r="E567" s="525">
        <f t="shared" si="2040"/>
        <v>-0.10101010101008967</v>
      </c>
      <c r="F567" s="526">
        <f t="shared" si="2040"/>
        <v>-0.10706638115631506</v>
      </c>
      <c r="G567" s="526">
        <f t="shared" si="2040"/>
        <v>-0.21551724137931672</v>
      </c>
      <c r="H567" s="424">
        <f t="shared" si="2040"/>
        <v>0.10504201680673475</v>
      </c>
      <c r="I567" s="526">
        <f t="shared" si="2040"/>
        <v>0.53533190578158951</v>
      </c>
      <c r="J567" s="526">
        <f t="shared" si="2040"/>
        <v>0.42643923240936488</v>
      </c>
      <c r="K567" s="526">
        <f t="shared" si="2040"/>
        <v>0.37105751391464992</v>
      </c>
      <c r="L567" s="526">
        <f t="shared" si="2040"/>
        <v>0.49115913555992563</v>
      </c>
      <c r="M567" s="526">
        <f t="shared" si="2040"/>
        <v>0.28517110266159307</v>
      </c>
      <c r="N567" s="424">
        <f t="shared" si="2040"/>
        <v>0.3448275862069039</v>
      </c>
      <c r="O567" s="526">
        <f t="shared" si="2040"/>
        <v>0.25817555938037628</v>
      </c>
      <c r="P567" s="526">
        <f t="shared" si="2040"/>
        <v>0.59726962457338573</v>
      </c>
      <c r="Q567" s="526">
        <f t="shared" si="2040"/>
        <v>0.75376884422111345</v>
      </c>
      <c r="R567" s="526">
        <f t="shared" si="2040"/>
        <v>0.86355785837650956</v>
      </c>
      <c r="S567" s="526">
        <f t="shared" si="2040"/>
        <v>0.53191489361702793</v>
      </c>
      <c r="T567" s="526">
        <f t="shared" si="2040"/>
        <v>0.73260073260073</v>
      </c>
      <c r="U567" s="526">
        <f t="shared" si="2040"/>
        <v>0.50872093023255616</v>
      </c>
      <c r="V567" s="424">
        <f t="shared" si="2040"/>
        <v>0.45941807044410155</v>
      </c>
      <c r="W567" s="526">
        <f t="shared" si="2040"/>
        <v>0.39494470774091894</v>
      </c>
      <c r="X567" s="526">
        <f t="shared" si="2040"/>
        <v>0.54179566563466608</v>
      </c>
      <c r="Y567" s="316">
        <f>100-(V565/(V524))*100</f>
        <v>0.45941807044410155</v>
      </c>
      <c r="Z567" s="526">
        <f t="shared" si="2040"/>
        <v>0.46948356807511971</v>
      </c>
      <c r="AA567" s="526">
        <f t="shared" si="2040"/>
        <v>0.35273368606702604</v>
      </c>
      <c r="AB567" s="527">
        <f t="shared" si="2040"/>
        <v>0.27829313543598744</v>
      </c>
      <c r="AC567" s="528">
        <f t="shared" si="2040"/>
        <v>0.4084057325313637</v>
      </c>
      <c r="AD567" s="1"/>
      <c r="AE567" s="1"/>
      <c r="AF567" s="1"/>
      <c r="AG567" s="1"/>
    </row>
    <row r="568" spans="1:39" ht="15.75" customHeight="1" x14ac:dyDescent="0.25">
      <c r="A568" s="3506"/>
      <c r="B568" s="3507"/>
      <c r="C568" s="229"/>
      <c r="D568" s="446" t="s">
        <v>113</v>
      </c>
      <c r="E568" s="447">
        <f>(E525-E536-E543-E550-E557)/E525</f>
        <v>-0.15625</v>
      </c>
      <c r="F568" s="447">
        <f t="shared" ref="F568:AC568" si="2041">(F525-F536-F543-F550-F557)/F525</f>
        <v>-0.16129032258064516</v>
      </c>
      <c r="G568" s="447">
        <f t="shared" si="2041"/>
        <v>-0.15625</v>
      </c>
      <c r="H568" s="448">
        <f t="shared" si="2041"/>
        <v>-8.5714285714285715E-2</v>
      </c>
      <c r="I568" s="447">
        <f t="shared" si="2041"/>
        <v>-0.51851851851851849</v>
      </c>
      <c r="J568" s="447">
        <f t="shared" si="2041"/>
        <v>-0.15789473684210525</v>
      </c>
      <c r="K568" s="447">
        <f t="shared" si="2041"/>
        <v>-0.14634146341463414</v>
      </c>
      <c r="L568" s="447">
        <f t="shared" si="2041"/>
        <v>-6.5217391304347824E-2</v>
      </c>
      <c r="M568" s="447">
        <f t="shared" si="2041"/>
        <v>-9.0909090909090912E-2</v>
      </c>
      <c r="N568" s="448">
        <f t="shared" si="2041"/>
        <v>-0.14634146341463414</v>
      </c>
      <c r="O568" s="447">
        <f t="shared" si="2041"/>
        <v>-4.6511627906976744E-2</v>
      </c>
      <c r="P568" s="447">
        <f t="shared" si="2041"/>
        <v>-9.5238095238095233E-2</v>
      </c>
      <c r="Q568" s="447">
        <f t="shared" si="2041"/>
        <v>-7.8947368421052627E-2</v>
      </c>
      <c r="R568" s="447">
        <f t="shared" si="2041"/>
        <v>-0.15789473684210525</v>
      </c>
      <c r="S568" s="447">
        <f t="shared" si="2041"/>
        <v>-4.7619047619047616E-2</v>
      </c>
      <c r="T568" s="447">
        <f t="shared" si="2041"/>
        <v>-0.11363636363636363</v>
      </c>
      <c r="U568" s="447">
        <f t="shared" si="2041"/>
        <v>-6.3829787234042548E-2</v>
      </c>
      <c r="V568" s="447">
        <f t="shared" si="2041"/>
        <v>-9.3023255813953487E-2</v>
      </c>
      <c r="W568" s="447">
        <f t="shared" si="2041"/>
        <v>-9.7560975609756101E-2</v>
      </c>
      <c r="X568" s="447">
        <f t="shared" si="2041"/>
        <v>-9.5238095238095233E-2</v>
      </c>
      <c r="Y568" s="447">
        <f>(V525-V536-V543-V550-V557)/V525</f>
        <v>-9.3023255813953487E-2</v>
      </c>
      <c r="Z568" s="447">
        <f t="shared" si="2041"/>
        <v>-0.10526315789473684</v>
      </c>
      <c r="AA568" s="447">
        <f t="shared" si="2041"/>
        <v>-0.15625</v>
      </c>
      <c r="AB568" s="449">
        <f t="shared" si="2041"/>
        <v>-0.17857142857142858</v>
      </c>
      <c r="AC568" s="450">
        <f t="shared" si="2041"/>
        <v>-0.12459371614301176</v>
      </c>
      <c r="AD568" s="1"/>
      <c r="AE568" s="24"/>
      <c r="AF568" s="1"/>
      <c r="AG568" s="24"/>
    </row>
    <row r="569" spans="1:39" ht="16.5" thickBot="1" x14ac:dyDescent="0.3">
      <c r="A569" s="3508"/>
      <c r="B569" s="3509"/>
      <c r="C569" s="230"/>
      <c r="D569" s="139" t="s">
        <v>114</v>
      </c>
      <c r="E569" s="451">
        <f>(E529-E540-E547-E554-E561)/E529</f>
        <v>3.3342936464806853E-3</v>
      </c>
      <c r="F569" s="451">
        <f t="shared" ref="F569:AC569" si="2042">(F529-F540-F547-F554-F561)/F529</f>
        <v>3.2224831420954616E-3</v>
      </c>
      <c r="G569" s="451">
        <f t="shared" si="2042"/>
        <v>2.9981167306478828E-3</v>
      </c>
      <c r="H569" s="452">
        <f t="shared" si="2042"/>
        <v>3.1619818819553797E-3</v>
      </c>
      <c r="I569" s="451">
        <f t="shared" si="2042"/>
        <v>3.2653577363290589E-3</v>
      </c>
      <c r="J569" s="451">
        <f t="shared" si="2042"/>
        <v>3.4367741429319333E-3</v>
      </c>
      <c r="K569" s="451">
        <f t="shared" si="2042"/>
        <v>3.1483589034596127E-3</v>
      </c>
      <c r="L569" s="451">
        <f t="shared" si="2042"/>
        <v>3.9778264513030022E-3</v>
      </c>
      <c r="M569" s="451">
        <f t="shared" si="2042"/>
        <v>8.8216636310988849E-4</v>
      </c>
      <c r="N569" s="452">
        <f t="shared" si="2042"/>
        <v>1.6767792717190429E-3</v>
      </c>
      <c r="O569" s="451">
        <f t="shared" si="2042"/>
        <v>6.31957313970609E-4</v>
      </c>
      <c r="P569" s="451">
        <f t="shared" si="2042"/>
        <v>1.3895563233066062E-3</v>
      </c>
      <c r="Q569" s="451">
        <f t="shared" si="2042"/>
        <v>7.9307168395347286E-4</v>
      </c>
      <c r="R569" s="451">
        <f t="shared" si="2042"/>
        <v>6.5907701522432971E-4</v>
      </c>
      <c r="S569" s="451">
        <f t="shared" si="2042"/>
        <v>1.6756628452533383E-3</v>
      </c>
      <c r="T569" s="451">
        <f t="shared" si="2042"/>
        <v>2.3286329189091282E-3</v>
      </c>
      <c r="U569" s="451">
        <f t="shared" si="2042"/>
        <v>2.5603538144983516E-3</v>
      </c>
      <c r="V569" s="451">
        <f t="shared" si="2042"/>
        <v>3.3784798307962302E-3</v>
      </c>
      <c r="W569" s="451">
        <f t="shared" si="2042"/>
        <v>3.2292938143280167E-3</v>
      </c>
      <c r="X569" s="451">
        <f t="shared" si="2042"/>
        <v>3.3712452053061776E-3</v>
      </c>
      <c r="Y569" s="451">
        <f>(V529-V540-V547-V554-V561)/V529</f>
        <v>3.3784798307962302E-3</v>
      </c>
      <c r="Z569" s="451">
        <f t="shared" si="2042"/>
        <v>3.198351071033593E-3</v>
      </c>
      <c r="AA569" s="451">
        <f t="shared" si="2042"/>
        <v>1.6098899167868081E-3</v>
      </c>
      <c r="AB569" s="453">
        <f t="shared" si="2042"/>
        <v>2.2225451024882261E-3</v>
      </c>
      <c r="AC569" s="454">
        <f t="shared" si="2042"/>
        <v>2.4697732428843214E-3</v>
      </c>
      <c r="AD569" s="1"/>
      <c r="AE569" s="24"/>
      <c r="AF569" s="1"/>
      <c r="AG569" s="24"/>
    </row>
    <row r="570" spans="1:39" ht="30.75" customHeight="1" thickBot="1" x14ac:dyDescent="0.3">
      <c r="A570" s="11"/>
      <c r="B570" s="12"/>
      <c r="C570" s="12"/>
      <c r="D570" s="11"/>
      <c r="E570" s="331"/>
      <c r="F570" s="331"/>
      <c r="G570" s="331"/>
      <c r="H570" s="331"/>
      <c r="I570" s="331"/>
      <c r="J570" s="331"/>
      <c r="K570" s="331"/>
      <c r="L570" s="331"/>
      <c r="M570" s="331"/>
      <c r="N570" s="331"/>
      <c r="O570" s="331"/>
      <c r="P570" s="331"/>
      <c r="Q570" s="331"/>
      <c r="R570" s="331"/>
      <c r="S570" s="331"/>
      <c r="T570" s="331"/>
      <c r="U570" s="331"/>
      <c r="V570" s="331"/>
      <c r="W570" s="331"/>
      <c r="X570" s="331"/>
      <c r="Y570" s="331"/>
      <c r="Z570" s="331"/>
      <c r="AA570" s="331"/>
      <c r="AB570" s="331"/>
      <c r="AC570" s="12"/>
      <c r="AD570" s="12"/>
      <c r="AE570" s="12"/>
      <c r="AF570" s="12"/>
      <c r="AG570" s="12"/>
      <c r="AI570" s="400"/>
      <c r="AJ570" s="400"/>
      <c r="AK570" s="400"/>
      <c r="AL570" s="400"/>
      <c r="AM570" s="400"/>
    </row>
    <row r="571" spans="1:39" ht="16.5" thickBot="1" x14ac:dyDescent="0.3">
      <c r="A571" s="3530" t="s">
        <v>124</v>
      </c>
      <c r="B571" s="3531"/>
      <c r="C571" s="461"/>
      <c r="D571" s="529">
        <v>0</v>
      </c>
      <c r="E571" s="457">
        <v>1</v>
      </c>
      <c r="F571" s="458">
        <v>2</v>
      </c>
      <c r="G571" s="458">
        <v>3</v>
      </c>
      <c r="H571" s="460">
        <v>4</v>
      </c>
      <c r="I571" s="458">
        <v>5</v>
      </c>
      <c r="J571" s="458">
        <v>6</v>
      </c>
      <c r="K571" s="458">
        <v>7</v>
      </c>
      <c r="L571" s="458">
        <v>8</v>
      </c>
      <c r="M571" s="458">
        <v>9</v>
      </c>
      <c r="N571" s="460">
        <v>10</v>
      </c>
      <c r="O571" s="458">
        <v>11</v>
      </c>
      <c r="P571" s="458">
        <v>12</v>
      </c>
      <c r="Q571" s="458">
        <v>13</v>
      </c>
      <c r="R571" s="458">
        <v>14</v>
      </c>
      <c r="S571" s="458">
        <v>15</v>
      </c>
      <c r="T571" s="458">
        <v>16</v>
      </c>
      <c r="U571" s="458">
        <v>17</v>
      </c>
      <c r="V571" s="458">
        <v>18</v>
      </c>
      <c r="W571" s="458">
        <v>19</v>
      </c>
      <c r="X571" s="458">
        <v>20</v>
      </c>
      <c r="Y571" s="458">
        <v>21</v>
      </c>
      <c r="Z571" s="458">
        <v>22</v>
      </c>
      <c r="AA571" s="458">
        <v>23</v>
      </c>
      <c r="AB571" s="461">
        <v>24</v>
      </c>
      <c r="AC571" s="2968"/>
      <c r="AD571" s="2"/>
      <c r="AE571" s="2"/>
      <c r="AF571" s="2"/>
      <c r="AG571" s="2"/>
      <c r="AI571" s="400"/>
      <c r="AJ571" s="400"/>
      <c r="AK571" s="400"/>
      <c r="AL571" s="400"/>
      <c r="AM571" s="400"/>
    </row>
    <row r="572" spans="1:39" x14ac:dyDescent="0.25">
      <c r="A572" s="624" t="s">
        <v>11</v>
      </c>
      <c r="B572" s="353"/>
      <c r="C572" s="1153"/>
      <c r="D572" s="2964"/>
      <c r="E572" s="808">
        <v>21</v>
      </c>
      <c r="F572" s="353">
        <v>21</v>
      </c>
      <c r="G572" s="353">
        <v>21</v>
      </c>
      <c r="H572" s="436">
        <v>21</v>
      </c>
      <c r="I572" s="353">
        <v>21</v>
      </c>
      <c r="J572" s="353">
        <v>21</v>
      </c>
      <c r="K572" s="353">
        <v>20</v>
      </c>
      <c r="L572" s="353">
        <v>20</v>
      </c>
      <c r="M572" s="531">
        <v>19</v>
      </c>
      <c r="N572" s="436">
        <v>18</v>
      </c>
      <c r="O572" s="531">
        <v>18</v>
      </c>
      <c r="P572" s="531">
        <v>19</v>
      </c>
      <c r="Q572" s="531">
        <v>19</v>
      </c>
      <c r="R572" s="531">
        <v>18</v>
      </c>
      <c r="S572" s="531">
        <v>19</v>
      </c>
      <c r="T572" s="531">
        <v>19</v>
      </c>
      <c r="U572" s="531">
        <v>20</v>
      </c>
      <c r="V572" s="531">
        <v>19</v>
      </c>
      <c r="W572" s="531">
        <v>20</v>
      </c>
      <c r="X572" s="531">
        <v>20</v>
      </c>
      <c r="Y572" s="531">
        <v>20</v>
      </c>
      <c r="Z572" s="531">
        <v>20</v>
      </c>
      <c r="AA572" s="531">
        <v>20</v>
      </c>
      <c r="AB572" s="1604">
        <v>21</v>
      </c>
      <c r="AC572" s="925"/>
      <c r="AD572" s="2"/>
      <c r="AE572" s="2"/>
      <c r="AF572" s="2"/>
      <c r="AG572" s="2"/>
      <c r="AI572" s="400"/>
      <c r="AJ572" s="400"/>
      <c r="AK572" s="400"/>
      <c r="AL572" s="400"/>
      <c r="AM572" s="400"/>
    </row>
    <row r="573" spans="1:39" ht="16.5" thickBot="1" x14ac:dyDescent="0.3">
      <c r="A573" s="627" t="s">
        <v>12</v>
      </c>
      <c r="B573" s="1839" t="s">
        <v>28</v>
      </c>
      <c r="C573" s="1094"/>
      <c r="D573" s="2965"/>
      <c r="E573" s="688"/>
      <c r="F573" s="1839"/>
      <c r="G573" s="1839"/>
      <c r="H573" s="571"/>
      <c r="I573" s="1839"/>
      <c r="J573" s="1839"/>
      <c r="K573" s="1839"/>
      <c r="L573" s="1839"/>
      <c r="M573" s="534"/>
      <c r="N573" s="571"/>
      <c r="O573" s="534"/>
      <c r="P573" s="534"/>
      <c r="Q573" s="534"/>
      <c r="R573" s="534"/>
      <c r="S573" s="534"/>
      <c r="T573" s="534"/>
      <c r="U573" s="534"/>
      <c r="V573" s="534"/>
      <c r="W573" s="534"/>
      <c r="X573" s="534"/>
      <c r="Y573" s="534"/>
      <c r="Z573" s="534"/>
      <c r="AA573" s="534"/>
      <c r="AB573" s="1605"/>
      <c r="AC573" s="929"/>
      <c r="AD573" s="2"/>
      <c r="AE573" s="2"/>
      <c r="AF573" s="2"/>
      <c r="AG573" s="2"/>
      <c r="AI573" s="400"/>
      <c r="AJ573" s="400"/>
      <c r="AK573" s="400"/>
      <c r="AL573" s="400"/>
      <c r="AM573" s="400"/>
    </row>
    <row r="574" spans="1:39" x14ac:dyDescent="0.25">
      <c r="A574" s="3529" t="s">
        <v>45</v>
      </c>
      <c r="B574" s="3657" t="s">
        <v>46</v>
      </c>
      <c r="C574" s="123" t="s">
        <v>14</v>
      </c>
      <c r="D574" s="120" t="s">
        <v>141</v>
      </c>
      <c r="E574" s="2409">
        <f t="shared" ref="E574:AB574" si="2043">(E578-D578)*$AJ575*$AL575</f>
        <v>0</v>
      </c>
      <c r="F574" s="89">
        <f t="shared" si="2043"/>
        <v>0</v>
      </c>
      <c r="G574" s="89">
        <f t="shared" si="2043"/>
        <v>0</v>
      </c>
      <c r="H574" s="405">
        <f t="shared" si="2043"/>
        <v>0</v>
      </c>
      <c r="I574" s="89">
        <f t="shared" si="2043"/>
        <v>0</v>
      </c>
      <c r="J574" s="89">
        <f t="shared" si="2043"/>
        <v>0</v>
      </c>
      <c r="K574" s="89">
        <f t="shared" si="2043"/>
        <v>0</v>
      </c>
      <c r="L574" s="89">
        <f t="shared" si="2043"/>
        <v>0</v>
      </c>
      <c r="M574" s="89">
        <f t="shared" si="2043"/>
        <v>0</v>
      </c>
      <c r="N574" s="405">
        <f t="shared" si="2043"/>
        <v>0</v>
      </c>
      <c r="O574" s="89">
        <f t="shared" si="2043"/>
        <v>0</v>
      </c>
      <c r="P574" s="89">
        <f t="shared" si="2043"/>
        <v>0</v>
      </c>
      <c r="Q574" s="89">
        <f t="shared" si="2043"/>
        <v>0</v>
      </c>
      <c r="R574" s="89">
        <f t="shared" si="2043"/>
        <v>0</v>
      </c>
      <c r="S574" s="89">
        <f t="shared" si="2043"/>
        <v>0</v>
      </c>
      <c r="T574" s="89">
        <f t="shared" si="2043"/>
        <v>0</v>
      </c>
      <c r="U574" s="89">
        <f t="shared" si="2043"/>
        <v>0</v>
      </c>
      <c r="V574" s="405">
        <f t="shared" si="2043"/>
        <v>0</v>
      </c>
      <c r="W574" s="89">
        <f t="shared" si="2043"/>
        <v>0</v>
      </c>
      <c r="X574" s="89">
        <f t="shared" si="2043"/>
        <v>0</v>
      </c>
      <c r="Y574" s="89">
        <f>(V578-X578)*$AJ575*$AL575</f>
        <v>0</v>
      </c>
      <c r="Z574" s="89">
        <f>(Z578-V578)*$AJ575*$AL575</f>
        <v>0</v>
      </c>
      <c r="AA574" s="89">
        <f t="shared" si="2043"/>
        <v>0</v>
      </c>
      <c r="AB574" s="385">
        <f t="shared" si="2043"/>
        <v>0</v>
      </c>
      <c r="AC574" s="120">
        <f>SUM(E574:AB574)</f>
        <v>0</v>
      </c>
      <c r="AI574" s="14"/>
      <c r="AJ574" s="14"/>
      <c r="AK574" s="15"/>
      <c r="AL574" s="14"/>
      <c r="AM574" s="400"/>
    </row>
    <row r="575" spans="1:39" x14ac:dyDescent="0.25">
      <c r="A575" s="3548"/>
      <c r="B575" s="3560"/>
      <c r="C575" s="121" t="s">
        <v>16</v>
      </c>
      <c r="D575" s="106"/>
      <c r="E575" s="79">
        <f t="shared" ref="E575:AB575" si="2044">(E579-D579)*$AJ575*$AL575</f>
        <v>0</v>
      </c>
      <c r="F575" s="153">
        <f t="shared" si="2044"/>
        <v>0</v>
      </c>
      <c r="G575" s="153">
        <f t="shared" si="2044"/>
        <v>0</v>
      </c>
      <c r="H575" s="406">
        <f t="shared" si="2044"/>
        <v>0</v>
      </c>
      <c r="I575" s="153">
        <f t="shared" si="2044"/>
        <v>0</v>
      </c>
      <c r="J575" s="153">
        <f t="shared" si="2044"/>
        <v>0</v>
      </c>
      <c r="K575" s="153">
        <f t="shared" si="2044"/>
        <v>0</v>
      </c>
      <c r="L575" s="153">
        <f t="shared" si="2044"/>
        <v>0</v>
      </c>
      <c r="M575" s="153">
        <f t="shared" si="2044"/>
        <v>0</v>
      </c>
      <c r="N575" s="406">
        <f t="shared" si="2044"/>
        <v>0</v>
      </c>
      <c r="O575" s="153">
        <f t="shared" si="2044"/>
        <v>0</v>
      </c>
      <c r="P575" s="153">
        <f t="shared" si="2044"/>
        <v>0</v>
      </c>
      <c r="Q575" s="153">
        <f t="shared" si="2044"/>
        <v>0</v>
      </c>
      <c r="R575" s="153">
        <f t="shared" si="2044"/>
        <v>0</v>
      </c>
      <c r="S575" s="153">
        <f t="shared" si="2044"/>
        <v>0</v>
      </c>
      <c r="T575" s="153">
        <f t="shared" si="2044"/>
        <v>0</v>
      </c>
      <c r="U575" s="153">
        <f t="shared" si="2044"/>
        <v>0</v>
      </c>
      <c r="V575" s="406">
        <f t="shared" si="2044"/>
        <v>0</v>
      </c>
      <c r="W575" s="153">
        <f t="shared" si="2044"/>
        <v>0</v>
      </c>
      <c r="X575" s="153">
        <f t="shared" si="2044"/>
        <v>0</v>
      </c>
      <c r="Y575" s="153">
        <f>(V579-X579)*$AJ575*$AL575</f>
        <v>0</v>
      </c>
      <c r="Z575" s="153">
        <f>(Z579-V579)*$AJ575*$AL575</f>
        <v>0</v>
      </c>
      <c r="AA575" s="153">
        <f t="shared" si="2044"/>
        <v>0</v>
      </c>
      <c r="AB575" s="314">
        <f t="shared" si="2044"/>
        <v>0</v>
      </c>
      <c r="AC575" s="106">
        <f>SUM(E575:AB575)</f>
        <v>0</v>
      </c>
      <c r="AI575" s="474"/>
      <c r="AJ575" s="475"/>
      <c r="AK575" s="474"/>
      <c r="AL575" s="15"/>
      <c r="AM575" s="400"/>
    </row>
    <row r="576" spans="1:39" x14ac:dyDescent="0.25">
      <c r="A576" s="3548"/>
      <c r="B576" s="3560"/>
      <c r="C576" s="121" t="s">
        <v>17</v>
      </c>
      <c r="D576" s="106"/>
      <c r="E576" s="79"/>
      <c r="F576" s="153"/>
      <c r="G576" s="153"/>
      <c r="H576" s="406"/>
      <c r="I576" s="153"/>
      <c r="J576" s="153"/>
      <c r="K576" s="153"/>
      <c r="L576" s="153"/>
      <c r="M576" s="153"/>
      <c r="N576" s="406"/>
      <c r="O576" s="153"/>
      <c r="P576" s="153"/>
      <c r="Q576" s="153"/>
      <c r="R576" s="153"/>
      <c r="S576" s="153"/>
      <c r="T576" s="153"/>
      <c r="U576" s="153"/>
      <c r="V576" s="406"/>
      <c r="W576" s="153"/>
      <c r="X576" s="153"/>
      <c r="Y576" s="153"/>
      <c r="Z576" s="153"/>
      <c r="AA576" s="153"/>
      <c r="AB576" s="314"/>
      <c r="AC576" s="106"/>
      <c r="AI576" s="15"/>
      <c r="AJ576" s="15"/>
      <c r="AK576" s="15"/>
      <c r="AL576" s="15"/>
      <c r="AM576" s="400"/>
    </row>
    <row r="577" spans="1:39" ht="16.5" thickBot="1" x14ac:dyDescent="0.3">
      <c r="A577" s="3549"/>
      <c r="B577" s="3600"/>
      <c r="C577" s="124" t="s">
        <v>19</v>
      </c>
      <c r="D577" s="112"/>
      <c r="E577" s="141" t="e">
        <f t="shared" ref="E577:AB577" si="2045">E575/E574</f>
        <v>#DIV/0!</v>
      </c>
      <c r="F577" s="125" t="e">
        <f t="shared" si="2045"/>
        <v>#DIV/0!</v>
      </c>
      <c r="G577" s="125" t="e">
        <f t="shared" si="2045"/>
        <v>#DIV/0!</v>
      </c>
      <c r="H577" s="421" t="e">
        <f t="shared" si="2045"/>
        <v>#DIV/0!</v>
      </c>
      <c r="I577" s="125" t="e">
        <f t="shared" si="2045"/>
        <v>#DIV/0!</v>
      </c>
      <c r="J577" s="125" t="e">
        <f t="shared" si="2045"/>
        <v>#DIV/0!</v>
      </c>
      <c r="K577" s="125" t="e">
        <f t="shared" si="2045"/>
        <v>#DIV/0!</v>
      </c>
      <c r="L577" s="125" t="e">
        <f t="shared" si="2045"/>
        <v>#DIV/0!</v>
      </c>
      <c r="M577" s="125" t="e">
        <f t="shared" si="2045"/>
        <v>#DIV/0!</v>
      </c>
      <c r="N577" s="421" t="e">
        <f t="shared" si="2045"/>
        <v>#DIV/0!</v>
      </c>
      <c r="O577" s="125" t="e">
        <f t="shared" si="2045"/>
        <v>#DIV/0!</v>
      </c>
      <c r="P577" s="125" t="e">
        <f t="shared" si="2045"/>
        <v>#DIV/0!</v>
      </c>
      <c r="Q577" s="125" t="e">
        <f t="shared" si="2045"/>
        <v>#DIV/0!</v>
      </c>
      <c r="R577" s="125" t="e">
        <f t="shared" si="2045"/>
        <v>#DIV/0!</v>
      </c>
      <c r="S577" s="125" t="e">
        <f t="shared" si="2045"/>
        <v>#DIV/0!</v>
      </c>
      <c r="T577" s="125" t="e">
        <f t="shared" si="2045"/>
        <v>#DIV/0!</v>
      </c>
      <c r="U577" s="125" t="e">
        <f t="shared" si="2045"/>
        <v>#DIV/0!</v>
      </c>
      <c r="V577" s="421" t="e">
        <f t="shared" si="2045"/>
        <v>#DIV/0!</v>
      </c>
      <c r="W577" s="125" t="e">
        <f t="shared" si="2045"/>
        <v>#DIV/0!</v>
      </c>
      <c r="X577" s="125" t="e">
        <f t="shared" si="2045"/>
        <v>#DIV/0!</v>
      </c>
      <c r="Y577" s="125" t="e">
        <f>V575/V574</f>
        <v>#DIV/0!</v>
      </c>
      <c r="Z577" s="125" t="e">
        <f t="shared" si="2045"/>
        <v>#DIV/0!</v>
      </c>
      <c r="AA577" s="125" t="e">
        <f t="shared" si="2045"/>
        <v>#DIV/0!</v>
      </c>
      <c r="AB577" s="2756" t="e">
        <f t="shared" si="2045"/>
        <v>#DIV/0!</v>
      </c>
      <c r="AC577" s="112"/>
      <c r="AI577" s="15"/>
      <c r="AJ577" s="15"/>
      <c r="AK577" s="15"/>
      <c r="AL577" s="15"/>
      <c r="AM577" s="400"/>
    </row>
    <row r="578" spans="1:39" ht="16.5" hidden="1" thickBot="1" x14ac:dyDescent="0.3">
      <c r="A578" s="2217"/>
      <c r="B578" s="2220"/>
      <c r="C578" s="536" t="s">
        <v>118</v>
      </c>
      <c r="D578" s="120"/>
      <c r="E578" s="537"/>
      <c r="F578" s="140"/>
      <c r="G578" s="140"/>
      <c r="H578" s="433"/>
      <c r="I578" s="140"/>
      <c r="J578" s="140"/>
      <c r="K578" s="140"/>
      <c r="L578" s="140"/>
      <c r="M578" s="140"/>
      <c r="N578" s="433"/>
      <c r="O578" s="140"/>
      <c r="P578" s="140"/>
      <c r="Q578" s="140"/>
      <c r="R578" s="140"/>
      <c r="S578" s="140"/>
      <c r="T578" s="140"/>
      <c r="U578" s="140"/>
      <c r="V578" s="140"/>
      <c r="W578" s="140"/>
      <c r="X578" s="140"/>
      <c r="Y578" s="433"/>
      <c r="Z578" s="140"/>
      <c r="AA578" s="140"/>
      <c r="AB578" s="538"/>
      <c r="AC578" s="539"/>
      <c r="AI578" s="15"/>
      <c r="AJ578" s="15"/>
      <c r="AK578" s="15"/>
      <c r="AL578" s="15"/>
      <c r="AM578" s="400"/>
    </row>
    <row r="579" spans="1:39" ht="16.5" hidden="1" thickBot="1" x14ac:dyDescent="0.3">
      <c r="A579" s="1865"/>
      <c r="B579" s="1631"/>
      <c r="C579" s="536" t="s">
        <v>119</v>
      </c>
      <c r="D579" s="539"/>
      <c r="E579" s="537"/>
      <c r="F579" s="140"/>
      <c r="G579" s="140"/>
      <c r="H579" s="433"/>
      <c r="I579" s="140"/>
      <c r="J579" s="140"/>
      <c r="K579" s="140"/>
      <c r="L579" s="140"/>
      <c r="M579" s="140"/>
      <c r="N579" s="433"/>
      <c r="O579" s="140"/>
      <c r="P579" s="140"/>
      <c r="Q579" s="140"/>
      <c r="R579" s="140"/>
      <c r="S579" s="140"/>
      <c r="T579" s="140"/>
      <c r="U579" s="140"/>
      <c r="V579" s="140"/>
      <c r="W579" s="140"/>
      <c r="X579" s="140"/>
      <c r="Y579" s="433"/>
      <c r="Z579" s="140"/>
      <c r="AA579" s="140"/>
      <c r="AB579" s="538"/>
      <c r="AC579" s="539"/>
      <c r="AI579" s="15"/>
      <c r="AJ579" s="15"/>
      <c r="AK579" s="15"/>
      <c r="AL579" s="15"/>
      <c r="AM579" s="400"/>
    </row>
    <row r="580" spans="1:39" x14ac:dyDescent="0.25">
      <c r="A580" s="3547" t="s">
        <v>45</v>
      </c>
      <c r="B580" s="3559" t="s">
        <v>51</v>
      </c>
      <c r="C580" s="119" t="s">
        <v>14</v>
      </c>
      <c r="D580" s="111" t="s">
        <v>141</v>
      </c>
      <c r="E580" s="2747">
        <f t="shared" ref="E580:AB580" si="2046">(E584-D584)*$AJ581*$AL581</f>
        <v>0</v>
      </c>
      <c r="F580" s="203">
        <f t="shared" si="2046"/>
        <v>0</v>
      </c>
      <c r="G580" s="203">
        <f t="shared" si="2046"/>
        <v>0</v>
      </c>
      <c r="H580" s="407">
        <f t="shared" si="2046"/>
        <v>0</v>
      </c>
      <c r="I580" s="203">
        <f t="shared" si="2046"/>
        <v>0</v>
      </c>
      <c r="J580" s="203">
        <f t="shared" si="2046"/>
        <v>0</v>
      </c>
      <c r="K580" s="203">
        <f t="shared" si="2046"/>
        <v>0</v>
      </c>
      <c r="L580" s="203">
        <f t="shared" si="2046"/>
        <v>0</v>
      </c>
      <c r="M580" s="203">
        <f t="shared" si="2046"/>
        <v>0</v>
      </c>
      <c r="N580" s="407">
        <f t="shared" si="2046"/>
        <v>0</v>
      </c>
      <c r="O580" s="203">
        <f t="shared" si="2046"/>
        <v>0</v>
      </c>
      <c r="P580" s="203">
        <f t="shared" si="2046"/>
        <v>0</v>
      </c>
      <c r="Q580" s="203">
        <f t="shared" si="2046"/>
        <v>0</v>
      </c>
      <c r="R580" s="203">
        <f t="shared" si="2046"/>
        <v>0</v>
      </c>
      <c r="S580" s="203">
        <f t="shared" si="2046"/>
        <v>0</v>
      </c>
      <c r="T580" s="203">
        <f t="shared" si="2046"/>
        <v>0</v>
      </c>
      <c r="U580" s="203">
        <f t="shared" si="2046"/>
        <v>0</v>
      </c>
      <c r="V580" s="407">
        <f t="shared" si="2046"/>
        <v>0</v>
      </c>
      <c r="W580" s="203">
        <f t="shared" si="2046"/>
        <v>0</v>
      </c>
      <c r="X580" s="203">
        <f t="shared" si="2046"/>
        <v>0</v>
      </c>
      <c r="Y580" s="203">
        <f>(V584-X584)*$AJ581*$AL581</f>
        <v>0</v>
      </c>
      <c r="Z580" s="203">
        <f>(Z584-V584)*$AJ581*$AL581</f>
        <v>0</v>
      </c>
      <c r="AA580" s="203">
        <f t="shared" si="2046"/>
        <v>0</v>
      </c>
      <c r="AB580" s="328">
        <f t="shared" si="2046"/>
        <v>0</v>
      </c>
      <c r="AC580" s="111">
        <f>SUM(E580:AB580)</f>
        <v>0</v>
      </c>
      <c r="AI580" s="14"/>
      <c r="AJ580" s="14"/>
      <c r="AK580" s="15"/>
      <c r="AL580" s="14"/>
      <c r="AM580" s="400"/>
    </row>
    <row r="581" spans="1:39" x14ac:dyDescent="0.25">
      <c r="A581" s="3548"/>
      <c r="B581" s="3560"/>
      <c r="C581" s="121" t="s">
        <v>16</v>
      </c>
      <c r="D581" s="106"/>
      <c r="E581" s="79">
        <f t="shared" ref="E581:AB581" si="2047">(E585-D585)*$AJ581*$AL581</f>
        <v>0</v>
      </c>
      <c r="F581" s="153">
        <f t="shared" si="2047"/>
        <v>0</v>
      </c>
      <c r="G581" s="153">
        <f t="shared" si="2047"/>
        <v>0</v>
      </c>
      <c r="H581" s="406">
        <f t="shared" si="2047"/>
        <v>0</v>
      </c>
      <c r="I581" s="153">
        <f t="shared" si="2047"/>
        <v>0</v>
      </c>
      <c r="J581" s="153">
        <f t="shared" si="2047"/>
        <v>0</v>
      </c>
      <c r="K581" s="153">
        <f t="shared" si="2047"/>
        <v>0</v>
      </c>
      <c r="L581" s="153">
        <f t="shared" si="2047"/>
        <v>0</v>
      </c>
      <c r="M581" s="153">
        <f t="shared" si="2047"/>
        <v>0</v>
      </c>
      <c r="N581" s="406">
        <f t="shared" si="2047"/>
        <v>0</v>
      </c>
      <c r="O581" s="153">
        <f t="shared" si="2047"/>
        <v>0</v>
      </c>
      <c r="P581" s="153">
        <f t="shared" si="2047"/>
        <v>0</v>
      </c>
      <c r="Q581" s="153">
        <f t="shared" si="2047"/>
        <v>0</v>
      </c>
      <c r="R581" s="153">
        <f t="shared" si="2047"/>
        <v>0</v>
      </c>
      <c r="S581" s="153">
        <f t="shared" si="2047"/>
        <v>0</v>
      </c>
      <c r="T581" s="153">
        <f t="shared" si="2047"/>
        <v>0</v>
      </c>
      <c r="U581" s="153">
        <f t="shared" si="2047"/>
        <v>0</v>
      </c>
      <c r="V581" s="406">
        <f t="shared" si="2047"/>
        <v>0</v>
      </c>
      <c r="W581" s="153">
        <f t="shared" si="2047"/>
        <v>0</v>
      </c>
      <c r="X581" s="153">
        <f t="shared" si="2047"/>
        <v>0</v>
      </c>
      <c r="Y581" s="153">
        <f>(V585-X585)*$AJ581*$AL581</f>
        <v>0</v>
      </c>
      <c r="Z581" s="153">
        <f>(Z585-V585)*$AJ581*$AL581</f>
        <v>0</v>
      </c>
      <c r="AA581" s="153">
        <f t="shared" si="2047"/>
        <v>0</v>
      </c>
      <c r="AB581" s="314">
        <f t="shared" si="2047"/>
        <v>0</v>
      </c>
      <c r="AC581" s="106">
        <f>SUM(E581:AB581)</f>
        <v>0</v>
      </c>
      <c r="AI581" s="474"/>
      <c r="AJ581" s="475"/>
      <c r="AK581" s="474"/>
      <c r="AL581" s="15"/>
      <c r="AM581" s="400"/>
    </row>
    <row r="582" spans="1:39" x14ac:dyDescent="0.25">
      <c r="A582" s="3548"/>
      <c r="B582" s="3560"/>
      <c r="C582" s="121" t="s">
        <v>17</v>
      </c>
      <c r="D582" s="106"/>
      <c r="E582" s="79"/>
      <c r="F582" s="153"/>
      <c r="G582" s="153"/>
      <c r="H582" s="406"/>
      <c r="I582" s="153"/>
      <c r="J582" s="153"/>
      <c r="K582" s="153"/>
      <c r="L582" s="153"/>
      <c r="M582" s="153"/>
      <c r="N582" s="406"/>
      <c r="O582" s="153"/>
      <c r="P582" s="153"/>
      <c r="Q582" s="153"/>
      <c r="R582" s="153"/>
      <c r="S582" s="153"/>
      <c r="T582" s="153"/>
      <c r="U582" s="153"/>
      <c r="V582" s="406"/>
      <c r="W582" s="153"/>
      <c r="X582" s="153"/>
      <c r="Y582" s="153"/>
      <c r="Z582" s="153"/>
      <c r="AA582" s="153"/>
      <c r="AB582" s="314"/>
      <c r="AC582" s="540"/>
      <c r="AI582" s="15"/>
      <c r="AJ582" s="15"/>
      <c r="AK582" s="15"/>
      <c r="AL582" s="15"/>
      <c r="AM582" s="400"/>
    </row>
    <row r="583" spans="1:39" ht="16.5" thickBot="1" x14ac:dyDescent="0.3">
      <c r="A583" s="3549"/>
      <c r="B583" s="3600"/>
      <c r="C583" s="124" t="s">
        <v>19</v>
      </c>
      <c r="D583" s="112"/>
      <c r="E583" s="141" t="e">
        <f t="shared" ref="E583:AB583" si="2048">E581/E580</f>
        <v>#DIV/0!</v>
      </c>
      <c r="F583" s="125" t="e">
        <f t="shared" si="2048"/>
        <v>#DIV/0!</v>
      </c>
      <c r="G583" s="125" t="e">
        <f t="shared" si="2048"/>
        <v>#DIV/0!</v>
      </c>
      <c r="H583" s="421" t="e">
        <f t="shared" si="2048"/>
        <v>#DIV/0!</v>
      </c>
      <c r="I583" s="125" t="e">
        <f t="shared" si="2048"/>
        <v>#DIV/0!</v>
      </c>
      <c r="J583" s="125" t="e">
        <f t="shared" si="2048"/>
        <v>#DIV/0!</v>
      </c>
      <c r="K583" s="125" t="e">
        <f t="shared" si="2048"/>
        <v>#DIV/0!</v>
      </c>
      <c r="L583" s="125" t="e">
        <f t="shared" si="2048"/>
        <v>#DIV/0!</v>
      </c>
      <c r="M583" s="125" t="e">
        <f t="shared" si="2048"/>
        <v>#DIV/0!</v>
      </c>
      <c r="N583" s="421" t="e">
        <f t="shared" si="2048"/>
        <v>#DIV/0!</v>
      </c>
      <c r="O583" s="125" t="e">
        <f t="shared" si="2048"/>
        <v>#DIV/0!</v>
      </c>
      <c r="P583" s="125" t="e">
        <f t="shared" si="2048"/>
        <v>#DIV/0!</v>
      </c>
      <c r="Q583" s="125" t="e">
        <f t="shared" si="2048"/>
        <v>#DIV/0!</v>
      </c>
      <c r="R583" s="125" t="e">
        <f t="shared" si="2048"/>
        <v>#DIV/0!</v>
      </c>
      <c r="S583" s="125" t="e">
        <f t="shared" si="2048"/>
        <v>#DIV/0!</v>
      </c>
      <c r="T583" s="125" t="e">
        <f t="shared" si="2048"/>
        <v>#DIV/0!</v>
      </c>
      <c r="U583" s="125" t="e">
        <f t="shared" si="2048"/>
        <v>#DIV/0!</v>
      </c>
      <c r="V583" s="421" t="e">
        <f t="shared" si="2048"/>
        <v>#DIV/0!</v>
      </c>
      <c r="W583" s="125" t="e">
        <f t="shared" si="2048"/>
        <v>#DIV/0!</v>
      </c>
      <c r="X583" s="125" t="e">
        <f t="shared" si="2048"/>
        <v>#DIV/0!</v>
      </c>
      <c r="Y583" s="125" t="e">
        <f>V581/V580</f>
        <v>#DIV/0!</v>
      </c>
      <c r="Z583" s="125" t="e">
        <f t="shared" si="2048"/>
        <v>#DIV/0!</v>
      </c>
      <c r="AA583" s="125" t="e">
        <f t="shared" si="2048"/>
        <v>#DIV/0!</v>
      </c>
      <c r="AB583" s="2756" t="e">
        <f t="shared" si="2048"/>
        <v>#DIV/0!</v>
      </c>
      <c r="AC583" s="541"/>
      <c r="AI583" s="15"/>
      <c r="AJ583" s="15"/>
      <c r="AK583" s="15"/>
      <c r="AL583" s="15"/>
      <c r="AM583" s="400"/>
    </row>
    <row r="584" spans="1:39" ht="16.5" hidden="1" thickBot="1" x14ac:dyDescent="0.3">
      <c r="A584" s="2217"/>
      <c r="B584" s="2220"/>
      <c r="C584" s="536" t="s">
        <v>118</v>
      </c>
      <c r="D584" s="120"/>
      <c r="E584" s="537"/>
      <c r="F584" s="140"/>
      <c r="G584" s="140"/>
      <c r="H584" s="433"/>
      <c r="I584" s="140"/>
      <c r="J584" s="140"/>
      <c r="K584" s="140"/>
      <c r="L584" s="140"/>
      <c r="M584" s="140"/>
      <c r="N584" s="433"/>
      <c r="O584" s="140"/>
      <c r="P584" s="140"/>
      <c r="Q584" s="140"/>
      <c r="R584" s="140"/>
      <c r="S584" s="140"/>
      <c r="T584" s="140"/>
      <c r="U584" s="140"/>
      <c r="V584" s="140"/>
      <c r="W584" s="140"/>
      <c r="X584" s="140"/>
      <c r="Y584" s="433"/>
      <c r="Z584" s="140"/>
      <c r="AA584" s="140"/>
      <c r="AB584" s="538"/>
      <c r="AC584" s="2966"/>
      <c r="AI584" s="15"/>
      <c r="AJ584" s="15"/>
      <c r="AK584" s="15"/>
      <c r="AL584" s="15"/>
      <c r="AM584" s="400"/>
    </row>
    <row r="585" spans="1:39" ht="16.5" hidden="1" thickBot="1" x14ac:dyDescent="0.3">
      <c r="A585" s="1865"/>
      <c r="B585" s="1631"/>
      <c r="C585" s="536" t="s">
        <v>119</v>
      </c>
      <c r="D585" s="182"/>
      <c r="E585" s="537"/>
      <c r="F585" s="140"/>
      <c r="G585" s="140"/>
      <c r="H585" s="433"/>
      <c r="I585" s="140"/>
      <c r="J585" s="140"/>
      <c r="K585" s="140"/>
      <c r="L585" s="140"/>
      <c r="M585" s="140"/>
      <c r="N585" s="433"/>
      <c r="O585" s="140"/>
      <c r="P585" s="140"/>
      <c r="Q585" s="140"/>
      <c r="R585" s="140"/>
      <c r="S585" s="140"/>
      <c r="T585" s="140"/>
      <c r="U585" s="140"/>
      <c r="V585" s="140"/>
      <c r="W585" s="140"/>
      <c r="X585" s="140"/>
      <c r="Y585" s="433"/>
      <c r="Z585" s="140"/>
      <c r="AA585" s="140"/>
      <c r="AB585" s="538"/>
      <c r="AC585" s="2967"/>
      <c r="AI585" s="15"/>
      <c r="AJ585" s="15"/>
      <c r="AK585" s="15"/>
      <c r="AL585" s="15"/>
      <c r="AM585" s="400"/>
    </row>
    <row r="586" spans="1:39" x14ac:dyDescent="0.25">
      <c r="A586" s="3547" t="s">
        <v>61</v>
      </c>
      <c r="B586" s="3559" t="s">
        <v>13</v>
      </c>
      <c r="C586" s="119" t="s">
        <v>14</v>
      </c>
      <c r="D586" s="111" t="s">
        <v>117</v>
      </c>
      <c r="E586" s="68">
        <f t="shared" ref="E586" si="2049">(E590-D590)*$AE586*$AF586</f>
        <v>520.00000000001023</v>
      </c>
      <c r="F586" s="69">
        <f t="shared" ref="F586" si="2050">(F590-E590)*$AE586*$AF586</f>
        <v>551.9999999999925</v>
      </c>
      <c r="G586" s="69">
        <f t="shared" ref="G586" si="2051">(G590-F590)*$AE586*$AF586</f>
        <v>500</v>
      </c>
      <c r="H586" s="408">
        <f t="shared" ref="H586" si="2052">(H590-G590)*$AE586*$AF586</f>
        <v>504.00000000000489</v>
      </c>
      <c r="I586" s="69">
        <f t="shared" ref="I586" si="2053">(I590-H590)*$AE586*$AF586</f>
        <v>620.00000000000455</v>
      </c>
      <c r="J586" s="69">
        <f t="shared" ref="J586" si="2054">(J590-I590)*$AE586*$AF586</f>
        <v>655.9999999999917</v>
      </c>
      <c r="K586" s="69">
        <f t="shared" ref="K586" si="2055">(K590-J590)*$AE586*$AF586</f>
        <v>712.0000000000033</v>
      </c>
      <c r="L586" s="69">
        <f t="shared" ref="L586" si="2056">(L590-K590)*$AE586*$AF586</f>
        <v>739.99999999999488</v>
      </c>
      <c r="M586" s="69">
        <f t="shared" ref="M586" si="2057">(M590-L590)*$AE586*$AF586</f>
        <v>692.00000000000728</v>
      </c>
      <c r="N586" s="408">
        <f t="shared" ref="N586" si="2058">(N590-M590)*$AE586*$AF586</f>
        <v>727.99999999999443</v>
      </c>
      <c r="O586" s="69">
        <f t="shared" ref="O586" si="2059">(O590-N590)*$AE586*$AF586</f>
        <v>707.99999999999841</v>
      </c>
      <c r="P586" s="69">
        <f t="shared" ref="P586" si="2060">(P590-O590)*$AE586*$AF586</f>
        <v>640.00000000000057</v>
      </c>
      <c r="Q586" s="69">
        <f t="shared" ref="Q586" si="2061">(Q590-P590)*$AE586*$AF586</f>
        <v>656.00000000000591</v>
      </c>
      <c r="R586" s="69">
        <f t="shared" ref="R586" si="2062">(R590-Q590)*$AE586*$AF586</f>
        <v>795.99999999999227</v>
      </c>
      <c r="S586" s="69">
        <f t="shared" ref="S586" si="2063">(S590-R590)*$AE586*$AF586</f>
        <v>707.99999999999841</v>
      </c>
      <c r="T586" s="69">
        <f t="shared" ref="T586" si="2064">(T590-S590)*$AE586*$AF586</f>
        <v>624.00000000000944</v>
      </c>
      <c r="U586" s="69">
        <f t="shared" ref="U586" si="2065">(U590-T590)*$AE586*$AF586</f>
        <v>640.00000000000057</v>
      </c>
      <c r="V586" s="408">
        <f t="shared" ref="V586" si="2066">(V590-U590)*$AE586*$AF586</f>
        <v>723.99999999998954</v>
      </c>
      <c r="W586" s="69">
        <f t="shared" ref="W586" si="2067">(W590-V590)*$AE586*$AF586</f>
        <v>656.00000000000591</v>
      </c>
      <c r="X586" s="69">
        <f t="shared" ref="X586" si="2068">(X590-W590)*$AE586*$AF586</f>
        <v>656.00000000000591</v>
      </c>
      <c r="Y586" s="69">
        <f t="shared" ref="Y586" si="2069">(Y590-X590)*$AE586*$AF586</f>
        <v>571.99999999998852</v>
      </c>
      <c r="Z586" s="69">
        <f t="shared" ref="Z586" si="2070">(Z590-Y590)*$AE586*$AF586</f>
        <v>552.00000000000671</v>
      </c>
      <c r="AA586" s="69">
        <f t="shared" ref="AA586" si="2071">(AA590-Z590)*$AE586*$AF586</f>
        <v>536.00000000000136</v>
      </c>
      <c r="AB586" s="70">
        <f t="shared" ref="AB586" si="2072">(AB590-AA590)*$AE586*$AF586</f>
        <v>468.00000000000352</v>
      </c>
      <c r="AC586" s="129">
        <f>SUM(E586:AB586)</f>
        <v>15160.000000000011</v>
      </c>
      <c r="AD586" s="68">
        <v>2500</v>
      </c>
      <c r="AE586" s="69">
        <v>100</v>
      </c>
      <c r="AF586" s="70">
        <v>40</v>
      </c>
      <c r="AI586" s="14"/>
      <c r="AJ586" s="14"/>
      <c r="AK586" s="15"/>
      <c r="AL586" s="14"/>
      <c r="AM586" s="400"/>
    </row>
    <row r="587" spans="1:39" x14ac:dyDescent="0.25">
      <c r="A587" s="3548"/>
      <c r="B587" s="3560"/>
      <c r="C587" s="121" t="s">
        <v>16</v>
      </c>
      <c r="D587" s="106" t="s">
        <v>117</v>
      </c>
      <c r="E587" s="396">
        <f t="shared" ref="E587" si="2073">(E591-D591)*$AE586*$AF586</f>
        <v>147.99999999999613</v>
      </c>
      <c r="F587" s="306">
        <f t="shared" ref="F587" si="2074">(F591-E591)*$AE586*$AF586</f>
        <v>156.00000000000591</v>
      </c>
      <c r="G587" s="306">
        <f t="shared" ref="G587" si="2075">(G591-F591)*$AE586*$AF586</f>
        <v>143.99999999997704</v>
      </c>
      <c r="H587" s="409">
        <f t="shared" ref="H587" si="2076">(H591-G591)*$AE586*$AF586</f>
        <v>144.00000000000546</v>
      </c>
      <c r="I587" s="306">
        <f t="shared" ref="I587" si="2077">(I591-H591)*$AE586*$AF586</f>
        <v>176.00000000001614</v>
      </c>
      <c r="J587" s="306">
        <f t="shared" ref="J587" si="2078">(J591-I591)*$AE586*$AF586</f>
        <v>187.99999999998818</v>
      </c>
      <c r="K587" s="306">
        <f t="shared" ref="K587" si="2079">(K591-J591)*$AE586*$AF586</f>
        <v>200.00000000001705</v>
      </c>
      <c r="L587" s="306">
        <f t="shared" ref="L587" si="2080">(L591-K591)*$AE586*$AF586</f>
        <v>211.99999999998909</v>
      </c>
      <c r="M587" s="306">
        <f t="shared" ref="M587" si="2081">(M591-L591)*$AE586*$AF586</f>
        <v>199.99999999998863</v>
      </c>
      <c r="N587" s="409">
        <f t="shared" ref="N587" si="2082">(N591-M591)*$AE586*$AF586</f>
        <v>204.00000000000773</v>
      </c>
      <c r="O587" s="306">
        <f t="shared" ref="O587" si="2083">(O591-N591)*$AE586*$AF586</f>
        <v>204.00000000000773</v>
      </c>
      <c r="P587" s="306">
        <f t="shared" ref="P587" si="2084">(P591-O591)*$AE586*$AF586</f>
        <v>180.00000000000682</v>
      </c>
      <c r="Q587" s="306">
        <f t="shared" ref="Q587" si="2085">(Q591-P591)*$AE586*$AF586</f>
        <v>187.99999999998818</v>
      </c>
      <c r="R587" s="306">
        <f t="shared" ref="R587" si="2086">(R591-Q591)*$AE586*$AF586</f>
        <v>228.00000000000864</v>
      </c>
      <c r="S587" s="306">
        <f t="shared" ref="S587" si="2087">(S591-R591)*$AE586*$AF586</f>
        <v>199.99999999998863</v>
      </c>
      <c r="T587" s="306">
        <f t="shared" ref="T587" si="2088">(T591-S591)*$AE586*$AF586</f>
        <v>180.00000000000682</v>
      </c>
      <c r="U587" s="306">
        <f t="shared" ref="U587" si="2089">(U591-T591)*$AE586*$AF586</f>
        <v>180.00000000000682</v>
      </c>
      <c r="V587" s="409">
        <f t="shared" ref="V587" si="2090">(V591-U591)*$AE586*$AF586</f>
        <v>207.99999999999841</v>
      </c>
      <c r="W587" s="306">
        <f t="shared" ref="W587" si="2091">(W591-V591)*$AE586*$AF586</f>
        <v>187.99999999998818</v>
      </c>
      <c r="X587" s="306">
        <f t="shared" ref="X587" si="2092">(X591-W591)*$AE586*$AF586</f>
        <v>187.99999999998818</v>
      </c>
      <c r="Y587" s="306">
        <f t="shared" ref="Y587" si="2093">(Y591-X591)*$AE586*$AF586</f>
        <v>160.00000000002501</v>
      </c>
      <c r="Z587" s="306">
        <f t="shared" ref="Z587" si="2094">(Z591-Y591)*$AE586*$AF586</f>
        <v>159.99999999999659</v>
      </c>
      <c r="AA587" s="306">
        <f t="shared" ref="AA587" si="2095">(AA591-Z591)*$AE586*$AF586</f>
        <v>151.99999999998681</v>
      </c>
      <c r="AB587" s="307">
        <f t="shared" ref="AB587" si="2096">(AB591-AA591)*$AE586*$AF586</f>
        <v>132.000000000005</v>
      </c>
      <c r="AC587" s="131">
        <f>SUM(E587:AB587)</f>
        <v>4319.9999999999945</v>
      </c>
      <c r="AD587" s="71"/>
      <c r="AE587" s="153"/>
      <c r="AF587" s="72"/>
      <c r="AI587" s="474"/>
      <c r="AJ587" s="475"/>
      <c r="AK587" s="474"/>
      <c r="AL587" s="15"/>
      <c r="AM587" s="400"/>
    </row>
    <row r="588" spans="1:39" x14ac:dyDescent="0.25">
      <c r="A588" s="3548"/>
      <c r="B588" s="3560"/>
      <c r="C588" s="121" t="s">
        <v>17</v>
      </c>
      <c r="D588" s="120" t="s">
        <v>56</v>
      </c>
      <c r="E588" s="1581">
        <v>30</v>
      </c>
      <c r="F588" s="1565">
        <v>32</v>
      </c>
      <c r="G588" s="1565">
        <v>29</v>
      </c>
      <c r="H588" s="414">
        <v>29</v>
      </c>
      <c r="I588" s="1565">
        <v>36</v>
      </c>
      <c r="J588" s="1565">
        <v>38</v>
      </c>
      <c r="K588" s="1565">
        <v>41</v>
      </c>
      <c r="L588" s="1565">
        <v>43</v>
      </c>
      <c r="M588" s="1565">
        <v>40</v>
      </c>
      <c r="N588" s="414">
        <v>42</v>
      </c>
      <c r="O588" s="1565">
        <v>41</v>
      </c>
      <c r="P588" s="1565">
        <v>37</v>
      </c>
      <c r="Q588" s="1565">
        <v>38</v>
      </c>
      <c r="R588" s="1565">
        <v>46</v>
      </c>
      <c r="S588" s="1565">
        <v>41</v>
      </c>
      <c r="T588" s="1565">
        <v>36</v>
      </c>
      <c r="U588" s="1565">
        <v>37</v>
      </c>
      <c r="V588" s="414">
        <v>42</v>
      </c>
      <c r="W588" s="1565">
        <v>38</v>
      </c>
      <c r="X588" s="1565">
        <v>38</v>
      </c>
      <c r="Y588" s="325">
        <v>33</v>
      </c>
      <c r="Z588" s="1565">
        <v>32</v>
      </c>
      <c r="AA588" s="1565">
        <v>31</v>
      </c>
      <c r="AB588" s="1566">
        <v>27</v>
      </c>
      <c r="AC588" s="131">
        <f>AVERAGE(E588:AB588)</f>
        <v>36.541666666666664</v>
      </c>
      <c r="AD588" s="74">
        <f>SQRT(MAX((E586*E586+E587*E587),(F586*F586+F587*F587),(G586*G586+G587*G587),(H586*H586+H587*H587),(I586*I586+I587*I587),(J586*J586+J587*J587),(K586*K586+K587*K587),(L586*L586+L587*L587),(M586*M586+M587*M587),(N586*N586+N587*N587),(O586*O586+O587*O587),(P586*P586+P587*P587),(R586*R586+R587*R587),(S586*S586+S587*S587),(T586*T586+T587*T587),(U586*U586+U587*U587),(V586*V586+V587*V587),(W586*W586+W587*W587),(X586*X586+X587*X587),(V586*V586+V587*V587),(Z586*Z586+Z587*Z587),(AA586*AA586+AA587*AA587),(AB586*AB586+AB587*AB587)))/AD586</f>
        <v>0.33120386471174923</v>
      </c>
      <c r="AE588" s="74">
        <f>SQRT(MAX((E586*E586+E587*E587),(F586*F586+F587*F587),(G586*G586+G587*G587),(H586*H586+H587*H587),(I586*I586+I587*I587),(J586*J586+J587*J587),(K586*K586+K587*K587),(L586*L586+L587*L587),(M586*M586+M587*M587),(N586*N586+N587*N587),(O586*O586+O587*O587),(P586*P586+P587*P587),(R586*R586+R587*R587),(S586*S586+S587*S587),(T586*T586+T587*T587),(U586*U586+U587*U587),(V586*V586+V587*V587),(W586*W586+W587*W587),(X586*X586+X587*X587),(V586*V586+V587*V587),(Z586*Z586+Z587*Z587),(AA586*AA586+AA587*AA587),(AB586*AB586+AB587*AB587)))/AD586</f>
        <v>0.33120386471174923</v>
      </c>
      <c r="AF588" s="75"/>
      <c r="AI588" s="15"/>
      <c r="AJ588" s="15"/>
      <c r="AK588" s="15"/>
      <c r="AL588" s="15"/>
      <c r="AM588" s="400"/>
    </row>
    <row r="589" spans="1:39" ht="19.5" customHeight="1" thickBot="1" x14ac:dyDescent="0.3">
      <c r="A589" s="3549"/>
      <c r="B589" s="3600"/>
      <c r="C589" s="124" t="s">
        <v>19</v>
      </c>
      <c r="D589" s="112"/>
      <c r="E589" s="620">
        <f t="shared" ref="E589:AB589" si="2097">E587/E586</f>
        <v>0.28461538461537156</v>
      </c>
      <c r="F589" s="316">
        <f t="shared" si="2097"/>
        <v>0.28260869565218849</v>
      </c>
      <c r="G589" s="316">
        <f t="shared" si="2097"/>
        <v>0.28799999999995407</v>
      </c>
      <c r="H589" s="424">
        <f t="shared" si="2097"/>
        <v>0.28571428571429375</v>
      </c>
      <c r="I589" s="316">
        <f t="shared" si="2097"/>
        <v>0.28387096774195941</v>
      </c>
      <c r="J589" s="316">
        <f t="shared" si="2097"/>
        <v>0.28658536585364414</v>
      </c>
      <c r="K589" s="316">
        <f t="shared" si="2097"/>
        <v>0.28089887640451705</v>
      </c>
      <c r="L589" s="316">
        <f t="shared" si="2097"/>
        <v>0.28648648648647373</v>
      </c>
      <c r="M589" s="316">
        <f t="shared" si="2097"/>
        <v>0.28901734104044297</v>
      </c>
      <c r="N589" s="424">
        <f t="shared" si="2097"/>
        <v>0.28021978021979299</v>
      </c>
      <c r="O589" s="316">
        <f t="shared" si="2097"/>
        <v>0.28813559322035054</v>
      </c>
      <c r="P589" s="316">
        <f t="shared" si="2097"/>
        <v>0.28125000000001044</v>
      </c>
      <c r="Q589" s="316">
        <f t="shared" si="2097"/>
        <v>0.28658536585363792</v>
      </c>
      <c r="R589" s="316">
        <f t="shared" si="2097"/>
        <v>0.28643216080403372</v>
      </c>
      <c r="S589" s="316">
        <f t="shared" si="2097"/>
        <v>0.28248587570619926</v>
      </c>
      <c r="T589" s="316">
        <f t="shared" si="2097"/>
        <v>0.28846153846154504</v>
      </c>
      <c r="U589" s="316">
        <f t="shared" si="2097"/>
        <v>0.28125000000001044</v>
      </c>
      <c r="V589" s="424">
        <f t="shared" si="2097"/>
        <v>0.28729281767955994</v>
      </c>
      <c r="W589" s="316">
        <f t="shared" si="2097"/>
        <v>0.28658536585363792</v>
      </c>
      <c r="X589" s="316">
        <f t="shared" si="2097"/>
        <v>0.28658536585363792</v>
      </c>
      <c r="Y589" s="316">
        <f>V587/V586</f>
        <v>0.28729281767955994</v>
      </c>
      <c r="Z589" s="316">
        <f t="shared" si="2097"/>
        <v>0.28985507246375841</v>
      </c>
      <c r="AA589" s="316">
        <f t="shared" si="2097"/>
        <v>0.28358208955221348</v>
      </c>
      <c r="AB589" s="373">
        <f t="shared" si="2097"/>
        <v>0.2820512820512906</v>
      </c>
      <c r="AC589" s="1435">
        <f>MAX(E589:AB589)</f>
        <v>0.28985507246375841</v>
      </c>
      <c r="AD589" s="478">
        <f>MAX(E588:AB588)/(AD586/(SQRT(3)*AD637))</f>
        <v>0.33585388919191234</v>
      </c>
      <c r="AE589" s="479">
        <f>MAX(E588:AB588)/(AD586/(SQRT(3)*AD637))</f>
        <v>0.33585388919191234</v>
      </c>
      <c r="AF589" s="72"/>
      <c r="AI589" s="15"/>
      <c r="AJ589" s="15"/>
      <c r="AK589" s="15"/>
      <c r="AL589" s="15"/>
      <c r="AM589" s="400"/>
    </row>
    <row r="590" spans="1:39" hidden="1" x14ac:dyDescent="0.25">
      <c r="A590" s="2217"/>
      <c r="B590" s="2220"/>
      <c r="C590" s="360" t="s">
        <v>118</v>
      </c>
      <c r="D590" s="120">
        <v>26.4</v>
      </c>
      <c r="E590" s="667">
        <v>26.53</v>
      </c>
      <c r="F590" s="134">
        <v>26.667999999999999</v>
      </c>
      <c r="G590" s="134">
        <v>26.792999999999999</v>
      </c>
      <c r="H590" s="405">
        <v>26.919</v>
      </c>
      <c r="I590" s="134">
        <v>27.074000000000002</v>
      </c>
      <c r="J590" s="134">
        <v>27.238</v>
      </c>
      <c r="K590" s="134">
        <v>27.416</v>
      </c>
      <c r="L590" s="134">
        <v>27.600999999999999</v>
      </c>
      <c r="M590" s="134">
        <v>27.774000000000001</v>
      </c>
      <c r="N590" s="405">
        <v>27.956</v>
      </c>
      <c r="O590" s="134">
        <v>28.132999999999999</v>
      </c>
      <c r="P590" s="134">
        <v>28.292999999999999</v>
      </c>
      <c r="Q590" s="134">
        <v>28.457000000000001</v>
      </c>
      <c r="R590" s="134">
        <v>28.655999999999999</v>
      </c>
      <c r="S590" s="134">
        <v>28.832999999999998</v>
      </c>
      <c r="T590" s="134">
        <v>28.989000000000001</v>
      </c>
      <c r="U590" s="134">
        <v>29.149000000000001</v>
      </c>
      <c r="V590" s="134">
        <v>29.33</v>
      </c>
      <c r="W590" s="134">
        <v>29.494</v>
      </c>
      <c r="X590" s="134">
        <v>29.658000000000001</v>
      </c>
      <c r="Y590" s="405">
        <v>29.800999999999998</v>
      </c>
      <c r="Z590" s="134">
        <v>29.939</v>
      </c>
      <c r="AA590" s="134">
        <v>30.073</v>
      </c>
      <c r="AB590" s="668">
        <v>30.19</v>
      </c>
      <c r="AC590" s="387"/>
      <c r="AD590" s="71"/>
      <c r="AE590" s="153"/>
      <c r="AF590" s="72"/>
      <c r="AI590" s="15"/>
      <c r="AJ590" s="15"/>
      <c r="AK590" s="15"/>
      <c r="AL590" s="15"/>
      <c r="AM590" s="400"/>
    </row>
    <row r="591" spans="1:39" hidden="1" x14ac:dyDescent="0.25">
      <c r="A591" s="2227"/>
      <c r="B591" s="2230"/>
      <c r="C591" s="122" t="s">
        <v>119</v>
      </c>
      <c r="D591" s="106">
        <v>46.42</v>
      </c>
      <c r="E591" s="543">
        <v>46.457000000000001</v>
      </c>
      <c r="F591" s="309">
        <v>46.496000000000002</v>
      </c>
      <c r="G591" s="309">
        <v>46.531999999999996</v>
      </c>
      <c r="H591" s="406">
        <v>46.567999999999998</v>
      </c>
      <c r="I591" s="309">
        <v>46.612000000000002</v>
      </c>
      <c r="J591" s="309">
        <v>46.658999999999999</v>
      </c>
      <c r="K591" s="309">
        <v>46.709000000000003</v>
      </c>
      <c r="L591" s="309">
        <v>46.762</v>
      </c>
      <c r="M591" s="309">
        <v>46.811999999999998</v>
      </c>
      <c r="N591" s="406">
        <v>46.863</v>
      </c>
      <c r="O591" s="309">
        <v>46.914000000000001</v>
      </c>
      <c r="P591" s="309">
        <v>46.959000000000003</v>
      </c>
      <c r="Q591" s="309">
        <v>47.006</v>
      </c>
      <c r="R591" s="309">
        <v>47.063000000000002</v>
      </c>
      <c r="S591" s="309">
        <v>47.113</v>
      </c>
      <c r="T591" s="309">
        <v>47.158000000000001</v>
      </c>
      <c r="U591" s="309">
        <v>47.203000000000003</v>
      </c>
      <c r="V591" s="309">
        <v>47.255000000000003</v>
      </c>
      <c r="W591" s="309">
        <v>47.302</v>
      </c>
      <c r="X591" s="153">
        <v>47.348999999999997</v>
      </c>
      <c r="Y591" s="406">
        <v>47.389000000000003</v>
      </c>
      <c r="Z591" s="309">
        <v>47.429000000000002</v>
      </c>
      <c r="AA591" s="309">
        <v>47.466999999999999</v>
      </c>
      <c r="AB591" s="72">
        <v>47.5</v>
      </c>
      <c r="AC591" s="130"/>
      <c r="AD591" s="71"/>
      <c r="AE591" s="153">
        <v>44</v>
      </c>
      <c r="AF591" s="72"/>
      <c r="AI591" s="15"/>
      <c r="AJ591" s="15"/>
      <c r="AK591" s="15"/>
      <c r="AL591" s="15"/>
      <c r="AM591" s="400"/>
    </row>
    <row r="592" spans="1:39" ht="16.5" hidden="1" thickBot="1" x14ac:dyDescent="0.3">
      <c r="A592" s="3520" t="s">
        <v>44</v>
      </c>
      <c r="B592" s="3521"/>
      <c r="C592" s="3522"/>
      <c r="D592" s="112"/>
      <c r="E592" s="502">
        <f t="shared" ref="E592:AB592" si="2098">SQRT(E586*E586+E587*E587)/E637/1.73</f>
        <v>29.125376901783383</v>
      </c>
      <c r="F592" s="179">
        <f t="shared" si="2098"/>
        <v>30.959131886380085</v>
      </c>
      <c r="G592" s="179">
        <f t="shared" si="2098"/>
        <v>27.848585775061313</v>
      </c>
      <c r="H592" s="413">
        <f t="shared" si="2098"/>
        <v>28.184858826627426</v>
      </c>
      <c r="I592" s="179">
        <f t="shared" si="2098"/>
        <v>34.719612930200412</v>
      </c>
      <c r="J592" s="179">
        <f t="shared" si="2098"/>
        <v>36.934007863521821</v>
      </c>
      <c r="K592" s="179">
        <f t="shared" si="2098"/>
        <v>40.329186603275168</v>
      </c>
      <c r="L592" s="179">
        <f t="shared" si="2098"/>
        <v>42.175645643247599</v>
      </c>
      <c r="M592" s="179">
        <f t="shared" si="2098"/>
        <v>39.958846934656627</v>
      </c>
      <c r="N592" s="413">
        <f t="shared" si="2098"/>
        <v>41.980661483646152</v>
      </c>
      <c r="O592" s="179">
        <f t="shared" si="2098"/>
        <v>40.755809872745019</v>
      </c>
      <c r="P592" s="179">
        <f t="shared" si="2098"/>
        <v>36.2885045628054</v>
      </c>
      <c r="Q592" s="179">
        <f t="shared" si="2098"/>
        <v>38.038110316530464</v>
      </c>
      <c r="R592" s="179">
        <f t="shared" si="2098"/>
        <v>45.757007801775707</v>
      </c>
      <c r="S592" s="179">
        <f t="shared" si="2098"/>
        <v>40.695105412722356</v>
      </c>
      <c r="T592" s="179">
        <f t="shared" si="2098"/>
        <v>36.06152588558588</v>
      </c>
      <c r="U592" s="179">
        <f t="shared" si="2098"/>
        <v>36.669395354972245</v>
      </c>
      <c r="V592" s="413">
        <f t="shared" si="2098"/>
        <v>41.548235792624823</v>
      </c>
      <c r="W592" s="179">
        <f t="shared" si="2098"/>
        <v>37.495741823424041</v>
      </c>
      <c r="X592" s="179">
        <f t="shared" si="2098"/>
        <v>37.855585794858051</v>
      </c>
      <c r="Y592" s="77">
        <f>SQRT(V586*V586+V587*V587)/V637/1.73</f>
        <v>41.548235792624823</v>
      </c>
      <c r="Z592" s="179">
        <f t="shared" si="2098"/>
        <v>31.851251768253171</v>
      </c>
      <c r="AA592" s="179">
        <f t="shared" si="2098"/>
        <v>30.670824722673409</v>
      </c>
      <c r="AB592" s="180">
        <f t="shared" si="2098"/>
        <v>26.616920112132163</v>
      </c>
      <c r="AC592" s="199">
        <f>AVERAGE(E592:AB592)</f>
        <v>36.419507077588641</v>
      </c>
      <c r="AD592" s="76">
        <f>(AC588-AC592)/AC588</f>
        <v>3.3430218219755604E-3</v>
      </c>
      <c r="AE592" s="77"/>
      <c r="AF592" s="78"/>
      <c r="AG592" s="15"/>
      <c r="AH592" s="15"/>
      <c r="AI592" s="15"/>
      <c r="AJ592" s="15"/>
      <c r="AK592" s="400"/>
      <c r="AL592" s="400"/>
      <c r="AM592" s="400"/>
    </row>
    <row r="593" spans="1:39" x14ac:dyDescent="0.25">
      <c r="A593" s="3547" t="s">
        <v>125</v>
      </c>
      <c r="B593" s="3559" t="s">
        <v>22</v>
      </c>
      <c r="C593" s="119" t="s">
        <v>14</v>
      </c>
      <c r="D593" s="120" t="s">
        <v>117</v>
      </c>
      <c r="E593" s="68">
        <f t="shared" ref="E593" si="2099">(E597-D597)*$AE593*$AF593</f>
        <v>1015.9999999999627</v>
      </c>
      <c r="F593" s="69">
        <f t="shared" ref="F593" si="2100">(F597-E597)*$AE593*$AF593</f>
        <v>1052.0000000000209</v>
      </c>
      <c r="G593" s="69">
        <f t="shared" ref="G593" si="2101">(G597-F597)*$AE593*$AF593</f>
        <v>1003.9999999999623</v>
      </c>
      <c r="H593" s="408">
        <f t="shared" ref="H593" si="2102">(H597-G597)*$AE593*$AF593</f>
        <v>1052.0000000000209</v>
      </c>
      <c r="I593" s="69">
        <f t="shared" ref="I593" si="2103">(I597-H597)*$AE593*$AF593</f>
        <v>1084.0000000000032</v>
      </c>
      <c r="J593" s="69">
        <f t="shared" ref="J593" si="2104">(J597-I597)*$AE593*$AF593</f>
        <v>1151.9999999999868</v>
      </c>
      <c r="K593" s="69">
        <f t="shared" ref="K593" si="2105">(K597-J597)*$AE593*$AF593</f>
        <v>1240.0000000000091</v>
      </c>
      <c r="L593" s="69">
        <f t="shared" ref="L593" si="2106">(L597-K597)*$AE593*$AF593</f>
        <v>1187.9999999999882</v>
      </c>
      <c r="M593" s="69">
        <f t="shared" ref="M593" si="2107">(M597-L597)*$AE593*$AF593</f>
        <v>1104.0000000000418</v>
      </c>
      <c r="N593" s="408">
        <f t="shared" ref="N593" si="2108">(N597-M597)*$AE593*$AF593</f>
        <v>1099.9999999999659</v>
      </c>
      <c r="O593" s="69">
        <f t="shared" ref="O593" si="2109">(O597-N597)*$AE593*$AF593</f>
        <v>1052.0000000000209</v>
      </c>
      <c r="P593" s="69">
        <f t="shared" ref="P593" si="2110">(P597-O597)*$AE593*$AF593</f>
        <v>1067.9999999999836</v>
      </c>
      <c r="Q593" s="69">
        <f t="shared" ref="Q593" si="2111">(Q597-P597)*$AE593*$AF593</f>
        <v>1052.0000000000209</v>
      </c>
      <c r="R593" s="69">
        <f t="shared" ref="R593" si="2112">(R597-Q597)*$AE593*$AF593</f>
        <v>1036.0000000000014</v>
      </c>
      <c r="S593" s="69">
        <f t="shared" ref="S593" si="2113">(S597-R597)*$AE593*$AF593</f>
        <v>1187.9999999999882</v>
      </c>
      <c r="T593" s="69">
        <f t="shared" ref="T593" si="2114">(T597-S597)*$AE593*$AF593</f>
        <v>1235.99999999999</v>
      </c>
      <c r="U593" s="69">
        <f t="shared" ref="U593" si="2115">(U597-T597)*$AE593*$AF593</f>
        <v>1208.0000000000268</v>
      </c>
      <c r="V593" s="408">
        <f t="shared" ref="V593" si="2116">(V597-U597)*$AE593*$AF593</f>
        <v>1271.9999999999914</v>
      </c>
      <c r="W593" s="69">
        <f t="shared" ref="W593" si="2117">(W597-V597)*$AE593*$AF593</f>
        <v>1204.0000000000077</v>
      </c>
      <c r="X593" s="69">
        <f t="shared" ref="X593" si="2118">(X597-W597)*$AE593*$AF593</f>
        <v>1168.0000000000064</v>
      </c>
      <c r="Y593" s="69">
        <f t="shared" ref="Y593" si="2119">(Y597-X597)*$AE593*$AF593</f>
        <v>1087.9999999999654</v>
      </c>
      <c r="Z593" s="69">
        <f t="shared" ref="Z593" si="2120">(Z597-Y597)*$AE593*$AF593</f>
        <v>1120.0000000000045</v>
      </c>
      <c r="AA593" s="69">
        <f t="shared" ref="AA593" si="2121">(AA597-Z597)*$AE593*$AF593</f>
        <v>1016.0000000000196</v>
      </c>
      <c r="AB593" s="70">
        <f t="shared" ref="AB593" si="2122">(AB597-AA597)*$AE593*$AF593</f>
        <v>899.99999999997726</v>
      </c>
      <c r="AC593" s="104">
        <f>SUM(E593:AB593)</f>
        <v>26599.999999999964</v>
      </c>
      <c r="AD593" s="68">
        <v>2500</v>
      </c>
      <c r="AE593" s="69">
        <v>100</v>
      </c>
      <c r="AF593" s="70">
        <v>40</v>
      </c>
      <c r="AI593" s="14"/>
      <c r="AJ593" s="14"/>
      <c r="AK593" s="15"/>
      <c r="AL593" s="14"/>
      <c r="AM593" s="400"/>
    </row>
    <row r="594" spans="1:39" x14ac:dyDescent="0.25">
      <c r="A594" s="3548"/>
      <c r="B594" s="3560"/>
      <c r="C594" s="121" t="s">
        <v>16</v>
      </c>
      <c r="D594" s="106" t="s">
        <v>117</v>
      </c>
      <c r="E594" s="396">
        <f t="shared" ref="E594" si="2123">(E598-D598)*$AE593*$AF593</f>
        <v>260.00000000000512</v>
      </c>
      <c r="F594" s="306">
        <f t="shared" ref="F594" si="2124">(F598-E598)*$AE593*$AF593</f>
        <v>268.00000000000068</v>
      </c>
      <c r="G594" s="306">
        <f t="shared" ref="G594" si="2125">(G598-F598)*$AE593*$AF593</f>
        <v>256.00000000000023</v>
      </c>
      <c r="H594" s="409">
        <f t="shared" ref="H594" si="2126">(H598-G598)*$AE593*$AF593</f>
        <v>267.99999999999358</v>
      </c>
      <c r="I594" s="306">
        <f t="shared" ref="I594" si="2127">(I598-H598)*$AE593*$AF593</f>
        <v>280.00000000000114</v>
      </c>
      <c r="J594" s="306">
        <f t="shared" ref="J594" si="2128">(J598-I598)*$AE593*$AF593</f>
        <v>295.99999999999937</v>
      </c>
      <c r="K594" s="306">
        <f t="shared" ref="K594" si="2129">(K598-J598)*$AE593*$AF593</f>
        <v>316.0000000000025</v>
      </c>
      <c r="L594" s="306">
        <f t="shared" ref="L594" si="2130">(L598-K598)*$AE593*$AF593</f>
        <v>304.00000000000205</v>
      </c>
      <c r="M594" s="306">
        <f t="shared" ref="M594" si="2131">(M598-L598)*$AE593*$AF593</f>
        <v>280.00000000000114</v>
      </c>
      <c r="N594" s="409">
        <f t="shared" ref="N594" si="2132">(N598-M598)*$AE593*$AF593</f>
        <v>283.99999999999892</v>
      </c>
      <c r="O594" s="306">
        <f t="shared" ref="O594" si="2133">(O598-N598)*$AE593*$AF593</f>
        <v>268.00000000000068</v>
      </c>
      <c r="P594" s="306">
        <f t="shared" ref="P594" si="2134">(P598-O598)*$AE593*$AF593</f>
        <v>271.99999999999847</v>
      </c>
      <c r="Q594" s="306">
        <f t="shared" ref="Q594" si="2135">(Q598-P598)*$AE593*$AF593</f>
        <v>268.00000000000068</v>
      </c>
      <c r="R594" s="306">
        <f t="shared" ref="R594" si="2136">(R598-Q598)*$AE593*$AF593</f>
        <v>263.99999999999579</v>
      </c>
      <c r="S594" s="306">
        <f t="shared" ref="S594" si="2137">(S598-R598)*$AE593*$AF593</f>
        <v>304.00000000000205</v>
      </c>
      <c r="T594" s="306">
        <f t="shared" ref="T594" si="2138">(T598-S598)*$AE593*$AF593</f>
        <v>316.0000000000025</v>
      </c>
      <c r="U594" s="306">
        <f t="shared" ref="U594" si="2139">(U598-T598)*$AE593*$AF593</f>
        <v>307.99999999999983</v>
      </c>
      <c r="V594" s="409">
        <f t="shared" ref="V594" si="2140">(V598-U598)*$AE593*$AF593</f>
        <v>327.99999999999585</v>
      </c>
      <c r="W594" s="306">
        <f t="shared" ref="W594" si="2141">(W598-V598)*$AE593*$AF593</f>
        <v>307.99999999999983</v>
      </c>
      <c r="X594" s="306">
        <f t="shared" ref="X594" si="2142">(X598-W598)*$AE593*$AF593</f>
        <v>300.00000000000426</v>
      </c>
      <c r="Y594" s="306">
        <f t="shared" ref="Y594" si="2143">(Y598-X598)*$AE593*$AF593</f>
        <v>275.99999999999625</v>
      </c>
      <c r="Z594" s="306">
        <f t="shared" ref="Z594" si="2144">(Z598-Y598)*$AE593*$AF593</f>
        <v>283.99999999999892</v>
      </c>
      <c r="AA594" s="306">
        <f t="shared" ref="AA594" si="2145">(AA598-Z598)*$AE593*$AF593</f>
        <v>264.0000000000029</v>
      </c>
      <c r="AB594" s="307">
        <f t="shared" ref="AB594" si="2146">(AB598-AA598)*$AE593*$AF593</f>
        <v>228.00000000000153</v>
      </c>
      <c r="AC594" s="105">
        <f>SUM(E594:AB594)</f>
        <v>6800.0000000000055</v>
      </c>
      <c r="AD594" s="71"/>
      <c r="AE594" s="153"/>
      <c r="AF594" s="72"/>
      <c r="AI594" s="474"/>
      <c r="AJ594" s="475"/>
      <c r="AK594" s="474"/>
      <c r="AL594" s="15"/>
      <c r="AM594" s="400"/>
    </row>
    <row r="595" spans="1:39" x14ac:dyDescent="0.25">
      <c r="A595" s="3548"/>
      <c r="B595" s="3560"/>
      <c r="C595" s="121" t="s">
        <v>17</v>
      </c>
      <c r="D595" s="120" t="s">
        <v>56</v>
      </c>
      <c r="E595" s="1571">
        <v>60</v>
      </c>
      <c r="F595" s="1565">
        <v>62</v>
      </c>
      <c r="G595" s="1565">
        <v>59</v>
      </c>
      <c r="H595" s="414">
        <v>62</v>
      </c>
      <c r="I595" s="1565">
        <v>64</v>
      </c>
      <c r="J595" s="1565">
        <v>68</v>
      </c>
      <c r="K595" s="1565">
        <v>73</v>
      </c>
      <c r="L595" s="1565">
        <v>70</v>
      </c>
      <c r="M595" s="1565">
        <v>65</v>
      </c>
      <c r="N595" s="414">
        <v>65</v>
      </c>
      <c r="O595" s="1565">
        <v>62</v>
      </c>
      <c r="P595" s="1565">
        <v>63</v>
      </c>
      <c r="Q595" s="1565">
        <v>62</v>
      </c>
      <c r="R595" s="1565">
        <v>61</v>
      </c>
      <c r="S595" s="1565">
        <v>70</v>
      </c>
      <c r="T595" s="1565">
        <v>73</v>
      </c>
      <c r="U595" s="1565">
        <v>71</v>
      </c>
      <c r="V595" s="414">
        <v>75</v>
      </c>
      <c r="W595" s="1565">
        <v>71</v>
      </c>
      <c r="X595" s="1565">
        <v>69</v>
      </c>
      <c r="Y595" s="325">
        <v>64</v>
      </c>
      <c r="Z595" s="1565">
        <v>66</v>
      </c>
      <c r="AA595" s="1565">
        <v>60</v>
      </c>
      <c r="AB595" s="1566">
        <v>53</v>
      </c>
      <c r="AC595" s="131">
        <f>AVERAGE(E595:AB595)</f>
        <v>65.333333333333329</v>
      </c>
      <c r="AD595" s="74">
        <f>SQRT(MAX((E593*E593+E594*E594),(F593*F593+F594*F594),(G593*G593+G594*G594),(H593*H593+H594*H594),(I593*I593+I594*I594),(J593*J593+J594*J594),(K593*K593+K594*K594),(L593*L593+L594*L594),(M593*M593+M594*M594),(N593*N593+N594*N594),(O593*O593+O594*O594),(P593*P593+P594*P594),(R593*R593+R594*R594),(S593*S593+S594*S594),(T593*T593+T594*T594),(U593*U593+U594*U594),(V593*V593+V594*V594),(W593*W593+W594*W594),(X593*X593+X594*X594),(V593*V593+V594*V594),(Z593*Z593+Z594*Z594),(AA593*AA593+AA594*AA594),(AB593*AB593+AB594*AB594)))/AD593</f>
        <v>0.52544350790546079</v>
      </c>
      <c r="AE595" s="74">
        <f>SQRT(MAX((E593*E593+E594*E594),(F593*F593+F594*F594),(G593*G593+G594*G594),(H593*H593+H594*H594),(I593*I593+I594*I594),(J593*J593+J594*J594),(K593*K593+K594*K594),(L593*L593+L594*L594),(M593*M593+M594*M594),(N593*N593+N594*N594),(O593*O593+O594*O594),(P593*P593+P594*P594),(R593*R593+R594*R594),(S593*S593+S594*S594),(T593*T593+T594*T594),(U593*U593+U594*U594),(V593*V593+V594*V594),(W593*W593+W594*W594),(X593*X593+X594*X594),(V593*V593+V594*V594),(Z593*Z593+Z594*Z594),(AA593*AA593+AA594*AA594),(AB593*AB593+AB594*AB594)))/AD593</f>
        <v>0.52544350790546079</v>
      </c>
      <c r="AF595" s="75"/>
      <c r="AI595" s="15"/>
      <c r="AJ595" s="15"/>
      <c r="AK595" s="15"/>
      <c r="AL595" s="15"/>
      <c r="AM595" s="400"/>
    </row>
    <row r="596" spans="1:39" ht="16.5" thickBot="1" x14ac:dyDescent="0.3">
      <c r="A596" s="3548"/>
      <c r="B596" s="3560"/>
      <c r="C596" s="121" t="s">
        <v>19</v>
      </c>
      <c r="D596" s="106"/>
      <c r="E596" s="311">
        <f t="shared" ref="E596:AB596" si="2147">E594/E593</f>
        <v>0.25590551181103804</v>
      </c>
      <c r="F596" s="312">
        <f t="shared" si="2147"/>
        <v>0.25475285171102219</v>
      </c>
      <c r="G596" s="312">
        <f t="shared" si="2147"/>
        <v>0.25498007968128472</v>
      </c>
      <c r="H596" s="411">
        <f t="shared" si="2147"/>
        <v>0.25475285171101547</v>
      </c>
      <c r="I596" s="312">
        <f t="shared" si="2147"/>
        <v>0.25830258302583053</v>
      </c>
      <c r="J596" s="312">
        <f t="shared" si="2147"/>
        <v>0.25694444444444686</v>
      </c>
      <c r="K596" s="312">
        <f t="shared" si="2147"/>
        <v>0.25483870967741951</v>
      </c>
      <c r="L596" s="312">
        <f t="shared" si="2147"/>
        <v>0.25589225589226017</v>
      </c>
      <c r="M596" s="312">
        <f t="shared" si="2147"/>
        <v>0.25362318840578851</v>
      </c>
      <c r="N596" s="411">
        <f t="shared" si="2147"/>
        <v>0.25818181818182523</v>
      </c>
      <c r="O596" s="312">
        <f t="shared" si="2147"/>
        <v>0.25475285171102219</v>
      </c>
      <c r="P596" s="312">
        <f t="shared" si="2147"/>
        <v>0.25468164794007736</v>
      </c>
      <c r="Q596" s="312">
        <f t="shared" si="2147"/>
        <v>0.25475285171102219</v>
      </c>
      <c r="R596" s="312">
        <f t="shared" si="2147"/>
        <v>0.25482625482625043</v>
      </c>
      <c r="S596" s="312">
        <f t="shared" si="2147"/>
        <v>0.25589225589226017</v>
      </c>
      <c r="T596" s="312">
        <f t="shared" si="2147"/>
        <v>0.25566343042071604</v>
      </c>
      <c r="U596" s="312">
        <f t="shared" si="2147"/>
        <v>0.25496688741721274</v>
      </c>
      <c r="V596" s="411">
        <f t="shared" si="2147"/>
        <v>0.25786163522012429</v>
      </c>
      <c r="W596" s="312">
        <f t="shared" si="2147"/>
        <v>0.25581395348837033</v>
      </c>
      <c r="X596" s="312">
        <f t="shared" si="2147"/>
        <v>0.2568493150684954</v>
      </c>
      <c r="Y596" s="312">
        <f>V594/V593</f>
        <v>0.25786163522012429</v>
      </c>
      <c r="Z596" s="312">
        <f t="shared" si="2147"/>
        <v>0.25357142857142656</v>
      </c>
      <c r="AA596" s="312">
        <f t="shared" si="2147"/>
        <v>0.25984251968503724</v>
      </c>
      <c r="AB596" s="313">
        <f t="shared" si="2147"/>
        <v>0.25333333333334146</v>
      </c>
      <c r="AC596" s="477">
        <f>MAX(E596:AB596)</f>
        <v>0.25984251968503724</v>
      </c>
      <c r="AD596" s="478">
        <f>MAX(E595:AB595)/(AD593/(SQRT(3)*AD638))</f>
        <v>0.5468300905845892</v>
      </c>
      <c r="AE596" s="479">
        <f>MAX(E595:AB595)/(AD593/(SQRT(3)*AD638))</f>
        <v>0.5468300905845892</v>
      </c>
      <c r="AF596" s="72"/>
      <c r="AI596" s="15"/>
      <c r="AJ596" s="15"/>
      <c r="AK596" s="15"/>
      <c r="AL596" s="15"/>
      <c r="AM596" s="400"/>
    </row>
    <row r="597" spans="1:39" hidden="1" x14ac:dyDescent="0.25">
      <c r="A597" s="2227"/>
      <c r="B597" s="2230"/>
      <c r="C597" s="122" t="s">
        <v>118</v>
      </c>
      <c r="D597" s="106">
        <v>80.180000000000007</v>
      </c>
      <c r="E597" s="308">
        <v>80.433999999999997</v>
      </c>
      <c r="F597" s="309">
        <v>80.697000000000003</v>
      </c>
      <c r="G597" s="309">
        <v>80.947999999999993</v>
      </c>
      <c r="H597" s="406">
        <v>81.210999999999999</v>
      </c>
      <c r="I597" s="309">
        <v>81.481999999999999</v>
      </c>
      <c r="J597" s="309">
        <v>81.77</v>
      </c>
      <c r="K597" s="309">
        <v>82.08</v>
      </c>
      <c r="L597" s="309">
        <v>82.376999999999995</v>
      </c>
      <c r="M597" s="309">
        <v>82.653000000000006</v>
      </c>
      <c r="N597" s="406">
        <v>82.927999999999997</v>
      </c>
      <c r="O597" s="309">
        <v>83.191000000000003</v>
      </c>
      <c r="P597" s="309">
        <v>83.457999999999998</v>
      </c>
      <c r="Q597" s="309">
        <v>83.721000000000004</v>
      </c>
      <c r="R597" s="309">
        <v>83.98</v>
      </c>
      <c r="S597" s="309">
        <v>84.277000000000001</v>
      </c>
      <c r="T597" s="309">
        <v>84.585999999999999</v>
      </c>
      <c r="U597" s="309">
        <v>84.888000000000005</v>
      </c>
      <c r="V597" s="309">
        <v>85.206000000000003</v>
      </c>
      <c r="W597" s="309">
        <v>85.507000000000005</v>
      </c>
      <c r="X597" s="309">
        <v>85.799000000000007</v>
      </c>
      <c r="Y597" s="406">
        <v>86.070999999999998</v>
      </c>
      <c r="Z597" s="309">
        <v>86.350999999999999</v>
      </c>
      <c r="AA597" s="309">
        <v>86.605000000000004</v>
      </c>
      <c r="AB597" s="310">
        <v>86.83</v>
      </c>
      <c r="AC597" s="106"/>
      <c r="AD597" s="71"/>
      <c r="AE597" s="153"/>
      <c r="AF597" s="72"/>
      <c r="AI597" s="15"/>
      <c r="AJ597" s="15"/>
      <c r="AK597" s="15"/>
      <c r="AL597" s="15"/>
      <c r="AM597" s="400"/>
    </row>
    <row r="598" spans="1:39" hidden="1" x14ac:dyDescent="0.25">
      <c r="A598" s="2227"/>
      <c r="B598" s="2230"/>
      <c r="C598" s="122" t="s">
        <v>119</v>
      </c>
      <c r="D598" s="106">
        <v>13.45</v>
      </c>
      <c r="E598" s="308">
        <v>13.515000000000001</v>
      </c>
      <c r="F598" s="309">
        <v>13.582000000000001</v>
      </c>
      <c r="G598" s="309">
        <v>13.646000000000001</v>
      </c>
      <c r="H598" s="406">
        <v>13.712999999999999</v>
      </c>
      <c r="I598" s="309">
        <v>13.782999999999999</v>
      </c>
      <c r="J598" s="309">
        <v>13.856999999999999</v>
      </c>
      <c r="K598" s="309">
        <v>13.936</v>
      </c>
      <c r="L598" s="309">
        <v>14.012</v>
      </c>
      <c r="M598" s="309">
        <v>14.082000000000001</v>
      </c>
      <c r="N598" s="406">
        <v>14.153</v>
      </c>
      <c r="O598" s="309">
        <v>14.22</v>
      </c>
      <c r="P598" s="309">
        <v>14.288</v>
      </c>
      <c r="Q598" s="309">
        <v>14.355</v>
      </c>
      <c r="R598" s="309">
        <v>14.420999999999999</v>
      </c>
      <c r="S598" s="309">
        <v>14.497</v>
      </c>
      <c r="T598" s="309">
        <v>14.576000000000001</v>
      </c>
      <c r="U598" s="309">
        <v>14.653</v>
      </c>
      <c r="V598" s="309">
        <v>14.734999999999999</v>
      </c>
      <c r="W598" s="309">
        <v>14.811999999999999</v>
      </c>
      <c r="X598" s="309">
        <v>14.887</v>
      </c>
      <c r="Y598" s="406">
        <v>14.956</v>
      </c>
      <c r="Z598" s="309">
        <v>15.026999999999999</v>
      </c>
      <c r="AA598" s="309">
        <v>15.093</v>
      </c>
      <c r="AB598" s="310">
        <v>15.15</v>
      </c>
      <c r="AC598" s="106"/>
      <c r="AD598" s="71"/>
      <c r="AE598" s="153">
        <v>0.02</v>
      </c>
      <c r="AF598" s="72"/>
      <c r="AI598" s="15"/>
      <c r="AJ598" s="15"/>
      <c r="AK598" s="15"/>
      <c r="AL598" s="15"/>
      <c r="AM598" s="400"/>
    </row>
    <row r="599" spans="1:39" s="3404" customFormat="1" ht="16.5" hidden="1" thickBot="1" x14ac:dyDescent="0.3">
      <c r="A599" s="3789" t="s">
        <v>44</v>
      </c>
      <c r="B599" s="3790"/>
      <c r="C599" s="3791"/>
      <c r="D599" s="3393"/>
      <c r="E599" s="3394">
        <f t="shared" ref="E599:AB599" si="2148">SQRT(E593*E593+E594*E594)/E638/1.73</f>
        <v>56.54927296053183</v>
      </c>
      <c r="F599" s="3395">
        <f t="shared" si="2148"/>
        <v>58.756050679128556</v>
      </c>
      <c r="G599" s="3395">
        <f t="shared" si="2148"/>
        <v>55.816900632824328</v>
      </c>
      <c r="H599" s="3396">
        <f t="shared" si="2148"/>
        <v>58.646226285335693</v>
      </c>
      <c r="I599" s="3395">
        <f t="shared" si="2148"/>
        <v>60.538372100342386</v>
      </c>
      <c r="J599" s="3395">
        <f t="shared" si="2148"/>
        <v>64.617107802148425</v>
      </c>
      <c r="K599" s="3395">
        <f t="shared" si="2148"/>
        <v>70.044622354443504</v>
      </c>
      <c r="L599" s="3395">
        <f t="shared" si="2148"/>
        <v>67.379443736435519</v>
      </c>
      <c r="M599" s="3395">
        <f t="shared" si="2148"/>
        <v>63.425323599366529</v>
      </c>
      <c r="N599" s="3396">
        <f t="shared" si="2148"/>
        <v>62.304374217268006</v>
      </c>
      <c r="O599" s="3395">
        <f t="shared" si="2148"/>
        <v>60.222132557878396</v>
      </c>
      <c r="P599" s="3395">
        <f t="shared" si="2148"/>
        <v>60.498358946740531</v>
      </c>
      <c r="Q599" s="3395">
        <f t="shared" si="2148"/>
        <v>59.877349356211155</v>
      </c>
      <c r="R599" s="3395">
        <f t="shared" si="2148"/>
        <v>59.364219566680887</v>
      </c>
      <c r="S599" s="3395">
        <f t="shared" si="2148"/>
        <v>68.222497411674851</v>
      </c>
      <c r="T599" s="3395">
        <f t="shared" si="2148"/>
        <v>70.231514586366714</v>
      </c>
      <c r="U599" s="3395">
        <f t="shared" si="2148"/>
        <v>69.288945206617257</v>
      </c>
      <c r="V599" s="3396">
        <f t="shared" si="2148"/>
        <v>73.080984370456903</v>
      </c>
      <c r="W599" s="3395">
        <f t="shared" si="2148"/>
        <v>68.743042685269671</v>
      </c>
      <c r="X599" s="3395">
        <f t="shared" si="2148"/>
        <v>66.323408090994377</v>
      </c>
      <c r="Y599" s="3397">
        <f>SQRT(V593*V593+V594*V594)/V638/1.73</f>
        <v>73.080984370456903</v>
      </c>
      <c r="Z599" s="3395">
        <f t="shared" si="2148"/>
        <v>63.487452149776026</v>
      </c>
      <c r="AA599" s="3395">
        <f t="shared" si="2148"/>
        <v>58.288718339095361</v>
      </c>
      <c r="AB599" s="3398">
        <f t="shared" si="2148"/>
        <v>51.159702575337029</v>
      </c>
      <c r="AC599" s="3399">
        <f>AVERAGE(E599:AB599)</f>
        <v>63.331125190890873</v>
      </c>
      <c r="AD599" s="3400">
        <f>(AC595-AC599)/AC595</f>
        <v>3.0646042996568201E-2</v>
      </c>
      <c r="AE599" s="3397"/>
      <c r="AF599" s="3401"/>
      <c r="AG599" s="3402"/>
      <c r="AH599" s="3402"/>
      <c r="AI599" s="3402"/>
      <c r="AJ599" s="3402"/>
      <c r="AK599" s="3403"/>
      <c r="AL599" s="3403"/>
      <c r="AM599" s="3403"/>
    </row>
    <row r="600" spans="1:39" x14ac:dyDescent="0.25">
      <c r="A600" s="147" t="s">
        <v>53</v>
      </c>
      <c r="B600" s="148"/>
      <c r="C600" s="194"/>
      <c r="D600" s="160"/>
      <c r="E600" s="113">
        <f t="shared" ref="E600:AB601" si="2149">E586+E593</f>
        <v>1535.9999999999729</v>
      </c>
      <c r="F600" s="114">
        <f t="shared" si="2149"/>
        <v>1604.0000000000134</v>
      </c>
      <c r="G600" s="114">
        <f t="shared" si="2149"/>
        <v>1503.9999999999623</v>
      </c>
      <c r="H600" s="408">
        <f t="shared" si="2149"/>
        <v>1556.0000000000259</v>
      </c>
      <c r="I600" s="114">
        <f t="shared" si="2149"/>
        <v>1704.0000000000077</v>
      </c>
      <c r="J600" s="114">
        <f t="shared" si="2149"/>
        <v>1807.9999999999786</v>
      </c>
      <c r="K600" s="114">
        <f t="shared" si="2149"/>
        <v>1952.0000000000123</v>
      </c>
      <c r="L600" s="114">
        <f t="shared" si="2149"/>
        <v>1927.9999999999832</v>
      </c>
      <c r="M600" s="114">
        <f t="shared" si="2149"/>
        <v>1796.0000000000491</v>
      </c>
      <c r="N600" s="408">
        <f t="shared" si="2149"/>
        <v>1827.9999999999604</v>
      </c>
      <c r="O600" s="114">
        <f t="shared" si="2149"/>
        <v>1760.0000000000193</v>
      </c>
      <c r="P600" s="114">
        <f t="shared" si="2149"/>
        <v>1707.9999999999841</v>
      </c>
      <c r="Q600" s="114">
        <f t="shared" si="2149"/>
        <v>1708.0000000000268</v>
      </c>
      <c r="R600" s="114">
        <f t="shared" si="2149"/>
        <v>1831.9999999999936</v>
      </c>
      <c r="S600" s="114">
        <f t="shared" si="2149"/>
        <v>1895.9999999999866</v>
      </c>
      <c r="T600" s="114">
        <f t="shared" si="2149"/>
        <v>1859.9999999999995</v>
      </c>
      <c r="U600" s="114">
        <f t="shared" si="2149"/>
        <v>1848.0000000000273</v>
      </c>
      <c r="V600" s="114">
        <f>V586+V593</f>
        <v>1995.9999999999809</v>
      </c>
      <c r="W600" s="545">
        <f t="shared" si="2149"/>
        <v>1860.0000000000136</v>
      </c>
      <c r="X600" s="114">
        <f t="shared" si="2149"/>
        <v>1824.0000000000123</v>
      </c>
      <c r="Y600" s="69">
        <f>V586+V593</f>
        <v>1995.9999999999809</v>
      </c>
      <c r="Z600" s="545">
        <f t="shared" si="2149"/>
        <v>1672.0000000000114</v>
      </c>
      <c r="AA600" s="545">
        <f t="shared" si="2149"/>
        <v>1552.0000000000209</v>
      </c>
      <c r="AB600" s="546">
        <f t="shared" si="2149"/>
        <v>1367.9999999999809</v>
      </c>
      <c r="AC600" s="160"/>
      <c r="AD600" s="481">
        <f>MAX(E600:AB600)</f>
        <v>1995.9999999999809</v>
      </c>
      <c r="AE600" s="81"/>
      <c r="AF600" s="82"/>
      <c r="AI600" s="15"/>
      <c r="AJ600" s="15"/>
      <c r="AK600" s="15"/>
      <c r="AL600" s="15"/>
      <c r="AM600" s="400"/>
    </row>
    <row r="601" spans="1:39" x14ac:dyDescent="0.25">
      <c r="A601" s="149" t="s">
        <v>55</v>
      </c>
      <c r="B601" s="150"/>
      <c r="C601" s="185"/>
      <c r="D601" s="162"/>
      <c r="E601" s="115">
        <f t="shared" si="2149"/>
        <v>408.00000000000125</v>
      </c>
      <c r="F601" s="116">
        <f t="shared" si="2149"/>
        <v>424.00000000000659</v>
      </c>
      <c r="G601" s="116">
        <f t="shared" si="2149"/>
        <v>399.99999999997726</v>
      </c>
      <c r="H601" s="409">
        <f t="shared" si="2149"/>
        <v>411.99999999999903</v>
      </c>
      <c r="I601" s="116">
        <f t="shared" si="2149"/>
        <v>456.00000000001728</v>
      </c>
      <c r="J601" s="116">
        <f t="shared" si="2149"/>
        <v>483.99999999998755</v>
      </c>
      <c r="K601" s="116">
        <f t="shared" si="2149"/>
        <v>516.00000000001955</v>
      </c>
      <c r="L601" s="116">
        <f t="shared" si="2149"/>
        <v>515.99999999999113</v>
      </c>
      <c r="M601" s="116">
        <f t="shared" si="2149"/>
        <v>479.99999999998977</v>
      </c>
      <c r="N601" s="409">
        <f t="shared" si="2149"/>
        <v>488.00000000000665</v>
      </c>
      <c r="O601" s="116">
        <f t="shared" si="2149"/>
        <v>472.00000000000841</v>
      </c>
      <c r="P601" s="116">
        <f t="shared" si="2149"/>
        <v>452.00000000000529</v>
      </c>
      <c r="Q601" s="116">
        <f t="shared" si="2149"/>
        <v>455.99999999998886</v>
      </c>
      <c r="R601" s="116">
        <f t="shared" si="2149"/>
        <v>492.00000000000443</v>
      </c>
      <c r="S601" s="116">
        <f t="shared" si="2149"/>
        <v>503.99999999999068</v>
      </c>
      <c r="T601" s="116">
        <f t="shared" si="2149"/>
        <v>496.00000000000932</v>
      </c>
      <c r="U601" s="116">
        <f t="shared" si="2149"/>
        <v>488.00000000000665</v>
      </c>
      <c r="V601" s="116">
        <f>V587+V594</f>
        <v>535.99999999999432</v>
      </c>
      <c r="W601" s="547">
        <f t="shared" si="2149"/>
        <v>495.99999999998801</v>
      </c>
      <c r="X601" s="116">
        <f t="shared" si="2149"/>
        <v>487.99999999999244</v>
      </c>
      <c r="Y601" s="306">
        <f>V587+V594</f>
        <v>535.99999999999432</v>
      </c>
      <c r="Z601" s="547">
        <f t="shared" si="2149"/>
        <v>443.99999999999551</v>
      </c>
      <c r="AA601" s="547">
        <f t="shared" si="2149"/>
        <v>415.99999999998971</v>
      </c>
      <c r="AB601" s="548">
        <f t="shared" si="2149"/>
        <v>360.00000000000654</v>
      </c>
      <c r="AC601" s="162"/>
      <c r="AD601" s="483">
        <f>MAX(E601:AB601)</f>
        <v>535.99999999999432</v>
      </c>
      <c r="AE601" s="84"/>
      <c r="AF601" s="85"/>
      <c r="AG601" s="1"/>
      <c r="AI601" s="400"/>
      <c r="AJ601" s="400"/>
      <c r="AK601" s="400"/>
      <c r="AL601" s="400"/>
      <c r="AM601" s="400"/>
    </row>
    <row r="602" spans="1:39" ht="16.5" thickBot="1" x14ac:dyDescent="0.3">
      <c r="A602" s="151" t="s">
        <v>54</v>
      </c>
      <c r="B602" s="152"/>
      <c r="C602" s="195"/>
      <c r="D602" s="190"/>
      <c r="E602" s="117">
        <f t="shared" ref="E602:AB602" si="2150">SQRT(E601*E601+E600*E600)</f>
        <v>1589.2639805897313</v>
      </c>
      <c r="F602" s="118">
        <f t="shared" si="2150"/>
        <v>1659.0937285156763</v>
      </c>
      <c r="G602" s="118">
        <f t="shared" si="2150"/>
        <v>1556.2827506593615</v>
      </c>
      <c r="H602" s="413">
        <f t="shared" si="2150"/>
        <v>1609.6210734207227</v>
      </c>
      <c r="I602" s="118">
        <f t="shared" si="2150"/>
        <v>1763.9591832012561</v>
      </c>
      <c r="J602" s="118">
        <f t="shared" si="2150"/>
        <v>1871.6623627139352</v>
      </c>
      <c r="K602" s="118">
        <f t="shared" si="2150"/>
        <v>2019.0492812212553</v>
      </c>
      <c r="L602" s="118">
        <f t="shared" si="2150"/>
        <v>1995.8557062072214</v>
      </c>
      <c r="M602" s="118">
        <f t="shared" si="2150"/>
        <v>1859.0363094894533</v>
      </c>
      <c r="N602" s="413">
        <f t="shared" si="2150"/>
        <v>1892.0169132436056</v>
      </c>
      <c r="O602" s="118">
        <f t="shared" si="2150"/>
        <v>1822.1920864716969</v>
      </c>
      <c r="P602" s="118">
        <f t="shared" si="2150"/>
        <v>1766.795970110853</v>
      </c>
      <c r="Q602" s="118">
        <f t="shared" si="2150"/>
        <v>1767.8235206038191</v>
      </c>
      <c r="R602" s="118">
        <f t="shared" si="2150"/>
        <v>1896.9153908385003</v>
      </c>
      <c r="S602" s="118">
        <f t="shared" si="2150"/>
        <v>1961.8440304978221</v>
      </c>
      <c r="T602" s="118">
        <f t="shared" si="2150"/>
        <v>1924.997662336245</v>
      </c>
      <c r="U602" s="118">
        <f t="shared" si="2150"/>
        <v>1911.3471688837974</v>
      </c>
      <c r="V602" s="118">
        <f>SQRT(V601*V601+V600*V600)</f>
        <v>2066.7152682457054</v>
      </c>
      <c r="W602" s="549">
        <f t="shared" si="2150"/>
        <v>1924.9976623362529</v>
      </c>
      <c r="X602" s="118">
        <f t="shared" si="2150"/>
        <v>1888.1525362110015</v>
      </c>
      <c r="Y602" s="77">
        <f>SQRT(V601*V601+V600*V600)</f>
        <v>2066.7152682457054</v>
      </c>
      <c r="Z602" s="549">
        <f t="shared" si="2150"/>
        <v>1729.9479760964009</v>
      </c>
      <c r="AA602" s="549">
        <f t="shared" si="2150"/>
        <v>1606.7856110881926</v>
      </c>
      <c r="AB602" s="550">
        <f t="shared" si="2150"/>
        <v>1414.5755547159551</v>
      </c>
      <c r="AC602" s="484"/>
      <c r="AD602" s="485">
        <f>MAX(E602:AB602)</f>
        <v>2066.7152682457054</v>
      </c>
      <c r="AE602" s="87"/>
      <c r="AF602" s="88"/>
      <c r="AG602" s="1"/>
      <c r="AI602" s="400"/>
      <c r="AJ602" s="400"/>
      <c r="AK602" s="400"/>
      <c r="AL602" s="400"/>
      <c r="AM602" s="400"/>
    </row>
    <row r="603" spans="1:39" ht="16.5" thickBot="1" x14ac:dyDescent="0.3">
      <c r="A603" s="551" t="s">
        <v>64</v>
      </c>
      <c r="B603" s="552"/>
      <c r="C603" s="553"/>
      <c r="D603" s="554"/>
      <c r="E603" s="555">
        <v>1</v>
      </c>
      <c r="F603" s="556">
        <v>2</v>
      </c>
      <c r="G603" s="556">
        <v>3</v>
      </c>
      <c r="H603" s="557">
        <v>4</v>
      </c>
      <c r="I603" s="556">
        <v>5</v>
      </c>
      <c r="J603" s="556">
        <v>6</v>
      </c>
      <c r="K603" s="556">
        <v>7</v>
      </c>
      <c r="L603" s="556">
        <v>8</v>
      </c>
      <c r="M603" s="556">
        <v>9</v>
      </c>
      <c r="N603" s="557">
        <v>10</v>
      </c>
      <c r="O603" s="556">
        <v>11</v>
      </c>
      <c r="P603" s="556">
        <v>12</v>
      </c>
      <c r="Q603" s="556">
        <v>13</v>
      </c>
      <c r="R603" s="556">
        <v>14</v>
      </c>
      <c r="S603" s="556">
        <v>15</v>
      </c>
      <c r="T603" s="556">
        <v>16</v>
      </c>
      <c r="U603" s="556">
        <v>17</v>
      </c>
      <c r="V603" s="556">
        <v>18</v>
      </c>
      <c r="W603" s="556">
        <v>19</v>
      </c>
      <c r="X603" s="556">
        <v>20</v>
      </c>
      <c r="Y603" s="556">
        <v>21</v>
      </c>
      <c r="Z603" s="556">
        <v>22</v>
      </c>
      <c r="AA603" s="556">
        <v>23</v>
      </c>
      <c r="AB603" s="558">
        <v>24</v>
      </c>
      <c r="AC603" s="559"/>
      <c r="AD603" s="2"/>
      <c r="AE603" s="2"/>
      <c r="AF603" s="2"/>
      <c r="AG603" s="2"/>
      <c r="AI603" s="400"/>
      <c r="AJ603" s="400"/>
      <c r="AK603" s="400"/>
      <c r="AL603" s="400"/>
      <c r="AM603" s="400"/>
    </row>
    <row r="604" spans="1:39" s="2288" customFormat="1" ht="13.5" thickBot="1" x14ac:dyDescent="0.25">
      <c r="A604" s="2289" t="s">
        <v>959</v>
      </c>
      <c r="B604" s="2290"/>
      <c r="C604" s="3422" t="s">
        <v>17</v>
      </c>
      <c r="D604" s="2292" t="s">
        <v>56</v>
      </c>
      <c r="E604" s="2293">
        <v>27</v>
      </c>
      <c r="F604" s="2294">
        <v>27</v>
      </c>
      <c r="G604" s="2294">
        <v>28</v>
      </c>
      <c r="H604" s="2350">
        <v>29</v>
      </c>
      <c r="I604" s="2294">
        <v>28</v>
      </c>
      <c r="J604" s="2294">
        <v>28</v>
      </c>
      <c r="K604" s="2294">
        <v>31</v>
      </c>
      <c r="L604" s="2294">
        <v>29</v>
      </c>
      <c r="M604" s="2294">
        <v>28</v>
      </c>
      <c r="N604" s="2350">
        <v>25</v>
      </c>
      <c r="O604" s="2294">
        <v>26</v>
      </c>
      <c r="P604" s="2294">
        <v>25</v>
      </c>
      <c r="Q604" s="2294">
        <v>25</v>
      </c>
      <c r="R604" s="2294">
        <v>27</v>
      </c>
      <c r="S604" s="2294">
        <v>28</v>
      </c>
      <c r="T604" s="2294">
        <v>30</v>
      </c>
      <c r="U604" s="2294">
        <v>30</v>
      </c>
      <c r="V604" s="2294">
        <v>30</v>
      </c>
      <c r="W604" s="2294">
        <v>30</v>
      </c>
      <c r="X604" s="2294">
        <v>29</v>
      </c>
      <c r="Y604" s="2294">
        <v>28</v>
      </c>
      <c r="Z604" s="2294">
        <v>27</v>
      </c>
      <c r="AA604" s="2294">
        <v>27</v>
      </c>
      <c r="AB604" s="2295">
        <v>25</v>
      </c>
      <c r="AC604" s="2296"/>
      <c r="AD604" s="2305"/>
      <c r="AE604" s="2305"/>
      <c r="AF604" s="2305"/>
      <c r="AG604" s="2305"/>
      <c r="AI604" s="2306"/>
      <c r="AJ604" s="2306"/>
      <c r="AK604" s="2306"/>
      <c r="AL604" s="2306"/>
      <c r="AM604" s="2306"/>
    </row>
    <row r="605" spans="1:39" x14ac:dyDescent="0.25">
      <c r="A605" s="486" t="s">
        <v>1190</v>
      </c>
      <c r="B605" s="143"/>
      <c r="C605" s="1622" t="s">
        <v>24</v>
      </c>
      <c r="D605" s="197"/>
      <c r="E605" s="343"/>
      <c r="F605" s="296"/>
      <c r="G605" s="296"/>
      <c r="H605" s="414"/>
      <c r="I605" s="565"/>
      <c r="J605" s="565"/>
      <c r="K605" s="565"/>
      <c r="L605" s="565"/>
      <c r="M605" s="565"/>
      <c r="N605" s="414"/>
      <c r="O605" s="565"/>
      <c r="P605" s="565"/>
      <c r="Q605" s="565"/>
      <c r="R605" s="565"/>
      <c r="S605" s="565"/>
      <c r="T605" s="565"/>
      <c r="U605" s="565"/>
      <c r="V605" s="565"/>
      <c r="W605" s="565"/>
      <c r="X605" s="565"/>
      <c r="Y605" s="565"/>
      <c r="Z605" s="296"/>
      <c r="AA605" s="296"/>
      <c r="AB605" s="566"/>
      <c r="AC605" s="561"/>
      <c r="AD605" s="10"/>
      <c r="AE605" s="10"/>
      <c r="AF605" s="10"/>
      <c r="AG605" s="10"/>
      <c r="AI605" s="400"/>
      <c r="AJ605" s="400"/>
      <c r="AK605" s="400"/>
      <c r="AL605" s="400"/>
      <c r="AM605" s="400"/>
    </row>
    <row r="606" spans="1:39" x14ac:dyDescent="0.25">
      <c r="A606" s="562" t="s">
        <v>1191</v>
      </c>
      <c r="B606" s="296"/>
      <c r="C606" s="342" t="s">
        <v>24</v>
      </c>
      <c r="D606" s="564" t="s">
        <v>56</v>
      </c>
      <c r="E606" s="343">
        <v>119</v>
      </c>
      <c r="F606" s="296">
        <v>118</v>
      </c>
      <c r="G606" s="296">
        <v>119</v>
      </c>
      <c r="H606" s="414">
        <v>119</v>
      </c>
      <c r="I606" s="565">
        <v>119</v>
      </c>
      <c r="J606" s="565">
        <v>118</v>
      </c>
      <c r="K606" s="565">
        <v>118</v>
      </c>
      <c r="L606" s="565">
        <v>117</v>
      </c>
      <c r="M606" s="565">
        <v>115</v>
      </c>
      <c r="N606" s="414">
        <v>115</v>
      </c>
      <c r="O606" s="565">
        <v>116</v>
      </c>
      <c r="P606" s="565">
        <v>117</v>
      </c>
      <c r="Q606" s="565">
        <v>116</v>
      </c>
      <c r="R606" s="565">
        <v>115</v>
      </c>
      <c r="S606" s="565">
        <v>116</v>
      </c>
      <c r="T606" s="565">
        <v>115</v>
      </c>
      <c r="U606" s="565">
        <v>116</v>
      </c>
      <c r="V606" s="565">
        <v>116</v>
      </c>
      <c r="W606" s="565">
        <v>116</v>
      </c>
      <c r="X606" s="565">
        <v>117</v>
      </c>
      <c r="Y606" s="565">
        <v>117</v>
      </c>
      <c r="Z606" s="296">
        <v>117</v>
      </c>
      <c r="AA606" s="296">
        <v>118</v>
      </c>
      <c r="AB606" s="566">
        <v>119</v>
      </c>
      <c r="AC606" s="567"/>
      <c r="AD606" s="10"/>
      <c r="AE606" s="10"/>
      <c r="AF606" s="10"/>
      <c r="AG606" s="10"/>
      <c r="AI606" s="400"/>
      <c r="AJ606" s="400"/>
      <c r="AK606" s="400"/>
      <c r="AL606" s="400"/>
      <c r="AM606" s="400"/>
    </row>
    <row r="607" spans="1:39" ht="16.5" thickBot="1" x14ac:dyDescent="0.3">
      <c r="A607" s="568" t="s">
        <v>65</v>
      </c>
      <c r="B607" s="144"/>
      <c r="C607" s="909" t="s">
        <v>24</v>
      </c>
      <c r="D607" s="570"/>
      <c r="E607" s="188"/>
      <c r="F607" s="144"/>
      <c r="G607" s="144"/>
      <c r="H607" s="571"/>
      <c r="I607" s="572"/>
      <c r="J607" s="572"/>
      <c r="K607" s="572"/>
      <c r="L607" s="572"/>
      <c r="M607" s="572"/>
      <c r="N607" s="571"/>
      <c r="O607" s="572"/>
      <c r="P607" s="572"/>
      <c r="Q607" s="572"/>
      <c r="R607" s="572"/>
      <c r="S607" s="572"/>
      <c r="T607" s="572"/>
      <c r="U607" s="572"/>
      <c r="V607" s="572"/>
      <c r="W607" s="572"/>
      <c r="X607" s="572"/>
      <c r="Y607" s="572"/>
      <c r="Z607" s="144"/>
      <c r="AA607" s="144"/>
      <c r="AB607" s="573"/>
      <c r="AC607" s="574"/>
      <c r="AD607" s="10"/>
      <c r="AE607" s="10"/>
      <c r="AF607" s="10"/>
      <c r="AG607" s="10"/>
      <c r="AI607" s="400"/>
      <c r="AJ607" s="400"/>
      <c r="AK607" s="400"/>
      <c r="AL607" s="400"/>
      <c r="AM607" s="400"/>
    </row>
    <row r="608" spans="1:39" s="2288" customFormat="1" ht="13.5" thickBot="1" x14ac:dyDescent="0.25">
      <c r="A608" s="2289" t="s">
        <v>960</v>
      </c>
      <c r="B608" s="2290"/>
      <c r="C608" s="3422" t="s">
        <v>17</v>
      </c>
      <c r="D608" s="2307" t="s">
        <v>56</v>
      </c>
      <c r="E608" s="2308">
        <v>0</v>
      </c>
      <c r="F608" s="2309">
        <v>0</v>
      </c>
      <c r="G608" s="2309">
        <v>1</v>
      </c>
      <c r="H608" s="2351">
        <v>0</v>
      </c>
      <c r="I608" s="2309">
        <v>0</v>
      </c>
      <c r="J608" s="2309">
        <v>0</v>
      </c>
      <c r="K608" s="2309">
        <v>0</v>
      </c>
      <c r="L608" s="2309">
        <v>0</v>
      </c>
      <c r="M608" s="2309">
        <v>0</v>
      </c>
      <c r="N608" s="2351">
        <v>0</v>
      </c>
      <c r="O608" s="2309">
        <v>0</v>
      </c>
      <c r="P608" s="2309">
        <v>0</v>
      </c>
      <c r="Q608" s="2309">
        <v>0</v>
      </c>
      <c r="R608" s="2309">
        <v>0</v>
      </c>
      <c r="S608" s="2309">
        <v>0</v>
      </c>
      <c r="T608" s="2309">
        <v>0</v>
      </c>
      <c r="U608" s="2309">
        <v>0</v>
      </c>
      <c r="V608" s="2309">
        <v>0</v>
      </c>
      <c r="W608" s="2309">
        <v>0</v>
      </c>
      <c r="X608" s="2309">
        <v>0</v>
      </c>
      <c r="Y608" s="2309">
        <v>0</v>
      </c>
      <c r="Z608" s="2309">
        <v>0</v>
      </c>
      <c r="AA608" s="2309">
        <v>0</v>
      </c>
      <c r="AB608" s="2310">
        <v>0</v>
      </c>
      <c r="AC608" s="2296"/>
      <c r="AD608" s="2305"/>
      <c r="AE608" s="2305"/>
      <c r="AF608" s="2305"/>
      <c r="AG608" s="2305"/>
      <c r="AI608" s="2306"/>
      <c r="AJ608" s="2306"/>
      <c r="AK608" s="2306"/>
      <c r="AL608" s="2306"/>
      <c r="AM608" s="2306"/>
    </row>
    <row r="609" spans="1:39" x14ac:dyDescent="0.25">
      <c r="A609" s="3776" t="s">
        <v>1169</v>
      </c>
      <c r="B609" s="3571" t="s">
        <v>126</v>
      </c>
      <c r="C609" s="119" t="s">
        <v>949</v>
      </c>
      <c r="D609" s="111" t="s">
        <v>117</v>
      </c>
      <c r="E609" s="68">
        <f t="shared" ref="E609" si="2151">(E613-D613)*$AE609*$AF609</f>
        <v>3893.9999999998349</v>
      </c>
      <c r="F609" s="69">
        <f t="shared" ref="F609" si="2152">(F613-E613)*$AE609*$AF609</f>
        <v>4092.0000000000769</v>
      </c>
      <c r="G609" s="69">
        <f t="shared" ref="G609" si="2153">(G613-F613)*$AE609*$AF609</f>
        <v>4290.0000000000846</v>
      </c>
      <c r="H609" s="408">
        <f t="shared" ref="H609" si="2154">(H613-G613)*$AE609*$AF609</f>
        <v>4289.9999999998499</v>
      </c>
      <c r="I609" s="69">
        <f t="shared" ref="I609" si="2155">(I613-H613)*$AE609*$AF609</f>
        <v>4092.0000000000769</v>
      </c>
      <c r="J609" s="69">
        <f t="shared" ref="J609" si="2156">(J613-I613)*$AE609*$AF609</f>
        <v>4092.0000000000769</v>
      </c>
      <c r="K609" s="69">
        <f t="shared" ref="K609" si="2157">(K613-J613)*$AE609*$AF609</f>
        <v>4224.0000000000036</v>
      </c>
      <c r="L609" s="69">
        <f t="shared" ref="L609" si="2158">(L613-K613)*$AE609*$AF609</f>
        <v>4091.9999999998427</v>
      </c>
      <c r="M609" s="69">
        <f t="shared" ref="M609" si="2159">(M613-L613)*$AE609*$AF609</f>
        <v>3960.0000000001501</v>
      </c>
      <c r="N609" s="408">
        <f t="shared" ref="N609" si="2160">(N613-M613)*$AE609*$AF609</f>
        <v>3761.9999999999081</v>
      </c>
      <c r="O609" s="69">
        <f t="shared" ref="O609" si="2161">(O613-N613)*$AE609*$AF609</f>
        <v>3563.9999999999004</v>
      </c>
      <c r="P609" s="69">
        <f t="shared" ref="P609" si="2162">(P613-O613)*$AE609*$AF609</f>
        <v>3431.9999999999736</v>
      </c>
      <c r="Q609" s="69">
        <f t="shared" ref="Q609" si="2163">(Q613-P613)*$AE609*$AF609</f>
        <v>3564.0000000001351</v>
      </c>
      <c r="R609" s="69">
        <f t="shared" ref="R609" si="2164">(R613-Q613)*$AE609*$AF609</f>
        <v>3761.9999999999081</v>
      </c>
      <c r="S609" s="69">
        <f t="shared" ref="S609" si="2165">(S613-R613)*$AE609*$AF609</f>
        <v>3894.0000000000696</v>
      </c>
      <c r="T609" s="69">
        <f t="shared" ref="T609" si="2166">(T613-S613)*$AE609*$AF609</f>
        <v>4290.0000000000846</v>
      </c>
      <c r="U609" s="69">
        <f t="shared" ref="U609" si="2167">(U613-T613)*$AE609*$AF609</f>
        <v>4289.9999999998499</v>
      </c>
      <c r="V609" s="408">
        <f t="shared" ref="V609" si="2168">(V613-U613)*$AE609*$AF609</f>
        <v>4092.0000000000769</v>
      </c>
      <c r="W609" s="69">
        <f t="shared" ref="W609" si="2169">(W613-V613)*$AE609*$AF609</f>
        <v>4224.0000000000036</v>
      </c>
      <c r="X609" s="69">
        <f t="shared" ref="X609" si="2170">(X613-W613)*$AE609*$AF609</f>
        <v>4092.0000000000769</v>
      </c>
      <c r="Y609" s="69">
        <f t="shared" ref="Y609" si="2171">(Y613-X613)*$AE609*$AF609</f>
        <v>3959.9999999999154</v>
      </c>
      <c r="Z609" s="69">
        <f t="shared" ref="Z609" si="2172">(Z613-Y613)*$AE609*$AF609</f>
        <v>4092.0000000000769</v>
      </c>
      <c r="AA609" s="69">
        <f t="shared" ref="AA609" si="2173">(AA613-Z613)*$AE609*$AF609</f>
        <v>3893.9999999998349</v>
      </c>
      <c r="AB609" s="70">
        <f t="shared" ref="AB609" si="2174">(AB613-AA613)*$AE609*$AF609</f>
        <v>3762.0000000001428</v>
      </c>
      <c r="AC609" s="104">
        <f>SUM(E609:AB609)</f>
        <v>95699.999999999942</v>
      </c>
      <c r="AD609" s="2747"/>
      <c r="AE609" s="203">
        <v>1100</v>
      </c>
      <c r="AF609" s="93">
        <v>60</v>
      </c>
      <c r="AI609" s="14"/>
      <c r="AJ609" s="14"/>
      <c r="AK609" s="15"/>
      <c r="AL609" s="14"/>
      <c r="AM609" s="400"/>
    </row>
    <row r="610" spans="1:39" x14ac:dyDescent="0.25">
      <c r="A610" s="3777"/>
      <c r="B610" s="3572"/>
      <c r="C610" s="121" t="s">
        <v>964</v>
      </c>
      <c r="D610" s="106" t="s">
        <v>117</v>
      </c>
      <c r="E610" s="396">
        <f t="shared" ref="E610" si="2175">(E614-D614)*$AE609*$AF609</f>
        <v>2177.9999999998481</v>
      </c>
      <c r="F610" s="306">
        <f t="shared" ref="F610" si="2176">(F614-E614)*$AE609*$AF609</f>
        <v>2310.0000000000095</v>
      </c>
      <c r="G610" s="306">
        <f t="shared" ref="G610" si="2177">(G614-F614)*$AE609*$AF609</f>
        <v>2376.00000000009</v>
      </c>
      <c r="H610" s="409">
        <f t="shared" ref="H610" si="2178">(H614-G614)*$AE609*$AF609</f>
        <v>2376.00000000009</v>
      </c>
      <c r="I610" s="306">
        <f t="shared" ref="I610" si="2179">(I614-H614)*$AE609*$AF609</f>
        <v>2310.0000000000095</v>
      </c>
      <c r="J610" s="306">
        <f t="shared" ref="J610" si="2180">(J614-I614)*$AE609*$AF609</f>
        <v>2243.9999999999286</v>
      </c>
      <c r="K610" s="306">
        <f t="shared" ref="K610" si="2181">(K614-J614)*$AE609*$AF609</f>
        <v>2375.9999999998554</v>
      </c>
      <c r="L610" s="306">
        <f t="shared" ref="L610" si="2182">(L614-K614)*$AE609*$AF609</f>
        <v>2310.0000000000095</v>
      </c>
      <c r="M610" s="306">
        <f t="shared" ref="M610" si="2183">(M614-L614)*$AE609*$AF609</f>
        <v>2178.0000000000828</v>
      </c>
      <c r="N610" s="409">
        <f t="shared" ref="N610" si="2184">(N614-M614)*$AE609*$AF609</f>
        <v>2112.0000000000018</v>
      </c>
      <c r="O610" s="306">
        <f t="shared" ref="O610" si="2185">(O614-N614)*$AE609*$AF609</f>
        <v>1980.000000000075</v>
      </c>
      <c r="P610" s="306">
        <f t="shared" ref="P610" si="2186">(P614-O614)*$AE609*$AF609</f>
        <v>1913.9999999999943</v>
      </c>
      <c r="Q610" s="306">
        <f t="shared" ref="Q610" si="2187">(Q614-P614)*$AE609*$AF609</f>
        <v>2045.9999999999213</v>
      </c>
      <c r="R610" s="306">
        <f t="shared" ref="R610" si="2188">(R614-Q614)*$AE609*$AF609</f>
        <v>2045.9999999999213</v>
      </c>
      <c r="S610" s="306">
        <f t="shared" ref="S610" si="2189">(S614-R614)*$AE609*$AF609</f>
        <v>2244.0000000001633</v>
      </c>
      <c r="T610" s="306">
        <f t="shared" ref="T610" si="2190">(T614-S614)*$AE609*$AF609</f>
        <v>2375.9999999998554</v>
      </c>
      <c r="U610" s="306">
        <f t="shared" ref="U610" si="2191">(U614-T614)*$AE609*$AF609</f>
        <v>2376.00000000009</v>
      </c>
      <c r="V610" s="409">
        <f t="shared" ref="V610" si="2192">(V614-U614)*$AE609*$AF609</f>
        <v>2243.9999999999286</v>
      </c>
      <c r="W610" s="306">
        <f t="shared" ref="W610" si="2193">(W614-V614)*$AE609*$AF609</f>
        <v>2442.0000000001705</v>
      </c>
      <c r="X610" s="306">
        <f t="shared" ref="X610" si="2194">(X614-W614)*$AE609*$AF609</f>
        <v>2243.9999999999286</v>
      </c>
      <c r="Y610" s="306">
        <f t="shared" ref="Y610" si="2195">(Y614-X614)*$AE609*$AF609</f>
        <v>2177.9999999998481</v>
      </c>
      <c r="Z610" s="306">
        <f t="shared" ref="Z610" si="2196">(Z614-Y614)*$AE609*$AF609</f>
        <v>2310.0000000000095</v>
      </c>
      <c r="AA610" s="306">
        <f t="shared" ref="AA610" si="2197">(AA614-Z614)*$AE609*$AF609</f>
        <v>2178.0000000000828</v>
      </c>
      <c r="AB610" s="307">
        <f t="shared" ref="AB610" si="2198">(AB614-AA614)*$AE609*$AF609</f>
        <v>2112.0000000000018</v>
      </c>
      <c r="AC610" s="105">
        <f>SUM(E610:AB610)</f>
        <v>53459.999999999898</v>
      </c>
      <c r="AD610" s="79"/>
      <c r="AE610" s="153"/>
      <c r="AF610" s="72"/>
      <c r="AI610" s="474"/>
      <c r="AJ610" s="475"/>
      <c r="AK610" s="474"/>
      <c r="AL610" s="15"/>
      <c r="AM610" s="400"/>
    </row>
    <row r="611" spans="1:39" x14ac:dyDescent="0.25">
      <c r="A611" s="3777"/>
      <c r="B611" s="3572"/>
      <c r="C611" s="121" t="s">
        <v>17</v>
      </c>
      <c r="D611" s="120" t="s">
        <v>56</v>
      </c>
      <c r="E611" s="1572">
        <v>23</v>
      </c>
      <c r="F611" s="392">
        <v>24</v>
      </c>
      <c r="G611" s="392">
        <v>25</v>
      </c>
      <c r="H611" s="410">
        <v>25</v>
      </c>
      <c r="I611" s="392">
        <v>24</v>
      </c>
      <c r="J611" s="392">
        <v>24</v>
      </c>
      <c r="K611" s="392">
        <v>25</v>
      </c>
      <c r="L611" s="392">
        <v>24</v>
      </c>
      <c r="M611" s="392">
        <v>23</v>
      </c>
      <c r="N611" s="410">
        <v>22</v>
      </c>
      <c r="O611" s="392">
        <v>21</v>
      </c>
      <c r="P611" s="392">
        <v>20</v>
      </c>
      <c r="Q611" s="392">
        <v>21</v>
      </c>
      <c r="R611" s="392">
        <v>22</v>
      </c>
      <c r="S611" s="392">
        <v>23</v>
      </c>
      <c r="T611" s="392">
        <v>25</v>
      </c>
      <c r="U611" s="392">
        <v>25</v>
      </c>
      <c r="V611" s="410">
        <v>24</v>
      </c>
      <c r="W611" s="392">
        <v>25</v>
      </c>
      <c r="X611" s="392">
        <v>24</v>
      </c>
      <c r="Y611" s="392">
        <v>23</v>
      </c>
      <c r="Z611" s="392">
        <v>24</v>
      </c>
      <c r="AA611" s="392">
        <v>23</v>
      </c>
      <c r="AB611" s="1573">
        <v>22</v>
      </c>
      <c r="AC611" s="105">
        <f>AVERAGE(E611:AB611)</f>
        <v>23.375</v>
      </c>
      <c r="AD611" s="79"/>
      <c r="AE611" s="153"/>
      <c r="AF611" s="72"/>
      <c r="AI611" s="15"/>
      <c r="AJ611" s="15"/>
      <c r="AK611" s="15"/>
      <c r="AL611" s="15"/>
      <c r="AM611" s="400"/>
    </row>
    <row r="612" spans="1:39" ht="16.5" thickBot="1" x14ac:dyDescent="0.3">
      <c r="A612" s="3778"/>
      <c r="B612" s="3578"/>
      <c r="C612" s="124" t="s">
        <v>19</v>
      </c>
      <c r="D612" s="112"/>
      <c r="E612" s="354">
        <f t="shared" ref="E612:AB612" si="2199">E610/E609</f>
        <v>0.55932203389828983</v>
      </c>
      <c r="F612" s="321">
        <f t="shared" si="2199"/>
        <v>0.56451612903224979</v>
      </c>
      <c r="G612" s="321">
        <f t="shared" si="2199"/>
        <v>0.55384615384616387</v>
      </c>
      <c r="H612" s="431">
        <f t="shared" si="2199"/>
        <v>0.55384615384619418</v>
      </c>
      <c r="I612" s="321">
        <f t="shared" si="2199"/>
        <v>0.56451612903224979</v>
      </c>
      <c r="J612" s="321">
        <f t="shared" si="2199"/>
        <v>0.54838709677416575</v>
      </c>
      <c r="K612" s="321">
        <f t="shared" si="2199"/>
        <v>0.56249999999996525</v>
      </c>
      <c r="L612" s="321">
        <f t="shared" si="2199"/>
        <v>0.5645161290322821</v>
      </c>
      <c r="M612" s="321">
        <f t="shared" si="2199"/>
        <v>0.55000000000000004</v>
      </c>
      <c r="N612" s="431">
        <f t="shared" si="2199"/>
        <v>0.561403508771944</v>
      </c>
      <c r="O612" s="321">
        <f t="shared" si="2199"/>
        <v>0.55555555555559211</v>
      </c>
      <c r="P612" s="321">
        <f t="shared" si="2199"/>
        <v>0.55769230769231037</v>
      </c>
      <c r="Q612" s="321">
        <f t="shared" si="2199"/>
        <v>0.57407407407403022</v>
      </c>
      <c r="R612" s="321">
        <f t="shared" si="2199"/>
        <v>0.54385964912279938</v>
      </c>
      <c r="S612" s="321">
        <f t="shared" si="2199"/>
        <v>0.57627118644070963</v>
      </c>
      <c r="T612" s="321">
        <f t="shared" si="2199"/>
        <v>0.55384615384610925</v>
      </c>
      <c r="U612" s="321">
        <f t="shared" si="2199"/>
        <v>0.55384615384619418</v>
      </c>
      <c r="V612" s="431">
        <f t="shared" si="2199"/>
        <v>0.54838709677416575</v>
      </c>
      <c r="W612" s="321">
        <f t="shared" si="2199"/>
        <v>0.57812500000003986</v>
      </c>
      <c r="X612" s="321">
        <f t="shared" si="2199"/>
        <v>0.54838709677416575</v>
      </c>
      <c r="Y612" s="321">
        <f>V610/V609</f>
        <v>0.54838709677416575</v>
      </c>
      <c r="Z612" s="321">
        <f t="shared" si="2199"/>
        <v>0.56451612903224979</v>
      </c>
      <c r="AA612" s="321">
        <f t="shared" si="2199"/>
        <v>0.55932203389835</v>
      </c>
      <c r="AB612" s="497">
        <f t="shared" si="2199"/>
        <v>0.56140350877190903</v>
      </c>
      <c r="AC612" s="498">
        <f>MAX(E612:AB612)</f>
        <v>0.57812500000003986</v>
      </c>
      <c r="AD612" s="91"/>
      <c r="AE612" s="92"/>
      <c r="AF612" s="501"/>
      <c r="AI612" s="15"/>
      <c r="AJ612" s="15"/>
      <c r="AK612" s="15"/>
      <c r="AL612" s="15"/>
      <c r="AM612" s="400"/>
    </row>
    <row r="613" spans="1:39" hidden="1" x14ac:dyDescent="0.25">
      <c r="A613" s="2217"/>
      <c r="B613" s="2220"/>
      <c r="C613" s="360" t="s">
        <v>118</v>
      </c>
      <c r="D613" s="120">
        <v>24.67</v>
      </c>
      <c r="E613" s="2747">
        <v>24.728999999999999</v>
      </c>
      <c r="F613" s="203">
        <v>24.791</v>
      </c>
      <c r="G613" s="203">
        <v>24.856000000000002</v>
      </c>
      <c r="H613" s="407">
        <v>24.920999999999999</v>
      </c>
      <c r="I613" s="203">
        <v>24.983000000000001</v>
      </c>
      <c r="J613" s="203">
        <v>25.045000000000002</v>
      </c>
      <c r="K613" s="203">
        <v>25.109000000000002</v>
      </c>
      <c r="L613" s="203">
        <v>25.170999999999999</v>
      </c>
      <c r="M613" s="203">
        <v>25.231000000000002</v>
      </c>
      <c r="N613" s="407">
        <v>25.288</v>
      </c>
      <c r="O613" s="203">
        <v>25.341999999999999</v>
      </c>
      <c r="P613" s="203">
        <v>25.393999999999998</v>
      </c>
      <c r="Q613" s="203">
        <v>25.448</v>
      </c>
      <c r="R613" s="203">
        <v>25.504999999999999</v>
      </c>
      <c r="S613" s="203">
        <v>25.564</v>
      </c>
      <c r="T613" s="203">
        <v>25.629000000000001</v>
      </c>
      <c r="U613" s="203">
        <v>25.693999999999999</v>
      </c>
      <c r="V613" s="203">
        <v>25.756</v>
      </c>
      <c r="W613" s="203">
        <v>25.82</v>
      </c>
      <c r="X613" s="203">
        <v>25.882000000000001</v>
      </c>
      <c r="Y613" s="407">
        <v>25.942</v>
      </c>
      <c r="Z613" s="203">
        <v>26.004000000000001</v>
      </c>
      <c r="AA613" s="203">
        <v>26.062999999999999</v>
      </c>
      <c r="AB613" s="328">
        <v>26.12</v>
      </c>
      <c r="AC613" s="111"/>
      <c r="AD613" s="2747"/>
      <c r="AE613" s="203"/>
      <c r="AF613" s="93"/>
      <c r="AI613" s="15"/>
      <c r="AJ613" s="15"/>
      <c r="AK613" s="15"/>
      <c r="AL613" s="15"/>
      <c r="AM613" s="400"/>
    </row>
    <row r="614" spans="1:39" hidden="1" x14ac:dyDescent="0.25">
      <c r="A614" s="2227"/>
      <c r="B614" s="2230"/>
      <c r="C614" s="122" t="s">
        <v>119</v>
      </c>
      <c r="D614" s="106">
        <v>16.12</v>
      </c>
      <c r="E614" s="79">
        <v>16.152999999999999</v>
      </c>
      <c r="F614" s="153">
        <v>16.187999999999999</v>
      </c>
      <c r="G614" s="153">
        <v>16.224</v>
      </c>
      <c r="H614" s="406">
        <v>16.260000000000002</v>
      </c>
      <c r="I614" s="153">
        <v>16.295000000000002</v>
      </c>
      <c r="J614" s="153">
        <v>16.329000000000001</v>
      </c>
      <c r="K614" s="153">
        <v>16.364999999999998</v>
      </c>
      <c r="L614" s="153">
        <v>16.399999999999999</v>
      </c>
      <c r="M614" s="153">
        <v>16.433</v>
      </c>
      <c r="N614" s="406">
        <v>16.465</v>
      </c>
      <c r="O614" s="153">
        <v>16.495000000000001</v>
      </c>
      <c r="P614" s="153">
        <v>16.524000000000001</v>
      </c>
      <c r="Q614" s="153">
        <v>16.555</v>
      </c>
      <c r="R614" s="153">
        <v>16.585999999999999</v>
      </c>
      <c r="S614" s="153">
        <v>16.62</v>
      </c>
      <c r="T614" s="153">
        <v>16.655999999999999</v>
      </c>
      <c r="U614" s="153">
        <v>16.692</v>
      </c>
      <c r="V614" s="153">
        <v>16.725999999999999</v>
      </c>
      <c r="W614" s="153">
        <v>16.763000000000002</v>
      </c>
      <c r="X614" s="153">
        <v>16.797000000000001</v>
      </c>
      <c r="Y614" s="406">
        <v>16.829999999999998</v>
      </c>
      <c r="Z614" s="153">
        <v>16.864999999999998</v>
      </c>
      <c r="AA614" s="153">
        <v>16.898</v>
      </c>
      <c r="AB614" s="314">
        <v>16.93</v>
      </c>
      <c r="AC614" s="106"/>
      <c r="AD614" s="79"/>
      <c r="AE614" s="153"/>
      <c r="AF614" s="72"/>
      <c r="AI614" s="15"/>
      <c r="AJ614" s="15"/>
      <c r="AK614" s="15"/>
      <c r="AL614" s="15"/>
      <c r="AM614" s="400"/>
    </row>
    <row r="615" spans="1:39" ht="16.5" hidden="1" thickBot="1" x14ac:dyDescent="0.3">
      <c r="A615" s="3666" t="s">
        <v>44</v>
      </c>
      <c r="B615" s="3593"/>
      <c r="C615" s="3667"/>
      <c r="D615" s="126"/>
      <c r="E615" s="576">
        <f t="shared" ref="E615:AB615" si="2200">SQRT(E609*E609+E610*E610)/E606/1.73</f>
        <v>21.672497975542104</v>
      </c>
      <c r="F615" s="577">
        <f t="shared" si="2200"/>
        <v>23.018497418392027</v>
      </c>
      <c r="G615" s="577">
        <f t="shared" si="2200"/>
        <v>23.820986588141729</v>
      </c>
      <c r="H615" s="578">
        <f t="shared" si="2200"/>
        <v>23.82098658814073</v>
      </c>
      <c r="I615" s="577">
        <f t="shared" si="2200"/>
        <v>22.825064666976964</v>
      </c>
      <c r="J615" s="577">
        <f t="shared" si="2200"/>
        <v>22.861294973210772</v>
      </c>
      <c r="K615" s="577">
        <f t="shared" si="2200"/>
        <v>23.740549496330896</v>
      </c>
      <c r="L615" s="577">
        <f t="shared" si="2200"/>
        <v>23.215236712565311</v>
      </c>
      <c r="M615" s="577">
        <f t="shared" si="2200"/>
        <v>22.716431441887153</v>
      </c>
      <c r="N615" s="578">
        <f t="shared" si="2200"/>
        <v>21.685350122074059</v>
      </c>
      <c r="O615" s="577">
        <f t="shared" si="2200"/>
        <v>20.316272353153284</v>
      </c>
      <c r="P615" s="577">
        <f t="shared" si="2200"/>
        <v>19.414226425095016</v>
      </c>
      <c r="Q615" s="577">
        <f t="shared" si="2200"/>
        <v>20.478009667527488</v>
      </c>
      <c r="R615" s="577">
        <f t="shared" si="2200"/>
        <v>21.524894919035344</v>
      </c>
      <c r="S615" s="577">
        <f t="shared" si="2200"/>
        <v>22.395377693670081</v>
      </c>
      <c r="T615" s="577">
        <f t="shared" si="2200"/>
        <v>24.649542643380869</v>
      </c>
      <c r="U615" s="577">
        <f t="shared" si="2200"/>
        <v>24.437046586109883</v>
      </c>
      <c r="V615" s="578">
        <f t="shared" si="2200"/>
        <v>23.255455231369581</v>
      </c>
      <c r="W615" s="577">
        <f t="shared" si="2200"/>
        <v>24.31279713307261</v>
      </c>
      <c r="X615" s="577">
        <f t="shared" si="2200"/>
        <v>23.056690656742489</v>
      </c>
      <c r="Y615" s="505">
        <f>SQRT(V609*V609+V610*V610)/V606/1.73</f>
        <v>23.255455231369581</v>
      </c>
      <c r="Z615" s="577">
        <f t="shared" si="2200"/>
        <v>23.215236712566316</v>
      </c>
      <c r="AA615" s="577">
        <f t="shared" si="2200"/>
        <v>21.856163212623532</v>
      </c>
      <c r="AB615" s="579">
        <f t="shared" si="2200"/>
        <v>20.956430790240631</v>
      </c>
      <c r="AC615" s="580">
        <f>AVERAGE(E615:AB615)</f>
        <v>22.604187301634102</v>
      </c>
      <c r="AD615" s="504">
        <f>(AC611-AC615)/AC611</f>
        <v>3.2975944315118626E-2</v>
      </c>
      <c r="AE615" s="505"/>
      <c r="AF615" s="506"/>
      <c r="AG615" s="15"/>
      <c r="AH615" s="15"/>
      <c r="AI615" s="15"/>
      <c r="AJ615" s="15"/>
      <c r="AK615" s="400"/>
      <c r="AL615" s="400"/>
      <c r="AM615" s="400"/>
    </row>
    <row r="616" spans="1:39" ht="16.5" thickBot="1" x14ac:dyDescent="0.3">
      <c r="A616" s="3776" t="s">
        <v>1170</v>
      </c>
      <c r="B616" s="3571" t="s">
        <v>127</v>
      </c>
      <c r="C616" s="119" t="s">
        <v>956</v>
      </c>
      <c r="D616" s="2850" t="s">
        <v>948</v>
      </c>
      <c r="E616" s="68">
        <v>6454.8</v>
      </c>
      <c r="F616" s="69">
        <v>6385.5</v>
      </c>
      <c r="G616" s="69">
        <v>6349.2</v>
      </c>
      <c r="H616" s="408">
        <v>6369</v>
      </c>
      <c r="I616" s="69">
        <v>6570.3</v>
      </c>
      <c r="J616" s="69">
        <v>6600</v>
      </c>
      <c r="K616" s="69">
        <v>6375.6</v>
      </c>
      <c r="L616" s="69">
        <v>7058.7</v>
      </c>
      <c r="M616" s="69">
        <v>7223.7</v>
      </c>
      <c r="N616" s="408">
        <v>6679.2</v>
      </c>
      <c r="O616" s="69">
        <v>6451.5</v>
      </c>
      <c r="P616" s="69">
        <v>6194.1</v>
      </c>
      <c r="Q616" s="69">
        <v>6124.8</v>
      </c>
      <c r="R616" s="69">
        <v>5946.6</v>
      </c>
      <c r="S616" s="69">
        <v>6095.1</v>
      </c>
      <c r="T616" s="69">
        <v>6471.3</v>
      </c>
      <c r="U616" s="69">
        <v>6801.3</v>
      </c>
      <c r="V616" s="408">
        <v>7137.9</v>
      </c>
      <c r="W616" s="69">
        <v>7134.6</v>
      </c>
      <c r="X616" s="69">
        <v>7088.4</v>
      </c>
      <c r="Y616" s="69">
        <v>6979.5</v>
      </c>
      <c r="Z616" s="69">
        <v>6765</v>
      </c>
      <c r="AA616" s="69">
        <v>6547.2</v>
      </c>
      <c r="AB616" s="70">
        <v>6194.1</v>
      </c>
      <c r="AC616" s="131">
        <f>SUM(E616:AB616)</f>
        <v>157997.40000000005</v>
      </c>
      <c r="AD616" s="2747"/>
      <c r="AE616" s="203">
        <v>1100</v>
      </c>
      <c r="AF616" s="93">
        <v>60</v>
      </c>
      <c r="AI616" s="14"/>
      <c r="AJ616" s="14"/>
      <c r="AK616" s="15"/>
      <c r="AL616" s="14"/>
      <c r="AM616" s="400"/>
    </row>
    <row r="617" spans="1:39" x14ac:dyDescent="0.25">
      <c r="A617" s="3777"/>
      <c r="B617" s="3572"/>
      <c r="C617" s="121" t="s">
        <v>1109</v>
      </c>
      <c r="D617" s="3301" t="s">
        <v>948</v>
      </c>
      <c r="E617" s="396">
        <v>2303.4</v>
      </c>
      <c r="F617" s="306">
        <v>2359.5</v>
      </c>
      <c r="G617" s="306">
        <v>2402.4</v>
      </c>
      <c r="H617" s="409">
        <v>2418.9</v>
      </c>
      <c r="I617" s="306">
        <v>2428.8000000000002</v>
      </c>
      <c r="J617" s="306">
        <v>2412.3000000000002</v>
      </c>
      <c r="K617" s="306">
        <v>2455.1999999999998</v>
      </c>
      <c r="L617" s="306">
        <v>2382.6</v>
      </c>
      <c r="M617" s="306">
        <v>2359.5</v>
      </c>
      <c r="N617" s="409">
        <v>2204.4</v>
      </c>
      <c r="O617" s="306">
        <v>2065.8000000000002</v>
      </c>
      <c r="P617" s="306">
        <v>2112</v>
      </c>
      <c r="Q617" s="306">
        <v>2158.1999999999998</v>
      </c>
      <c r="R617" s="306">
        <v>2379.3000000000002</v>
      </c>
      <c r="S617" s="306">
        <v>2145</v>
      </c>
      <c r="T617" s="306">
        <v>2052.6</v>
      </c>
      <c r="U617" s="306">
        <v>2031</v>
      </c>
      <c r="V617" s="409">
        <v>1838.1</v>
      </c>
      <c r="W617" s="306">
        <v>1933.8</v>
      </c>
      <c r="X617" s="306">
        <v>1989.9</v>
      </c>
      <c r="Y617" s="306">
        <v>2029.5</v>
      </c>
      <c r="Z617" s="306">
        <v>2118.6</v>
      </c>
      <c r="AA617" s="306">
        <v>2164.8000000000002</v>
      </c>
      <c r="AB617" s="307">
        <v>2234.1</v>
      </c>
      <c r="AC617" s="131">
        <f>SUM(E617:AB617)</f>
        <v>52979.700000000004</v>
      </c>
      <c r="AD617" s="79"/>
      <c r="AE617" s="153"/>
      <c r="AF617" s="72"/>
      <c r="AI617" s="474"/>
      <c r="AJ617" s="475"/>
      <c r="AK617" s="474"/>
      <c r="AL617" s="15"/>
      <c r="AM617" s="400"/>
    </row>
    <row r="618" spans="1:39" x14ac:dyDescent="0.25">
      <c r="A618" s="3777"/>
      <c r="B618" s="3572"/>
      <c r="C618" s="121" t="s">
        <v>17</v>
      </c>
      <c r="D618" s="2408" t="s">
        <v>56</v>
      </c>
      <c r="E618" s="1582">
        <v>34</v>
      </c>
      <c r="F618" s="325">
        <v>35</v>
      </c>
      <c r="G618" s="325">
        <v>35</v>
      </c>
      <c r="H618" s="414">
        <v>36</v>
      </c>
      <c r="I618" s="325">
        <v>36</v>
      </c>
      <c r="J618" s="325">
        <v>36</v>
      </c>
      <c r="K618" s="325">
        <v>39</v>
      </c>
      <c r="L618" s="325">
        <v>37</v>
      </c>
      <c r="M618" s="325">
        <v>35</v>
      </c>
      <c r="N618" s="414">
        <v>34</v>
      </c>
      <c r="O618" s="325">
        <v>33</v>
      </c>
      <c r="P618" s="325">
        <v>32</v>
      </c>
      <c r="Q618" s="325">
        <v>32</v>
      </c>
      <c r="R618" s="325">
        <v>34</v>
      </c>
      <c r="S618" s="325">
        <v>36</v>
      </c>
      <c r="T618" s="325">
        <v>38</v>
      </c>
      <c r="U618" s="325">
        <v>37</v>
      </c>
      <c r="V618" s="414">
        <v>38</v>
      </c>
      <c r="W618" s="325">
        <v>37</v>
      </c>
      <c r="X618" s="325">
        <v>37</v>
      </c>
      <c r="Y618" s="325">
        <v>34</v>
      </c>
      <c r="Z618" s="325">
        <v>34</v>
      </c>
      <c r="AA618" s="325">
        <v>33</v>
      </c>
      <c r="AB618" s="295">
        <v>31</v>
      </c>
      <c r="AC618" s="131">
        <f>AVERAGE(E618:AB618)</f>
        <v>35.125</v>
      </c>
      <c r="AD618" s="79"/>
      <c r="AE618" s="153"/>
      <c r="AF618" s="72"/>
      <c r="AI618" s="474"/>
      <c r="AJ618" s="475"/>
      <c r="AK618" s="474"/>
      <c r="AL618" s="15"/>
      <c r="AM618" s="400"/>
    </row>
    <row r="619" spans="1:39" ht="16.5" thickBot="1" x14ac:dyDescent="0.3">
      <c r="A619" s="3778"/>
      <c r="B619" s="3578"/>
      <c r="C619" s="124" t="s">
        <v>19</v>
      </c>
      <c r="D619" s="345"/>
      <c r="E619" s="620">
        <f>E617/E616</f>
        <v>0.3568507157464213</v>
      </c>
      <c r="F619" s="316">
        <f t="shared" ref="F619:AB619" si="2201">F617/F616</f>
        <v>0.36950904392764861</v>
      </c>
      <c r="G619" s="316">
        <f t="shared" si="2201"/>
        <v>0.3783783783783784</v>
      </c>
      <c r="H619" s="424">
        <f t="shared" si="2201"/>
        <v>0.37979274611398967</v>
      </c>
      <c r="I619" s="316">
        <f t="shared" si="2201"/>
        <v>0.36966348568558516</v>
      </c>
      <c r="J619" s="316">
        <f t="shared" si="2201"/>
        <v>0.36550000000000005</v>
      </c>
      <c r="K619" s="316">
        <f t="shared" si="2201"/>
        <v>0.3850931677018633</v>
      </c>
      <c r="L619" s="316">
        <f t="shared" si="2201"/>
        <v>0.33754090696587191</v>
      </c>
      <c r="M619" s="316">
        <f t="shared" si="2201"/>
        <v>0.32663316582914576</v>
      </c>
      <c r="N619" s="424">
        <f t="shared" si="2201"/>
        <v>0.33003952569169964</v>
      </c>
      <c r="O619" s="316">
        <f t="shared" si="2201"/>
        <v>0.32020460358056269</v>
      </c>
      <c r="P619" s="316">
        <f t="shared" si="2201"/>
        <v>0.34096963239211503</v>
      </c>
      <c r="Q619" s="316">
        <f t="shared" si="2201"/>
        <v>0.35237068965517238</v>
      </c>
      <c r="R619" s="316">
        <f t="shared" si="2201"/>
        <v>0.40011098779134296</v>
      </c>
      <c r="S619" s="316">
        <f t="shared" si="2201"/>
        <v>0.35192203573362207</v>
      </c>
      <c r="T619" s="316">
        <f t="shared" si="2201"/>
        <v>0.31718510963793978</v>
      </c>
      <c r="U619" s="316">
        <f t="shared" si="2201"/>
        <v>0.2986193815888139</v>
      </c>
      <c r="V619" s="424">
        <f t="shared" si="2201"/>
        <v>0.25751271382339341</v>
      </c>
      <c r="W619" s="316">
        <f t="shared" si="2201"/>
        <v>0.27104532839962997</v>
      </c>
      <c r="X619" s="316">
        <f t="shared" si="2201"/>
        <v>0.28072625698324027</v>
      </c>
      <c r="Y619" s="316">
        <f>V617/V616</f>
        <v>0.25751271382339341</v>
      </c>
      <c r="Z619" s="316">
        <f t="shared" si="2201"/>
        <v>0.31317073170731707</v>
      </c>
      <c r="AA619" s="316">
        <f t="shared" si="2201"/>
        <v>0.33064516129032262</v>
      </c>
      <c r="AB619" s="373">
        <f t="shared" si="2201"/>
        <v>0.3606819392647842</v>
      </c>
      <c r="AC619" s="476">
        <f>MAX(E619:AB619)</f>
        <v>0.40011098779134296</v>
      </c>
      <c r="AD619" s="141"/>
      <c r="AE619" s="125"/>
      <c r="AF619" s="175"/>
      <c r="AI619" s="15"/>
      <c r="AJ619" s="15"/>
      <c r="AK619" s="15"/>
      <c r="AL619" s="15"/>
      <c r="AM619" s="400"/>
    </row>
    <row r="620" spans="1:39" hidden="1" x14ac:dyDescent="0.25">
      <c r="A620" s="2217"/>
      <c r="B620" s="2220"/>
      <c r="C620" s="360" t="s">
        <v>118</v>
      </c>
      <c r="D620" s="120"/>
      <c r="E620" s="2409"/>
      <c r="F620" s="89"/>
      <c r="G620" s="89"/>
      <c r="H620" s="405"/>
      <c r="I620" s="89"/>
      <c r="J620" s="89"/>
      <c r="K620" s="89"/>
      <c r="L620" s="89"/>
      <c r="M620" s="89"/>
      <c r="N620" s="405"/>
      <c r="O620" s="89"/>
      <c r="P620" s="89"/>
      <c r="Q620" s="89"/>
      <c r="R620" s="89"/>
      <c r="S620" s="89"/>
      <c r="T620" s="89"/>
      <c r="U620" s="89"/>
      <c r="V620" s="89"/>
      <c r="W620" s="89"/>
      <c r="X620" s="89"/>
      <c r="Y620" s="405"/>
      <c r="Z620" s="89"/>
      <c r="AA620" s="89"/>
      <c r="AB620" s="385"/>
      <c r="AC620" s="111"/>
      <c r="AD620" s="2747"/>
      <c r="AE620" s="203"/>
      <c r="AF620" s="93"/>
      <c r="AH620" s="581"/>
      <c r="AI620" s="15"/>
      <c r="AJ620" s="15"/>
      <c r="AK620" s="15"/>
      <c r="AL620" s="15"/>
      <c r="AM620" s="400"/>
    </row>
    <row r="621" spans="1:39" hidden="1" x14ac:dyDescent="0.25">
      <c r="A621" s="2227"/>
      <c r="B621" s="2230"/>
      <c r="C621" s="122" t="s">
        <v>119</v>
      </c>
      <c r="D621" s="106"/>
      <c r="E621" s="79"/>
      <c r="F621" s="153"/>
      <c r="G621" s="153"/>
      <c r="H621" s="406"/>
      <c r="I621" s="153"/>
      <c r="J621" s="153"/>
      <c r="K621" s="153"/>
      <c r="L621" s="153"/>
      <c r="M621" s="153"/>
      <c r="N621" s="406"/>
      <c r="O621" s="153"/>
      <c r="P621" s="153"/>
      <c r="Q621" s="153"/>
      <c r="R621" s="153"/>
      <c r="S621" s="153"/>
      <c r="T621" s="153"/>
      <c r="U621" s="153"/>
      <c r="V621" s="153"/>
      <c r="W621" s="153"/>
      <c r="X621" s="153"/>
      <c r="Y621" s="406"/>
      <c r="Z621" s="153"/>
      <c r="AA621" s="153"/>
      <c r="AB621" s="314"/>
      <c r="AC621" s="106"/>
      <c r="AD621" s="79"/>
      <c r="AE621" s="153"/>
      <c r="AF621" s="72"/>
      <c r="AI621" s="15"/>
      <c r="AJ621" s="15"/>
      <c r="AK621" s="15"/>
      <c r="AL621" s="15"/>
      <c r="AM621" s="400"/>
    </row>
    <row r="622" spans="1:39" ht="16.5" hidden="1" thickBot="1" x14ac:dyDescent="0.3">
      <c r="A622" s="3666" t="s">
        <v>44</v>
      </c>
      <c r="B622" s="3593"/>
      <c r="C622" s="3667"/>
      <c r="D622" s="126"/>
      <c r="E622" s="576">
        <f>SQRT(E616*E616+E617*E617)/E606/1.73</f>
        <v>33.29029571033076</v>
      </c>
      <c r="F622" s="577">
        <f t="shared" ref="F622:AB622" si="2202">SQRT(F616*F616+F617*F617)/F606/1.73</f>
        <v>33.347138669415166</v>
      </c>
      <c r="G622" s="577">
        <f t="shared" si="2202"/>
        <v>32.974740762002099</v>
      </c>
      <c r="H622" s="578">
        <f t="shared" si="2202"/>
        <v>33.093082905133464</v>
      </c>
      <c r="I622" s="577">
        <f t="shared" si="2202"/>
        <v>34.025594520745621</v>
      </c>
      <c r="J622" s="577">
        <f t="shared" si="2202"/>
        <v>34.422616311164226</v>
      </c>
      <c r="K622" s="577">
        <f t="shared" si="2202"/>
        <v>33.467249309313942</v>
      </c>
      <c r="L622" s="577">
        <f t="shared" si="2202"/>
        <v>36.80632553866792</v>
      </c>
      <c r="M622" s="577">
        <f t="shared" si="2202"/>
        <v>38.196942310288811</v>
      </c>
      <c r="N622" s="578">
        <f t="shared" si="2202"/>
        <v>35.3534503020961</v>
      </c>
      <c r="O622" s="577">
        <f t="shared" si="2202"/>
        <v>33.756080323737272</v>
      </c>
      <c r="P622" s="577">
        <f t="shared" si="2202"/>
        <v>32.331733124404515</v>
      </c>
      <c r="Q622" s="577">
        <f t="shared" si="2202"/>
        <v>32.359579475389346</v>
      </c>
      <c r="R622" s="577">
        <f t="shared" si="2202"/>
        <v>32.193663511346109</v>
      </c>
      <c r="S622" s="577">
        <f t="shared" si="2202"/>
        <v>32.198137282518864</v>
      </c>
      <c r="T622" s="577">
        <f t="shared" si="2202"/>
        <v>34.124288561960029</v>
      </c>
      <c r="U622" s="577">
        <f t="shared" si="2202"/>
        <v>35.370107471679461</v>
      </c>
      <c r="V622" s="578">
        <f t="shared" si="2202"/>
        <v>36.728963934236525</v>
      </c>
      <c r="W622" s="577">
        <f t="shared" si="2202"/>
        <v>36.834908631786888</v>
      </c>
      <c r="X622" s="577">
        <f t="shared" si="2202"/>
        <v>36.373758288121806</v>
      </c>
      <c r="Y622" s="505">
        <f>SQRT(V616*V616+V617*V617)/V606/1.73</f>
        <v>36.728963934236525</v>
      </c>
      <c r="Z622" s="577">
        <f t="shared" si="2202"/>
        <v>35.022893013407909</v>
      </c>
      <c r="AA622" s="577">
        <f t="shared" si="2202"/>
        <v>33.779804893284329</v>
      </c>
      <c r="AB622" s="579">
        <f t="shared" si="2202"/>
        <v>31.984675189721617</v>
      </c>
      <c r="AC622" s="107">
        <f>AVERAGE(E622:AB622)</f>
        <v>34.365208082291225</v>
      </c>
      <c r="AD622" s="94">
        <f>(AC618-AC622)/AC618</f>
        <v>2.1631086625160844E-2</v>
      </c>
      <c r="AE622" s="77"/>
      <c r="AF622" s="78"/>
      <c r="AG622" s="15"/>
      <c r="AH622" s="15"/>
      <c r="AI622" s="15"/>
      <c r="AJ622" s="15"/>
      <c r="AK622" s="400"/>
      <c r="AL622" s="400"/>
      <c r="AM622" s="400"/>
    </row>
    <row r="623" spans="1:39" x14ac:dyDescent="0.25">
      <c r="A623" s="3776" t="s">
        <v>128</v>
      </c>
      <c r="B623" s="3571" t="s">
        <v>121</v>
      </c>
      <c r="C623" s="119" t="s">
        <v>14</v>
      </c>
      <c r="D623" s="111" t="s">
        <v>117</v>
      </c>
      <c r="E623" s="68">
        <f t="shared" ref="E623" si="2203">(E627-D627)*$AE623*$AF623</f>
        <v>659.9999999999859</v>
      </c>
      <c r="F623" s="69">
        <f t="shared" ref="F623" si="2204">(F627-E627)*$AE623*$AF623</f>
        <v>726.00000000006662</v>
      </c>
      <c r="G623" s="69">
        <f t="shared" ref="G623" si="2205">(G627-F627)*$AE623*$AF623</f>
        <v>791.9999999999128</v>
      </c>
      <c r="H623" s="408">
        <f t="shared" ref="H623" si="2206">(H627-G627)*$AE623*$AF623</f>
        <v>857.99999999999341</v>
      </c>
      <c r="I623" s="69">
        <f t="shared" ref="I623" si="2207">(I627-H627)*$AE623*$AF623</f>
        <v>659.9999999999859</v>
      </c>
      <c r="J623" s="69">
        <f t="shared" ref="J623" si="2208">(J627-I627)*$AE623*$AF623</f>
        <v>858.00000000011073</v>
      </c>
      <c r="K623" s="69">
        <f t="shared" ref="K623" si="2209">(K627-J627)*$AE623*$AF623</f>
        <v>791.9999999999128</v>
      </c>
      <c r="L623" s="69">
        <f t="shared" ref="L623" si="2210">(L627-K627)*$AE623*$AF623</f>
        <v>792.00000000003001</v>
      </c>
      <c r="M623" s="69">
        <f t="shared" ref="M623" si="2211">(M627-L627)*$AE623*$AF623</f>
        <v>857.99999999999341</v>
      </c>
      <c r="N623" s="408">
        <f t="shared" ref="N623" si="2212">(N627-M627)*$AE623*$AF623</f>
        <v>792.00000000003001</v>
      </c>
      <c r="O623" s="69">
        <f t="shared" ref="O623" si="2213">(O627-N627)*$AE623*$AF623</f>
        <v>725.9999999999493</v>
      </c>
      <c r="P623" s="69">
        <f t="shared" ref="P623" si="2214">(P627-O627)*$AE623*$AF623</f>
        <v>659.9999999999859</v>
      </c>
      <c r="Q623" s="69">
        <f t="shared" ref="Q623" si="2215">(Q627-P627)*$AE623*$AF623</f>
        <v>726.00000000006662</v>
      </c>
      <c r="R623" s="69">
        <f t="shared" ref="R623" si="2216">(R627-Q627)*$AE623*$AF623</f>
        <v>659.9999999999859</v>
      </c>
      <c r="S623" s="69">
        <f t="shared" ref="S623" si="2217">(S627-R627)*$AE623*$AF623</f>
        <v>792.00000000003001</v>
      </c>
      <c r="T623" s="69">
        <f t="shared" ref="T623" si="2218">(T627-S627)*$AE623*$AF623</f>
        <v>725.9999999999493</v>
      </c>
      <c r="U623" s="69">
        <f t="shared" ref="U623" si="2219">(U627-T627)*$AE623*$AF623</f>
        <v>792.00000000003001</v>
      </c>
      <c r="V623" s="408">
        <f t="shared" ref="V623" si="2220">(V627-U627)*$AE623*$AF623</f>
        <v>857.99999999999341</v>
      </c>
      <c r="W623" s="69">
        <f t="shared" ref="W623" si="2221">(W627-V627)*$AE623*$AF623</f>
        <v>659.9999999999859</v>
      </c>
      <c r="X623" s="69">
        <f t="shared" ref="X623" si="2222">(X627-W627)*$AE623*$AF623</f>
        <v>659.9999999999859</v>
      </c>
      <c r="Y623" s="69">
        <f t="shared" ref="Y623" si="2223">(Y627-X627)*$AE623*$AF623</f>
        <v>726.00000000006662</v>
      </c>
      <c r="Z623" s="69">
        <f t="shared" ref="Z623" si="2224">(Z627-Y627)*$AE623*$AF623</f>
        <v>659.9999999999859</v>
      </c>
      <c r="AA623" s="69">
        <f t="shared" ref="AA623" si="2225">(AA627-Z627)*$AE623*$AF623</f>
        <v>725.9999999999493</v>
      </c>
      <c r="AB623" s="70">
        <f t="shared" ref="AB623" si="2226">(AB627-AA627)*$AE623*$AF623</f>
        <v>659.9999999999859</v>
      </c>
      <c r="AC623" s="104">
        <f>SUM(E623:AB623)</f>
        <v>17819.999999999971</v>
      </c>
      <c r="AD623" s="2747"/>
      <c r="AE623" s="203">
        <v>1100</v>
      </c>
      <c r="AF623" s="93">
        <v>60</v>
      </c>
      <c r="AI623" s="14"/>
      <c r="AJ623" s="14"/>
      <c r="AK623" s="15"/>
      <c r="AL623" s="14"/>
      <c r="AM623" s="400"/>
    </row>
    <row r="624" spans="1:39" x14ac:dyDescent="0.25">
      <c r="A624" s="3777"/>
      <c r="B624" s="3572"/>
      <c r="C624" s="121" t="s">
        <v>129</v>
      </c>
      <c r="D624" s="106" t="s">
        <v>117</v>
      </c>
      <c r="E624" s="396">
        <f t="shared" ref="E624" si="2227">(E628-D628)*$AE623*$AF623</f>
        <v>528.00000000017633</v>
      </c>
      <c r="F624" s="306">
        <f t="shared" ref="F624" si="2228">(F628-E628)*$AE623*$AF623</f>
        <v>528.00000000017633</v>
      </c>
      <c r="G624" s="306">
        <f t="shared" ref="G624" si="2229">(G628-F628)*$AE623*$AF623</f>
        <v>659.99999999986869</v>
      </c>
      <c r="H624" s="409">
        <f t="shared" ref="H624" si="2230">(H628-G628)*$AE623*$AF623</f>
        <v>659.99999999986869</v>
      </c>
      <c r="I624" s="306">
        <f t="shared" ref="I624" si="2231">(I628-H628)*$AE623*$AF623</f>
        <v>528.00000000017633</v>
      </c>
      <c r="J624" s="306">
        <f t="shared" ref="J624" si="2232">(J628-I628)*$AE623*$AF623</f>
        <v>594.00000000002251</v>
      </c>
      <c r="K624" s="306">
        <f t="shared" ref="K624" si="2233">(K628-J628)*$AE623*$AF623</f>
        <v>659.99999999986869</v>
      </c>
      <c r="L624" s="306">
        <f t="shared" ref="L624" si="2234">(L628-K628)*$AE623*$AF623</f>
        <v>659.99999999986869</v>
      </c>
      <c r="M624" s="306">
        <f t="shared" ref="M624" si="2235">(M628-L628)*$AE623*$AF623</f>
        <v>594.00000000002251</v>
      </c>
      <c r="N624" s="409">
        <f t="shared" ref="N624" si="2236">(N628-M628)*$AE623*$AF623</f>
        <v>659.99999999986869</v>
      </c>
      <c r="O624" s="306">
        <f t="shared" ref="O624" si="2237">(O628-N628)*$AE623*$AF623</f>
        <v>528.00000000017633</v>
      </c>
      <c r="P624" s="306">
        <f t="shared" ref="P624" si="2238">(P628-O628)*$AE623*$AF623</f>
        <v>528.00000000017633</v>
      </c>
      <c r="Q624" s="306">
        <f t="shared" ref="Q624" si="2239">(Q628-P628)*$AE623*$AF623</f>
        <v>527.99999999970737</v>
      </c>
      <c r="R624" s="306">
        <f t="shared" ref="R624" si="2240">(R628-Q628)*$AE623*$AF623</f>
        <v>528.00000000017633</v>
      </c>
      <c r="S624" s="306">
        <f t="shared" ref="S624" si="2241">(S628-R628)*$AE623*$AF623</f>
        <v>659.99999999986869</v>
      </c>
      <c r="T624" s="306">
        <f t="shared" ref="T624" si="2242">(T628-S628)*$AE623*$AF623</f>
        <v>528.00000000017633</v>
      </c>
      <c r="U624" s="306">
        <f t="shared" ref="U624" si="2243">(U628-T628)*$AE623*$AF623</f>
        <v>659.99999999986869</v>
      </c>
      <c r="V624" s="409">
        <f t="shared" ref="V624" si="2244">(V628-U628)*$AE623*$AF623</f>
        <v>659.99999999986869</v>
      </c>
      <c r="W624" s="306">
        <f t="shared" ref="W624" si="2245">(W628-V628)*$AE623*$AF623</f>
        <v>528.00000000017633</v>
      </c>
      <c r="X624" s="306">
        <f t="shared" ref="X624" si="2246">(X628-W628)*$AE623*$AF623</f>
        <v>528.00000000017633</v>
      </c>
      <c r="Y624" s="306">
        <f t="shared" ref="Y624" si="2247">(Y628-X628)*$AE623*$AF623</f>
        <v>527.99999999970737</v>
      </c>
      <c r="Z624" s="306">
        <f t="shared" ref="Z624" si="2248">(Z628-Y628)*$AE623*$AF623</f>
        <v>528.00000000017633</v>
      </c>
      <c r="AA624" s="306">
        <f t="shared" ref="AA624" si="2249">(AA628-Z628)*$AE623*$AF623</f>
        <v>528.00000000017633</v>
      </c>
      <c r="AB624" s="307">
        <f t="shared" ref="AB624" si="2250">(AB628-AA628)*$AE623*$AF623</f>
        <v>527.99999999970737</v>
      </c>
      <c r="AC624" s="105">
        <f>SUM(E624:AB624)</f>
        <v>13860.000000000058</v>
      </c>
      <c r="AD624" s="79"/>
      <c r="AE624" s="153"/>
      <c r="AF624" s="72"/>
      <c r="AI624" s="474"/>
      <c r="AJ624" s="475"/>
      <c r="AK624" s="474"/>
      <c r="AL624" s="15"/>
      <c r="AM624" s="400"/>
    </row>
    <row r="625" spans="1:39" x14ac:dyDescent="0.25">
      <c r="A625" s="3777"/>
      <c r="B625" s="3572"/>
      <c r="C625" s="121" t="s">
        <v>17</v>
      </c>
      <c r="D625" s="120" t="s">
        <v>56</v>
      </c>
      <c r="E625" s="1572">
        <v>5</v>
      </c>
      <c r="F625" s="392">
        <v>5</v>
      </c>
      <c r="G625" s="392">
        <v>6</v>
      </c>
      <c r="H625" s="410">
        <v>6</v>
      </c>
      <c r="I625" s="392">
        <v>5</v>
      </c>
      <c r="J625" s="392">
        <v>6</v>
      </c>
      <c r="K625" s="392">
        <v>6</v>
      </c>
      <c r="L625" s="392">
        <v>6</v>
      </c>
      <c r="M625" s="392">
        <v>6</v>
      </c>
      <c r="N625" s="410">
        <v>6</v>
      </c>
      <c r="O625" s="392">
        <v>5</v>
      </c>
      <c r="P625" s="392">
        <v>5</v>
      </c>
      <c r="Q625" s="392">
        <v>5</v>
      </c>
      <c r="R625" s="392">
        <v>5</v>
      </c>
      <c r="S625" s="392">
        <v>6</v>
      </c>
      <c r="T625" s="392">
        <v>5</v>
      </c>
      <c r="U625" s="392">
        <v>6</v>
      </c>
      <c r="V625" s="410">
        <v>6</v>
      </c>
      <c r="W625" s="392">
        <v>5</v>
      </c>
      <c r="X625" s="392">
        <v>5</v>
      </c>
      <c r="Y625" s="392">
        <v>5</v>
      </c>
      <c r="Z625" s="392">
        <v>5</v>
      </c>
      <c r="AA625" s="392">
        <v>5</v>
      </c>
      <c r="AB625" s="1573">
        <v>5</v>
      </c>
      <c r="AC625" s="105">
        <f>AVERAGE(E625:AB625)</f>
        <v>5.416666666666667</v>
      </c>
      <c r="AD625" s="79"/>
      <c r="AE625" s="153"/>
      <c r="AF625" s="72"/>
      <c r="AG625" s="1"/>
      <c r="AI625" s="400"/>
      <c r="AJ625" s="400"/>
      <c r="AK625" s="400"/>
      <c r="AL625" s="400"/>
      <c r="AM625" s="400"/>
    </row>
    <row r="626" spans="1:39" ht="16.5" thickBot="1" x14ac:dyDescent="0.3">
      <c r="A626" s="3778"/>
      <c r="B626" s="3578"/>
      <c r="C626" s="124" t="s">
        <v>19</v>
      </c>
      <c r="D626" s="112"/>
      <c r="E626" s="315">
        <f t="shared" ref="E626:AB626" si="2251">E624/E623</f>
        <v>0.80000000000028426</v>
      </c>
      <c r="F626" s="316">
        <f t="shared" si="2251"/>
        <v>0.72727272727290337</v>
      </c>
      <c r="G626" s="316">
        <f t="shared" si="2251"/>
        <v>0.83333333333325932</v>
      </c>
      <c r="H626" s="424">
        <f t="shared" si="2251"/>
        <v>0.76923076923062206</v>
      </c>
      <c r="I626" s="316">
        <f t="shared" si="2251"/>
        <v>0.80000000000028426</v>
      </c>
      <c r="J626" s="316">
        <f t="shared" si="2251"/>
        <v>0.69230769230762923</v>
      </c>
      <c r="K626" s="316">
        <f t="shared" si="2251"/>
        <v>0.83333333333325932</v>
      </c>
      <c r="L626" s="316">
        <f t="shared" si="2251"/>
        <v>0.83333333333313597</v>
      </c>
      <c r="M626" s="316">
        <f t="shared" si="2251"/>
        <v>0.69230769230772382</v>
      </c>
      <c r="N626" s="424">
        <f t="shared" si="2251"/>
        <v>0.83333333333313597</v>
      </c>
      <c r="O626" s="316">
        <f t="shared" si="2251"/>
        <v>0.72727272727302095</v>
      </c>
      <c r="P626" s="316">
        <f t="shared" si="2251"/>
        <v>0.80000000000028426</v>
      </c>
      <c r="Q626" s="316">
        <f t="shared" si="2251"/>
        <v>0.72727272727225745</v>
      </c>
      <c r="R626" s="316">
        <f t="shared" si="2251"/>
        <v>0.80000000000028426</v>
      </c>
      <c r="S626" s="316">
        <f t="shared" si="2251"/>
        <v>0.83333333333313597</v>
      </c>
      <c r="T626" s="316">
        <f t="shared" si="2251"/>
        <v>0.72727272727302095</v>
      </c>
      <c r="U626" s="316">
        <f t="shared" si="2251"/>
        <v>0.83333333333313597</v>
      </c>
      <c r="V626" s="424">
        <f t="shared" si="2251"/>
        <v>0.76923076923062206</v>
      </c>
      <c r="W626" s="316">
        <f t="shared" si="2251"/>
        <v>0.80000000000028426</v>
      </c>
      <c r="X626" s="316">
        <f t="shared" si="2251"/>
        <v>0.80000000000028426</v>
      </c>
      <c r="Y626" s="316">
        <f>V624/V623</f>
        <v>0.76923076923062206</v>
      </c>
      <c r="Z626" s="316">
        <f t="shared" si="2251"/>
        <v>0.80000000000028426</v>
      </c>
      <c r="AA626" s="316">
        <f t="shared" si="2251"/>
        <v>0.72727272727302095</v>
      </c>
      <c r="AB626" s="870">
        <f t="shared" si="2251"/>
        <v>0.79999999999957372</v>
      </c>
      <c r="AC626" s="498">
        <f>MAX(E626:AB626)</f>
        <v>0.83333333333325932</v>
      </c>
      <c r="AD626" s="141"/>
      <c r="AE626" s="125"/>
      <c r="AF626" s="175"/>
      <c r="AG626" s="1"/>
      <c r="AI626" s="400"/>
      <c r="AJ626" s="400"/>
      <c r="AK626" s="400"/>
      <c r="AL626" s="400"/>
      <c r="AM626" s="400"/>
    </row>
    <row r="627" spans="1:39" hidden="1" x14ac:dyDescent="0.25">
      <c r="A627" s="2217"/>
      <c r="B627" s="2220"/>
      <c r="C627" s="360" t="s">
        <v>118</v>
      </c>
      <c r="D627" s="120">
        <v>13</v>
      </c>
      <c r="E627" s="2747">
        <v>13.01</v>
      </c>
      <c r="F627" s="203">
        <v>13.021000000000001</v>
      </c>
      <c r="G627" s="203">
        <v>13.032999999999999</v>
      </c>
      <c r="H627" s="407">
        <v>13.045999999999999</v>
      </c>
      <c r="I627" s="203">
        <v>13.055999999999999</v>
      </c>
      <c r="J627" s="203">
        <v>13.069000000000001</v>
      </c>
      <c r="K627" s="203">
        <v>13.081</v>
      </c>
      <c r="L627" s="203">
        <v>13.093</v>
      </c>
      <c r="M627" s="203">
        <v>13.106</v>
      </c>
      <c r="N627" s="407">
        <v>13.118</v>
      </c>
      <c r="O627" s="203">
        <v>13.129</v>
      </c>
      <c r="P627" s="203">
        <v>13.138999999999999</v>
      </c>
      <c r="Q627" s="203">
        <v>13.15</v>
      </c>
      <c r="R627" s="203">
        <v>13.16</v>
      </c>
      <c r="S627" s="203">
        <v>13.172000000000001</v>
      </c>
      <c r="T627" s="203">
        <v>13.183</v>
      </c>
      <c r="U627" s="203">
        <v>13.195</v>
      </c>
      <c r="V627" s="203">
        <v>13.208</v>
      </c>
      <c r="W627" s="203">
        <v>13.218</v>
      </c>
      <c r="X627" s="203">
        <v>13.228</v>
      </c>
      <c r="Y627" s="407">
        <v>13.239000000000001</v>
      </c>
      <c r="Z627" s="203">
        <v>13.249000000000001</v>
      </c>
      <c r="AA627" s="203">
        <v>13.26</v>
      </c>
      <c r="AB627" s="328">
        <v>13.27</v>
      </c>
      <c r="AC627" s="111"/>
      <c r="AD627" s="2747"/>
      <c r="AE627" s="203"/>
      <c r="AF627" s="93"/>
      <c r="AG627" s="1"/>
      <c r="AI627" s="400"/>
      <c r="AJ627" s="400"/>
      <c r="AK627" s="400"/>
      <c r="AL627" s="400"/>
      <c r="AM627" s="400"/>
    </row>
    <row r="628" spans="1:39" hidden="1" x14ac:dyDescent="0.25">
      <c r="A628" s="2227"/>
      <c r="B628" s="2230"/>
      <c r="C628" s="122" t="s">
        <v>119</v>
      </c>
      <c r="D628" s="106">
        <v>49.26</v>
      </c>
      <c r="E628" s="79">
        <v>49.268000000000001</v>
      </c>
      <c r="F628" s="153">
        <v>49.276000000000003</v>
      </c>
      <c r="G628" s="153">
        <v>49.286000000000001</v>
      </c>
      <c r="H628" s="406">
        <v>49.295999999999999</v>
      </c>
      <c r="I628" s="153">
        <v>49.304000000000002</v>
      </c>
      <c r="J628" s="153">
        <v>49.313000000000002</v>
      </c>
      <c r="K628" s="153">
        <v>49.323</v>
      </c>
      <c r="L628" s="153">
        <v>49.332999999999998</v>
      </c>
      <c r="M628" s="153">
        <v>49.341999999999999</v>
      </c>
      <c r="N628" s="406">
        <v>49.351999999999997</v>
      </c>
      <c r="O628" s="153">
        <v>49.36</v>
      </c>
      <c r="P628" s="153">
        <v>49.368000000000002</v>
      </c>
      <c r="Q628" s="153">
        <v>49.375999999999998</v>
      </c>
      <c r="R628" s="153">
        <v>49.384</v>
      </c>
      <c r="S628" s="153">
        <v>49.393999999999998</v>
      </c>
      <c r="T628" s="153">
        <v>49.402000000000001</v>
      </c>
      <c r="U628" s="153">
        <v>49.411999999999999</v>
      </c>
      <c r="V628" s="153">
        <v>49.421999999999997</v>
      </c>
      <c r="W628" s="153">
        <v>49.43</v>
      </c>
      <c r="X628" s="153">
        <v>49.438000000000002</v>
      </c>
      <c r="Y628" s="406">
        <v>49.445999999999998</v>
      </c>
      <c r="Z628" s="153">
        <v>49.454000000000001</v>
      </c>
      <c r="AA628" s="153">
        <v>49.462000000000003</v>
      </c>
      <c r="AB628" s="314">
        <v>49.47</v>
      </c>
      <c r="AC628" s="106"/>
      <c r="AD628" s="79"/>
      <c r="AE628" s="153"/>
      <c r="AF628" s="72"/>
      <c r="AG628" s="1"/>
      <c r="AI628" s="400"/>
      <c r="AJ628" s="400"/>
      <c r="AK628" s="400"/>
      <c r="AL628" s="400"/>
      <c r="AM628" s="400"/>
    </row>
    <row r="629" spans="1:39" ht="16.5" hidden="1" thickBot="1" x14ac:dyDescent="0.3">
      <c r="A629" s="3520" t="s">
        <v>44</v>
      </c>
      <c r="B629" s="3521"/>
      <c r="C629" s="3522"/>
      <c r="D629" s="112"/>
      <c r="E629" s="178">
        <f t="shared" ref="E629:AB629" si="2252">SQRT(E623*E623+E624*E624)/E606/1.73</f>
        <v>4.1055637020509792</v>
      </c>
      <c r="F629" s="179">
        <f t="shared" si="2252"/>
        <v>4.3974578895693979</v>
      </c>
      <c r="G629" s="179">
        <f t="shared" si="2252"/>
        <v>5.0077862593846953</v>
      </c>
      <c r="H629" s="413">
        <f t="shared" si="2252"/>
        <v>5.2580778394737386</v>
      </c>
      <c r="I629" s="179">
        <f t="shared" si="2252"/>
        <v>4.1055637020509792</v>
      </c>
      <c r="J629" s="179">
        <f t="shared" si="2252"/>
        <v>5.1119409613778242</v>
      </c>
      <c r="K629" s="179">
        <f t="shared" si="2252"/>
        <v>5.0502251259896509</v>
      </c>
      <c r="L629" s="179">
        <f t="shared" si="2252"/>
        <v>5.0933894433062479</v>
      </c>
      <c r="M629" s="179">
        <f t="shared" si="2252"/>
        <v>5.2452959429785002</v>
      </c>
      <c r="N629" s="413">
        <f t="shared" si="2252"/>
        <v>5.1819701292767908</v>
      </c>
      <c r="O629" s="179">
        <f t="shared" si="2252"/>
        <v>4.4732761290442591</v>
      </c>
      <c r="P629" s="179">
        <f t="shared" si="2252"/>
        <v>4.175744278154415</v>
      </c>
      <c r="Q629" s="179">
        <f t="shared" si="2252"/>
        <v>4.4732761290433576</v>
      </c>
      <c r="R629" s="179">
        <f t="shared" si="2252"/>
        <v>4.2483659177744917</v>
      </c>
      <c r="S629" s="179">
        <f t="shared" si="2252"/>
        <v>5.1372979729899217</v>
      </c>
      <c r="T629" s="179">
        <f t="shared" si="2252"/>
        <v>4.5121741823402965</v>
      </c>
      <c r="U629" s="179">
        <f t="shared" si="2252"/>
        <v>5.1372979729899217</v>
      </c>
      <c r="V629" s="413">
        <f t="shared" si="2252"/>
        <v>5.3940626111842658</v>
      </c>
      <c r="W629" s="179">
        <f t="shared" si="2252"/>
        <v>4.2117420736557465</v>
      </c>
      <c r="X629" s="179">
        <f t="shared" si="2252"/>
        <v>4.175744278154415</v>
      </c>
      <c r="Y629" s="77">
        <f>SQRT(V623*V623+V624*V624)/V606/1.73</f>
        <v>5.3940626111842658</v>
      </c>
      <c r="Z629" s="179">
        <f t="shared" si="2252"/>
        <v>4.175744278154415</v>
      </c>
      <c r="AA629" s="179">
        <f t="shared" si="2252"/>
        <v>4.3974578895689334</v>
      </c>
      <c r="AB629" s="399">
        <f t="shared" si="2252"/>
        <v>4.1055637020495572</v>
      </c>
      <c r="AC629" s="107">
        <f>AVERAGE(E629:AB629)</f>
        <v>4.6903783759061284</v>
      </c>
      <c r="AD629" s="94">
        <f>(AC625-AC629)/AC625</f>
        <v>0.13408399214040712</v>
      </c>
      <c r="AE629" s="77"/>
      <c r="AF629" s="78"/>
      <c r="AG629" s="15"/>
      <c r="AH629" s="15"/>
      <c r="AI629" s="15"/>
      <c r="AJ629" s="15"/>
      <c r="AK629" s="400"/>
      <c r="AL629" s="400"/>
      <c r="AM629" s="400"/>
    </row>
    <row r="630" spans="1:39" ht="15.75" customHeight="1" x14ac:dyDescent="0.25">
      <c r="A630" s="3587" t="s">
        <v>130</v>
      </c>
      <c r="B630" s="3731"/>
      <c r="C630" s="123" t="s">
        <v>14</v>
      </c>
      <c r="D630" s="111"/>
      <c r="E630" s="317">
        <f t="shared" ref="E630:AC630" si="2253">E623+E609</f>
        <v>4553.9999999998208</v>
      </c>
      <c r="F630" s="134">
        <f t="shared" si="2253"/>
        <v>4818.0000000001437</v>
      </c>
      <c r="G630" s="134">
        <f t="shared" si="2253"/>
        <v>5081.9999999999973</v>
      </c>
      <c r="H630" s="430">
        <f t="shared" si="2253"/>
        <v>5147.9999999998436</v>
      </c>
      <c r="I630" s="134">
        <f t="shared" si="2253"/>
        <v>4752.0000000000628</v>
      </c>
      <c r="J630" s="134">
        <f t="shared" si="2253"/>
        <v>4950.0000000001874</v>
      </c>
      <c r="K630" s="134">
        <f t="shared" si="2253"/>
        <v>5015.9999999999163</v>
      </c>
      <c r="L630" s="134">
        <f t="shared" si="2253"/>
        <v>4883.9999999998727</v>
      </c>
      <c r="M630" s="134">
        <f t="shared" si="2253"/>
        <v>4818.0000000001437</v>
      </c>
      <c r="N630" s="405">
        <f t="shared" si="2253"/>
        <v>4553.9999999999382</v>
      </c>
      <c r="O630" s="134">
        <f t="shared" si="2253"/>
        <v>4289.9999999998499</v>
      </c>
      <c r="P630" s="134">
        <f t="shared" si="2253"/>
        <v>4091.9999999999595</v>
      </c>
      <c r="Q630" s="134">
        <f t="shared" si="2253"/>
        <v>4290.0000000002019</v>
      </c>
      <c r="R630" s="134">
        <f t="shared" si="2253"/>
        <v>4421.9999999998945</v>
      </c>
      <c r="S630" s="134">
        <f t="shared" si="2253"/>
        <v>4686.0000000001</v>
      </c>
      <c r="T630" s="134">
        <f t="shared" si="2253"/>
        <v>5016.0000000000337</v>
      </c>
      <c r="U630" s="134">
        <f t="shared" si="2253"/>
        <v>5081.9999999998799</v>
      </c>
      <c r="V630" s="405">
        <f t="shared" si="2253"/>
        <v>4950.00000000007</v>
      </c>
      <c r="W630" s="134">
        <f t="shared" si="2253"/>
        <v>4883.9999999999891</v>
      </c>
      <c r="X630" s="134">
        <f t="shared" si="2253"/>
        <v>4752.0000000000628</v>
      </c>
      <c r="Y630" s="319">
        <f>V623+V609</f>
        <v>4950.00000000007</v>
      </c>
      <c r="Z630" s="134">
        <f t="shared" si="2253"/>
        <v>4752.0000000000628</v>
      </c>
      <c r="AA630" s="134">
        <f t="shared" si="2253"/>
        <v>4619.9999999997844</v>
      </c>
      <c r="AB630" s="518">
        <f t="shared" si="2253"/>
        <v>4422.0000000001291</v>
      </c>
      <c r="AC630" s="582">
        <f t="shared" si="2253"/>
        <v>113519.99999999991</v>
      </c>
      <c r="AD630" s="1"/>
      <c r="AE630" s="1"/>
      <c r="AF630" s="1"/>
      <c r="AG630" s="1"/>
      <c r="AI630" s="400"/>
      <c r="AJ630" s="400"/>
      <c r="AK630" s="400"/>
      <c r="AL630" s="400"/>
      <c r="AM630" s="400"/>
    </row>
    <row r="631" spans="1:39" ht="16.5" thickBot="1" x14ac:dyDescent="0.3">
      <c r="A631" s="3541"/>
      <c r="B631" s="3542"/>
      <c r="C631" s="124" t="s">
        <v>16</v>
      </c>
      <c r="D631" s="112"/>
      <c r="E631" s="178">
        <f>E610</f>
        <v>2177.9999999998481</v>
      </c>
      <c r="F631" s="178">
        <f t="shared" ref="F631:AB631" si="2254">F610</f>
        <v>2310.0000000000095</v>
      </c>
      <c r="G631" s="178">
        <f t="shared" si="2254"/>
        <v>2376.00000000009</v>
      </c>
      <c r="H631" s="404">
        <f t="shared" si="2254"/>
        <v>2376.00000000009</v>
      </c>
      <c r="I631" s="178">
        <f t="shared" si="2254"/>
        <v>2310.0000000000095</v>
      </c>
      <c r="J631" s="178">
        <f t="shared" si="2254"/>
        <v>2243.9999999999286</v>
      </c>
      <c r="K631" s="178">
        <f t="shared" si="2254"/>
        <v>2375.9999999998554</v>
      </c>
      <c r="L631" s="178">
        <f t="shared" si="2254"/>
        <v>2310.0000000000095</v>
      </c>
      <c r="M631" s="178">
        <f t="shared" si="2254"/>
        <v>2178.0000000000828</v>
      </c>
      <c r="N631" s="404">
        <f t="shared" si="2254"/>
        <v>2112.0000000000018</v>
      </c>
      <c r="O631" s="178">
        <f t="shared" si="2254"/>
        <v>1980.000000000075</v>
      </c>
      <c r="P631" s="178">
        <f t="shared" si="2254"/>
        <v>1913.9999999999943</v>
      </c>
      <c r="Q631" s="178">
        <f t="shared" si="2254"/>
        <v>2045.9999999999213</v>
      </c>
      <c r="R631" s="178">
        <f t="shared" si="2254"/>
        <v>2045.9999999999213</v>
      </c>
      <c r="S631" s="178">
        <f t="shared" si="2254"/>
        <v>2244.0000000001633</v>
      </c>
      <c r="T631" s="178">
        <f t="shared" si="2254"/>
        <v>2375.9999999998554</v>
      </c>
      <c r="U631" s="178">
        <f t="shared" si="2254"/>
        <v>2376.00000000009</v>
      </c>
      <c r="V631" s="404">
        <f t="shared" si="2254"/>
        <v>2243.9999999999286</v>
      </c>
      <c r="W631" s="178">
        <f t="shared" si="2254"/>
        <v>2442.0000000001705</v>
      </c>
      <c r="X631" s="178">
        <f t="shared" si="2254"/>
        <v>2243.9999999999286</v>
      </c>
      <c r="Y631" s="693">
        <f>V610</f>
        <v>2243.9999999999286</v>
      </c>
      <c r="Z631" s="178">
        <f t="shared" si="2254"/>
        <v>2310.0000000000095</v>
      </c>
      <c r="AA631" s="178">
        <f t="shared" si="2254"/>
        <v>2178.0000000000828</v>
      </c>
      <c r="AB631" s="178">
        <f t="shared" si="2254"/>
        <v>2112.0000000000018</v>
      </c>
      <c r="AC631" s="522">
        <f>AC624+AC610</f>
        <v>67319.999999999956</v>
      </c>
      <c r="AD631" s="1"/>
      <c r="AE631" s="1"/>
      <c r="AF631" s="1"/>
      <c r="AG631" s="1"/>
      <c r="AI631" s="400"/>
      <c r="AJ631" s="400"/>
      <c r="AK631" s="400"/>
      <c r="AL631" s="400"/>
      <c r="AM631" s="400"/>
    </row>
    <row r="632" spans="1:39" ht="15.75" customHeight="1" x14ac:dyDescent="0.25">
      <c r="A632" s="3537" t="s">
        <v>131</v>
      </c>
      <c r="B632" s="3782"/>
      <c r="C632" s="123" t="s">
        <v>14</v>
      </c>
      <c r="D632" s="120"/>
      <c r="E632" s="583">
        <f>(E616-E609-E623-E586-E593)/E616</f>
        <v>5.6516081055990333E-2</v>
      </c>
      <c r="F632" s="584">
        <f t="shared" ref="F632:AC632" si="2255">(F616-F609-F623-F586-F593)/F616</f>
        <v>-5.7160754835419133E-3</v>
      </c>
      <c r="G632" s="584">
        <f t="shared" si="2255"/>
        <v>-3.7296037296030954E-2</v>
      </c>
      <c r="H632" s="585">
        <f t="shared" si="2255"/>
        <v>-5.2598524101094231E-2</v>
      </c>
      <c r="I632" s="584">
        <f t="shared" si="2255"/>
        <v>1.7396465914787711E-2</v>
      </c>
      <c r="J632" s="584">
        <f t="shared" si="2255"/>
        <v>-2.3939393939419105E-2</v>
      </c>
      <c r="K632" s="584">
        <f t="shared" si="2255"/>
        <v>-9.2916745090646888E-2</v>
      </c>
      <c r="L632" s="584">
        <f t="shared" si="2255"/>
        <v>3.4949778287807098E-2</v>
      </c>
      <c r="M632" s="584">
        <f t="shared" si="2255"/>
        <v>8.44027299029316E-2</v>
      </c>
      <c r="N632" s="585">
        <f t="shared" si="2255"/>
        <v>4.4496346867903526E-2</v>
      </c>
      <c r="O632" s="584">
        <f t="shared" si="2255"/>
        <v>6.2233589087829298E-2</v>
      </c>
      <c r="P632" s="584">
        <f t="shared" si="2255"/>
        <v>6.3625062559541617E-2</v>
      </c>
      <c r="Q632" s="584">
        <f t="shared" si="2255"/>
        <v>2.0702716823369199E-2</v>
      </c>
      <c r="R632" s="584">
        <f t="shared" si="2255"/>
        <v>-5.1693404634562151E-2</v>
      </c>
      <c r="S632" s="584">
        <f t="shared" si="2255"/>
        <v>-7.9883841118289403E-2</v>
      </c>
      <c r="T632" s="584">
        <f t="shared" si="2255"/>
        <v>-6.2537666311256332E-2</v>
      </c>
      <c r="U632" s="584">
        <f t="shared" si="2255"/>
        <v>-1.8922852983974687E-2</v>
      </c>
      <c r="V632" s="585">
        <f t="shared" si="2255"/>
        <v>2.6884657952611933E-2</v>
      </c>
      <c r="W632" s="584">
        <f t="shared" si="2255"/>
        <v>5.4747287864771281E-2</v>
      </c>
      <c r="X632" s="584">
        <f t="shared" si="2255"/>
        <v>7.2287116979843774E-2</v>
      </c>
      <c r="Y632" s="3356">
        <f>(V616-V609-V623-V586-V593)/V616</f>
        <v>2.6884657952611933E-2</v>
      </c>
      <c r="Z632" s="584">
        <f t="shared" si="2255"/>
        <v>5.0406504065029695E-2</v>
      </c>
      <c r="AA632" s="584">
        <f t="shared" si="2255"/>
        <v>5.7306940371486238E-2</v>
      </c>
      <c r="AB632" s="586">
        <f t="shared" si="2255"/>
        <v>6.523950210682597E-2</v>
      </c>
      <c r="AC632" s="587">
        <f t="shared" si="2255"/>
        <v>1.719901719901824E-2</v>
      </c>
      <c r="AD632" s="1"/>
      <c r="AE632" s="1"/>
      <c r="AF632" s="1"/>
      <c r="AG632" s="1"/>
      <c r="AI632" s="400"/>
      <c r="AJ632" s="400"/>
      <c r="AK632" s="400"/>
      <c r="AL632" s="400"/>
      <c r="AM632" s="400"/>
    </row>
    <row r="633" spans="1:39" ht="16.5" thickBot="1" x14ac:dyDescent="0.3">
      <c r="A633" s="3783"/>
      <c r="B633" s="3784"/>
      <c r="C633" s="124" t="s">
        <v>16</v>
      </c>
      <c r="D633" s="112"/>
      <c r="E633" s="588">
        <f t="shared" ref="E633:AB633" si="2256">(E610-E617+E624-E587-E594)/E610</f>
        <v>-2.4793388429647728E-3</v>
      </c>
      <c r="F633" s="588">
        <f t="shared" si="2256"/>
        <v>2.3593073593151107E-2</v>
      </c>
      <c r="G633" s="588">
        <f t="shared" si="2256"/>
        <v>9.8316498316486756E-2</v>
      </c>
      <c r="H633" s="3085">
        <f t="shared" si="2256"/>
        <v>8.6321548821528551E-2</v>
      </c>
      <c r="I633" s="588">
        <f t="shared" si="2256"/>
        <v>-2.0259740259667269E-2</v>
      </c>
      <c r="J633" s="588">
        <f t="shared" si="2256"/>
        <v>-2.5980392156879889E-2</v>
      </c>
      <c r="K633" s="588">
        <f t="shared" si="2256"/>
        <v>2.7272727272604651E-2</v>
      </c>
      <c r="L633" s="588">
        <f t="shared" si="2256"/>
        <v>3.090909090904195E-2</v>
      </c>
      <c r="M633" s="588">
        <f t="shared" si="2256"/>
        <v>-3.0991735537135873E-2</v>
      </c>
      <c r="N633" s="3085">
        <f t="shared" si="2256"/>
        <v>3.7689393939329401E-2</v>
      </c>
      <c r="O633" s="588">
        <f t="shared" si="2256"/>
        <v>-1.5050505050381871E-2</v>
      </c>
      <c r="P633" s="588">
        <f t="shared" si="2256"/>
        <v>-6.3740856844218916E-2</v>
      </c>
      <c r="Q633" s="588">
        <f t="shared" si="2256"/>
        <v>-1.9648093841818925E-2</v>
      </c>
      <c r="R633" s="588">
        <f t="shared" si="2256"/>
        <v>-0.14530791788852315</v>
      </c>
      <c r="S633" s="588">
        <f t="shared" si="2256"/>
        <v>0.11363636363637376</v>
      </c>
      <c r="T633" s="588">
        <f t="shared" si="2256"/>
        <v>0.14957912457914316</v>
      </c>
      <c r="U633" s="588">
        <f t="shared" si="2256"/>
        <v>0.21759259259256417</v>
      </c>
      <c r="V633" s="3085">
        <f t="shared" si="2256"/>
        <v>0.23614081996426908</v>
      </c>
      <c r="W633" s="588">
        <f t="shared" si="2256"/>
        <v>0.2212121212122527</v>
      </c>
      <c r="X633" s="588">
        <f t="shared" si="2256"/>
        <v>0.13106060606066033</v>
      </c>
      <c r="Y633" s="94">
        <f>(V610-V617+V624-V587-V594)/V610</f>
        <v>0.23614081996426908</v>
      </c>
      <c r="Z633" s="588">
        <f t="shared" si="2256"/>
        <v>0.11922077922086118</v>
      </c>
      <c r="AA633" s="588">
        <f t="shared" si="2256"/>
        <v>5.7483930211324356E-2</v>
      </c>
      <c r="AB633" s="588">
        <f t="shared" si="2256"/>
        <v>2.1732954545313779E-2</v>
      </c>
      <c r="AC633" s="592">
        <f>(AC617-AC610-AC624-AC587-AC594)/AC617</f>
        <v>-0.48056708512883139</v>
      </c>
      <c r="AD633" s="1"/>
      <c r="AE633" s="1"/>
      <c r="AF633" s="1"/>
      <c r="AG633" s="1"/>
      <c r="AI633" s="400"/>
      <c r="AJ633" s="400"/>
      <c r="AK633" s="400"/>
      <c r="AL633" s="400"/>
      <c r="AM633" s="400"/>
    </row>
    <row r="634" spans="1:39" x14ac:dyDescent="0.25">
      <c r="A634" s="3506"/>
      <c r="B634" s="3507"/>
      <c r="C634" s="229"/>
      <c r="D634" s="446" t="s">
        <v>113</v>
      </c>
      <c r="E634" s="447">
        <f t="shared" ref="E634:AC634" si="2257">(E618-E611-E625-E588/11-E595/11)/E618</f>
        <v>-6.4171122994652385E-2</v>
      </c>
      <c r="F634" s="447">
        <f t="shared" si="2257"/>
        <v>-7.2727272727272738E-2</v>
      </c>
      <c r="G634" s="447">
        <f t="shared" si="2257"/>
        <v>-0.11428571428571427</v>
      </c>
      <c r="H634" s="448">
        <f t="shared" si="2257"/>
        <v>-9.0909090909090912E-2</v>
      </c>
      <c r="I634" s="447">
        <f t="shared" si="2257"/>
        <v>-5.8080808080808094E-2</v>
      </c>
      <c r="J634" s="447">
        <f t="shared" si="2257"/>
        <v>-0.10101010101010101</v>
      </c>
      <c r="K634" s="447">
        <f t="shared" si="2257"/>
        <v>-6.0606060606060601E-2</v>
      </c>
      <c r="L634" s="447">
        <f t="shared" si="2257"/>
        <v>-8.8452088452088448E-2</v>
      </c>
      <c r="M634" s="447">
        <f t="shared" si="2257"/>
        <v>-0.10129870129870129</v>
      </c>
      <c r="N634" s="448">
        <f t="shared" si="2257"/>
        <v>-0.10962566844919787</v>
      </c>
      <c r="O634" s="447">
        <f t="shared" si="2257"/>
        <v>-7.1625344352617082E-2</v>
      </c>
      <c r="P634" s="447">
        <f t="shared" si="2257"/>
        <v>-6.5340909090909102E-2</v>
      </c>
      <c r="Q634" s="447">
        <f t="shared" si="2257"/>
        <v>-9.6590909090909102E-2</v>
      </c>
      <c r="R634" s="447">
        <f t="shared" si="2257"/>
        <v>-8.0213903743315509E-2</v>
      </c>
      <c r="S634" s="447">
        <f t="shared" si="2257"/>
        <v>-8.5858585858585842E-2</v>
      </c>
      <c r="T634" s="447">
        <f t="shared" si="2257"/>
        <v>-5.0239234449760792E-2</v>
      </c>
      <c r="U634" s="447">
        <f t="shared" si="2257"/>
        <v>-0.10319410319410319</v>
      </c>
      <c r="V634" s="447">
        <f t="shared" si="2257"/>
        <v>-6.9377990430622025E-2</v>
      </c>
      <c r="W634" s="447">
        <f t="shared" si="2257"/>
        <v>-7.8624078624078608E-2</v>
      </c>
      <c r="X634" s="447">
        <f t="shared" si="2257"/>
        <v>-4.6683046683046688E-2</v>
      </c>
      <c r="Y634" s="447">
        <f>(V618-V611-V625-V588/11-V595/11)/V618</f>
        <v>-6.9377990430622025E-2</v>
      </c>
      <c r="Z634" s="447">
        <f t="shared" si="2257"/>
        <v>-0.11497326203208556</v>
      </c>
      <c r="AA634" s="447">
        <f t="shared" si="2257"/>
        <v>-9.9173553719008253E-2</v>
      </c>
      <c r="AB634" s="449">
        <f t="shared" si="2257"/>
        <v>-0.10557184750733138</v>
      </c>
      <c r="AC634" s="450">
        <f t="shared" si="2257"/>
        <v>-8.3360293324706111E-2</v>
      </c>
      <c r="AD634" s="1"/>
      <c r="AE634" s="1"/>
      <c r="AF634" s="1"/>
      <c r="AG634" s="1"/>
      <c r="AI634" s="400"/>
      <c r="AJ634" s="400"/>
      <c r="AK634" s="400"/>
      <c r="AL634" s="400"/>
      <c r="AM634" s="400"/>
    </row>
    <row r="635" spans="1:39" ht="16.5" thickBot="1" x14ac:dyDescent="0.3">
      <c r="A635" s="3508"/>
      <c r="B635" s="3509"/>
      <c r="C635" s="230"/>
      <c r="D635" s="139" t="s">
        <v>114</v>
      </c>
      <c r="E635" s="451">
        <f t="shared" ref="E635:AC635" si="2258">(E622-E615-E629-E592/11-E599/11)/E622</f>
        <v>-8.3018337417262618E-3</v>
      </c>
      <c r="F635" s="451">
        <f t="shared" si="2258"/>
        <v>-6.671463924910076E-2</v>
      </c>
      <c r="G635" s="451">
        <f t="shared" si="2258"/>
        <v>-0.10492835774827887</v>
      </c>
      <c r="H635" s="452">
        <f t="shared" si="2258"/>
        <v>-0.11723647941115942</v>
      </c>
      <c r="I635" s="451">
        <f t="shared" si="2258"/>
        <v>-4.5990399029961354E-2</v>
      </c>
      <c r="J635" s="451">
        <f t="shared" si="2258"/>
        <v>-8.0834623499897534E-2</v>
      </c>
      <c r="K635" s="451">
        <f t="shared" si="2258"/>
        <v>-0.16008211179863796</v>
      </c>
      <c r="L635" s="451">
        <f t="shared" si="2258"/>
        <v>-3.9717471814431408E-2</v>
      </c>
      <c r="M635" s="451">
        <f t="shared" si="2258"/>
        <v>2.1903689593481594E-2</v>
      </c>
      <c r="N635" s="452">
        <f t="shared" si="2258"/>
        <v>-2.8125338029255775E-2</v>
      </c>
      <c r="O635" s="451">
        <f t="shared" si="2258"/>
        <v>-6.3183019074872521E-3</v>
      </c>
      <c r="P635" s="451">
        <f t="shared" si="2258"/>
        <v>-1.7643147127471392E-3</v>
      </c>
      <c r="Q635" s="451">
        <f t="shared" si="2258"/>
        <v>-4.6141259255601849E-2</v>
      </c>
      <c r="R635" s="451">
        <f t="shared" si="2258"/>
        <v>-9.7412726565670474E-2</v>
      </c>
      <c r="S635" s="451">
        <f t="shared" si="2258"/>
        <v>-0.16262240871143019</v>
      </c>
      <c r="T635" s="451">
        <f t="shared" si="2258"/>
        <v>-0.13774446709694485</v>
      </c>
      <c r="U635" s="451">
        <f t="shared" si="2258"/>
        <v>-0.10847616183191984</v>
      </c>
      <c r="V635" s="451">
        <f t="shared" si="2258"/>
        <v>-6.3747839692766581E-2</v>
      </c>
      <c r="W635" s="451">
        <f t="shared" si="2258"/>
        <v>-3.6587626899951556E-2</v>
      </c>
      <c r="X635" s="451">
        <f t="shared" si="2258"/>
        <v>-9.0585710212211304E-3</v>
      </c>
      <c r="Y635" s="451">
        <f>(V622-V615-V629-V592/11-V599/11)/V622</f>
        <v>-6.3747839692766581E-2</v>
      </c>
      <c r="Z635" s="451">
        <f t="shared" si="2258"/>
        <v>-2.9559033816981242E-2</v>
      </c>
      <c r="AA635" s="451">
        <f t="shared" si="2258"/>
        <v>-1.6608959054503047E-2</v>
      </c>
      <c r="AB635" s="453">
        <f t="shared" si="2258"/>
        <v>-4.624757456136548E-3</v>
      </c>
      <c r="AC635" s="454">
        <f t="shared" si="2258"/>
        <v>-5.8128467827112916E-2</v>
      </c>
      <c r="AD635" s="1"/>
      <c r="AE635" s="1"/>
      <c r="AF635" s="1"/>
      <c r="AG635" s="1"/>
      <c r="AI635" s="400"/>
      <c r="AJ635" s="400"/>
      <c r="AK635" s="400"/>
      <c r="AL635" s="400"/>
      <c r="AM635" s="400"/>
    </row>
    <row r="636" spans="1:39" ht="16.5" thickBot="1" x14ac:dyDescent="0.3">
      <c r="A636" s="593" t="s">
        <v>23</v>
      </c>
      <c r="B636" s="594"/>
      <c r="C636" s="278"/>
      <c r="D636" s="595"/>
      <c r="E636" s="596">
        <v>1</v>
      </c>
      <c r="F636" s="459">
        <v>2</v>
      </c>
      <c r="G636" s="459">
        <v>3</v>
      </c>
      <c r="H636" s="460">
        <v>4</v>
      </c>
      <c r="I636" s="459">
        <v>5</v>
      </c>
      <c r="J636" s="459">
        <v>6</v>
      </c>
      <c r="K636" s="459">
        <v>7</v>
      </c>
      <c r="L636" s="459">
        <v>8</v>
      </c>
      <c r="M636" s="459">
        <v>9</v>
      </c>
      <c r="N636" s="460">
        <v>10</v>
      </c>
      <c r="O636" s="459">
        <v>11</v>
      </c>
      <c r="P636" s="459">
        <v>12</v>
      </c>
      <c r="Q636" s="459">
        <v>13</v>
      </c>
      <c r="R636" s="459">
        <v>14</v>
      </c>
      <c r="S636" s="459">
        <v>15</v>
      </c>
      <c r="T636" s="459">
        <v>16</v>
      </c>
      <c r="U636" s="459">
        <v>17</v>
      </c>
      <c r="V636" s="459">
        <v>18</v>
      </c>
      <c r="W636" s="459">
        <v>19</v>
      </c>
      <c r="X636" s="459">
        <v>20</v>
      </c>
      <c r="Y636" s="459">
        <v>21</v>
      </c>
      <c r="Z636" s="459">
        <v>22</v>
      </c>
      <c r="AA636" s="459">
        <v>23</v>
      </c>
      <c r="AB636" s="597">
        <v>24</v>
      </c>
      <c r="AC636" s="554"/>
      <c r="AD636" s="2"/>
      <c r="AE636" s="2"/>
      <c r="AF636" s="2"/>
      <c r="AG636" s="2"/>
      <c r="AI636" s="400"/>
      <c r="AJ636" s="400"/>
      <c r="AK636" s="400"/>
      <c r="AL636" s="400"/>
      <c r="AM636" s="400"/>
    </row>
    <row r="637" spans="1:39" x14ac:dyDescent="0.25">
      <c r="A637" s="486" t="s">
        <v>1186</v>
      </c>
      <c r="B637" s="598"/>
      <c r="C637" s="487" t="s">
        <v>24</v>
      </c>
      <c r="D637" s="599" t="s">
        <v>56</v>
      </c>
      <c r="E637" s="187">
        <v>10.73</v>
      </c>
      <c r="F637" s="143">
        <v>10.71</v>
      </c>
      <c r="G637" s="143">
        <v>10.8</v>
      </c>
      <c r="H637" s="436">
        <v>10.75</v>
      </c>
      <c r="I637" s="143">
        <v>10.73</v>
      </c>
      <c r="J637" s="143">
        <v>10.68</v>
      </c>
      <c r="K637" s="143">
        <v>10.6</v>
      </c>
      <c r="L637" s="143">
        <v>10.55</v>
      </c>
      <c r="M637" s="143">
        <v>10.42</v>
      </c>
      <c r="N637" s="436">
        <v>10.41</v>
      </c>
      <c r="O637" s="143">
        <v>10.45</v>
      </c>
      <c r="P637" s="143">
        <v>10.59</v>
      </c>
      <c r="Q637" s="143">
        <v>10.37</v>
      </c>
      <c r="R637" s="143">
        <v>10.46</v>
      </c>
      <c r="S637" s="143">
        <v>10.45</v>
      </c>
      <c r="T637" s="143">
        <v>10.41</v>
      </c>
      <c r="U637" s="143">
        <v>10.48</v>
      </c>
      <c r="V637" s="143">
        <v>10.48</v>
      </c>
      <c r="W637" s="143">
        <v>10.52</v>
      </c>
      <c r="X637" s="143">
        <v>10.42</v>
      </c>
      <c r="Y637" s="143">
        <v>10.42</v>
      </c>
      <c r="Z637" s="143">
        <v>10.43</v>
      </c>
      <c r="AA637" s="143">
        <v>10.5</v>
      </c>
      <c r="AB637" s="490">
        <v>10.56</v>
      </c>
      <c r="AC637" s="600"/>
      <c r="AD637" s="897">
        <f>AVERAGE(D637:AB637)</f>
        <v>10.538333333333332</v>
      </c>
      <c r="AE637" s="10"/>
      <c r="AF637" s="10"/>
      <c r="AG637" s="10"/>
      <c r="AI637" s="400"/>
      <c r="AJ637" s="400"/>
      <c r="AK637" s="400"/>
      <c r="AL637" s="400"/>
      <c r="AM637" s="400"/>
    </row>
    <row r="638" spans="1:39" ht="16.5" thickBot="1" x14ac:dyDescent="0.3">
      <c r="A638" s="941" t="s">
        <v>1188</v>
      </c>
      <c r="B638" s="1626"/>
      <c r="C638" s="769" t="s">
        <v>24</v>
      </c>
      <c r="D638" s="775" t="s">
        <v>56</v>
      </c>
      <c r="E638" s="798">
        <v>10.72</v>
      </c>
      <c r="F638" s="768">
        <v>10.68</v>
      </c>
      <c r="G638" s="768">
        <v>10.73</v>
      </c>
      <c r="H638" s="410">
        <v>10.7</v>
      </c>
      <c r="I638" s="768">
        <v>10.69</v>
      </c>
      <c r="J638" s="768">
        <v>10.64</v>
      </c>
      <c r="K638" s="768">
        <v>10.56</v>
      </c>
      <c r="L638" s="768">
        <v>10.52</v>
      </c>
      <c r="M638" s="768">
        <v>10.38</v>
      </c>
      <c r="N638" s="410">
        <v>10.54</v>
      </c>
      <c r="O638" s="768">
        <v>10.42</v>
      </c>
      <c r="P638" s="768">
        <v>10.53</v>
      </c>
      <c r="Q638" s="768">
        <v>10.48</v>
      </c>
      <c r="R638" s="768">
        <v>10.41</v>
      </c>
      <c r="S638" s="768">
        <v>10.39</v>
      </c>
      <c r="T638" s="768">
        <v>10.5</v>
      </c>
      <c r="U638" s="768">
        <v>10.4</v>
      </c>
      <c r="V638" s="768">
        <v>10.39</v>
      </c>
      <c r="W638" s="768">
        <v>10.45</v>
      </c>
      <c r="X638" s="768">
        <v>10.51</v>
      </c>
      <c r="Y638" s="768">
        <v>10.51</v>
      </c>
      <c r="Z638" s="768">
        <v>10.52</v>
      </c>
      <c r="AA638" s="768">
        <v>10.41</v>
      </c>
      <c r="AB638" s="777">
        <v>10.49</v>
      </c>
      <c r="AC638" s="1627"/>
      <c r="AD638" s="1187">
        <f>AVERAGE(D638:AB638)</f>
        <v>10.52375</v>
      </c>
      <c r="AE638" s="10"/>
      <c r="AF638" s="10"/>
      <c r="AG638" s="10"/>
      <c r="AI638" s="400"/>
      <c r="AJ638" s="400"/>
      <c r="AK638" s="400"/>
      <c r="AL638" s="400"/>
      <c r="AM638" s="400"/>
    </row>
    <row r="639" spans="1:39" x14ac:dyDescent="0.25">
      <c r="A639" s="3776" t="s">
        <v>29</v>
      </c>
      <c r="B639" s="3571" t="s">
        <v>132</v>
      </c>
      <c r="C639" s="119" t="s">
        <v>14</v>
      </c>
      <c r="D639" s="111" t="s">
        <v>117</v>
      </c>
      <c r="E639" s="68">
        <f t="shared" ref="E639" si="2259">(E643-D643)*$AE639*$AF639</f>
        <v>97.999999999998977</v>
      </c>
      <c r="F639" s="69">
        <f t="shared" ref="F639" si="2260">(F643-E643)*$AE639*$AF639</f>
        <v>100.00000000000853</v>
      </c>
      <c r="G639" s="69">
        <f t="shared" ref="G639" si="2261">(G643-F643)*$AE639*$AF639</f>
        <v>97.999999999998977</v>
      </c>
      <c r="H639" s="408">
        <f t="shared" ref="H639" si="2262">(H643-G643)*$AE639*$AF639</f>
        <v>99.999999999994316</v>
      </c>
      <c r="I639" s="69">
        <f t="shared" ref="I639" si="2263">(I643-H643)*$AE639*$AF639</f>
        <v>132.000000000005</v>
      </c>
      <c r="J639" s="69">
        <f t="shared" ref="J639" si="2264">(J643-I643)*$AE639*$AF639</f>
        <v>131.99999999999079</v>
      </c>
      <c r="K639" s="69">
        <f t="shared" ref="K639" si="2265">(K643-J643)*$AE639*$AF639</f>
        <v>148.00000000001035</v>
      </c>
      <c r="L639" s="69">
        <f t="shared" ref="L639" si="2266">(L643-K643)*$AE639*$AF639</f>
        <v>147.99999999999613</v>
      </c>
      <c r="M639" s="69">
        <f t="shared" ref="M639" si="2267">(M643-L643)*$AE639*$AF639</f>
        <v>132.000000000005</v>
      </c>
      <c r="N639" s="408">
        <f t="shared" ref="N639" si="2268">(N643-M643)*$AE639*$AF639</f>
        <v>115.99999999999966</v>
      </c>
      <c r="O639" s="69">
        <f t="shared" ref="O639" si="2269">(O643-N643)*$AE639*$AF639</f>
        <v>115.99999999999966</v>
      </c>
      <c r="P639" s="69">
        <f t="shared" ref="P639" si="2270">(P643-O643)*$AE639*$AF639</f>
        <v>97.999999999998977</v>
      </c>
      <c r="Q639" s="69">
        <f t="shared" ref="Q639" si="2271">(Q643-P643)*$AE639*$AF639</f>
        <v>115.99999999999966</v>
      </c>
      <c r="R639" s="69">
        <f t="shared" ref="R639" si="2272">(R643-Q643)*$AE639*$AF639</f>
        <v>97.999999999998977</v>
      </c>
      <c r="S639" s="69">
        <f t="shared" ref="S639" si="2273">(S643-R643)*$AE639*$AF639</f>
        <v>115.99999999999966</v>
      </c>
      <c r="T639" s="69">
        <f t="shared" ref="T639" si="2274">(T643-S643)*$AE639*$AF639</f>
        <v>115.99999999999966</v>
      </c>
      <c r="U639" s="69">
        <f t="shared" ref="U639" si="2275">(U643-T643)*$AE639*$AF639</f>
        <v>131.99999999999079</v>
      </c>
      <c r="V639" s="408">
        <f t="shared" ref="V639" si="2276">(V643-U643)*$AE639*$AF639</f>
        <v>132.000000000005</v>
      </c>
      <c r="W639" s="69">
        <f t="shared" ref="W639" si="2277">(W643-V643)*$AE639*$AF639</f>
        <v>132.000000000005</v>
      </c>
      <c r="X639" s="69">
        <f t="shared" ref="X639" si="2278">(X643-W643)*$AE639*$AF639</f>
        <v>131.99999999999079</v>
      </c>
      <c r="Y639" s="69">
        <f t="shared" ref="Y639" si="2279">(Y643-X643)*$AE639*$AF639</f>
        <v>114.00000000000432</v>
      </c>
      <c r="Z639" s="69">
        <f t="shared" ref="Z639" si="2280">(Z643-Y643)*$AE639*$AF639</f>
        <v>115.99999999999966</v>
      </c>
      <c r="AA639" s="69">
        <f t="shared" ref="AA639" si="2281">(AA643-Z643)*$AE639*$AF639</f>
        <v>100.00000000000853</v>
      </c>
      <c r="AB639" s="70">
        <f t="shared" ref="AB639" si="2282">(AB643-AA643)*$AE639*$AF639</f>
        <v>97.999999999998977</v>
      </c>
      <c r="AC639" s="104">
        <f>SUM(E639:AB639)</f>
        <v>2820.0000000000073</v>
      </c>
      <c r="AD639" s="2409"/>
      <c r="AE639" s="203">
        <v>100</v>
      </c>
      <c r="AF639" s="93">
        <v>20</v>
      </c>
      <c r="AI639" s="400"/>
      <c r="AJ639" s="14"/>
      <c r="AK639" s="14"/>
      <c r="AL639" s="15"/>
      <c r="AM639" s="14"/>
    </row>
    <row r="640" spans="1:39" x14ac:dyDescent="0.25">
      <c r="A640" s="3777"/>
      <c r="B640" s="3572"/>
      <c r="C640" s="121" t="s">
        <v>16</v>
      </c>
      <c r="D640" s="106" t="s">
        <v>117</v>
      </c>
      <c r="E640" s="396">
        <f t="shared" ref="E640" si="2283">(E644-D644)*$AE639*$AF639</f>
        <v>35.999999999994259</v>
      </c>
      <c r="F640" s="306">
        <f t="shared" ref="F640" si="2284">(F644-E644)*$AE639*$AF639</f>
        <v>36.000000000001364</v>
      </c>
      <c r="G640" s="306">
        <f t="shared" ref="G640" si="2285">(G644-F644)*$AE639*$AF639</f>
        <v>38.000000000003809</v>
      </c>
      <c r="H640" s="409">
        <f t="shared" ref="H640" si="2286">(H644-G644)*$AE639*$AF639</f>
        <v>36.000000000001364</v>
      </c>
      <c r="I640" s="306">
        <f t="shared" ref="I640" si="2287">(I644-H644)*$AE639*$AF639</f>
        <v>47.999999999994714</v>
      </c>
      <c r="J640" s="306">
        <f t="shared" ref="J640" si="2288">(J644-I644)*$AE639*$AF639</f>
        <v>50.000000000004263</v>
      </c>
      <c r="K640" s="306">
        <f t="shared" ref="K640" si="2289">(K644-J644)*$AE639*$AF639</f>
        <v>53.999999999994941</v>
      </c>
      <c r="L640" s="306">
        <f t="shared" ref="L640" si="2290">(L644-K644)*$AE639*$AF639</f>
        <v>54.000000000002046</v>
      </c>
      <c r="M640" s="306">
        <f t="shared" ref="M640" si="2291">(M644-L644)*$AE639*$AF639</f>
        <v>49.999999999997158</v>
      </c>
      <c r="N640" s="409">
        <f t="shared" ref="N640" si="2292">(N644-M644)*$AE639*$AF639</f>
        <v>42.000000000001592</v>
      </c>
      <c r="O640" s="306">
        <f t="shared" ref="O640" si="2293">(O644-N644)*$AE639*$AF639</f>
        <v>42.000000000001592</v>
      </c>
      <c r="P640" s="306">
        <f t="shared" ref="P640" si="2294">(P644-O644)*$AE639*$AF639</f>
        <v>38.000000000003809</v>
      </c>
      <c r="Q640" s="306">
        <f t="shared" ref="Q640" si="2295">(Q644-P644)*$AE639*$AF639</f>
        <v>41.999999999994486</v>
      </c>
      <c r="R640" s="306">
        <f t="shared" ref="R640" si="2296">(R644-Q644)*$AE639*$AF639</f>
        <v>36.000000000001364</v>
      </c>
      <c r="S640" s="306">
        <f t="shared" ref="S640" si="2297">(S644-R644)*$AE639*$AF639</f>
        <v>42.000000000001592</v>
      </c>
      <c r="T640" s="306">
        <f t="shared" ref="T640" si="2298">(T644-S644)*$AE639*$AF639</f>
        <v>43.99999999999693</v>
      </c>
      <c r="U640" s="306">
        <f t="shared" ref="U640" si="2299">(U644-T644)*$AE639*$AF639</f>
        <v>48.000000000001819</v>
      </c>
      <c r="V640" s="409">
        <f t="shared" ref="V640" si="2300">(V644-U644)*$AE639*$AF639</f>
        <v>48.000000000001819</v>
      </c>
      <c r="W640" s="306">
        <f t="shared" ref="W640" si="2301">(W644-V644)*$AE639*$AF639</f>
        <v>49.999999999997158</v>
      </c>
      <c r="X640" s="306">
        <f t="shared" ref="X640" si="2302">(X644-W644)*$AE639*$AF639</f>
        <v>48.000000000001819</v>
      </c>
      <c r="Y640" s="306">
        <f t="shared" ref="Y640" si="2303">(Y644-X644)*$AE639*$AF639</f>
        <v>42.000000000001592</v>
      </c>
      <c r="Z640" s="306">
        <f t="shared" ref="Z640" si="2304">(Z644-Y644)*$AE639*$AF639</f>
        <v>43.99999999999693</v>
      </c>
      <c r="AA640" s="306">
        <f t="shared" ref="AA640" si="2305">(AA644-Z644)*$AE639*$AF639</f>
        <v>36.000000000001364</v>
      </c>
      <c r="AB640" s="307">
        <f t="shared" ref="AB640" si="2306">(AB644-AA644)*$AE639*$AF639</f>
        <v>36.000000000001364</v>
      </c>
      <c r="AC640" s="105">
        <f>SUM(E640:AB640)</f>
        <v>1039.9999999999991</v>
      </c>
      <c r="AD640" s="79"/>
      <c r="AE640" s="153"/>
      <c r="AF640" s="72"/>
      <c r="AI640" s="400"/>
      <c r="AJ640" s="474"/>
      <c r="AK640" s="475"/>
      <c r="AL640" s="474"/>
      <c r="AM640" s="15"/>
    </row>
    <row r="641" spans="1:39" x14ac:dyDescent="0.25">
      <c r="A641" s="3777"/>
      <c r="B641" s="3572"/>
      <c r="C641" s="121" t="s">
        <v>17</v>
      </c>
      <c r="D641" s="106" t="s">
        <v>56</v>
      </c>
      <c r="E641" s="324">
        <v>6</v>
      </c>
      <c r="F641" s="325">
        <v>6</v>
      </c>
      <c r="G641" s="325">
        <v>6</v>
      </c>
      <c r="H641" s="414">
        <v>6</v>
      </c>
      <c r="I641" s="325">
        <v>8</v>
      </c>
      <c r="J641" s="325">
        <v>8</v>
      </c>
      <c r="K641" s="325">
        <v>9</v>
      </c>
      <c r="L641" s="325">
        <v>9</v>
      </c>
      <c r="M641" s="325">
        <v>8</v>
      </c>
      <c r="N641" s="414">
        <v>7</v>
      </c>
      <c r="O641" s="325">
        <v>7</v>
      </c>
      <c r="P641" s="325">
        <v>6</v>
      </c>
      <c r="Q641" s="325">
        <v>7</v>
      </c>
      <c r="R641" s="325">
        <v>6</v>
      </c>
      <c r="S641" s="325">
        <v>7</v>
      </c>
      <c r="T641" s="325">
        <v>7</v>
      </c>
      <c r="U641" s="325">
        <v>8</v>
      </c>
      <c r="V641" s="414">
        <v>8</v>
      </c>
      <c r="W641" s="325">
        <v>8</v>
      </c>
      <c r="X641" s="325">
        <v>8</v>
      </c>
      <c r="Y641" s="325">
        <v>7</v>
      </c>
      <c r="Z641" s="325">
        <v>7</v>
      </c>
      <c r="AA641" s="325">
        <v>6</v>
      </c>
      <c r="AB641" s="1567">
        <v>6</v>
      </c>
      <c r="AC641" s="105">
        <f>AVERAGE(E641:AB641)</f>
        <v>7.125</v>
      </c>
      <c r="AD641" s="79"/>
      <c r="AE641" s="153"/>
      <c r="AF641" s="72"/>
      <c r="AI641" s="400"/>
      <c r="AJ641" s="15"/>
      <c r="AK641" s="15"/>
      <c r="AL641" s="15"/>
      <c r="AM641" s="15"/>
    </row>
    <row r="642" spans="1:39" ht="16.5" thickBot="1" x14ac:dyDescent="0.3">
      <c r="A642" s="3778"/>
      <c r="B642" s="3578"/>
      <c r="C642" s="124" t="s">
        <v>19</v>
      </c>
      <c r="D642" s="112"/>
      <c r="E642" s="315">
        <f t="shared" ref="E642:AB642" si="2307">E640/E639</f>
        <v>0.36734693877545543</v>
      </c>
      <c r="F642" s="316">
        <f t="shared" si="2307"/>
        <v>0.35999999999998294</v>
      </c>
      <c r="G642" s="316">
        <f t="shared" si="2307"/>
        <v>0.38775510204085922</v>
      </c>
      <c r="H642" s="424">
        <f t="shared" si="2307"/>
        <v>0.36000000000003413</v>
      </c>
      <c r="I642" s="316">
        <f t="shared" si="2307"/>
        <v>0.3636363636363098</v>
      </c>
      <c r="J642" s="316">
        <f t="shared" si="2307"/>
        <v>0.37878787878793752</v>
      </c>
      <c r="K642" s="316">
        <f t="shared" si="2307"/>
        <v>0.36486486486480518</v>
      </c>
      <c r="L642" s="316">
        <f t="shared" si="2307"/>
        <v>0.36486486486488823</v>
      </c>
      <c r="M642" s="316">
        <f t="shared" si="2307"/>
        <v>0.37878787878784292</v>
      </c>
      <c r="N642" s="424">
        <f t="shared" si="2307"/>
        <v>0.36206896551725615</v>
      </c>
      <c r="O642" s="316">
        <f t="shared" si="2307"/>
        <v>0.36206896551725615</v>
      </c>
      <c r="P642" s="316">
        <f t="shared" si="2307"/>
        <v>0.38775510204085922</v>
      </c>
      <c r="Q642" s="316">
        <f t="shared" si="2307"/>
        <v>0.36206896551719492</v>
      </c>
      <c r="R642" s="316">
        <f t="shared" si="2307"/>
        <v>0.36734693877552799</v>
      </c>
      <c r="S642" s="316">
        <f t="shared" si="2307"/>
        <v>0.36206896551725615</v>
      </c>
      <c r="T642" s="316">
        <f t="shared" si="2307"/>
        <v>0.37931034482756087</v>
      </c>
      <c r="U642" s="316">
        <f t="shared" si="2307"/>
        <v>0.36363636363640278</v>
      </c>
      <c r="V642" s="424">
        <f t="shared" si="2307"/>
        <v>0.36363636363636365</v>
      </c>
      <c r="W642" s="316">
        <f t="shared" si="2307"/>
        <v>0.37878787878784292</v>
      </c>
      <c r="X642" s="316">
        <f t="shared" si="2307"/>
        <v>0.36363636363640278</v>
      </c>
      <c r="Y642" s="316">
        <f>V640/V639</f>
        <v>0.36363636363636365</v>
      </c>
      <c r="Z642" s="316">
        <f t="shared" si="2307"/>
        <v>0.37931034482756087</v>
      </c>
      <c r="AA642" s="316">
        <f t="shared" si="2307"/>
        <v>0.35999999999998294</v>
      </c>
      <c r="AB642" s="870">
        <f t="shared" si="2307"/>
        <v>0.36734693877552799</v>
      </c>
      <c r="AC642" s="498">
        <f>MAX(E642:AB642)</f>
        <v>0.38775510204085922</v>
      </c>
      <c r="AD642" s="91"/>
      <c r="AE642" s="92"/>
      <c r="AF642" s="501"/>
      <c r="AI642" s="400"/>
      <c r="AJ642" s="15"/>
      <c r="AK642" s="15"/>
      <c r="AL642" s="15"/>
      <c r="AM642" s="15"/>
    </row>
    <row r="643" spans="1:39" hidden="1" x14ac:dyDescent="0.25">
      <c r="A643" s="2217"/>
      <c r="B643" s="2220"/>
      <c r="C643" s="360" t="s">
        <v>118</v>
      </c>
      <c r="D643" s="120">
        <v>36.04</v>
      </c>
      <c r="E643" s="2409">
        <v>36.088999999999999</v>
      </c>
      <c r="F643" s="89">
        <v>36.139000000000003</v>
      </c>
      <c r="G643" s="89">
        <v>36.188000000000002</v>
      </c>
      <c r="H643" s="405">
        <v>36.238</v>
      </c>
      <c r="I643" s="89">
        <v>36.304000000000002</v>
      </c>
      <c r="J643" s="89">
        <v>36.369999999999997</v>
      </c>
      <c r="K643" s="89">
        <v>36.444000000000003</v>
      </c>
      <c r="L643" s="89">
        <v>36.518000000000001</v>
      </c>
      <c r="M643" s="89">
        <v>36.584000000000003</v>
      </c>
      <c r="N643" s="405">
        <v>36.642000000000003</v>
      </c>
      <c r="O643" s="89">
        <v>36.700000000000003</v>
      </c>
      <c r="P643" s="89">
        <v>36.749000000000002</v>
      </c>
      <c r="Q643" s="89">
        <v>36.807000000000002</v>
      </c>
      <c r="R643" s="89">
        <v>36.856000000000002</v>
      </c>
      <c r="S643" s="89">
        <v>36.914000000000001</v>
      </c>
      <c r="T643" s="89">
        <v>36.972000000000001</v>
      </c>
      <c r="U643" s="89">
        <v>37.037999999999997</v>
      </c>
      <c r="V643" s="89">
        <v>37.103999999999999</v>
      </c>
      <c r="W643" s="89">
        <v>37.17</v>
      </c>
      <c r="X643" s="89">
        <v>37.235999999999997</v>
      </c>
      <c r="Y643" s="405">
        <v>37.292999999999999</v>
      </c>
      <c r="Z643" s="89">
        <v>37.350999999999999</v>
      </c>
      <c r="AA643" s="89">
        <v>37.401000000000003</v>
      </c>
      <c r="AB643" s="385">
        <v>37.450000000000003</v>
      </c>
      <c r="AC643" s="120"/>
      <c r="AD643" s="2747"/>
      <c r="AE643" s="203"/>
      <c r="AF643" s="93"/>
      <c r="AI643" s="400"/>
      <c r="AJ643" s="15"/>
      <c r="AK643" s="15"/>
      <c r="AL643" s="15"/>
      <c r="AM643" s="15"/>
    </row>
    <row r="644" spans="1:39" hidden="1" x14ac:dyDescent="0.25">
      <c r="A644" s="2227"/>
      <c r="B644" s="2230"/>
      <c r="C644" s="122" t="s">
        <v>119</v>
      </c>
      <c r="D644" s="106">
        <v>19.690000000000001</v>
      </c>
      <c r="E644" s="79">
        <v>19.707999999999998</v>
      </c>
      <c r="F644" s="153">
        <v>19.725999999999999</v>
      </c>
      <c r="G644" s="153">
        <v>19.745000000000001</v>
      </c>
      <c r="H644" s="406">
        <v>19.763000000000002</v>
      </c>
      <c r="I644" s="153">
        <v>19.786999999999999</v>
      </c>
      <c r="J644" s="153">
        <v>19.812000000000001</v>
      </c>
      <c r="K644" s="153">
        <v>19.838999999999999</v>
      </c>
      <c r="L644" s="153">
        <v>19.866</v>
      </c>
      <c r="M644" s="153">
        <v>19.890999999999998</v>
      </c>
      <c r="N644" s="406">
        <v>19.911999999999999</v>
      </c>
      <c r="O644" s="153">
        <v>19.933</v>
      </c>
      <c r="P644" s="153">
        <v>19.952000000000002</v>
      </c>
      <c r="Q644" s="153">
        <v>19.972999999999999</v>
      </c>
      <c r="R644" s="153">
        <v>19.991</v>
      </c>
      <c r="S644" s="153">
        <v>20.012</v>
      </c>
      <c r="T644" s="153">
        <v>20.033999999999999</v>
      </c>
      <c r="U644" s="153">
        <v>20.058</v>
      </c>
      <c r="V644" s="153">
        <v>20.082000000000001</v>
      </c>
      <c r="W644" s="153">
        <v>20.106999999999999</v>
      </c>
      <c r="X644" s="153">
        <v>20.131</v>
      </c>
      <c r="Y644" s="406">
        <v>20.152000000000001</v>
      </c>
      <c r="Z644" s="153">
        <v>20.173999999999999</v>
      </c>
      <c r="AA644" s="153">
        <v>20.192</v>
      </c>
      <c r="AB644" s="314">
        <v>20.21</v>
      </c>
      <c r="AC644" s="106"/>
      <c r="AD644" s="79"/>
      <c r="AE644" s="153"/>
      <c r="AF644" s="72"/>
      <c r="AI644" s="400"/>
      <c r="AJ644" s="15"/>
      <c r="AK644" s="15"/>
      <c r="AL644" s="15"/>
      <c r="AM644" s="15"/>
    </row>
    <row r="645" spans="1:39" ht="16.5" hidden="1" thickBot="1" x14ac:dyDescent="0.3">
      <c r="A645" s="3666" t="s">
        <v>44</v>
      </c>
      <c r="B645" s="3593"/>
      <c r="C645" s="3593"/>
      <c r="D645" s="126"/>
      <c r="E645" s="576">
        <f>SQRT(E639*E639+E640*E640)/E637/1.73</f>
        <v>5.6242863501447813</v>
      </c>
      <c r="F645" s="577">
        <f t="shared" ref="F645:AB645" si="2308">SQRT(F639*F639+F640*F640)/F637/1.73</f>
        <v>5.7362327922529239</v>
      </c>
      <c r="G645" s="577">
        <f t="shared" si="2308"/>
        <v>5.6256404810408753</v>
      </c>
      <c r="H645" s="578">
        <f t="shared" si="2308"/>
        <v>5.7148886702345205</v>
      </c>
      <c r="I645" s="577">
        <f t="shared" si="2308"/>
        <v>7.566511640349213</v>
      </c>
      <c r="J645" s="577">
        <f t="shared" si="2308"/>
        <v>7.6396051129410498</v>
      </c>
      <c r="K645" s="577">
        <f t="shared" si="2308"/>
        <v>8.5911028872544346</v>
      </c>
      <c r="L645" s="577">
        <f t="shared" si="2308"/>
        <v>8.6318190146815823</v>
      </c>
      <c r="M645" s="577">
        <f t="shared" si="2308"/>
        <v>7.8302286570265487</v>
      </c>
      <c r="N645" s="578">
        <f t="shared" si="2308"/>
        <v>6.8503142324426438</v>
      </c>
      <c r="O645" s="577">
        <f t="shared" si="2308"/>
        <v>6.8240929339452565</v>
      </c>
      <c r="P645" s="577">
        <f t="shared" si="2308"/>
        <v>5.7371970911465029</v>
      </c>
      <c r="Q645" s="577">
        <f t="shared" si="2308"/>
        <v>6.876737816752799</v>
      </c>
      <c r="R645" s="577">
        <f t="shared" si="2308"/>
        <v>5.769463913676379</v>
      </c>
      <c r="S645" s="577">
        <f t="shared" si="2308"/>
        <v>6.8240929339452565</v>
      </c>
      <c r="T645" s="577">
        <f t="shared" si="2308"/>
        <v>6.8889129146699304</v>
      </c>
      <c r="U645" s="577">
        <f t="shared" si="2308"/>
        <v>7.7470104867309848</v>
      </c>
      <c r="V645" s="578">
        <f t="shared" si="2308"/>
        <v>7.7470104867317229</v>
      </c>
      <c r="W645" s="577">
        <f t="shared" si="2308"/>
        <v>7.7557968256859917</v>
      </c>
      <c r="X645" s="577">
        <f t="shared" si="2308"/>
        <v>7.7916189924127375</v>
      </c>
      <c r="Y645" s="505">
        <f>SQRT(V639*V639+V640*V640)/V637/1.73</f>
        <v>7.7470104867317229</v>
      </c>
      <c r="Z645" s="577">
        <f t="shared" si="2308"/>
        <v>6.8757031104232</v>
      </c>
      <c r="AA645" s="577">
        <f t="shared" si="2308"/>
        <v>5.8509574480979829</v>
      </c>
      <c r="AB645" s="579">
        <f t="shared" si="2308"/>
        <v>5.7148288387362607</v>
      </c>
      <c r="AC645" s="580">
        <f>AVERAGE(E645:AB645)</f>
        <v>6.9150443382523017</v>
      </c>
      <c r="AD645" s="94">
        <f>(AC641-AC645)/AC641</f>
        <v>2.9467461297922569E-2</v>
      </c>
      <c r="AE645" s="77"/>
      <c r="AF645" s="78"/>
      <c r="AG645" s="15"/>
      <c r="AH645" s="15"/>
      <c r="AI645" s="15"/>
      <c r="AJ645" s="15"/>
      <c r="AK645" s="400"/>
      <c r="AL645" s="400"/>
      <c r="AM645" s="400"/>
    </row>
    <row r="646" spans="1:39" x14ac:dyDescent="0.25">
      <c r="A646" s="3779" t="s">
        <v>31</v>
      </c>
      <c r="B646" s="3571" t="s">
        <v>28</v>
      </c>
      <c r="C646" s="119" t="s">
        <v>14</v>
      </c>
      <c r="D646" s="111"/>
      <c r="E646" s="68">
        <f t="shared" ref="E646" si="2309">(E650-D650)*$AE646*$AF646</f>
        <v>0</v>
      </c>
      <c r="F646" s="69">
        <f t="shared" ref="F646" si="2310">(F650-E650)*$AE646*$AF646</f>
        <v>0</v>
      </c>
      <c r="G646" s="69">
        <f t="shared" ref="G646" si="2311">(G650-F650)*$AE646*$AF646</f>
        <v>0</v>
      </c>
      <c r="H646" s="408">
        <f t="shared" ref="H646" si="2312">(H650-G650)*$AE646*$AF646</f>
        <v>0</v>
      </c>
      <c r="I646" s="69">
        <f t="shared" ref="I646" si="2313">(I650-H650)*$AE646*$AF646</f>
        <v>0</v>
      </c>
      <c r="J646" s="69">
        <f t="shared" ref="J646" si="2314">(J650-I650)*$AE646*$AF646</f>
        <v>0</v>
      </c>
      <c r="K646" s="69">
        <f t="shared" ref="K646" si="2315">(K650-J650)*$AE646*$AF646</f>
        <v>0</v>
      </c>
      <c r="L646" s="69">
        <f t="shared" ref="L646" si="2316">(L650-K650)*$AE646*$AF646</f>
        <v>0</v>
      </c>
      <c r="M646" s="69">
        <f t="shared" ref="M646" si="2317">(M650-L650)*$AE646*$AF646</f>
        <v>0</v>
      </c>
      <c r="N646" s="408">
        <f t="shared" ref="N646" si="2318">(N650-M650)*$AE646*$AF646</f>
        <v>0</v>
      </c>
      <c r="O646" s="69">
        <f t="shared" ref="O646" si="2319">(O650-N650)*$AE646*$AF646</f>
        <v>0</v>
      </c>
      <c r="P646" s="69">
        <f t="shared" ref="P646" si="2320">(P650-O650)*$AE646*$AF646</f>
        <v>0</v>
      </c>
      <c r="Q646" s="69">
        <f t="shared" ref="Q646" si="2321">(Q650-P650)*$AE646*$AF646</f>
        <v>0</v>
      </c>
      <c r="R646" s="69">
        <f t="shared" ref="R646" si="2322">(R650-Q650)*$AE646*$AF646</f>
        <v>0</v>
      </c>
      <c r="S646" s="69">
        <f t="shared" ref="S646" si="2323">(S650-R650)*$AE646*$AF646</f>
        <v>0</v>
      </c>
      <c r="T646" s="69">
        <f t="shared" ref="T646" si="2324">(T650-S650)*$AE646*$AF646</f>
        <v>0</v>
      </c>
      <c r="U646" s="69">
        <f t="shared" ref="U646" si="2325">(U650-T650)*$AE646*$AF646</f>
        <v>0</v>
      </c>
      <c r="V646" s="408">
        <f t="shared" ref="V646" si="2326">(V650-U650)*$AE646*$AF646</f>
        <v>0</v>
      </c>
      <c r="W646" s="69">
        <f t="shared" ref="W646" si="2327">(W650-V650)*$AE646*$AF646</f>
        <v>0</v>
      </c>
      <c r="X646" s="69">
        <f t="shared" ref="X646" si="2328">(X650-W650)*$AE646*$AF646</f>
        <v>0</v>
      </c>
      <c r="Y646" s="69">
        <f t="shared" ref="Y646" si="2329">(Y650-X650)*$AE646*$AF646</f>
        <v>0</v>
      </c>
      <c r="Z646" s="69">
        <f t="shared" ref="Z646" si="2330">(Z650-Y650)*$AE646*$AF646</f>
        <v>0</v>
      </c>
      <c r="AA646" s="69">
        <f t="shared" ref="AA646" si="2331">(AA650-Z650)*$AE646*$AF646</f>
        <v>0</v>
      </c>
      <c r="AB646" s="70">
        <f t="shared" ref="AB646" si="2332">(AB650-AA650)*$AE646*$AF646</f>
        <v>0</v>
      </c>
      <c r="AC646" s="104">
        <f>SUM(E646:AB646)</f>
        <v>0</v>
      </c>
      <c r="AD646" s="2409"/>
      <c r="AE646" s="89">
        <v>100</v>
      </c>
      <c r="AF646" s="90">
        <v>20</v>
      </c>
      <c r="AI646" s="400"/>
      <c r="AJ646" s="14"/>
      <c r="AK646" s="14"/>
      <c r="AL646" s="15"/>
      <c r="AM646" s="14"/>
    </row>
    <row r="647" spans="1:39" x14ac:dyDescent="0.25">
      <c r="A647" s="3780"/>
      <c r="B647" s="3572"/>
      <c r="C647" s="121" t="s">
        <v>16</v>
      </c>
      <c r="D647" s="106"/>
      <c r="E647" s="396">
        <f t="shared" ref="E647" si="2333">(E651-D651)*$AE646*$AF646</f>
        <v>0</v>
      </c>
      <c r="F647" s="306">
        <f t="shared" ref="F647" si="2334">(F651-E651)*$AE646*$AF646</f>
        <v>0</v>
      </c>
      <c r="G647" s="306">
        <f t="shared" ref="G647" si="2335">(G651-F651)*$AE646*$AF646</f>
        <v>0</v>
      </c>
      <c r="H647" s="409">
        <f t="shared" ref="H647" si="2336">(H651-G651)*$AE646*$AF646</f>
        <v>0</v>
      </c>
      <c r="I647" s="306">
        <f t="shared" ref="I647" si="2337">(I651-H651)*$AE646*$AF646</f>
        <v>0</v>
      </c>
      <c r="J647" s="306">
        <f t="shared" ref="J647" si="2338">(J651-I651)*$AE646*$AF646</f>
        <v>0</v>
      </c>
      <c r="K647" s="306">
        <f t="shared" ref="K647" si="2339">(K651-J651)*$AE646*$AF646</f>
        <v>0</v>
      </c>
      <c r="L647" s="306">
        <f t="shared" ref="L647" si="2340">(L651-K651)*$AE646*$AF646</f>
        <v>0</v>
      </c>
      <c r="M647" s="306">
        <f t="shared" ref="M647" si="2341">(M651-L651)*$AE646*$AF646</f>
        <v>0</v>
      </c>
      <c r="N647" s="409">
        <f t="shared" ref="N647" si="2342">(N651-M651)*$AE646*$AF646</f>
        <v>0</v>
      </c>
      <c r="O647" s="306">
        <f t="shared" ref="O647" si="2343">(O651-N651)*$AE646*$AF646</f>
        <v>0</v>
      </c>
      <c r="P647" s="306">
        <f t="shared" ref="P647" si="2344">(P651-O651)*$AE646*$AF646</f>
        <v>0</v>
      </c>
      <c r="Q647" s="306">
        <f t="shared" ref="Q647" si="2345">(Q651-P651)*$AE646*$AF646</f>
        <v>0</v>
      </c>
      <c r="R647" s="306">
        <f t="shared" ref="R647" si="2346">(R651-Q651)*$AE646*$AF646</f>
        <v>0</v>
      </c>
      <c r="S647" s="306">
        <f t="shared" ref="S647" si="2347">(S651-R651)*$AE646*$AF646</f>
        <v>0</v>
      </c>
      <c r="T647" s="306">
        <f t="shared" ref="T647" si="2348">(T651-S651)*$AE646*$AF646</f>
        <v>0</v>
      </c>
      <c r="U647" s="306">
        <f t="shared" ref="U647" si="2349">(U651-T651)*$AE646*$AF646</f>
        <v>0</v>
      </c>
      <c r="V647" s="409">
        <f t="shared" ref="V647" si="2350">(V651-U651)*$AE646*$AF646</f>
        <v>0</v>
      </c>
      <c r="W647" s="306">
        <f t="shared" ref="W647" si="2351">(W651-V651)*$AE646*$AF646</f>
        <v>0</v>
      </c>
      <c r="X647" s="306">
        <f t="shared" ref="X647" si="2352">(X651-W651)*$AE646*$AF646</f>
        <v>0</v>
      </c>
      <c r="Y647" s="306">
        <f t="shared" ref="Y647" si="2353">(Y651-X651)*$AE646*$AF646</f>
        <v>0</v>
      </c>
      <c r="Z647" s="306">
        <f t="shared" ref="Z647" si="2354">(Z651-Y651)*$AE646*$AF646</f>
        <v>0</v>
      </c>
      <c r="AA647" s="306">
        <f t="shared" ref="AA647" si="2355">(AA651-Z651)*$AE646*$AF646</f>
        <v>0</v>
      </c>
      <c r="AB647" s="307">
        <f t="shared" ref="AB647" si="2356">(AB651-AA651)*$AE646*$AF646</f>
        <v>0</v>
      </c>
      <c r="AC647" s="105">
        <f>SUM(E647:AB647)</f>
        <v>0</v>
      </c>
      <c r="AD647" s="79"/>
      <c r="AE647" s="153"/>
      <c r="AF647" s="72"/>
      <c r="AI647" s="400"/>
      <c r="AJ647" s="474"/>
      <c r="AK647" s="475"/>
      <c r="AL647" s="474"/>
      <c r="AM647" s="15"/>
    </row>
    <row r="648" spans="1:39" x14ac:dyDescent="0.25">
      <c r="A648" s="3780"/>
      <c r="B648" s="3572"/>
      <c r="C648" s="121" t="s">
        <v>17</v>
      </c>
      <c r="D648" s="106"/>
      <c r="E648" s="79"/>
      <c r="F648" s="153"/>
      <c r="G648" s="153"/>
      <c r="H648" s="406"/>
      <c r="I648" s="153"/>
      <c r="J648" s="153"/>
      <c r="K648" s="153"/>
      <c r="L648" s="153"/>
      <c r="M648" s="153"/>
      <c r="N648" s="406"/>
      <c r="O648" s="153"/>
      <c r="P648" s="153"/>
      <c r="Q648" s="153"/>
      <c r="R648" s="153"/>
      <c r="S648" s="153"/>
      <c r="T648" s="153"/>
      <c r="U648" s="153"/>
      <c r="V648" s="406"/>
      <c r="W648" s="153"/>
      <c r="X648" s="153"/>
      <c r="Y648" s="153"/>
      <c r="Z648" s="153"/>
      <c r="AA648" s="153"/>
      <c r="AB648" s="314"/>
      <c r="AC648" s="105"/>
      <c r="AD648" s="79"/>
      <c r="AE648" s="153"/>
      <c r="AF648" s="72"/>
      <c r="AI648" s="400"/>
      <c r="AJ648" s="15"/>
      <c r="AK648" s="15"/>
      <c r="AL648" s="15"/>
      <c r="AM648" s="15"/>
    </row>
    <row r="649" spans="1:39" ht="16.5" thickBot="1" x14ac:dyDescent="0.3">
      <c r="A649" s="3781"/>
      <c r="B649" s="3578"/>
      <c r="C649" s="124" t="s">
        <v>19</v>
      </c>
      <c r="D649" s="112"/>
      <c r="E649" s="315" t="e">
        <f t="shared" ref="E649:AB649" si="2357">E647/E646</f>
        <v>#DIV/0!</v>
      </c>
      <c r="F649" s="316" t="e">
        <f t="shared" si="2357"/>
        <v>#DIV/0!</v>
      </c>
      <c r="G649" s="316" t="e">
        <f t="shared" si="2357"/>
        <v>#DIV/0!</v>
      </c>
      <c r="H649" s="424" t="e">
        <f t="shared" si="2357"/>
        <v>#DIV/0!</v>
      </c>
      <c r="I649" s="316" t="e">
        <f t="shared" si="2357"/>
        <v>#DIV/0!</v>
      </c>
      <c r="J649" s="316" t="e">
        <f t="shared" si="2357"/>
        <v>#DIV/0!</v>
      </c>
      <c r="K649" s="316" t="e">
        <f t="shared" si="2357"/>
        <v>#DIV/0!</v>
      </c>
      <c r="L649" s="316" t="e">
        <f t="shared" si="2357"/>
        <v>#DIV/0!</v>
      </c>
      <c r="M649" s="316" t="e">
        <f t="shared" si="2357"/>
        <v>#DIV/0!</v>
      </c>
      <c r="N649" s="424" t="e">
        <f t="shared" si="2357"/>
        <v>#DIV/0!</v>
      </c>
      <c r="O649" s="316" t="e">
        <f t="shared" si="2357"/>
        <v>#DIV/0!</v>
      </c>
      <c r="P649" s="316" t="e">
        <f t="shared" si="2357"/>
        <v>#DIV/0!</v>
      </c>
      <c r="Q649" s="316" t="e">
        <f t="shared" si="2357"/>
        <v>#DIV/0!</v>
      </c>
      <c r="R649" s="316" t="e">
        <f t="shared" si="2357"/>
        <v>#DIV/0!</v>
      </c>
      <c r="S649" s="316" t="e">
        <f t="shared" si="2357"/>
        <v>#DIV/0!</v>
      </c>
      <c r="T649" s="316" t="e">
        <f t="shared" si="2357"/>
        <v>#DIV/0!</v>
      </c>
      <c r="U649" s="316" t="e">
        <f t="shared" si="2357"/>
        <v>#DIV/0!</v>
      </c>
      <c r="V649" s="424" t="e">
        <f t="shared" si="2357"/>
        <v>#DIV/0!</v>
      </c>
      <c r="W649" s="316" t="e">
        <f t="shared" si="2357"/>
        <v>#DIV/0!</v>
      </c>
      <c r="X649" s="316" t="e">
        <f t="shared" si="2357"/>
        <v>#DIV/0!</v>
      </c>
      <c r="Y649" s="316" t="e">
        <f>V647/V646</f>
        <v>#DIV/0!</v>
      </c>
      <c r="Z649" s="316" t="e">
        <f t="shared" si="2357"/>
        <v>#DIV/0!</v>
      </c>
      <c r="AA649" s="316" t="e">
        <f t="shared" si="2357"/>
        <v>#DIV/0!</v>
      </c>
      <c r="AB649" s="870" t="e">
        <f t="shared" si="2357"/>
        <v>#DIV/0!</v>
      </c>
      <c r="AC649" s="498" t="e">
        <f>MAX(E649:AB649)</f>
        <v>#DIV/0!</v>
      </c>
      <c r="AD649" s="91"/>
      <c r="AE649" s="92"/>
      <c r="AF649" s="501"/>
      <c r="AI649" s="400"/>
      <c r="AJ649" s="15"/>
      <c r="AK649" s="15"/>
      <c r="AL649" s="15"/>
      <c r="AM649" s="15"/>
    </row>
    <row r="650" spans="1:39" hidden="1" x14ac:dyDescent="0.25">
      <c r="A650" s="1881"/>
      <c r="B650" s="1880"/>
      <c r="C650" s="360" t="s">
        <v>118</v>
      </c>
      <c r="D650" s="120"/>
      <c r="E650" s="2409"/>
      <c r="F650" s="89"/>
      <c r="G650" s="89"/>
      <c r="H650" s="405"/>
      <c r="I650" s="89"/>
      <c r="J650" s="89"/>
      <c r="K650" s="89"/>
      <c r="L650" s="89"/>
      <c r="M650" s="89"/>
      <c r="N650" s="405"/>
      <c r="O650" s="89"/>
      <c r="P650" s="89"/>
      <c r="Q650" s="89"/>
      <c r="R650" s="89"/>
      <c r="S650" s="89"/>
      <c r="T650" s="89"/>
      <c r="U650" s="89"/>
      <c r="V650" s="89"/>
      <c r="W650" s="89"/>
      <c r="X650" s="89"/>
      <c r="Y650" s="405"/>
      <c r="Z650" s="89"/>
      <c r="AA650" s="89"/>
      <c r="AB650" s="385"/>
      <c r="AC650" s="120"/>
      <c r="AD650" s="2747"/>
      <c r="AE650" s="203"/>
      <c r="AF650" s="93"/>
      <c r="AI650" s="400"/>
      <c r="AJ650" s="15"/>
      <c r="AK650" s="15"/>
      <c r="AL650" s="15"/>
      <c r="AM650" s="15"/>
    </row>
    <row r="651" spans="1:39" hidden="1" x14ac:dyDescent="0.25">
      <c r="A651" s="1886"/>
      <c r="B651" s="1883"/>
      <c r="C651" s="122" t="s">
        <v>119</v>
      </c>
      <c r="D651" s="106"/>
      <c r="E651" s="79"/>
      <c r="F651" s="153"/>
      <c r="G651" s="153"/>
      <c r="H651" s="406"/>
      <c r="I651" s="153"/>
      <c r="J651" s="153"/>
      <c r="K651" s="153"/>
      <c r="L651" s="153"/>
      <c r="M651" s="153"/>
      <c r="N651" s="406"/>
      <c r="O651" s="153"/>
      <c r="P651" s="153"/>
      <c r="Q651" s="153"/>
      <c r="R651" s="153"/>
      <c r="S651" s="153"/>
      <c r="T651" s="153"/>
      <c r="U651" s="153"/>
      <c r="V651" s="153"/>
      <c r="W651" s="153"/>
      <c r="X651" s="153"/>
      <c r="Y651" s="406"/>
      <c r="Z651" s="153"/>
      <c r="AA651" s="153"/>
      <c r="AB651" s="314"/>
      <c r="AC651" s="106"/>
      <c r="AD651" s="79"/>
      <c r="AE651" s="153"/>
      <c r="AF651" s="72"/>
      <c r="AI651" s="400"/>
      <c r="AJ651" s="15"/>
      <c r="AK651" s="15"/>
      <c r="AL651" s="15"/>
      <c r="AM651" s="15"/>
    </row>
    <row r="652" spans="1:39" ht="16.5" hidden="1" thickBot="1" x14ac:dyDescent="0.3">
      <c r="A652" s="3520" t="s">
        <v>44</v>
      </c>
      <c r="B652" s="3521"/>
      <c r="C652" s="3522"/>
      <c r="D652" s="112"/>
      <c r="E652" s="178">
        <f>SQRT(E646*E646+E647*E647)/E637/1.73</f>
        <v>0</v>
      </c>
      <c r="F652" s="179">
        <f t="shared" ref="F652:AB652" si="2358">SQRT(F646*F646+F647*F647)/F637/1.73</f>
        <v>0</v>
      </c>
      <c r="G652" s="179">
        <f t="shared" si="2358"/>
        <v>0</v>
      </c>
      <c r="H652" s="413">
        <f t="shared" si="2358"/>
        <v>0</v>
      </c>
      <c r="I652" s="179">
        <f t="shared" si="2358"/>
        <v>0</v>
      </c>
      <c r="J652" s="179">
        <f t="shared" si="2358"/>
        <v>0</v>
      </c>
      <c r="K652" s="179">
        <f t="shared" si="2358"/>
        <v>0</v>
      </c>
      <c r="L652" s="179">
        <f t="shared" si="2358"/>
        <v>0</v>
      </c>
      <c r="M652" s="179">
        <f t="shared" si="2358"/>
        <v>0</v>
      </c>
      <c r="N652" s="413">
        <f t="shared" si="2358"/>
        <v>0</v>
      </c>
      <c r="O652" s="179">
        <f t="shared" si="2358"/>
        <v>0</v>
      </c>
      <c r="P652" s="179">
        <f t="shared" si="2358"/>
        <v>0</v>
      </c>
      <c r="Q652" s="179">
        <f t="shared" si="2358"/>
        <v>0</v>
      </c>
      <c r="R652" s="179">
        <f t="shared" si="2358"/>
        <v>0</v>
      </c>
      <c r="S652" s="179">
        <f t="shared" si="2358"/>
        <v>0</v>
      </c>
      <c r="T652" s="179">
        <f t="shared" si="2358"/>
        <v>0</v>
      </c>
      <c r="U652" s="179">
        <f t="shared" si="2358"/>
        <v>0</v>
      </c>
      <c r="V652" s="413">
        <f t="shared" si="2358"/>
        <v>0</v>
      </c>
      <c r="W652" s="179">
        <f t="shared" si="2358"/>
        <v>0</v>
      </c>
      <c r="X652" s="179">
        <f t="shared" si="2358"/>
        <v>0</v>
      </c>
      <c r="Y652" s="77">
        <f>SQRT(V646*V646+V647*V647)/V637/1.73</f>
        <v>0</v>
      </c>
      <c r="Z652" s="179">
        <f t="shared" si="2358"/>
        <v>0</v>
      </c>
      <c r="AA652" s="179">
        <f t="shared" si="2358"/>
        <v>0</v>
      </c>
      <c r="AB652" s="399">
        <f t="shared" si="2358"/>
        <v>0</v>
      </c>
      <c r="AC652" s="107">
        <f>AVERAGE(E652:AB652)</f>
        <v>0</v>
      </c>
      <c r="AD652" s="94" t="e">
        <f>(AC648-AC652)/AC648</f>
        <v>#DIV/0!</v>
      </c>
      <c r="AE652" s="77"/>
      <c r="AF652" s="78"/>
      <c r="AG652" s="15"/>
      <c r="AH652" s="15"/>
      <c r="AI652" s="15"/>
      <c r="AJ652" s="15"/>
      <c r="AK652" s="400"/>
      <c r="AL652" s="400"/>
      <c r="AM652" s="400"/>
    </row>
    <row r="653" spans="1:39" ht="15.75" customHeight="1" x14ac:dyDescent="0.25">
      <c r="A653" s="3493" t="s">
        <v>39</v>
      </c>
      <c r="B653" s="3516" t="s">
        <v>133</v>
      </c>
      <c r="C653" s="119" t="s">
        <v>14</v>
      </c>
      <c r="D653" s="111" t="s">
        <v>117</v>
      </c>
      <c r="E653" s="68">
        <f t="shared" ref="E653" si="2359">(E657-D657)*$AE653*$AF653</f>
        <v>423.99999999999949</v>
      </c>
      <c r="F653" s="69">
        <f t="shared" ref="F653" si="2360">(F657-E657)*$AE653*$AF653</f>
        <v>406.00000000000591</v>
      </c>
      <c r="G653" s="69">
        <f t="shared" ref="G653" si="2361">(G657-F657)*$AE653*$AF653</f>
        <v>389.99999999999346</v>
      </c>
      <c r="H653" s="408">
        <f t="shared" ref="H653" si="2362">(H657-G657)*$AE653*$AF653</f>
        <v>406.00000000000591</v>
      </c>
      <c r="I653" s="69">
        <f t="shared" ref="I653" si="2363">(I657-H657)*$AE653*$AF653</f>
        <v>457.99999999999841</v>
      </c>
      <c r="J653" s="69">
        <f t="shared" ref="J653" si="2364">(J657-I657)*$AE653*$AF653</f>
        <v>530.00000000000114</v>
      </c>
      <c r="K653" s="69">
        <f t="shared" ref="K653" si="2365">(K657-J657)*$AE653*$AF653</f>
        <v>583.99999999999613</v>
      </c>
      <c r="L653" s="69">
        <f t="shared" ref="L653" si="2366">(L657-K657)*$AE653*$AF653</f>
        <v>566.0000000000025</v>
      </c>
      <c r="M653" s="69">
        <f t="shared" ref="M653" si="2367">(M657-L657)*$AE653*$AF653</f>
        <v>564</v>
      </c>
      <c r="N653" s="408">
        <f t="shared" ref="N653" si="2368">(N657-M657)*$AE653*$AF653</f>
        <v>601.99999999999682</v>
      </c>
      <c r="O653" s="69">
        <f t="shared" ref="O653" si="2369">(O657-N657)*$AE653*$AF653</f>
        <v>600.00000000000136</v>
      </c>
      <c r="P653" s="69">
        <f t="shared" ref="P653" si="2370">(P657-O657)*$AE653*$AF653</f>
        <v>548.00000000000182</v>
      </c>
      <c r="Q653" s="69">
        <f t="shared" ref="Q653" si="2371">(Q657-P657)*$AE653*$AF653</f>
        <v>548.00000000000182</v>
      </c>
      <c r="R653" s="69">
        <f t="shared" ref="R653" si="2372">(R657-Q657)*$AE653*$AF653</f>
        <v>599.99999999999432</v>
      </c>
      <c r="S653" s="69">
        <f t="shared" ref="S653" si="2373">(S657-R657)*$AE653*$AF653</f>
        <v>600.00000000000136</v>
      </c>
      <c r="T653" s="69">
        <f t="shared" ref="T653" si="2374">(T657-S657)*$AE653*$AF653</f>
        <v>514.00000000000296</v>
      </c>
      <c r="U653" s="69">
        <f t="shared" ref="U653" si="2375">(U657-T657)*$AE653*$AF653</f>
        <v>512.00000000000045</v>
      </c>
      <c r="V653" s="408">
        <f t="shared" ref="V653" si="2376">(V657-U657)*$AE653*$AF653</f>
        <v>600.00000000000136</v>
      </c>
      <c r="W653" s="69">
        <f t="shared" ref="W653" si="2377">(W657-V657)*$AE653*$AF653</f>
        <v>511.99999999999335</v>
      </c>
      <c r="X653" s="69">
        <f t="shared" ref="X653" si="2378">(X657-W657)*$AE653*$AF653</f>
        <v>512.00000000000045</v>
      </c>
      <c r="Y653" s="69">
        <f t="shared" ref="Y653" si="2379">(Y657-X657)*$AE653*$AF653</f>
        <v>442.00000000000017</v>
      </c>
      <c r="Z653" s="69">
        <f t="shared" ref="Z653" si="2380">(Z657-Y657)*$AE653*$AF653</f>
        <v>423.99999999999949</v>
      </c>
      <c r="AA653" s="69">
        <f t="shared" ref="AA653" si="2381">(AA657-Z657)*$AE653*$AF653</f>
        <v>390.00000000000057</v>
      </c>
      <c r="AB653" s="70">
        <f t="shared" ref="AB653" si="2382">(AB657-AA657)*$AE653*$AF653</f>
        <v>388.00000000000523</v>
      </c>
      <c r="AC653" s="104">
        <f>SUM(E653:AB653)</f>
        <v>12120.000000000005</v>
      </c>
      <c r="AD653" s="2409"/>
      <c r="AE653" s="89">
        <v>100</v>
      </c>
      <c r="AF653" s="90">
        <v>20</v>
      </c>
      <c r="AI653" s="400"/>
      <c r="AJ653" s="14"/>
      <c r="AK653" s="14"/>
      <c r="AL653" s="15"/>
      <c r="AM653" s="14"/>
    </row>
    <row r="654" spans="1:39" x14ac:dyDescent="0.25">
      <c r="A654" s="3494"/>
      <c r="B654" s="3517"/>
      <c r="C654" s="121" t="s">
        <v>16</v>
      </c>
      <c r="D654" s="106" t="s">
        <v>117</v>
      </c>
      <c r="E654" s="396">
        <f t="shared" ref="E654" si="2383">(E658-D658)*$AE653*$AF653</f>
        <v>126.00000000000122</v>
      </c>
      <c r="F654" s="306">
        <f t="shared" ref="F654" si="2384">(F658-E658)*$AE653*$AF653</f>
        <v>121.99999999999989</v>
      </c>
      <c r="G654" s="306">
        <f t="shared" ref="G654" si="2385">(G658-F658)*$AE653*$AF653</f>
        <v>115.99999999999966</v>
      </c>
      <c r="H654" s="409">
        <f t="shared" ref="H654" si="2386">(H658-G658)*$AE653*$AF653</f>
        <v>121.99999999999989</v>
      </c>
      <c r="I654" s="306">
        <f t="shared" ref="I654" si="2387">(I658-H658)*$AE653*$AF653</f>
        <v>135.99999999999923</v>
      </c>
      <c r="J654" s="306">
        <f t="shared" ref="J654" si="2388">(J658-I658)*$AE653*$AF653</f>
        <v>158.00000000000125</v>
      </c>
      <c r="K654" s="306">
        <f t="shared" ref="K654" si="2389">(K658-J658)*$AE653*$AF653</f>
        <v>175.99999999999838</v>
      </c>
      <c r="L654" s="306">
        <f t="shared" ref="L654" si="2390">(L658-K658)*$AE653*$AF653</f>
        <v>167.99999999999926</v>
      </c>
      <c r="M654" s="306">
        <f t="shared" ref="M654" si="2391">(M658-L658)*$AE653*$AF653</f>
        <v>168.00000000000281</v>
      </c>
      <c r="N654" s="409">
        <f t="shared" ref="N654" si="2392">(N658-M658)*$AE653*$AF653</f>
        <v>179.99999999999972</v>
      </c>
      <c r="O654" s="306">
        <f t="shared" ref="O654" si="2393">(O658-N658)*$AE653*$AF653</f>
        <v>179.99999999999972</v>
      </c>
      <c r="P654" s="306">
        <f t="shared" ref="P654" si="2394">(P658-O658)*$AE653*$AF653</f>
        <v>163.99999999999793</v>
      </c>
      <c r="Q654" s="306">
        <f t="shared" ref="Q654" si="2395">(Q658-P658)*$AE653*$AF653</f>
        <v>162.00000000000259</v>
      </c>
      <c r="R654" s="306">
        <f t="shared" ref="R654" si="2396">(R658-Q658)*$AE653*$AF653</f>
        <v>179.99999999999972</v>
      </c>
      <c r="S654" s="306">
        <f t="shared" ref="S654" si="2397">(S658-R658)*$AE653*$AF653</f>
        <v>179.99999999999972</v>
      </c>
      <c r="T654" s="306">
        <f t="shared" ref="T654" si="2398">(T658-S658)*$AE653*$AF653</f>
        <v>151.99999999999747</v>
      </c>
      <c r="U654" s="306">
        <f t="shared" ref="U654" si="2399">(U658-T658)*$AE653*$AF653</f>
        <v>153.99999999999991</v>
      </c>
      <c r="V654" s="409">
        <f t="shared" ref="V654" si="2400">(V658-U658)*$AE653*$AF653</f>
        <v>180.00000000000327</v>
      </c>
      <c r="W654" s="306">
        <f t="shared" ref="W654" si="2401">(W658-V658)*$AE653*$AF653</f>
        <v>151.99999999999747</v>
      </c>
      <c r="X654" s="306">
        <f t="shared" ref="X654" si="2402">(X658-W658)*$AE653*$AF653</f>
        <v>153.99999999999991</v>
      </c>
      <c r="Y654" s="306">
        <f t="shared" ref="Y654" si="2403">(Y658-X658)*$AE653*$AF653</f>
        <v>132.00000000000145</v>
      </c>
      <c r="Z654" s="306">
        <f t="shared" ref="Z654" si="2404">(Z658-Y658)*$AE653*$AF653</f>
        <v>126.00000000000122</v>
      </c>
      <c r="AA654" s="306">
        <f t="shared" ref="AA654" si="2405">(AA658-Z658)*$AE653*$AF653</f>
        <v>115.99999999999966</v>
      </c>
      <c r="AB654" s="307">
        <f t="shared" ref="AB654" si="2406">(AB658-AA658)*$AE653*$AF653</f>
        <v>115.99999999999966</v>
      </c>
      <c r="AC654" s="105">
        <f>SUM(E654:AB654)</f>
        <v>3620.0000000000005</v>
      </c>
      <c r="AD654" s="79"/>
      <c r="AE654" s="153"/>
      <c r="AF654" s="72"/>
      <c r="AI654" s="400"/>
      <c r="AJ654" s="474"/>
      <c r="AK654" s="475"/>
      <c r="AL654" s="474"/>
      <c r="AM654" s="15"/>
    </row>
    <row r="655" spans="1:39" x14ac:dyDescent="0.25">
      <c r="A655" s="3494"/>
      <c r="B655" s="3517"/>
      <c r="C655" s="121" t="s">
        <v>17</v>
      </c>
      <c r="D655" s="120" t="s">
        <v>56</v>
      </c>
      <c r="E655" s="1572">
        <v>24</v>
      </c>
      <c r="F655" s="392">
        <v>23</v>
      </c>
      <c r="G655" s="392">
        <v>22</v>
      </c>
      <c r="H655" s="410">
        <v>23</v>
      </c>
      <c r="I655" s="392">
        <v>26</v>
      </c>
      <c r="J655" s="392">
        <v>30</v>
      </c>
      <c r="K655" s="392">
        <v>33</v>
      </c>
      <c r="L655" s="392">
        <v>32</v>
      </c>
      <c r="M655" s="392">
        <v>32</v>
      </c>
      <c r="N655" s="410">
        <v>34</v>
      </c>
      <c r="O655" s="392">
        <v>34</v>
      </c>
      <c r="P655" s="392">
        <v>31</v>
      </c>
      <c r="Q655" s="392">
        <v>31</v>
      </c>
      <c r="R655" s="392">
        <v>34</v>
      </c>
      <c r="S655" s="392">
        <v>34</v>
      </c>
      <c r="T655" s="392">
        <v>29</v>
      </c>
      <c r="U655" s="392">
        <v>29</v>
      </c>
      <c r="V655" s="410">
        <v>34</v>
      </c>
      <c r="W655" s="392">
        <v>29</v>
      </c>
      <c r="X655" s="392">
        <v>29</v>
      </c>
      <c r="Y655" s="392">
        <v>25</v>
      </c>
      <c r="Z655" s="392">
        <v>24</v>
      </c>
      <c r="AA655" s="392">
        <v>22</v>
      </c>
      <c r="AB655" s="1573">
        <v>22</v>
      </c>
      <c r="AC655" s="105">
        <f>AVERAGE(E655:AB655)</f>
        <v>28.583333333333332</v>
      </c>
      <c r="AD655" s="79"/>
      <c r="AE655" s="153"/>
      <c r="AF655" s="72"/>
      <c r="AI655" s="400"/>
      <c r="AJ655" s="15"/>
      <c r="AK655" s="15"/>
      <c r="AL655" s="15"/>
      <c r="AM655" s="15"/>
    </row>
    <row r="656" spans="1:39" ht="16.5" thickBot="1" x14ac:dyDescent="0.3">
      <c r="A656" s="3602"/>
      <c r="B656" s="3603"/>
      <c r="C656" s="124" t="s">
        <v>19</v>
      </c>
      <c r="D656" s="112"/>
      <c r="E656" s="315">
        <f t="shared" ref="E656:AB656" si="2407">E654/E653</f>
        <v>0.29716981132075798</v>
      </c>
      <c r="F656" s="316">
        <f t="shared" si="2407"/>
        <v>0.30049261083743378</v>
      </c>
      <c r="G656" s="316">
        <f t="shared" si="2407"/>
        <v>0.29743589743590154</v>
      </c>
      <c r="H656" s="424">
        <f t="shared" si="2407"/>
        <v>0.30049261083743378</v>
      </c>
      <c r="I656" s="316">
        <f t="shared" si="2407"/>
        <v>0.29694323144104739</v>
      </c>
      <c r="J656" s="316">
        <f t="shared" si="2407"/>
        <v>0.29811320754717152</v>
      </c>
      <c r="K656" s="316">
        <f t="shared" si="2407"/>
        <v>0.30136986301369784</v>
      </c>
      <c r="L656" s="316">
        <f t="shared" si="2407"/>
        <v>0.29681978798586311</v>
      </c>
      <c r="M656" s="316">
        <f t="shared" si="2407"/>
        <v>0.2978723404255369</v>
      </c>
      <c r="N656" s="424">
        <f t="shared" si="2407"/>
        <v>0.29900332225913734</v>
      </c>
      <c r="O656" s="316">
        <f t="shared" si="2407"/>
        <v>0.29999999999999882</v>
      </c>
      <c r="P656" s="316">
        <f t="shared" si="2407"/>
        <v>0.29927007299269592</v>
      </c>
      <c r="Q656" s="316">
        <f t="shared" si="2407"/>
        <v>0.29562043795620813</v>
      </c>
      <c r="R656" s="316">
        <f t="shared" si="2407"/>
        <v>0.30000000000000238</v>
      </c>
      <c r="S656" s="316">
        <f t="shared" si="2407"/>
        <v>0.29999999999999882</v>
      </c>
      <c r="T656" s="316">
        <f t="shared" si="2407"/>
        <v>0.29571984435797005</v>
      </c>
      <c r="U656" s="316">
        <f t="shared" si="2407"/>
        <v>0.30078124999999956</v>
      </c>
      <c r="V656" s="424">
        <f t="shared" si="2407"/>
        <v>0.30000000000000476</v>
      </c>
      <c r="W656" s="316">
        <f t="shared" si="2407"/>
        <v>0.29687499999999889</v>
      </c>
      <c r="X656" s="316">
        <f t="shared" si="2407"/>
        <v>0.30078124999999956</v>
      </c>
      <c r="Y656" s="316">
        <f>V654/V653</f>
        <v>0.30000000000000476</v>
      </c>
      <c r="Z656" s="316">
        <f t="shared" si="2407"/>
        <v>0.29716981132075798</v>
      </c>
      <c r="AA656" s="316">
        <f t="shared" si="2407"/>
        <v>0.2974358974358961</v>
      </c>
      <c r="AB656" s="870">
        <f t="shared" si="2407"/>
        <v>0.29896907216494356</v>
      </c>
      <c r="AC656" s="498">
        <f>MAX(E656:AB656)</f>
        <v>0.30136986301369784</v>
      </c>
      <c r="AD656" s="91"/>
      <c r="AE656" s="92"/>
      <c r="AF656" s="501"/>
      <c r="AI656" s="400"/>
      <c r="AJ656" s="15"/>
      <c r="AK656" s="15"/>
      <c r="AL656" s="15"/>
      <c r="AM656" s="15"/>
    </row>
    <row r="657" spans="1:39" hidden="1" x14ac:dyDescent="0.25">
      <c r="A657" s="1885"/>
      <c r="B657" s="1882"/>
      <c r="C657" s="500" t="s">
        <v>118</v>
      </c>
      <c r="D657" s="111">
        <v>23.13</v>
      </c>
      <c r="E657" s="2747">
        <v>23.341999999999999</v>
      </c>
      <c r="F657" s="203">
        <v>23.545000000000002</v>
      </c>
      <c r="G657" s="203">
        <v>23.74</v>
      </c>
      <c r="H657" s="407">
        <v>23.943000000000001</v>
      </c>
      <c r="I657" s="203">
        <v>24.172000000000001</v>
      </c>
      <c r="J657" s="203">
        <v>24.437000000000001</v>
      </c>
      <c r="K657" s="203">
        <v>24.728999999999999</v>
      </c>
      <c r="L657" s="203">
        <v>25.012</v>
      </c>
      <c r="M657" s="203">
        <v>25.294</v>
      </c>
      <c r="N657" s="407">
        <v>25.594999999999999</v>
      </c>
      <c r="O657" s="203">
        <v>25.895</v>
      </c>
      <c r="P657" s="203">
        <v>26.169</v>
      </c>
      <c r="Q657" s="203">
        <v>26.443000000000001</v>
      </c>
      <c r="R657" s="203">
        <v>26.742999999999999</v>
      </c>
      <c r="S657" s="203">
        <v>27.042999999999999</v>
      </c>
      <c r="T657" s="203">
        <v>27.3</v>
      </c>
      <c r="U657" s="203">
        <v>27.556000000000001</v>
      </c>
      <c r="V657" s="203">
        <v>27.856000000000002</v>
      </c>
      <c r="W657" s="203">
        <v>28.111999999999998</v>
      </c>
      <c r="X657" s="203">
        <v>28.367999999999999</v>
      </c>
      <c r="Y657" s="407">
        <v>28.588999999999999</v>
      </c>
      <c r="Z657" s="203">
        <v>28.800999999999998</v>
      </c>
      <c r="AA657" s="203">
        <v>28.995999999999999</v>
      </c>
      <c r="AB657" s="328">
        <v>29.19</v>
      </c>
      <c r="AC657" s="111"/>
      <c r="AD657" s="2747"/>
      <c r="AE657" s="203"/>
      <c r="AF657" s="93"/>
      <c r="AI657" s="400"/>
      <c r="AJ657" s="15"/>
      <c r="AK657" s="15"/>
      <c r="AL657" s="15"/>
      <c r="AM657" s="15"/>
    </row>
    <row r="658" spans="1:39" hidden="1" x14ac:dyDescent="0.25">
      <c r="A658" s="1886"/>
      <c r="B658" s="1883"/>
      <c r="C658" s="122" t="s">
        <v>119</v>
      </c>
      <c r="D658" s="106">
        <v>12</v>
      </c>
      <c r="E658" s="79">
        <v>12.063000000000001</v>
      </c>
      <c r="F658" s="153">
        <v>12.124000000000001</v>
      </c>
      <c r="G658" s="153">
        <v>12.182</v>
      </c>
      <c r="H658" s="406">
        <v>12.243</v>
      </c>
      <c r="I658" s="153">
        <v>12.311</v>
      </c>
      <c r="J658" s="153">
        <v>12.39</v>
      </c>
      <c r="K658" s="153">
        <v>12.478</v>
      </c>
      <c r="L658" s="153">
        <v>12.561999999999999</v>
      </c>
      <c r="M658" s="153">
        <v>12.646000000000001</v>
      </c>
      <c r="N658" s="406">
        <v>12.736000000000001</v>
      </c>
      <c r="O658" s="153">
        <v>12.826000000000001</v>
      </c>
      <c r="P658" s="153">
        <v>12.907999999999999</v>
      </c>
      <c r="Q658" s="153">
        <v>12.989000000000001</v>
      </c>
      <c r="R658" s="153">
        <v>13.079000000000001</v>
      </c>
      <c r="S658" s="153">
        <v>13.169</v>
      </c>
      <c r="T658" s="153">
        <v>13.244999999999999</v>
      </c>
      <c r="U658" s="153">
        <v>13.321999999999999</v>
      </c>
      <c r="V658" s="153">
        <v>13.412000000000001</v>
      </c>
      <c r="W658" s="153">
        <v>13.488</v>
      </c>
      <c r="X658" s="153">
        <v>13.565</v>
      </c>
      <c r="Y658" s="406">
        <v>13.631</v>
      </c>
      <c r="Z658" s="153">
        <v>13.694000000000001</v>
      </c>
      <c r="AA658" s="153">
        <v>13.752000000000001</v>
      </c>
      <c r="AB658" s="314">
        <v>13.81</v>
      </c>
      <c r="AC658" s="106"/>
      <c r="AD658" s="79"/>
      <c r="AE658" s="153"/>
      <c r="AF658" s="72"/>
      <c r="AI658" s="400"/>
      <c r="AJ658" s="15"/>
      <c r="AK658" s="15"/>
      <c r="AL658" s="15"/>
      <c r="AM658" s="15"/>
    </row>
    <row r="659" spans="1:39" ht="16.5" hidden="1" thickBot="1" x14ac:dyDescent="0.3">
      <c r="A659" s="3520" t="s">
        <v>44</v>
      </c>
      <c r="B659" s="3521"/>
      <c r="C659" s="3522"/>
      <c r="D659" s="112"/>
      <c r="E659" s="178">
        <f>SQRT(E653*E653+E654*E654)/E637/1.73</f>
        <v>23.828478948621861</v>
      </c>
      <c r="F659" s="179">
        <f t="shared" ref="F659:AB659" si="2408">SQRT(F653*F653+F654*F654)/F637/1.73</f>
        <v>22.880348284553218</v>
      </c>
      <c r="G659" s="179">
        <f t="shared" si="2408"/>
        <v>21.777228288662183</v>
      </c>
      <c r="H659" s="413">
        <f t="shared" si="2408"/>
        <v>22.795212104889764</v>
      </c>
      <c r="I659" s="179">
        <f t="shared" si="2408"/>
        <v>25.73766129864276</v>
      </c>
      <c r="J659" s="179">
        <f t="shared" si="2408"/>
        <v>29.932764311041314</v>
      </c>
      <c r="K659" s="179">
        <f t="shared" si="2408"/>
        <v>33.261220402899795</v>
      </c>
      <c r="L659" s="179">
        <f t="shared" si="2408"/>
        <v>32.348389969540278</v>
      </c>
      <c r="M659" s="179">
        <f t="shared" si="2408"/>
        <v>32.645623250723027</v>
      </c>
      <c r="N659" s="413">
        <f t="shared" si="2408"/>
        <v>34.889435231974879</v>
      </c>
      <c r="O659" s="179">
        <f t="shared" si="2408"/>
        <v>34.649909590653778</v>
      </c>
      <c r="P659" s="179">
        <f t="shared" si="2408"/>
        <v>31.222277851992818</v>
      </c>
      <c r="Q659" s="179">
        <f t="shared" si="2408"/>
        <v>31.852876266673736</v>
      </c>
      <c r="R659" s="179">
        <f t="shared" si="2408"/>
        <v>34.616783482058132</v>
      </c>
      <c r="S659" s="179">
        <f t="shared" si="2408"/>
        <v>34.649909590653778</v>
      </c>
      <c r="T659" s="179">
        <f t="shared" si="2408"/>
        <v>29.762607726580047</v>
      </c>
      <c r="U659" s="179">
        <f t="shared" si="2408"/>
        <v>29.489629003441316</v>
      </c>
      <c r="V659" s="413">
        <f t="shared" si="2408"/>
        <v>34.550720918161502</v>
      </c>
      <c r="W659" s="179">
        <f t="shared" si="2408"/>
        <v>29.346037021427808</v>
      </c>
      <c r="X659" s="179">
        <f t="shared" si="2408"/>
        <v>29.659434928605087</v>
      </c>
      <c r="Y659" s="77">
        <f>SQRT(V653*V653+V654*V654)/V637/1.73</f>
        <v>34.550720918161502</v>
      </c>
      <c r="Z659" s="179">
        <f t="shared" si="2408"/>
        <v>24.51386185222556</v>
      </c>
      <c r="AA659" s="179">
        <f t="shared" si="2408"/>
        <v>22.399434811195761</v>
      </c>
      <c r="AB659" s="399">
        <f t="shared" si="2408"/>
        <v>22.167254260068347</v>
      </c>
      <c r="AC659" s="107">
        <f>AVERAGE(E659:AB659)</f>
        <v>29.313659179727008</v>
      </c>
      <c r="AD659" s="94">
        <f>(AC655-AC659)/AC655</f>
        <v>-2.555075847441431E-2</v>
      </c>
      <c r="AE659" s="77"/>
      <c r="AF659" s="78"/>
      <c r="AG659" s="15"/>
      <c r="AH659" s="15"/>
      <c r="AI659" s="15"/>
      <c r="AJ659" s="15"/>
      <c r="AK659" s="400"/>
      <c r="AL659" s="400"/>
      <c r="AM659" s="400"/>
    </row>
    <row r="660" spans="1:39" x14ac:dyDescent="0.25">
      <c r="A660" s="3493" t="s">
        <v>30</v>
      </c>
      <c r="B660" s="3516" t="s">
        <v>134</v>
      </c>
      <c r="C660" s="119" t="s">
        <v>14</v>
      </c>
      <c r="D660" s="111" t="s">
        <v>117</v>
      </c>
      <c r="E660" s="68">
        <f t="shared" ref="E660" si="2409">(E664-D664)*$AE660*$AF660</f>
        <v>400.00000000000568</v>
      </c>
      <c r="F660" s="69">
        <f t="shared" ref="F660" si="2410">(F664-E664)*$AE660*$AF660</f>
        <v>384.00000000000034</v>
      </c>
      <c r="G660" s="69">
        <f t="shared" ref="G660" si="2411">(G664-F664)*$AE660*$AF660</f>
        <v>347.99999999999898</v>
      </c>
      <c r="H660" s="408">
        <f t="shared" ref="H660" si="2412">(H664-G664)*$AE660*$AF660</f>
        <v>399.99999999999147</v>
      </c>
      <c r="I660" s="69">
        <f t="shared" ref="I660" si="2413">(I664-H664)*$AE660*$AF660</f>
        <v>402.00000000000102</v>
      </c>
      <c r="J660" s="69">
        <f t="shared" ref="J660" si="2414">(J664-I664)*$AE660*$AF660</f>
        <v>469.99999999999886</v>
      </c>
      <c r="K660" s="69">
        <f t="shared" ref="K660" si="2415">(K664-J664)*$AE660*$AF660</f>
        <v>487.99999999999955</v>
      </c>
      <c r="L660" s="69">
        <f t="shared" ref="L660" si="2416">(L664-K664)*$AE660*$AF660</f>
        <v>504.00000000000489</v>
      </c>
      <c r="M660" s="69">
        <f t="shared" ref="M660" si="2417">(M664-L664)*$AE660*$AF660</f>
        <v>436.00000000000705</v>
      </c>
      <c r="N660" s="408">
        <f t="shared" ref="N660" si="2418">(N664-M664)*$AE660*$AF660</f>
        <v>469.99999999999886</v>
      </c>
      <c r="O660" s="69">
        <f t="shared" ref="O660" si="2419">(O664-N664)*$AE660*$AF660</f>
        <v>451.99999999999818</v>
      </c>
      <c r="P660" s="69">
        <f t="shared" ref="P660" si="2420">(P664-O664)*$AE660*$AF660</f>
        <v>453.99999999999352</v>
      </c>
      <c r="Q660" s="69">
        <f t="shared" ref="Q660" si="2421">(Q664-P664)*$AE660*$AF660</f>
        <v>469.99999999999886</v>
      </c>
      <c r="R660" s="69">
        <f t="shared" ref="R660" si="2422">(R664-Q664)*$AE660*$AF660</f>
        <v>436.00000000000705</v>
      </c>
      <c r="S660" s="69">
        <f t="shared" ref="S660" si="2423">(S664-R664)*$AE660*$AF660</f>
        <v>503.99999999999068</v>
      </c>
      <c r="T660" s="69">
        <f t="shared" ref="T660" si="2424">(T664-S664)*$AE660*$AF660</f>
        <v>488.00000000001376</v>
      </c>
      <c r="U660" s="69">
        <f t="shared" ref="U660" si="2425">(U664-T664)*$AE660*$AF660</f>
        <v>469.99999999999886</v>
      </c>
      <c r="V660" s="408">
        <f t="shared" ref="V660" si="2426">(V664-U664)*$AE660*$AF660</f>
        <v>539.99999999999204</v>
      </c>
      <c r="W660" s="69">
        <f t="shared" ref="W660" si="2427">(W664-V664)*$AE660*$AF660</f>
        <v>469.99999999999886</v>
      </c>
      <c r="X660" s="69">
        <f t="shared" ref="X660" si="2428">(X664-W664)*$AE660*$AF660</f>
        <v>436.00000000000705</v>
      </c>
      <c r="Y660" s="69">
        <f t="shared" ref="Y660" si="2429">(Y664-X664)*$AE660*$AF660</f>
        <v>417.99999999999216</v>
      </c>
      <c r="Z660" s="69">
        <f t="shared" ref="Z660" si="2430">(Z664-Y664)*$AE660*$AF660</f>
        <v>384.00000000000034</v>
      </c>
      <c r="AA660" s="69">
        <f t="shared" ref="AA660" si="2431">(AA664-Z664)*$AE660*$AF660</f>
        <v>382.000000000005</v>
      </c>
      <c r="AB660" s="70">
        <f t="shared" ref="AB660" si="2432">(AB664-AA664)*$AE660*$AF660</f>
        <v>313.99999999999295</v>
      </c>
      <c r="AC660" s="104">
        <f>SUM(E660:AB660)</f>
        <v>10519.999999999998</v>
      </c>
      <c r="AD660" s="2409"/>
      <c r="AE660" s="89">
        <v>100</v>
      </c>
      <c r="AF660" s="90">
        <v>20</v>
      </c>
      <c r="AI660" s="400"/>
      <c r="AJ660" s="14"/>
      <c r="AK660" s="14"/>
      <c r="AL660" s="15"/>
      <c r="AM660" s="14"/>
    </row>
    <row r="661" spans="1:39" x14ac:dyDescent="0.25">
      <c r="A661" s="3494"/>
      <c r="B661" s="3517"/>
      <c r="C661" s="121" t="s">
        <v>16</v>
      </c>
      <c r="D661" s="106" t="s">
        <v>117</v>
      </c>
      <c r="E661" s="396">
        <f t="shared" ref="E661" si="2433">(E665-D665)*$AE660*$AF660</f>
        <v>117.999999999995</v>
      </c>
      <c r="F661" s="306">
        <f t="shared" ref="F661" si="2434">(F665-E665)*$AE660*$AF660</f>
        <v>111.99999999999477</v>
      </c>
      <c r="G661" s="306">
        <f t="shared" ref="G661" si="2435">(G665-F665)*$AE660*$AF660</f>
        <v>102.00000000000387</v>
      </c>
      <c r="H661" s="409">
        <f t="shared" ref="H661" si="2436">(H665-G665)*$AE660*$AF660</f>
        <v>116.00000000001387</v>
      </c>
      <c r="I661" s="306">
        <f t="shared" ref="I661" si="2437">(I665-H665)*$AE660*$AF660</f>
        <v>117.999999999995</v>
      </c>
      <c r="J661" s="306">
        <f t="shared" ref="J661" si="2438">(J665-I665)*$AE660*$AF660</f>
        <v>138.00000000000523</v>
      </c>
      <c r="K661" s="306">
        <f t="shared" ref="K661" si="2439">(K665-J665)*$AE660*$AF660</f>
        <v>141.99999999999591</v>
      </c>
      <c r="L661" s="306">
        <f t="shared" ref="L661" si="2440">(L665-K665)*$AE660*$AF660</f>
        <v>147.99999999999613</v>
      </c>
      <c r="M661" s="306">
        <f t="shared" ref="M661" si="2441">(M665-L665)*$AE660*$AF660</f>
        <v>127.9999999999859</v>
      </c>
      <c r="N661" s="409">
        <f t="shared" ref="N661" si="2442">(N665-M665)*$AE660*$AF660</f>
        <v>138.00000000000523</v>
      </c>
      <c r="O661" s="306">
        <f t="shared" ref="O661" si="2443">(O665-N665)*$AE660*$AF660</f>
        <v>132.000000000005</v>
      </c>
      <c r="P661" s="306">
        <f t="shared" ref="P661" si="2444">(P665-O665)*$AE660*$AF660</f>
        <v>132.000000000005</v>
      </c>
      <c r="Q661" s="306">
        <f t="shared" ref="Q661" si="2445">(Q665-P665)*$AE660*$AF660</f>
        <v>138.00000000000523</v>
      </c>
      <c r="R661" s="306">
        <f t="shared" ref="R661" si="2446">(R665-Q665)*$AE660*$AF660</f>
        <v>127.9999999999859</v>
      </c>
      <c r="S661" s="306">
        <f t="shared" ref="S661" si="2447">(S665-R665)*$AE660*$AF660</f>
        <v>147.99999999999613</v>
      </c>
      <c r="T661" s="306">
        <f t="shared" ref="T661" si="2448">(T665-S665)*$AE660*$AF660</f>
        <v>141.99999999999591</v>
      </c>
      <c r="U661" s="306">
        <f t="shared" ref="U661" si="2449">(U665-T665)*$AE660*$AF660</f>
        <v>138.00000000000523</v>
      </c>
      <c r="V661" s="409">
        <f t="shared" ref="V661" si="2450">(V665-U665)*$AE660*$AF660</f>
        <v>158.00000000001546</v>
      </c>
      <c r="W661" s="306">
        <f t="shared" ref="W661" si="2451">(W665-V665)*$AE660*$AF660</f>
        <v>137.99999999997681</v>
      </c>
      <c r="X661" s="306">
        <f t="shared" ref="X661" si="2452">(X665-W665)*$AE660*$AF660</f>
        <v>128.00000000001432</v>
      </c>
      <c r="Y661" s="306">
        <f t="shared" ref="Y661" si="2453">(Y665-X665)*$AE660*$AF660</f>
        <v>121.99999999998568</v>
      </c>
      <c r="Z661" s="306">
        <f t="shared" ref="Z661" si="2454">(Z665-Y665)*$AE660*$AF660</f>
        <v>112.00000000002319</v>
      </c>
      <c r="AA661" s="306">
        <f t="shared" ref="AA661" si="2455">(AA665-Z665)*$AE660*$AF660</f>
        <v>111.99999999999477</v>
      </c>
      <c r="AB661" s="307">
        <f t="shared" ref="AB661" si="2456">(AB665-AA665)*$AE660*$AF660</f>
        <v>91.999999999984539</v>
      </c>
      <c r="AC661" s="105">
        <f>SUM(E661:AB661)</f>
        <v>3079.9999999999836</v>
      </c>
      <c r="AD661" s="79"/>
      <c r="AE661" s="153"/>
      <c r="AF661" s="72"/>
      <c r="AI661" s="400"/>
      <c r="AJ661" s="474"/>
      <c r="AK661" s="475"/>
      <c r="AL661" s="474"/>
      <c r="AM661" s="15"/>
    </row>
    <row r="662" spans="1:39" x14ac:dyDescent="0.25">
      <c r="A662" s="3494"/>
      <c r="B662" s="3517"/>
      <c r="C662" s="121" t="s">
        <v>17</v>
      </c>
      <c r="D662" s="120" t="s">
        <v>56</v>
      </c>
      <c r="E662" s="1572">
        <v>23</v>
      </c>
      <c r="F662" s="392">
        <v>22</v>
      </c>
      <c r="G662" s="392">
        <v>20</v>
      </c>
      <c r="H662" s="410">
        <v>23</v>
      </c>
      <c r="I662" s="392">
        <v>23</v>
      </c>
      <c r="J662" s="392">
        <v>27</v>
      </c>
      <c r="K662" s="392">
        <v>28</v>
      </c>
      <c r="L662" s="392">
        <v>29</v>
      </c>
      <c r="M662" s="392">
        <v>25</v>
      </c>
      <c r="N662" s="410">
        <v>27</v>
      </c>
      <c r="O662" s="392">
        <v>26</v>
      </c>
      <c r="P662" s="392">
        <v>26</v>
      </c>
      <c r="Q662" s="392">
        <v>27</v>
      </c>
      <c r="R662" s="392">
        <v>25</v>
      </c>
      <c r="S662" s="392">
        <v>29</v>
      </c>
      <c r="T662" s="392">
        <v>28</v>
      </c>
      <c r="U662" s="392">
        <v>27</v>
      </c>
      <c r="V662" s="410">
        <v>31</v>
      </c>
      <c r="W662" s="392">
        <v>27</v>
      </c>
      <c r="X662" s="392">
        <v>25</v>
      </c>
      <c r="Y662" s="392">
        <v>24</v>
      </c>
      <c r="Z662" s="392">
        <v>22</v>
      </c>
      <c r="AA662" s="392">
        <v>22</v>
      </c>
      <c r="AB662" s="1573">
        <v>18</v>
      </c>
      <c r="AC662" s="105">
        <f>AVERAGE(E662:AB662)</f>
        <v>25.166666666666668</v>
      </c>
      <c r="AD662" s="79"/>
      <c r="AE662" s="153"/>
      <c r="AF662" s="72"/>
      <c r="AI662" s="400"/>
      <c r="AJ662" s="15"/>
      <c r="AK662" s="15"/>
      <c r="AL662" s="15"/>
      <c r="AM662" s="15"/>
    </row>
    <row r="663" spans="1:39" ht="16.5" thickBot="1" x14ac:dyDescent="0.3">
      <c r="A663" s="3602"/>
      <c r="B663" s="3603"/>
      <c r="C663" s="124" t="s">
        <v>19</v>
      </c>
      <c r="D663" s="112"/>
      <c r="E663" s="315">
        <f t="shared" ref="E663:AB663" si="2457">E661/E660</f>
        <v>0.29499999999998328</v>
      </c>
      <c r="F663" s="316">
        <f t="shared" si="2457"/>
        <v>0.29166666666665281</v>
      </c>
      <c r="G663" s="316">
        <f t="shared" si="2457"/>
        <v>0.29310344827587403</v>
      </c>
      <c r="H663" s="424">
        <f t="shared" si="2457"/>
        <v>0.29000000000004084</v>
      </c>
      <c r="I663" s="316">
        <f t="shared" si="2457"/>
        <v>0.2935323383084445</v>
      </c>
      <c r="J663" s="316">
        <f t="shared" si="2457"/>
        <v>0.2936170212766076</v>
      </c>
      <c r="K663" s="316">
        <f t="shared" si="2457"/>
        <v>0.29098360655736893</v>
      </c>
      <c r="L663" s="316">
        <f t="shared" si="2457"/>
        <v>0.29365079365078312</v>
      </c>
      <c r="M663" s="316">
        <f t="shared" si="2457"/>
        <v>0.29357798165133908</v>
      </c>
      <c r="N663" s="424">
        <f t="shared" si="2457"/>
        <v>0.2936170212766076</v>
      </c>
      <c r="O663" s="316">
        <f t="shared" si="2457"/>
        <v>0.29203539823010072</v>
      </c>
      <c r="P663" s="316">
        <f t="shared" si="2457"/>
        <v>0.29074889867842929</v>
      </c>
      <c r="Q663" s="316">
        <f t="shared" si="2457"/>
        <v>0.2936170212766076</v>
      </c>
      <c r="R663" s="316">
        <f t="shared" si="2457"/>
        <v>0.29357798165133908</v>
      </c>
      <c r="S663" s="316">
        <f t="shared" si="2457"/>
        <v>0.29365079365079139</v>
      </c>
      <c r="T663" s="316">
        <f t="shared" si="2457"/>
        <v>0.29098360655736044</v>
      </c>
      <c r="U663" s="316">
        <f t="shared" si="2457"/>
        <v>0.2936170212766076</v>
      </c>
      <c r="V663" s="424">
        <f t="shared" si="2457"/>
        <v>0.29259259259262554</v>
      </c>
      <c r="W663" s="316">
        <f t="shared" si="2457"/>
        <v>0.2936170212765471</v>
      </c>
      <c r="X663" s="316">
        <f t="shared" si="2457"/>
        <v>0.29357798165140425</v>
      </c>
      <c r="Y663" s="316">
        <f>V661/V660</f>
        <v>0.29259259259262554</v>
      </c>
      <c r="Z663" s="316">
        <f t="shared" si="2457"/>
        <v>0.2916666666667268</v>
      </c>
      <c r="AA663" s="316">
        <f t="shared" si="2457"/>
        <v>0.2931937172774694</v>
      </c>
      <c r="AB663" s="870">
        <f t="shared" si="2457"/>
        <v>0.29299363057320577</v>
      </c>
      <c r="AC663" s="498">
        <f>MAX(E663:AB663)</f>
        <v>0.29499999999998328</v>
      </c>
      <c r="AD663" s="91"/>
      <c r="AE663" s="92"/>
      <c r="AF663" s="501"/>
      <c r="AI663" s="400"/>
      <c r="AJ663" s="15"/>
      <c r="AK663" s="15"/>
      <c r="AL663" s="15"/>
      <c r="AM663" s="15"/>
    </row>
    <row r="664" spans="1:39" hidden="1" x14ac:dyDescent="0.25">
      <c r="A664" s="1885"/>
      <c r="B664" s="1882"/>
      <c r="C664" s="500" t="s">
        <v>118</v>
      </c>
      <c r="D664" s="111">
        <v>50.29</v>
      </c>
      <c r="E664" s="145">
        <v>50.49</v>
      </c>
      <c r="F664" s="203">
        <v>50.682000000000002</v>
      </c>
      <c r="G664" s="203">
        <v>50.856000000000002</v>
      </c>
      <c r="H664" s="407">
        <v>51.055999999999997</v>
      </c>
      <c r="I664" s="203">
        <v>51.256999999999998</v>
      </c>
      <c r="J664" s="203">
        <v>51.491999999999997</v>
      </c>
      <c r="K664" s="203">
        <v>51.735999999999997</v>
      </c>
      <c r="L664" s="203">
        <v>51.988</v>
      </c>
      <c r="M664" s="203">
        <v>52.206000000000003</v>
      </c>
      <c r="N664" s="407">
        <v>52.441000000000003</v>
      </c>
      <c r="O664" s="203">
        <v>52.667000000000002</v>
      </c>
      <c r="P664" s="203">
        <v>52.893999999999998</v>
      </c>
      <c r="Q664" s="605">
        <v>53.128999999999998</v>
      </c>
      <c r="R664" s="203">
        <v>53.347000000000001</v>
      </c>
      <c r="S664" s="203">
        <v>53.598999999999997</v>
      </c>
      <c r="T664" s="203">
        <v>53.843000000000004</v>
      </c>
      <c r="U664" s="203">
        <v>54.078000000000003</v>
      </c>
      <c r="V664" s="203">
        <v>54.347999999999999</v>
      </c>
      <c r="W664" s="203">
        <v>54.582999999999998</v>
      </c>
      <c r="X664" s="203">
        <v>54.801000000000002</v>
      </c>
      <c r="Y664" s="407">
        <v>55.01</v>
      </c>
      <c r="Z664" s="203">
        <v>55.201999999999998</v>
      </c>
      <c r="AA664" s="203">
        <v>55.393000000000001</v>
      </c>
      <c r="AB664" s="93">
        <v>55.55</v>
      </c>
      <c r="AC664" s="111"/>
      <c r="AD664" s="2747"/>
      <c r="AE664" s="203"/>
      <c r="AF664" s="93"/>
      <c r="AI664" s="400"/>
      <c r="AJ664" s="15"/>
      <c r="AK664" s="15"/>
      <c r="AL664" s="15"/>
      <c r="AM664" s="15"/>
    </row>
    <row r="665" spans="1:39" hidden="1" x14ac:dyDescent="0.25">
      <c r="A665" s="1886"/>
      <c r="B665" s="1883"/>
      <c r="C665" s="122" t="s">
        <v>119</v>
      </c>
      <c r="D665" s="106">
        <v>88.06</v>
      </c>
      <c r="E665" s="71">
        <v>88.119</v>
      </c>
      <c r="F665" s="153">
        <v>88.174999999999997</v>
      </c>
      <c r="G665" s="153">
        <v>88.225999999999999</v>
      </c>
      <c r="H665" s="406">
        <v>88.284000000000006</v>
      </c>
      <c r="I665" s="153">
        <v>88.343000000000004</v>
      </c>
      <c r="J665" s="153">
        <v>88.412000000000006</v>
      </c>
      <c r="K665" s="153">
        <v>88.483000000000004</v>
      </c>
      <c r="L665" s="153">
        <v>88.557000000000002</v>
      </c>
      <c r="M665" s="153">
        <v>88.620999999999995</v>
      </c>
      <c r="N665" s="406">
        <v>88.69</v>
      </c>
      <c r="O665" s="153">
        <v>88.756</v>
      </c>
      <c r="P665" s="153">
        <v>88.822000000000003</v>
      </c>
      <c r="Q665" s="153">
        <v>88.891000000000005</v>
      </c>
      <c r="R665" s="140">
        <v>88.954999999999998</v>
      </c>
      <c r="S665" s="153">
        <v>89.028999999999996</v>
      </c>
      <c r="T665" s="153">
        <v>89.1</v>
      </c>
      <c r="U665" s="153">
        <v>89.168999999999997</v>
      </c>
      <c r="V665" s="153">
        <v>89.248000000000005</v>
      </c>
      <c r="W665" s="153">
        <v>89.316999999999993</v>
      </c>
      <c r="X665" s="153">
        <v>89.381</v>
      </c>
      <c r="Y665" s="406">
        <v>89.441999999999993</v>
      </c>
      <c r="Z665" s="153">
        <v>89.498000000000005</v>
      </c>
      <c r="AA665" s="153">
        <v>89.554000000000002</v>
      </c>
      <c r="AB665" s="72">
        <v>89.6</v>
      </c>
      <c r="AC665" s="106"/>
      <c r="AD665" s="79"/>
      <c r="AE665" s="153"/>
      <c r="AF665" s="72"/>
      <c r="AI665" s="400"/>
      <c r="AJ665" s="15"/>
      <c r="AK665" s="15"/>
      <c r="AL665" s="15"/>
      <c r="AM665" s="15"/>
    </row>
    <row r="666" spans="1:39" ht="16.5" hidden="1" thickBot="1" x14ac:dyDescent="0.3">
      <c r="A666" s="3520" t="s">
        <v>44</v>
      </c>
      <c r="B666" s="3521"/>
      <c r="C666" s="3522"/>
      <c r="D666" s="112"/>
      <c r="E666" s="502">
        <f>SQRT(E660*E660+E661*E661)/E638/1.73</f>
        <v>22.487380527744975</v>
      </c>
      <c r="F666" s="179">
        <f t="shared" ref="F666:AB666" si="2458">SQRT(F660*F660+F661*F661)/F638/1.73</f>
        <v>21.649239029248061</v>
      </c>
      <c r="G666" s="179">
        <f>SQRT(G660*G660+G661*G661)/G638/1.73</f>
        <v>19.535757757154212</v>
      </c>
      <c r="H666" s="413">
        <f t="shared" si="2458"/>
        <v>22.499081180919728</v>
      </c>
      <c r="I666" s="179">
        <f t="shared" si="2458"/>
        <v>22.654234613644462</v>
      </c>
      <c r="J666" s="179">
        <f t="shared" si="2458"/>
        <v>26.611368945931719</v>
      </c>
      <c r="K666" s="179">
        <f t="shared" si="2458"/>
        <v>27.820114114763772</v>
      </c>
      <c r="L666" s="179">
        <f t="shared" si="2458"/>
        <v>28.862220996378607</v>
      </c>
      <c r="M666" s="179">
        <f t="shared" si="2458"/>
        <v>25.304370578413867</v>
      </c>
      <c r="N666" s="413">
        <f t="shared" si="2458"/>
        <v>26.86384872720242</v>
      </c>
      <c r="O666" s="179">
        <f t="shared" si="2458"/>
        <v>26.12139988589891</v>
      </c>
      <c r="P666" s="179">
        <f t="shared" si="2458"/>
        <v>25.953931196015933</v>
      </c>
      <c r="Q666" s="179">
        <f t="shared" si="2458"/>
        <v>27.017649387854338</v>
      </c>
      <c r="R666" s="179">
        <f>SQRT(R660*R660+R661*R661)/R638/1.73</f>
        <v>25.23144732026282</v>
      </c>
      <c r="S666" s="179">
        <f t="shared" si="2458"/>
        <v>29.223345994407609</v>
      </c>
      <c r="T666" s="179">
        <f t="shared" si="2458"/>
        <v>27.979086195420315</v>
      </c>
      <c r="U666" s="179">
        <f t="shared" si="2458"/>
        <v>27.225477460068603</v>
      </c>
      <c r="V666" s="413">
        <f t="shared" si="2458"/>
        <v>31.30178555130264</v>
      </c>
      <c r="W666" s="179">
        <f t="shared" si="2458"/>
        <v>27.09521201767549</v>
      </c>
      <c r="X666" s="179">
        <f t="shared" si="2458"/>
        <v>24.991376460888734</v>
      </c>
      <c r="Y666" s="77">
        <f>SQRT(V660*V660+V661*V661)/V638/1.73</f>
        <v>31.30178555130264</v>
      </c>
      <c r="Z666" s="179">
        <f t="shared" si="2458"/>
        <v>21.978505022088772</v>
      </c>
      <c r="AA666" s="179">
        <f t="shared" si="2458"/>
        <v>22.104156957265619</v>
      </c>
      <c r="AB666" s="180">
        <f t="shared" si="2458"/>
        <v>18.029846454298617</v>
      </c>
      <c r="AC666" s="107">
        <f>AVERAGE(E666:AB666)</f>
        <v>25.410109246923042</v>
      </c>
      <c r="AD666" s="94">
        <f>(AC662-AC666)/AC662</f>
        <v>-9.6732151095248117E-3</v>
      </c>
      <c r="AE666" s="77"/>
      <c r="AF666" s="78"/>
      <c r="AG666" s="15"/>
      <c r="AH666" s="15"/>
      <c r="AI666" s="15"/>
      <c r="AJ666" s="15"/>
      <c r="AK666" s="400"/>
      <c r="AL666" s="400"/>
      <c r="AM666" s="400"/>
    </row>
    <row r="667" spans="1:39" x14ac:dyDescent="0.25">
      <c r="A667" s="3493" t="s">
        <v>48</v>
      </c>
      <c r="B667" s="3516" t="s">
        <v>135</v>
      </c>
      <c r="C667" s="119" t="s">
        <v>14</v>
      </c>
      <c r="D667" s="111" t="s">
        <v>117</v>
      </c>
      <c r="E667" s="68">
        <f t="shared" ref="E667" si="2459">(E671-D671)*$AE667*$AF667</f>
        <v>367.999999999995</v>
      </c>
      <c r="F667" s="69">
        <f t="shared" ref="F667" si="2460">(F671-E671)*$AE667*$AF667</f>
        <v>402.00000000001523</v>
      </c>
      <c r="G667" s="69">
        <f t="shared" ref="G667" si="2461">(G671-F671)*$AE667*$AF667</f>
        <v>403.99999999999636</v>
      </c>
      <c r="H667" s="408">
        <f t="shared" ref="H667" si="2462">(H671-G671)*$AE667*$AF667</f>
        <v>383.99999999998613</v>
      </c>
      <c r="I667" s="69">
        <f t="shared" ref="I667" si="2463">(I671-H671)*$AE667*$AF667</f>
        <v>386.0000000000241</v>
      </c>
      <c r="J667" s="69">
        <f t="shared" ref="J667" si="2464">(J671-I671)*$AE667*$AF667</f>
        <v>401.99999999998681</v>
      </c>
      <c r="K667" s="69">
        <f t="shared" ref="K667" si="2465">(K671-J671)*$AE667*$AF667</f>
        <v>436.00000000000705</v>
      </c>
      <c r="L667" s="69">
        <f t="shared" ref="L667" si="2466">(L671-K671)*$AE667*$AF667</f>
        <v>367.999999999995</v>
      </c>
      <c r="M667" s="69">
        <f t="shared" ref="M667" si="2467">(M671-L671)*$AE667*$AF667</f>
        <v>352.00000000000387</v>
      </c>
      <c r="N667" s="408">
        <f t="shared" ref="N667" si="2468">(N671-M671)*$AE667*$AF667</f>
        <v>335.99999999998431</v>
      </c>
      <c r="O667" s="69">
        <f t="shared" ref="O667" si="2469">(O671-N671)*$AE667*$AF667</f>
        <v>318.00000000001205</v>
      </c>
      <c r="P667" s="69">
        <f t="shared" ref="P667" si="2470">(P671-O671)*$AE667*$AF667</f>
        <v>370.00000000000455</v>
      </c>
      <c r="Q667" s="69">
        <f t="shared" ref="Q667" si="2471">(Q671-P671)*$AE667*$AF667</f>
        <v>317.99999999998363</v>
      </c>
      <c r="R667" s="69">
        <f t="shared" ref="R667" si="2472">(R671-Q671)*$AE667*$AF667</f>
        <v>334.00000000000318</v>
      </c>
      <c r="S667" s="69">
        <f t="shared" ref="S667" si="2473">(S671-R671)*$AE667*$AF667</f>
        <v>352.00000000000387</v>
      </c>
      <c r="T667" s="69">
        <f t="shared" ref="T667" si="2474">(T671-S671)*$AE667*$AF667</f>
        <v>402.00000000001523</v>
      </c>
      <c r="U667" s="69">
        <f t="shared" ref="U667" si="2475">(U671-T671)*$AE667*$AF667</f>
        <v>419.99999999998749</v>
      </c>
      <c r="V667" s="408">
        <f t="shared" ref="V667" si="2476">(V671-U671)*$AE667*$AF667</f>
        <v>401.99999999998681</v>
      </c>
      <c r="W667" s="69">
        <f t="shared" ref="W667" si="2477">(W671-V671)*$AE667*$AF667</f>
        <v>402.00000000001523</v>
      </c>
      <c r="X667" s="69">
        <f t="shared" ref="X667" si="2478">(X671-W671)*$AE667*$AF667</f>
        <v>436.00000000000705</v>
      </c>
      <c r="Y667" s="69">
        <f t="shared" ref="Y667" si="2479">(Y671-X671)*$AE667*$AF667</f>
        <v>367.999999999995</v>
      </c>
      <c r="Z667" s="69">
        <f t="shared" ref="Z667" si="2480">(Z671-Y671)*$AE667*$AF667</f>
        <v>385.99999999999568</v>
      </c>
      <c r="AA667" s="69">
        <f t="shared" ref="AA667" si="2481">(AA671-Z671)*$AE667*$AF667</f>
        <v>336.00000000001273</v>
      </c>
      <c r="AB667" s="70">
        <f t="shared" ref="AB667" si="2482">(AB671-AA671)*$AE667*$AF667</f>
        <v>317.99999999998363</v>
      </c>
      <c r="AC667" s="132">
        <f>SUM(E667:AB667)</f>
        <v>9000.0000000000018</v>
      </c>
      <c r="AD667" s="2747"/>
      <c r="AE667" s="203">
        <v>100</v>
      </c>
      <c r="AF667" s="93">
        <v>20</v>
      </c>
      <c r="AI667" s="400"/>
      <c r="AJ667" s="14"/>
      <c r="AK667" s="14"/>
      <c r="AL667" s="15"/>
      <c r="AM667" s="14"/>
    </row>
    <row r="668" spans="1:39" x14ac:dyDescent="0.25">
      <c r="A668" s="3494"/>
      <c r="B668" s="3517"/>
      <c r="C668" s="121" t="s">
        <v>16</v>
      </c>
      <c r="D668" s="106" t="s">
        <v>117</v>
      </c>
      <c r="E668" s="396">
        <f t="shared" ref="E668" si="2483">(E672-D672)*$AE667*$AF667</f>
        <v>73.999999999983856</v>
      </c>
      <c r="F668" s="306">
        <f t="shared" ref="F668" si="2484">(F672-E672)*$AE667*$AF667</f>
        <v>80.000000000012506</v>
      </c>
      <c r="G668" s="306">
        <f t="shared" ref="G668" si="2485">(G672-F672)*$AE667*$AF667</f>
        <v>79.999999999984084</v>
      </c>
      <c r="H668" s="409">
        <f t="shared" ref="H668" si="2486">(H672-G672)*$AE667*$AF667</f>
        <v>78.000000000002956</v>
      </c>
      <c r="I668" s="306">
        <f t="shared" ref="I668" si="2487">(I672-H672)*$AE667*$AF667</f>
        <v>76.000000000021828</v>
      </c>
      <c r="J668" s="306">
        <f t="shared" ref="J668" si="2488">(J672-I672)*$AE667*$AF667</f>
        <v>81.999999999993634</v>
      </c>
      <c r="K668" s="306">
        <f t="shared" ref="K668" si="2489">(K672-J672)*$AE667*$AF667</f>
        <v>85.999999999984311</v>
      </c>
      <c r="L668" s="306">
        <f t="shared" ref="L668" si="2490">(L672-K672)*$AE667*$AF667</f>
        <v>74.000000000012278</v>
      </c>
      <c r="M668" s="306">
        <f t="shared" ref="M668" si="2491">(M672-L672)*$AE667*$AF667</f>
        <v>69.999999999993179</v>
      </c>
      <c r="N668" s="409">
        <f t="shared" ref="N668" si="2492">(N672-M672)*$AE667*$AF667</f>
        <v>68.000000000012051</v>
      </c>
      <c r="O668" s="306">
        <f t="shared" ref="O668" si="2493">(O672-N672)*$AE667*$AF667</f>
        <v>63.999999999992951</v>
      </c>
      <c r="P668" s="306">
        <f t="shared" ref="P668" si="2494">(P672-O672)*$AE667*$AF667</f>
        <v>74.000000000012278</v>
      </c>
      <c r="Q668" s="306">
        <f t="shared" ref="Q668" si="2495">(Q672-P672)*$AE667*$AF667</f>
        <v>61.999999999983402</v>
      </c>
      <c r="R668" s="306">
        <f t="shared" ref="R668" si="2496">(R672-Q672)*$AE667*$AF667</f>
        <v>68.000000000012051</v>
      </c>
      <c r="S668" s="306">
        <f t="shared" ref="S668" si="2497">(S672-R672)*$AE667*$AF667</f>
        <v>69.999999999993179</v>
      </c>
      <c r="T668" s="306">
        <f t="shared" ref="T668" si="2498">(T672-S672)*$AE667*$AF667</f>
        <v>80.000000000012506</v>
      </c>
      <c r="U668" s="306">
        <f t="shared" ref="U668" si="2499">(U672-T672)*$AE667*$AF667</f>
        <v>83.999999999974762</v>
      </c>
      <c r="V668" s="409">
        <f t="shared" ref="V668" si="2500">(V672-U672)*$AE667*$AF667</f>
        <v>80.000000000012506</v>
      </c>
      <c r="W668" s="306">
        <f t="shared" ref="W668" si="2501">(W672-V672)*$AE667*$AF667</f>
        <v>81.999999999993634</v>
      </c>
      <c r="X668" s="306">
        <f t="shared" ref="X668" si="2502">(X672-W672)*$AE667*$AF667</f>
        <v>86.000000000012733</v>
      </c>
      <c r="Y668" s="306">
        <f t="shared" ref="Y668" si="2503">(Y672-X672)*$AE667*$AF667</f>
        <v>73.999999999983856</v>
      </c>
      <c r="Z668" s="306">
        <f t="shared" ref="Z668" si="2504">(Z672-Y672)*$AE667*$AF667</f>
        <v>78.000000000002956</v>
      </c>
      <c r="AA668" s="306">
        <f t="shared" ref="AA668" si="2505">(AA672-Z672)*$AE667*$AF667</f>
        <v>66.000000000002501</v>
      </c>
      <c r="AB668" s="307">
        <f t="shared" ref="AB668" si="2506">(AB672-AA672)*$AE667*$AF667</f>
        <v>63.999999999992951</v>
      </c>
      <c r="AC668" s="105">
        <f>SUM(E668:AB668)</f>
        <v>1799.9999999999829</v>
      </c>
      <c r="AD668" s="79"/>
      <c r="AE668" s="153"/>
      <c r="AF668" s="72"/>
      <c r="AI668" s="400"/>
      <c r="AJ668" s="474"/>
      <c r="AK668" s="475"/>
      <c r="AL668" s="474"/>
      <c r="AM668" s="15"/>
    </row>
    <row r="669" spans="1:39" x14ac:dyDescent="0.25">
      <c r="A669" s="3494"/>
      <c r="B669" s="3517"/>
      <c r="C669" s="121" t="s">
        <v>17</v>
      </c>
      <c r="D669" s="120" t="s">
        <v>56</v>
      </c>
      <c r="E669" s="1572">
        <v>22</v>
      </c>
      <c r="F669" s="392">
        <v>24</v>
      </c>
      <c r="G669" s="392">
        <v>24</v>
      </c>
      <c r="H669" s="410">
        <v>23</v>
      </c>
      <c r="I669" s="392">
        <v>23</v>
      </c>
      <c r="J669" s="392">
        <v>24</v>
      </c>
      <c r="K669" s="392">
        <v>26</v>
      </c>
      <c r="L669" s="392">
        <v>22</v>
      </c>
      <c r="M669" s="392">
        <v>21</v>
      </c>
      <c r="N669" s="410">
        <v>20</v>
      </c>
      <c r="O669" s="392">
        <v>19</v>
      </c>
      <c r="P669" s="392">
        <v>22</v>
      </c>
      <c r="Q669" s="392">
        <v>19</v>
      </c>
      <c r="R669" s="392">
        <v>20</v>
      </c>
      <c r="S669" s="392">
        <v>21</v>
      </c>
      <c r="T669" s="392">
        <v>24</v>
      </c>
      <c r="U669" s="392">
        <v>25</v>
      </c>
      <c r="V669" s="410">
        <v>24</v>
      </c>
      <c r="W669" s="392">
        <v>24</v>
      </c>
      <c r="X669" s="392">
        <v>26</v>
      </c>
      <c r="Y669" s="392">
        <v>22</v>
      </c>
      <c r="Z669" s="392">
        <v>23</v>
      </c>
      <c r="AA669" s="392">
        <v>20</v>
      </c>
      <c r="AB669" s="1628">
        <v>19</v>
      </c>
      <c r="AC669" s="105">
        <f>AVERAGE(E669:AB669)</f>
        <v>22.375</v>
      </c>
      <c r="AD669" s="79"/>
      <c r="AE669" s="153"/>
      <c r="AF669" s="72"/>
      <c r="AI669" s="400"/>
      <c r="AJ669" s="15"/>
      <c r="AK669" s="15"/>
      <c r="AL669" s="15"/>
      <c r="AM669" s="15"/>
    </row>
    <row r="670" spans="1:39" ht="16.5" thickBot="1" x14ac:dyDescent="0.3">
      <c r="A670" s="3602"/>
      <c r="B670" s="3603"/>
      <c r="C670" s="124" t="s">
        <v>19</v>
      </c>
      <c r="D670" s="112"/>
      <c r="E670" s="315">
        <f t="shared" ref="E670:AB670" si="2507">E668/E667</f>
        <v>0.201086956521698</v>
      </c>
      <c r="F670" s="316">
        <f t="shared" si="2507"/>
        <v>0.19900497512440168</v>
      </c>
      <c r="G670" s="316">
        <f t="shared" si="2507"/>
        <v>0.19801980198016042</v>
      </c>
      <c r="H670" s="424">
        <f t="shared" si="2507"/>
        <v>0.20312500000001504</v>
      </c>
      <c r="I670" s="316">
        <f t="shared" si="2507"/>
        <v>0.19689119170988881</v>
      </c>
      <c r="J670" s="316">
        <f t="shared" si="2507"/>
        <v>0.20398009950247842</v>
      </c>
      <c r="K670" s="316">
        <f t="shared" si="2507"/>
        <v>0.19724770642197917</v>
      </c>
      <c r="L670" s="316">
        <f t="shared" si="2507"/>
        <v>0.20108695652177522</v>
      </c>
      <c r="M670" s="316">
        <f t="shared" si="2507"/>
        <v>0.19886363636361482</v>
      </c>
      <c r="N670" s="424">
        <f t="shared" si="2507"/>
        <v>0.20238095238099771</v>
      </c>
      <c r="O670" s="316">
        <f t="shared" si="2507"/>
        <v>0.20125786163519033</v>
      </c>
      <c r="P670" s="316">
        <f t="shared" si="2507"/>
        <v>0.20000000000003074</v>
      </c>
      <c r="Q670" s="316">
        <f t="shared" si="2507"/>
        <v>0.19496855345907735</v>
      </c>
      <c r="R670" s="316">
        <f t="shared" si="2507"/>
        <v>0.20359281437129162</v>
      </c>
      <c r="S670" s="316">
        <f t="shared" si="2507"/>
        <v>0.19886363636361482</v>
      </c>
      <c r="T670" s="316">
        <f t="shared" si="2507"/>
        <v>0.19900497512440168</v>
      </c>
      <c r="U670" s="316">
        <f t="shared" si="2507"/>
        <v>0.19999999999994586</v>
      </c>
      <c r="V670" s="424">
        <f t="shared" si="2507"/>
        <v>0.19900497512441576</v>
      </c>
      <c r="W670" s="316">
        <f t="shared" si="2507"/>
        <v>0.20398009950246399</v>
      </c>
      <c r="X670" s="316">
        <f t="shared" si="2507"/>
        <v>0.19724770642204437</v>
      </c>
      <c r="Y670" s="316">
        <f>V668/V667</f>
        <v>0.19900497512441576</v>
      </c>
      <c r="Z670" s="316">
        <f t="shared" si="2507"/>
        <v>0.20207253886011356</v>
      </c>
      <c r="AA670" s="316">
        <f t="shared" si="2507"/>
        <v>0.19642857142857142</v>
      </c>
      <c r="AB670" s="373">
        <f t="shared" si="2507"/>
        <v>0.20125786163520831</v>
      </c>
      <c r="AC670" s="477">
        <f>MAX(E670:AB670)</f>
        <v>0.20398009950247842</v>
      </c>
      <c r="AD670" s="91"/>
      <c r="AE670" s="92"/>
      <c r="AF670" s="501"/>
      <c r="AI670" s="400"/>
      <c r="AJ670" s="15"/>
      <c r="AK670" s="15"/>
      <c r="AL670" s="15"/>
      <c r="AM670" s="15"/>
    </row>
    <row r="671" spans="1:39" hidden="1" x14ac:dyDescent="0.25">
      <c r="A671" s="1885"/>
      <c r="B671" s="1882"/>
      <c r="C671" s="500" t="s">
        <v>118</v>
      </c>
      <c r="D671" s="111">
        <v>93.33</v>
      </c>
      <c r="E671" s="2747">
        <v>93.513999999999996</v>
      </c>
      <c r="F671" s="203">
        <v>93.715000000000003</v>
      </c>
      <c r="G671" s="203">
        <v>93.917000000000002</v>
      </c>
      <c r="H671" s="407">
        <v>94.108999999999995</v>
      </c>
      <c r="I671" s="203">
        <v>94.302000000000007</v>
      </c>
      <c r="J671" s="203">
        <v>94.503</v>
      </c>
      <c r="K671" s="203">
        <v>94.721000000000004</v>
      </c>
      <c r="L671" s="203">
        <v>94.905000000000001</v>
      </c>
      <c r="M671" s="203">
        <v>95.081000000000003</v>
      </c>
      <c r="N671" s="407">
        <v>95.248999999999995</v>
      </c>
      <c r="O671" s="203">
        <v>95.408000000000001</v>
      </c>
      <c r="P671" s="203">
        <v>95.593000000000004</v>
      </c>
      <c r="Q671" s="203">
        <v>95.751999999999995</v>
      </c>
      <c r="R671" s="203">
        <v>95.918999999999997</v>
      </c>
      <c r="S671" s="203">
        <v>96.094999999999999</v>
      </c>
      <c r="T671" s="203">
        <v>96.296000000000006</v>
      </c>
      <c r="U671" s="203">
        <v>96.506</v>
      </c>
      <c r="V671" s="203">
        <v>96.706999999999994</v>
      </c>
      <c r="W671" s="203">
        <v>96.908000000000001</v>
      </c>
      <c r="X671" s="203">
        <v>97.126000000000005</v>
      </c>
      <c r="Y671" s="407">
        <v>97.31</v>
      </c>
      <c r="Z671" s="203">
        <v>97.503</v>
      </c>
      <c r="AA671" s="203">
        <v>97.671000000000006</v>
      </c>
      <c r="AB671" s="328">
        <v>97.83</v>
      </c>
      <c r="AC671" s="111"/>
      <c r="AD671" s="2747"/>
      <c r="AE671" s="203"/>
      <c r="AF671" s="93"/>
      <c r="AI671" s="400"/>
      <c r="AJ671" s="15"/>
      <c r="AK671" s="15"/>
      <c r="AL671" s="15"/>
      <c r="AM671" s="15"/>
    </row>
    <row r="672" spans="1:39" hidden="1" x14ac:dyDescent="0.25">
      <c r="A672" s="1886"/>
      <c r="B672" s="1883"/>
      <c r="C672" s="122" t="s">
        <v>119</v>
      </c>
      <c r="D672" s="106">
        <v>89.59</v>
      </c>
      <c r="E672" s="79">
        <v>89.626999999999995</v>
      </c>
      <c r="F672" s="153">
        <v>89.667000000000002</v>
      </c>
      <c r="G672" s="153">
        <v>89.706999999999994</v>
      </c>
      <c r="H672" s="406">
        <v>89.745999999999995</v>
      </c>
      <c r="I672" s="153">
        <v>89.784000000000006</v>
      </c>
      <c r="J672" s="153">
        <v>89.825000000000003</v>
      </c>
      <c r="K672" s="153">
        <v>89.867999999999995</v>
      </c>
      <c r="L672" s="153">
        <v>89.905000000000001</v>
      </c>
      <c r="M672" s="153">
        <v>89.94</v>
      </c>
      <c r="N672" s="406">
        <v>89.974000000000004</v>
      </c>
      <c r="O672" s="153">
        <v>90.006</v>
      </c>
      <c r="P672" s="153">
        <v>90.043000000000006</v>
      </c>
      <c r="Q672" s="153">
        <v>90.073999999999998</v>
      </c>
      <c r="R672" s="153">
        <v>90.108000000000004</v>
      </c>
      <c r="S672" s="153">
        <v>90.143000000000001</v>
      </c>
      <c r="T672" s="153">
        <v>90.183000000000007</v>
      </c>
      <c r="U672" s="153">
        <v>90.224999999999994</v>
      </c>
      <c r="V672" s="153">
        <v>90.265000000000001</v>
      </c>
      <c r="W672" s="153">
        <v>90.305999999999997</v>
      </c>
      <c r="X672" s="153">
        <v>90.349000000000004</v>
      </c>
      <c r="Y672" s="406">
        <v>90.385999999999996</v>
      </c>
      <c r="Z672" s="153">
        <v>90.424999999999997</v>
      </c>
      <c r="AA672" s="153">
        <v>90.457999999999998</v>
      </c>
      <c r="AB672" s="314">
        <v>90.49</v>
      </c>
      <c r="AC672" s="106"/>
      <c r="AD672" s="79"/>
      <c r="AE672" s="153"/>
      <c r="AF672" s="72"/>
      <c r="AI672" s="400"/>
      <c r="AJ672" s="15"/>
      <c r="AK672" s="15"/>
      <c r="AL672" s="15"/>
      <c r="AM672" s="15"/>
    </row>
    <row r="673" spans="1:39" ht="16.5" hidden="1" thickBot="1" x14ac:dyDescent="0.3">
      <c r="A673" s="3520" t="s">
        <v>44</v>
      </c>
      <c r="B673" s="3521"/>
      <c r="C673" s="3522"/>
      <c r="D673" s="112"/>
      <c r="E673" s="178">
        <f>SQRT(E667*E667+E668*E668)/E638/1.73</f>
        <v>20.240191074026242</v>
      </c>
      <c r="F673" s="179">
        <f t="shared" ref="F673:AB673" si="2508">SQRT(F667*F667+F668*F668)/F638/1.73</f>
        <v>22.184132737422971</v>
      </c>
      <c r="G673" s="179">
        <f t="shared" si="2508"/>
        <v>22.18643805109053</v>
      </c>
      <c r="H673" s="413">
        <f t="shared" si="2508"/>
        <v>21.168051688948392</v>
      </c>
      <c r="I673" s="179">
        <f t="shared" si="2508"/>
        <v>21.272688907531094</v>
      </c>
      <c r="J673" s="179">
        <f t="shared" si="2508"/>
        <v>22.288993141949859</v>
      </c>
      <c r="K673" s="179">
        <f t="shared" si="2508"/>
        <v>24.325665619604333</v>
      </c>
      <c r="L673" s="179">
        <f t="shared" si="2508"/>
        <v>20.62498558113732</v>
      </c>
      <c r="M673" s="179">
        <f t="shared" si="2508"/>
        <v>19.985785338489379</v>
      </c>
      <c r="N673" s="413">
        <f t="shared" si="2508"/>
        <v>18.800490384938207</v>
      </c>
      <c r="O673" s="179">
        <f t="shared" si="2508"/>
        <v>17.994315326246699</v>
      </c>
      <c r="P673" s="179">
        <f t="shared" si="2508"/>
        <v>20.713043602691624</v>
      </c>
      <c r="Q673" s="179">
        <f t="shared" si="2508"/>
        <v>17.869856930114608</v>
      </c>
      <c r="R673" s="179">
        <f>SQRT(R667*R667+R668*R668)/R638/1.73</f>
        <v>18.926436562572995</v>
      </c>
      <c r="S673" s="179">
        <f t="shared" si="2508"/>
        <v>19.966549741435973</v>
      </c>
      <c r="T673" s="179">
        <f t="shared" si="2508"/>
        <v>22.564432155778793</v>
      </c>
      <c r="U673" s="179">
        <f t="shared" si="2508"/>
        <v>23.80600484336242</v>
      </c>
      <c r="V673" s="413">
        <f t="shared" si="2508"/>
        <v>22.803324122777784</v>
      </c>
      <c r="W673" s="179">
        <f t="shared" si="2508"/>
        <v>22.694247562714125</v>
      </c>
      <c r="X673" s="179">
        <f t="shared" si="2508"/>
        <v>24.44139190704329</v>
      </c>
      <c r="Y673" s="77">
        <f>SQRT(V667*V667+V668*V668)/V638/1.73</f>
        <v>22.803324122777784</v>
      </c>
      <c r="Z673" s="179">
        <f t="shared" si="2508"/>
        <v>21.637947026081815</v>
      </c>
      <c r="AA673" s="179">
        <f t="shared" si="2508"/>
        <v>19.013553761730861</v>
      </c>
      <c r="AB673" s="399">
        <f t="shared" si="2508"/>
        <v>17.874238865536174</v>
      </c>
      <c r="AC673" s="107">
        <f>AVERAGE(E673:AB673)</f>
        <v>21.091087044000133</v>
      </c>
      <c r="AD673" s="94">
        <f>(AC669-AC673)/AC669</f>
        <v>5.7381584625692372E-2</v>
      </c>
      <c r="AE673" s="77"/>
      <c r="AF673" s="78"/>
      <c r="AG673" s="15"/>
      <c r="AH673" s="15"/>
      <c r="AI673" s="15"/>
      <c r="AJ673" s="15"/>
      <c r="AK673" s="400"/>
      <c r="AL673" s="400"/>
      <c r="AM673" s="400"/>
    </row>
    <row r="674" spans="1:39" x14ac:dyDescent="0.25">
      <c r="A674" s="3494" t="s">
        <v>25</v>
      </c>
      <c r="B674" s="3517" t="s">
        <v>136</v>
      </c>
      <c r="C674" s="123" t="s">
        <v>14</v>
      </c>
      <c r="D674" s="120" t="s">
        <v>117</v>
      </c>
      <c r="E674" s="68">
        <f t="shared" ref="E674" si="2509">(E678-D678)*$AE674*$AF674</f>
        <v>269.99999999999602</v>
      </c>
      <c r="F674" s="69">
        <f t="shared" ref="F674" si="2510">(F678-E678)*$AE674*$AF674</f>
        <v>268.00000000000068</v>
      </c>
      <c r="G674" s="69">
        <f t="shared" ref="G674" si="2511">(G678-F678)*$AE674*$AF674</f>
        <v>252.00000000000955</v>
      </c>
      <c r="H674" s="408">
        <f t="shared" ref="H674" si="2512">(H678-G678)*$AE674*$AF674</f>
        <v>269.99999999999602</v>
      </c>
      <c r="I674" s="69">
        <f t="shared" ref="I674" si="2513">(I678-H678)*$AE674*$AF674</f>
        <v>301.9999999999925</v>
      </c>
      <c r="J674" s="69">
        <f t="shared" ref="J674" si="2514">(J678-I678)*$AE674*$AF674</f>
        <v>286.00000000000136</v>
      </c>
      <c r="K674" s="69">
        <f t="shared" ref="K674" si="2515">(K678-J678)*$AE674*$AF674</f>
        <v>320.00000000000739</v>
      </c>
      <c r="L674" s="69">
        <f t="shared" ref="L674" si="2516">(L678-K678)*$AE674*$AF674</f>
        <v>286.00000000000136</v>
      </c>
      <c r="M674" s="69">
        <f t="shared" ref="M674" si="2517">(M678-L678)*$AE674*$AF674</f>
        <v>301.9999999999925</v>
      </c>
      <c r="N674" s="408">
        <f t="shared" ref="N674" si="2518">(N678-M678)*$AE674*$AF674</f>
        <v>302.00000000000671</v>
      </c>
      <c r="O674" s="69">
        <f t="shared" ref="O674" si="2519">(O678-N678)*$AE674*$AF674</f>
        <v>253.99999999999068</v>
      </c>
      <c r="P674" s="69">
        <f t="shared" ref="P674" si="2520">(P678-O678)*$AE674*$AF674</f>
        <v>268.00000000000068</v>
      </c>
      <c r="Q674" s="69">
        <f t="shared" ref="Q674" si="2521">(Q678-P678)*$AE674*$AF674</f>
        <v>270.00000000001023</v>
      </c>
      <c r="R674" s="69">
        <f t="shared" ref="R674" si="2522">(R678-Q678)*$AE674*$AF674</f>
        <v>268.00000000000068</v>
      </c>
      <c r="S674" s="69">
        <f t="shared" ref="S674" si="2523">(S678-R678)*$AE674*$AF674</f>
        <v>303.99999999998784</v>
      </c>
      <c r="T674" s="69">
        <f t="shared" ref="T674" si="2524">(T678-S678)*$AE674*$AF674</f>
        <v>370.00000000000455</v>
      </c>
      <c r="U674" s="69">
        <f t="shared" ref="U674" si="2525">(U678-T678)*$AE674*$AF674</f>
        <v>317.99999999999784</v>
      </c>
      <c r="V674" s="408">
        <f t="shared" ref="V674" si="2526">(V678-U678)*$AE674*$AF674</f>
        <v>335.99999999999852</v>
      </c>
      <c r="W674" s="69">
        <f t="shared" ref="W674" si="2527">(W678-V678)*$AE674*$AF674</f>
        <v>353.9999999999992</v>
      </c>
      <c r="X674" s="69">
        <f t="shared" ref="X674" si="2528">(X678-W678)*$AE674*$AF674</f>
        <v>320.00000000000739</v>
      </c>
      <c r="Y674" s="69">
        <f t="shared" ref="Y674" si="2529">(Y678-X678)*$AE674*$AF674</f>
        <v>286.00000000000136</v>
      </c>
      <c r="Z674" s="69">
        <f t="shared" ref="Z674" si="2530">(Z678-Y678)*$AE674*$AF674</f>
        <v>319.99999999999318</v>
      </c>
      <c r="AA674" s="69">
        <f t="shared" ref="AA674" si="2531">(AA678-Z678)*$AE674*$AF674</f>
        <v>284.00000000000603</v>
      </c>
      <c r="AB674" s="70">
        <f t="shared" ref="AB674" si="2532">(AB678-AA678)*$AE674*$AF674</f>
        <v>269.99999999999602</v>
      </c>
      <c r="AC674" s="132">
        <f>SUM(E674:AB674)</f>
        <v>7079.9999999999991</v>
      </c>
      <c r="AD674" s="2747"/>
      <c r="AE674" s="203">
        <v>100</v>
      </c>
      <c r="AF674" s="93">
        <v>20</v>
      </c>
      <c r="AI674" s="400"/>
      <c r="AJ674" s="14"/>
      <c r="AK674" s="14"/>
      <c r="AL674" s="15"/>
      <c r="AM674" s="14"/>
    </row>
    <row r="675" spans="1:39" x14ac:dyDescent="0.25">
      <c r="A675" s="3494"/>
      <c r="B675" s="3517"/>
      <c r="C675" s="121" t="s">
        <v>16</v>
      </c>
      <c r="D675" s="106" t="s">
        <v>117</v>
      </c>
      <c r="E675" s="396">
        <f t="shared" ref="E675" si="2533">(E679-D679)*$AE674*$AF674</f>
        <v>75.999999999993406</v>
      </c>
      <c r="F675" s="306">
        <f t="shared" ref="F675" si="2534">(F679-E679)*$AE674*$AF674</f>
        <v>73.999999999998067</v>
      </c>
      <c r="G675" s="306">
        <f t="shared" ref="G675" si="2535">(G679-F679)*$AE674*$AF674</f>
        <v>72.000000000002728</v>
      </c>
      <c r="H675" s="409">
        <f t="shared" ref="H675" si="2536">(H679-G679)*$AE674*$AF674</f>
        <v>73.999999999998067</v>
      </c>
      <c r="I675" s="306">
        <f t="shared" ref="I675" si="2537">(I679-H679)*$AE674*$AF674</f>
        <v>84.000000000003183</v>
      </c>
      <c r="J675" s="306">
        <f t="shared" ref="J675" si="2538">(J679-I679)*$AE674*$AF674</f>
        <v>79.999999999998295</v>
      </c>
      <c r="K675" s="306">
        <f t="shared" ref="K675" si="2539">(K679-J679)*$AE674*$AF674</f>
        <v>90.000000000003411</v>
      </c>
      <c r="L675" s="306">
        <f t="shared" ref="L675" si="2540">(L679-K679)*$AE674*$AF674</f>
        <v>79.999999999998295</v>
      </c>
      <c r="M675" s="306">
        <f t="shared" ref="M675" si="2541">(M679-L679)*$AE674*$AF674</f>
        <v>84.000000000003183</v>
      </c>
      <c r="N675" s="409">
        <f t="shared" ref="N675" si="2542">(N679-M679)*$AE674*$AF674</f>
        <v>85.999999999998522</v>
      </c>
      <c r="O675" s="306">
        <f t="shared" ref="O675" si="2543">(O679-N679)*$AE674*$AF674</f>
        <v>69.999999999993179</v>
      </c>
      <c r="P675" s="306">
        <f t="shared" ref="P675" si="2544">(P679-O679)*$AE674*$AF674</f>
        <v>76.000000000007617</v>
      </c>
      <c r="Q675" s="306">
        <f t="shared" ref="Q675" si="2545">(Q679-P679)*$AE674*$AF674</f>
        <v>73.999999999998067</v>
      </c>
      <c r="R675" s="306">
        <f t="shared" ref="R675" si="2546">(R679-Q679)*$AE674*$AF674</f>
        <v>75.999999999993406</v>
      </c>
      <c r="S675" s="306">
        <f t="shared" ref="S675" si="2547">(S679-R679)*$AE674*$AF674</f>
        <v>84.000000000003183</v>
      </c>
      <c r="T675" s="306">
        <f t="shared" ref="T675" si="2548">(T679-S679)*$AE674*$AF674</f>
        <v>103.9999999999992</v>
      </c>
      <c r="U675" s="306">
        <f t="shared" ref="U675" si="2549">(U679-T679)*$AE674*$AF674</f>
        <v>90.000000000003411</v>
      </c>
      <c r="V675" s="409">
        <f t="shared" ref="V675" si="2550">(V679-U679)*$AE674*$AF674</f>
        <v>93.999999999994088</v>
      </c>
      <c r="W675" s="306">
        <f t="shared" ref="W675" si="2551">(W679-V679)*$AE674*$AF674</f>
        <v>98.000000000013188</v>
      </c>
      <c r="X675" s="306">
        <f t="shared" ref="X675" si="2552">(X679-W679)*$AE674*$AF674</f>
        <v>89.9999999999892</v>
      </c>
      <c r="Y675" s="306">
        <f t="shared" ref="Y675" si="2553">(Y679-X679)*$AE674*$AF674</f>
        <v>79.999999999998295</v>
      </c>
      <c r="Z675" s="306">
        <f t="shared" ref="Z675" si="2554">(Z679-Y679)*$AE674*$AF674</f>
        <v>88.000000000008072</v>
      </c>
      <c r="AA675" s="306">
        <f t="shared" ref="AA675" si="2555">(AA679-Z679)*$AE674*$AF674</f>
        <v>79.999999999998295</v>
      </c>
      <c r="AB675" s="307">
        <f t="shared" ref="AB675" si="2556">(AB679-AA679)*$AE674*$AF674</f>
        <v>75.999999999993406</v>
      </c>
      <c r="AC675" s="105">
        <f>SUM(E675:AB675)</f>
        <v>1979.9999999999898</v>
      </c>
      <c r="AD675" s="79"/>
      <c r="AE675" s="153"/>
      <c r="AF675" s="72"/>
      <c r="AI675" s="400"/>
      <c r="AJ675" s="474"/>
      <c r="AK675" s="475"/>
      <c r="AL675" s="474"/>
      <c r="AM675" s="15"/>
    </row>
    <row r="676" spans="1:39" x14ac:dyDescent="0.25">
      <c r="A676" s="3494"/>
      <c r="B676" s="3517"/>
      <c r="C676" s="121" t="s">
        <v>17</v>
      </c>
      <c r="D676" s="120" t="s">
        <v>56</v>
      </c>
      <c r="E676" s="1572">
        <v>16</v>
      </c>
      <c r="F676" s="392">
        <v>16</v>
      </c>
      <c r="G676" s="392">
        <v>15</v>
      </c>
      <c r="H676" s="410">
        <v>16</v>
      </c>
      <c r="I676" s="392">
        <v>18</v>
      </c>
      <c r="J676" s="392">
        <v>17</v>
      </c>
      <c r="K676" s="392">
        <v>19</v>
      </c>
      <c r="L676" s="392">
        <v>17</v>
      </c>
      <c r="M676" s="392">
        <v>18</v>
      </c>
      <c r="N676" s="410">
        <v>18</v>
      </c>
      <c r="O676" s="392">
        <v>15</v>
      </c>
      <c r="P676" s="392">
        <v>16</v>
      </c>
      <c r="Q676" s="392">
        <v>16</v>
      </c>
      <c r="R676" s="392">
        <v>16</v>
      </c>
      <c r="S676" s="392">
        <v>18</v>
      </c>
      <c r="T676" s="392">
        <v>22</v>
      </c>
      <c r="U676" s="392">
        <v>19</v>
      </c>
      <c r="V676" s="410">
        <v>20</v>
      </c>
      <c r="W676" s="392">
        <v>21</v>
      </c>
      <c r="X676" s="392">
        <v>19</v>
      </c>
      <c r="Y676" s="392">
        <v>17</v>
      </c>
      <c r="Z676" s="392">
        <v>19</v>
      </c>
      <c r="AA676" s="392">
        <v>17</v>
      </c>
      <c r="AB676" s="1573">
        <v>16</v>
      </c>
      <c r="AC676" s="105">
        <f>AVERAGE(E676:AB676)</f>
        <v>17.541666666666668</v>
      </c>
      <c r="AD676" s="79"/>
      <c r="AE676" s="153"/>
      <c r="AF676" s="72"/>
      <c r="AI676" s="400"/>
      <c r="AJ676" s="15"/>
      <c r="AK676" s="15"/>
      <c r="AL676" s="15"/>
      <c r="AM676" s="15"/>
    </row>
    <row r="677" spans="1:39" ht="16.5" thickBot="1" x14ac:dyDescent="0.3">
      <c r="A677" s="3494"/>
      <c r="B677" s="3517"/>
      <c r="C677" s="496" t="s">
        <v>19</v>
      </c>
      <c r="D677" s="126"/>
      <c r="E677" s="354">
        <f t="shared" ref="E677:AB677" si="2557">E675/E674</f>
        <v>0.28148148148146118</v>
      </c>
      <c r="F677" s="321">
        <f t="shared" si="2557"/>
        <v>0.27611940298506671</v>
      </c>
      <c r="G677" s="321">
        <f t="shared" si="2557"/>
        <v>0.2857142857142857</v>
      </c>
      <c r="H677" s="431">
        <f t="shared" si="2557"/>
        <v>0.27407407407407097</v>
      </c>
      <c r="I677" s="321">
        <f t="shared" si="2557"/>
        <v>0.27814569536425587</v>
      </c>
      <c r="J677" s="321">
        <f t="shared" si="2557"/>
        <v>0.27972027972027241</v>
      </c>
      <c r="K677" s="321">
        <f t="shared" si="2557"/>
        <v>0.28125000000000416</v>
      </c>
      <c r="L677" s="321">
        <f t="shared" si="2557"/>
        <v>0.27972027972027241</v>
      </c>
      <c r="M677" s="321">
        <f t="shared" si="2557"/>
        <v>0.27814569536425587</v>
      </c>
      <c r="N677" s="431">
        <f t="shared" si="2557"/>
        <v>0.2847682119205186</v>
      </c>
      <c r="O677" s="321">
        <f t="shared" si="2557"/>
        <v>0.27559055118108561</v>
      </c>
      <c r="P677" s="321">
        <f t="shared" si="2557"/>
        <v>0.28358208955226649</v>
      </c>
      <c r="Q677" s="321">
        <f t="shared" si="2557"/>
        <v>0.27407407407405654</v>
      </c>
      <c r="R677" s="321">
        <f t="shared" si="2557"/>
        <v>0.28358208955221348</v>
      </c>
      <c r="S677" s="321">
        <f t="shared" si="2557"/>
        <v>0.27631578947370572</v>
      </c>
      <c r="T677" s="321">
        <f t="shared" si="2557"/>
        <v>0.28108108108107549</v>
      </c>
      <c r="U677" s="321">
        <f t="shared" si="2557"/>
        <v>0.28301886792454095</v>
      </c>
      <c r="V677" s="431">
        <f t="shared" si="2557"/>
        <v>0.27976190476188839</v>
      </c>
      <c r="W677" s="321">
        <f t="shared" si="2557"/>
        <v>0.27683615819212826</v>
      </c>
      <c r="X677" s="321">
        <f t="shared" si="2557"/>
        <v>0.28124999999995975</v>
      </c>
      <c r="Y677" s="321">
        <f>V675/V674</f>
        <v>0.27976190476188839</v>
      </c>
      <c r="Z677" s="321">
        <f t="shared" si="2557"/>
        <v>0.27500000000003111</v>
      </c>
      <c r="AA677" s="321">
        <f t="shared" si="2557"/>
        <v>0.28169014084505845</v>
      </c>
      <c r="AB677" s="497">
        <f t="shared" si="2557"/>
        <v>0.28148148148146118</v>
      </c>
      <c r="AC677" s="477">
        <f>MAX(E677:AB677)</f>
        <v>0.2857142857142857</v>
      </c>
      <c r="AD677" s="91"/>
      <c r="AE677" s="92"/>
      <c r="AF677" s="501"/>
      <c r="AI677" s="400"/>
      <c r="AJ677" s="15"/>
      <c r="AK677" s="15"/>
      <c r="AL677" s="15"/>
      <c r="AM677" s="15"/>
    </row>
    <row r="678" spans="1:39" hidden="1" x14ac:dyDescent="0.25">
      <c r="A678" s="1885"/>
      <c r="B678" s="1882"/>
      <c r="C678" s="500" t="s">
        <v>118</v>
      </c>
      <c r="D678" s="111">
        <v>58.43</v>
      </c>
      <c r="E678" s="2747">
        <v>58.564999999999998</v>
      </c>
      <c r="F678" s="203">
        <v>58.698999999999998</v>
      </c>
      <c r="G678" s="203">
        <v>58.825000000000003</v>
      </c>
      <c r="H678" s="407">
        <v>58.96</v>
      </c>
      <c r="I678" s="203">
        <v>59.110999999999997</v>
      </c>
      <c r="J678" s="203">
        <v>59.253999999999998</v>
      </c>
      <c r="K678" s="203">
        <v>59.414000000000001</v>
      </c>
      <c r="L678" s="203">
        <v>59.557000000000002</v>
      </c>
      <c r="M678" s="203">
        <v>59.707999999999998</v>
      </c>
      <c r="N678" s="407">
        <v>59.859000000000002</v>
      </c>
      <c r="O678" s="203">
        <v>59.985999999999997</v>
      </c>
      <c r="P678" s="203">
        <v>60.12</v>
      </c>
      <c r="Q678" s="203">
        <v>60.255000000000003</v>
      </c>
      <c r="R678" s="203">
        <v>60.389000000000003</v>
      </c>
      <c r="S678" s="203">
        <v>60.540999999999997</v>
      </c>
      <c r="T678" s="203">
        <v>60.725999999999999</v>
      </c>
      <c r="U678" s="203">
        <v>60.884999999999998</v>
      </c>
      <c r="V678" s="203">
        <v>61.052999999999997</v>
      </c>
      <c r="W678" s="203">
        <v>61.23</v>
      </c>
      <c r="X678" s="203">
        <v>61.39</v>
      </c>
      <c r="Y678" s="407">
        <v>61.533000000000001</v>
      </c>
      <c r="Z678" s="203">
        <v>61.692999999999998</v>
      </c>
      <c r="AA678" s="203">
        <v>61.835000000000001</v>
      </c>
      <c r="AB678" s="328">
        <v>61.97</v>
      </c>
      <c r="AC678" s="111"/>
      <c r="AD678" s="2747"/>
      <c r="AE678" s="203"/>
      <c r="AF678" s="93"/>
      <c r="AI678" s="400"/>
      <c r="AJ678" s="15"/>
      <c r="AK678" s="15"/>
      <c r="AL678" s="15"/>
      <c r="AM678" s="15"/>
    </row>
    <row r="679" spans="1:39" hidden="1" x14ac:dyDescent="0.25">
      <c r="A679" s="1886"/>
      <c r="B679" s="1883"/>
      <c r="C679" s="122" t="s">
        <v>119</v>
      </c>
      <c r="D679" s="106">
        <v>56.81</v>
      </c>
      <c r="E679" s="79">
        <v>56.847999999999999</v>
      </c>
      <c r="F679" s="153">
        <v>56.884999999999998</v>
      </c>
      <c r="G679" s="153">
        <v>56.920999999999999</v>
      </c>
      <c r="H679" s="406">
        <v>56.957999999999998</v>
      </c>
      <c r="I679" s="153">
        <v>57</v>
      </c>
      <c r="J679" s="153">
        <v>57.04</v>
      </c>
      <c r="K679" s="153">
        <v>57.085000000000001</v>
      </c>
      <c r="L679" s="153">
        <v>57.125</v>
      </c>
      <c r="M679" s="153">
        <v>57.167000000000002</v>
      </c>
      <c r="N679" s="406">
        <v>57.21</v>
      </c>
      <c r="O679" s="153">
        <v>57.244999999999997</v>
      </c>
      <c r="P679" s="153">
        <v>57.283000000000001</v>
      </c>
      <c r="Q679" s="153">
        <v>57.32</v>
      </c>
      <c r="R679" s="153">
        <v>57.357999999999997</v>
      </c>
      <c r="S679" s="153">
        <v>57.4</v>
      </c>
      <c r="T679" s="153">
        <v>57.451999999999998</v>
      </c>
      <c r="U679" s="153">
        <v>57.497</v>
      </c>
      <c r="V679" s="153">
        <v>57.543999999999997</v>
      </c>
      <c r="W679" s="153">
        <v>57.593000000000004</v>
      </c>
      <c r="X679" s="153">
        <v>57.637999999999998</v>
      </c>
      <c r="Y679" s="406">
        <v>57.677999999999997</v>
      </c>
      <c r="Z679" s="153">
        <v>57.722000000000001</v>
      </c>
      <c r="AA679" s="153">
        <v>57.762</v>
      </c>
      <c r="AB679" s="314">
        <v>57.8</v>
      </c>
      <c r="AC679" s="106"/>
      <c r="AD679" s="79"/>
      <c r="AE679" s="153"/>
      <c r="AF679" s="72"/>
      <c r="AI679" s="400"/>
      <c r="AJ679" s="15"/>
      <c r="AK679" s="15"/>
      <c r="AL679" s="15"/>
      <c r="AM679" s="15"/>
    </row>
    <row r="680" spans="1:39" ht="16.5" hidden="1" thickBot="1" x14ac:dyDescent="0.3">
      <c r="A680" s="3520" t="s">
        <v>44</v>
      </c>
      <c r="B680" s="3521"/>
      <c r="C680" s="3522"/>
      <c r="D680" s="112"/>
      <c r="E680" s="178">
        <f>SQRT(E674*E674+E675*E675)/E638/1.73</f>
        <v>15.12447287443451</v>
      </c>
      <c r="F680" s="179">
        <f t="shared" ref="F680:AB680" si="2558">SQRT(F674*F674+F675*F675)/F638/1.73</f>
        <v>15.047778543934804</v>
      </c>
      <c r="G680" s="179">
        <f t="shared" si="2558"/>
        <v>14.118696756116156</v>
      </c>
      <c r="H680" s="413">
        <f t="shared" si="2558"/>
        <v>15.123825810423693</v>
      </c>
      <c r="I680" s="179">
        <f t="shared" si="2558"/>
        <v>16.949799745207926</v>
      </c>
      <c r="J680" s="179">
        <f t="shared" si="2558"/>
        <v>16.133801646730568</v>
      </c>
      <c r="K680" s="179">
        <f t="shared" si="2558"/>
        <v>18.195798452657058</v>
      </c>
      <c r="L680" s="179">
        <f t="shared" si="2558"/>
        <v>16.317837406959434</v>
      </c>
      <c r="M680" s="179">
        <f t="shared" si="2558"/>
        <v>17.45600763740585</v>
      </c>
      <c r="N680" s="413">
        <f t="shared" si="2558"/>
        <v>17.220737370554108</v>
      </c>
      <c r="O680" s="179">
        <f t="shared" si="2558"/>
        <v>14.61557716269334</v>
      </c>
      <c r="P680" s="179">
        <f t="shared" si="2558"/>
        <v>15.291721727828838</v>
      </c>
      <c r="Q680" s="179">
        <f t="shared" si="2558"/>
        <v>15.441310703391361</v>
      </c>
      <c r="R680" s="179">
        <f>SQRT(R674*R674+R675*R675)/R638/1.73</f>
        <v>15.467995177140768</v>
      </c>
      <c r="S680" s="179">
        <f t="shared" si="2558"/>
        <v>17.546430249469111</v>
      </c>
      <c r="T680" s="179">
        <f t="shared" si="2558"/>
        <v>21.158182910306756</v>
      </c>
      <c r="U680" s="179">
        <f t="shared" si="2558"/>
        <v>18.368749693980032</v>
      </c>
      <c r="V680" s="413">
        <f t="shared" si="2558"/>
        <v>19.41067901704675</v>
      </c>
      <c r="W680" s="179">
        <f t="shared" si="2558"/>
        <v>20.317757506075228</v>
      </c>
      <c r="X680" s="179">
        <f t="shared" si="2558"/>
        <v>18.282362669843604</v>
      </c>
      <c r="Y680" s="77">
        <f>SQRT(V674*V674+V675*V675)/V638/1.73</f>
        <v>19.41067901704675</v>
      </c>
      <c r="Z680" s="179">
        <f t="shared" si="2558"/>
        <v>18.235537935067818</v>
      </c>
      <c r="AA680" s="179">
        <f t="shared" si="2558"/>
        <v>16.383342922521461</v>
      </c>
      <c r="AB680" s="399">
        <f t="shared" si="2558"/>
        <v>15.456086674350614</v>
      </c>
      <c r="AC680" s="107">
        <f>AVERAGE(E680:AB680)</f>
        <v>16.961465400466107</v>
      </c>
      <c r="AD680" s="94">
        <f>(AC676-AC680)/AC676</f>
        <v>3.3075606624259998E-2</v>
      </c>
      <c r="AE680" s="77"/>
      <c r="AF680" s="78"/>
      <c r="AG680" s="15"/>
      <c r="AH680" s="15"/>
      <c r="AI680" s="15"/>
      <c r="AJ680" s="15"/>
      <c r="AK680" s="400"/>
      <c r="AL680" s="400"/>
      <c r="AM680" s="400"/>
    </row>
    <row r="681" spans="1:39" ht="16.5" thickBot="1" x14ac:dyDescent="0.3">
      <c r="A681" s="606"/>
      <c r="B681" s="607" t="s">
        <v>33</v>
      </c>
      <c r="C681" s="119" t="s">
        <v>14</v>
      </c>
      <c r="D681" s="641"/>
      <c r="E681" s="2747">
        <f t="shared" ref="E681" si="2559">(E682-D682)*$AE681*$AF681</f>
        <v>49.599999999999795</v>
      </c>
      <c r="F681" s="203">
        <f t="shared" ref="F681" si="2560">(F682-E682)*$AE681*$AF681</f>
        <v>47.600000000000193</v>
      </c>
      <c r="G681" s="203">
        <f t="shared" ref="G681" si="2561">(G682-F682)*$AE681*$AF681</f>
        <v>53.599999999999852</v>
      </c>
      <c r="H681" s="407">
        <f t="shared" ref="H681" si="2562">(H682-G682)*$AE681*$AF681</f>
        <v>50</v>
      </c>
      <c r="I681" s="203">
        <f t="shared" ref="I681" si="2563">(I682-H682)*$AE681*$AF681</f>
        <v>45.999999999999943</v>
      </c>
      <c r="J681" s="203">
        <f t="shared" ref="J681" si="2564">(J682-I682)*$AE681*$AF681</f>
        <v>38.400000000000034</v>
      </c>
      <c r="K681" s="203">
        <f t="shared" ref="K681" si="2565">(K682-J682)*$AE681*$AF681</f>
        <v>34.399999999999977</v>
      </c>
      <c r="L681" s="203">
        <f t="shared" ref="L681" si="2566">(L682-K682)*$AE681*$AF681</f>
        <v>33.200000000000216</v>
      </c>
      <c r="M681" s="203">
        <f t="shared" ref="M681" si="2567">(M682-L682)*$AE681*$AF681</f>
        <v>27.199999999999989</v>
      </c>
      <c r="N681" s="407">
        <f t="shared" ref="N681" si="2568">(N682-M682)*$AE681*$AF681</f>
        <v>23.999999999999773</v>
      </c>
      <c r="O681" s="203">
        <f t="shared" ref="O681" si="2569">(O682-N682)*$AE681*$AF681</f>
        <v>22.000000000000171</v>
      </c>
      <c r="P681" s="203">
        <f t="shared" ref="P681" si="2570">(P682-O682)*$AE681*$AF681</f>
        <v>2.4000000000000909</v>
      </c>
      <c r="Q681" s="203">
        <f t="shared" ref="Q681" si="2571">(Q682-P682)*$AE681*$AF681</f>
        <v>43.599999999999852</v>
      </c>
      <c r="R681" s="203">
        <f t="shared" ref="R681" si="2572">(R682-Q682)*$AE681*$AF681</f>
        <v>24.399999999999977</v>
      </c>
      <c r="S681" s="203">
        <f t="shared" ref="S681" si="2573">(S682-R682)*$AE681*$AF681</f>
        <v>11.599999999999966</v>
      </c>
      <c r="T681" s="203">
        <f t="shared" ref="T681" si="2574">(T682-S682)*$AE681*$AF681</f>
        <v>29.60000000000008</v>
      </c>
      <c r="U681" s="203">
        <f t="shared" ref="U681" si="2575">(U682-T682)*$AE681*$AF681</f>
        <v>24.000000000000057</v>
      </c>
      <c r="V681" s="407">
        <f t="shared" ref="V681" si="2576">(V682-U682)*$AE681*$AF681</f>
        <v>29.200000000000159</v>
      </c>
      <c r="W681" s="203">
        <f t="shared" ref="W681" si="2577">(W682-V682)*$AE681*$AF681</f>
        <v>35.600000000000023</v>
      </c>
      <c r="X681" s="203">
        <f t="shared" ref="X681" si="2578">(X682-W682)*$AE681*$AF681</f>
        <v>38.39999999999975</v>
      </c>
      <c r="Y681" s="203">
        <f t="shared" ref="Y681" si="2579">(Y682-X682)*$AE681*$AF681</f>
        <v>29.599999999999795</v>
      </c>
      <c r="Z681" s="203">
        <f t="shared" ref="Z681" si="2580">(Z682-Y682)*$AE681*$AF681</f>
        <v>36.800000000000068</v>
      </c>
      <c r="AA681" s="203">
        <f t="shared" ref="AA681" si="2581">(AA682-Z682)*$AE681*$AF681</f>
        <v>33.199999999999932</v>
      </c>
      <c r="AB681" s="93">
        <f t="shared" ref="AB681" si="2582">(AB682-AA682)*$AE681*$AF681</f>
        <v>41.60000000000025</v>
      </c>
      <c r="AC681" s="608">
        <f>SUM(E681:AB681)</f>
        <v>805.99999999999989</v>
      </c>
      <c r="AD681" s="509"/>
      <c r="AE681" s="510">
        <v>1</v>
      </c>
      <c r="AF681" s="511">
        <v>40</v>
      </c>
      <c r="AI681" s="400"/>
      <c r="AJ681" s="14"/>
      <c r="AK681" s="14"/>
      <c r="AL681" s="15"/>
      <c r="AM681" s="14"/>
    </row>
    <row r="682" spans="1:39" ht="16.5" hidden="1" thickBot="1" x14ac:dyDescent="0.3">
      <c r="A682" s="2753"/>
      <c r="B682" s="3785" t="s">
        <v>118</v>
      </c>
      <c r="C682" s="3786"/>
      <c r="D682" s="126">
        <v>49.38</v>
      </c>
      <c r="E682" s="91">
        <v>50.62</v>
      </c>
      <c r="F682" s="92">
        <v>51.81</v>
      </c>
      <c r="G682" s="92">
        <v>53.15</v>
      </c>
      <c r="H682" s="434">
        <v>54.4</v>
      </c>
      <c r="I682" s="92">
        <v>55.55</v>
      </c>
      <c r="J682" s="92">
        <v>56.51</v>
      </c>
      <c r="K682" s="92">
        <v>57.37</v>
      </c>
      <c r="L682" s="92">
        <v>58.2</v>
      </c>
      <c r="M682" s="92">
        <v>58.88</v>
      </c>
      <c r="N682" s="434">
        <v>59.48</v>
      </c>
      <c r="O682" s="92">
        <v>60.03</v>
      </c>
      <c r="P682" s="92">
        <v>60.09</v>
      </c>
      <c r="Q682" s="92">
        <v>61.18</v>
      </c>
      <c r="R682" s="92">
        <v>61.79</v>
      </c>
      <c r="S682" s="92">
        <v>62.08</v>
      </c>
      <c r="T682" s="92">
        <v>62.82</v>
      </c>
      <c r="U682" s="92">
        <v>63.42</v>
      </c>
      <c r="V682" s="92">
        <v>64.150000000000006</v>
      </c>
      <c r="W682" s="92">
        <v>65.040000000000006</v>
      </c>
      <c r="X682" s="92">
        <v>66</v>
      </c>
      <c r="Y682" s="434">
        <v>66.739999999999995</v>
      </c>
      <c r="Z682" s="92">
        <v>67.66</v>
      </c>
      <c r="AA682" s="92">
        <v>68.489999999999995</v>
      </c>
      <c r="AB682" s="501">
        <v>69.53</v>
      </c>
      <c r="AC682" s="609"/>
      <c r="AD682" s="515"/>
      <c r="AE682" s="516"/>
      <c r="AF682" s="517"/>
      <c r="AI682" s="400"/>
      <c r="AJ682" s="474"/>
      <c r="AK682" s="475"/>
      <c r="AL682" s="474"/>
      <c r="AM682" s="15"/>
    </row>
    <row r="683" spans="1:39" ht="16.5" thickBot="1" x14ac:dyDescent="0.3">
      <c r="A683" s="1856"/>
      <c r="B683" s="1857" t="s">
        <v>32</v>
      </c>
      <c r="C683" s="640" t="s">
        <v>14</v>
      </c>
      <c r="D683" s="641" t="s">
        <v>137</v>
      </c>
      <c r="E683" s="642">
        <f t="shared" ref="E683" si="2583">(E684-D684)*$AE683*$AF683</f>
        <v>0</v>
      </c>
      <c r="F683" s="643">
        <f t="shared" ref="F683" si="2584">(F684-E684)*$AE683*$AF683</f>
        <v>0</v>
      </c>
      <c r="G683" s="643">
        <f t="shared" ref="G683" si="2585">(G684-F684)*$AE683*$AF683</f>
        <v>0</v>
      </c>
      <c r="H683" s="644">
        <f t="shared" ref="H683" si="2586">(H684-G684)*$AE683*$AF683</f>
        <v>0</v>
      </c>
      <c r="I683" s="643">
        <f t="shared" ref="I683" si="2587">(I684-H684)*$AE683*$AF683</f>
        <v>0</v>
      </c>
      <c r="J683" s="643">
        <f t="shared" ref="J683" si="2588">(J684-I684)*$AE683*$AF683</f>
        <v>0</v>
      </c>
      <c r="K683" s="643">
        <f t="shared" ref="K683" si="2589">(K684-J684)*$AE683*$AF683</f>
        <v>0</v>
      </c>
      <c r="L683" s="643">
        <f t="shared" ref="L683" si="2590">(L684-K684)*$AE683*$AF683</f>
        <v>0</v>
      </c>
      <c r="M683" s="643">
        <f t="shared" ref="M683" si="2591">(M684-L684)*$AE683*$AF683</f>
        <v>0</v>
      </c>
      <c r="N683" s="644">
        <f t="shared" ref="N683" si="2592">(N684-M684)*$AE683*$AF683</f>
        <v>0</v>
      </c>
      <c r="O683" s="643">
        <f t="shared" ref="O683" si="2593">(O684-N684)*$AE683*$AF683</f>
        <v>0</v>
      </c>
      <c r="P683" s="643">
        <f t="shared" ref="P683" si="2594">(P684-O684)*$AE683*$AF683</f>
        <v>0</v>
      </c>
      <c r="Q683" s="643">
        <f t="shared" ref="Q683" si="2595">(Q684-P684)*$AE683*$AF683</f>
        <v>0</v>
      </c>
      <c r="R683" s="643">
        <f t="shared" ref="R683" si="2596">(R684-Q684)*$AE683*$AF683</f>
        <v>0</v>
      </c>
      <c r="S683" s="643">
        <f t="shared" ref="S683" si="2597">(S684-R684)*$AE683*$AF683</f>
        <v>0</v>
      </c>
      <c r="T683" s="643">
        <f t="shared" ref="T683" si="2598">(T684-S684)*$AE683*$AF683</f>
        <v>0</v>
      </c>
      <c r="U683" s="643">
        <f t="shared" ref="U683" si="2599">(U684-T684)*$AE683*$AF683</f>
        <v>0</v>
      </c>
      <c r="V683" s="644">
        <f t="shared" ref="V683" si="2600">(V684-U684)*$AE683*$AF683</f>
        <v>0</v>
      </c>
      <c r="W683" s="643">
        <f t="shared" ref="W683" si="2601">(W684-V684)*$AE683*$AF683</f>
        <v>0</v>
      </c>
      <c r="X683" s="643">
        <f t="shared" ref="X683" si="2602">(X684-W684)*$AE683*$AF683</f>
        <v>0</v>
      </c>
      <c r="Y683" s="643">
        <f t="shared" ref="Y683" si="2603">(Y684-X684)*$AE683*$AF683</f>
        <v>0</v>
      </c>
      <c r="Z683" s="643">
        <f t="shared" ref="Z683" si="2604">(Z684-Y684)*$AE683*$AF683</f>
        <v>0</v>
      </c>
      <c r="AA683" s="643">
        <f t="shared" ref="AA683" si="2605">(AA684-Z684)*$AE683*$AF683</f>
        <v>0</v>
      </c>
      <c r="AB683" s="1858">
        <f t="shared" ref="AB683" si="2606">(AB684-AA684)*$AE683*$AF683</f>
        <v>0</v>
      </c>
      <c r="AC683" s="1859">
        <f>SUM(E683:AB683)</f>
        <v>0</v>
      </c>
      <c r="AD683" s="1578"/>
      <c r="AE683" s="1579">
        <v>1</v>
      </c>
      <c r="AF683" s="1580">
        <v>40</v>
      </c>
      <c r="AI683" s="400"/>
      <c r="AJ683" s="14"/>
      <c r="AK683" s="14"/>
      <c r="AL683" s="15"/>
      <c r="AM683" s="14"/>
    </row>
    <row r="684" spans="1:39" ht="16.5" thickBot="1" x14ac:dyDescent="0.3">
      <c r="A684" s="1850"/>
      <c r="B684" s="3787" t="s">
        <v>118</v>
      </c>
      <c r="C684" s="3788"/>
      <c r="D684" s="182"/>
      <c r="E684" s="243"/>
      <c r="F684" s="228"/>
      <c r="G684" s="228"/>
      <c r="H684" s="429"/>
      <c r="I684" s="228"/>
      <c r="J684" s="228"/>
      <c r="K684" s="228"/>
      <c r="L684" s="228"/>
      <c r="M684" s="228"/>
      <c r="N684" s="429"/>
      <c r="O684" s="228"/>
      <c r="P684" s="228"/>
      <c r="Q684" s="228"/>
      <c r="R684" s="228"/>
      <c r="S684" s="228"/>
      <c r="T684" s="228"/>
      <c r="U684" s="228"/>
      <c r="V684" s="429"/>
      <c r="W684" s="228"/>
      <c r="X684" s="228"/>
      <c r="Y684" s="228"/>
      <c r="Z684" s="228"/>
      <c r="AA684" s="228"/>
      <c r="AB684" s="1201"/>
      <c r="AC684" s="1855"/>
      <c r="AD684" s="1574"/>
      <c r="AE684" s="1575"/>
      <c r="AF684" s="1576"/>
      <c r="AI684" s="400"/>
      <c r="AJ684" s="474"/>
      <c r="AK684" s="475"/>
      <c r="AL684" s="474"/>
      <c r="AM684" s="15"/>
    </row>
    <row r="685" spans="1:39" ht="15.75" customHeight="1" x14ac:dyDescent="0.25">
      <c r="A685" s="3587" t="s">
        <v>34</v>
      </c>
      <c r="B685" s="3731"/>
      <c r="C685" s="123" t="s">
        <v>14</v>
      </c>
      <c r="D685" s="120"/>
      <c r="E685" s="136">
        <f t="shared" ref="E685:AC686" si="2607">SUM(E639,E646,E653,E660,E667,E674)</f>
        <v>1559.999999999995</v>
      </c>
      <c r="F685" s="134">
        <f t="shared" si="2607"/>
        <v>1560.0000000000307</v>
      </c>
      <c r="G685" s="134">
        <f t="shared" si="2607"/>
        <v>1491.9999999999973</v>
      </c>
      <c r="H685" s="405">
        <f t="shared" si="2607"/>
        <v>1559.9999999999736</v>
      </c>
      <c r="I685" s="134">
        <f t="shared" si="2607"/>
        <v>1680.0000000000211</v>
      </c>
      <c r="J685" s="134">
        <f t="shared" si="2607"/>
        <v>1819.9999999999791</v>
      </c>
      <c r="K685" s="134">
        <f t="shared" si="2607"/>
        <v>1976.0000000000205</v>
      </c>
      <c r="L685" s="134">
        <f t="shared" si="2607"/>
        <v>1872</v>
      </c>
      <c r="M685" s="134">
        <f t="shared" si="2607"/>
        <v>1786.0000000000084</v>
      </c>
      <c r="N685" s="405">
        <f t="shared" si="2607"/>
        <v>1825.9999999999864</v>
      </c>
      <c r="O685" s="134">
        <f t="shared" si="2607"/>
        <v>1740.0000000000018</v>
      </c>
      <c r="P685" s="134">
        <f t="shared" si="2607"/>
        <v>1737.9999999999995</v>
      </c>
      <c r="Q685" s="134">
        <f t="shared" si="2607"/>
        <v>1721.9999999999943</v>
      </c>
      <c r="R685" s="134">
        <f>SUM(R639,R646,R653,R660,R667,R674)</f>
        <v>1736.0000000000043</v>
      </c>
      <c r="S685" s="134">
        <f t="shared" si="2607"/>
        <v>1875.9999999999836</v>
      </c>
      <c r="T685" s="134">
        <f t="shared" si="2607"/>
        <v>1890.0000000000362</v>
      </c>
      <c r="U685" s="134">
        <f t="shared" si="2607"/>
        <v>1851.9999999999754</v>
      </c>
      <c r="V685" s="405">
        <f t="shared" si="2607"/>
        <v>2009.9999999999836</v>
      </c>
      <c r="W685" s="134">
        <f t="shared" si="2607"/>
        <v>1870.0000000000118</v>
      </c>
      <c r="X685" s="134">
        <f t="shared" si="2607"/>
        <v>1836.0000000000127</v>
      </c>
      <c r="Y685" s="319">
        <f>SUM(V639,V646,V653,V660,V667,V674)</f>
        <v>2009.9999999999836</v>
      </c>
      <c r="Z685" s="134">
        <f t="shared" si="2607"/>
        <v>1629.9999999999882</v>
      </c>
      <c r="AA685" s="134">
        <f t="shared" si="2607"/>
        <v>1492.0000000000327</v>
      </c>
      <c r="AB685" s="518">
        <f t="shared" si="2607"/>
        <v>1387.9999999999768</v>
      </c>
      <c r="AC685" s="582">
        <f t="shared" si="2607"/>
        <v>41540.000000000015</v>
      </c>
      <c r="AD685" s="1"/>
      <c r="AE685" s="1"/>
      <c r="AF685" s="1"/>
      <c r="AG685" s="1"/>
      <c r="AI685" s="400"/>
      <c r="AJ685" s="400"/>
      <c r="AK685" s="400"/>
      <c r="AL685" s="400"/>
      <c r="AM685" s="400"/>
    </row>
    <row r="686" spans="1:39" ht="16.5" thickBot="1" x14ac:dyDescent="0.3">
      <c r="A686" s="3732"/>
      <c r="B686" s="3733"/>
      <c r="C686" s="496" t="s">
        <v>16</v>
      </c>
      <c r="D686" s="126"/>
      <c r="E686" s="610">
        <f t="shared" si="2607"/>
        <v>429.99999999996771</v>
      </c>
      <c r="F686" s="322">
        <f t="shared" si="2607"/>
        <v>424.00000000000659</v>
      </c>
      <c r="G686" s="322">
        <f t="shared" si="2607"/>
        <v>407.99999999999415</v>
      </c>
      <c r="H686" s="433">
        <f t="shared" si="2607"/>
        <v>426.00000000001614</v>
      </c>
      <c r="I686" s="322">
        <f t="shared" si="2607"/>
        <v>462.00000000001398</v>
      </c>
      <c r="J686" s="322">
        <f t="shared" si="2607"/>
        <v>508.00000000000267</v>
      </c>
      <c r="K686" s="322">
        <f t="shared" si="2607"/>
        <v>547.99999999997692</v>
      </c>
      <c r="L686" s="322">
        <f t="shared" si="2607"/>
        <v>524.00000000000796</v>
      </c>
      <c r="M686" s="322">
        <f t="shared" si="2607"/>
        <v>499.99999999998226</v>
      </c>
      <c r="N686" s="433">
        <f t="shared" si="2607"/>
        <v>514.00000000001705</v>
      </c>
      <c r="O686" s="322">
        <f t="shared" si="2607"/>
        <v>487.99999999999244</v>
      </c>
      <c r="P686" s="322">
        <f t="shared" si="2607"/>
        <v>484.0000000000266</v>
      </c>
      <c r="Q686" s="322">
        <f t="shared" si="2607"/>
        <v>477.99999999998374</v>
      </c>
      <c r="R686" s="322">
        <f>SUM(R640,R647,R654,R661,R668,R675)</f>
        <v>487.99999999999244</v>
      </c>
      <c r="S686" s="322">
        <f t="shared" si="2607"/>
        <v>523.99999999999386</v>
      </c>
      <c r="T686" s="322">
        <f t="shared" si="2607"/>
        <v>522.00000000000205</v>
      </c>
      <c r="U686" s="322">
        <f t="shared" si="2607"/>
        <v>513.99999999998511</v>
      </c>
      <c r="V686" s="433">
        <f t="shared" si="2607"/>
        <v>560.00000000002717</v>
      </c>
      <c r="W686" s="322">
        <f t="shared" si="2607"/>
        <v>519.99999999997829</v>
      </c>
      <c r="X686" s="322">
        <f t="shared" si="2607"/>
        <v>506.00000000001796</v>
      </c>
      <c r="Y686" s="252">
        <f>SUM(V640,V647,V654,V661,V668,V675)</f>
        <v>560.00000000002717</v>
      </c>
      <c r="Z686" s="322">
        <f t="shared" si="2607"/>
        <v>448.0000000000324</v>
      </c>
      <c r="AA686" s="322">
        <f t="shared" si="2607"/>
        <v>409.99999999999659</v>
      </c>
      <c r="AB686" s="611">
        <f t="shared" si="2607"/>
        <v>383.99999999997192</v>
      </c>
      <c r="AC686" s="612">
        <f t="shared" si="2607"/>
        <v>11519.999999999956</v>
      </c>
      <c r="AD686" s="1"/>
      <c r="AE686" s="1"/>
      <c r="AF686" s="1"/>
      <c r="AG686" s="1"/>
      <c r="AI686" s="400"/>
      <c r="AJ686" s="400"/>
      <c r="AK686" s="400"/>
      <c r="AL686" s="400"/>
      <c r="AM686" s="400"/>
    </row>
    <row r="687" spans="1:39" ht="15.75" customHeight="1" x14ac:dyDescent="0.25">
      <c r="A687" s="3539" t="s">
        <v>35</v>
      </c>
      <c r="B687" s="3540"/>
      <c r="C687" s="119" t="s">
        <v>36</v>
      </c>
      <c r="D687" s="111"/>
      <c r="E687" s="137">
        <f t="shared" ref="E687:AC687" si="2608">100-(E685/(E586+E593))*100</f>
        <v>-1.5625000000014637</v>
      </c>
      <c r="F687" s="135">
        <f t="shared" si="2608"/>
        <v>2.7431421446373037</v>
      </c>
      <c r="G687" s="135">
        <f t="shared" si="2608"/>
        <v>0.79787234042322552</v>
      </c>
      <c r="H687" s="419">
        <f t="shared" si="2608"/>
        <v>-0.2570694087369958</v>
      </c>
      <c r="I687" s="135">
        <f t="shared" si="2608"/>
        <v>1.4084507042245633</v>
      </c>
      <c r="J687" s="135">
        <f t="shared" si="2608"/>
        <v>-0.66371681415932926</v>
      </c>
      <c r="K687" s="135">
        <f t="shared" si="2608"/>
        <v>-1.2295081967217243</v>
      </c>
      <c r="L687" s="135">
        <f t="shared" si="2608"/>
        <v>2.9045643153518483</v>
      </c>
      <c r="M687" s="135">
        <f t="shared" si="2608"/>
        <v>0.55679287305348169</v>
      </c>
      <c r="N687" s="419">
        <f t="shared" si="2608"/>
        <v>0.1094091903705845</v>
      </c>
      <c r="O687" s="135">
        <f t="shared" si="2608"/>
        <v>1.1363636363646208</v>
      </c>
      <c r="P687" s="135">
        <f t="shared" si="2608"/>
        <v>-1.7564402810313737</v>
      </c>
      <c r="Q687" s="135">
        <f t="shared" si="2608"/>
        <v>-0.81967213114562298</v>
      </c>
      <c r="R687" s="135">
        <f t="shared" si="2608"/>
        <v>5.2401746724885214</v>
      </c>
      <c r="S687" s="135">
        <f t="shared" si="2608"/>
        <v>1.0548523206752662</v>
      </c>
      <c r="T687" s="135">
        <f t="shared" si="2608"/>
        <v>-1.6129032258084237</v>
      </c>
      <c r="U687" s="135">
        <f t="shared" si="2608"/>
        <v>-0.21645021644741291</v>
      </c>
      <c r="V687" s="419">
        <f t="shared" si="2608"/>
        <v>-0.70140280561136592</v>
      </c>
      <c r="W687" s="135">
        <f t="shared" si="2608"/>
        <v>-0.53763440860204526</v>
      </c>
      <c r="X687" s="135">
        <f t="shared" si="2608"/>
        <v>-0.65789473684212396</v>
      </c>
      <c r="Y687" s="523">
        <f>100-(V685/(V586+V593))*100</f>
        <v>-0.70140280561136592</v>
      </c>
      <c r="Z687" s="135">
        <f t="shared" si="2608"/>
        <v>2.5119617224894029</v>
      </c>
      <c r="AA687" s="135">
        <f t="shared" si="2608"/>
        <v>3.8659793814424859</v>
      </c>
      <c r="AB687" s="138">
        <f t="shared" si="2608"/>
        <v>-1.4619883040932962</v>
      </c>
      <c r="AC687" s="524">
        <f t="shared" si="2608"/>
        <v>0.52681992337154782</v>
      </c>
      <c r="AD687" s="1"/>
      <c r="AE687" s="1"/>
      <c r="AF687" s="1"/>
      <c r="AG687" s="1"/>
    </row>
    <row r="688" spans="1:39" ht="16.5" thickBot="1" x14ac:dyDescent="0.3">
      <c r="A688" s="3541"/>
      <c r="B688" s="3542"/>
      <c r="C688" s="124" t="s">
        <v>37</v>
      </c>
      <c r="D688" s="112"/>
      <c r="E688" s="525">
        <f t="shared" ref="E688:AC688" si="2609">100-(E686/(E587+E594))*100</f>
        <v>-5.3921568627368686</v>
      </c>
      <c r="F688" s="526">
        <f t="shared" si="2609"/>
        <v>0</v>
      </c>
      <c r="G688" s="526">
        <f t="shared" si="2609"/>
        <v>-2.0000000000043343</v>
      </c>
      <c r="H688" s="424">
        <f t="shared" si="2609"/>
        <v>-3.3980582524313405</v>
      </c>
      <c r="I688" s="526">
        <f t="shared" si="2609"/>
        <v>-1.3157894736834521</v>
      </c>
      <c r="J688" s="526">
        <f t="shared" si="2609"/>
        <v>-4.9586776859536599</v>
      </c>
      <c r="K688" s="526">
        <f t="shared" si="2609"/>
        <v>-6.2015503875884121</v>
      </c>
      <c r="L688" s="526">
        <f t="shared" si="2609"/>
        <v>-1.5503875969025103</v>
      </c>
      <c r="M688" s="526">
        <f t="shared" si="2609"/>
        <v>-4.1666666666651793</v>
      </c>
      <c r="N688" s="424">
        <f t="shared" si="2609"/>
        <v>-5.32786885246108</v>
      </c>
      <c r="O688" s="526">
        <f t="shared" si="2609"/>
        <v>-3.3898305084711211</v>
      </c>
      <c r="P688" s="526">
        <f t="shared" si="2609"/>
        <v>-7.0796460177037375</v>
      </c>
      <c r="Q688" s="526">
        <f t="shared" si="2609"/>
        <v>-4.8245614035077722</v>
      </c>
      <c r="R688" s="526">
        <f t="shared" si="2609"/>
        <v>0.81300813008373041</v>
      </c>
      <c r="S688" s="526">
        <f t="shared" si="2609"/>
        <v>-3.9682539682546576</v>
      </c>
      <c r="T688" s="526">
        <f t="shared" si="2609"/>
        <v>-5.2419354838693977</v>
      </c>
      <c r="U688" s="526">
        <f t="shared" si="2609"/>
        <v>-5.3278688524545288</v>
      </c>
      <c r="V688" s="424">
        <f t="shared" si="2609"/>
        <v>-4.4776119403046977</v>
      </c>
      <c r="W688" s="526">
        <f t="shared" si="2609"/>
        <v>-4.838709677417512</v>
      </c>
      <c r="X688" s="526">
        <f t="shared" si="2609"/>
        <v>-3.688524590169223</v>
      </c>
      <c r="Y688" s="316">
        <f>100-(V686/(V587+V594))*100</f>
        <v>-4.4776119403046977</v>
      </c>
      <c r="Z688" s="526">
        <f t="shared" si="2609"/>
        <v>-0.90090090090922104</v>
      </c>
      <c r="AA688" s="526">
        <f t="shared" si="2609"/>
        <v>1.4423076923060734</v>
      </c>
      <c r="AB688" s="527">
        <f t="shared" si="2609"/>
        <v>-6.666666666656937</v>
      </c>
      <c r="AC688" s="528">
        <f t="shared" si="2609"/>
        <v>-3.5971223021578709</v>
      </c>
      <c r="AD688" s="1"/>
      <c r="AE688" s="1"/>
      <c r="AF688" s="1"/>
      <c r="AG688" s="1"/>
    </row>
    <row r="689" spans="1:40" ht="15.75" customHeight="1" x14ac:dyDescent="0.25">
      <c r="A689" s="3506"/>
      <c r="B689" s="3507"/>
      <c r="C689" s="229"/>
      <c r="D689" s="446" t="s">
        <v>113</v>
      </c>
      <c r="E689" s="447">
        <f t="shared" ref="E689:AC689" si="2610">(E588+E595-E641-E648-E655-E662-E669-E676)/(E588+E595)</f>
        <v>-1.1111111111111112E-2</v>
      </c>
      <c r="F689" s="447">
        <f t="shared" si="2610"/>
        <v>3.1914893617021274E-2</v>
      </c>
      <c r="G689" s="447">
        <f t="shared" si="2610"/>
        <v>1.1363636363636364E-2</v>
      </c>
      <c r="H689" s="448">
        <f t="shared" si="2610"/>
        <v>0</v>
      </c>
      <c r="I689" s="447">
        <f t="shared" si="2610"/>
        <v>0.02</v>
      </c>
      <c r="J689" s="447">
        <f t="shared" si="2610"/>
        <v>0</v>
      </c>
      <c r="K689" s="447">
        <f t="shared" si="2610"/>
        <v>-8.771929824561403E-3</v>
      </c>
      <c r="L689" s="447">
        <f t="shared" si="2610"/>
        <v>3.5398230088495575E-2</v>
      </c>
      <c r="M689" s="447">
        <f t="shared" si="2610"/>
        <v>9.5238095238095247E-3</v>
      </c>
      <c r="N689" s="448">
        <f t="shared" si="2610"/>
        <v>9.3457943925233638E-3</v>
      </c>
      <c r="O689" s="447">
        <f t="shared" si="2610"/>
        <v>1.9417475728155338E-2</v>
      </c>
      <c r="P689" s="447">
        <f t="shared" si="2610"/>
        <v>-0.01</v>
      </c>
      <c r="Q689" s="447">
        <f t="shared" si="2610"/>
        <v>0</v>
      </c>
      <c r="R689" s="447">
        <f t="shared" si="2610"/>
        <v>5.6074766355140186E-2</v>
      </c>
      <c r="S689" s="447">
        <f t="shared" si="2610"/>
        <v>1.8018018018018018E-2</v>
      </c>
      <c r="T689" s="447">
        <f t="shared" si="2610"/>
        <v>-9.1743119266055051E-3</v>
      </c>
      <c r="U689" s="447">
        <f t="shared" si="2610"/>
        <v>0</v>
      </c>
      <c r="V689" s="447">
        <f t="shared" si="2610"/>
        <v>0</v>
      </c>
      <c r="W689" s="447">
        <f t="shared" si="2610"/>
        <v>0</v>
      </c>
      <c r="X689" s="447">
        <f t="shared" si="2610"/>
        <v>0</v>
      </c>
      <c r="Y689" s="447">
        <f>(V588+V595-V641-V648-V655-V662-V669-V676)/(V588+V595)</f>
        <v>0</v>
      </c>
      <c r="Z689" s="447">
        <f t="shared" si="2610"/>
        <v>3.0612244897959183E-2</v>
      </c>
      <c r="AA689" s="447">
        <f t="shared" si="2610"/>
        <v>4.3956043956043959E-2</v>
      </c>
      <c r="AB689" s="449">
        <f t="shared" si="2610"/>
        <v>-1.2500000000000001E-2</v>
      </c>
      <c r="AC689" s="450">
        <f t="shared" si="2610"/>
        <v>1.0633946830265837E-2</v>
      </c>
      <c r="AD689" s="1"/>
      <c r="AE689" s="24"/>
      <c r="AF689" s="1"/>
      <c r="AG689" s="24"/>
    </row>
    <row r="690" spans="1:40" ht="16.5" thickBot="1" x14ac:dyDescent="0.3">
      <c r="A690" s="3508"/>
      <c r="B690" s="3509"/>
      <c r="C690" s="230"/>
      <c r="D690" s="139" t="s">
        <v>114</v>
      </c>
      <c r="E690" s="451">
        <f t="shared" ref="E690:AC690" si="2611">(E592+E599-E645-E659-E666-E673-E680)/(E592+E599)</f>
        <v>-1.9027330899827777E-2</v>
      </c>
      <c r="F690" s="451">
        <f t="shared" si="2611"/>
        <v>2.4716565409400031E-2</v>
      </c>
      <c r="G690" s="451">
        <f t="shared" si="2611"/>
        <v>5.0406098371995603E-3</v>
      </c>
      <c r="H690" s="452">
        <f t="shared" si="2611"/>
        <v>-5.4125126139672923E-3</v>
      </c>
      <c r="I690" s="451">
        <f t="shared" si="2611"/>
        <v>1.1307071263600461E-2</v>
      </c>
      <c r="J690" s="451">
        <f t="shared" si="2611"/>
        <v>-1.0392967974856613E-2</v>
      </c>
      <c r="K690" s="451">
        <f t="shared" si="2611"/>
        <v>-1.6490257395737389E-2</v>
      </c>
      <c r="L690" s="451">
        <f t="shared" si="2611"/>
        <v>2.5282590034558107E-2</v>
      </c>
      <c r="M690" s="451">
        <f t="shared" si="2611"/>
        <v>1.5684709866789185E-3</v>
      </c>
      <c r="N690" s="452">
        <f t="shared" si="2611"/>
        <v>-3.2582838363559171E-3</v>
      </c>
      <c r="O690" s="451">
        <f t="shared" si="2611"/>
        <v>7.6516466129846255E-3</v>
      </c>
      <c r="P690" s="451">
        <f t="shared" si="2611"/>
        <v>-2.2020632582226123E-2</v>
      </c>
      <c r="Q690" s="451">
        <f t="shared" si="2611"/>
        <v>-1.1673043622174792E-2</v>
      </c>
      <c r="R690" s="451">
        <f t="shared" si="2611"/>
        <v>4.8601990679178406E-2</v>
      </c>
      <c r="S690" s="451">
        <f t="shared" si="2611"/>
        <v>6.4936639821736647E-3</v>
      </c>
      <c r="T690" s="451">
        <f t="shared" si="2611"/>
        <v>-1.9382091448845715E-2</v>
      </c>
      <c r="U690" s="451">
        <f t="shared" si="2611"/>
        <v>-6.40375191228542E-3</v>
      </c>
      <c r="V690" s="451">
        <f t="shared" si="2611"/>
        <v>-1.0331571053643985E-2</v>
      </c>
      <c r="W690" s="451">
        <f t="shared" si="2611"/>
        <v>-9.132883337963367E-3</v>
      </c>
      <c r="X690" s="451">
        <f t="shared" si="2611"/>
        <v>-9.4759129083418873E-3</v>
      </c>
      <c r="Y690" s="451">
        <f>(V592+V599-V645-V659-V666-V673-V680)/(V592+V599)</f>
        <v>-1.0331571053643985E-2</v>
      </c>
      <c r="Z690" s="451">
        <f t="shared" si="2611"/>
        <v>2.1996826954403859E-2</v>
      </c>
      <c r="AA690" s="451">
        <f t="shared" si="2611"/>
        <v>3.6062428498868891E-2</v>
      </c>
      <c r="AB690" s="453">
        <f t="shared" si="2611"/>
        <v>-1.8844125070976523E-2</v>
      </c>
      <c r="AC690" s="454">
        <f t="shared" si="2611"/>
        <v>5.9415221500946685E-4</v>
      </c>
      <c r="AD690" s="1"/>
      <c r="AE690" s="24"/>
      <c r="AF690" s="1"/>
      <c r="AG690" s="24"/>
    </row>
    <row r="691" spans="1:40" s="660" customFormat="1" ht="31.5" customHeight="1" thickBot="1" x14ac:dyDescent="0.3">
      <c r="A691" s="2637"/>
      <c r="B691" s="2637"/>
      <c r="C691" s="2638"/>
      <c r="D691" s="2459"/>
      <c r="E691" s="2639"/>
      <c r="F691" s="2639"/>
      <c r="G691" s="2639"/>
      <c r="H691" s="2639"/>
      <c r="I691" s="2639"/>
      <c r="J691" s="2639"/>
      <c r="K691" s="2639"/>
      <c r="L691" s="2639"/>
      <c r="M691" s="2639"/>
      <c r="N691" s="2639"/>
      <c r="O691" s="2639"/>
      <c r="P691" s="2639"/>
      <c r="Q691" s="2639"/>
      <c r="R691" s="2639"/>
      <c r="S691" s="2639"/>
      <c r="T691" s="2639"/>
      <c r="U691" s="2639"/>
      <c r="V691" s="1208"/>
      <c r="W691" s="2639"/>
      <c r="X691" s="2639"/>
      <c r="Y691" s="1208"/>
      <c r="Z691" s="2639"/>
      <c r="AA691" s="2639"/>
      <c r="AB691" s="2639"/>
      <c r="AC691" s="2639"/>
      <c r="AD691" s="659"/>
      <c r="AE691" s="2640"/>
      <c r="AF691" s="659"/>
      <c r="AG691" s="2640"/>
    </row>
    <row r="692" spans="1:40" ht="16.5" thickBot="1" x14ac:dyDescent="0.3">
      <c r="A692" s="3565" t="s">
        <v>1103</v>
      </c>
      <c r="B692" s="3566"/>
      <c r="C692" s="163"/>
      <c r="D692" s="165">
        <v>0</v>
      </c>
      <c r="E692" s="457">
        <v>1</v>
      </c>
      <c r="F692" s="458">
        <v>2</v>
      </c>
      <c r="G692" s="458">
        <v>3</v>
      </c>
      <c r="H692" s="460">
        <v>4</v>
      </c>
      <c r="I692" s="458">
        <v>5</v>
      </c>
      <c r="J692" s="458">
        <v>6</v>
      </c>
      <c r="K692" s="458">
        <v>7</v>
      </c>
      <c r="L692" s="458">
        <v>8</v>
      </c>
      <c r="M692" s="458">
        <v>9</v>
      </c>
      <c r="N692" s="460">
        <v>10</v>
      </c>
      <c r="O692" s="458">
        <v>11</v>
      </c>
      <c r="P692" s="458">
        <v>12</v>
      </c>
      <c r="Q692" s="458">
        <v>13</v>
      </c>
      <c r="R692" s="458">
        <v>14</v>
      </c>
      <c r="S692" s="458">
        <v>15</v>
      </c>
      <c r="T692" s="458">
        <v>16</v>
      </c>
      <c r="U692" s="458">
        <v>17</v>
      </c>
      <c r="V692" s="458">
        <v>18</v>
      </c>
      <c r="W692" s="458">
        <v>19</v>
      </c>
      <c r="X692" s="458">
        <v>20</v>
      </c>
      <c r="Y692" s="458">
        <v>21</v>
      </c>
      <c r="Z692" s="458">
        <v>22</v>
      </c>
      <c r="AA692" s="458">
        <v>23</v>
      </c>
      <c r="AB692" s="461">
        <v>24</v>
      </c>
      <c r="AC692" s="530"/>
      <c r="AD692" s="2"/>
      <c r="AE692" s="2"/>
      <c r="AF692" s="2"/>
      <c r="AG692" s="2"/>
    </row>
    <row r="693" spans="1:40" ht="16.5" thickBot="1" x14ac:dyDescent="0.3">
      <c r="A693" s="464" t="s">
        <v>11</v>
      </c>
      <c r="B693" s="164"/>
      <c r="C693" s="465"/>
      <c r="D693" s="615" t="s">
        <v>56</v>
      </c>
      <c r="E693" s="389">
        <v>7</v>
      </c>
      <c r="F693" s="390">
        <v>7</v>
      </c>
      <c r="G693" s="390">
        <v>7</v>
      </c>
      <c r="H693" s="664">
        <v>7</v>
      </c>
      <c r="I693" s="390">
        <v>7</v>
      </c>
      <c r="J693" s="390">
        <v>7</v>
      </c>
      <c r="K693" s="390">
        <v>7</v>
      </c>
      <c r="L693" s="390">
        <v>7</v>
      </c>
      <c r="M693" s="390">
        <v>7</v>
      </c>
      <c r="N693" s="664">
        <v>7</v>
      </c>
      <c r="O693" s="390">
        <v>7</v>
      </c>
      <c r="P693" s="390">
        <v>7</v>
      </c>
      <c r="Q693" s="390">
        <v>7</v>
      </c>
      <c r="R693" s="390">
        <v>7</v>
      </c>
      <c r="S693" s="390">
        <v>7</v>
      </c>
      <c r="T693" s="390">
        <v>8</v>
      </c>
      <c r="U693" s="390">
        <v>8</v>
      </c>
      <c r="V693" s="390">
        <v>8</v>
      </c>
      <c r="W693" s="390">
        <v>8</v>
      </c>
      <c r="X693" s="390">
        <v>7</v>
      </c>
      <c r="Y693" s="390">
        <v>7</v>
      </c>
      <c r="Z693" s="390">
        <v>7</v>
      </c>
      <c r="AA693" s="390">
        <v>7</v>
      </c>
      <c r="AB693" s="467">
        <v>6</v>
      </c>
      <c r="AC693" s="533"/>
      <c r="AD693" s="2"/>
      <c r="AE693" s="2"/>
      <c r="AF693" s="2"/>
      <c r="AG693" s="2"/>
    </row>
    <row r="694" spans="1:40" x14ac:dyDescent="0.25">
      <c r="A694" s="3547" t="s">
        <v>125</v>
      </c>
      <c r="B694" s="3559" t="s">
        <v>13</v>
      </c>
      <c r="C694" s="119" t="s">
        <v>14</v>
      </c>
      <c r="D694" s="111" t="s">
        <v>948</v>
      </c>
      <c r="E694" s="304">
        <v>765</v>
      </c>
      <c r="F694" s="69">
        <v>715</v>
      </c>
      <c r="G694" s="69">
        <v>746</v>
      </c>
      <c r="H694" s="408">
        <v>741</v>
      </c>
      <c r="I694" s="69">
        <v>726</v>
      </c>
      <c r="J694" s="69">
        <v>737</v>
      </c>
      <c r="K694" s="69">
        <v>752</v>
      </c>
      <c r="L694" s="69">
        <v>715</v>
      </c>
      <c r="M694" s="69">
        <v>677</v>
      </c>
      <c r="N694" s="408">
        <v>660</v>
      </c>
      <c r="O694" s="69">
        <v>678</v>
      </c>
      <c r="P694" s="69">
        <v>658</v>
      </c>
      <c r="Q694" s="69">
        <v>649</v>
      </c>
      <c r="R694" s="69">
        <v>617</v>
      </c>
      <c r="S694" s="69">
        <v>658</v>
      </c>
      <c r="T694" s="69">
        <v>743</v>
      </c>
      <c r="U694" s="69">
        <v>807</v>
      </c>
      <c r="V694" s="408">
        <v>812</v>
      </c>
      <c r="W694" s="69">
        <v>849</v>
      </c>
      <c r="X694" s="69">
        <v>821</v>
      </c>
      <c r="Y694" s="69">
        <v>774</v>
      </c>
      <c r="Z694" s="69">
        <v>772</v>
      </c>
      <c r="AA694" s="69">
        <v>762</v>
      </c>
      <c r="AB694" s="70">
        <v>752</v>
      </c>
      <c r="AC694" s="104">
        <f>SUM(E694:AB694)</f>
        <v>17586</v>
      </c>
      <c r="AD694" s="68">
        <v>6300</v>
      </c>
      <c r="AE694" s="69">
        <v>100</v>
      </c>
      <c r="AF694" s="70">
        <v>20</v>
      </c>
      <c r="AJ694" s="14"/>
      <c r="AK694" s="14"/>
      <c r="AL694" s="15"/>
      <c r="AM694" s="14"/>
      <c r="AN694" s="400"/>
    </row>
    <row r="695" spans="1:40" x14ac:dyDescent="0.25">
      <c r="A695" s="3548"/>
      <c r="B695" s="3560"/>
      <c r="C695" s="121" t="s">
        <v>16</v>
      </c>
      <c r="D695" s="106" t="s">
        <v>948</v>
      </c>
      <c r="E695" s="305">
        <v>405</v>
      </c>
      <c r="F695" s="306">
        <v>323</v>
      </c>
      <c r="G695" s="306">
        <v>400</v>
      </c>
      <c r="H695" s="409">
        <v>405</v>
      </c>
      <c r="I695" s="306">
        <v>378</v>
      </c>
      <c r="J695" s="306">
        <v>396</v>
      </c>
      <c r="K695" s="306">
        <v>406</v>
      </c>
      <c r="L695" s="306">
        <v>338</v>
      </c>
      <c r="M695" s="306">
        <v>410</v>
      </c>
      <c r="N695" s="409">
        <v>438</v>
      </c>
      <c r="O695" s="306">
        <v>453</v>
      </c>
      <c r="P695" s="306">
        <v>439</v>
      </c>
      <c r="Q695" s="306">
        <v>442</v>
      </c>
      <c r="R695" s="306">
        <v>383</v>
      </c>
      <c r="S695" s="306">
        <v>452</v>
      </c>
      <c r="T695" s="306">
        <v>470</v>
      </c>
      <c r="U695" s="306">
        <v>479</v>
      </c>
      <c r="V695" s="409">
        <v>472</v>
      </c>
      <c r="W695" s="306">
        <v>472</v>
      </c>
      <c r="X695" s="306">
        <v>426</v>
      </c>
      <c r="Y695" s="306">
        <v>373</v>
      </c>
      <c r="Z695" s="306">
        <v>440</v>
      </c>
      <c r="AA695" s="306">
        <v>398</v>
      </c>
      <c r="AB695" s="307">
        <v>349</v>
      </c>
      <c r="AC695" s="105">
        <f>SUM(E695:AB695)</f>
        <v>9947</v>
      </c>
      <c r="AD695" s="71"/>
      <c r="AE695" s="153"/>
      <c r="AF695" s="72"/>
      <c r="AJ695" s="474"/>
      <c r="AK695" s="475"/>
      <c r="AL695" s="474"/>
      <c r="AM695" s="15"/>
      <c r="AN695" s="400"/>
    </row>
    <row r="696" spans="1:40" x14ac:dyDescent="0.25">
      <c r="A696" s="3548"/>
      <c r="B696" s="3560"/>
      <c r="C696" s="121" t="s">
        <v>17</v>
      </c>
      <c r="D696" s="120" t="s">
        <v>56</v>
      </c>
      <c r="E696" s="1571">
        <v>46</v>
      </c>
      <c r="F696" s="1565">
        <v>43</v>
      </c>
      <c r="G696" s="1565">
        <v>43</v>
      </c>
      <c r="H696" s="414">
        <v>47</v>
      </c>
      <c r="I696" s="1565">
        <v>41</v>
      </c>
      <c r="J696" s="1565">
        <v>46</v>
      </c>
      <c r="K696" s="1565">
        <v>45</v>
      </c>
      <c r="L696" s="1565">
        <v>42</v>
      </c>
      <c r="M696" s="1565">
        <v>45</v>
      </c>
      <c r="N696" s="414">
        <v>43</v>
      </c>
      <c r="O696" s="1565">
        <v>45</v>
      </c>
      <c r="P696" s="1565">
        <v>41</v>
      </c>
      <c r="Q696" s="1565">
        <v>42</v>
      </c>
      <c r="R696" s="1565">
        <v>46</v>
      </c>
      <c r="S696" s="1565">
        <v>42</v>
      </c>
      <c r="T696" s="1565">
        <v>55</v>
      </c>
      <c r="U696" s="1565">
        <v>49</v>
      </c>
      <c r="V696" s="414">
        <v>54</v>
      </c>
      <c r="W696" s="1565">
        <v>59</v>
      </c>
      <c r="X696" s="1565">
        <v>50</v>
      </c>
      <c r="Y696" s="325">
        <v>51</v>
      </c>
      <c r="Z696" s="1565">
        <v>46</v>
      </c>
      <c r="AA696" s="1565">
        <v>48</v>
      </c>
      <c r="AB696" s="1566">
        <v>45</v>
      </c>
      <c r="AC696" s="105">
        <f>AVERAGE(E696:AB696)</f>
        <v>46.416666666666664</v>
      </c>
      <c r="AD696" s="74">
        <f>SQRT(MAX((E694*E694+E695*E695),(F694*F694+F695*F695),(G694*G694+G695*G695),(H694*H694+H695*H695),(I694*I694+I695*I695),(J694*J694+J695*J695),(K694*K694+K695*K695),(L694*L694+L695*L695),(M694*M694+M695*M695),(N694*N694+N695*N695),(O694*O694+O695*O695),(P694*P694+P695*P695),(R694*R694+R695*R695),(S694*S694+S695*S695),(T694*T694+T695*T695),(U694*U694+U695*U695),(V694*V694+V695*V695),(W694*W694+W695*W695),(X694*X694+X695*X695),(V694*V694+V695*V695),(Z694*Z694+Z695*Z695),(AA694*AA694+AA695*AA695),(AB694*AB694+AB695*AB695)))/AD694</f>
        <v>0.15418778327730037</v>
      </c>
      <c r="AE696" s="74">
        <f>SQRT(MAX((E694*E694+E695*E695),(F694*F694+F695*F695),(G694*G694+G695*G695),(H694*H694+H695*H695),(I694*I694+I695*I695),(J694*J694+J695*J695),(K694*K694+K695*K695),(L694*L694+L695*L695),(M694*M694+M695*M695),(N694*N694+N695*N695),(O694*O694+O695*O695),(P694*P694+P695*P695),(R694*R694+R695*R695),(S694*S694+S695*S695),(T694*T694+T695*T695),(U694*U694+U695*U695),(V694*V694+V695*V695),(W694*W694+W695*W695),(X694*X694+X695*X695),(V694*V694+V695*V695),(Z694*Z694+Z695*Z695),(AA694*AA694+AA695*AA695),(AB694*AB694+AB695*AB695)))/AD694</f>
        <v>0.15418778327730037</v>
      </c>
      <c r="AF696" s="75"/>
      <c r="AJ696" s="15"/>
      <c r="AK696" s="15"/>
      <c r="AL696" s="15"/>
      <c r="AM696" s="15"/>
      <c r="AN696" s="400"/>
    </row>
    <row r="697" spans="1:40" ht="16.5" thickBot="1" x14ac:dyDescent="0.3">
      <c r="A697" s="3549"/>
      <c r="B697" s="3600"/>
      <c r="C697" s="124" t="s">
        <v>19</v>
      </c>
      <c r="D697" s="112"/>
      <c r="E697" s="315">
        <f t="shared" ref="E697:P697" si="2612">E695/E694</f>
        <v>0.52941176470588236</v>
      </c>
      <c r="F697" s="316">
        <f t="shared" si="2612"/>
        <v>0.45174825174825173</v>
      </c>
      <c r="G697" s="316">
        <f t="shared" si="2612"/>
        <v>0.53619302949061665</v>
      </c>
      <c r="H697" s="424">
        <f t="shared" si="2612"/>
        <v>0.54655870445344135</v>
      </c>
      <c r="I697" s="316">
        <f t="shared" si="2612"/>
        <v>0.52066115702479343</v>
      </c>
      <c r="J697" s="316">
        <f t="shared" si="2612"/>
        <v>0.53731343283582089</v>
      </c>
      <c r="K697" s="316">
        <f t="shared" si="2612"/>
        <v>0.53989361702127658</v>
      </c>
      <c r="L697" s="316">
        <f t="shared" si="2612"/>
        <v>0.47272727272727272</v>
      </c>
      <c r="M697" s="316">
        <f t="shared" si="2612"/>
        <v>0.60561299852289507</v>
      </c>
      <c r="N697" s="424">
        <f t="shared" si="2612"/>
        <v>0.66363636363636369</v>
      </c>
      <c r="O697" s="316">
        <f t="shared" si="2612"/>
        <v>0.66814159292035402</v>
      </c>
      <c r="P697" s="316">
        <f t="shared" si="2612"/>
        <v>0.66717325227963531</v>
      </c>
      <c r="Q697" s="316">
        <f>Q695/Q694</f>
        <v>0.68104776579352855</v>
      </c>
      <c r="R697" s="316">
        <f t="shared" ref="R697:AB697" si="2613">R695/R694</f>
        <v>0.62074554294975692</v>
      </c>
      <c r="S697" s="316">
        <f t="shared" si="2613"/>
        <v>0.68693009118541037</v>
      </c>
      <c r="T697" s="316">
        <f t="shared" si="2613"/>
        <v>0.63257065948855984</v>
      </c>
      <c r="U697" s="316">
        <f t="shared" si="2613"/>
        <v>0.59355638166047087</v>
      </c>
      <c r="V697" s="424">
        <f t="shared" si="2613"/>
        <v>0.58128078817733986</v>
      </c>
      <c r="W697" s="316">
        <f t="shared" si="2613"/>
        <v>0.55594817432273258</v>
      </c>
      <c r="X697" s="316">
        <f t="shared" si="2613"/>
        <v>0.51887941534713766</v>
      </c>
      <c r="Y697" s="316">
        <f>V695/V694</f>
        <v>0.58128078817733986</v>
      </c>
      <c r="Z697" s="316">
        <f t="shared" si="2613"/>
        <v>0.56994818652849744</v>
      </c>
      <c r="AA697" s="316">
        <f t="shared" si="2613"/>
        <v>0.52230971128608927</v>
      </c>
      <c r="AB697" s="373">
        <f t="shared" si="2613"/>
        <v>0.46409574468085107</v>
      </c>
      <c r="AC697" s="498">
        <f>MAX(E697:AB697)</f>
        <v>0.68693009118541037</v>
      </c>
      <c r="AD697" s="478">
        <f>MAX(E696:AB696)/(AD694/(SQRT(3)*AD704))</f>
        <v>0.1678243824445651</v>
      </c>
      <c r="AE697" s="479">
        <f>MAX(E696:AB696)/(AD694/(SQRT(3)*AD704))</f>
        <v>0.1678243824445651</v>
      </c>
      <c r="AF697" s="72"/>
      <c r="AJ697" s="15"/>
      <c r="AK697" s="15"/>
      <c r="AL697" s="15"/>
      <c r="AM697" s="15"/>
      <c r="AN697" s="400"/>
    </row>
    <row r="698" spans="1:40" hidden="1" x14ac:dyDescent="0.25">
      <c r="A698" s="2217"/>
      <c r="B698" s="2220"/>
      <c r="C698" s="360" t="s">
        <v>118</v>
      </c>
      <c r="D698" s="120"/>
      <c r="E698" s="136"/>
      <c r="F698" s="134"/>
      <c r="G698" s="134"/>
      <c r="H698" s="405"/>
      <c r="I698" s="134"/>
      <c r="J698" s="134"/>
      <c r="K698" s="134"/>
      <c r="L698" s="134"/>
      <c r="M698" s="134"/>
      <c r="N698" s="405"/>
      <c r="O698" s="134"/>
      <c r="P698" s="134"/>
      <c r="Q698" s="134"/>
      <c r="R698" s="134"/>
      <c r="S698" s="134"/>
      <c r="T698" s="134"/>
      <c r="U698" s="134"/>
      <c r="V698" s="134"/>
      <c r="W698" s="134"/>
      <c r="X698" s="134"/>
      <c r="Y698" s="405"/>
      <c r="Z698" s="134"/>
      <c r="AA698" s="134"/>
      <c r="AB698" s="668"/>
      <c r="AC698" s="120"/>
      <c r="AD698" s="71"/>
      <c r="AE698" s="153"/>
      <c r="AF698" s="72"/>
      <c r="AJ698" s="15"/>
      <c r="AK698" s="15"/>
      <c r="AL698" s="15"/>
      <c r="AM698" s="15"/>
      <c r="AN698" s="400"/>
    </row>
    <row r="699" spans="1:40" hidden="1" x14ac:dyDescent="0.25">
      <c r="A699" s="2227"/>
      <c r="B699" s="2230"/>
      <c r="C699" s="122" t="s">
        <v>119</v>
      </c>
      <c r="D699" s="106"/>
      <c r="E699" s="308"/>
      <c r="F699" s="309"/>
      <c r="G699" s="309"/>
      <c r="H699" s="406"/>
      <c r="I699" s="309"/>
      <c r="J699" s="309"/>
      <c r="K699" s="309"/>
      <c r="L699" s="309"/>
      <c r="M699" s="309"/>
      <c r="N699" s="406"/>
      <c r="O699" s="309"/>
      <c r="P699" s="309"/>
      <c r="Q699" s="309"/>
      <c r="R699" s="309"/>
      <c r="S699" s="309"/>
      <c r="T699" s="309"/>
      <c r="U699" s="309"/>
      <c r="V699" s="309"/>
      <c r="W699" s="309"/>
      <c r="X699" s="309"/>
      <c r="Y699" s="406"/>
      <c r="Z699" s="309"/>
      <c r="AA699" s="309"/>
      <c r="AB699" s="310"/>
      <c r="AC699" s="106"/>
      <c r="AD699" s="71"/>
      <c r="AE699" s="153"/>
      <c r="AF699" s="72"/>
      <c r="AJ699" s="15"/>
      <c r="AK699" s="15"/>
      <c r="AL699" s="15"/>
      <c r="AM699" s="15"/>
      <c r="AN699" s="400"/>
    </row>
    <row r="700" spans="1:40" ht="16.5" hidden="1" thickBot="1" x14ac:dyDescent="0.3">
      <c r="A700" s="3520" t="s">
        <v>44</v>
      </c>
      <c r="B700" s="3521"/>
      <c r="C700" s="3522"/>
      <c r="D700" s="112"/>
      <c r="E700" s="178">
        <f>SQRT(E694*E694+E695*E695)/E704/1.73</f>
        <v>47.87965167326994</v>
      </c>
      <c r="F700" s="179">
        <f t="shared" ref="F700:AB700" si="2614">SQRT(F694*F694+F695*F695)/F704/1.73</f>
        <v>43.191439309497468</v>
      </c>
      <c r="G700" s="179">
        <f t="shared" si="2614"/>
        <v>46.599101634429772</v>
      </c>
      <c r="H700" s="413">
        <f t="shared" si="2614"/>
        <v>46.532400135119701</v>
      </c>
      <c r="I700" s="179">
        <f t="shared" si="2614"/>
        <v>45.102731637269628</v>
      </c>
      <c r="J700" s="179">
        <f t="shared" si="2614"/>
        <v>46.412027907175094</v>
      </c>
      <c r="K700" s="179">
        <f t="shared" si="2614"/>
        <v>47.960004563648141</v>
      </c>
      <c r="L700" s="179">
        <f t="shared" si="2614"/>
        <v>44.340248877921248</v>
      </c>
      <c r="M700" s="179">
        <f t="shared" si="2614"/>
        <v>44.721276421894949</v>
      </c>
      <c r="N700" s="413">
        <f t="shared" si="2614"/>
        <v>44.801286619940413</v>
      </c>
      <c r="O700" s="179">
        <f t="shared" si="2614"/>
        <v>46.028817792993166</v>
      </c>
      <c r="P700" s="179">
        <f t="shared" si="2614"/>
        <v>44.520632429657354</v>
      </c>
      <c r="Q700" s="179">
        <f t="shared" si="2614"/>
        <v>43.938275668610153</v>
      </c>
      <c r="R700" s="179">
        <f t="shared" si="2614"/>
        <v>40.833987044615633</v>
      </c>
      <c r="S700" s="179">
        <f t="shared" si="2614"/>
        <v>44.974629228364805</v>
      </c>
      <c r="T700" s="179">
        <f t="shared" si="2614"/>
        <v>49.387147386672666</v>
      </c>
      <c r="U700" s="179">
        <f t="shared" si="2614"/>
        <v>52.46200574329044</v>
      </c>
      <c r="V700" s="413">
        <f t="shared" si="2614"/>
        <v>52.504818534634204</v>
      </c>
      <c r="W700" s="179">
        <f t="shared" si="2614"/>
        <v>53.989719577978683</v>
      </c>
      <c r="X700" s="179">
        <f t="shared" si="2614"/>
        <v>51.958050061473024</v>
      </c>
      <c r="Y700" s="77">
        <f>SQRT(V694*V694+V695*V695)/V704/1.73</f>
        <v>52.504818534634204</v>
      </c>
      <c r="Z700" s="179">
        <f t="shared" si="2614"/>
        <v>49.530682249964165</v>
      </c>
      <c r="AA700" s="179">
        <f t="shared" si="2614"/>
        <v>47.827168735142465</v>
      </c>
      <c r="AB700" s="180">
        <f t="shared" si="2614"/>
        <v>46.525540143954366</v>
      </c>
      <c r="AC700" s="107">
        <f>AVERAGE(E700:AB700)</f>
        <v>47.271935913006324</v>
      </c>
      <c r="AD700" s="76">
        <f>(AC696-AC700)/AC696</f>
        <v>-1.8425908359202721E-2</v>
      </c>
      <c r="AE700" s="77"/>
      <c r="AF700" s="78"/>
      <c r="AG700" s="15"/>
      <c r="AH700" s="15"/>
      <c r="AI700" s="15"/>
      <c r="AJ700" s="15"/>
      <c r="AK700" s="400"/>
      <c r="AL700" s="400"/>
      <c r="AM700" s="400"/>
      <c r="AN700" s="400"/>
    </row>
    <row r="701" spans="1:40" x14ac:dyDescent="0.25">
      <c r="A701" s="150" t="s">
        <v>53</v>
      </c>
      <c r="B701" s="150"/>
      <c r="C701" s="185"/>
      <c r="D701" s="160"/>
      <c r="E701" s="115">
        <f>E694</f>
        <v>765</v>
      </c>
      <c r="F701" s="116">
        <f t="shared" ref="F701:X702" si="2615">F694</f>
        <v>715</v>
      </c>
      <c r="G701" s="116">
        <f t="shared" si="2615"/>
        <v>746</v>
      </c>
      <c r="H701" s="409">
        <f t="shared" si="2615"/>
        <v>741</v>
      </c>
      <c r="I701" s="116">
        <f t="shared" si="2615"/>
        <v>726</v>
      </c>
      <c r="J701" s="116">
        <f t="shared" si="2615"/>
        <v>737</v>
      </c>
      <c r="K701" s="116">
        <f t="shared" si="2615"/>
        <v>752</v>
      </c>
      <c r="L701" s="116">
        <f t="shared" si="2615"/>
        <v>715</v>
      </c>
      <c r="M701" s="116">
        <f t="shared" si="2615"/>
        <v>677</v>
      </c>
      <c r="N701" s="409">
        <f t="shared" si="2615"/>
        <v>660</v>
      </c>
      <c r="O701" s="116">
        <f t="shared" si="2615"/>
        <v>678</v>
      </c>
      <c r="P701" s="116">
        <f t="shared" si="2615"/>
        <v>658</v>
      </c>
      <c r="Q701" s="116">
        <f t="shared" si="2615"/>
        <v>649</v>
      </c>
      <c r="R701" s="116">
        <f t="shared" si="2615"/>
        <v>617</v>
      </c>
      <c r="S701" s="116">
        <f t="shared" si="2615"/>
        <v>658</v>
      </c>
      <c r="T701" s="116">
        <f t="shared" si="2615"/>
        <v>743</v>
      </c>
      <c r="U701" s="116">
        <f t="shared" si="2615"/>
        <v>807</v>
      </c>
      <c r="V701" s="116">
        <f t="shared" si="2615"/>
        <v>812</v>
      </c>
      <c r="W701" s="547">
        <f t="shared" si="2615"/>
        <v>849</v>
      </c>
      <c r="X701" s="116">
        <f t="shared" si="2615"/>
        <v>821</v>
      </c>
      <c r="Y701" s="116">
        <f>V694</f>
        <v>812</v>
      </c>
      <c r="Z701" s="116">
        <f t="shared" ref="Z701:AB702" si="2616">Z694</f>
        <v>772</v>
      </c>
      <c r="AA701" s="116">
        <f t="shared" si="2616"/>
        <v>762</v>
      </c>
      <c r="AB701" s="616">
        <f t="shared" si="2616"/>
        <v>752</v>
      </c>
      <c r="AC701" s="160"/>
      <c r="AD701" s="481">
        <f>MAX(E701:AB701)</f>
        <v>849</v>
      </c>
      <c r="AE701" s="81"/>
      <c r="AF701" s="82"/>
      <c r="AJ701" s="15"/>
      <c r="AK701" s="15"/>
      <c r="AL701" s="15"/>
      <c r="AM701" s="15"/>
      <c r="AN701" s="400"/>
    </row>
    <row r="702" spans="1:40" x14ac:dyDescent="0.25">
      <c r="A702" s="150" t="s">
        <v>55</v>
      </c>
      <c r="B702" s="150"/>
      <c r="C702" s="185"/>
      <c r="D702" s="162"/>
      <c r="E702" s="115">
        <f>E695</f>
        <v>405</v>
      </c>
      <c r="F702" s="116">
        <f t="shared" si="2615"/>
        <v>323</v>
      </c>
      <c r="G702" s="116">
        <f t="shared" si="2615"/>
        <v>400</v>
      </c>
      <c r="H702" s="409">
        <f t="shared" si="2615"/>
        <v>405</v>
      </c>
      <c r="I702" s="116">
        <f t="shared" si="2615"/>
        <v>378</v>
      </c>
      <c r="J702" s="116">
        <f t="shared" si="2615"/>
        <v>396</v>
      </c>
      <c r="K702" s="116">
        <f t="shared" si="2615"/>
        <v>406</v>
      </c>
      <c r="L702" s="116">
        <f t="shared" si="2615"/>
        <v>338</v>
      </c>
      <c r="M702" s="116">
        <f t="shared" si="2615"/>
        <v>410</v>
      </c>
      <c r="N702" s="409">
        <f t="shared" si="2615"/>
        <v>438</v>
      </c>
      <c r="O702" s="116">
        <f t="shared" si="2615"/>
        <v>453</v>
      </c>
      <c r="P702" s="116">
        <f t="shared" si="2615"/>
        <v>439</v>
      </c>
      <c r="Q702" s="116">
        <f t="shared" si="2615"/>
        <v>442</v>
      </c>
      <c r="R702" s="116">
        <f t="shared" si="2615"/>
        <v>383</v>
      </c>
      <c r="S702" s="116">
        <f t="shared" si="2615"/>
        <v>452</v>
      </c>
      <c r="T702" s="116">
        <f t="shared" si="2615"/>
        <v>470</v>
      </c>
      <c r="U702" s="116">
        <f t="shared" si="2615"/>
        <v>479</v>
      </c>
      <c r="V702" s="116">
        <f t="shared" si="2615"/>
        <v>472</v>
      </c>
      <c r="W702" s="547">
        <f t="shared" si="2615"/>
        <v>472</v>
      </c>
      <c r="X702" s="116">
        <f t="shared" si="2615"/>
        <v>426</v>
      </c>
      <c r="Y702" s="116">
        <f>V695</f>
        <v>472</v>
      </c>
      <c r="Z702" s="116">
        <f t="shared" si="2616"/>
        <v>440</v>
      </c>
      <c r="AA702" s="116">
        <f t="shared" si="2616"/>
        <v>398</v>
      </c>
      <c r="AB702" s="616">
        <f t="shared" si="2616"/>
        <v>349</v>
      </c>
      <c r="AC702" s="162"/>
      <c r="AD702" s="483">
        <f>MAX(E702:AB702)</f>
        <v>479</v>
      </c>
      <c r="AE702" s="84"/>
      <c r="AF702" s="85"/>
      <c r="AJ702" s="15"/>
      <c r="AK702" s="15"/>
      <c r="AL702" s="15"/>
      <c r="AM702" s="15"/>
      <c r="AN702" s="400"/>
    </row>
    <row r="703" spans="1:40" ht="16.5" thickBot="1" x14ac:dyDescent="0.3">
      <c r="A703" s="150" t="s">
        <v>54</v>
      </c>
      <c r="B703" s="150"/>
      <c r="C703" s="185"/>
      <c r="D703" s="190"/>
      <c r="E703" s="115">
        <f t="shared" ref="E703:X703" si="2617">SQRT(E702*E702+E701*E701)</f>
        <v>865.59228277521049</v>
      </c>
      <c r="F703" s="116">
        <f t="shared" si="2617"/>
        <v>784.57249505702146</v>
      </c>
      <c r="G703" s="116">
        <f t="shared" si="2617"/>
        <v>846.47268118941679</v>
      </c>
      <c r="H703" s="409">
        <f t="shared" si="2617"/>
        <v>844.45603793211171</v>
      </c>
      <c r="I703" s="116">
        <f t="shared" si="2617"/>
        <v>818.51084293367796</v>
      </c>
      <c r="J703" s="116">
        <f t="shared" si="2617"/>
        <v>836.65106227148249</v>
      </c>
      <c r="K703" s="116">
        <f t="shared" si="2617"/>
        <v>854.59932131964626</v>
      </c>
      <c r="L703" s="116">
        <f t="shared" si="2617"/>
        <v>790.86598106126678</v>
      </c>
      <c r="M703" s="116">
        <f t="shared" si="2617"/>
        <v>791.47267798705468</v>
      </c>
      <c r="N703" s="409">
        <f t="shared" si="2617"/>
        <v>792.11362821251851</v>
      </c>
      <c r="O703" s="116">
        <f t="shared" si="2617"/>
        <v>815.40971296643261</v>
      </c>
      <c r="P703" s="116">
        <f t="shared" si="2617"/>
        <v>791.00252844096519</v>
      </c>
      <c r="Q703" s="116">
        <f t="shared" si="2617"/>
        <v>785.2165306461651</v>
      </c>
      <c r="R703" s="116">
        <f t="shared" si="2617"/>
        <v>726.20795919626221</v>
      </c>
      <c r="S703" s="116">
        <f t="shared" si="2617"/>
        <v>798.29067387762962</v>
      </c>
      <c r="T703" s="116">
        <f t="shared" si="2617"/>
        <v>879.17518163333068</v>
      </c>
      <c r="U703" s="116">
        <f t="shared" si="2617"/>
        <v>938.45085113712798</v>
      </c>
      <c r="V703" s="116">
        <f t="shared" si="2617"/>
        <v>939.21669491124362</v>
      </c>
      <c r="W703" s="547">
        <f t="shared" si="2617"/>
        <v>971.38303464699243</v>
      </c>
      <c r="X703" s="116">
        <f t="shared" si="2617"/>
        <v>924.94161977932424</v>
      </c>
      <c r="Y703" s="116">
        <f>SQRT(V702*V702+V701*V701)</f>
        <v>939.21669491124362</v>
      </c>
      <c r="Z703" s="116">
        <f>SQRT(Z702*Z702+Z701*Z701)</f>
        <v>888.58539263258206</v>
      </c>
      <c r="AA703" s="547">
        <f>SQRT(AA702*AA702+AA701*AA701)</f>
        <v>859.67900986356528</v>
      </c>
      <c r="AB703" s="616">
        <f>SQRT(AB702*AB702+AB701*AB701)</f>
        <v>829.03859982512279</v>
      </c>
      <c r="AC703" s="484"/>
      <c r="AD703" s="485">
        <f>MAX(E703:AB703)</f>
        <v>971.38303464699243</v>
      </c>
      <c r="AE703" s="87"/>
      <c r="AF703" s="88"/>
      <c r="AJ703" s="15"/>
      <c r="AK703" s="15"/>
      <c r="AL703" s="15"/>
      <c r="AM703" s="15"/>
      <c r="AN703" s="400"/>
    </row>
    <row r="704" spans="1:40" ht="16.5" thickBot="1" x14ac:dyDescent="0.3">
      <c r="A704" s="890" t="s">
        <v>1201</v>
      </c>
      <c r="B704" s="1629"/>
      <c r="C704" s="1630" t="s">
        <v>24</v>
      </c>
      <c r="D704" s="617" t="s">
        <v>56</v>
      </c>
      <c r="E704" s="198">
        <v>10.45</v>
      </c>
      <c r="F704" s="142">
        <v>10.5</v>
      </c>
      <c r="G704" s="142">
        <v>10.5</v>
      </c>
      <c r="H704" s="460">
        <v>10.49</v>
      </c>
      <c r="I704" s="142">
        <v>10.49</v>
      </c>
      <c r="J704" s="142">
        <v>10.42</v>
      </c>
      <c r="K704" s="142">
        <v>10.3</v>
      </c>
      <c r="L704" s="142">
        <v>10.31</v>
      </c>
      <c r="M704" s="142">
        <v>10.23</v>
      </c>
      <c r="N704" s="460">
        <v>10.220000000000001</v>
      </c>
      <c r="O704" s="142">
        <v>10.24</v>
      </c>
      <c r="P704" s="142">
        <v>10.27</v>
      </c>
      <c r="Q704" s="142">
        <v>10.33</v>
      </c>
      <c r="R704" s="142">
        <v>10.28</v>
      </c>
      <c r="S704" s="142">
        <v>10.26</v>
      </c>
      <c r="T704" s="142">
        <v>10.29</v>
      </c>
      <c r="U704" s="142">
        <v>10.34</v>
      </c>
      <c r="V704" s="142">
        <v>10.34</v>
      </c>
      <c r="W704" s="142">
        <v>10.4</v>
      </c>
      <c r="X704" s="142">
        <v>10.29</v>
      </c>
      <c r="Y704" s="3342">
        <v>10.3</v>
      </c>
      <c r="Z704" s="142">
        <v>10.37</v>
      </c>
      <c r="AA704" s="142">
        <v>10.39</v>
      </c>
      <c r="AB704" s="618">
        <v>10.3</v>
      </c>
      <c r="AC704" s="994"/>
      <c r="AD704" s="2706">
        <f>AVERAGE(D704:AB704)</f>
        <v>10.34625</v>
      </c>
      <c r="AE704" s="10"/>
      <c r="AF704" s="10"/>
      <c r="AG704" s="10"/>
      <c r="AI704" s="400"/>
      <c r="AJ704" s="400"/>
      <c r="AK704" s="400"/>
      <c r="AL704" s="400"/>
      <c r="AM704" s="400"/>
    </row>
    <row r="705" spans="1:40" x14ac:dyDescent="0.25">
      <c r="A705" s="3776" t="s">
        <v>57</v>
      </c>
      <c r="B705" s="3571" t="s">
        <v>1104</v>
      </c>
      <c r="C705" s="119" t="s">
        <v>14</v>
      </c>
      <c r="D705" s="111" t="s">
        <v>948</v>
      </c>
      <c r="E705" s="304">
        <v>208.8</v>
      </c>
      <c r="F705" s="69">
        <v>210.6</v>
      </c>
      <c r="G705" s="69">
        <v>202.20000000000002</v>
      </c>
      <c r="H705" s="408">
        <v>196.20000000000002</v>
      </c>
      <c r="I705" s="69">
        <v>193.20000000000002</v>
      </c>
      <c r="J705" s="69">
        <v>185.70000000000002</v>
      </c>
      <c r="K705" s="69">
        <v>195.6</v>
      </c>
      <c r="L705" s="69">
        <v>189</v>
      </c>
      <c r="M705" s="69">
        <v>162.6</v>
      </c>
      <c r="N705" s="408">
        <v>161.1</v>
      </c>
      <c r="O705" s="69">
        <v>165.6</v>
      </c>
      <c r="P705" s="69">
        <v>171.3</v>
      </c>
      <c r="Q705" s="69">
        <v>167.70000000000002</v>
      </c>
      <c r="R705" s="69">
        <v>172.20000000000002</v>
      </c>
      <c r="S705" s="69">
        <v>182.4</v>
      </c>
      <c r="T705" s="69">
        <v>203.70000000000002</v>
      </c>
      <c r="U705" s="69">
        <v>235.20000000000002</v>
      </c>
      <c r="V705" s="408">
        <v>228.9</v>
      </c>
      <c r="W705" s="69">
        <v>220.20000000000002</v>
      </c>
      <c r="X705" s="69">
        <v>231</v>
      </c>
      <c r="Y705" s="69">
        <v>225.3</v>
      </c>
      <c r="Z705" s="69">
        <v>210.9</v>
      </c>
      <c r="AA705" s="69">
        <v>213.3</v>
      </c>
      <c r="AB705" s="70">
        <v>218.4</v>
      </c>
      <c r="AC705" s="104">
        <f>SUM(E705:AB705)</f>
        <v>4751.0999999999985</v>
      </c>
      <c r="AD705" s="2747"/>
      <c r="AE705" s="203">
        <v>100</v>
      </c>
      <c r="AF705" s="93">
        <v>60</v>
      </c>
      <c r="AJ705" s="14"/>
      <c r="AK705" s="14"/>
      <c r="AL705" s="15"/>
      <c r="AM705" s="14"/>
      <c r="AN705" s="400"/>
    </row>
    <row r="706" spans="1:40" x14ac:dyDescent="0.25">
      <c r="A706" s="3777"/>
      <c r="B706" s="3572"/>
      <c r="C706" s="121" t="s">
        <v>16</v>
      </c>
      <c r="D706" s="106" t="s">
        <v>948</v>
      </c>
      <c r="E706" s="305">
        <v>71.100000000000009</v>
      </c>
      <c r="F706" s="306">
        <v>72.900000000000006</v>
      </c>
      <c r="G706" s="306">
        <v>71.7</v>
      </c>
      <c r="H706" s="409">
        <v>70.5</v>
      </c>
      <c r="I706" s="306">
        <v>69.3</v>
      </c>
      <c r="J706" s="306">
        <v>67.5</v>
      </c>
      <c r="K706" s="306">
        <v>66.3</v>
      </c>
      <c r="L706" s="306">
        <v>65.099999999999994</v>
      </c>
      <c r="M706" s="306">
        <v>89.4</v>
      </c>
      <c r="N706" s="409">
        <v>117.9</v>
      </c>
      <c r="O706" s="306">
        <v>120.3</v>
      </c>
      <c r="P706" s="306">
        <v>121.2</v>
      </c>
      <c r="Q706" s="306">
        <v>117</v>
      </c>
      <c r="R706" s="306">
        <v>118.8</v>
      </c>
      <c r="S706" s="306">
        <v>126.60000000000001</v>
      </c>
      <c r="T706" s="306">
        <v>131.69999999999999</v>
      </c>
      <c r="U706" s="306">
        <v>138.6</v>
      </c>
      <c r="V706" s="409">
        <v>137.70000000000002</v>
      </c>
      <c r="W706" s="306">
        <v>130.80000000000001</v>
      </c>
      <c r="X706" s="306">
        <v>133.80000000000001</v>
      </c>
      <c r="Y706" s="306">
        <v>128.69999999999999</v>
      </c>
      <c r="Z706" s="306">
        <v>125.4</v>
      </c>
      <c r="AA706" s="306">
        <v>108.9</v>
      </c>
      <c r="AB706" s="307">
        <v>74.100000000000009</v>
      </c>
      <c r="AC706" s="105">
        <f>SUM(E706:AB706)</f>
        <v>2475.2999999999997</v>
      </c>
      <c r="AD706" s="79"/>
      <c r="AE706" s="153"/>
      <c r="AF706" s="72"/>
      <c r="AJ706" s="474"/>
      <c r="AK706" s="475"/>
      <c r="AL706" s="474"/>
      <c r="AM706" s="15"/>
      <c r="AN706" s="400"/>
    </row>
    <row r="707" spans="1:40" x14ac:dyDescent="0.25">
      <c r="A707" s="3777"/>
      <c r="B707" s="3572"/>
      <c r="C707" s="121" t="s">
        <v>17</v>
      </c>
      <c r="D707" s="106" t="s">
        <v>56</v>
      </c>
      <c r="E707" s="324">
        <v>12</v>
      </c>
      <c r="F707" s="325">
        <v>12</v>
      </c>
      <c r="G707" s="325">
        <v>12</v>
      </c>
      <c r="H707" s="414">
        <v>13</v>
      </c>
      <c r="I707" s="325">
        <v>12</v>
      </c>
      <c r="J707" s="325">
        <v>11</v>
      </c>
      <c r="K707" s="325">
        <v>11</v>
      </c>
      <c r="L707" s="325">
        <v>12</v>
      </c>
      <c r="M707" s="325">
        <v>10</v>
      </c>
      <c r="N707" s="414">
        <v>10</v>
      </c>
      <c r="O707" s="325">
        <v>11</v>
      </c>
      <c r="P707" s="325">
        <v>10</v>
      </c>
      <c r="Q707" s="325">
        <v>12</v>
      </c>
      <c r="R707" s="325">
        <v>12</v>
      </c>
      <c r="S707" s="325">
        <v>11</v>
      </c>
      <c r="T707" s="325">
        <v>15</v>
      </c>
      <c r="U707" s="325">
        <v>15</v>
      </c>
      <c r="V707" s="414">
        <v>16</v>
      </c>
      <c r="W707" s="325">
        <v>14</v>
      </c>
      <c r="X707" s="325">
        <v>16</v>
      </c>
      <c r="Y707" s="325">
        <v>15</v>
      </c>
      <c r="Z707" s="325">
        <v>14</v>
      </c>
      <c r="AA707" s="325">
        <v>15</v>
      </c>
      <c r="AB707" s="295">
        <v>14</v>
      </c>
      <c r="AC707" s="105">
        <f>AVERAGE(E707:AB707)</f>
        <v>12.708333333333334</v>
      </c>
      <c r="AD707" s="79"/>
      <c r="AE707" s="153"/>
      <c r="AF707" s="72"/>
      <c r="AJ707" s="15"/>
      <c r="AK707" s="15"/>
      <c r="AL707" s="15"/>
      <c r="AM707" s="15"/>
      <c r="AN707" s="400"/>
    </row>
    <row r="708" spans="1:40" ht="16.5" thickBot="1" x14ac:dyDescent="0.3">
      <c r="A708" s="3778"/>
      <c r="B708" s="3578"/>
      <c r="C708" s="124" t="s">
        <v>19</v>
      </c>
      <c r="D708" s="112"/>
      <c r="E708" s="315">
        <f t="shared" ref="E708:AB708" si="2618">E706/E705</f>
        <v>0.34051724137931039</v>
      </c>
      <c r="F708" s="316">
        <f t="shared" si="2618"/>
        <v>0.3461538461538462</v>
      </c>
      <c r="G708" s="316">
        <f t="shared" si="2618"/>
        <v>0.35459940652818989</v>
      </c>
      <c r="H708" s="424">
        <f t="shared" si="2618"/>
        <v>0.35932721712538224</v>
      </c>
      <c r="I708" s="316">
        <f t="shared" si="2618"/>
        <v>0.35869565217391297</v>
      </c>
      <c r="J708" s="316">
        <f t="shared" si="2618"/>
        <v>0.36348949919224555</v>
      </c>
      <c r="K708" s="316">
        <f t="shared" si="2618"/>
        <v>0.33895705521472391</v>
      </c>
      <c r="L708" s="316">
        <f t="shared" si="2618"/>
        <v>0.34444444444444444</v>
      </c>
      <c r="M708" s="316">
        <f t="shared" si="2618"/>
        <v>0.54981549815498165</v>
      </c>
      <c r="N708" s="424">
        <f t="shared" si="2618"/>
        <v>0.73184357541899447</v>
      </c>
      <c r="O708" s="316">
        <f t="shared" si="2618"/>
        <v>0.72644927536231885</v>
      </c>
      <c r="P708" s="316">
        <f t="shared" si="2618"/>
        <v>0.70753064798598941</v>
      </c>
      <c r="Q708" s="316">
        <f t="shared" si="2618"/>
        <v>0.69767441860465107</v>
      </c>
      <c r="R708" s="316">
        <f t="shared" si="2618"/>
        <v>0.68989547038327514</v>
      </c>
      <c r="S708" s="316">
        <f t="shared" si="2618"/>
        <v>0.69407894736842113</v>
      </c>
      <c r="T708" s="316">
        <f t="shared" si="2618"/>
        <v>0.64653902798232687</v>
      </c>
      <c r="U708" s="316">
        <f t="shared" si="2618"/>
        <v>0.58928571428571419</v>
      </c>
      <c r="V708" s="424">
        <f t="shared" si="2618"/>
        <v>0.60157273918741816</v>
      </c>
      <c r="W708" s="316">
        <f t="shared" si="2618"/>
        <v>0.59400544959128065</v>
      </c>
      <c r="X708" s="316">
        <f t="shared" si="2618"/>
        <v>0.5792207792207793</v>
      </c>
      <c r="Y708" s="316">
        <f>V706/V705</f>
        <v>0.60157273918741816</v>
      </c>
      <c r="Z708" s="316">
        <f t="shared" si="2618"/>
        <v>0.59459459459459463</v>
      </c>
      <c r="AA708" s="316">
        <f t="shared" si="2618"/>
        <v>0.51054852320675104</v>
      </c>
      <c r="AB708" s="373">
        <f t="shared" si="2618"/>
        <v>0.3392857142857143</v>
      </c>
      <c r="AC708" s="498">
        <f>MAX(E708:AB708)</f>
        <v>0.73184357541899447</v>
      </c>
      <c r="AD708" s="91"/>
      <c r="AE708" s="92"/>
      <c r="AF708" s="501"/>
      <c r="AJ708" s="15"/>
      <c r="AK708" s="15"/>
      <c r="AL708" s="15"/>
      <c r="AM708" s="15"/>
      <c r="AN708" s="400"/>
    </row>
    <row r="709" spans="1:40" hidden="1" x14ac:dyDescent="0.25">
      <c r="A709" s="1881"/>
      <c r="B709" s="1880"/>
      <c r="C709" s="360" t="s">
        <v>118</v>
      </c>
      <c r="D709" s="120"/>
      <c r="E709" s="2409"/>
      <c r="F709" s="89"/>
      <c r="G709" s="89"/>
      <c r="H709" s="405"/>
      <c r="I709" s="89"/>
      <c r="J709" s="89"/>
      <c r="K709" s="89"/>
      <c r="L709" s="89"/>
      <c r="M709" s="89"/>
      <c r="N709" s="405"/>
      <c r="O709" s="89"/>
      <c r="P709" s="89"/>
      <c r="Q709" s="89"/>
      <c r="R709" s="89"/>
      <c r="S709" s="89"/>
      <c r="T709" s="89"/>
      <c r="U709" s="89"/>
      <c r="V709" s="89"/>
      <c r="W709" s="89"/>
      <c r="X709" s="89"/>
      <c r="Y709" s="405"/>
      <c r="Z709" s="89"/>
      <c r="AA709" s="89"/>
      <c r="AB709" s="385"/>
      <c r="AC709" s="111"/>
      <c r="AD709" s="2747"/>
      <c r="AE709" s="203"/>
      <c r="AF709" s="93"/>
      <c r="AJ709" s="15"/>
      <c r="AK709" s="15"/>
      <c r="AL709" s="15"/>
      <c r="AM709" s="15"/>
      <c r="AN709" s="400"/>
    </row>
    <row r="710" spans="1:40" hidden="1" x14ac:dyDescent="0.25">
      <c r="A710" s="1886"/>
      <c r="B710" s="1883"/>
      <c r="C710" s="122" t="s">
        <v>119</v>
      </c>
      <c r="D710" s="106"/>
      <c r="E710" s="79"/>
      <c r="F710" s="153"/>
      <c r="G710" s="153"/>
      <c r="H710" s="406"/>
      <c r="I710" s="153"/>
      <c r="J710" s="153"/>
      <c r="K710" s="153"/>
      <c r="L710" s="153"/>
      <c r="M710" s="153"/>
      <c r="N710" s="406"/>
      <c r="O710" s="153"/>
      <c r="P710" s="153"/>
      <c r="Q710" s="153"/>
      <c r="R710" s="153"/>
      <c r="S710" s="153"/>
      <c r="T710" s="153"/>
      <c r="U710" s="153"/>
      <c r="V710" s="153"/>
      <c r="W710" s="153"/>
      <c r="X710" s="153"/>
      <c r="Y710" s="406"/>
      <c r="Z710" s="153"/>
      <c r="AA710" s="153"/>
      <c r="AB710" s="314"/>
      <c r="AC710" s="106"/>
      <c r="AD710" s="79"/>
      <c r="AE710" s="153"/>
      <c r="AF710" s="72"/>
      <c r="AJ710" s="15"/>
      <c r="AK710" s="15"/>
      <c r="AL710" s="15"/>
      <c r="AM710" s="15"/>
      <c r="AN710" s="400"/>
    </row>
    <row r="711" spans="1:40" ht="16.5" hidden="1" thickBot="1" x14ac:dyDescent="0.3">
      <c r="A711" s="3520" t="s">
        <v>44</v>
      </c>
      <c r="B711" s="3521"/>
      <c r="C711" s="3522"/>
      <c r="D711" s="112"/>
      <c r="E711" s="178">
        <f>SQRT(E705*E705+E706*E706)/E704/1.73</f>
        <v>12.200871596207296</v>
      </c>
      <c r="F711" s="179">
        <f t="shared" ref="F711:AB711" si="2619">SQRT(F705*F705+F706*F706)/F704/1.73</f>
        <v>12.268672016163018</v>
      </c>
      <c r="G711" s="179">
        <f t="shared" si="2619"/>
        <v>11.810409076879447</v>
      </c>
      <c r="H711" s="413">
        <f t="shared" si="2619"/>
        <v>11.488060179269572</v>
      </c>
      <c r="I711" s="179">
        <f t="shared" si="2619"/>
        <v>11.310129882732545</v>
      </c>
      <c r="J711" s="179">
        <f t="shared" si="2619"/>
        <v>10.960874328078804</v>
      </c>
      <c r="K711" s="179">
        <f t="shared" si="2619"/>
        <v>11.590492755521652</v>
      </c>
      <c r="L711" s="179">
        <f t="shared" si="2619"/>
        <v>11.207341137664539</v>
      </c>
      <c r="M711" s="179">
        <f t="shared" si="2619"/>
        <v>10.484647604651727</v>
      </c>
      <c r="N711" s="413">
        <f t="shared" si="2619"/>
        <v>11.291116511175607</v>
      </c>
      <c r="O711" s="179">
        <f t="shared" si="2619"/>
        <v>11.55413320202744</v>
      </c>
      <c r="P711" s="179">
        <f t="shared" si="2619"/>
        <v>11.810634561254894</v>
      </c>
      <c r="Q711" s="179">
        <f t="shared" si="2619"/>
        <v>11.442095080333164</v>
      </c>
      <c r="R711" s="179">
        <f t="shared" si="2619"/>
        <v>11.763338637083766</v>
      </c>
      <c r="S711" s="179">
        <f t="shared" si="2619"/>
        <v>12.508873225233348</v>
      </c>
      <c r="T711" s="179">
        <f t="shared" si="2619"/>
        <v>13.626038560048672</v>
      </c>
      <c r="U711" s="179">
        <f t="shared" si="2619"/>
        <v>15.261457273509912</v>
      </c>
      <c r="V711" s="413">
        <f t="shared" si="2619"/>
        <v>14.933105320099887</v>
      </c>
      <c r="W711" s="179">
        <f t="shared" si="2619"/>
        <v>14.235131625399644</v>
      </c>
      <c r="X711" s="179">
        <f t="shared" si="2619"/>
        <v>14.99587851386609</v>
      </c>
      <c r="Y711" s="77">
        <f>SQRT(V705*V705+V706*V706)/V704/1.73</f>
        <v>14.933105320099887</v>
      </c>
      <c r="Z711" s="179">
        <f t="shared" si="2619"/>
        <v>13.676901079166344</v>
      </c>
      <c r="AA711" s="179">
        <f t="shared" si="2619"/>
        <v>13.323801563319394</v>
      </c>
      <c r="AB711" s="399">
        <f t="shared" si="2619"/>
        <v>12.942825483740464</v>
      </c>
      <c r="AC711" s="107">
        <f>AVERAGE(E711:AB711)</f>
        <v>12.567497272230298</v>
      </c>
      <c r="AD711" s="94">
        <f>(AC707-AC711)/AC707</f>
        <v>1.1082181857288055E-2</v>
      </c>
      <c r="AE711" s="77"/>
      <c r="AF711" s="78"/>
      <c r="AG711" s="15"/>
      <c r="AH711" s="15"/>
      <c r="AI711" s="15"/>
      <c r="AJ711" s="15"/>
      <c r="AK711" s="400"/>
      <c r="AL711" s="400"/>
      <c r="AM711" s="400"/>
      <c r="AN711" s="400"/>
    </row>
    <row r="712" spans="1:40" x14ac:dyDescent="0.25">
      <c r="A712" s="3493" t="s">
        <v>38</v>
      </c>
      <c r="B712" s="3516" t="s">
        <v>1105</v>
      </c>
      <c r="C712" s="119" t="s">
        <v>14</v>
      </c>
      <c r="D712" s="111" t="s">
        <v>948</v>
      </c>
      <c r="E712" s="304">
        <v>137.20000000000002</v>
      </c>
      <c r="F712" s="69">
        <v>127.60000000000001</v>
      </c>
      <c r="G712" s="69">
        <v>133.6</v>
      </c>
      <c r="H712" s="408">
        <v>132.80000000000001</v>
      </c>
      <c r="I712" s="69">
        <v>133.19999999999999</v>
      </c>
      <c r="J712" s="69">
        <v>142.4</v>
      </c>
      <c r="K712" s="69">
        <v>144.4</v>
      </c>
      <c r="L712" s="69">
        <v>137.6</v>
      </c>
      <c r="M712" s="69">
        <v>129.6</v>
      </c>
      <c r="N712" s="408">
        <v>116.4</v>
      </c>
      <c r="O712" s="69">
        <v>119.2</v>
      </c>
      <c r="P712" s="69">
        <v>116</v>
      </c>
      <c r="Q712" s="69">
        <v>115.60000000000001</v>
      </c>
      <c r="R712" s="69">
        <v>114.8</v>
      </c>
      <c r="S712" s="69">
        <v>123.2</v>
      </c>
      <c r="T712" s="69">
        <v>116.8</v>
      </c>
      <c r="U712" s="69">
        <v>126.4</v>
      </c>
      <c r="V712" s="408">
        <v>136.80000000000001</v>
      </c>
      <c r="W712" s="69">
        <v>142</v>
      </c>
      <c r="X712" s="69">
        <v>130.4</v>
      </c>
      <c r="Y712" s="69">
        <v>132.4</v>
      </c>
      <c r="Z712" s="69">
        <v>134.4</v>
      </c>
      <c r="AA712" s="69">
        <v>132</v>
      </c>
      <c r="AB712" s="70">
        <v>124.4</v>
      </c>
      <c r="AC712" s="132">
        <f>SUM(E712:AB712)</f>
        <v>3099.2000000000003</v>
      </c>
      <c r="AD712" s="2747"/>
      <c r="AE712" s="203">
        <v>100</v>
      </c>
      <c r="AF712" s="93">
        <v>80</v>
      </c>
      <c r="AJ712" s="14"/>
      <c r="AK712" s="14"/>
      <c r="AL712" s="15"/>
      <c r="AM712" s="14"/>
      <c r="AN712" s="400"/>
    </row>
    <row r="713" spans="1:40" x14ac:dyDescent="0.25">
      <c r="A713" s="3494"/>
      <c r="B713" s="3517"/>
      <c r="C713" s="121" t="s">
        <v>16</v>
      </c>
      <c r="D713" s="106" t="s">
        <v>948</v>
      </c>
      <c r="E713" s="305">
        <v>28</v>
      </c>
      <c r="F713" s="306">
        <v>12.4</v>
      </c>
      <c r="G713" s="306">
        <v>27.6</v>
      </c>
      <c r="H713" s="409">
        <v>27.2</v>
      </c>
      <c r="I713" s="306">
        <v>28.400000000000002</v>
      </c>
      <c r="J713" s="306">
        <v>27.6</v>
      </c>
      <c r="K713" s="306">
        <v>25.6</v>
      </c>
      <c r="L713" s="306">
        <v>13.200000000000001</v>
      </c>
      <c r="M713" s="306">
        <v>25.2</v>
      </c>
      <c r="N713" s="409">
        <v>20.400000000000002</v>
      </c>
      <c r="O713" s="306">
        <v>19.2</v>
      </c>
      <c r="P713" s="306">
        <v>17.2</v>
      </c>
      <c r="Q713" s="306">
        <v>22</v>
      </c>
      <c r="R713" s="306">
        <v>13.200000000000001</v>
      </c>
      <c r="S713" s="306">
        <v>26</v>
      </c>
      <c r="T713" s="306">
        <v>24</v>
      </c>
      <c r="U713" s="306">
        <v>26.400000000000002</v>
      </c>
      <c r="V713" s="409">
        <v>28</v>
      </c>
      <c r="W713" s="306">
        <v>27.2</v>
      </c>
      <c r="X713" s="306">
        <v>14</v>
      </c>
      <c r="Y713" s="306">
        <v>22.400000000000002</v>
      </c>
      <c r="Z713" s="306">
        <v>27.2</v>
      </c>
      <c r="AA713" s="306">
        <v>22</v>
      </c>
      <c r="AB713" s="307">
        <v>26</v>
      </c>
      <c r="AC713" s="105">
        <f>SUM(E713:AB713)</f>
        <v>550.39999999999986</v>
      </c>
      <c r="AD713" s="79"/>
      <c r="AE713" s="153"/>
      <c r="AF713" s="72"/>
      <c r="AJ713" s="474"/>
      <c r="AK713" s="475"/>
      <c r="AL713" s="474"/>
      <c r="AM713" s="15"/>
      <c r="AN713" s="400"/>
    </row>
    <row r="714" spans="1:40" x14ac:dyDescent="0.25">
      <c r="A714" s="3494"/>
      <c r="B714" s="3517"/>
      <c r="C714" s="121" t="s">
        <v>17</v>
      </c>
      <c r="D714" s="120" t="s">
        <v>56</v>
      </c>
      <c r="E714" s="1572">
        <v>7</v>
      </c>
      <c r="F714" s="392">
        <v>7</v>
      </c>
      <c r="G714" s="392">
        <v>7</v>
      </c>
      <c r="H714" s="410">
        <v>7</v>
      </c>
      <c r="I714" s="392">
        <v>6</v>
      </c>
      <c r="J714" s="392">
        <v>8</v>
      </c>
      <c r="K714" s="392">
        <v>7</v>
      </c>
      <c r="L714" s="392">
        <v>8</v>
      </c>
      <c r="M714" s="392">
        <v>7</v>
      </c>
      <c r="N714" s="410">
        <v>8</v>
      </c>
      <c r="O714" s="392">
        <v>6</v>
      </c>
      <c r="P714" s="392">
        <v>6</v>
      </c>
      <c r="Q714" s="392">
        <v>6</v>
      </c>
      <c r="R714" s="392">
        <v>6</v>
      </c>
      <c r="S714" s="392">
        <v>6</v>
      </c>
      <c r="T714" s="392">
        <v>9</v>
      </c>
      <c r="U714" s="392">
        <v>7</v>
      </c>
      <c r="V714" s="410">
        <v>9</v>
      </c>
      <c r="W714" s="392">
        <v>6</v>
      </c>
      <c r="X714" s="392">
        <v>9</v>
      </c>
      <c r="Y714" s="392">
        <v>8</v>
      </c>
      <c r="Z714" s="392">
        <v>9</v>
      </c>
      <c r="AA714" s="392">
        <v>7</v>
      </c>
      <c r="AB714" s="1628">
        <v>7</v>
      </c>
      <c r="AC714" s="105">
        <f>AVERAGE(E714:AB714)</f>
        <v>7.208333333333333</v>
      </c>
      <c r="AD714" s="79"/>
      <c r="AE714" s="153"/>
      <c r="AF714" s="72"/>
      <c r="AJ714" s="15"/>
      <c r="AK714" s="15"/>
      <c r="AL714" s="15"/>
      <c r="AM714" s="15"/>
      <c r="AN714" s="400"/>
    </row>
    <row r="715" spans="1:40" ht="16.5" thickBot="1" x14ac:dyDescent="0.3">
      <c r="A715" s="3602"/>
      <c r="B715" s="3603"/>
      <c r="C715" s="124" t="s">
        <v>19</v>
      </c>
      <c r="D715" s="112"/>
      <c r="E715" s="315">
        <f t="shared" ref="E715:W715" si="2620">E713/E712</f>
        <v>0.2040816326530612</v>
      </c>
      <c r="F715" s="316">
        <f t="shared" si="2620"/>
        <v>9.7178683385579931E-2</v>
      </c>
      <c r="G715" s="316">
        <f t="shared" si="2620"/>
        <v>0.20658682634730541</v>
      </c>
      <c r="H715" s="424">
        <f t="shared" si="2620"/>
        <v>0.2048192771084337</v>
      </c>
      <c r="I715" s="316">
        <f t="shared" si="2620"/>
        <v>0.21321321321321324</v>
      </c>
      <c r="J715" s="316">
        <f t="shared" si="2620"/>
        <v>0.19382022471910113</v>
      </c>
      <c r="K715" s="316">
        <f t="shared" si="2620"/>
        <v>0.17728531855955679</v>
      </c>
      <c r="L715" s="316">
        <f t="shared" si="2620"/>
        <v>9.5930232558139553E-2</v>
      </c>
      <c r="M715" s="316">
        <f t="shared" si="2620"/>
        <v>0.19444444444444445</v>
      </c>
      <c r="N715" s="424">
        <f t="shared" si="2620"/>
        <v>0.1752577319587629</v>
      </c>
      <c r="O715" s="316">
        <f t="shared" si="2620"/>
        <v>0.16107382550335569</v>
      </c>
      <c r="P715" s="316">
        <f t="shared" si="2620"/>
        <v>0.14827586206896551</v>
      </c>
      <c r="Q715" s="316">
        <f t="shared" si="2620"/>
        <v>0.19031141868512108</v>
      </c>
      <c r="R715" s="316">
        <f t="shared" si="2620"/>
        <v>0.11498257839721256</v>
      </c>
      <c r="S715" s="316">
        <f t="shared" si="2620"/>
        <v>0.21103896103896103</v>
      </c>
      <c r="T715" s="316">
        <f t="shared" si="2620"/>
        <v>0.20547945205479454</v>
      </c>
      <c r="U715" s="316">
        <f t="shared" si="2620"/>
        <v>0.20886075949367089</v>
      </c>
      <c r="V715" s="424">
        <f t="shared" si="2620"/>
        <v>0.2046783625730994</v>
      </c>
      <c r="W715" s="316">
        <f t="shared" si="2620"/>
        <v>0.19154929577464788</v>
      </c>
      <c r="X715" s="316"/>
      <c r="Y715" s="316">
        <f>V713/V712</f>
        <v>0.2046783625730994</v>
      </c>
      <c r="Z715" s="316">
        <f>Z713/Z712</f>
        <v>0.20238095238095236</v>
      </c>
      <c r="AA715" s="316">
        <f>AA713/AA712</f>
        <v>0.16666666666666666</v>
      </c>
      <c r="AB715" s="373">
        <f>AB713/AB712</f>
        <v>0.20900321543408359</v>
      </c>
      <c r="AC715" s="477">
        <f>MAX(E715:AB715)</f>
        <v>0.21321321321321324</v>
      </c>
      <c r="AD715" s="91"/>
      <c r="AE715" s="92"/>
      <c r="AF715" s="501"/>
      <c r="AJ715" s="15"/>
      <c r="AK715" s="15"/>
      <c r="AL715" s="15"/>
      <c r="AM715" s="15"/>
      <c r="AN715" s="400"/>
    </row>
    <row r="716" spans="1:40" hidden="1" x14ac:dyDescent="0.25">
      <c r="A716" s="1885"/>
      <c r="B716" s="1882"/>
      <c r="C716" s="500" t="s">
        <v>118</v>
      </c>
      <c r="D716" s="111"/>
      <c r="E716" s="2747"/>
      <c r="F716" s="203"/>
      <c r="G716" s="203"/>
      <c r="H716" s="407"/>
      <c r="I716" s="203"/>
      <c r="J716" s="203"/>
      <c r="K716" s="203"/>
      <c r="L716" s="203"/>
      <c r="M716" s="203"/>
      <c r="N716" s="407"/>
      <c r="O716" s="203"/>
      <c r="P716" s="203"/>
      <c r="Q716" s="203"/>
      <c r="R716" s="203"/>
      <c r="S716" s="203"/>
      <c r="T716" s="203"/>
      <c r="U716" s="203"/>
      <c r="V716" s="203"/>
      <c r="W716" s="203"/>
      <c r="X716" s="203"/>
      <c r="Y716" s="407"/>
      <c r="Z716" s="203"/>
      <c r="AA716" s="203"/>
      <c r="AB716" s="328"/>
      <c r="AC716" s="111"/>
      <c r="AD716" s="2747"/>
      <c r="AE716" s="203"/>
      <c r="AF716" s="93"/>
      <c r="AJ716" s="15"/>
      <c r="AK716" s="15"/>
      <c r="AL716" s="15"/>
      <c r="AM716" s="15"/>
      <c r="AN716" s="400"/>
    </row>
    <row r="717" spans="1:40" hidden="1" x14ac:dyDescent="0.25">
      <c r="A717" s="1886"/>
      <c r="B717" s="1883"/>
      <c r="C717" s="122" t="s">
        <v>119</v>
      </c>
      <c r="D717" s="106"/>
      <c r="E717" s="79"/>
      <c r="F717" s="153"/>
      <c r="G717" s="153"/>
      <c r="H717" s="406"/>
      <c r="I717" s="153"/>
      <c r="J717" s="153"/>
      <c r="K717" s="153"/>
      <c r="L717" s="153"/>
      <c r="M717" s="153"/>
      <c r="N717" s="406"/>
      <c r="O717" s="153"/>
      <c r="P717" s="153"/>
      <c r="Q717" s="153"/>
      <c r="R717" s="153"/>
      <c r="S717" s="153"/>
      <c r="T717" s="153"/>
      <c r="U717" s="153"/>
      <c r="V717" s="153"/>
      <c r="W717" s="153"/>
      <c r="X717" s="153"/>
      <c r="Y717" s="406"/>
      <c r="Z717" s="153"/>
      <c r="AA717" s="153"/>
      <c r="AB717" s="314"/>
      <c r="AC717" s="106"/>
      <c r="AD717" s="79"/>
      <c r="AE717" s="153"/>
      <c r="AF717" s="72"/>
      <c r="AJ717" s="15"/>
      <c r="AK717" s="15"/>
      <c r="AL717" s="15"/>
      <c r="AM717" s="15"/>
      <c r="AN717" s="400"/>
    </row>
    <row r="718" spans="1:40" ht="16.5" hidden="1" thickBot="1" x14ac:dyDescent="0.3">
      <c r="A718" s="3520" t="s">
        <v>44</v>
      </c>
      <c r="B718" s="3521"/>
      <c r="C718" s="3522"/>
      <c r="D718" s="112"/>
      <c r="E718" s="178">
        <f>SQRT(E712*E712+E713*E713)/E704/1.73</f>
        <v>7.7455539563879681</v>
      </c>
      <c r="F718" s="179">
        <f t="shared" ref="F718:AB718" si="2621">SQRT(F712*F712+F713*F713)/F704/1.73</f>
        <v>7.0575883313531849</v>
      </c>
      <c r="G718" s="179">
        <f t="shared" si="2621"/>
        <v>7.5101080504007331</v>
      </c>
      <c r="H718" s="413">
        <f t="shared" si="2621"/>
        <v>7.469647686034091</v>
      </c>
      <c r="I718" s="179">
        <f t="shared" si="2621"/>
        <v>7.5047515282336272</v>
      </c>
      <c r="J718" s="179">
        <f t="shared" si="2621"/>
        <v>8.0464458258359119</v>
      </c>
      <c r="K718" s="179">
        <f t="shared" si="2621"/>
        <v>8.2300744264924841</v>
      </c>
      <c r="L718" s="179">
        <f t="shared" si="2621"/>
        <v>7.7500204394980905</v>
      </c>
      <c r="M718" s="179">
        <f t="shared" si="2621"/>
        <v>7.4600528825693555</v>
      </c>
      <c r="N718" s="413">
        <f t="shared" si="2621"/>
        <v>6.683829103054066</v>
      </c>
      <c r="O718" s="179">
        <f t="shared" si="2621"/>
        <v>6.8154131538122433</v>
      </c>
      <c r="P718" s="179">
        <f t="shared" si="2621"/>
        <v>6.6003027798283327</v>
      </c>
      <c r="Q718" s="179">
        <f t="shared" si="2621"/>
        <v>6.5847162783985214</v>
      </c>
      <c r="R718" s="179">
        <f t="shared" si="2621"/>
        <v>6.497626749249763</v>
      </c>
      <c r="S718" s="179">
        <f t="shared" si="2621"/>
        <v>7.0938050673990105</v>
      </c>
      <c r="T718" s="179">
        <f t="shared" si="2621"/>
        <v>6.6982513836810496</v>
      </c>
      <c r="U718" s="179">
        <f t="shared" si="2621"/>
        <v>7.2185873289115792</v>
      </c>
      <c r="V718" s="413">
        <f t="shared" si="2621"/>
        <v>7.8060452412538286</v>
      </c>
      <c r="W718" s="179">
        <f t="shared" si="2621"/>
        <v>8.0358827954501599</v>
      </c>
      <c r="X718" s="179">
        <f t="shared" si="2621"/>
        <v>7.3672391108097983</v>
      </c>
      <c r="Y718" s="77">
        <f>SQRT(V712*V712+V713*V713)/V704/1.73</f>
        <v>7.8060452412538286</v>
      </c>
      <c r="Z718" s="179">
        <f t="shared" si="2621"/>
        <v>7.6434780581391033</v>
      </c>
      <c r="AA718" s="179">
        <f t="shared" si="2621"/>
        <v>7.4449518304372715</v>
      </c>
      <c r="AB718" s="399">
        <f t="shared" si="2621"/>
        <v>7.1321623551925546</v>
      </c>
      <c r="AC718" s="580">
        <f>AVERAGE(E718:AB718)</f>
        <v>7.3417741501531895</v>
      </c>
      <c r="AD718" s="94">
        <f>(AC714-AC718)/AC714</f>
        <v>-1.8512020830500315E-2</v>
      </c>
      <c r="AE718" s="77"/>
      <c r="AF718" s="78"/>
      <c r="AG718" s="15"/>
      <c r="AH718" s="15"/>
      <c r="AI718" s="15"/>
      <c r="AJ718" s="15"/>
      <c r="AK718" s="400"/>
      <c r="AL718" s="400"/>
      <c r="AM718" s="400"/>
      <c r="AN718" s="400"/>
    </row>
    <row r="719" spans="1:40" ht="15.75" customHeight="1" x14ac:dyDescent="0.25">
      <c r="A719" s="3493" t="s">
        <v>29</v>
      </c>
      <c r="B719" s="3516" t="s">
        <v>1106</v>
      </c>
      <c r="C719" s="119" t="s">
        <v>14</v>
      </c>
      <c r="D719" s="111" t="s">
        <v>948</v>
      </c>
      <c r="E719" s="304">
        <v>380.8</v>
      </c>
      <c r="F719" s="69">
        <v>340</v>
      </c>
      <c r="G719" s="69">
        <v>373.6</v>
      </c>
      <c r="H719" s="408">
        <v>374.8</v>
      </c>
      <c r="I719" s="69">
        <v>359.6</v>
      </c>
      <c r="J719" s="69">
        <v>367.6</v>
      </c>
      <c r="K719" s="69">
        <v>365.6</v>
      </c>
      <c r="L719" s="69">
        <v>326.40000000000003</v>
      </c>
      <c r="M719" s="69">
        <v>312</v>
      </c>
      <c r="N719" s="408">
        <v>316.40000000000003</v>
      </c>
      <c r="O719" s="69">
        <v>335.6</v>
      </c>
      <c r="P719" s="69">
        <v>318</v>
      </c>
      <c r="Q719" s="69">
        <v>312.8</v>
      </c>
      <c r="R719" s="69">
        <v>283.60000000000002</v>
      </c>
      <c r="S719" s="69">
        <v>304.8</v>
      </c>
      <c r="T719" s="69">
        <v>363.6</v>
      </c>
      <c r="U719" s="69">
        <v>373.6</v>
      </c>
      <c r="V719" s="408">
        <v>370.40000000000003</v>
      </c>
      <c r="W719" s="69">
        <v>412.8</v>
      </c>
      <c r="X719" s="69">
        <v>387.2</v>
      </c>
      <c r="Y719" s="69">
        <v>362.40000000000003</v>
      </c>
      <c r="Z719" s="69">
        <v>379.2</v>
      </c>
      <c r="AA719" s="69">
        <v>372</v>
      </c>
      <c r="AB719" s="70">
        <v>372</v>
      </c>
      <c r="AC719" s="104">
        <f>SUM(E719:AB719)</f>
        <v>8464.7999999999993</v>
      </c>
      <c r="AD719" s="2747"/>
      <c r="AE719" s="203">
        <v>100</v>
      </c>
      <c r="AF719" s="93">
        <v>80</v>
      </c>
      <c r="AJ719" s="14"/>
      <c r="AK719" s="14"/>
      <c r="AL719" s="15"/>
      <c r="AM719" s="14"/>
      <c r="AN719" s="400"/>
    </row>
    <row r="720" spans="1:40" x14ac:dyDescent="0.25">
      <c r="A720" s="3494"/>
      <c r="B720" s="3517"/>
      <c r="C720" s="121" t="s">
        <v>16</v>
      </c>
      <c r="D720" s="106" t="s">
        <v>948</v>
      </c>
      <c r="E720" s="305">
        <v>292.40000000000003</v>
      </c>
      <c r="F720" s="306">
        <v>223.6</v>
      </c>
      <c r="G720" s="306">
        <v>287.60000000000002</v>
      </c>
      <c r="H720" s="409">
        <v>293.2</v>
      </c>
      <c r="I720" s="306">
        <v>266.8</v>
      </c>
      <c r="J720" s="306">
        <v>288.40000000000003</v>
      </c>
      <c r="K720" s="306">
        <v>302.40000000000003</v>
      </c>
      <c r="L720" s="306">
        <v>245.20000000000002</v>
      </c>
      <c r="M720" s="306">
        <v>285.60000000000002</v>
      </c>
      <c r="N720" s="409">
        <v>288.8</v>
      </c>
      <c r="O720" s="306">
        <v>305.2</v>
      </c>
      <c r="P720" s="306">
        <v>292</v>
      </c>
      <c r="Q720" s="306">
        <v>294</v>
      </c>
      <c r="R720" s="306">
        <v>242.8</v>
      </c>
      <c r="S720" s="306">
        <v>289.60000000000002</v>
      </c>
      <c r="T720" s="306">
        <v>302.40000000000003</v>
      </c>
      <c r="U720" s="306">
        <v>300</v>
      </c>
      <c r="V720" s="409">
        <v>288.8</v>
      </c>
      <c r="W720" s="306">
        <v>297.60000000000002</v>
      </c>
      <c r="X720" s="306">
        <v>260.8</v>
      </c>
      <c r="Y720" s="306">
        <v>210</v>
      </c>
      <c r="Z720" s="306">
        <v>274.8</v>
      </c>
      <c r="AA720" s="306">
        <v>254</v>
      </c>
      <c r="AB720" s="307">
        <v>237.20000000000002</v>
      </c>
      <c r="AC720" s="105">
        <f>SUM(E720:AB720)</f>
        <v>6623.2000000000007</v>
      </c>
      <c r="AD720" s="79"/>
      <c r="AE720" s="153"/>
      <c r="AF720" s="72"/>
      <c r="AJ720" s="474"/>
      <c r="AK720" s="475"/>
      <c r="AL720" s="474"/>
      <c r="AM720" s="15"/>
      <c r="AN720" s="400"/>
    </row>
    <row r="721" spans="1:40" x14ac:dyDescent="0.25">
      <c r="A721" s="3494"/>
      <c r="B721" s="3517"/>
      <c r="C721" s="121" t="s">
        <v>17</v>
      </c>
      <c r="D721" s="120" t="s">
        <v>56</v>
      </c>
      <c r="E721" s="1572">
        <v>26</v>
      </c>
      <c r="F721" s="392">
        <v>21</v>
      </c>
      <c r="G721" s="392">
        <v>23</v>
      </c>
      <c r="H721" s="410">
        <v>26</v>
      </c>
      <c r="I721" s="392">
        <v>21</v>
      </c>
      <c r="J721" s="392">
        <v>26</v>
      </c>
      <c r="K721" s="392">
        <v>26</v>
      </c>
      <c r="L721" s="392">
        <v>21</v>
      </c>
      <c r="M721" s="392">
        <v>24</v>
      </c>
      <c r="N721" s="410">
        <v>24</v>
      </c>
      <c r="O721" s="392">
        <v>25</v>
      </c>
      <c r="P721" s="392">
        <v>23</v>
      </c>
      <c r="Q721" s="392">
        <v>23</v>
      </c>
      <c r="R721" s="392">
        <v>28</v>
      </c>
      <c r="S721" s="392">
        <v>23</v>
      </c>
      <c r="T721" s="392">
        <v>28</v>
      </c>
      <c r="U721" s="392">
        <v>24</v>
      </c>
      <c r="V721" s="410">
        <v>27</v>
      </c>
      <c r="W721" s="392">
        <v>29</v>
      </c>
      <c r="X721" s="392">
        <v>22</v>
      </c>
      <c r="Y721" s="392">
        <v>27</v>
      </c>
      <c r="Z721" s="392">
        <v>22</v>
      </c>
      <c r="AA721" s="392">
        <v>25</v>
      </c>
      <c r="AB721" s="1628">
        <v>23</v>
      </c>
      <c r="AC721" s="105">
        <f>AVERAGE(E721:AB721)</f>
        <v>24.458333333333332</v>
      </c>
      <c r="AD721" s="79"/>
      <c r="AE721" s="153"/>
      <c r="AF721" s="72"/>
      <c r="AJ721" s="15"/>
      <c r="AK721" s="15"/>
      <c r="AL721" s="15"/>
      <c r="AM721" s="15"/>
      <c r="AN721" s="400"/>
    </row>
    <row r="722" spans="1:40" ht="16.5" thickBot="1" x14ac:dyDescent="0.3">
      <c r="A722" s="3602"/>
      <c r="B722" s="3603"/>
      <c r="C722" s="124"/>
      <c r="D722" s="112"/>
      <c r="E722" s="315">
        <f t="shared" ref="E722:AB722" si="2622">E720/E719</f>
        <v>0.7678571428571429</v>
      </c>
      <c r="F722" s="316">
        <f t="shared" si="2622"/>
        <v>0.65764705882352936</v>
      </c>
      <c r="G722" s="316">
        <f t="shared" si="2622"/>
        <v>0.76980728051391867</v>
      </c>
      <c r="H722" s="424">
        <f t="shared" si="2622"/>
        <v>0.78228388473852717</v>
      </c>
      <c r="I722" s="316">
        <f t="shared" si="2622"/>
        <v>0.74193548387096775</v>
      </c>
      <c r="J722" s="316">
        <f t="shared" si="2622"/>
        <v>0.78454842219804144</v>
      </c>
      <c r="K722" s="316">
        <f t="shared" si="2622"/>
        <v>0.82713347921225389</v>
      </c>
      <c r="L722" s="316">
        <f t="shared" si="2622"/>
        <v>0.75122549019607843</v>
      </c>
      <c r="M722" s="316">
        <f t="shared" si="2622"/>
        <v>0.91538461538461546</v>
      </c>
      <c r="N722" s="424">
        <f t="shared" si="2622"/>
        <v>0.91276864728192153</v>
      </c>
      <c r="O722" s="316">
        <f t="shared" si="2622"/>
        <v>0.90941597139451724</v>
      </c>
      <c r="P722" s="316">
        <f t="shared" si="2622"/>
        <v>0.91823899371069184</v>
      </c>
      <c r="Q722" s="316">
        <f t="shared" si="2622"/>
        <v>0.93989769820971869</v>
      </c>
      <c r="R722" s="316">
        <f t="shared" si="2622"/>
        <v>0.85613540197461213</v>
      </c>
      <c r="S722" s="316">
        <f t="shared" si="2622"/>
        <v>0.95013123359580054</v>
      </c>
      <c r="T722" s="316">
        <f t="shared" si="2622"/>
        <v>0.83168316831683176</v>
      </c>
      <c r="U722" s="316">
        <f t="shared" si="2622"/>
        <v>0.80299785867237683</v>
      </c>
      <c r="V722" s="424">
        <f t="shared" si="2622"/>
        <v>0.77969762419006472</v>
      </c>
      <c r="W722" s="316">
        <f t="shared" si="2622"/>
        <v>0.72093023255813959</v>
      </c>
      <c r="X722" s="316">
        <f t="shared" si="2622"/>
        <v>0.67355371900826455</v>
      </c>
      <c r="Y722" s="316">
        <f>V720/V719</f>
        <v>0.77969762419006472</v>
      </c>
      <c r="Z722" s="316">
        <f t="shared" si="2622"/>
        <v>0.72468354430379756</v>
      </c>
      <c r="AA722" s="316">
        <f t="shared" si="2622"/>
        <v>0.68279569892473113</v>
      </c>
      <c r="AB722" s="373">
        <f t="shared" si="2622"/>
        <v>0.63763440860215059</v>
      </c>
      <c r="AC722" s="498">
        <f>MAX(E722:AB722)</f>
        <v>0.95013123359580054</v>
      </c>
      <c r="AD722" s="91"/>
      <c r="AE722" s="92"/>
      <c r="AF722" s="501"/>
      <c r="AJ722" s="15"/>
      <c r="AK722" s="15"/>
      <c r="AL722" s="15"/>
      <c r="AM722" s="15"/>
      <c r="AN722" s="400"/>
    </row>
    <row r="723" spans="1:40" hidden="1" x14ac:dyDescent="0.25">
      <c r="A723" s="1885"/>
      <c r="B723" s="1882"/>
      <c r="C723" s="500" t="s">
        <v>118</v>
      </c>
      <c r="D723" s="111"/>
      <c r="E723" s="2747"/>
      <c r="F723" s="203"/>
      <c r="G723" s="203"/>
      <c r="H723" s="407"/>
      <c r="I723" s="203"/>
      <c r="J723" s="203"/>
      <c r="K723" s="203"/>
      <c r="L723" s="203"/>
      <c r="M723" s="203"/>
      <c r="N723" s="407"/>
      <c r="O723" s="203"/>
      <c r="P723" s="203"/>
      <c r="Q723" s="203"/>
      <c r="R723" s="203"/>
      <c r="S723" s="203"/>
      <c r="T723" s="203"/>
      <c r="U723" s="203"/>
      <c r="V723" s="203"/>
      <c r="W723" s="203"/>
      <c r="X723" s="203"/>
      <c r="Y723" s="407"/>
      <c r="Z723" s="203"/>
      <c r="AA723" s="203"/>
      <c r="AB723" s="328"/>
      <c r="AC723" s="111"/>
      <c r="AD723" s="2747"/>
      <c r="AE723" s="203"/>
      <c r="AF723" s="93"/>
      <c r="AJ723" s="15"/>
      <c r="AK723" s="15"/>
      <c r="AL723" s="15"/>
      <c r="AM723" s="15"/>
      <c r="AN723" s="400"/>
    </row>
    <row r="724" spans="1:40" hidden="1" x14ac:dyDescent="0.25">
      <c r="A724" s="1886"/>
      <c r="B724" s="1883"/>
      <c r="C724" s="122" t="s">
        <v>119</v>
      </c>
      <c r="D724" s="106"/>
      <c r="E724" s="79"/>
      <c r="F724" s="153"/>
      <c r="G724" s="153"/>
      <c r="H724" s="406"/>
      <c r="I724" s="153"/>
      <c r="J724" s="153"/>
      <c r="K724" s="153"/>
      <c r="L724" s="153"/>
      <c r="M724" s="153"/>
      <c r="N724" s="406"/>
      <c r="O724" s="153"/>
      <c r="P724" s="153"/>
      <c r="Q724" s="153"/>
      <c r="R724" s="153"/>
      <c r="S724" s="153"/>
      <c r="T724" s="153"/>
      <c r="U724" s="153"/>
      <c r="V724" s="153"/>
      <c r="W724" s="153"/>
      <c r="X724" s="153"/>
      <c r="Y724" s="406"/>
      <c r="Z724" s="153"/>
      <c r="AA724" s="153"/>
      <c r="AB724" s="314"/>
      <c r="AC724" s="106"/>
      <c r="AD724" s="79"/>
      <c r="AE724" s="153"/>
      <c r="AF724" s="72"/>
      <c r="AJ724" s="15"/>
      <c r="AK724" s="15"/>
      <c r="AL724" s="15"/>
      <c r="AM724" s="15"/>
      <c r="AN724" s="400"/>
    </row>
    <row r="725" spans="1:40" ht="16.5" hidden="1" thickBot="1" x14ac:dyDescent="0.3">
      <c r="A725" s="3520" t="s">
        <v>44</v>
      </c>
      <c r="B725" s="3521"/>
      <c r="C725" s="3522"/>
      <c r="D725" s="112"/>
      <c r="E725" s="178">
        <f>SQRT(E719*E719+E720*E720)/E704/1.73</f>
        <v>26.557005312411142</v>
      </c>
      <c r="F725" s="179">
        <f t="shared" ref="F725:AB725" si="2623">SQRT(F719*F719+F720*F720)/F704/1.73</f>
        <v>22.402205547709944</v>
      </c>
      <c r="G725" s="179">
        <f t="shared" si="2623"/>
        <v>25.955252852078665</v>
      </c>
      <c r="H725" s="413">
        <f t="shared" si="2623"/>
        <v>26.221420144325695</v>
      </c>
      <c r="I725" s="179">
        <f t="shared" si="2623"/>
        <v>24.673430259611731</v>
      </c>
      <c r="J725" s="179">
        <f t="shared" si="2623"/>
        <v>25.918946360262169</v>
      </c>
      <c r="K725" s="179">
        <f t="shared" si="2623"/>
        <v>26.626446919704513</v>
      </c>
      <c r="L725" s="179">
        <f t="shared" si="2623"/>
        <v>22.888162086105442</v>
      </c>
      <c r="M725" s="179">
        <f t="shared" si="2623"/>
        <v>23.899962618290079</v>
      </c>
      <c r="N725" s="413">
        <f t="shared" si="2623"/>
        <v>24.229144227079455</v>
      </c>
      <c r="O725" s="179">
        <f t="shared" si="2623"/>
        <v>25.606464084026108</v>
      </c>
      <c r="P725" s="179">
        <f t="shared" si="2623"/>
        <v>24.2992252783597</v>
      </c>
      <c r="Q725" s="179">
        <f t="shared" si="2623"/>
        <v>24.021077732151642</v>
      </c>
      <c r="R725" s="179">
        <f t="shared" si="2623"/>
        <v>20.992408005355223</v>
      </c>
      <c r="S725" s="179">
        <f t="shared" si="2623"/>
        <v>23.68712168758012</v>
      </c>
      <c r="T725" s="179">
        <f t="shared" si="2623"/>
        <v>26.565847326165279</v>
      </c>
      <c r="U725" s="179">
        <f t="shared" si="2623"/>
        <v>26.785361280049429</v>
      </c>
      <c r="V725" s="413">
        <f t="shared" si="2623"/>
        <v>26.256551576696268</v>
      </c>
      <c r="W725" s="179">
        <f t="shared" si="2623"/>
        <v>28.284268451468719</v>
      </c>
      <c r="X725" s="179">
        <f t="shared" si="2623"/>
        <v>26.224515519805916</v>
      </c>
      <c r="Y725" s="77">
        <f>SQRT(V719*V719+V720*V720)/V704/1.73</f>
        <v>26.256551576696268</v>
      </c>
      <c r="Z725" s="179">
        <f t="shared" si="2623"/>
        <v>26.103699469358094</v>
      </c>
      <c r="AA725" s="179">
        <f t="shared" si="2623"/>
        <v>25.059902261634871</v>
      </c>
      <c r="AB725" s="399">
        <f t="shared" si="2623"/>
        <v>24.759476987827384</v>
      </c>
      <c r="AC725" s="107">
        <f>AVERAGE(E725:AB725)</f>
        <v>25.178101981864742</v>
      </c>
      <c r="AD725" s="94">
        <f>(AC721-AC725)/AC721</f>
        <v>-2.9428360416957143E-2</v>
      </c>
      <c r="AE725" s="77"/>
      <c r="AF725" s="78"/>
      <c r="AG725" s="15"/>
      <c r="AH725" s="15"/>
      <c r="AI725" s="15"/>
      <c r="AJ725" s="15"/>
      <c r="AK725" s="400"/>
      <c r="AL725" s="400"/>
      <c r="AM725" s="400"/>
      <c r="AN725" s="400"/>
    </row>
    <row r="726" spans="1:40" ht="15.75" customHeight="1" x14ac:dyDescent="0.25">
      <c r="A726" s="3493" t="s">
        <v>30</v>
      </c>
      <c r="B726" s="3516" t="s">
        <v>1107</v>
      </c>
      <c r="C726" s="119" t="s">
        <v>14</v>
      </c>
      <c r="D726" s="111" t="s">
        <v>948</v>
      </c>
      <c r="E726" s="304">
        <v>38.800000000000004</v>
      </c>
      <c r="F726" s="69">
        <v>36.4</v>
      </c>
      <c r="G726" s="69">
        <v>36</v>
      </c>
      <c r="H726" s="408">
        <v>37.200000000000003</v>
      </c>
      <c r="I726" s="69">
        <v>40.800000000000004</v>
      </c>
      <c r="J726" s="69">
        <v>41.2</v>
      </c>
      <c r="K726" s="69">
        <v>47.2</v>
      </c>
      <c r="L726" s="69">
        <v>63.2</v>
      </c>
      <c r="M726" s="69">
        <v>71.600000000000009</v>
      </c>
      <c r="N726" s="408">
        <v>66.400000000000006</v>
      </c>
      <c r="O726" s="69">
        <v>58</v>
      </c>
      <c r="P726" s="69">
        <v>52.800000000000004</v>
      </c>
      <c r="Q726" s="69">
        <v>51.6</v>
      </c>
      <c r="R726" s="69">
        <v>46.800000000000004</v>
      </c>
      <c r="S726" s="69">
        <v>47.6</v>
      </c>
      <c r="T726" s="69">
        <v>59.2</v>
      </c>
      <c r="U726" s="69">
        <v>71.600000000000009</v>
      </c>
      <c r="V726" s="408">
        <v>75.600000000000009</v>
      </c>
      <c r="W726" s="69">
        <v>74.400000000000006</v>
      </c>
      <c r="X726" s="69">
        <v>71.600000000000009</v>
      </c>
      <c r="Y726" s="69">
        <v>54.4</v>
      </c>
      <c r="Z726" s="69">
        <v>47.6</v>
      </c>
      <c r="AA726" s="69">
        <v>44.4</v>
      </c>
      <c r="AB726" s="70">
        <v>37.6</v>
      </c>
      <c r="AC726" s="104">
        <f>SUM(E726:AB726)</f>
        <v>1272</v>
      </c>
      <c r="AD726" s="2747"/>
      <c r="AE726" s="203">
        <v>100</v>
      </c>
      <c r="AF726" s="93">
        <v>80</v>
      </c>
      <c r="AJ726" s="14"/>
      <c r="AK726" s="14"/>
      <c r="AL726" s="15"/>
      <c r="AM726" s="14"/>
      <c r="AN726" s="400"/>
    </row>
    <row r="727" spans="1:40" x14ac:dyDescent="0.25">
      <c r="A727" s="3494"/>
      <c r="B727" s="3517"/>
      <c r="C727" s="121" t="s">
        <v>16</v>
      </c>
      <c r="D727" s="106" t="s">
        <v>948</v>
      </c>
      <c r="E727" s="305">
        <v>14</v>
      </c>
      <c r="F727" s="306">
        <v>13.200000000000001</v>
      </c>
      <c r="G727" s="306">
        <v>13.6</v>
      </c>
      <c r="H727" s="409">
        <v>13.200000000000001</v>
      </c>
      <c r="I727" s="306">
        <v>13.6</v>
      </c>
      <c r="J727" s="306">
        <v>13.200000000000001</v>
      </c>
      <c r="K727" s="306">
        <v>12</v>
      </c>
      <c r="L727" s="306">
        <v>14</v>
      </c>
      <c r="M727" s="306">
        <v>10</v>
      </c>
      <c r="N727" s="409">
        <v>10.8</v>
      </c>
      <c r="O727" s="306">
        <v>8.8000000000000007</v>
      </c>
      <c r="P727" s="306">
        <v>8</v>
      </c>
      <c r="Q727" s="306">
        <v>9.6</v>
      </c>
      <c r="R727" s="306">
        <v>8.4</v>
      </c>
      <c r="S727" s="306">
        <v>9.2000000000000011</v>
      </c>
      <c r="T727" s="306">
        <v>12</v>
      </c>
      <c r="U727" s="306">
        <v>14.4</v>
      </c>
      <c r="V727" s="409">
        <v>17.600000000000001</v>
      </c>
      <c r="W727" s="306">
        <v>16.8</v>
      </c>
      <c r="X727" s="306">
        <v>17.2</v>
      </c>
      <c r="Y727" s="306">
        <v>12.8</v>
      </c>
      <c r="Z727" s="306">
        <v>11.6</v>
      </c>
      <c r="AA727" s="306">
        <v>13.200000000000001</v>
      </c>
      <c r="AB727" s="307">
        <v>11.6</v>
      </c>
      <c r="AC727" s="105">
        <f>SUM(E727:AB727)</f>
        <v>298.8</v>
      </c>
      <c r="AD727" s="79"/>
      <c r="AE727" s="153"/>
      <c r="AF727" s="72"/>
      <c r="AJ727" s="474"/>
      <c r="AK727" s="475"/>
      <c r="AL727" s="474"/>
      <c r="AM727" s="15"/>
      <c r="AN727" s="400"/>
    </row>
    <row r="728" spans="1:40" x14ac:dyDescent="0.25">
      <c r="A728" s="3494"/>
      <c r="B728" s="3517"/>
      <c r="C728" s="121" t="s">
        <v>17</v>
      </c>
      <c r="D728" s="120" t="s">
        <v>56</v>
      </c>
      <c r="E728" s="1572">
        <v>2</v>
      </c>
      <c r="F728" s="392">
        <v>2</v>
      </c>
      <c r="G728" s="392">
        <v>2</v>
      </c>
      <c r="H728" s="410">
        <v>2</v>
      </c>
      <c r="I728" s="392">
        <v>2</v>
      </c>
      <c r="J728" s="392">
        <v>2</v>
      </c>
      <c r="K728" s="392">
        <v>2</v>
      </c>
      <c r="L728" s="392">
        <v>3</v>
      </c>
      <c r="M728" s="392">
        <v>4</v>
      </c>
      <c r="N728" s="410">
        <v>3</v>
      </c>
      <c r="O728" s="392">
        <v>2</v>
      </c>
      <c r="P728" s="392">
        <v>3</v>
      </c>
      <c r="Q728" s="392">
        <v>2</v>
      </c>
      <c r="R728" s="392">
        <v>2</v>
      </c>
      <c r="S728" s="392">
        <v>3</v>
      </c>
      <c r="T728" s="392">
        <v>3</v>
      </c>
      <c r="U728" s="392">
        <v>4</v>
      </c>
      <c r="V728" s="410">
        <v>4</v>
      </c>
      <c r="W728" s="392">
        <v>4</v>
      </c>
      <c r="X728" s="392">
        <v>3</v>
      </c>
      <c r="Y728" s="392">
        <v>3</v>
      </c>
      <c r="Z728" s="392">
        <v>2</v>
      </c>
      <c r="AA728" s="392">
        <v>2</v>
      </c>
      <c r="AB728" s="1573">
        <v>2</v>
      </c>
      <c r="AC728" s="105">
        <f>AVERAGE(E728:AB728)</f>
        <v>2.625</v>
      </c>
      <c r="AD728" s="79"/>
      <c r="AE728" s="153"/>
      <c r="AF728" s="72"/>
      <c r="AJ728" s="15"/>
      <c r="AK728" s="15"/>
      <c r="AL728" s="15"/>
      <c r="AM728" s="15"/>
      <c r="AN728" s="400"/>
    </row>
    <row r="729" spans="1:40" ht="16.5" thickBot="1" x14ac:dyDescent="0.3">
      <c r="A729" s="3602"/>
      <c r="B729" s="3603"/>
      <c r="C729" s="124" t="s">
        <v>19</v>
      </c>
      <c r="D729" s="112"/>
      <c r="E729" s="315">
        <f t="shared" ref="E729:AB729" si="2624">E727/E726</f>
        <v>0.36082474226804118</v>
      </c>
      <c r="F729" s="316">
        <f t="shared" si="2624"/>
        <v>0.36263736263736268</v>
      </c>
      <c r="G729" s="316">
        <f t="shared" si="2624"/>
        <v>0.37777777777777777</v>
      </c>
      <c r="H729" s="424">
        <f t="shared" si="2624"/>
        <v>0.35483870967741937</v>
      </c>
      <c r="I729" s="316">
        <f t="shared" si="2624"/>
        <v>0.33333333333333331</v>
      </c>
      <c r="J729" s="316">
        <f t="shared" si="2624"/>
        <v>0.32038834951456313</v>
      </c>
      <c r="K729" s="316">
        <f t="shared" si="2624"/>
        <v>0.25423728813559321</v>
      </c>
      <c r="L729" s="316">
        <f t="shared" si="2624"/>
        <v>0.22151898734177214</v>
      </c>
      <c r="M729" s="316">
        <f t="shared" si="2624"/>
        <v>0.13966480446927373</v>
      </c>
      <c r="N729" s="424">
        <f t="shared" si="2624"/>
        <v>0.16265060240963855</v>
      </c>
      <c r="O729" s="316">
        <f t="shared" si="2624"/>
        <v>0.15172413793103451</v>
      </c>
      <c r="P729" s="316">
        <f t="shared" si="2624"/>
        <v>0.15151515151515149</v>
      </c>
      <c r="Q729" s="316">
        <f t="shared" si="2624"/>
        <v>0.18604651162790697</v>
      </c>
      <c r="R729" s="316">
        <f t="shared" si="2624"/>
        <v>0.17948717948717949</v>
      </c>
      <c r="S729" s="316">
        <f t="shared" si="2624"/>
        <v>0.19327731092436976</v>
      </c>
      <c r="T729" s="316">
        <f t="shared" si="2624"/>
        <v>0.20270270270270269</v>
      </c>
      <c r="U729" s="316">
        <f t="shared" si="2624"/>
        <v>0.20111731843575417</v>
      </c>
      <c r="V729" s="424">
        <f t="shared" si="2624"/>
        <v>0.23280423280423279</v>
      </c>
      <c r="W729" s="316">
        <f t="shared" si="2624"/>
        <v>0.22580645161290322</v>
      </c>
      <c r="X729" s="316">
        <f t="shared" si="2624"/>
        <v>0.24022346368715081</v>
      </c>
      <c r="Y729" s="316">
        <f>V727/V726</f>
        <v>0.23280423280423279</v>
      </c>
      <c r="Z729" s="316">
        <f t="shared" si="2624"/>
        <v>0.24369747899159663</v>
      </c>
      <c r="AA729" s="316">
        <f t="shared" si="2624"/>
        <v>0.29729729729729731</v>
      </c>
      <c r="AB729" s="870">
        <f t="shared" si="2624"/>
        <v>0.30851063829787234</v>
      </c>
      <c r="AC729" s="498">
        <f>MAX(E729:AB729)</f>
        <v>0.37777777777777777</v>
      </c>
      <c r="AD729" s="91"/>
      <c r="AE729" s="92"/>
      <c r="AF729" s="501"/>
      <c r="AJ729" s="15"/>
      <c r="AK729" s="15"/>
      <c r="AL729" s="15"/>
      <c r="AM729" s="15"/>
      <c r="AN729" s="400"/>
    </row>
    <row r="730" spans="1:40" hidden="1" x14ac:dyDescent="0.25">
      <c r="A730" s="1885"/>
      <c r="B730" s="1882"/>
      <c r="C730" s="500" t="s">
        <v>118</v>
      </c>
      <c r="D730" s="111"/>
      <c r="E730" s="2747"/>
      <c r="F730" s="203"/>
      <c r="G730" s="203"/>
      <c r="H730" s="407"/>
      <c r="I730" s="203"/>
      <c r="J730" s="203"/>
      <c r="K730" s="203"/>
      <c r="L730" s="203"/>
      <c r="M730" s="203"/>
      <c r="N730" s="407"/>
      <c r="O730" s="203"/>
      <c r="P730" s="203"/>
      <c r="Q730" s="203"/>
      <c r="R730" s="203"/>
      <c r="S730" s="203"/>
      <c r="T730" s="203"/>
      <c r="U730" s="203"/>
      <c r="V730" s="203"/>
      <c r="W730" s="203"/>
      <c r="X730" s="203"/>
      <c r="Y730" s="407"/>
      <c r="Z730" s="203"/>
      <c r="AA730" s="203"/>
      <c r="AB730" s="328"/>
      <c r="AC730" s="111"/>
      <c r="AD730" s="2747"/>
      <c r="AE730" s="203"/>
      <c r="AF730" s="93"/>
      <c r="AJ730" s="15"/>
      <c r="AK730" s="15"/>
      <c r="AL730" s="15"/>
      <c r="AM730" s="15"/>
      <c r="AN730" s="400"/>
    </row>
    <row r="731" spans="1:40" hidden="1" x14ac:dyDescent="0.25">
      <c r="A731" s="1886"/>
      <c r="B731" s="1883"/>
      <c r="C731" s="122" t="s">
        <v>119</v>
      </c>
      <c r="D731" s="106"/>
      <c r="E731" s="79"/>
      <c r="F731" s="153"/>
      <c r="G731" s="153"/>
      <c r="H731" s="406"/>
      <c r="I731" s="153"/>
      <c r="J731" s="153"/>
      <c r="K731" s="153"/>
      <c r="L731" s="153"/>
      <c r="M731" s="153"/>
      <c r="N731" s="406"/>
      <c r="O731" s="153"/>
      <c r="P731" s="153"/>
      <c r="Q731" s="153"/>
      <c r="R731" s="153"/>
      <c r="S731" s="153"/>
      <c r="T731" s="153"/>
      <c r="U731" s="153"/>
      <c r="V731" s="153"/>
      <c r="W731" s="153"/>
      <c r="X731" s="153"/>
      <c r="Y731" s="406"/>
      <c r="Z731" s="153"/>
      <c r="AA731" s="153"/>
      <c r="AB731" s="314"/>
      <c r="AC731" s="106"/>
      <c r="AD731" s="79"/>
      <c r="AE731" s="153"/>
      <c r="AF731" s="72"/>
      <c r="AJ731" s="15"/>
      <c r="AK731" s="15"/>
      <c r="AL731" s="15"/>
      <c r="AM731" s="15"/>
      <c r="AN731" s="400"/>
    </row>
    <row r="732" spans="1:40" ht="16.5" hidden="1" thickBot="1" x14ac:dyDescent="0.3">
      <c r="A732" s="3520" t="s">
        <v>44</v>
      </c>
      <c r="B732" s="3521"/>
      <c r="C732" s="3522"/>
      <c r="D732" s="112"/>
      <c r="E732" s="178">
        <f>SQRT(E726*E726+E727*E727)/E704/1.73</f>
        <v>2.2816337154514841</v>
      </c>
      <c r="F732" s="179">
        <f t="shared" ref="F732:AB732" si="2625">SQRT(F726*F726+F727*F727)/F704/1.73</f>
        <v>2.1315444056733388</v>
      </c>
      <c r="G732" s="179">
        <f t="shared" si="2625"/>
        <v>2.1185380185289415</v>
      </c>
      <c r="H732" s="413">
        <f t="shared" si="2625"/>
        <v>2.1750702341429751</v>
      </c>
      <c r="I732" s="179">
        <f t="shared" si="2625"/>
        <v>2.3698306770714725</v>
      </c>
      <c r="J732" s="179">
        <f t="shared" si="2625"/>
        <v>2.3999488059984664</v>
      </c>
      <c r="K732" s="179">
        <f t="shared" si="2625"/>
        <v>2.7331241942150601</v>
      </c>
      <c r="L732" s="179">
        <f t="shared" si="2625"/>
        <v>3.6292315756440678</v>
      </c>
      <c r="M732" s="179">
        <f t="shared" si="2625"/>
        <v>4.0849451863965598</v>
      </c>
      <c r="N732" s="413">
        <f t="shared" si="2625"/>
        <v>3.8048810477256616</v>
      </c>
      <c r="O732" s="179">
        <f t="shared" si="2625"/>
        <v>3.3114945249363821</v>
      </c>
      <c r="P732" s="179">
        <f t="shared" si="2625"/>
        <v>3.0057027685154942</v>
      </c>
      <c r="Q732" s="179">
        <f t="shared" si="2625"/>
        <v>2.9369212825716495</v>
      </c>
      <c r="R732" s="179">
        <f t="shared" si="2625"/>
        <v>2.6735718165797824</v>
      </c>
      <c r="S732" s="179">
        <f t="shared" si="2625"/>
        <v>2.7313504424614479</v>
      </c>
      <c r="T732" s="179">
        <f t="shared" si="2625"/>
        <v>3.3931575849070907</v>
      </c>
      <c r="U732" s="179">
        <f t="shared" si="2625"/>
        <v>4.0827859066680388</v>
      </c>
      <c r="V732" s="413">
        <f t="shared" si="2625"/>
        <v>4.3392653517627791</v>
      </c>
      <c r="W732" s="179">
        <f t="shared" si="2625"/>
        <v>4.2392837479957413</v>
      </c>
      <c r="X732" s="179">
        <f t="shared" si="2625"/>
        <v>4.1365120886189439</v>
      </c>
      <c r="Y732" s="77">
        <f>SQRT(V726*V726+V727*V727)/V704/1.73</f>
        <v>4.3392653517627791</v>
      </c>
      <c r="Z732" s="179">
        <f t="shared" si="2625"/>
        <v>2.7309246176514246</v>
      </c>
      <c r="AA732" s="179">
        <f t="shared" si="2625"/>
        <v>2.5769899779960208</v>
      </c>
      <c r="AB732" s="399">
        <f t="shared" si="2625"/>
        <v>2.2082438725076741</v>
      </c>
      <c r="AC732" s="107">
        <f>AVERAGE(E732:AB732)</f>
        <v>3.10142571649097</v>
      </c>
      <c r="AD732" s="94">
        <f>(AC728-AC732)/AC728</f>
        <v>-0.18149551104417905</v>
      </c>
      <c r="AE732" s="77"/>
      <c r="AF732" s="78"/>
      <c r="AG732" s="15"/>
      <c r="AH732" s="15"/>
      <c r="AI732" s="15"/>
      <c r="AJ732" s="15"/>
      <c r="AK732" s="400"/>
      <c r="AL732" s="400"/>
      <c r="AM732" s="400"/>
      <c r="AN732" s="400"/>
    </row>
    <row r="733" spans="1:40" x14ac:dyDescent="0.25">
      <c r="A733" s="3605" t="s">
        <v>31</v>
      </c>
      <c r="B733" s="3517" t="s">
        <v>28</v>
      </c>
      <c r="C733" s="123" t="s">
        <v>14</v>
      </c>
      <c r="D733" s="120" t="s">
        <v>117</v>
      </c>
      <c r="E733" s="304">
        <f t="shared" ref="E733:AB733" si="2626">(E737-D737)*$AE733*$AF733</f>
        <v>0</v>
      </c>
      <c r="F733" s="69">
        <f t="shared" si="2626"/>
        <v>0</v>
      </c>
      <c r="G733" s="69">
        <f t="shared" si="2626"/>
        <v>0</v>
      </c>
      <c r="H733" s="408">
        <f t="shared" si="2626"/>
        <v>0</v>
      </c>
      <c r="I733" s="69">
        <f t="shared" si="2626"/>
        <v>0</v>
      </c>
      <c r="J733" s="69">
        <f t="shared" si="2626"/>
        <v>0</v>
      </c>
      <c r="K733" s="69">
        <f t="shared" si="2626"/>
        <v>0</v>
      </c>
      <c r="L733" s="69">
        <f t="shared" si="2626"/>
        <v>0</v>
      </c>
      <c r="M733" s="69">
        <f t="shared" si="2626"/>
        <v>0</v>
      </c>
      <c r="N733" s="408">
        <f t="shared" si="2626"/>
        <v>0</v>
      </c>
      <c r="O733" s="69">
        <f t="shared" si="2626"/>
        <v>0</v>
      </c>
      <c r="P733" s="69">
        <f t="shared" si="2626"/>
        <v>0</v>
      </c>
      <c r="Q733" s="69">
        <f t="shared" si="2626"/>
        <v>0</v>
      </c>
      <c r="R733" s="69">
        <f t="shared" si="2626"/>
        <v>0</v>
      </c>
      <c r="S733" s="69">
        <f t="shared" si="2626"/>
        <v>0</v>
      </c>
      <c r="T733" s="69">
        <f t="shared" si="2626"/>
        <v>0</v>
      </c>
      <c r="U733" s="69">
        <f t="shared" si="2626"/>
        <v>0</v>
      </c>
      <c r="V733" s="408">
        <f t="shared" si="2626"/>
        <v>0</v>
      </c>
      <c r="W733" s="69">
        <f t="shared" si="2626"/>
        <v>0</v>
      </c>
      <c r="X733" s="69">
        <f t="shared" si="2626"/>
        <v>0</v>
      </c>
      <c r="Y733" s="69">
        <f>(V737-X737)*$AE733*$AF733</f>
        <v>0</v>
      </c>
      <c r="Z733" s="69">
        <f>(Z737-V737)*$AE733*$AF733</f>
        <v>0</v>
      </c>
      <c r="AA733" s="69">
        <f t="shared" si="2626"/>
        <v>0</v>
      </c>
      <c r="AB733" s="70">
        <f t="shared" si="2626"/>
        <v>0</v>
      </c>
      <c r="AC733" s="132">
        <f>SUM(E733:AB733)</f>
        <v>0</v>
      </c>
      <c r="AD733" s="2747"/>
      <c r="AE733" s="203">
        <v>100</v>
      </c>
      <c r="AF733" s="93">
        <v>60</v>
      </c>
      <c r="AJ733" s="14"/>
      <c r="AK733" s="14"/>
      <c r="AL733" s="15"/>
      <c r="AM733" s="14"/>
      <c r="AN733" s="400"/>
    </row>
    <row r="734" spans="1:40" x14ac:dyDescent="0.25">
      <c r="A734" s="3605"/>
      <c r="B734" s="3517"/>
      <c r="C734" s="121" t="s">
        <v>16</v>
      </c>
      <c r="D734" s="106" t="s">
        <v>141</v>
      </c>
      <c r="E734" s="305">
        <f t="shared" ref="E734:AB734" si="2627">(E738-D738)*$AE733*$AF733</f>
        <v>0</v>
      </c>
      <c r="F734" s="306">
        <f t="shared" si="2627"/>
        <v>0</v>
      </c>
      <c r="G734" s="306">
        <f t="shared" si="2627"/>
        <v>0</v>
      </c>
      <c r="H734" s="409">
        <f t="shared" si="2627"/>
        <v>0</v>
      </c>
      <c r="I734" s="306">
        <f t="shared" si="2627"/>
        <v>0</v>
      </c>
      <c r="J734" s="306">
        <f t="shared" si="2627"/>
        <v>0</v>
      </c>
      <c r="K734" s="306">
        <f t="shared" si="2627"/>
        <v>0</v>
      </c>
      <c r="L734" s="306">
        <f t="shared" si="2627"/>
        <v>0</v>
      </c>
      <c r="M734" s="306">
        <f t="shared" si="2627"/>
        <v>0</v>
      </c>
      <c r="N734" s="409">
        <f t="shared" si="2627"/>
        <v>0</v>
      </c>
      <c r="O734" s="306">
        <f t="shared" si="2627"/>
        <v>0</v>
      </c>
      <c r="P734" s="306">
        <f t="shared" si="2627"/>
        <v>0</v>
      </c>
      <c r="Q734" s="306">
        <f t="shared" si="2627"/>
        <v>0</v>
      </c>
      <c r="R734" s="306">
        <f t="shared" si="2627"/>
        <v>0</v>
      </c>
      <c r="S734" s="306">
        <f t="shared" si="2627"/>
        <v>0</v>
      </c>
      <c r="T734" s="306">
        <f t="shared" si="2627"/>
        <v>0</v>
      </c>
      <c r="U734" s="306">
        <f t="shared" si="2627"/>
        <v>0</v>
      </c>
      <c r="V734" s="409">
        <f t="shared" si="2627"/>
        <v>0</v>
      </c>
      <c r="W734" s="306">
        <f t="shared" si="2627"/>
        <v>0</v>
      </c>
      <c r="X734" s="306">
        <f t="shared" si="2627"/>
        <v>0</v>
      </c>
      <c r="Y734" s="306">
        <f>(V738-X738)*$AE733*$AF733</f>
        <v>0</v>
      </c>
      <c r="Z734" s="306">
        <f>(Z738-V738)*$AE733*$AF733</f>
        <v>0</v>
      </c>
      <c r="AA734" s="306">
        <f t="shared" si="2627"/>
        <v>0</v>
      </c>
      <c r="AB734" s="307">
        <f t="shared" si="2627"/>
        <v>0</v>
      </c>
      <c r="AC734" s="105">
        <f>SUM(E734:AB734)</f>
        <v>0</v>
      </c>
      <c r="AD734" s="79"/>
      <c r="AE734" s="153"/>
      <c r="AF734" s="72"/>
      <c r="AJ734" s="474"/>
      <c r="AK734" s="475"/>
      <c r="AL734" s="474"/>
      <c r="AM734" s="15"/>
      <c r="AN734" s="400"/>
    </row>
    <row r="735" spans="1:40" x14ac:dyDescent="0.25">
      <c r="A735" s="3605"/>
      <c r="B735" s="3517"/>
      <c r="C735" s="121" t="s">
        <v>17</v>
      </c>
      <c r="D735" s="120" t="s">
        <v>56</v>
      </c>
      <c r="E735" s="1572">
        <v>0</v>
      </c>
      <c r="F735" s="392">
        <v>0</v>
      </c>
      <c r="G735" s="392">
        <v>0</v>
      </c>
      <c r="H735" s="410">
        <v>0</v>
      </c>
      <c r="I735" s="392">
        <v>0</v>
      </c>
      <c r="J735" s="392">
        <v>0</v>
      </c>
      <c r="K735" s="392">
        <v>0</v>
      </c>
      <c r="L735" s="392">
        <v>0</v>
      </c>
      <c r="M735" s="392">
        <v>0</v>
      </c>
      <c r="N735" s="410">
        <v>0</v>
      </c>
      <c r="O735" s="392">
        <v>0</v>
      </c>
      <c r="P735" s="392">
        <v>0</v>
      </c>
      <c r="Q735" s="392">
        <v>0</v>
      </c>
      <c r="R735" s="392">
        <v>0</v>
      </c>
      <c r="S735" s="392">
        <v>0</v>
      </c>
      <c r="T735" s="392">
        <v>0</v>
      </c>
      <c r="U735" s="392">
        <v>0</v>
      </c>
      <c r="V735" s="410">
        <v>0</v>
      </c>
      <c r="W735" s="392">
        <v>0</v>
      </c>
      <c r="X735" s="392">
        <v>0</v>
      </c>
      <c r="Y735" s="392">
        <v>0</v>
      </c>
      <c r="Z735" s="392">
        <v>0</v>
      </c>
      <c r="AA735" s="392">
        <v>0</v>
      </c>
      <c r="AB735" s="1573">
        <v>0</v>
      </c>
      <c r="AC735" s="105">
        <f>AVERAGE(E735:AB735)</f>
        <v>0</v>
      </c>
      <c r="AD735" s="79"/>
      <c r="AE735" s="153"/>
      <c r="AF735" s="72"/>
      <c r="AJ735" s="15"/>
      <c r="AK735" s="15"/>
      <c r="AL735" s="15"/>
      <c r="AM735" s="15"/>
      <c r="AN735" s="400"/>
    </row>
    <row r="736" spans="1:40" ht="16.5" thickBot="1" x14ac:dyDescent="0.3">
      <c r="A736" s="3605"/>
      <c r="B736" s="3517"/>
      <c r="C736" s="496" t="s">
        <v>19</v>
      </c>
      <c r="D736" s="126"/>
      <c r="E736" s="354" t="e">
        <f t="shared" ref="E736:AB736" si="2628">E734/E733</f>
        <v>#DIV/0!</v>
      </c>
      <c r="F736" s="321" t="e">
        <f t="shared" si="2628"/>
        <v>#DIV/0!</v>
      </c>
      <c r="G736" s="321" t="e">
        <f t="shared" si="2628"/>
        <v>#DIV/0!</v>
      </c>
      <c r="H736" s="431" t="e">
        <f t="shared" si="2628"/>
        <v>#DIV/0!</v>
      </c>
      <c r="I736" s="321" t="e">
        <f t="shared" si="2628"/>
        <v>#DIV/0!</v>
      </c>
      <c r="J736" s="321" t="e">
        <f t="shared" si="2628"/>
        <v>#DIV/0!</v>
      </c>
      <c r="K736" s="321" t="e">
        <f t="shared" si="2628"/>
        <v>#DIV/0!</v>
      </c>
      <c r="L736" s="321" t="e">
        <f t="shared" si="2628"/>
        <v>#DIV/0!</v>
      </c>
      <c r="M736" s="321" t="e">
        <f t="shared" si="2628"/>
        <v>#DIV/0!</v>
      </c>
      <c r="N736" s="431" t="e">
        <f t="shared" si="2628"/>
        <v>#DIV/0!</v>
      </c>
      <c r="O736" s="321" t="e">
        <f t="shared" si="2628"/>
        <v>#DIV/0!</v>
      </c>
      <c r="P736" s="321" t="e">
        <f t="shared" si="2628"/>
        <v>#DIV/0!</v>
      </c>
      <c r="Q736" s="321" t="e">
        <f t="shared" si="2628"/>
        <v>#DIV/0!</v>
      </c>
      <c r="R736" s="321" t="e">
        <f t="shared" si="2628"/>
        <v>#DIV/0!</v>
      </c>
      <c r="S736" s="321" t="e">
        <f t="shared" si="2628"/>
        <v>#DIV/0!</v>
      </c>
      <c r="T736" s="321" t="e">
        <f t="shared" si="2628"/>
        <v>#DIV/0!</v>
      </c>
      <c r="U736" s="321" t="e">
        <f t="shared" si="2628"/>
        <v>#DIV/0!</v>
      </c>
      <c r="V736" s="431" t="e">
        <f t="shared" si="2628"/>
        <v>#DIV/0!</v>
      </c>
      <c r="W736" s="321" t="e">
        <f t="shared" si="2628"/>
        <v>#DIV/0!</v>
      </c>
      <c r="X736" s="321" t="e">
        <f t="shared" si="2628"/>
        <v>#DIV/0!</v>
      </c>
      <c r="Y736" s="321" t="e">
        <f>V734/V733</f>
        <v>#DIV/0!</v>
      </c>
      <c r="Z736" s="321" t="e">
        <f t="shared" si="2628"/>
        <v>#DIV/0!</v>
      </c>
      <c r="AA736" s="321" t="e">
        <f t="shared" si="2628"/>
        <v>#DIV/0!</v>
      </c>
      <c r="AB736" s="497" t="e">
        <f t="shared" si="2628"/>
        <v>#DIV/0!</v>
      </c>
      <c r="AC736" s="477" t="e">
        <f>MAX(E736:AB736)</f>
        <v>#DIV/0!</v>
      </c>
      <c r="AD736" s="91"/>
      <c r="AE736" s="92"/>
      <c r="AF736" s="501"/>
      <c r="AJ736" s="15"/>
      <c r="AK736" s="15"/>
      <c r="AL736" s="15"/>
      <c r="AM736" s="15"/>
      <c r="AN736" s="400"/>
    </row>
    <row r="737" spans="1:40" hidden="1" x14ac:dyDescent="0.25">
      <c r="A737" s="1885"/>
      <c r="B737" s="1882"/>
      <c r="C737" s="500" t="s">
        <v>118</v>
      </c>
      <c r="D737" s="111"/>
      <c r="E737" s="2747"/>
      <c r="F737" s="203"/>
      <c r="G737" s="203"/>
      <c r="H737" s="407"/>
      <c r="I737" s="203"/>
      <c r="J737" s="203"/>
      <c r="K737" s="203"/>
      <c r="L737" s="203"/>
      <c r="M737" s="203"/>
      <c r="N737" s="407"/>
      <c r="O737" s="203"/>
      <c r="P737" s="203"/>
      <c r="Q737" s="203"/>
      <c r="R737" s="203"/>
      <c r="S737" s="203"/>
      <c r="T737" s="203"/>
      <c r="U737" s="203"/>
      <c r="V737" s="203"/>
      <c r="W737" s="203"/>
      <c r="X737" s="203"/>
      <c r="Y737" s="407"/>
      <c r="Z737" s="203"/>
      <c r="AA737" s="203"/>
      <c r="AB737" s="328"/>
      <c r="AC737" s="111"/>
      <c r="AD737" s="2747"/>
      <c r="AE737" s="203"/>
      <c r="AF737" s="93"/>
      <c r="AJ737" s="15"/>
      <c r="AK737" s="15"/>
      <c r="AL737" s="15"/>
      <c r="AM737" s="15"/>
      <c r="AN737" s="400"/>
    </row>
    <row r="738" spans="1:40" hidden="1" x14ac:dyDescent="0.25">
      <c r="A738" s="1886"/>
      <c r="B738" s="1883"/>
      <c r="C738" s="122" t="s">
        <v>119</v>
      </c>
      <c r="D738" s="106"/>
      <c r="E738" s="79"/>
      <c r="F738" s="153"/>
      <c r="G738" s="153"/>
      <c r="H738" s="406"/>
      <c r="I738" s="153"/>
      <c r="J738" s="153"/>
      <c r="K738" s="153"/>
      <c r="L738" s="153"/>
      <c r="M738" s="153"/>
      <c r="N738" s="406"/>
      <c r="O738" s="153"/>
      <c r="P738" s="153"/>
      <c r="Q738" s="153"/>
      <c r="R738" s="153"/>
      <c r="S738" s="153"/>
      <c r="T738" s="153"/>
      <c r="U738" s="153"/>
      <c r="V738" s="153"/>
      <c r="W738" s="153"/>
      <c r="X738" s="153"/>
      <c r="Y738" s="406"/>
      <c r="Z738" s="153"/>
      <c r="AA738" s="153"/>
      <c r="AB738" s="314"/>
      <c r="AC738" s="106"/>
      <c r="AD738" s="79"/>
      <c r="AE738" s="153"/>
      <c r="AF738" s="72"/>
      <c r="AJ738" s="15"/>
      <c r="AK738" s="15"/>
      <c r="AL738" s="15"/>
      <c r="AM738" s="15"/>
      <c r="AN738" s="400"/>
    </row>
    <row r="739" spans="1:40" ht="16.5" hidden="1" thickBot="1" x14ac:dyDescent="0.3">
      <c r="A739" s="3520" t="s">
        <v>44</v>
      </c>
      <c r="B739" s="3521"/>
      <c r="C739" s="3522"/>
      <c r="D739" s="112"/>
      <c r="E739" s="178">
        <f>SQRT(E733*E733+E734*E734)/E704/1.73</f>
        <v>0</v>
      </c>
      <c r="F739" s="179">
        <f t="shared" ref="F739:AB739" si="2629">SQRT(F733*F733+F734*F734)/F704/1.73</f>
        <v>0</v>
      </c>
      <c r="G739" s="179">
        <f t="shared" si="2629"/>
        <v>0</v>
      </c>
      <c r="H739" s="413">
        <f t="shared" si="2629"/>
        <v>0</v>
      </c>
      <c r="I739" s="179">
        <f t="shared" si="2629"/>
        <v>0</v>
      </c>
      <c r="J739" s="179">
        <f t="shared" si="2629"/>
        <v>0</v>
      </c>
      <c r="K739" s="179">
        <f t="shared" si="2629"/>
        <v>0</v>
      </c>
      <c r="L739" s="179">
        <f t="shared" si="2629"/>
        <v>0</v>
      </c>
      <c r="M739" s="179">
        <f t="shared" si="2629"/>
        <v>0</v>
      </c>
      <c r="N739" s="413">
        <f t="shared" si="2629"/>
        <v>0</v>
      </c>
      <c r="O739" s="179">
        <f t="shared" si="2629"/>
        <v>0</v>
      </c>
      <c r="P739" s="179">
        <f t="shared" si="2629"/>
        <v>0</v>
      </c>
      <c r="Q739" s="179">
        <f t="shared" si="2629"/>
        <v>0</v>
      </c>
      <c r="R739" s="179">
        <f t="shared" si="2629"/>
        <v>0</v>
      </c>
      <c r="S739" s="179">
        <f t="shared" si="2629"/>
        <v>0</v>
      </c>
      <c r="T739" s="179">
        <f t="shared" si="2629"/>
        <v>0</v>
      </c>
      <c r="U739" s="179">
        <f t="shared" si="2629"/>
        <v>0</v>
      </c>
      <c r="V739" s="413">
        <f t="shared" si="2629"/>
        <v>0</v>
      </c>
      <c r="W739" s="179">
        <f t="shared" si="2629"/>
        <v>0</v>
      </c>
      <c r="X739" s="179">
        <f t="shared" si="2629"/>
        <v>0</v>
      </c>
      <c r="Y739" s="77">
        <f>SQRT(V733*V733+V734*V734)/V704/1.73</f>
        <v>0</v>
      </c>
      <c r="Z739" s="179">
        <f t="shared" si="2629"/>
        <v>0</v>
      </c>
      <c r="AA739" s="179">
        <f t="shared" si="2629"/>
        <v>0</v>
      </c>
      <c r="AB739" s="399">
        <f t="shared" si="2629"/>
        <v>0</v>
      </c>
      <c r="AC739" s="107">
        <f>AVERAGE(E739:AB739)</f>
        <v>0</v>
      </c>
      <c r="AD739" s="94" t="e">
        <f>(AC735-AC739)/AC735</f>
        <v>#DIV/0!</v>
      </c>
      <c r="AE739" s="77"/>
      <c r="AF739" s="78"/>
      <c r="AG739" s="15"/>
      <c r="AH739" s="15"/>
      <c r="AI739" s="15"/>
      <c r="AJ739" s="15"/>
      <c r="AK739" s="400"/>
      <c r="AL739" s="400"/>
      <c r="AM739" s="400"/>
      <c r="AN739" s="400"/>
    </row>
    <row r="740" spans="1:40" x14ac:dyDescent="0.25">
      <c r="A740" s="145"/>
      <c r="B740" s="507" t="s">
        <v>33</v>
      </c>
      <c r="C740" s="119" t="s">
        <v>14</v>
      </c>
      <c r="D740" s="111" t="s">
        <v>948</v>
      </c>
      <c r="E740" s="2747">
        <v>9.23</v>
      </c>
      <c r="F740" s="203">
        <v>9.0370000000000008</v>
      </c>
      <c r="G740" s="203">
        <v>8.9260000000000002</v>
      </c>
      <c r="H740" s="407">
        <v>9.1210000000000004</v>
      </c>
      <c r="I740" s="203">
        <v>8.5709999999999997</v>
      </c>
      <c r="J740" s="203">
        <v>8.5620000000000012</v>
      </c>
      <c r="K740" s="203">
        <v>5.367</v>
      </c>
      <c r="L740" s="203">
        <v>6.3330000000000002</v>
      </c>
      <c r="M740" s="203">
        <v>6.2540000000000004</v>
      </c>
      <c r="N740" s="407">
        <v>5.3319999999999999</v>
      </c>
      <c r="O740" s="203">
        <v>6.9640000000000004</v>
      </c>
      <c r="P740" s="203">
        <v>5.4820000000000002</v>
      </c>
      <c r="Q740" s="203">
        <v>6.3380000000000001</v>
      </c>
      <c r="R740" s="203">
        <v>6.4350000000000005</v>
      </c>
      <c r="S740" s="203">
        <v>7.359</v>
      </c>
      <c r="T740" s="203">
        <v>7.0540000000000003</v>
      </c>
      <c r="U740" s="203">
        <v>8.6430000000000007</v>
      </c>
      <c r="V740" s="407">
        <v>7.1580000000000004</v>
      </c>
      <c r="W740" s="203">
        <v>9.08</v>
      </c>
      <c r="X740" s="203">
        <v>7.1830000000000007</v>
      </c>
      <c r="Y740" s="203">
        <v>8.952</v>
      </c>
      <c r="Z740" s="203">
        <v>8.8339999999999996</v>
      </c>
      <c r="AA740" s="203">
        <v>7.8120000000000003</v>
      </c>
      <c r="AB740" s="328">
        <v>9.032</v>
      </c>
      <c r="AC740" s="508">
        <f>SUM(E740:AB740)</f>
        <v>183.05900000000003</v>
      </c>
      <c r="AD740" s="509"/>
      <c r="AE740" s="510">
        <v>1</v>
      </c>
      <c r="AF740" s="511">
        <v>20</v>
      </c>
      <c r="AJ740" s="14"/>
      <c r="AK740" s="14"/>
      <c r="AL740" s="15"/>
      <c r="AM740" s="14"/>
      <c r="AN740" s="400"/>
    </row>
    <row r="741" spans="1:40" ht="16.5" hidden="1" thickBot="1" x14ac:dyDescent="0.3">
      <c r="A741" s="146"/>
      <c r="B741" s="512"/>
      <c r="C741" s="513" t="s">
        <v>118</v>
      </c>
      <c r="D741" s="112"/>
      <c r="E741" s="141"/>
      <c r="F741" s="125"/>
      <c r="G741" s="125"/>
      <c r="H741" s="421"/>
      <c r="I741" s="125"/>
      <c r="J741" s="125"/>
      <c r="K741" s="125"/>
      <c r="L741" s="125"/>
      <c r="M741" s="125"/>
      <c r="N741" s="421"/>
      <c r="O741" s="125"/>
      <c r="P741" s="125"/>
      <c r="Q741" s="125"/>
      <c r="R741" s="125"/>
      <c r="S741" s="125"/>
      <c r="T741" s="125"/>
      <c r="U741" s="125"/>
      <c r="V741" s="125"/>
      <c r="W741" s="125"/>
      <c r="X741" s="125"/>
      <c r="Y741" s="421"/>
      <c r="Z741" s="125"/>
      <c r="AA741" s="125"/>
      <c r="AB741" s="2756"/>
      <c r="AC741" s="514"/>
      <c r="AD741" s="515"/>
      <c r="AE741" s="516"/>
      <c r="AF741" s="517"/>
      <c r="AJ741" s="474"/>
      <c r="AK741" s="475"/>
      <c r="AL741" s="474"/>
      <c r="AM741" s="15"/>
      <c r="AN741" s="400"/>
    </row>
    <row r="742" spans="1:40" ht="15.75" customHeight="1" x14ac:dyDescent="0.25">
      <c r="A742" s="3587" t="s">
        <v>34</v>
      </c>
      <c r="B742" s="3731"/>
      <c r="C742" s="123" t="s">
        <v>14</v>
      </c>
      <c r="D742" s="120"/>
      <c r="E742" s="317">
        <f>SUM(E705,E712,E719,E726,E733)</f>
        <v>765.59999999999991</v>
      </c>
      <c r="F742" s="317">
        <f t="shared" ref="F742:AB742" si="2630">SUM(F705,F712,F719,F726,F733)</f>
        <v>714.6</v>
      </c>
      <c r="G742" s="317">
        <f t="shared" si="2630"/>
        <v>745.40000000000009</v>
      </c>
      <c r="H742" s="1176">
        <f t="shared" si="2630"/>
        <v>741</v>
      </c>
      <c r="I742" s="317">
        <f t="shared" si="2630"/>
        <v>726.8</v>
      </c>
      <c r="J742" s="317">
        <f t="shared" si="2630"/>
        <v>736.90000000000009</v>
      </c>
      <c r="K742" s="317">
        <f t="shared" si="2630"/>
        <v>752.80000000000007</v>
      </c>
      <c r="L742" s="317">
        <f t="shared" si="2630"/>
        <v>716.2</v>
      </c>
      <c r="M742" s="317">
        <f t="shared" si="2630"/>
        <v>675.80000000000007</v>
      </c>
      <c r="N742" s="1176">
        <f t="shared" si="2630"/>
        <v>660.30000000000007</v>
      </c>
      <c r="O742" s="317">
        <f t="shared" si="2630"/>
        <v>678.40000000000009</v>
      </c>
      <c r="P742" s="317">
        <f t="shared" si="2630"/>
        <v>658.09999999999991</v>
      </c>
      <c r="Q742" s="317">
        <f t="shared" si="2630"/>
        <v>647.70000000000005</v>
      </c>
      <c r="R742" s="317">
        <f t="shared" si="2630"/>
        <v>617.4</v>
      </c>
      <c r="S742" s="317">
        <f t="shared" si="2630"/>
        <v>658.00000000000011</v>
      </c>
      <c r="T742" s="317">
        <f t="shared" si="2630"/>
        <v>743.30000000000007</v>
      </c>
      <c r="U742" s="317">
        <f t="shared" si="2630"/>
        <v>806.80000000000007</v>
      </c>
      <c r="V742" s="1176">
        <f t="shared" si="2630"/>
        <v>811.70000000000016</v>
      </c>
      <c r="W742" s="317">
        <f t="shared" si="2630"/>
        <v>849.4</v>
      </c>
      <c r="X742" s="317">
        <f t="shared" si="2630"/>
        <v>820.19999999999993</v>
      </c>
      <c r="Y742" s="323">
        <f>SUM(V705,V712,V719,V726,V733)</f>
        <v>811.70000000000016</v>
      </c>
      <c r="Z742" s="317">
        <f t="shared" si="2630"/>
        <v>772.1</v>
      </c>
      <c r="AA742" s="317">
        <f t="shared" si="2630"/>
        <v>761.69999999999993</v>
      </c>
      <c r="AB742" s="317">
        <f t="shared" si="2630"/>
        <v>752.4</v>
      </c>
      <c r="AC742" s="519">
        <f>SUM(AC705,AC712,AC719,AC726,AC733)</f>
        <v>17587.099999999999</v>
      </c>
      <c r="AD742" s="1"/>
      <c r="AE742" s="1"/>
      <c r="AF742" s="1"/>
      <c r="AG742" s="1"/>
      <c r="AJ742" s="400"/>
      <c r="AK742" s="400"/>
      <c r="AL742" s="400"/>
      <c r="AM742" s="400"/>
      <c r="AN742" s="400"/>
    </row>
    <row r="743" spans="1:40" ht="16.5" thickBot="1" x14ac:dyDescent="0.3">
      <c r="A743" s="3732"/>
      <c r="B743" s="3733"/>
      <c r="C743" s="496" t="s">
        <v>16</v>
      </c>
      <c r="D743" s="126"/>
      <c r="E743" s="651">
        <f>SUM(E706,E713,E720,E726,E734)</f>
        <v>430.30000000000007</v>
      </c>
      <c r="F743" s="651">
        <f t="shared" ref="F743:AB743" si="2631">SUM(F706,F713,F720,F726,F734)</f>
        <v>345.29999999999995</v>
      </c>
      <c r="G743" s="651">
        <f t="shared" si="2631"/>
        <v>422.90000000000003</v>
      </c>
      <c r="H743" s="2636">
        <f t="shared" si="2631"/>
        <v>428.09999999999997</v>
      </c>
      <c r="I743" s="651">
        <f t="shared" si="2631"/>
        <v>405.3</v>
      </c>
      <c r="J743" s="651">
        <f t="shared" si="2631"/>
        <v>424.7</v>
      </c>
      <c r="K743" s="651">
        <f t="shared" si="2631"/>
        <v>441.50000000000006</v>
      </c>
      <c r="L743" s="651">
        <f t="shared" si="2631"/>
        <v>386.7</v>
      </c>
      <c r="M743" s="651">
        <f t="shared" si="2631"/>
        <v>471.80000000000007</v>
      </c>
      <c r="N743" s="2636">
        <f t="shared" si="2631"/>
        <v>493.5</v>
      </c>
      <c r="O743" s="651">
        <f t="shared" si="2631"/>
        <v>502.7</v>
      </c>
      <c r="P743" s="651">
        <f t="shared" si="2631"/>
        <v>483.2</v>
      </c>
      <c r="Q743" s="651">
        <f t="shared" si="2631"/>
        <v>484.6</v>
      </c>
      <c r="R743" s="651">
        <f t="shared" si="2631"/>
        <v>421.6</v>
      </c>
      <c r="S743" s="651">
        <f t="shared" si="2631"/>
        <v>489.80000000000007</v>
      </c>
      <c r="T743" s="651">
        <f t="shared" si="2631"/>
        <v>517.30000000000007</v>
      </c>
      <c r="U743" s="651">
        <f t="shared" si="2631"/>
        <v>536.6</v>
      </c>
      <c r="V743" s="2636">
        <f t="shared" si="2631"/>
        <v>530.1</v>
      </c>
      <c r="W743" s="651">
        <f t="shared" si="2631"/>
        <v>530</v>
      </c>
      <c r="X743" s="651">
        <f t="shared" si="2631"/>
        <v>480.20000000000005</v>
      </c>
      <c r="Y743" s="2816">
        <f>SUM(V706,V713,V720,V726,V734)</f>
        <v>530.1</v>
      </c>
      <c r="Z743" s="651">
        <f t="shared" si="2631"/>
        <v>475</v>
      </c>
      <c r="AA743" s="651">
        <f t="shared" si="2631"/>
        <v>429.29999999999995</v>
      </c>
      <c r="AB743" s="651">
        <f t="shared" si="2631"/>
        <v>374.90000000000003</v>
      </c>
      <c r="AC743" s="612">
        <f>SUM(AC706,AC713,AC720,AC734)</f>
        <v>9648.9000000000015</v>
      </c>
      <c r="AD743" s="1"/>
      <c r="AE743" s="1"/>
      <c r="AF743" s="1"/>
      <c r="AG743" s="1"/>
      <c r="AJ743" s="400"/>
      <c r="AK743" s="400"/>
      <c r="AL743" s="400"/>
      <c r="AM743" s="400"/>
      <c r="AN743" s="400"/>
    </row>
    <row r="744" spans="1:40" ht="16.5" customHeight="1" x14ac:dyDescent="0.25">
      <c r="A744" s="3539" t="s">
        <v>35</v>
      </c>
      <c r="B744" s="3540"/>
      <c r="C744" s="119" t="s">
        <v>36</v>
      </c>
      <c r="D744" s="2850"/>
      <c r="E744" s="1081">
        <f>100-(E742/(E694))*100</f>
        <v>-7.8431372549019329E-2</v>
      </c>
      <c r="F744" s="135">
        <f t="shared" ref="F744:AB745" si="2632">100-(F742/(F694))*100</f>
        <v>5.5944055944053162E-2</v>
      </c>
      <c r="G744" s="135">
        <f t="shared" si="2632"/>
        <v>8.0428954423581445E-2</v>
      </c>
      <c r="H744" s="419">
        <f t="shared" si="2632"/>
        <v>0</v>
      </c>
      <c r="I744" s="135">
        <f t="shared" si="2632"/>
        <v>-0.11019283746556141</v>
      </c>
      <c r="J744" s="135">
        <f t="shared" si="2632"/>
        <v>1.3568521031189107E-2</v>
      </c>
      <c r="K744" s="135">
        <f t="shared" si="2632"/>
        <v>-0.10638297872340274</v>
      </c>
      <c r="L744" s="135">
        <f t="shared" si="2632"/>
        <v>-0.16783216783218791</v>
      </c>
      <c r="M744" s="135">
        <f t="shared" si="2632"/>
        <v>0.17725258493351248</v>
      </c>
      <c r="N744" s="419">
        <f t="shared" si="2632"/>
        <v>-4.5454545454546746E-2</v>
      </c>
      <c r="O744" s="135">
        <f t="shared" si="2632"/>
        <v>-5.8997050147510777E-2</v>
      </c>
      <c r="P744" s="135">
        <f t="shared" si="2632"/>
        <v>-1.5197568389041294E-2</v>
      </c>
      <c r="Q744" s="135">
        <f t="shared" si="2632"/>
        <v>0.20030816640985449</v>
      </c>
      <c r="R744" s="135">
        <f t="shared" si="2632"/>
        <v>-6.4829821717978575E-2</v>
      </c>
      <c r="S744" s="135">
        <f t="shared" si="2632"/>
        <v>0</v>
      </c>
      <c r="T744" s="135">
        <f t="shared" si="2632"/>
        <v>-4.0376850605667869E-2</v>
      </c>
      <c r="U744" s="523">
        <f t="shared" si="2632"/>
        <v>2.4783147459714883E-2</v>
      </c>
      <c r="V744" s="419">
        <f t="shared" si="2632"/>
        <v>3.6945812807857692E-2</v>
      </c>
      <c r="W744" s="135">
        <f t="shared" si="2632"/>
        <v>-4.7114252061248862E-2</v>
      </c>
      <c r="X744" s="135">
        <f t="shared" si="2632"/>
        <v>9.7442143727164421E-2</v>
      </c>
      <c r="Y744" s="523">
        <f>100-(V742/(V694))*100</f>
        <v>3.6945812807857692E-2</v>
      </c>
      <c r="Z744" s="135">
        <f t="shared" si="2632"/>
        <v>-1.2953367875653043E-2</v>
      </c>
      <c r="AA744" s="135">
        <f t="shared" si="2632"/>
        <v>3.9370078740162739E-2</v>
      </c>
      <c r="AB744" s="1082">
        <f t="shared" si="2632"/>
        <v>-5.3191489361694266E-2</v>
      </c>
      <c r="AC744" s="1083">
        <f>100-(AC742/(AC694))*100</f>
        <v>-6.2549755487140146E-3</v>
      </c>
      <c r="AD744" s="1"/>
      <c r="AE744" s="1"/>
      <c r="AF744" s="1"/>
      <c r="AG744" s="1"/>
      <c r="AJ744" s="400"/>
      <c r="AK744" s="400"/>
      <c r="AL744" s="400"/>
      <c r="AM744" s="400"/>
      <c r="AN744" s="400"/>
    </row>
    <row r="745" spans="1:40" ht="16.5" thickBot="1" x14ac:dyDescent="0.3">
      <c r="A745" s="3541"/>
      <c r="B745" s="3542"/>
      <c r="C745" s="124" t="s">
        <v>37</v>
      </c>
      <c r="D745" s="345"/>
      <c r="E745" s="1085">
        <f>100-(E743/(E695))*100</f>
        <v>-6.2469135802469395</v>
      </c>
      <c r="F745" s="526">
        <f t="shared" si="2632"/>
        <v>-6.9040247678018574</v>
      </c>
      <c r="G745" s="526">
        <f t="shared" si="2632"/>
        <v>-5.7250000000000085</v>
      </c>
      <c r="H745" s="424">
        <f t="shared" si="2632"/>
        <v>-5.7037037037036953</v>
      </c>
      <c r="I745" s="526">
        <f t="shared" si="2632"/>
        <v>-7.2222222222222143</v>
      </c>
      <c r="J745" s="526">
        <f t="shared" si="2632"/>
        <v>-7.2474747474747403</v>
      </c>
      <c r="K745" s="526">
        <f t="shared" si="2632"/>
        <v>-8.7438423645320285</v>
      </c>
      <c r="L745" s="526">
        <f t="shared" si="2632"/>
        <v>-14.408284023668628</v>
      </c>
      <c r="M745" s="526">
        <f t="shared" si="2632"/>
        <v>-15.073170731707336</v>
      </c>
      <c r="N745" s="424">
        <f t="shared" si="2632"/>
        <v>-12.671232876712324</v>
      </c>
      <c r="O745" s="526">
        <f t="shared" si="2632"/>
        <v>-10.971302428256053</v>
      </c>
      <c r="P745" s="526">
        <f t="shared" si="2632"/>
        <v>-10.068337129840543</v>
      </c>
      <c r="Q745" s="526">
        <f t="shared" si="2632"/>
        <v>-9.6380090497737712</v>
      </c>
      <c r="R745" s="526">
        <f t="shared" si="2632"/>
        <v>-10.078328981723246</v>
      </c>
      <c r="S745" s="526">
        <f t="shared" si="2632"/>
        <v>-8.3628318584070911</v>
      </c>
      <c r="T745" s="526">
        <f t="shared" si="2632"/>
        <v>-10.063829787234056</v>
      </c>
      <c r="U745" s="526">
        <f t="shared" si="2632"/>
        <v>-12.025052192066823</v>
      </c>
      <c r="V745" s="424">
        <f t="shared" si="2632"/>
        <v>-12.309322033898312</v>
      </c>
      <c r="W745" s="526">
        <f t="shared" si="2632"/>
        <v>-12.288135593220332</v>
      </c>
      <c r="X745" s="526">
        <f t="shared" si="2632"/>
        <v>-12.723004694835694</v>
      </c>
      <c r="Y745" s="316">
        <f>100-(V743/(V695))*100</f>
        <v>-12.309322033898312</v>
      </c>
      <c r="Z745" s="526">
        <f t="shared" si="2632"/>
        <v>-7.9545454545454533</v>
      </c>
      <c r="AA745" s="526">
        <f t="shared" si="2632"/>
        <v>-7.8643216080401857</v>
      </c>
      <c r="AB745" s="1086">
        <f t="shared" si="2632"/>
        <v>-7.4212034383954233</v>
      </c>
      <c r="AC745" s="2969">
        <f>100-(AC743/(AC695))*100</f>
        <v>2.9968834824570081</v>
      </c>
      <c r="AD745" s="1"/>
      <c r="AE745" s="1"/>
      <c r="AF745" s="1"/>
      <c r="AG745" s="1"/>
      <c r="AJ745" s="400"/>
      <c r="AK745" s="400"/>
      <c r="AL745" s="400"/>
      <c r="AM745" s="400"/>
      <c r="AN745" s="400"/>
    </row>
    <row r="746" spans="1:40" ht="15.75" customHeight="1" x14ac:dyDescent="0.25">
      <c r="A746" s="3506"/>
      <c r="B746" s="3507"/>
      <c r="C746" s="229"/>
      <c r="D746" s="446" t="s">
        <v>113</v>
      </c>
      <c r="E746" s="980">
        <f>(E696-E707-E714-E721-E728-E735)/E696</f>
        <v>-2.1739130434782608E-2</v>
      </c>
      <c r="F746" s="980">
        <f t="shared" ref="F746:AB746" si="2633">(F696-F707-F714-F721-F728-F735)/F696</f>
        <v>2.3255813953488372E-2</v>
      </c>
      <c r="G746" s="980">
        <f t="shared" si="2633"/>
        <v>-2.3255813953488372E-2</v>
      </c>
      <c r="H746" s="981">
        <f t="shared" si="2633"/>
        <v>-2.1276595744680851E-2</v>
      </c>
      <c r="I746" s="980">
        <f t="shared" si="2633"/>
        <v>0</v>
      </c>
      <c r="J746" s="980">
        <f t="shared" si="2633"/>
        <v>-2.1739130434782608E-2</v>
      </c>
      <c r="K746" s="980">
        <f t="shared" si="2633"/>
        <v>-2.2222222222222223E-2</v>
      </c>
      <c r="L746" s="980">
        <f t="shared" si="2633"/>
        <v>-4.7619047619047616E-2</v>
      </c>
      <c r="M746" s="980">
        <f t="shared" si="2633"/>
        <v>0</v>
      </c>
      <c r="N746" s="981">
        <f t="shared" si="2633"/>
        <v>-4.6511627906976744E-2</v>
      </c>
      <c r="O746" s="980">
        <f t="shared" si="2633"/>
        <v>2.2222222222222223E-2</v>
      </c>
      <c r="P746" s="980">
        <f t="shared" si="2633"/>
        <v>-2.4390243902439025E-2</v>
      </c>
      <c r="Q746" s="980">
        <f t="shared" si="2633"/>
        <v>-2.3809523809523808E-2</v>
      </c>
      <c r="R746" s="980">
        <f t="shared" si="2633"/>
        <v>-4.3478260869565216E-2</v>
      </c>
      <c r="S746" s="980">
        <f t="shared" si="2633"/>
        <v>-2.3809523809523808E-2</v>
      </c>
      <c r="T746" s="980">
        <f t="shared" si="2633"/>
        <v>0</v>
      </c>
      <c r="U746" s="980">
        <f t="shared" si="2633"/>
        <v>-2.0408163265306121E-2</v>
      </c>
      <c r="V746" s="980">
        <f t="shared" si="2633"/>
        <v>-3.7037037037037035E-2</v>
      </c>
      <c r="W746" s="980">
        <f t="shared" si="2633"/>
        <v>0.10169491525423729</v>
      </c>
      <c r="X746" s="980">
        <f t="shared" si="2633"/>
        <v>0</v>
      </c>
      <c r="Y746" s="980">
        <f>(V696-V707-V714-V721-V728-V735)/V696</f>
        <v>-3.7037037037037035E-2</v>
      </c>
      <c r="Z746" s="980">
        <f t="shared" si="2633"/>
        <v>-2.1739130434782608E-2</v>
      </c>
      <c r="AA746" s="980">
        <f t="shared" si="2633"/>
        <v>-2.0833333333333332E-2</v>
      </c>
      <c r="AB746" s="980">
        <f t="shared" si="2633"/>
        <v>-2.2222222222222223E-2</v>
      </c>
      <c r="AC746" s="450">
        <f>(AC696-AC707-AC714-AC721-AC728-AC735)/AC696</f>
        <v>-1.2567324955116749E-2</v>
      </c>
      <c r="AD746" s="1"/>
      <c r="AE746" s="24"/>
      <c r="AF746" s="1"/>
      <c r="AG746" s="24"/>
    </row>
    <row r="747" spans="1:40" ht="16.5" thickBot="1" x14ac:dyDescent="0.3">
      <c r="A747" s="3508"/>
      <c r="B747" s="3509"/>
      <c r="C747" s="230"/>
      <c r="D747" s="139" t="s">
        <v>114</v>
      </c>
      <c r="E747" s="451">
        <f>(E700-E711-E718-E725-E732-E739)/E700</f>
        <v>-1.8910181581237889E-2</v>
      </c>
      <c r="F747" s="451">
        <f t="shared" ref="F747:AB747" si="2634">(F700-F711-F718-F725-F732-F739)/F700</f>
        <v>-1.547924778823012E-2</v>
      </c>
      <c r="G747" s="451">
        <f t="shared" si="2634"/>
        <v>-1.7064843217287958E-2</v>
      </c>
      <c r="H747" s="452">
        <f t="shared" si="2634"/>
        <v>-1.766077198395773E-2</v>
      </c>
      <c r="I747" s="451">
        <f t="shared" si="2634"/>
        <v>-1.6748668716010363E-2</v>
      </c>
      <c r="J747" s="451">
        <f t="shared" si="2634"/>
        <v>-1.969720898273707E-2</v>
      </c>
      <c r="K747" s="451">
        <f t="shared" si="2634"/>
        <v>-2.5440650879553599E-2</v>
      </c>
      <c r="L747" s="451">
        <f t="shared" si="2634"/>
        <v>-2.5586377832800204E-2</v>
      </c>
      <c r="M747" s="451">
        <f t="shared" si="2634"/>
        <v>-2.7019172230540154E-2</v>
      </c>
      <c r="N747" s="452">
        <f t="shared" si="2634"/>
        <v>-2.6956463981479856E-2</v>
      </c>
      <c r="O747" s="451">
        <f t="shared" si="2634"/>
        <v>-2.7345633282821743E-2</v>
      </c>
      <c r="P747" s="451">
        <f t="shared" si="2634"/>
        <v>-2.6846720117678816E-2</v>
      </c>
      <c r="Q747" s="451">
        <f t="shared" si="2634"/>
        <v>-2.3818292568829228E-2</v>
      </c>
      <c r="R747" s="451">
        <f t="shared" si="2634"/>
        <v>-2.676589387312894E-2</v>
      </c>
      <c r="S747" s="451">
        <f t="shared" si="2634"/>
        <v>-2.3269145566387317E-2</v>
      </c>
      <c r="T747" s="451">
        <f t="shared" si="2634"/>
        <v>-1.8145357963542837E-2</v>
      </c>
      <c r="U747" s="451">
        <f t="shared" si="2634"/>
        <v>-1.6891958919467254E-2</v>
      </c>
      <c r="V747" s="451">
        <f t="shared" si="2634"/>
        <v>-1.5810909900221107E-2</v>
      </c>
      <c r="W747" s="451">
        <f t="shared" si="2634"/>
        <v>-1.4907412904286772E-2</v>
      </c>
      <c r="X747" s="451">
        <f t="shared" si="2634"/>
        <v>-1.4744494274156439E-2</v>
      </c>
      <c r="Y747" s="451">
        <f>(V700-V711-V718-V725-V732-V739)/V700</f>
        <v>-1.5810909900221107E-2</v>
      </c>
      <c r="Z747" s="451">
        <f t="shared" si="2634"/>
        <v>-1.2604731976031876E-2</v>
      </c>
      <c r="AA747" s="451">
        <f t="shared" si="2634"/>
        <v>-1.2095152473870753E-2</v>
      </c>
      <c r="AB747" s="451">
        <f t="shared" si="2634"/>
        <v>-1.1115799058184881E-2</v>
      </c>
      <c r="AC747" s="454">
        <f>(AC700-AC711-AC718-AC725-AC732-AC739)/AC700</f>
        <v>-1.9395507927159186E-2</v>
      </c>
      <c r="AD747" s="1"/>
      <c r="AE747" s="24"/>
      <c r="AF747" s="1"/>
      <c r="AG747" s="24"/>
    </row>
    <row r="748" spans="1:40" ht="30.75" customHeight="1" thickBot="1" x14ac:dyDescent="0.3">
      <c r="A748" s="613"/>
      <c r="B748" s="12"/>
      <c r="C748" s="17"/>
      <c r="D748" s="11"/>
      <c r="E748" s="614"/>
      <c r="F748" s="614"/>
      <c r="G748" s="614"/>
      <c r="H748" s="614"/>
      <c r="I748" s="614"/>
      <c r="J748" s="614"/>
      <c r="K748" s="614"/>
      <c r="L748" s="614"/>
      <c r="M748" s="614"/>
      <c r="N748" s="614"/>
      <c r="O748" s="614"/>
      <c r="P748" s="614"/>
      <c r="Q748" s="614"/>
      <c r="R748" s="614"/>
      <c r="S748" s="614"/>
      <c r="T748" s="614"/>
      <c r="U748" s="614"/>
      <c r="V748" s="614"/>
      <c r="W748" s="614"/>
      <c r="X748" s="614"/>
      <c r="Y748" s="331"/>
      <c r="Z748" s="614"/>
      <c r="AA748" s="614"/>
      <c r="AB748" s="614"/>
      <c r="AC748" s="17"/>
      <c r="AD748" s="17"/>
      <c r="AE748" s="17"/>
      <c r="AF748" s="17"/>
      <c r="AG748" s="17"/>
    </row>
    <row r="749" spans="1:40" ht="16.5" thickBot="1" x14ac:dyDescent="0.3">
      <c r="A749" s="3565" t="s">
        <v>138</v>
      </c>
      <c r="B749" s="3566"/>
      <c r="C749" s="163"/>
      <c r="D749" s="165">
        <v>0</v>
      </c>
      <c r="E749" s="457">
        <v>1</v>
      </c>
      <c r="F749" s="458">
        <v>2</v>
      </c>
      <c r="G749" s="458">
        <v>3</v>
      </c>
      <c r="H749" s="460">
        <v>4</v>
      </c>
      <c r="I749" s="458">
        <v>5</v>
      </c>
      <c r="J749" s="458">
        <v>6</v>
      </c>
      <c r="K749" s="458">
        <v>7</v>
      </c>
      <c r="L749" s="458">
        <v>8</v>
      </c>
      <c r="M749" s="458">
        <v>9</v>
      </c>
      <c r="N749" s="460">
        <v>10</v>
      </c>
      <c r="O749" s="458">
        <v>11</v>
      </c>
      <c r="P749" s="458">
        <v>12</v>
      </c>
      <c r="Q749" s="458">
        <v>13</v>
      </c>
      <c r="R749" s="458">
        <v>14</v>
      </c>
      <c r="S749" s="458">
        <v>15</v>
      </c>
      <c r="T749" s="458">
        <v>16</v>
      </c>
      <c r="U749" s="458">
        <v>17</v>
      </c>
      <c r="V749" s="458">
        <v>18</v>
      </c>
      <c r="W749" s="458">
        <v>19</v>
      </c>
      <c r="X749" s="458">
        <v>20</v>
      </c>
      <c r="Y749" s="458">
        <v>21</v>
      </c>
      <c r="Z749" s="458">
        <v>22</v>
      </c>
      <c r="AA749" s="458">
        <v>23</v>
      </c>
      <c r="AB749" s="461">
        <v>24</v>
      </c>
      <c r="AC749" s="530"/>
      <c r="AD749" s="2"/>
      <c r="AE749" s="2"/>
      <c r="AF749" s="2"/>
      <c r="AG749" s="2"/>
    </row>
    <row r="750" spans="1:40" ht="16.5" thickBot="1" x14ac:dyDescent="0.3">
      <c r="A750" s="464" t="s">
        <v>11</v>
      </c>
      <c r="B750" s="164"/>
      <c r="C750" s="465"/>
      <c r="D750" s="615"/>
      <c r="E750" s="389">
        <v>5</v>
      </c>
      <c r="F750" s="390">
        <v>5</v>
      </c>
      <c r="G750" s="390">
        <v>5</v>
      </c>
      <c r="H750" s="664">
        <v>5</v>
      </c>
      <c r="I750" s="390">
        <v>5</v>
      </c>
      <c r="J750" s="390">
        <v>5</v>
      </c>
      <c r="K750" s="390">
        <v>5</v>
      </c>
      <c r="L750" s="390">
        <v>5</v>
      </c>
      <c r="M750" s="390">
        <v>6</v>
      </c>
      <c r="N750" s="664">
        <v>6</v>
      </c>
      <c r="O750" s="390">
        <v>6</v>
      </c>
      <c r="P750" s="390">
        <v>6</v>
      </c>
      <c r="Q750" s="390">
        <v>6</v>
      </c>
      <c r="R750" s="390">
        <v>6</v>
      </c>
      <c r="S750" s="390">
        <v>6</v>
      </c>
      <c r="T750" s="390">
        <v>6</v>
      </c>
      <c r="U750" s="390">
        <v>6</v>
      </c>
      <c r="V750" s="390">
        <v>6</v>
      </c>
      <c r="W750" s="390">
        <v>6</v>
      </c>
      <c r="X750" s="390">
        <v>6</v>
      </c>
      <c r="Y750" s="390">
        <v>6</v>
      </c>
      <c r="Z750" s="390">
        <v>6</v>
      </c>
      <c r="AA750" s="390">
        <v>6</v>
      </c>
      <c r="AB750" s="467">
        <v>5</v>
      </c>
      <c r="AC750" s="533"/>
      <c r="AD750" s="2"/>
      <c r="AE750" s="2"/>
      <c r="AF750" s="2"/>
      <c r="AG750" s="2"/>
    </row>
    <row r="751" spans="1:40" x14ac:dyDescent="0.25">
      <c r="A751" s="3547" t="s">
        <v>139</v>
      </c>
      <c r="B751" s="3559" t="s">
        <v>13</v>
      </c>
      <c r="C751" s="119" t="s">
        <v>14</v>
      </c>
      <c r="D751" s="111" t="s">
        <v>117</v>
      </c>
      <c r="E751" s="304">
        <f t="shared" ref="E751" si="2635">(E755-D755)*$AE751*$AF751</f>
        <v>1519.9999999999818</v>
      </c>
      <c r="F751" s="69">
        <f t="shared" ref="F751" si="2636">(F755-E755)*$AE751*$AF751</f>
        <v>1504.0000000000191</v>
      </c>
      <c r="G751" s="69">
        <f t="shared" ref="G751" si="2637">(G755-F755)*$AE751*$AF751</f>
        <v>1540.0000000000205</v>
      </c>
      <c r="H751" s="408">
        <f t="shared" ref="H751" si="2638">(H755-G755)*$AE751*$AF751</f>
        <v>1524.0000000000009</v>
      </c>
      <c r="I751" s="69">
        <f t="shared" ref="I751" si="2639">(I755-H755)*$AE751*$AF751</f>
        <v>1575.999999999965</v>
      </c>
      <c r="J751" s="69">
        <f t="shared" ref="J751" si="2640">(J755-I755)*$AE751*$AF751</f>
        <v>1668.0000000000064</v>
      </c>
      <c r="K751" s="69">
        <f t="shared" ref="K751" si="2641">(K755-J755)*$AE751*$AF751</f>
        <v>1735.99999999999</v>
      </c>
      <c r="L751" s="69">
        <f t="shared" ref="L751" si="2642">(L755-K755)*$AE751*$AF751</f>
        <v>1812.0000000000118</v>
      </c>
      <c r="M751" s="69">
        <f t="shared" ref="M751" si="2643">(M755-L755)*$AE751*$AF751</f>
        <v>1831.9999999999936</v>
      </c>
      <c r="N751" s="408">
        <f t="shared" ref="N751" si="2644">(N755-M755)*$AE751*$AF751</f>
        <v>1612.0000000000232</v>
      </c>
      <c r="O751" s="69">
        <f t="shared" ref="O751" si="2645">(O755-N755)*$AE751*$AF751</f>
        <v>1848.0000000000132</v>
      </c>
      <c r="P751" s="69">
        <f t="shared" ref="P751" si="2646">(P755-O755)*$AE751*$AF751</f>
        <v>1503.9999999999623</v>
      </c>
      <c r="Q751" s="69">
        <f t="shared" ref="Q751" si="2647">(Q755-P755)*$AE751*$AF751</f>
        <v>1540.0000000000205</v>
      </c>
      <c r="R751" s="69">
        <f t="shared" ref="R751" si="2648">(R755-Q755)*$AE751*$AF751</f>
        <v>1704.0000000000077</v>
      </c>
      <c r="S751" s="69">
        <f t="shared" ref="S751" si="2649">(S755-R755)*$AE751*$AF751</f>
        <v>1647.9999999999677</v>
      </c>
      <c r="T751" s="69">
        <f t="shared" ref="T751" si="2650">(T755-S755)*$AE751*$AF751</f>
        <v>2012.0000000000005</v>
      </c>
      <c r="U751" s="69">
        <f t="shared" ref="U751" si="2651">(U755-T755)*$AE751*$AF751</f>
        <v>1828.0000000000314</v>
      </c>
      <c r="V751" s="408">
        <f t="shared" ref="V751" si="2652">(V755-U755)*$AE751*$AF751</f>
        <v>1791.9999999999732</v>
      </c>
      <c r="W751" s="69">
        <f t="shared" ref="W751" si="2653">(W755-V755)*$AE751*$AF751</f>
        <v>1759.9999999999909</v>
      </c>
      <c r="X751" s="69">
        <f t="shared" ref="X751" si="2654">(X755-W755)*$AE751*$AF751</f>
        <v>1700.0000000000455</v>
      </c>
      <c r="Y751" s="69">
        <f t="shared" ref="Y751" si="2655">(Y755-X755)*$AE751*$AF751</f>
        <v>1632.000000000005</v>
      </c>
      <c r="Z751" s="69">
        <f t="shared" ref="Z751" si="2656">(Z755-Y755)*$AE751*$AF751</f>
        <v>1647.9999999999677</v>
      </c>
      <c r="AA751" s="69">
        <f t="shared" ref="AA751" si="2657">(AA755-Z755)*$AE751*$AF751</f>
        <v>1524.0000000000009</v>
      </c>
      <c r="AB751" s="70">
        <f t="shared" ref="AB751" si="2658">(AB755-AA755)*$AE751*$AF751</f>
        <v>1375.9999999999764</v>
      </c>
      <c r="AC751" s="104">
        <f>SUM(E751:AB751)</f>
        <v>39839.999999999978</v>
      </c>
      <c r="AD751" s="68">
        <v>6300</v>
      </c>
      <c r="AE751" s="69">
        <v>100</v>
      </c>
      <c r="AF751" s="70">
        <v>40</v>
      </c>
      <c r="AJ751" s="14"/>
      <c r="AK751" s="14"/>
      <c r="AL751" s="15"/>
      <c r="AM751" s="14"/>
      <c r="AN751" s="400"/>
    </row>
    <row r="752" spans="1:40" x14ac:dyDescent="0.25">
      <c r="A752" s="3548"/>
      <c r="B752" s="3560"/>
      <c r="C752" s="121" t="s">
        <v>16</v>
      </c>
      <c r="D752" s="106" t="s">
        <v>117</v>
      </c>
      <c r="E752" s="305">
        <f t="shared" ref="E752" si="2659">(E756-D756)*$AE751*$AF751</f>
        <v>380.00000000000256</v>
      </c>
      <c r="F752" s="306">
        <f t="shared" ref="F752" si="2660">(F756-E756)*$AE751*$AF751</f>
        <v>379.99999999999545</v>
      </c>
      <c r="G752" s="306">
        <f t="shared" ref="G752" si="2661">(G756-F756)*$AE751*$AF751</f>
        <v>384.00000000000034</v>
      </c>
      <c r="H752" s="409">
        <f t="shared" ref="H752" si="2662">(H756-G756)*$AE751*$AF751</f>
        <v>384.00000000000034</v>
      </c>
      <c r="I752" s="306">
        <f t="shared" ref="I752" si="2663">(I756-H756)*$AE751*$AF751</f>
        <v>396.0000000000008</v>
      </c>
      <c r="J752" s="306">
        <f t="shared" ref="J752" si="2664">(J756-I756)*$AE751*$AF751</f>
        <v>415.99999999999682</v>
      </c>
      <c r="K752" s="306">
        <f t="shared" ref="K752" si="2665">(K756-J756)*$AE751*$AF751</f>
        <v>440.00000000001194</v>
      </c>
      <c r="L752" s="306">
        <f t="shared" ref="L752" si="2666">(L756-K756)*$AE751*$AF751</f>
        <v>451.99999999999818</v>
      </c>
      <c r="M752" s="306">
        <f t="shared" ref="M752" si="2667">(M756-L756)*$AE751*$AF751</f>
        <v>459.99999999999375</v>
      </c>
      <c r="N752" s="409">
        <f t="shared" ref="N752" si="2668">(N756-M756)*$AE751*$AF751</f>
        <v>403.99999999999636</v>
      </c>
      <c r="O752" s="306">
        <f t="shared" ref="O752" si="2669">(O756-N756)*$AE751*$AF751</f>
        <v>463.99999999999864</v>
      </c>
      <c r="P752" s="306">
        <f t="shared" ref="P752" si="2670">(P756-O756)*$AE751*$AF751</f>
        <v>380.00000000000966</v>
      </c>
      <c r="Q752" s="306">
        <f t="shared" ref="Q752" si="2671">(Q756-P756)*$AE751*$AF751</f>
        <v>384.00000000000034</v>
      </c>
      <c r="R752" s="306">
        <f t="shared" ref="R752" si="2672">(R756-Q756)*$AE751*$AF751</f>
        <v>427.99999999999727</v>
      </c>
      <c r="S752" s="306">
        <f t="shared" ref="S752" si="2673">(S756-R756)*$AE751*$AF751</f>
        <v>415.99999999999682</v>
      </c>
      <c r="T752" s="306">
        <f t="shared" ref="T752" si="2674">(T756-S756)*$AE751*$AF751</f>
        <v>504.00000000000489</v>
      </c>
      <c r="U752" s="306">
        <f t="shared" ref="U752" si="2675">(U756-T756)*$AE751*$AF751</f>
        <v>459.99999999999375</v>
      </c>
      <c r="V752" s="409">
        <f t="shared" ref="V752" si="2676">(V756-U756)*$AE751*$AF751</f>
        <v>448.0000000000075</v>
      </c>
      <c r="W752" s="306">
        <f t="shared" ref="W752" si="2677">(W756-V756)*$AE751*$AF751</f>
        <v>439.99999999999773</v>
      </c>
      <c r="X752" s="306">
        <f t="shared" ref="X752" si="2678">(X756-W756)*$AE751*$AF751</f>
        <v>427.99999999999727</v>
      </c>
      <c r="Y752" s="306">
        <f t="shared" ref="Y752" si="2679">(Y756-X756)*$AE751*$AF751</f>
        <v>412.00000000000614</v>
      </c>
      <c r="Z752" s="306">
        <f t="shared" ref="Z752" si="2680">(Z756-Y756)*$AE751*$AF751</f>
        <v>411.99999999999193</v>
      </c>
      <c r="AA752" s="306">
        <f t="shared" ref="AA752" si="2681">(AA756-Z756)*$AE751*$AF751</f>
        <v>384.00000000000034</v>
      </c>
      <c r="AB752" s="307">
        <f t="shared" ref="AB752" si="2682">(AB756-AA756)*$AE751*$AF751</f>
        <v>344.0000000000083</v>
      </c>
      <c r="AC752" s="105">
        <f>SUM(E752:AB752)</f>
        <v>10000.000000000007</v>
      </c>
      <c r="AD752" s="71"/>
      <c r="AE752" s="153"/>
      <c r="AF752" s="72"/>
      <c r="AJ752" s="474"/>
      <c r="AK752" s="475"/>
      <c r="AL752" s="474"/>
      <c r="AM752" s="15"/>
      <c r="AN752" s="400"/>
    </row>
    <row r="753" spans="1:40" x14ac:dyDescent="0.25">
      <c r="A753" s="3548"/>
      <c r="B753" s="3560"/>
      <c r="C753" s="121" t="s">
        <v>17</v>
      </c>
      <c r="D753" s="120" t="s">
        <v>56</v>
      </c>
      <c r="E753" s="1571">
        <v>84</v>
      </c>
      <c r="F753" s="1565">
        <v>83</v>
      </c>
      <c r="G753" s="1565">
        <v>85</v>
      </c>
      <c r="H753" s="414">
        <v>84</v>
      </c>
      <c r="I753" s="1565">
        <v>87</v>
      </c>
      <c r="J753" s="1565">
        <v>92</v>
      </c>
      <c r="K753" s="1565">
        <v>96</v>
      </c>
      <c r="L753" s="1565">
        <v>100</v>
      </c>
      <c r="M753" s="1565">
        <v>101</v>
      </c>
      <c r="N753" s="414">
        <v>89</v>
      </c>
      <c r="O753" s="1565">
        <v>102</v>
      </c>
      <c r="P753" s="1565">
        <v>83</v>
      </c>
      <c r="Q753" s="1565">
        <v>85</v>
      </c>
      <c r="R753" s="1565">
        <v>94</v>
      </c>
      <c r="S753" s="1565">
        <v>91</v>
      </c>
      <c r="T753" s="1565">
        <v>111</v>
      </c>
      <c r="U753" s="1565">
        <v>101</v>
      </c>
      <c r="V753" s="414">
        <v>99</v>
      </c>
      <c r="W753" s="1565">
        <v>97</v>
      </c>
      <c r="X753" s="1565">
        <v>94</v>
      </c>
      <c r="Y753" s="325">
        <v>90</v>
      </c>
      <c r="Z753" s="1565">
        <v>91</v>
      </c>
      <c r="AA753" s="1565">
        <v>84</v>
      </c>
      <c r="AB753" s="1566">
        <v>76</v>
      </c>
      <c r="AC753" s="105">
        <f>AVERAGE(E753:AB753)</f>
        <v>91.625</v>
      </c>
      <c r="AD753" s="74">
        <f>SQRT(MAX((E751*E751+E752*E752),(F751*F751+F752*F752),(G751*G751+G752*G752),(H751*H751+H752*H752),(I751*I751+I752*I752),(J751*J751+J752*J752),(K751*K751+K752*K752),(L751*L751+L752*L752),(M751*M751+M752*M752),(N751*N751+N752*N752),(O751*O751+O752*O752),(P751*P751+P752*P752),(R751*R751+R752*R752),(S751*S751+S752*S752),(T751*T751+T752*T752),(U751*U751+U752*U752),(V751*V751+V752*V752),(W751*W751+W752*W752),(X751*X751+X752*X752),(V751*V751+V752*V752),(Z751*Z751+Z752*Z752),(AA751*AA751+AA752*AA752),(AB751*AB751+AB752*AB752)))/AD751</f>
        <v>0.32923252257008812</v>
      </c>
      <c r="AE753" s="74">
        <f>SQRT(MAX((E751*E751+E752*E752),(F751*F751+F752*F752),(G751*G751+G752*G752),(H751*H751+H752*H752),(I751*I751+I752*I752),(J751*J751+J752*J752),(K751*K751+K752*K752),(L751*L751+L752*L752),(M751*M751+M752*M752),(N751*N751+N752*N752),(O751*O751+O752*O752),(P751*P751+P752*P752),(R751*R751+R752*R752),(S751*S751+S752*S752),(T751*T751+T752*T752),(U751*U751+U752*U752),(V751*V751+V752*V752),(W751*W751+W752*W752),(X751*X751+X752*X752),(V751*V751+V752*V752),(Z751*Z751+Z752*Z752),(AA751*AA751+AA752*AA752),(AB751*AB751+AB752*AB752)))/AD751</f>
        <v>0.32923252257008812</v>
      </c>
      <c r="AF753" s="75"/>
      <c r="AJ753" s="15"/>
      <c r="AK753" s="15"/>
      <c r="AL753" s="15"/>
      <c r="AM753" s="15"/>
      <c r="AN753" s="400"/>
    </row>
    <row r="754" spans="1:40" ht="16.5" thickBot="1" x14ac:dyDescent="0.3">
      <c r="A754" s="3549"/>
      <c r="B754" s="3600"/>
      <c r="C754" s="124" t="s">
        <v>19</v>
      </c>
      <c r="D754" s="112"/>
      <c r="E754" s="315">
        <f t="shared" ref="E754:AB754" si="2683">E752/E751</f>
        <v>0.25000000000000466</v>
      </c>
      <c r="F754" s="316">
        <f t="shared" si="2683"/>
        <v>0.25265957446807885</v>
      </c>
      <c r="G754" s="316">
        <f t="shared" si="2683"/>
        <v>0.24935064935064627</v>
      </c>
      <c r="H754" s="424">
        <f t="shared" si="2683"/>
        <v>0.25196850393700793</v>
      </c>
      <c r="I754" s="316">
        <f t="shared" si="2683"/>
        <v>0.25126903553300101</v>
      </c>
      <c r="J754" s="316">
        <f t="shared" si="2683"/>
        <v>0.2494004796163041</v>
      </c>
      <c r="K754" s="316">
        <f t="shared" si="2683"/>
        <v>0.25345622119816502</v>
      </c>
      <c r="L754" s="316">
        <f t="shared" si="2683"/>
        <v>0.24944812362030641</v>
      </c>
      <c r="M754" s="316">
        <f t="shared" si="2683"/>
        <v>0.25109170305676604</v>
      </c>
      <c r="N754" s="424">
        <f t="shared" si="2683"/>
        <v>0.25062034739453509</v>
      </c>
      <c r="O754" s="316">
        <f t="shared" si="2683"/>
        <v>0.25108225108224858</v>
      </c>
      <c r="P754" s="316">
        <f t="shared" si="2683"/>
        <v>0.25265957446809789</v>
      </c>
      <c r="Q754" s="316">
        <f>Q752/Q751</f>
        <v>0.24935064935064627</v>
      </c>
      <c r="R754" s="316">
        <f t="shared" si="2683"/>
        <v>0.25117370892018503</v>
      </c>
      <c r="S754" s="316">
        <f t="shared" si="2683"/>
        <v>0.25242718446602241</v>
      </c>
      <c r="T754" s="316">
        <f t="shared" si="2683"/>
        <v>0.2504970178926465</v>
      </c>
      <c r="U754" s="316">
        <f t="shared" si="2683"/>
        <v>0.25164113785557213</v>
      </c>
      <c r="V754" s="424">
        <f t="shared" si="2683"/>
        <v>0.25000000000000794</v>
      </c>
      <c r="W754" s="316">
        <f t="shared" si="2683"/>
        <v>0.25</v>
      </c>
      <c r="X754" s="316">
        <f t="shared" si="2683"/>
        <v>0.25176470588234462</v>
      </c>
      <c r="Y754" s="316">
        <f>V752/V751</f>
        <v>0.25000000000000794</v>
      </c>
      <c r="Z754" s="316">
        <f t="shared" si="2683"/>
        <v>0.25</v>
      </c>
      <c r="AA754" s="316">
        <f t="shared" si="2683"/>
        <v>0.25196850393700793</v>
      </c>
      <c r="AB754" s="373">
        <f t="shared" si="2683"/>
        <v>0.25000000000001033</v>
      </c>
      <c r="AC754" s="498">
        <f>MAX(E754:AB754)</f>
        <v>0.25345622119816502</v>
      </c>
      <c r="AD754" s="478">
        <f>MAX(E753:AB753)/(AD751/(SQRT(3)*AD761))</f>
        <v>0.31920871597395561</v>
      </c>
      <c r="AE754" s="479">
        <f>MAX(E753:AB753)/(AD751/(SQRT(3)*AD761))</f>
        <v>0.31920871597395561</v>
      </c>
      <c r="AF754" s="72"/>
      <c r="AJ754" s="15"/>
      <c r="AK754" s="15"/>
      <c r="AL754" s="15"/>
      <c r="AM754" s="15"/>
      <c r="AN754" s="400"/>
    </row>
    <row r="755" spans="1:40" hidden="1" x14ac:dyDescent="0.25">
      <c r="A755" s="2217"/>
      <c r="B755" s="2220"/>
      <c r="C755" s="360" t="s">
        <v>118</v>
      </c>
      <c r="D755" s="120">
        <v>90.61</v>
      </c>
      <c r="E755" s="136">
        <v>90.99</v>
      </c>
      <c r="F755" s="134">
        <v>91.366</v>
      </c>
      <c r="G755" s="134">
        <v>91.751000000000005</v>
      </c>
      <c r="H755" s="405">
        <v>92.132000000000005</v>
      </c>
      <c r="I755" s="134">
        <v>92.525999999999996</v>
      </c>
      <c r="J755" s="134">
        <v>92.942999999999998</v>
      </c>
      <c r="K755" s="134">
        <v>93.376999999999995</v>
      </c>
      <c r="L755" s="134">
        <v>93.83</v>
      </c>
      <c r="M755" s="134">
        <v>94.287999999999997</v>
      </c>
      <c r="N755" s="405">
        <v>94.691000000000003</v>
      </c>
      <c r="O755" s="134">
        <v>95.153000000000006</v>
      </c>
      <c r="P755" s="134">
        <v>95.528999999999996</v>
      </c>
      <c r="Q755" s="134">
        <v>95.914000000000001</v>
      </c>
      <c r="R755" s="134">
        <v>96.34</v>
      </c>
      <c r="S755" s="134">
        <v>96.751999999999995</v>
      </c>
      <c r="T755" s="134">
        <v>97.254999999999995</v>
      </c>
      <c r="U755" s="134">
        <v>97.712000000000003</v>
      </c>
      <c r="V755" s="134">
        <v>98.16</v>
      </c>
      <c r="W755" s="134">
        <v>98.6</v>
      </c>
      <c r="X755" s="134">
        <v>99.025000000000006</v>
      </c>
      <c r="Y755" s="405">
        <v>99.433000000000007</v>
      </c>
      <c r="Z755" s="134">
        <v>99.844999999999999</v>
      </c>
      <c r="AA755" s="134">
        <v>100.226</v>
      </c>
      <c r="AB755" s="668">
        <v>100.57</v>
      </c>
      <c r="AC755" s="120"/>
      <c r="AD755" s="71"/>
      <c r="AE755" s="153"/>
      <c r="AF755" s="72"/>
      <c r="AJ755" s="15"/>
      <c r="AK755" s="15"/>
      <c r="AL755" s="15"/>
      <c r="AM755" s="15"/>
      <c r="AN755" s="400"/>
    </row>
    <row r="756" spans="1:40" hidden="1" x14ac:dyDescent="0.25">
      <c r="A756" s="2227"/>
      <c r="B756" s="2230"/>
      <c r="C756" s="122" t="s">
        <v>119</v>
      </c>
      <c r="D756" s="106">
        <v>15.6</v>
      </c>
      <c r="E756" s="308">
        <v>15.695</v>
      </c>
      <c r="F756" s="309">
        <v>15.79</v>
      </c>
      <c r="G756" s="309">
        <v>15.885999999999999</v>
      </c>
      <c r="H756" s="406">
        <v>15.981999999999999</v>
      </c>
      <c r="I756" s="309">
        <v>16.081</v>
      </c>
      <c r="J756" s="309">
        <v>16.184999999999999</v>
      </c>
      <c r="K756" s="309">
        <v>16.295000000000002</v>
      </c>
      <c r="L756" s="309">
        <v>16.408000000000001</v>
      </c>
      <c r="M756" s="309">
        <v>16.523</v>
      </c>
      <c r="N756" s="406">
        <v>16.623999999999999</v>
      </c>
      <c r="O756" s="309">
        <v>16.739999999999998</v>
      </c>
      <c r="P756" s="309">
        <v>16.835000000000001</v>
      </c>
      <c r="Q756" s="309">
        <v>16.931000000000001</v>
      </c>
      <c r="R756" s="309">
        <v>17.038</v>
      </c>
      <c r="S756" s="309">
        <v>17.141999999999999</v>
      </c>
      <c r="T756" s="309">
        <v>17.268000000000001</v>
      </c>
      <c r="U756" s="309">
        <v>17.382999999999999</v>
      </c>
      <c r="V756" s="309">
        <v>17.495000000000001</v>
      </c>
      <c r="W756" s="309">
        <v>17.605</v>
      </c>
      <c r="X756" s="309">
        <v>17.712</v>
      </c>
      <c r="Y756" s="406">
        <v>17.815000000000001</v>
      </c>
      <c r="Z756" s="309">
        <v>17.917999999999999</v>
      </c>
      <c r="AA756" s="309">
        <v>18.013999999999999</v>
      </c>
      <c r="AB756" s="310">
        <v>18.100000000000001</v>
      </c>
      <c r="AC756" s="106"/>
      <c r="AD756" s="71"/>
      <c r="AE756" s="153"/>
      <c r="AF756" s="72"/>
      <c r="AJ756" s="15"/>
      <c r="AK756" s="15"/>
      <c r="AL756" s="15"/>
      <c r="AM756" s="15"/>
      <c r="AN756" s="400"/>
    </row>
    <row r="757" spans="1:40" ht="16.5" thickBot="1" x14ac:dyDescent="0.3">
      <c r="A757" s="3520" t="s">
        <v>44</v>
      </c>
      <c r="B757" s="3521"/>
      <c r="C757" s="3522"/>
      <c r="D757" s="112"/>
      <c r="E757" s="178">
        <f>SQRT(E751*E751+E752*E752)/E761/1.73</f>
        <v>85.843910787315778</v>
      </c>
      <c r="F757" s="179">
        <f t="shared" ref="F757:AB757" si="2684">SQRT(F751*F751+F752*F752)/F761/1.73</f>
        <v>85.317188225411627</v>
      </c>
      <c r="G757" s="179">
        <f t="shared" si="2684"/>
        <v>86.468400229692492</v>
      </c>
      <c r="H757" s="413">
        <f t="shared" si="2684"/>
        <v>85.784579468765187</v>
      </c>
      <c r="I757" s="179">
        <f t="shared" si="2684"/>
        <v>89.117693461851303</v>
      </c>
      <c r="J757" s="179">
        <f t="shared" si="2684"/>
        <v>94.099929059366346</v>
      </c>
      <c r="K757" s="179">
        <f t="shared" si="2684"/>
        <v>99.251964094290898</v>
      </c>
      <c r="L757" s="179">
        <f t="shared" si="2684"/>
        <v>103.99749210714373</v>
      </c>
      <c r="M757" s="179">
        <f t="shared" si="2684"/>
        <v>106.72839400910814</v>
      </c>
      <c r="N757" s="413">
        <f t="shared" si="2684"/>
        <v>92.012401497107518</v>
      </c>
      <c r="O757" s="179">
        <f t="shared" si="2684"/>
        <v>105.49469903496673</v>
      </c>
      <c r="P757" s="179">
        <f t="shared" si="2684"/>
        <v>85.807047679334573</v>
      </c>
      <c r="Q757" s="179">
        <f t="shared" si="2684"/>
        <v>88.469597534911998</v>
      </c>
      <c r="R757" s="179">
        <f t="shared" si="2684"/>
        <v>97.183347022795687</v>
      </c>
      <c r="S757" s="179">
        <f t="shared" si="2684"/>
        <v>93.837835054366522</v>
      </c>
      <c r="T757" s="179">
        <f t="shared" si="2684"/>
        <v>115.72772625881868</v>
      </c>
      <c r="U757" s="179">
        <f t="shared" si="2684"/>
        <v>104.26689850579925</v>
      </c>
      <c r="V757" s="413">
        <f t="shared" si="2684"/>
        <v>101.68738344490437</v>
      </c>
      <c r="W757" s="179">
        <f t="shared" si="2684"/>
        <v>99.587003017624369</v>
      </c>
      <c r="X757" s="179">
        <f t="shared" si="2684"/>
        <v>97.154712325042851</v>
      </c>
      <c r="Y757" s="77">
        <f>SQRT(V751*V751+V752*V752)/V761/1.73</f>
        <v>101.68738344490437</v>
      </c>
      <c r="Z757" s="179">
        <f t="shared" si="2684"/>
        <v>94.053524558414878</v>
      </c>
      <c r="AA757" s="179">
        <f t="shared" si="2684"/>
        <v>86.519875864211755</v>
      </c>
      <c r="AB757" s="180">
        <f t="shared" si="2684"/>
        <v>78.908039367135714</v>
      </c>
      <c r="AC757" s="107">
        <f>AVERAGE(E757:AB757)</f>
        <v>94.958626085553519</v>
      </c>
      <c r="AD757" s="76">
        <f>(AC753-AC757)/AC753</f>
        <v>-3.6383367918728718E-2</v>
      </c>
      <c r="AE757" s="77"/>
      <c r="AF757" s="78"/>
      <c r="AG757" s="15"/>
      <c r="AH757" s="15"/>
      <c r="AI757" s="15"/>
      <c r="AJ757" s="15"/>
      <c r="AK757" s="400"/>
      <c r="AL757" s="400"/>
      <c r="AM757" s="400"/>
      <c r="AN757" s="400"/>
    </row>
    <row r="758" spans="1:40" x14ac:dyDescent="0.25">
      <c r="A758" s="150" t="s">
        <v>53</v>
      </c>
      <c r="B758" s="150"/>
      <c r="C758" s="185"/>
      <c r="D758" s="160"/>
      <c r="E758" s="115">
        <f>E751</f>
        <v>1519.9999999999818</v>
      </c>
      <c r="F758" s="116">
        <f t="shared" ref="F758:AB759" si="2685">F751</f>
        <v>1504.0000000000191</v>
      </c>
      <c r="G758" s="116">
        <f t="shared" si="2685"/>
        <v>1540.0000000000205</v>
      </c>
      <c r="H758" s="409">
        <f t="shared" si="2685"/>
        <v>1524.0000000000009</v>
      </c>
      <c r="I758" s="116">
        <f t="shared" si="2685"/>
        <v>1575.999999999965</v>
      </c>
      <c r="J758" s="116">
        <f t="shared" si="2685"/>
        <v>1668.0000000000064</v>
      </c>
      <c r="K758" s="116">
        <f t="shared" si="2685"/>
        <v>1735.99999999999</v>
      </c>
      <c r="L758" s="116">
        <f t="shared" si="2685"/>
        <v>1812.0000000000118</v>
      </c>
      <c r="M758" s="116">
        <f t="shared" si="2685"/>
        <v>1831.9999999999936</v>
      </c>
      <c r="N758" s="409">
        <f t="shared" si="2685"/>
        <v>1612.0000000000232</v>
      </c>
      <c r="O758" s="116">
        <f t="shared" si="2685"/>
        <v>1848.0000000000132</v>
      </c>
      <c r="P758" s="116">
        <f t="shared" si="2685"/>
        <v>1503.9999999999623</v>
      </c>
      <c r="Q758" s="116">
        <f t="shared" si="2685"/>
        <v>1540.0000000000205</v>
      </c>
      <c r="R758" s="116">
        <f t="shared" si="2685"/>
        <v>1704.0000000000077</v>
      </c>
      <c r="S758" s="116">
        <f t="shared" si="2685"/>
        <v>1647.9999999999677</v>
      </c>
      <c r="T758" s="116">
        <f t="shared" si="2685"/>
        <v>2012.0000000000005</v>
      </c>
      <c r="U758" s="116">
        <f t="shared" si="2685"/>
        <v>1828.0000000000314</v>
      </c>
      <c r="V758" s="116">
        <f t="shared" si="2685"/>
        <v>1791.9999999999732</v>
      </c>
      <c r="W758" s="547">
        <f t="shared" si="2685"/>
        <v>1759.9999999999909</v>
      </c>
      <c r="X758" s="116">
        <f t="shared" si="2685"/>
        <v>1700.0000000000455</v>
      </c>
      <c r="Y758" s="116">
        <f>V751</f>
        <v>1791.9999999999732</v>
      </c>
      <c r="Z758" s="116">
        <f t="shared" si="2685"/>
        <v>1647.9999999999677</v>
      </c>
      <c r="AA758" s="116">
        <f t="shared" si="2685"/>
        <v>1524.0000000000009</v>
      </c>
      <c r="AB758" s="616">
        <f t="shared" si="2685"/>
        <v>1375.9999999999764</v>
      </c>
      <c r="AC758" s="160"/>
      <c r="AD758" s="481">
        <f>MAX(E758:AB758)</f>
        <v>2012.0000000000005</v>
      </c>
      <c r="AE758" s="81"/>
      <c r="AF758" s="82"/>
      <c r="AJ758" s="15"/>
      <c r="AK758" s="15"/>
      <c r="AL758" s="15"/>
      <c r="AM758" s="15"/>
      <c r="AN758" s="400"/>
    </row>
    <row r="759" spans="1:40" x14ac:dyDescent="0.25">
      <c r="A759" s="150" t="s">
        <v>55</v>
      </c>
      <c r="B759" s="150"/>
      <c r="C759" s="185"/>
      <c r="D759" s="162"/>
      <c r="E759" s="115">
        <f>E752</f>
        <v>380.00000000000256</v>
      </c>
      <c r="F759" s="116">
        <f t="shared" si="2685"/>
        <v>379.99999999999545</v>
      </c>
      <c r="G759" s="116">
        <f t="shared" si="2685"/>
        <v>384.00000000000034</v>
      </c>
      <c r="H759" s="409">
        <f t="shared" si="2685"/>
        <v>384.00000000000034</v>
      </c>
      <c r="I759" s="116">
        <f t="shared" si="2685"/>
        <v>396.0000000000008</v>
      </c>
      <c r="J759" s="116">
        <f t="shared" si="2685"/>
        <v>415.99999999999682</v>
      </c>
      <c r="K759" s="116">
        <f t="shared" si="2685"/>
        <v>440.00000000001194</v>
      </c>
      <c r="L759" s="116">
        <f t="shared" si="2685"/>
        <v>451.99999999999818</v>
      </c>
      <c r="M759" s="116">
        <f t="shared" si="2685"/>
        <v>459.99999999999375</v>
      </c>
      <c r="N759" s="409">
        <f t="shared" si="2685"/>
        <v>403.99999999999636</v>
      </c>
      <c r="O759" s="116">
        <f t="shared" si="2685"/>
        <v>463.99999999999864</v>
      </c>
      <c r="P759" s="116">
        <f t="shared" si="2685"/>
        <v>380.00000000000966</v>
      </c>
      <c r="Q759" s="116">
        <f t="shared" si="2685"/>
        <v>384.00000000000034</v>
      </c>
      <c r="R759" s="116">
        <f t="shared" si="2685"/>
        <v>427.99999999999727</v>
      </c>
      <c r="S759" s="116">
        <f t="shared" si="2685"/>
        <v>415.99999999999682</v>
      </c>
      <c r="T759" s="116">
        <f t="shared" si="2685"/>
        <v>504.00000000000489</v>
      </c>
      <c r="U759" s="116">
        <f t="shared" si="2685"/>
        <v>459.99999999999375</v>
      </c>
      <c r="V759" s="116">
        <f t="shared" si="2685"/>
        <v>448.0000000000075</v>
      </c>
      <c r="W759" s="547">
        <f t="shared" si="2685"/>
        <v>439.99999999999773</v>
      </c>
      <c r="X759" s="116">
        <f t="shared" si="2685"/>
        <v>427.99999999999727</v>
      </c>
      <c r="Y759" s="116">
        <f>V752</f>
        <v>448.0000000000075</v>
      </c>
      <c r="Z759" s="116">
        <f t="shared" si="2685"/>
        <v>411.99999999999193</v>
      </c>
      <c r="AA759" s="116">
        <f t="shared" si="2685"/>
        <v>384.00000000000034</v>
      </c>
      <c r="AB759" s="616">
        <f t="shared" si="2685"/>
        <v>344.0000000000083</v>
      </c>
      <c r="AC759" s="162"/>
      <c r="AD759" s="483">
        <f>MAX(E759:AB759)</f>
        <v>504.00000000000489</v>
      </c>
      <c r="AE759" s="84"/>
      <c r="AF759" s="85"/>
      <c r="AJ759" s="15"/>
      <c r="AK759" s="15"/>
      <c r="AL759" s="15"/>
      <c r="AM759" s="15"/>
      <c r="AN759" s="400"/>
    </row>
    <row r="760" spans="1:40" ht="16.5" thickBot="1" x14ac:dyDescent="0.3">
      <c r="A760" s="150" t="s">
        <v>54</v>
      </c>
      <c r="B760" s="150"/>
      <c r="C760" s="185"/>
      <c r="D760" s="190"/>
      <c r="E760" s="115">
        <f t="shared" ref="E760:AB760" si="2686">SQRT(E759*E759+E758*E758)</f>
        <v>1566.7801377346939</v>
      </c>
      <c r="F760" s="116">
        <f t="shared" si="2686"/>
        <v>1551.2627114709016</v>
      </c>
      <c r="G760" s="116">
        <f t="shared" si="2686"/>
        <v>1587.1534267360744</v>
      </c>
      <c r="H760" s="409">
        <f t="shared" si="2686"/>
        <v>1571.6335450734066</v>
      </c>
      <c r="I760" s="116">
        <f t="shared" si="2686"/>
        <v>1624.9898461220889</v>
      </c>
      <c r="J760" s="116">
        <f t="shared" si="2686"/>
        <v>1719.0927839997521</v>
      </c>
      <c r="K760" s="116">
        <f t="shared" si="2686"/>
        <v>1790.8925149209754</v>
      </c>
      <c r="L760" s="116">
        <f t="shared" si="2686"/>
        <v>1867.5245647648228</v>
      </c>
      <c r="M760" s="116">
        <f t="shared" si="2686"/>
        <v>1888.868444333795</v>
      </c>
      <c r="N760" s="409">
        <f t="shared" si="2686"/>
        <v>1661.8543859195584</v>
      </c>
      <c r="O760" s="116">
        <f t="shared" si="2686"/>
        <v>1905.3608582103411</v>
      </c>
      <c r="P760" s="116">
        <f t="shared" si="2686"/>
        <v>1551.26271147085</v>
      </c>
      <c r="Q760" s="116">
        <f t="shared" si="2686"/>
        <v>1587.1534267360744</v>
      </c>
      <c r="R760" s="116">
        <f t="shared" si="2686"/>
        <v>1756.9291391516119</v>
      </c>
      <c r="S760" s="116">
        <f t="shared" si="2686"/>
        <v>1699.6940901232465</v>
      </c>
      <c r="T760" s="116">
        <f t="shared" si="2686"/>
        <v>2074.1648921915553</v>
      </c>
      <c r="U760" s="116">
        <f t="shared" si="2686"/>
        <v>1884.9891246370917</v>
      </c>
      <c r="V760" s="116">
        <f t="shared" si="2686"/>
        <v>1847.1513202766878</v>
      </c>
      <c r="W760" s="547">
        <f t="shared" si="2686"/>
        <v>1814.1664752717613</v>
      </c>
      <c r="X760" s="116">
        <f t="shared" si="2686"/>
        <v>1753.0499137218405</v>
      </c>
      <c r="Y760" s="116">
        <f>SQRT(V759*V759+V758*V758)</f>
        <v>1847.1513202766878</v>
      </c>
      <c r="Z760" s="116">
        <f t="shared" si="2686"/>
        <v>1698.7195177544429</v>
      </c>
      <c r="AA760" s="547">
        <f t="shared" si="2686"/>
        <v>1571.6335450734066</v>
      </c>
      <c r="AB760" s="616">
        <f t="shared" si="2686"/>
        <v>1418.3483352124542</v>
      </c>
      <c r="AC760" s="484"/>
      <c r="AD760" s="485">
        <f>MAX(E760:AB760)</f>
        <v>2074.1648921915553</v>
      </c>
      <c r="AE760" s="87"/>
      <c r="AF760" s="88"/>
      <c r="AJ760" s="15"/>
      <c r="AK760" s="15"/>
      <c r="AL760" s="15"/>
      <c r="AM760" s="15"/>
      <c r="AN760" s="400"/>
    </row>
    <row r="761" spans="1:40" ht="16.5" thickBot="1" x14ac:dyDescent="0.3">
      <c r="A761" s="890" t="s">
        <v>1201</v>
      </c>
      <c r="B761" s="1629"/>
      <c r="C761" s="1630" t="s">
        <v>24</v>
      </c>
      <c r="D761" s="617" t="s">
        <v>56</v>
      </c>
      <c r="E761" s="198">
        <v>10.55</v>
      </c>
      <c r="F761" s="142">
        <v>10.51</v>
      </c>
      <c r="G761" s="142">
        <v>10.61</v>
      </c>
      <c r="H761" s="460">
        <v>10.59</v>
      </c>
      <c r="I761" s="142">
        <v>10.54</v>
      </c>
      <c r="J761" s="142">
        <v>10.56</v>
      </c>
      <c r="K761" s="142">
        <v>10.43</v>
      </c>
      <c r="L761" s="142">
        <v>10.38</v>
      </c>
      <c r="M761" s="142">
        <v>10.23</v>
      </c>
      <c r="N761" s="460">
        <v>10.44</v>
      </c>
      <c r="O761" s="142">
        <v>10.44</v>
      </c>
      <c r="P761" s="142">
        <v>10.45</v>
      </c>
      <c r="Q761" s="142">
        <v>10.37</v>
      </c>
      <c r="R761" s="142">
        <v>10.45</v>
      </c>
      <c r="S761" s="142">
        <v>10.47</v>
      </c>
      <c r="T761" s="142">
        <v>10.36</v>
      </c>
      <c r="U761" s="142">
        <v>10.45</v>
      </c>
      <c r="V761" s="142">
        <v>10.5</v>
      </c>
      <c r="W761" s="142">
        <v>10.53</v>
      </c>
      <c r="X761" s="142">
        <v>10.43</v>
      </c>
      <c r="Y761" s="142">
        <v>10.42</v>
      </c>
      <c r="Z761" s="142">
        <v>10.44</v>
      </c>
      <c r="AA761" s="142">
        <v>10.5</v>
      </c>
      <c r="AB761" s="618">
        <v>10.39</v>
      </c>
      <c r="AC761" s="994"/>
      <c r="AD761" s="2706">
        <f>AVERAGE(D761:AB761)</f>
        <v>10.459999999999999</v>
      </c>
      <c r="AE761" s="10"/>
      <c r="AF761" s="10"/>
      <c r="AG761" s="10"/>
      <c r="AI761" s="400"/>
      <c r="AJ761" s="400"/>
      <c r="AK761" s="400"/>
      <c r="AL761" s="400"/>
      <c r="AM761" s="400"/>
    </row>
    <row r="762" spans="1:40" ht="15.75" customHeight="1" x14ac:dyDescent="0.25">
      <c r="A762" s="3776" t="s">
        <v>57</v>
      </c>
      <c r="B762" s="3571" t="s">
        <v>140</v>
      </c>
      <c r="C762" s="119" t="s">
        <v>14</v>
      </c>
      <c r="D762" s="111" t="s">
        <v>117</v>
      </c>
      <c r="E762" s="304">
        <f t="shared" ref="E762" si="2687">(E766-D766)*$AE762*$AF762</f>
        <v>726.0000000000133</v>
      </c>
      <c r="F762" s="69">
        <f t="shared" ref="F762" si="2688">(F766-E766)*$AE762*$AF762</f>
        <v>707.99999999999136</v>
      </c>
      <c r="G762" s="69">
        <f t="shared" ref="G762" si="2689">(G766-F766)*$AE762*$AF762</f>
        <v>708.00000000001262</v>
      </c>
      <c r="H762" s="408">
        <f t="shared" ref="H762" si="2690">(H766-G766)*$AE762*$AF762</f>
        <v>725.99999999999204</v>
      </c>
      <c r="I762" s="69">
        <f t="shared" ref="I762" si="2691">(I766-H766)*$AE762*$AF762</f>
        <v>743.99999999999272</v>
      </c>
      <c r="J762" s="69">
        <f t="shared" ref="J762" si="2692">(J766-I766)*$AE762*$AF762</f>
        <v>780.00000000001535</v>
      </c>
      <c r="K762" s="69">
        <f t="shared" ref="K762" si="2693">(K766-J766)*$AE762*$AF762</f>
        <v>817.49999999998124</v>
      </c>
      <c r="L762" s="69">
        <f t="shared" ref="L762" si="2694">(L766-K766)*$AE762*$AF762</f>
        <v>762.00000000001467</v>
      </c>
      <c r="M762" s="69">
        <f t="shared" ref="M762" si="2695">(M766-L766)*$AE762*$AF762</f>
        <v>761.99999999999341</v>
      </c>
      <c r="N762" s="408">
        <f t="shared" ref="N762" si="2696">(N766-M766)*$AE762*$AF762</f>
        <v>654.00000000001057</v>
      </c>
      <c r="O762" s="69">
        <f t="shared" ref="O762" si="2697">(O766-N766)*$AE762*$AF762</f>
        <v>707.99999999999136</v>
      </c>
      <c r="P762" s="69">
        <f t="shared" ref="P762" si="2698">(P766-O766)*$AE762*$AF762</f>
        <v>653.99999999998931</v>
      </c>
      <c r="Q762" s="69">
        <f t="shared" ref="Q762" si="2699">(Q766-P766)*$AE762*$AF762</f>
        <v>652.50000000000341</v>
      </c>
      <c r="R762" s="69">
        <f t="shared" ref="R762" si="2700">(R766-Q766)*$AE762*$AF762</f>
        <v>708.00000000001262</v>
      </c>
      <c r="S762" s="69">
        <f t="shared" ref="S762" si="2701">(S766-R766)*$AE762*$AF762</f>
        <v>671.99999999999</v>
      </c>
      <c r="T762" s="69">
        <f t="shared" ref="T762" si="2702">(T766-S766)*$AE762*$AF762</f>
        <v>815.99999999999545</v>
      </c>
      <c r="U762" s="69">
        <f t="shared" ref="U762" si="2703">(U766-T766)*$AE762*$AF762</f>
        <v>781.50000000000114</v>
      </c>
      <c r="V762" s="408">
        <f t="shared" ref="V762" si="2704">(V766-U766)*$AE762*$AF762</f>
        <v>762.00000000001467</v>
      </c>
      <c r="W762" s="69">
        <f t="shared" ref="W762" si="2705">(W766-V766)*$AE762*$AF762</f>
        <v>707.99999999999136</v>
      </c>
      <c r="X762" s="69">
        <f t="shared" ref="X762" si="2706">(X766-W766)*$AE762*$AF762</f>
        <v>743.99999999999272</v>
      </c>
      <c r="Y762" s="69">
        <f t="shared" ref="Y762" si="2707">(Y766-X766)*$AE762*$AF762</f>
        <v>690.00000000001194</v>
      </c>
      <c r="Z762" s="69">
        <f t="shared" ref="Z762" si="2708">(Z766-Y766)*$AE762*$AF762</f>
        <v>707.99999999999136</v>
      </c>
      <c r="AA762" s="69">
        <f t="shared" ref="AA762" si="2709">(AA766-Z766)*$AE762*$AF762</f>
        <v>672.00000000001125</v>
      </c>
      <c r="AB762" s="70">
        <f t="shared" ref="AB762" si="2710">(AB766-AA766)*$AE762*$AF762</f>
        <v>616.50000000000205</v>
      </c>
      <c r="AC762" s="104">
        <f>SUM(E762:AB762)</f>
        <v>17280.000000000018</v>
      </c>
      <c r="AD762" s="2747"/>
      <c r="AE762" s="203">
        <v>100</v>
      </c>
      <c r="AF762" s="93">
        <v>15</v>
      </c>
      <c r="AJ762" s="14"/>
      <c r="AK762" s="14"/>
      <c r="AL762" s="15"/>
      <c r="AM762" s="14"/>
      <c r="AN762" s="400"/>
    </row>
    <row r="763" spans="1:40" x14ac:dyDescent="0.25">
      <c r="A763" s="3777"/>
      <c r="B763" s="3572"/>
      <c r="C763" s="121" t="s">
        <v>16</v>
      </c>
      <c r="D763" s="106" t="s">
        <v>141</v>
      </c>
      <c r="E763" s="305">
        <f t="shared" ref="E763" si="2711">(E767-D767)*$AE762*$AF762</f>
        <v>0</v>
      </c>
      <c r="F763" s="306">
        <f t="shared" ref="F763" si="2712">(F767-E767)*$AE762*$AF762</f>
        <v>0</v>
      </c>
      <c r="G763" s="306">
        <f t="shared" ref="G763" si="2713">(G767-F767)*$AE762*$AF762</f>
        <v>0</v>
      </c>
      <c r="H763" s="409">
        <f t="shared" ref="H763" si="2714">(H767-G767)*$AE762*$AF762</f>
        <v>0</v>
      </c>
      <c r="I763" s="306">
        <f t="shared" ref="I763" si="2715">(I767-H767)*$AE762*$AF762</f>
        <v>0</v>
      </c>
      <c r="J763" s="306">
        <f t="shared" ref="J763" si="2716">(J767-I767)*$AE762*$AF762</f>
        <v>0</v>
      </c>
      <c r="K763" s="306">
        <f t="shared" ref="K763" si="2717">(K767-J767)*$AE762*$AF762</f>
        <v>0</v>
      </c>
      <c r="L763" s="306">
        <f t="shared" ref="L763" si="2718">(L767-K767)*$AE762*$AF762</f>
        <v>0</v>
      </c>
      <c r="M763" s="306">
        <f t="shared" ref="M763" si="2719">(M767-L767)*$AE762*$AF762</f>
        <v>0</v>
      </c>
      <c r="N763" s="409">
        <f t="shared" ref="N763" si="2720">(N767-M767)*$AE762*$AF762</f>
        <v>0</v>
      </c>
      <c r="O763" s="306">
        <f t="shared" ref="O763" si="2721">(O767-N767)*$AE762*$AF762</f>
        <v>0</v>
      </c>
      <c r="P763" s="306">
        <f t="shared" ref="P763" si="2722">(P767-O767)*$AE762*$AF762</f>
        <v>0</v>
      </c>
      <c r="Q763" s="306">
        <f t="shared" ref="Q763" si="2723">(Q767-P767)*$AE762*$AF762</f>
        <v>0</v>
      </c>
      <c r="R763" s="306">
        <f t="shared" ref="R763" si="2724">(R767-Q767)*$AE762*$AF762</f>
        <v>0</v>
      </c>
      <c r="S763" s="306">
        <f t="shared" ref="S763" si="2725">(S767-R767)*$AE762*$AF762</f>
        <v>0</v>
      </c>
      <c r="T763" s="306">
        <f t="shared" ref="T763" si="2726">(T767-S767)*$AE762*$AF762</f>
        <v>0</v>
      </c>
      <c r="U763" s="306">
        <f t="shared" ref="U763" si="2727">(U767-T767)*$AE762*$AF762</f>
        <v>0</v>
      </c>
      <c r="V763" s="409">
        <f t="shared" ref="V763" si="2728">(V767-U767)*$AE762*$AF762</f>
        <v>0</v>
      </c>
      <c r="W763" s="306">
        <f t="shared" ref="W763" si="2729">(W767-V767)*$AE762*$AF762</f>
        <v>0</v>
      </c>
      <c r="X763" s="306">
        <f t="shared" ref="X763" si="2730">(X767-W767)*$AE762*$AF762</f>
        <v>0</v>
      </c>
      <c r="Y763" s="306">
        <f t="shared" ref="Y763" si="2731">(Y767-X767)*$AE762*$AF762</f>
        <v>0</v>
      </c>
      <c r="Z763" s="306">
        <f t="shared" ref="Z763" si="2732">(Z767-Y767)*$AE762*$AF762</f>
        <v>0</v>
      </c>
      <c r="AA763" s="306">
        <f t="shared" ref="AA763" si="2733">(AA767-Z767)*$AE762*$AF762</f>
        <v>0</v>
      </c>
      <c r="AB763" s="307">
        <f t="shared" ref="AB763" si="2734">(AB767-AA767)*$AE762*$AF762</f>
        <v>0</v>
      </c>
      <c r="AC763" s="105">
        <f>SUM(E763:AB763)</f>
        <v>0</v>
      </c>
      <c r="AD763" s="79"/>
      <c r="AE763" s="153"/>
      <c r="AF763" s="72"/>
      <c r="AJ763" s="474"/>
      <c r="AK763" s="475"/>
      <c r="AL763" s="474"/>
      <c r="AM763" s="15"/>
      <c r="AN763" s="400"/>
    </row>
    <row r="764" spans="1:40" x14ac:dyDescent="0.25">
      <c r="A764" s="3777"/>
      <c r="B764" s="3572"/>
      <c r="C764" s="121" t="s">
        <v>17</v>
      </c>
      <c r="D764" s="106" t="s">
        <v>56</v>
      </c>
      <c r="E764" s="324">
        <v>40</v>
      </c>
      <c r="F764" s="325">
        <v>39</v>
      </c>
      <c r="G764" s="325">
        <v>39</v>
      </c>
      <c r="H764" s="414">
        <v>40</v>
      </c>
      <c r="I764" s="325">
        <v>41</v>
      </c>
      <c r="J764" s="325">
        <v>43</v>
      </c>
      <c r="K764" s="325">
        <v>45</v>
      </c>
      <c r="L764" s="325">
        <v>42</v>
      </c>
      <c r="M764" s="325">
        <v>42</v>
      </c>
      <c r="N764" s="414">
        <v>36</v>
      </c>
      <c r="O764" s="325">
        <v>39</v>
      </c>
      <c r="P764" s="325">
        <v>36</v>
      </c>
      <c r="Q764" s="325">
        <v>36</v>
      </c>
      <c r="R764" s="325">
        <v>39</v>
      </c>
      <c r="S764" s="325">
        <v>37</v>
      </c>
      <c r="T764" s="325">
        <v>45</v>
      </c>
      <c r="U764" s="325">
        <v>43</v>
      </c>
      <c r="V764" s="414">
        <v>42</v>
      </c>
      <c r="W764" s="325">
        <v>39</v>
      </c>
      <c r="X764" s="325">
        <v>41</v>
      </c>
      <c r="Y764" s="325">
        <v>38</v>
      </c>
      <c r="Z764" s="325">
        <v>39</v>
      </c>
      <c r="AA764" s="325">
        <v>37</v>
      </c>
      <c r="AB764" s="295">
        <v>34</v>
      </c>
      <c r="AC764" s="105">
        <f>AVERAGE(E764:AB764)</f>
        <v>39.666666666666664</v>
      </c>
      <c r="AD764" s="79"/>
      <c r="AE764" s="153"/>
      <c r="AF764" s="72"/>
      <c r="AJ764" s="15"/>
      <c r="AK764" s="15"/>
      <c r="AL764" s="15"/>
      <c r="AM764" s="15"/>
      <c r="AN764" s="400"/>
    </row>
    <row r="765" spans="1:40" ht="16.5" thickBot="1" x14ac:dyDescent="0.3">
      <c r="A765" s="3778"/>
      <c r="B765" s="3578"/>
      <c r="C765" s="124" t="s">
        <v>19</v>
      </c>
      <c r="D765" s="112"/>
      <c r="E765" s="315">
        <f t="shared" ref="E765:AB765" si="2735">E763/E762</f>
        <v>0</v>
      </c>
      <c r="F765" s="316">
        <f t="shared" si="2735"/>
        <v>0</v>
      </c>
      <c r="G765" s="316">
        <f t="shared" si="2735"/>
        <v>0</v>
      </c>
      <c r="H765" s="424">
        <f t="shared" si="2735"/>
        <v>0</v>
      </c>
      <c r="I765" s="316">
        <f t="shared" si="2735"/>
        <v>0</v>
      </c>
      <c r="J765" s="316">
        <f t="shared" si="2735"/>
        <v>0</v>
      </c>
      <c r="K765" s="316">
        <f t="shared" si="2735"/>
        <v>0</v>
      </c>
      <c r="L765" s="316">
        <f t="shared" si="2735"/>
        <v>0</v>
      </c>
      <c r="M765" s="316">
        <f t="shared" si="2735"/>
        <v>0</v>
      </c>
      <c r="N765" s="424">
        <f t="shared" si="2735"/>
        <v>0</v>
      </c>
      <c r="O765" s="316">
        <f t="shared" si="2735"/>
        <v>0</v>
      </c>
      <c r="P765" s="316">
        <f t="shared" si="2735"/>
        <v>0</v>
      </c>
      <c r="Q765" s="316">
        <f t="shared" si="2735"/>
        <v>0</v>
      </c>
      <c r="R765" s="316">
        <f t="shared" si="2735"/>
        <v>0</v>
      </c>
      <c r="S765" s="316">
        <f t="shared" si="2735"/>
        <v>0</v>
      </c>
      <c r="T765" s="316">
        <f t="shared" si="2735"/>
        <v>0</v>
      </c>
      <c r="U765" s="316">
        <f t="shared" si="2735"/>
        <v>0</v>
      </c>
      <c r="V765" s="424">
        <f t="shared" si="2735"/>
        <v>0</v>
      </c>
      <c r="W765" s="316">
        <f t="shared" si="2735"/>
        <v>0</v>
      </c>
      <c r="X765" s="316">
        <f t="shared" si="2735"/>
        <v>0</v>
      </c>
      <c r="Y765" s="316">
        <f>V763/V762</f>
        <v>0</v>
      </c>
      <c r="Z765" s="316">
        <f t="shared" si="2735"/>
        <v>0</v>
      </c>
      <c r="AA765" s="316">
        <f t="shared" si="2735"/>
        <v>0</v>
      </c>
      <c r="AB765" s="373">
        <f t="shared" si="2735"/>
        <v>0</v>
      </c>
      <c r="AC765" s="498">
        <f>MAX(E765:AB765)</f>
        <v>0</v>
      </c>
      <c r="AD765" s="91"/>
      <c r="AE765" s="92"/>
      <c r="AF765" s="501"/>
      <c r="AJ765" s="15"/>
      <c r="AK765" s="15"/>
      <c r="AL765" s="15"/>
      <c r="AM765" s="15"/>
      <c r="AN765" s="400"/>
    </row>
    <row r="766" spans="1:40" hidden="1" x14ac:dyDescent="0.25">
      <c r="A766" s="1881"/>
      <c r="B766" s="1880"/>
      <c r="C766" s="360" t="s">
        <v>118</v>
      </c>
      <c r="D766" s="120">
        <v>82.24</v>
      </c>
      <c r="E766" s="2409">
        <v>82.724000000000004</v>
      </c>
      <c r="F766" s="89">
        <v>83.195999999999998</v>
      </c>
      <c r="G766" s="89">
        <v>83.668000000000006</v>
      </c>
      <c r="H766" s="405">
        <v>84.152000000000001</v>
      </c>
      <c r="I766" s="89">
        <v>84.647999999999996</v>
      </c>
      <c r="J766" s="89">
        <v>85.168000000000006</v>
      </c>
      <c r="K766" s="89">
        <v>85.712999999999994</v>
      </c>
      <c r="L766" s="89">
        <v>86.221000000000004</v>
      </c>
      <c r="M766" s="89">
        <v>86.728999999999999</v>
      </c>
      <c r="N766" s="405">
        <v>87.165000000000006</v>
      </c>
      <c r="O766" s="89">
        <v>87.637</v>
      </c>
      <c r="P766" s="89">
        <v>88.072999999999993</v>
      </c>
      <c r="Q766" s="89">
        <v>88.507999999999996</v>
      </c>
      <c r="R766" s="89">
        <v>88.98</v>
      </c>
      <c r="S766" s="89">
        <v>89.427999999999997</v>
      </c>
      <c r="T766" s="89">
        <v>89.971999999999994</v>
      </c>
      <c r="U766" s="89">
        <v>90.492999999999995</v>
      </c>
      <c r="V766" s="89">
        <v>91.001000000000005</v>
      </c>
      <c r="W766" s="89">
        <v>91.472999999999999</v>
      </c>
      <c r="X766" s="89">
        <v>91.968999999999994</v>
      </c>
      <c r="Y766" s="405">
        <v>92.429000000000002</v>
      </c>
      <c r="Z766" s="89">
        <v>92.900999999999996</v>
      </c>
      <c r="AA766" s="89">
        <v>93.349000000000004</v>
      </c>
      <c r="AB766" s="385">
        <v>93.76</v>
      </c>
      <c r="AC766" s="111"/>
      <c r="AD766" s="2747"/>
      <c r="AE766" s="203"/>
      <c r="AF766" s="93"/>
      <c r="AJ766" s="15"/>
      <c r="AK766" s="15"/>
      <c r="AL766" s="15"/>
      <c r="AM766" s="15"/>
      <c r="AN766" s="400"/>
    </row>
    <row r="767" spans="1:40" hidden="1" x14ac:dyDescent="0.25">
      <c r="A767" s="1886"/>
      <c r="B767" s="1883"/>
      <c r="C767" s="122" t="s">
        <v>119</v>
      </c>
      <c r="D767" s="106"/>
      <c r="E767" s="79"/>
      <c r="F767" s="153"/>
      <c r="G767" s="153"/>
      <c r="H767" s="406"/>
      <c r="I767" s="153"/>
      <c r="J767" s="153"/>
      <c r="K767" s="153"/>
      <c r="L767" s="153"/>
      <c r="M767" s="153"/>
      <c r="N767" s="406"/>
      <c r="O767" s="153"/>
      <c r="P767" s="153"/>
      <c r="Q767" s="153"/>
      <c r="R767" s="153"/>
      <c r="S767" s="153"/>
      <c r="T767" s="153"/>
      <c r="U767" s="153"/>
      <c r="V767" s="153"/>
      <c r="W767" s="153"/>
      <c r="X767" s="153"/>
      <c r="Y767" s="406"/>
      <c r="Z767" s="153"/>
      <c r="AA767" s="153"/>
      <c r="AB767" s="314"/>
      <c r="AC767" s="106"/>
      <c r="AD767" s="79"/>
      <c r="AE767" s="153"/>
      <c r="AF767" s="72"/>
      <c r="AJ767" s="15"/>
      <c r="AK767" s="15"/>
      <c r="AL767" s="15"/>
      <c r="AM767" s="15"/>
      <c r="AN767" s="400"/>
    </row>
    <row r="768" spans="1:40" ht="16.5" hidden="1" thickBot="1" x14ac:dyDescent="0.3">
      <c r="A768" s="3520" t="s">
        <v>44</v>
      </c>
      <c r="B768" s="3521"/>
      <c r="C768" s="3522"/>
      <c r="D768" s="112"/>
      <c r="E768" s="178">
        <f>SQRT(E762*E762+E763*E763)/E761/1.73</f>
        <v>39.777552529929771</v>
      </c>
      <c r="F768" s="179">
        <f t="shared" ref="F768:AB768" si="2736">SQRT(F762*F762+F763*F763)/F761/1.73</f>
        <v>38.938968117344423</v>
      </c>
      <c r="G768" s="179">
        <f t="shared" si="2736"/>
        <v>38.571965590320652</v>
      </c>
      <c r="H768" s="413">
        <f t="shared" si="2736"/>
        <v>39.627306816878836</v>
      </c>
      <c r="I768" s="179">
        <f t="shared" si="2736"/>
        <v>40.802448146888416</v>
      </c>
      <c r="J768" s="179">
        <f t="shared" si="2736"/>
        <v>42.695743562796423</v>
      </c>
      <c r="K768" s="179">
        <f t="shared" si="2736"/>
        <v>45.30616995217116</v>
      </c>
      <c r="L768" s="179">
        <f t="shared" si="2736"/>
        <v>42.433759898427091</v>
      </c>
      <c r="M768" s="179">
        <f t="shared" si="2736"/>
        <v>43.05595579136471</v>
      </c>
      <c r="N768" s="413">
        <f t="shared" si="2736"/>
        <v>36.210218590127489</v>
      </c>
      <c r="O768" s="179">
        <f t="shared" si="2736"/>
        <v>39.200053152613968</v>
      </c>
      <c r="P768" s="179">
        <f t="shared" si="2736"/>
        <v>36.175567663245808</v>
      </c>
      <c r="Q768" s="179">
        <f t="shared" si="2736"/>
        <v>36.371034721099853</v>
      </c>
      <c r="R768" s="179">
        <f t="shared" si="2736"/>
        <v>39.162541140028914</v>
      </c>
      <c r="S768" s="179">
        <f t="shared" si="2736"/>
        <v>37.10022028255738</v>
      </c>
      <c r="T768" s="179">
        <f t="shared" si="2736"/>
        <v>45.528600441894987</v>
      </c>
      <c r="U768" s="179">
        <f t="shared" si="2736"/>
        <v>43.228143927870185</v>
      </c>
      <c r="V768" s="413">
        <f t="shared" si="2736"/>
        <v>41.948802642445067</v>
      </c>
      <c r="W768" s="179">
        <f t="shared" si="2736"/>
        <v>38.865009963275391</v>
      </c>
      <c r="X768" s="179">
        <f t="shared" si="2736"/>
        <v>41.232771185829712</v>
      </c>
      <c r="Y768" s="77">
        <f>SQRT(V762*V762+V763*V763)/V761/1.73</f>
        <v>41.948802642445067</v>
      </c>
      <c r="Z768" s="179">
        <f t="shared" si="2736"/>
        <v>39.200053152613968</v>
      </c>
      <c r="AA768" s="179">
        <f t="shared" si="2736"/>
        <v>36.994219653179805</v>
      </c>
      <c r="AB768" s="399">
        <f t="shared" si="2736"/>
        <v>34.298208036851911</v>
      </c>
      <c r="AC768" s="107">
        <f>AVERAGE(E768:AB768)</f>
        <v>39.944754900091716</v>
      </c>
      <c r="AD768" s="94">
        <f>(AC764-AC768)/AC764</f>
        <v>-7.010627733404674E-3</v>
      </c>
      <c r="AE768" s="77"/>
      <c r="AF768" s="78"/>
      <c r="AG768" s="15"/>
      <c r="AH768" s="15"/>
      <c r="AI768" s="15"/>
      <c r="AJ768" s="15"/>
      <c r="AK768" s="400"/>
      <c r="AL768" s="400"/>
      <c r="AM768" s="400"/>
      <c r="AN768" s="400"/>
    </row>
    <row r="769" spans="1:40" ht="15.75" customHeight="1" x14ac:dyDescent="0.25">
      <c r="A769" s="3493" t="s">
        <v>49</v>
      </c>
      <c r="B769" s="3516" t="s">
        <v>1223</v>
      </c>
      <c r="C769" s="119" t="s">
        <v>14</v>
      </c>
      <c r="D769" s="111" t="s">
        <v>117</v>
      </c>
      <c r="E769" s="304">
        <f t="shared" ref="E769" si="2737">(E773-D773)*$AE769*$AF769</f>
        <v>373.49999999999818</v>
      </c>
      <c r="F769" s="69">
        <f t="shared" ref="F769" si="2738">(F773-E773)*$AE769*$AF769</f>
        <v>390.00000000000233</v>
      </c>
      <c r="G769" s="69">
        <f t="shared" ref="G769" si="2739">(G773-F773)*$AE769*$AF769</f>
        <v>389.99999999999966</v>
      </c>
      <c r="H769" s="408">
        <f t="shared" ref="H769" si="2740">(H773-G773)*$AE769*$AF769</f>
        <v>373.49999999999818</v>
      </c>
      <c r="I769" s="69">
        <f t="shared" ref="I769" si="2741">(I773-H773)*$AE769*$AF769</f>
        <v>424.50000000000188</v>
      </c>
      <c r="J769" s="69">
        <f t="shared" ref="J769" si="2742">(J773-I773)*$AE769*$AF769</f>
        <v>424.4999999999992</v>
      </c>
      <c r="K769" s="69">
        <f t="shared" ref="K769" si="2743">(K773-J773)*$AE769*$AF769</f>
        <v>475.50000000000023</v>
      </c>
      <c r="L769" s="69">
        <f t="shared" ref="L769" si="2744">(L773-K773)*$AE769*$AF769</f>
        <v>543.00000000000011</v>
      </c>
      <c r="M769" s="69">
        <f t="shared" ref="M769" si="2745">(M773-L773)*$AE769*$AF769</f>
        <v>610.5</v>
      </c>
      <c r="N769" s="408">
        <f t="shared" ref="N769" si="2746">(N773-M773)*$AE769*$AF769</f>
        <v>458.99999999999875</v>
      </c>
      <c r="O769" s="69">
        <f t="shared" ref="O769" si="2747">(O773-N773)*$AE769*$AF769</f>
        <v>677.99999999999989</v>
      </c>
      <c r="P769" s="69">
        <f t="shared" ref="P769" si="2748">(P773-O773)*$AE769*$AF769</f>
        <v>408.00000000000034</v>
      </c>
      <c r="Q769" s="69">
        <f t="shared" ref="Q769" si="2749">(Q773-P773)*$AE769*$AF769</f>
        <v>475.50000000000023</v>
      </c>
      <c r="R769" s="69">
        <f t="shared" ref="R769" si="2750">(R773-Q773)*$AE769*$AF769</f>
        <v>508.50000000000063</v>
      </c>
      <c r="S769" s="69">
        <f t="shared" ref="S769" si="2751">(S773-R773)*$AE769*$AF769</f>
        <v>526.49999999999864</v>
      </c>
      <c r="T769" s="69">
        <f t="shared" ref="T769" si="2752">(T773-S773)*$AE769*$AF769</f>
        <v>661.50000000000114</v>
      </c>
      <c r="U769" s="69">
        <f t="shared" ref="U769" si="2753">(U773-T773)*$AE769*$AF769</f>
        <v>509.99999999999977</v>
      </c>
      <c r="V769" s="408">
        <f t="shared" ref="V769" si="2754">(V773-U773)*$AE769*$AF769</f>
        <v>508.50000000000063</v>
      </c>
      <c r="W769" s="69">
        <f t="shared" ref="W769" si="2755">(W773-V773)*$AE769*$AF769</f>
        <v>508.50000000000063</v>
      </c>
      <c r="X769" s="69">
        <f t="shared" ref="X769" si="2756">(X773-W773)*$AE769*$AF769</f>
        <v>459.00000000000142</v>
      </c>
      <c r="Y769" s="69">
        <f t="shared" ref="Y769" si="2757">(Y773-X773)*$AE769*$AF769</f>
        <v>491.99999999999909</v>
      </c>
      <c r="Z769" s="69">
        <f t="shared" ref="Z769" si="2758">(Z773-Y773)*$AE769*$AF769</f>
        <v>509.99999999999977</v>
      </c>
      <c r="AA769" s="69">
        <f t="shared" ref="AA769" si="2759">(AA773-Z773)*$AE769*$AF769</f>
        <v>406.49999999999585</v>
      </c>
      <c r="AB769" s="70">
        <f t="shared" ref="AB769" si="2760">(AB773-AA773)*$AE769*$AF769</f>
        <v>373.50000000000352</v>
      </c>
      <c r="AC769" s="132">
        <f>SUM(E769:AB769)</f>
        <v>11490</v>
      </c>
      <c r="AD769" s="2747"/>
      <c r="AE769" s="203">
        <v>100</v>
      </c>
      <c r="AF769" s="93">
        <v>15</v>
      </c>
      <c r="AJ769" s="14"/>
      <c r="AK769" s="14"/>
      <c r="AL769" s="15"/>
      <c r="AM769" s="14"/>
      <c r="AN769" s="400"/>
    </row>
    <row r="770" spans="1:40" x14ac:dyDescent="0.25">
      <c r="A770" s="3494"/>
      <c r="B770" s="3517"/>
      <c r="C770" s="121" t="s">
        <v>16</v>
      </c>
      <c r="D770" s="106" t="s">
        <v>141</v>
      </c>
      <c r="E770" s="305">
        <f t="shared" ref="E770" si="2761">(E774-D774)*$AE769*$AF769</f>
        <v>0</v>
      </c>
      <c r="F770" s="306">
        <f t="shared" ref="F770" si="2762">(F774-E774)*$AE769*$AF769</f>
        <v>0</v>
      </c>
      <c r="G770" s="306">
        <f t="shared" ref="G770" si="2763">(G774-F774)*$AE769*$AF769</f>
        <v>0</v>
      </c>
      <c r="H770" s="409">
        <f t="shared" ref="H770" si="2764">(H774-G774)*$AE769*$AF769</f>
        <v>0</v>
      </c>
      <c r="I770" s="306">
        <f t="shared" ref="I770" si="2765">(I774-H774)*$AE769*$AF769</f>
        <v>0</v>
      </c>
      <c r="J770" s="306">
        <f t="shared" ref="J770" si="2766">(J774-I774)*$AE769*$AF769</f>
        <v>0</v>
      </c>
      <c r="K770" s="306">
        <f t="shared" ref="K770" si="2767">(K774-J774)*$AE769*$AF769</f>
        <v>0</v>
      </c>
      <c r="L770" s="306">
        <f t="shared" ref="L770" si="2768">(L774-K774)*$AE769*$AF769</f>
        <v>0</v>
      </c>
      <c r="M770" s="306">
        <f t="shared" ref="M770" si="2769">(M774-L774)*$AE769*$AF769</f>
        <v>0</v>
      </c>
      <c r="N770" s="409">
        <f t="shared" ref="N770" si="2770">(N774-M774)*$AE769*$AF769</f>
        <v>0</v>
      </c>
      <c r="O770" s="306">
        <f t="shared" ref="O770" si="2771">(O774-N774)*$AE769*$AF769</f>
        <v>0</v>
      </c>
      <c r="P770" s="306">
        <f t="shared" ref="P770" si="2772">(P774-O774)*$AE769*$AF769</f>
        <v>0</v>
      </c>
      <c r="Q770" s="306">
        <f t="shared" ref="Q770" si="2773">(Q774-P774)*$AE769*$AF769</f>
        <v>0</v>
      </c>
      <c r="R770" s="306">
        <f t="shared" ref="R770" si="2774">(R774-Q774)*$AE769*$AF769</f>
        <v>0</v>
      </c>
      <c r="S770" s="306">
        <f t="shared" ref="S770" si="2775">(S774-R774)*$AE769*$AF769</f>
        <v>0</v>
      </c>
      <c r="T770" s="306">
        <f t="shared" ref="T770" si="2776">(T774-S774)*$AE769*$AF769</f>
        <v>0</v>
      </c>
      <c r="U770" s="306">
        <f t="shared" ref="U770" si="2777">(U774-T774)*$AE769*$AF769</f>
        <v>0</v>
      </c>
      <c r="V770" s="409">
        <f t="shared" ref="V770" si="2778">(V774-U774)*$AE769*$AF769</f>
        <v>0</v>
      </c>
      <c r="W770" s="306">
        <f t="shared" ref="W770" si="2779">(W774-V774)*$AE769*$AF769</f>
        <v>0</v>
      </c>
      <c r="X770" s="306">
        <f t="shared" ref="X770" si="2780">(X774-W774)*$AE769*$AF769</f>
        <v>0</v>
      </c>
      <c r="Y770" s="306">
        <f t="shared" ref="Y770" si="2781">(Y774-X774)*$AE769*$AF769</f>
        <v>0</v>
      </c>
      <c r="Z770" s="306">
        <f t="shared" ref="Z770" si="2782">(Z774-Y774)*$AE769*$AF769</f>
        <v>0</v>
      </c>
      <c r="AA770" s="306">
        <f t="shared" ref="AA770" si="2783">(AA774-Z774)*$AE769*$AF769</f>
        <v>0</v>
      </c>
      <c r="AB770" s="307">
        <f t="shared" ref="AB770" si="2784">(AB774-AA774)*$AE769*$AF769</f>
        <v>0</v>
      </c>
      <c r="AC770" s="105">
        <f>SUM(E770:AB770)</f>
        <v>0</v>
      </c>
      <c r="AD770" s="79"/>
      <c r="AE770" s="153"/>
      <c r="AF770" s="72"/>
      <c r="AJ770" s="474"/>
      <c r="AK770" s="475"/>
      <c r="AL770" s="474"/>
      <c r="AM770" s="15"/>
      <c r="AN770" s="400"/>
    </row>
    <row r="771" spans="1:40" x14ac:dyDescent="0.25">
      <c r="A771" s="3494"/>
      <c r="B771" s="3517"/>
      <c r="C771" s="121" t="s">
        <v>17</v>
      </c>
      <c r="D771" s="120" t="s">
        <v>56</v>
      </c>
      <c r="E771" s="1572">
        <v>22</v>
      </c>
      <c r="F771" s="392">
        <v>23</v>
      </c>
      <c r="G771" s="392">
        <v>23</v>
      </c>
      <c r="H771" s="410">
        <v>22</v>
      </c>
      <c r="I771" s="392">
        <v>25</v>
      </c>
      <c r="J771" s="392">
        <v>25</v>
      </c>
      <c r="K771" s="392">
        <v>28</v>
      </c>
      <c r="L771" s="392">
        <v>32</v>
      </c>
      <c r="M771" s="392">
        <v>36</v>
      </c>
      <c r="N771" s="410">
        <v>27</v>
      </c>
      <c r="O771" s="392">
        <v>40</v>
      </c>
      <c r="P771" s="392">
        <v>24</v>
      </c>
      <c r="Q771" s="392">
        <v>28</v>
      </c>
      <c r="R771" s="392">
        <v>30</v>
      </c>
      <c r="S771" s="392">
        <v>31</v>
      </c>
      <c r="T771" s="392">
        <v>39</v>
      </c>
      <c r="U771" s="392">
        <v>30</v>
      </c>
      <c r="V771" s="410">
        <v>30</v>
      </c>
      <c r="W771" s="392">
        <v>30</v>
      </c>
      <c r="X771" s="392">
        <v>27</v>
      </c>
      <c r="Y771" s="392">
        <v>29</v>
      </c>
      <c r="Z771" s="392">
        <v>30</v>
      </c>
      <c r="AA771" s="392">
        <v>24</v>
      </c>
      <c r="AB771" s="1628">
        <v>22</v>
      </c>
      <c r="AC771" s="105">
        <f>AVERAGE(E771:AB771)</f>
        <v>28.208333333333332</v>
      </c>
      <c r="AD771" s="79"/>
      <c r="AE771" s="153"/>
      <c r="AF771" s="72"/>
      <c r="AJ771" s="15"/>
      <c r="AK771" s="15"/>
      <c r="AL771" s="15"/>
      <c r="AM771" s="15"/>
      <c r="AN771" s="400"/>
    </row>
    <row r="772" spans="1:40" ht="16.5" thickBot="1" x14ac:dyDescent="0.3">
      <c r="A772" s="3602"/>
      <c r="B772" s="3603"/>
      <c r="C772" s="124" t="s">
        <v>19</v>
      </c>
      <c r="D772" s="112"/>
      <c r="E772" s="315">
        <f t="shared" ref="E772:AB772" si="2785">E770/E769</f>
        <v>0</v>
      </c>
      <c r="F772" s="316">
        <f t="shared" si="2785"/>
        <v>0</v>
      </c>
      <c r="G772" s="316">
        <f t="shared" si="2785"/>
        <v>0</v>
      </c>
      <c r="H772" s="424">
        <f t="shared" si="2785"/>
        <v>0</v>
      </c>
      <c r="I772" s="316">
        <f t="shared" si="2785"/>
        <v>0</v>
      </c>
      <c r="J772" s="316">
        <f t="shared" si="2785"/>
        <v>0</v>
      </c>
      <c r="K772" s="316">
        <f t="shared" si="2785"/>
        <v>0</v>
      </c>
      <c r="L772" s="316">
        <f t="shared" si="2785"/>
        <v>0</v>
      </c>
      <c r="M772" s="316">
        <f t="shared" si="2785"/>
        <v>0</v>
      </c>
      <c r="N772" s="424">
        <f t="shared" si="2785"/>
        <v>0</v>
      </c>
      <c r="O772" s="316">
        <f t="shared" si="2785"/>
        <v>0</v>
      </c>
      <c r="P772" s="316">
        <f t="shared" si="2785"/>
        <v>0</v>
      </c>
      <c r="Q772" s="316">
        <f t="shared" si="2785"/>
        <v>0</v>
      </c>
      <c r="R772" s="316">
        <f t="shared" si="2785"/>
        <v>0</v>
      </c>
      <c r="S772" s="316">
        <f t="shared" si="2785"/>
        <v>0</v>
      </c>
      <c r="T772" s="316">
        <f t="shared" si="2785"/>
        <v>0</v>
      </c>
      <c r="U772" s="316">
        <f t="shared" si="2785"/>
        <v>0</v>
      </c>
      <c r="V772" s="424">
        <f t="shared" si="2785"/>
        <v>0</v>
      </c>
      <c r="W772" s="316">
        <f t="shared" si="2785"/>
        <v>0</v>
      </c>
      <c r="X772" s="316"/>
      <c r="Y772" s="316">
        <f>V770/V769</f>
        <v>0</v>
      </c>
      <c r="Z772" s="316">
        <f t="shared" si="2785"/>
        <v>0</v>
      </c>
      <c r="AA772" s="316">
        <f t="shared" si="2785"/>
        <v>0</v>
      </c>
      <c r="AB772" s="373">
        <f t="shared" si="2785"/>
        <v>0</v>
      </c>
      <c r="AC772" s="477">
        <f>MAX(E772:AB772)</f>
        <v>0</v>
      </c>
      <c r="AD772" s="91"/>
      <c r="AE772" s="92"/>
      <c r="AF772" s="501"/>
      <c r="AJ772" s="15"/>
      <c r="AK772" s="15"/>
      <c r="AL772" s="15"/>
      <c r="AM772" s="15"/>
      <c r="AN772" s="400"/>
    </row>
    <row r="773" spans="1:40" hidden="1" x14ac:dyDescent="0.25">
      <c r="A773" s="1885"/>
      <c r="B773" s="1882"/>
      <c r="C773" s="500" t="s">
        <v>118</v>
      </c>
      <c r="D773" s="111">
        <v>9.98</v>
      </c>
      <c r="E773" s="2747">
        <v>10.228999999999999</v>
      </c>
      <c r="F773" s="203">
        <v>10.489000000000001</v>
      </c>
      <c r="G773" s="203">
        <v>10.749000000000001</v>
      </c>
      <c r="H773" s="407">
        <v>10.997999999999999</v>
      </c>
      <c r="I773" s="203">
        <v>11.281000000000001</v>
      </c>
      <c r="J773" s="203">
        <v>11.564</v>
      </c>
      <c r="K773" s="203">
        <v>11.881</v>
      </c>
      <c r="L773" s="203">
        <v>12.243</v>
      </c>
      <c r="M773" s="203">
        <v>12.65</v>
      </c>
      <c r="N773" s="407">
        <v>12.956</v>
      </c>
      <c r="O773" s="203">
        <v>13.407999999999999</v>
      </c>
      <c r="P773" s="203">
        <v>13.68</v>
      </c>
      <c r="Q773" s="203">
        <v>13.997</v>
      </c>
      <c r="R773" s="203">
        <v>14.336</v>
      </c>
      <c r="S773" s="203">
        <v>14.686999999999999</v>
      </c>
      <c r="T773" s="203">
        <v>15.128</v>
      </c>
      <c r="U773" s="203">
        <v>15.468</v>
      </c>
      <c r="V773" s="203">
        <v>15.807</v>
      </c>
      <c r="W773" s="203">
        <v>16.146000000000001</v>
      </c>
      <c r="X773" s="203">
        <v>16.452000000000002</v>
      </c>
      <c r="Y773" s="407">
        <v>16.78</v>
      </c>
      <c r="Z773" s="203">
        <v>17.12</v>
      </c>
      <c r="AA773" s="203">
        <v>17.390999999999998</v>
      </c>
      <c r="AB773" s="328">
        <v>17.64</v>
      </c>
      <c r="AC773" s="111"/>
      <c r="AD773" s="2747"/>
      <c r="AE773" s="203"/>
      <c r="AF773" s="93"/>
      <c r="AJ773" s="15"/>
      <c r="AK773" s="15"/>
      <c r="AL773" s="15"/>
      <c r="AM773" s="15"/>
      <c r="AN773" s="400"/>
    </row>
    <row r="774" spans="1:40" hidden="1" x14ac:dyDescent="0.25">
      <c r="A774" s="1886"/>
      <c r="B774" s="1883"/>
      <c r="C774" s="122" t="s">
        <v>119</v>
      </c>
      <c r="D774" s="106"/>
      <c r="E774" s="79"/>
      <c r="F774" s="153"/>
      <c r="G774" s="153"/>
      <c r="H774" s="406"/>
      <c r="I774" s="153"/>
      <c r="J774" s="153"/>
      <c r="K774" s="153"/>
      <c r="L774" s="153"/>
      <c r="M774" s="153"/>
      <c r="N774" s="406"/>
      <c r="O774" s="153"/>
      <c r="P774" s="153"/>
      <c r="Q774" s="153"/>
      <c r="R774" s="153"/>
      <c r="S774" s="153"/>
      <c r="T774" s="153"/>
      <c r="U774" s="153"/>
      <c r="V774" s="153"/>
      <c r="W774" s="153"/>
      <c r="X774" s="153"/>
      <c r="Y774" s="406"/>
      <c r="Z774" s="153"/>
      <c r="AA774" s="153"/>
      <c r="AB774" s="314"/>
      <c r="AC774" s="106"/>
      <c r="AD774" s="79"/>
      <c r="AE774" s="153"/>
      <c r="AF774" s="72"/>
      <c r="AJ774" s="15"/>
      <c r="AK774" s="15"/>
      <c r="AL774" s="15"/>
      <c r="AM774" s="15"/>
      <c r="AN774" s="400"/>
    </row>
    <row r="775" spans="1:40" ht="16.5" hidden="1" thickBot="1" x14ac:dyDescent="0.3">
      <c r="A775" s="3520" t="s">
        <v>44</v>
      </c>
      <c r="B775" s="3521"/>
      <c r="C775" s="3522"/>
      <c r="D775" s="112"/>
      <c r="E775" s="178">
        <f>SQRT(E769*E769+E770*E770)/E761/1.73</f>
        <v>20.464071446182405</v>
      </c>
      <c r="F775" s="179">
        <f t="shared" ref="F775:AB775" si="2786">SQRT(F769*F769+F770*F770)/F761/1.73</f>
        <v>21.449431590062993</v>
      </c>
      <c r="G775" s="179">
        <f t="shared" si="2786"/>
        <v>21.247269181108436</v>
      </c>
      <c r="H775" s="413">
        <f t="shared" si="2786"/>
        <v>20.386775614468782</v>
      </c>
      <c r="I775" s="179">
        <f t="shared" si="2786"/>
        <v>23.280429083809651</v>
      </c>
      <c r="J775" s="179">
        <f t="shared" si="2786"/>
        <v>23.236337362059864</v>
      </c>
      <c r="K775" s="179">
        <f t="shared" si="2786"/>
        <v>26.352396100621277</v>
      </c>
      <c r="L775" s="179">
        <f t="shared" si="2786"/>
        <v>30.238230478799832</v>
      </c>
      <c r="M775" s="179">
        <f t="shared" si="2786"/>
        <v>34.495618124184226</v>
      </c>
      <c r="N775" s="413">
        <f t="shared" si="2786"/>
        <v>25.413593781144044</v>
      </c>
      <c r="O775" s="179">
        <f t="shared" si="2786"/>
        <v>37.539033951232476</v>
      </c>
      <c r="P775" s="179">
        <f t="shared" si="2786"/>
        <v>22.56824404679594</v>
      </c>
      <c r="Q775" s="179">
        <f t="shared" si="2786"/>
        <v>26.504868980663442</v>
      </c>
      <c r="R775" s="179">
        <f t="shared" si="2786"/>
        <v>28.127333573028771</v>
      </c>
      <c r="S775" s="179">
        <f t="shared" si="2786"/>
        <v>29.067360087450442</v>
      </c>
      <c r="T775" s="179">
        <f t="shared" si="2786"/>
        <v>36.908295578815881</v>
      </c>
      <c r="U775" s="179">
        <f t="shared" si="2786"/>
        <v>28.210305058494885</v>
      </c>
      <c r="V775" s="413">
        <f t="shared" si="2786"/>
        <v>27.993393889347679</v>
      </c>
      <c r="W775" s="179">
        <f t="shared" si="2786"/>
        <v>27.913640630403673</v>
      </c>
      <c r="X775" s="179">
        <f t="shared" si="2786"/>
        <v>25.437959642871075</v>
      </c>
      <c r="Y775" s="77">
        <f>SQRT(V769*V769+V770*V770)/V761/1.73</f>
        <v>27.993393889347679</v>
      </c>
      <c r="Z775" s="179">
        <f t="shared" si="2786"/>
        <v>28.237326423493442</v>
      </c>
      <c r="AA775" s="179">
        <f t="shared" si="2786"/>
        <v>22.378199834847006</v>
      </c>
      <c r="AB775" s="399">
        <f t="shared" si="2786"/>
        <v>20.77920632889581</v>
      </c>
      <c r="AC775" s="580">
        <f>AVERAGE(E775:AB775)</f>
        <v>26.509279778255401</v>
      </c>
      <c r="AD775" s="94">
        <f>(AC771-AC775)/AC771</f>
        <v>6.0232326915613518E-2</v>
      </c>
      <c r="AE775" s="77"/>
      <c r="AF775" s="78"/>
      <c r="AG775" s="15"/>
      <c r="AH775" s="15"/>
      <c r="AI775" s="15"/>
      <c r="AJ775" s="15"/>
      <c r="AK775" s="400"/>
      <c r="AL775" s="400"/>
      <c r="AM775" s="400"/>
      <c r="AN775" s="400"/>
    </row>
    <row r="776" spans="1:40" x14ac:dyDescent="0.25">
      <c r="A776" s="3493" t="s">
        <v>31</v>
      </c>
      <c r="B776" s="3516" t="s">
        <v>142</v>
      </c>
      <c r="C776" s="119" t="s">
        <v>14</v>
      </c>
      <c r="D776" s="111" t="s">
        <v>117</v>
      </c>
      <c r="E776" s="304">
        <f t="shared" ref="E776" si="2787">(E780-D780)*$AE776*$AF776</f>
        <v>83.999999999996078</v>
      </c>
      <c r="F776" s="69">
        <f t="shared" ref="F776" si="2788">(F780-E780)*$AE776*$AF776</f>
        <v>83.999999999996078</v>
      </c>
      <c r="G776" s="69">
        <f t="shared" ref="G776" si="2789">(G780-F780)*$AE776*$AF776</f>
        <v>105.00000000000043</v>
      </c>
      <c r="H776" s="408">
        <f t="shared" ref="H776" si="2790">(H780-G780)*$AE776*$AF776</f>
        <v>84.000000000006736</v>
      </c>
      <c r="I776" s="69">
        <f t="shared" ref="I776" si="2791">(I780-H780)*$AE776*$AF776</f>
        <v>62.999999999991729</v>
      </c>
      <c r="J776" s="69">
        <f t="shared" ref="J776" si="2792">(J780-I780)*$AE776*$AF776</f>
        <v>126.00000000000477</v>
      </c>
      <c r="K776" s="69">
        <f t="shared" ref="K776" si="2793">(K780-J780)*$AE776*$AF776</f>
        <v>124.49999999999761</v>
      </c>
      <c r="L776" s="69">
        <f t="shared" ref="L776" si="2794">(L780-K780)*$AE776*$AF776</f>
        <v>105.00000000000043</v>
      </c>
      <c r="M776" s="69">
        <f t="shared" ref="M776" si="2795">(M780-L780)*$AE776*$AF776</f>
        <v>105.00000000000043</v>
      </c>
      <c r="N776" s="408">
        <f t="shared" ref="N776" si="2796">(N780-M780)*$AE776*$AF776</f>
        <v>63.000000000002387</v>
      </c>
      <c r="O776" s="69">
        <f t="shared" ref="O776" si="2797">(O780-N780)*$AE776*$AF776</f>
        <v>105.00000000000043</v>
      </c>
      <c r="P776" s="69">
        <f t="shared" ref="P776" si="2798">(P780-O780)*$AE776*$AF776</f>
        <v>105.00000000000043</v>
      </c>
      <c r="Q776" s="69">
        <f t="shared" ref="Q776" si="2799">(Q780-P780)*$AE776*$AF776</f>
        <v>83.999999999996078</v>
      </c>
      <c r="R776" s="69">
        <f t="shared" ref="R776" si="2800">(R780-Q780)*$AE776*$AF776</f>
        <v>83.999999999996078</v>
      </c>
      <c r="S776" s="69">
        <f t="shared" ref="S776" si="2801">(S780-R780)*$AE776*$AF776</f>
        <v>84.000000000006736</v>
      </c>
      <c r="T776" s="69">
        <f t="shared" ref="T776" si="2802">(T780-S780)*$AE776*$AF776</f>
        <v>125.99999999999412</v>
      </c>
      <c r="U776" s="69">
        <f t="shared" ref="U776" si="2803">(U780-T780)*$AE776*$AF776</f>
        <v>126.00000000000477</v>
      </c>
      <c r="V776" s="408">
        <f t="shared" ref="V776" si="2804">(V780-U780)*$AE776*$AF776</f>
        <v>168.00000000000281</v>
      </c>
      <c r="W776" s="69">
        <f t="shared" ref="W776" si="2805">(W780-V780)*$AE776*$AF776</f>
        <v>145.50000000000196</v>
      </c>
      <c r="X776" s="69">
        <f t="shared" ref="X776" si="2806">(X780-W780)*$AE776*$AF776</f>
        <v>146.99999999999847</v>
      </c>
      <c r="Y776" s="69">
        <f t="shared" ref="Y776" si="2807">(Y780-X780)*$AE776*$AF776</f>
        <v>105.00000000000043</v>
      </c>
      <c r="Z776" s="69">
        <f t="shared" ref="Z776" si="2808">(Z780-Y780)*$AE776*$AF776</f>
        <v>105.00000000000043</v>
      </c>
      <c r="AA776" s="69">
        <f t="shared" ref="AA776" si="2809">(AA780-Z780)*$AE776*$AF776</f>
        <v>83.999999999996078</v>
      </c>
      <c r="AB776" s="70">
        <f t="shared" ref="AB776" si="2810">(AB780-AA780)*$AE776*$AF776</f>
        <v>63.000000000002387</v>
      </c>
      <c r="AC776" s="104">
        <f>SUM(E776:AB776)</f>
        <v>2474.9999999999977</v>
      </c>
      <c r="AD776" s="2747"/>
      <c r="AE776" s="203">
        <v>100</v>
      </c>
      <c r="AF776" s="93">
        <v>15</v>
      </c>
      <c r="AJ776" s="14"/>
      <c r="AK776" s="14"/>
      <c r="AL776" s="15"/>
      <c r="AM776" s="14"/>
      <c r="AN776" s="400"/>
    </row>
    <row r="777" spans="1:40" x14ac:dyDescent="0.25">
      <c r="A777" s="3494"/>
      <c r="B777" s="3517"/>
      <c r="C777" s="121" t="s">
        <v>16</v>
      </c>
      <c r="D777" s="106" t="s">
        <v>141</v>
      </c>
      <c r="E777" s="305">
        <f t="shared" ref="E777" si="2811">(E781-D781)*$AE776*$AF776</f>
        <v>0</v>
      </c>
      <c r="F777" s="306">
        <f t="shared" ref="F777" si="2812">(F781-E781)*$AE776*$AF776</f>
        <v>0</v>
      </c>
      <c r="G777" s="306">
        <f t="shared" ref="G777" si="2813">(G781-F781)*$AE776*$AF776</f>
        <v>0</v>
      </c>
      <c r="H777" s="409">
        <f t="shared" ref="H777" si="2814">(H781-G781)*$AE776*$AF776</f>
        <v>0</v>
      </c>
      <c r="I777" s="306">
        <f t="shared" ref="I777" si="2815">(I781-H781)*$AE776*$AF776</f>
        <v>0</v>
      </c>
      <c r="J777" s="306">
        <f t="shared" ref="J777" si="2816">(J781-I781)*$AE776*$AF776</f>
        <v>0</v>
      </c>
      <c r="K777" s="306">
        <f t="shared" ref="K777" si="2817">(K781-J781)*$AE776*$AF776</f>
        <v>0</v>
      </c>
      <c r="L777" s="306">
        <f t="shared" ref="L777" si="2818">(L781-K781)*$AE776*$AF776</f>
        <v>0</v>
      </c>
      <c r="M777" s="306">
        <f t="shared" ref="M777" si="2819">(M781-L781)*$AE776*$AF776</f>
        <v>0</v>
      </c>
      <c r="N777" s="409">
        <f t="shared" ref="N777" si="2820">(N781-M781)*$AE776*$AF776</f>
        <v>0</v>
      </c>
      <c r="O777" s="306">
        <f t="shared" ref="O777" si="2821">(O781-N781)*$AE776*$AF776</f>
        <v>0</v>
      </c>
      <c r="P777" s="306">
        <f t="shared" ref="P777" si="2822">(P781-O781)*$AE776*$AF776</f>
        <v>0</v>
      </c>
      <c r="Q777" s="306">
        <f t="shared" ref="Q777" si="2823">(Q781-P781)*$AE776*$AF776</f>
        <v>0</v>
      </c>
      <c r="R777" s="306">
        <f t="shared" ref="R777" si="2824">(R781-Q781)*$AE776*$AF776</f>
        <v>0</v>
      </c>
      <c r="S777" s="306">
        <f t="shared" ref="S777" si="2825">(S781-R781)*$AE776*$AF776</f>
        <v>0</v>
      </c>
      <c r="T777" s="306">
        <f t="shared" ref="T777" si="2826">(T781-S781)*$AE776*$AF776</f>
        <v>0</v>
      </c>
      <c r="U777" s="306">
        <f t="shared" ref="U777" si="2827">(U781-T781)*$AE776*$AF776</f>
        <v>0</v>
      </c>
      <c r="V777" s="409">
        <f t="shared" ref="V777" si="2828">(V781-U781)*$AE776*$AF776</f>
        <v>0</v>
      </c>
      <c r="W777" s="306">
        <f t="shared" ref="W777" si="2829">(W781-V781)*$AE776*$AF776</f>
        <v>0</v>
      </c>
      <c r="X777" s="306">
        <f t="shared" ref="X777" si="2830">(X781-W781)*$AE776*$AF776</f>
        <v>0</v>
      </c>
      <c r="Y777" s="306">
        <f t="shared" ref="Y777" si="2831">(Y781-X781)*$AE776*$AF776</f>
        <v>0</v>
      </c>
      <c r="Z777" s="306">
        <f t="shared" ref="Z777" si="2832">(Z781-Y781)*$AE776*$AF776</f>
        <v>0</v>
      </c>
      <c r="AA777" s="306">
        <f t="shared" ref="AA777" si="2833">(AA781-Z781)*$AE776*$AF776</f>
        <v>0</v>
      </c>
      <c r="AB777" s="307">
        <f t="shared" ref="AB777" si="2834">(AB781-AA781)*$AE776*$AF776</f>
        <v>0</v>
      </c>
      <c r="AC777" s="105">
        <f>SUM(E777:AB777)</f>
        <v>0</v>
      </c>
      <c r="AD777" s="79"/>
      <c r="AE777" s="153"/>
      <c r="AF777" s="72"/>
      <c r="AJ777" s="474"/>
      <c r="AK777" s="475"/>
      <c r="AL777" s="474"/>
      <c r="AM777" s="15"/>
      <c r="AN777" s="400"/>
    </row>
    <row r="778" spans="1:40" x14ac:dyDescent="0.25">
      <c r="A778" s="3494"/>
      <c r="B778" s="3517"/>
      <c r="C778" s="121" t="s">
        <v>17</v>
      </c>
      <c r="D778" s="120" t="s">
        <v>56</v>
      </c>
      <c r="E778" s="1572">
        <v>4</v>
      </c>
      <c r="F778" s="392">
        <v>4</v>
      </c>
      <c r="G778" s="392">
        <v>5</v>
      </c>
      <c r="H778" s="410">
        <v>4</v>
      </c>
      <c r="I778" s="392">
        <v>3</v>
      </c>
      <c r="J778" s="392">
        <v>6</v>
      </c>
      <c r="K778" s="392">
        <v>6</v>
      </c>
      <c r="L778" s="392">
        <v>5</v>
      </c>
      <c r="M778" s="392">
        <v>5</v>
      </c>
      <c r="N778" s="410">
        <v>3</v>
      </c>
      <c r="O778" s="392">
        <v>5</v>
      </c>
      <c r="P778" s="392">
        <v>5</v>
      </c>
      <c r="Q778" s="392">
        <v>4</v>
      </c>
      <c r="R778" s="392">
        <v>4</v>
      </c>
      <c r="S778" s="392">
        <v>4</v>
      </c>
      <c r="T778" s="392">
        <v>6</v>
      </c>
      <c r="U778" s="392">
        <v>6</v>
      </c>
      <c r="V778" s="410">
        <v>8</v>
      </c>
      <c r="W778" s="392">
        <v>7</v>
      </c>
      <c r="X778" s="392">
        <v>7</v>
      </c>
      <c r="Y778" s="392">
        <v>5</v>
      </c>
      <c r="Z778" s="392">
        <v>5</v>
      </c>
      <c r="AA778" s="392">
        <v>4</v>
      </c>
      <c r="AB778" s="1628">
        <v>3</v>
      </c>
      <c r="AC778" s="105">
        <f>AVERAGE(E778:AB778)</f>
        <v>4.916666666666667</v>
      </c>
      <c r="AD778" s="79"/>
      <c r="AE778" s="153"/>
      <c r="AF778" s="72"/>
      <c r="AJ778" s="15"/>
      <c r="AK778" s="15"/>
      <c r="AL778" s="15"/>
      <c r="AM778" s="15"/>
      <c r="AN778" s="400"/>
    </row>
    <row r="779" spans="1:40" ht="16.5" thickBot="1" x14ac:dyDescent="0.3">
      <c r="A779" s="3602"/>
      <c r="B779" s="3603"/>
      <c r="C779" s="124"/>
      <c r="D779" s="112"/>
      <c r="E779" s="315">
        <f t="shared" ref="E779:AB779" si="2835">E777/E776</f>
        <v>0</v>
      </c>
      <c r="F779" s="316">
        <f t="shared" si="2835"/>
        <v>0</v>
      </c>
      <c r="G779" s="316">
        <f t="shared" si="2835"/>
        <v>0</v>
      </c>
      <c r="H779" s="424">
        <f t="shared" si="2835"/>
        <v>0</v>
      </c>
      <c r="I779" s="316">
        <f t="shared" si="2835"/>
        <v>0</v>
      </c>
      <c r="J779" s="316">
        <f t="shared" si="2835"/>
        <v>0</v>
      </c>
      <c r="K779" s="316">
        <f t="shared" si="2835"/>
        <v>0</v>
      </c>
      <c r="L779" s="316">
        <f t="shared" si="2835"/>
        <v>0</v>
      </c>
      <c r="M779" s="316">
        <f t="shared" si="2835"/>
        <v>0</v>
      </c>
      <c r="N779" s="424">
        <f t="shared" si="2835"/>
        <v>0</v>
      </c>
      <c r="O779" s="316">
        <f t="shared" si="2835"/>
        <v>0</v>
      </c>
      <c r="P779" s="316">
        <f t="shared" si="2835"/>
        <v>0</v>
      </c>
      <c r="Q779" s="316">
        <f t="shared" si="2835"/>
        <v>0</v>
      </c>
      <c r="R779" s="316">
        <f t="shared" si="2835"/>
        <v>0</v>
      </c>
      <c r="S779" s="316">
        <f t="shared" si="2835"/>
        <v>0</v>
      </c>
      <c r="T779" s="316">
        <f t="shared" si="2835"/>
        <v>0</v>
      </c>
      <c r="U779" s="316">
        <f t="shared" si="2835"/>
        <v>0</v>
      </c>
      <c r="V779" s="424">
        <f t="shared" si="2835"/>
        <v>0</v>
      </c>
      <c r="W779" s="316">
        <f t="shared" si="2835"/>
        <v>0</v>
      </c>
      <c r="X779" s="316">
        <f t="shared" si="2835"/>
        <v>0</v>
      </c>
      <c r="Y779" s="316">
        <f>V777/V776</f>
        <v>0</v>
      </c>
      <c r="Z779" s="316">
        <f t="shared" si="2835"/>
        <v>0</v>
      </c>
      <c r="AA779" s="316">
        <f t="shared" si="2835"/>
        <v>0</v>
      </c>
      <c r="AB779" s="373">
        <f t="shared" si="2835"/>
        <v>0</v>
      </c>
      <c r="AC779" s="498">
        <f>MAX(E779:AB779)</f>
        <v>0</v>
      </c>
      <c r="AD779" s="91"/>
      <c r="AE779" s="92"/>
      <c r="AF779" s="501"/>
      <c r="AJ779" s="15"/>
      <c r="AK779" s="15"/>
      <c r="AL779" s="15"/>
      <c r="AM779" s="15"/>
      <c r="AN779" s="400"/>
    </row>
    <row r="780" spans="1:40" hidden="1" x14ac:dyDescent="0.25">
      <c r="A780" s="1885"/>
      <c r="B780" s="1882"/>
      <c r="C780" s="500" t="s">
        <v>118</v>
      </c>
      <c r="D780" s="111">
        <v>61.59</v>
      </c>
      <c r="E780" s="2747">
        <v>61.646000000000001</v>
      </c>
      <c r="F780" s="203">
        <v>61.701999999999998</v>
      </c>
      <c r="G780" s="203">
        <v>61.771999999999998</v>
      </c>
      <c r="H780" s="407">
        <v>61.828000000000003</v>
      </c>
      <c r="I780" s="203">
        <v>61.87</v>
      </c>
      <c r="J780" s="203">
        <v>61.954000000000001</v>
      </c>
      <c r="K780" s="203">
        <v>62.036999999999999</v>
      </c>
      <c r="L780" s="203">
        <v>62.106999999999999</v>
      </c>
      <c r="M780" s="203">
        <v>62.177</v>
      </c>
      <c r="N780" s="407">
        <v>62.219000000000001</v>
      </c>
      <c r="O780" s="203">
        <v>62.289000000000001</v>
      </c>
      <c r="P780" s="203">
        <v>62.359000000000002</v>
      </c>
      <c r="Q780" s="203">
        <v>62.414999999999999</v>
      </c>
      <c r="R780" s="203">
        <v>62.470999999999997</v>
      </c>
      <c r="S780" s="203">
        <v>62.527000000000001</v>
      </c>
      <c r="T780" s="203">
        <v>62.610999999999997</v>
      </c>
      <c r="U780" s="203">
        <v>62.695</v>
      </c>
      <c r="V780" s="203">
        <v>62.807000000000002</v>
      </c>
      <c r="W780" s="203">
        <v>62.904000000000003</v>
      </c>
      <c r="X780" s="203">
        <v>63.002000000000002</v>
      </c>
      <c r="Y780" s="407">
        <v>63.072000000000003</v>
      </c>
      <c r="Z780" s="203">
        <v>63.142000000000003</v>
      </c>
      <c r="AA780" s="203">
        <v>63.198</v>
      </c>
      <c r="AB780" s="328">
        <v>63.24</v>
      </c>
      <c r="AC780" s="111"/>
      <c r="AD780" s="2747"/>
      <c r="AE780" s="203"/>
      <c r="AF780" s="93"/>
      <c r="AJ780" s="15"/>
      <c r="AK780" s="15"/>
      <c r="AL780" s="15"/>
      <c r="AM780" s="15"/>
      <c r="AN780" s="400"/>
    </row>
    <row r="781" spans="1:40" hidden="1" x14ac:dyDescent="0.25">
      <c r="A781" s="1886"/>
      <c r="B781" s="1883"/>
      <c r="C781" s="122" t="s">
        <v>119</v>
      </c>
      <c r="D781" s="106"/>
      <c r="E781" s="79"/>
      <c r="F781" s="153"/>
      <c r="G781" s="153"/>
      <c r="H781" s="406"/>
      <c r="I781" s="153"/>
      <c r="J781" s="153"/>
      <c r="K781" s="153"/>
      <c r="L781" s="153"/>
      <c r="M781" s="153"/>
      <c r="N781" s="406"/>
      <c r="O781" s="153"/>
      <c r="P781" s="153"/>
      <c r="Q781" s="153"/>
      <c r="R781" s="153"/>
      <c r="S781" s="153"/>
      <c r="T781" s="153"/>
      <c r="U781" s="153"/>
      <c r="V781" s="153"/>
      <c r="W781" s="153"/>
      <c r="X781" s="153"/>
      <c r="Y781" s="406"/>
      <c r="Z781" s="153"/>
      <c r="AA781" s="153"/>
      <c r="AB781" s="314"/>
      <c r="AC781" s="106"/>
      <c r="AD781" s="79"/>
      <c r="AE781" s="153"/>
      <c r="AF781" s="72"/>
      <c r="AJ781" s="15"/>
      <c r="AK781" s="15"/>
      <c r="AL781" s="15"/>
      <c r="AM781" s="15"/>
      <c r="AN781" s="400"/>
    </row>
    <row r="782" spans="1:40" ht="16.5" hidden="1" thickBot="1" x14ac:dyDescent="0.3">
      <c r="A782" s="3520" t="s">
        <v>44</v>
      </c>
      <c r="B782" s="3521"/>
      <c r="C782" s="3522"/>
      <c r="D782" s="112"/>
      <c r="E782" s="178">
        <f>SQRT(E776*E776+E777*E777)/E761/1.73</f>
        <v>4.6023614497436416</v>
      </c>
      <c r="F782" s="179">
        <f t="shared" ref="F782:AB782" si="2836">SQRT(F776*F776+F777*F777)/F761/1.73</f>
        <v>4.6198775732440938</v>
      </c>
      <c r="G782" s="179">
        <f t="shared" si="2836"/>
        <v>5.7204186256830685</v>
      </c>
      <c r="H782" s="413">
        <f t="shared" si="2836"/>
        <v>4.5849776482343332</v>
      </c>
      <c r="I782" s="179">
        <f t="shared" si="2836"/>
        <v>3.4550460124377125</v>
      </c>
      <c r="J782" s="179">
        <f t="shared" si="2836"/>
        <v>6.8970047293749319</v>
      </c>
      <c r="K782" s="179">
        <f t="shared" si="2836"/>
        <v>6.8998387266609562</v>
      </c>
      <c r="L782" s="179">
        <f t="shared" si="2836"/>
        <v>5.8471716395469517</v>
      </c>
      <c r="M782" s="179">
        <f t="shared" si="2836"/>
        <v>5.9329072940857621</v>
      </c>
      <c r="N782" s="413">
        <f t="shared" si="2836"/>
        <v>3.4881403229022649</v>
      </c>
      <c r="O782" s="179">
        <f t="shared" si="2836"/>
        <v>5.8135672048369118</v>
      </c>
      <c r="P782" s="179">
        <f t="shared" si="2836"/>
        <v>5.8080039826313268</v>
      </c>
      <c r="Q782" s="179">
        <f t="shared" si="2836"/>
        <v>4.6822481480034162</v>
      </c>
      <c r="R782" s="179">
        <f t="shared" si="2836"/>
        <v>4.6464031861048252</v>
      </c>
      <c r="S782" s="179">
        <f t="shared" si="2836"/>
        <v>4.6375275353201131</v>
      </c>
      <c r="T782" s="179">
        <f t="shared" si="2836"/>
        <v>7.0301515388217313</v>
      </c>
      <c r="U782" s="179">
        <f t="shared" si="2836"/>
        <v>6.9696047791578275</v>
      </c>
      <c r="V782" s="413">
        <f t="shared" si="2836"/>
        <v>9.2485549132949512</v>
      </c>
      <c r="W782" s="179">
        <f t="shared" si="2836"/>
        <v>7.9870889119445119</v>
      </c>
      <c r="X782" s="179">
        <f t="shared" si="2836"/>
        <v>8.1467975326840918</v>
      </c>
      <c r="Y782" s="77">
        <f>SQRT(V776*V776+V777*V777)/V761/1.73</f>
        <v>9.2485549132949512</v>
      </c>
      <c r="Z782" s="179">
        <f t="shared" si="2836"/>
        <v>5.8135672048369118</v>
      </c>
      <c r="AA782" s="179">
        <f t="shared" si="2836"/>
        <v>4.6242774566471825</v>
      </c>
      <c r="AB782" s="399">
        <f t="shared" si="2836"/>
        <v>3.5049263687295134</v>
      </c>
      <c r="AC782" s="107">
        <f>AVERAGE(E782:AB782)</f>
        <v>5.8420424040925818</v>
      </c>
      <c r="AD782" s="94">
        <f>(AC778-AC782)/AC778</f>
        <v>-0.18821201439171148</v>
      </c>
      <c r="AE782" s="77"/>
      <c r="AF782" s="78"/>
      <c r="AG782" s="15"/>
      <c r="AH782" s="15"/>
      <c r="AI782" s="15"/>
      <c r="AJ782" s="15"/>
      <c r="AK782" s="400"/>
      <c r="AL782" s="400"/>
      <c r="AM782" s="400"/>
      <c r="AN782" s="400"/>
    </row>
    <row r="783" spans="1:40" x14ac:dyDescent="0.25">
      <c r="A783" s="3494" t="s">
        <v>48</v>
      </c>
      <c r="B783" s="3517" t="s">
        <v>143</v>
      </c>
      <c r="C783" s="123" t="s">
        <v>14</v>
      </c>
      <c r="D783" s="120" t="s">
        <v>117</v>
      </c>
      <c r="E783" s="304">
        <f t="shared" ref="E783" si="2837">(E787-D787)*$AE783*$AF783</f>
        <v>339.99999999999989</v>
      </c>
      <c r="F783" s="69">
        <f t="shared" ref="F783" si="2838">(F787-E787)*$AE783*$AF783</f>
        <v>338.99999999999864</v>
      </c>
      <c r="G783" s="69">
        <f t="shared" ref="G783" si="2839">(G787-F787)*$AE783*$AF783</f>
        <v>339.99999999999989</v>
      </c>
      <c r="H783" s="408">
        <f t="shared" ref="H783" si="2840">(H787-G787)*$AE783*$AF783</f>
        <v>339.99999999999989</v>
      </c>
      <c r="I783" s="69">
        <f t="shared" ref="I783" si="2841">(I787-H787)*$AE783*$AF783</f>
        <v>339.99999999999989</v>
      </c>
      <c r="J783" s="69">
        <f t="shared" ref="J783" si="2842">(J787-I787)*$AE783*$AF783</f>
        <v>339.00000000000216</v>
      </c>
      <c r="K783" s="69">
        <f t="shared" ref="K783" si="2843">(K787-J787)*$AE783*$AF783</f>
        <v>339.99999999999989</v>
      </c>
      <c r="L783" s="69">
        <f t="shared" ref="L783" si="2844">(L787-K787)*$AE783*$AF783</f>
        <v>414.99999999999915</v>
      </c>
      <c r="M783" s="69">
        <f t="shared" ref="M783" si="2845">(M787-L787)*$AE783*$AF783</f>
        <v>339.99999999999989</v>
      </c>
      <c r="N783" s="408">
        <f t="shared" ref="N783" si="2846">(N787-M787)*$AE783*$AF783</f>
        <v>414.99999999999915</v>
      </c>
      <c r="O783" s="69">
        <f t="shared" ref="O783" si="2847">(O787-N787)*$AE783*$AF783</f>
        <v>339.99999999999989</v>
      </c>
      <c r="P783" s="69">
        <f t="shared" ref="P783" si="2848">(P787-O787)*$AE783*$AF783</f>
        <v>339.99999999999989</v>
      </c>
      <c r="Q783" s="69">
        <f t="shared" ref="Q783" si="2849">(Q787-P787)*$AE783*$AF783</f>
        <v>321.00000000000148</v>
      </c>
      <c r="R783" s="69">
        <f t="shared" ref="R783" si="2850">(R787-Q787)*$AE783*$AF783</f>
        <v>396.0000000000008</v>
      </c>
      <c r="S783" s="69">
        <f t="shared" ref="S783" si="2851">(S787-R787)*$AE783*$AF783</f>
        <v>358.99999999999818</v>
      </c>
      <c r="T783" s="69">
        <f t="shared" ref="T783" si="2852">(T787-S787)*$AE783*$AF783</f>
        <v>396.0000000000008</v>
      </c>
      <c r="U783" s="69">
        <f t="shared" ref="U783" si="2853">(U787-T787)*$AE783*$AF783</f>
        <v>395.99999999999727</v>
      </c>
      <c r="V783" s="408">
        <f t="shared" ref="V783" si="2854">(V787-U787)*$AE783*$AF783</f>
        <v>378.00000000000011</v>
      </c>
      <c r="W783" s="69">
        <f t="shared" ref="W783" si="2855">(W787-V787)*$AE783*$AF783</f>
        <v>396.0000000000008</v>
      </c>
      <c r="X783" s="69">
        <f t="shared" ref="X783" si="2856">(X787-W787)*$AE783*$AF783</f>
        <v>359.00000000000176</v>
      </c>
      <c r="Y783" s="69">
        <f t="shared" ref="Y783" si="2857">(Y787-X787)*$AE783*$AF783</f>
        <v>340.00000000000341</v>
      </c>
      <c r="Z783" s="69">
        <f t="shared" ref="Z783" si="2858">(Z787-Y787)*$AE783*$AF783</f>
        <v>319.99999999999318</v>
      </c>
      <c r="AA783" s="69">
        <f t="shared" ref="AA783" si="2859">(AA787-Z787)*$AE783*$AF783</f>
        <v>340.00000000000341</v>
      </c>
      <c r="AB783" s="70">
        <f t="shared" ref="AB783" si="2860">(AB787-AA787)*$AE783*$AF783</f>
        <v>320.99999999999795</v>
      </c>
      <c r="AC783" s="132">
        <f>SUM(E783:AB783)</f>
        <v>8549.9999999999982</v>
      </c>
      <c r="AD783" s="2747"/>
      <c r="AE783" s="203">
        <v>100</v>
      </c>
      <c r="AF783" s="93">
        <v>10</v>
      </c>
      <c r="AJ783" s="14"/>
      <c r="AK783" s="14"/>
      <c r="AL783" s="15"/>
      <c r="AM783" s="14"/>
      <c r="AN783" s="400"/>
    </row>
    <row r="784" spans="1:40" x14ac:dyDescent="0.25">
      <c r="A784" s="3494"/>
      <c r="B784" s="3517"/>
      <c r="C784" s="121" t="s">
        <v>16</v>
      </c>
      <c r="D784" s="106" t="s">
        <v>141</v>
      </c>
      <c r="E784" s="305">
        <f t="shared" ref="E784" si="2861">(E788-D788)*$AE783*$AF783</f>
        <v>0</v>
      </c>
      <c r="F784" s="306">
        <f t="shared" ref="F784" si="2862">(F788-E788)*$AE783*$AF783</f>
        <v>0</v>
      </c>
      <c r="G784" s="306">
        <f t="shared" ref="G784" si="2863">(G788-F788)*$AE783*$AF783</f>
        <v>0</v>
      </c>
      <c r="H784" s="409">
        <f t="shared" ref="H784" si="2864">(H788-G788)*$AE783*$AF783</f>
        <v>0</v>
      </c>
      <c r="I784" s="306">
        <f t="shared" ref="I784" si="2865">(I788-H788)*$AE783*$AF783</f>
        <v>0</v>
      </c>
      <c r="J784" s="306">
        <f t="shared" ref="J784" si="2866">(J788-I788)*$AE783*$AF783</f>
        <v>0</v>
      </c>
      <c r="K784" s="306">
        <f t="shared" ref="K784" si="2867">(K788-J788)*$AE783*$AF783</f>
        <v>0</v>
      </c>
      <c r="L784" s="306">
        <f t="shared" ref="L784" si="2868">(L788-K788)*$AE783*$AF783</f>
        <v>0</v>
      </c>
      <c r="M784" s="306">
        <f t="shared" ref="M784" si="2869">(M788-L788)*$AE783*$AF783</f>
        <v>0</v>
      </c>
      <c r="N784" s="409">
        <f t="shared" ref="N784" si="2870">(N788-M788)*$AE783*$AF783</f>
        <v>0</v>
      </c>
      <c r="O784" s="306">
        <f t="shared" ref="O784" si="2871">(O788-N788)*$AE783*$AF783</f>
        <v>0</v>
      </c>
      <c r="P784" s="306">
        <f t="shared" ref="P784" si="2872">(P788-O788)*$AE783*$AF783</f>
        <v>0</v>
      </c>
      <c r="Q784" s="306">
        <f t="shared" ref="Q784" si="2873">(Q788-P788)*$AE783*$AF783</f>
        <v>0</v>
      </c>
      <c r="R784" s="306">
        <f t="shared" ref="R784" si="2874">(R788-Q788)*$AE783*$AF783</f>
        <v>0</v>
      </c>
      <c r="S784" s="306">
        <f t="shared" ref="S784" si="2875">(S788-R788)*$AE783*$AF783</f>
        <v>0</v>
      </c>
      <c r="T784" s="306">
        <f t="shared" ref="T784" si="2876">(T788-S788)*$AE783*$AF783</f>
        <v>0</v>
      </c>
      <c r="U784" s="306">
        <f t="shared" ref="U784" si="2877">(U788-T788)*$AE783*$AF783</f>
        <v>0</v>
      </c>
      <c r="V784" s="409">
        <f t="shared" ref="V784" si="2878">(V788-U788)*$AE783*$AF783</f>
        <v>0</v>
      </c>
      <c r="W784" s="306">
        <f t="shared" ref="W784" si="2879">(W788-V788)*$AE783*$AF783</f>
        <v>0</v>
      </c>
      <c r="X784" s="306">
        <f t="shared" ref="X784" si="2880">(X788-W788)*$AE783*$AF783</f>
        <v>0</v>
      </c>
      <c r="Y784" s="306">
        <f t="shared" ref="Y784" si="2881">(Y788-X788)*$AE783*$AF783</f>
        <v>0</v>
      </c>
      <c r="Z784" s="306">
        <f t="shared" ref="Z784" si="2882">(Z788-Y788)*$AE783*$AF783</f>
        <v>0</v>
      </c>
      <c r="AA784" s="306">
        <f t="shared" ref="AA784" si="2883">(AA788-Z788)*$AE783*$AF783</f>
        <v>0</v>
      </c>
      <c r="AB784" s="307">
        <f t="shared" ref="AB784" si="2884">(AB788-AA788)*$AE783*$AF783</f>
        <v>0</v>
      </c>
      <c r="AC784" s="105">
        <f>SUM(E784:AB784)</f>
        <v>0</v>
      </c>
      <c r="AD784" s="79"/>
      <c r="AE784" s="153"/>
      <c r="AF784" s="72"/>
      <c r="AJ784" s="474"/>
      <c r="AK784" s="475"/>
      <c r="AL784" s="474"/>
      <c r="AM784" s="15"/>
      <c r="AN784" s="400"/>
    </row>
    <row r="785" spans="1:42" x14ac:dyDescent="0.25">
      <c r="A785" s="3494"/>
      <c r="B785" s="3517"/>
      <c r="C785" s="121" t="s">
        <v>17</v>
      </c>
      <c r="D785" s="120" t="s">
        <v>56</v>
      </c>
      <c r="E785" s="1572">
        <v>18</v>
      </c>
      <c r="F785" s="392">
        <v>18</v>
      </c>
      <c r="G785" s="392">
        <v>18</v>
      </c>
      <c r="H785" s="410">
        <v>18</v>
      </c>
      <c r="I785" s="392">
        <v>18</v>
      </c>
      <c r="J785" s="392">
        <v>18</v>
      </c>
      <c r="K785" s="392">
        <v>18</v>
      </c>
      <c r="L785" s="392">
        <v>22</v>
      </c>
      <c r="M785" s="392">
        <v>18</v>
      </c>
      <c r="N785" s="410">
        <v>22</v>
      </c>
      <c r="O785" s="392">
        <v>18</v>
      </c>
      <c r="P785" s="392">
        <v>18</v>
      </c>
      <c r="Q785" s="392">
        <v>17</v>
      </c>
      <c r="R785" s="392">
        <v>21</v>
      </c>
      <c r="S785" s="392">
        <v>19</v>
      </c>
      <c r="T785" s="392">
        <v>21</v>
      </c>
      <c r="U785" s="392">
        <v>21</v>
      </c>
      <c r="V785" s="410">
        <v>20</v>
      </c>
      <c r="W785" s="392">
        <v>21</v>
      </c>
      <c r="X785" s="392">
        <v>19</v>
      </c>
      <c r="Y785" s="392">
        <v>18</v>
      </c>
      <c r="Z785" s="392">
        <v>17</v>
      </c>
      <c r="AA785" s="392">
        <v>18</v>
      </c>
      <c r="AB785" s="1573">
        <v>17</v>
      </c>
      <c r="AC785" s="105">
        <f>AVERAGE(E785:AB785)</f>
        <v>18.875</v>
      </c>
      <c r="AD785" s="79"/>
      <c r="AE785" s="153"/>
      <c r="AF785" s="72"/>
      <c r="AJ785" s="15"/>
      <c r="AK785" s="15"/>
      <c r="AL785" s="15"/>
      <c r="AM785" s="15"/>
      <c r="AN785" s="400"/>
    </row>
    <row r="786" spans="1:42" ht="16.5" thickBot="1" x14ac:dyDescent="0.3">
      <c r="A786" s="3494"/>
      <c r="B786" s="3517"/>
      <c r="C786" s="496" t="s">
        <v>19</v>
      </c>
      <c r="D786" s="126"/>
      <c r="E786" s="354">
        <f t="shared" ref="E786:AB786" si="2885">E784/E783</f>
        <v>0</v>
      </c>
      <c r="F786" s="321">
        <f t="shared" si="2885"/>
        <v>0</v>
      </c>
      <c r="G786" s="321">
        <f t="shared" si="2885"/>
        <v>0</v>
      </c>
      <c r="H786" s="431">
        <f t="shared" si="2885"/>
        <v>0</v>
      </c>
      <c r="I786" s="321">
        <f t="shared" si="2885"/>
        <v>0</v>
      </c>
      <c r="J786" s="321">
        <f t="shared" si="2885"/>
        <v>0</v>
      </c>
      <c r="K786" s="321">
        <f t="shared" si="2885"/>
        <v>0</v>
      </c>
      <c r="L786" s="321">
        <f t="shared" si="2885"/>
        <v>0</v>
      </c>
      <c r="M786" s="321">
        <f t="shared" si="2885"/>
        <v>0</v>
      </c>
      <c r="N786" s="431">
        <f t="shared" si="2885"/>
        <v>0</v>
      </c>
      <c r="O786" s="321">
        <f t="shared" si="2885"/>
        <v>0</v>
      </c>
      <c r="P786" s="321">
        <f t="shared" si="2885"/>
        <v>0</v>
      </c>
      <c r="Q786" s="321">
        <f t="shared" si="2885"/>
        <v>0</v>
      </c>
      <c r="R786" s="321">
        <f t="shared" si="2885"/>
        <v>0</v>
      </c>
      <c r="S786" s="321">
        <f t="shared" si="2885"/>
        <v>0</v>
      </c>
      <c r="T786" s="321">
        <f t="shared" si="2885"/>
        <v>0</v>
      </c>
      <c r="U786" s="321">
        <f t="shared" si="2885"/>
        <v>0</v>
      </c>
      <c r="V786" s="431">
        <f t="shared" si="2885"/>
        <v>0</v>
      </c>
      <c r="W786" s="321">
        <f t="shared" si="2885"/>
        <v>0</v>
      </c>
      <c r="X786" s="321">
        <f t="shared" si="2885"/>
        <v>0</v>
      </c>
      <c r="Y786" s="321">
        <f>V784/V783</f>
        <v>0</v>
      </c>
      <c r="Z786" s="321">
        <f t="shared" si="2885"/>
        <v>0</v>
      </c>
      <c r="AA786" s="321">
        <f t="shared" si="2885"/>
        <v>0</v>
      </c>
      <c r="AB786" s="497">
        <f t="shared" si="2885"/>
        <v>0</v>
      </c>
      <c r="AC786" s="477">
        <f>MAX(E786:AB786)</f>
        <v>0</v>
      </c>
      <c r="AD786" s="91"/>
      <c r="AE786" s="92"/>
      <c r="AF786" s="501"/>
      <c r="AJ786" s="15"/>
      <c r="AK786" s="15"/>
      <c r="AL786" s="15"/>
      <c r="AM786" s="15"/>
      <c r="AN786" s="400"/>
    </row>
    <row r="787" spans="1:42" hidden="1" x14ac:dyDescent="0.25">
      <c r="A787" s="1885"/>
      <c r="B787" s="1882"/>
      <c r="C787" s="500" t="s">
        <v>118</v>
      </c>
      <c r="D787" s="111">
        <v>25.96</v>
      </c>
      <c r="E787" s="2747">
        <v>26.3</v>
      </c>
      <c r="F787" s="203">
        <v>26.638999999999999</v>
      </c>
      <c r="G787" s="203">
        <v>26.978999999999999</v>
      </c>
      <c r="H787" s="407">
        <v>27.318999999999999</v>
      </c>
      <c r="I787" s="203">
        <v>27.658999999999999</v>
      </c>
      <c r="J787" s="203">
        <v>27.998000000000001</v>
      </c>
      <c r="K787" s="203">
        <v>28.338000000000001</v>
      </c>
      <c r="L787" s="203">
        <v>28.753</v>
      </c>
      <c r="M787" s="203">
        <v>29.093</v>
      </c>
      <c r="N787" s="407">
        <v>29.507999999999999</v>
      </c>
      <c r="O787" s="203">
        <v>29.847999999999999</v>
      </c>
      <c r="P787" s="203">
        <v>30.187999999999999</v>
      </c>
      <c r="Q787" s="203">
        <v>30.509</v>
      </c>
      <c r="R787" s="203">
        <v>30.905000000000001</v>
      </c>
      <c r="S787" s="203">
        <v>31.263999999999999</v>
      </c>
      <c r="T787" s="203">
        <v>31.66</v>
      </c>
      <c r="U787" s="203">
        <v>32.055999999999997</v>
      </c>
      <c r="V787" s="203">
        <v>32.433999999999997</v>
      </c>
      <c r="W787" s="203">
        <v>32.83</v>
      </c>
      <c r="X787" s="203">
        <v>33.189</v>
      </c>
      <c r="Y787" s="407">
        <v>33.529000000000003</v>
      </c>
      <c r="Z787" s="203">
        <v>33.848999999999997</v>
      </c>
      <c r="AA787" s="203">
        <v>34.189</v>
      </c>
      <c r="AB787" s="328">
        <v>34.51</v>
      </c>
      <c r="AC787" s="111"/>
      <c r="AD787" s="2747"/>
      <c r="AE787" s="203"/>
      <c r="AF787" s="93"/>
      <c r="AJ787" s="15"/>
      <c r="AK787" s="15"/>
      <c r="AL787" s="15"/>
      <c r="AM787" s="15"/>
      <c r="AN787" s="400"/>
    </row>
    <row r="788" spans="1:42" hidden="1" x14ac:dyDescent="0.25">
      <c r="A788" s="1886"/>
      <c r="B788" s="1883"/>
      <c r="C788" s="122" t="s">
        <v>119</v>
      </c>
      <c r="D788" s="106"/>
      <c r="E788" s="79"/>
      <c r="F788" s="153"/>
      <c r="G788" s="153"/>
      <c r="H788" s="406"/>
      <c r="I788" s="153"/>
      <c r="J788" s="153"/>
      <c r="K788" s="153"/>
      <c r="L788" s="153"/>
      <c r="M788" s="153"/>
      <c r="N788" s="406"/>
      <c r="O788" s="153"/>
      <c r="P788" s="153"/>
      <c r="Q788" s="153"/>
      <c r="R788" s="153"/>
      <c r="S788" s="153"/>
      <c r="T788" s="153"/>
      <c r="U788" s="153"/>
      <c r="V788" s="153"/>
      <c r="W788" s="153"/>
      <c r="X788" s="153"/>
      <c r="Y788" s="406"/>
      <c r="Z788" s="153"/>
      <c r="AA788" s="153"/>
      <c r="AB788" s="314"/>
      <c r="AC788" s="106"/>
      <c r="AD788" s="79"/>
      <c r="AE788" s="153"/>
      <c r="AF788" s="72"/>
      <c r="AJ788" s="15"/>
      <c r="AK788" s="15"/>
      <c r="AL788" s="15"/>
      <c r="AM788" s="15"/>
      <c r="AN788" s="400"/>
    </row>
    <row r="789" spans="1:42" ht="16.5" hidden="1" thickBot="1" x14ac:dyDescent="0.3">
      <c r="A789" s="3520" t="s">
        <v>44</v>
      </c>
      <c r="B789" s="3521"/>
      <c r="C789" s="3522"/>
      <c r="D789" s="112"/>
      <c r="E789" s="178">
        <f>SQRT(E783*E783+E784*E784)/E761/1.73</f>
        <v>18.62860586801084</v>
      </c>
      <c r="F789" s="179">
        <f t="shared" ref="F789:AB789" si="2886">SQRT(F783*F783+F784*F784)/F761/1.73</f>
        <v>18.644505920593026</v>
      </c>
      <c r="G789" s="179">
        <f t="shared" si="2886"/>
        <v>18.523260311735569</v>
      </c>
      <c r="H789" s="413">
        <f t="shared" si="2886"/>
        <v>18.558242861899373</v>
      </c>
      <c r="I789" s="179">
        <f t="shared" si="2886"/>
        <v>18.646280067126604</v>
      </c>
      <c r="J789" s="179">
        <f t="shared" si="2886"/>
        <v>18.556227009984354</v>
      </c>
      <c r="K789" s="179">
        <f t="shared" si="2886"/>
        <v>18.842933068793325</v>
      </c>
      <c r="L789" s="179">
        <f t="shared" si="2886"/>
        <v>23.110249813447332</v>
      </c>
      <c r="M789" s="179">
        <f t="shared" si="2886"/>
        <v>19.211318857039526</v>
      </c>
      <c r="N789" s="413">
        <f t="shared" si="2886"/>
        <v>22.977432285783845</v>
      </c>
      <c r="O789" s="179">
        <f t="shared" si="2886"/>
        <v>18.824884282328966</v>
      </c>
      <c r="P789" s="179">
        <f t="shared" si="2886"/>
        <v>18.806870038996596</v>
      </c>
      <c r="Q789" s="179">
        <f t="shared" si="2886"/>
        <v>17.892876851299686</v>
      </c>
      <c r="R789" s="179">
        <f t="shared" si="2886"/>
        <v>21.904472163066675</v>
      </c>
      <c r="S789" s="179">
        <f t="shared" si="2886"/>
        <v>19.819909347378314</v>
      </c>
      <c r="T789" s="179">
        <f t="shared" si="2886"/>
        <v>22.094761979155091</v>
      </c>
      <c r="U789" s="179">
        <f t="shared" si="2886"/>
        <v>21.904472163066476</v>
      </c>
      <c r="V789" s="413">
        <f t="shared" si="2886"/>
        <v>20.809248554913303</v>
      </c>
      <c r="W789" s="179">
        <f t="shared" si="2886"/>
        <v>21.73805642013739</v>
      </c>
      <c r="X789" s="179">
        <f t="shared" si="2886"/>
        <v>19.895920504990702</v>
      </c>
      <c r="Y789" s="77">
        <f>SQRT(V783*V783+V784*V784)/V761/1.73</f>
        <v>20.809248554913303</v>
      </c>
      <c r="Z789" s="179">
        <f t="shared" si="2886"/>
        <v>17.717538148073949</v>
      </c>
      <c r="AA789" s="179">
        <f t="shared" si="2886"/>
        <v>18.717313515001564</v>
      </c>
      <c r="AB789" s="399">
        <f t="shared" si="2886"/>
        <v>17.858434354954348</v>
      </c>
      <c r="AC789" s="107">
        <f>AVERAGE(E789:AB789)</f>
        <v>19.770544289278757</v>
      </c>
      <c r="AD789" s="94">
        <f>(AC785-AC789)/AC785</f>
        <v>-4.7446055061126181E-2</v>
      </c>
      <c r="AE789" s="77"/>
      <c r="AF789" s="78"/>
      <c r="AG789" s="15"/>
      <c r="AH789" s="15"/>
      <c r="AI789" s="15"/>
      <c r="AJ789" s="15"/>
      <c r="AK789" s="400"/>
      <c r="AL789" s="400"/>
      <c r="AM789" s="400"/>
      <c r="AN789" s="400"/>
    </row>
    <row r="790" spans="1:42" x14ac:dyDescent="0.25">
      <c r="A790" s="145"/>
      <c r="B790" s="507" t="s">
        <v>33</v>
      </c>
      <c r="C790" s="119" t="s">
        <v>14</v>
      </c>
      <c r="D790" s="111" t="s">
        <v>117</v>
      </c>
      <c r="E790" s="2747">
        <f t="shared" ref="E790" si="2887">(E791-D791)*$AE790*$AF790</f>
        <v>5.9999999999999787</v>
      </c>
      <c r="F790" s="203">
        <f t="shared" ref="F790" si="2888">(F791-E791)*$AE790*$AF790</f>
        <v>9.0000000000000213</v>
      </c>
      <c r="G790" s="203">
        <f t="shared" ref="G790" si="2889">(G791-F791)*$AE790*$AF790</f>
        <v>8.9999999999999147</v>
      </c>
      <c r="H790" s="407">
        <f t="shared" ref="H790" si="2890">(H791-G791)*$AE790*$AF790</f>
        <v>4.5000000000000639</v>
      </c>
      <c r="I790" s="203">
        <f t="shared" ref="I790" si="2891">(I791-H791)*$AE790*$AF790</f>
        <v>7.5</v>
      </c>
      <c r="J790" s="203">
        <f t="shared" ref="J790" si="2892">(J791-I791)*$AE790*$AF790</f>
        <v>5.9999999999999787</v>
      </c>
      <c r="K790" s="203">
        <f t="shared" ref="K790" si="2893">(K791-J791)*$AE790*$AF790</f>
        <v>5.9999999999999787</v>
      </c>
      <c r="L790" s="203">
        <f t="shared" ref="L790" si="2894">(L791-K791)*$AE790*$AF790</f>
        <v>5.9999999999999787</v>
      </c>
      <c r="M790" s="203">
        <f t="shared" ref="M790" si="2895">(M791-L791)*$AE790*$AF790</f>
        <v>6.0000000000000853</v>
      </c>
      <c r="N790" s="407">
        <f t="shared" ref="N790" si="2896">(N791-M791)*$AE790*$AF790</f>
        <v>5.9999999999999787</v>
      </c>
      <c r="O790" s="203">
        <f t="shared" ref="O790" si="2897">(O791-N791)*$AE790*$AF790</f>
        <v>5.9999999999999787</v>
      </c>
      <c r="P790" s="203">
        <f t="shared" ref="P790" si="2898">(P791-O791)*$AE790*$AF790</f>
        <v>5.9999999999999787</v>
      </c>
      <c r="Q790" s="203">
        <f t="shared" ref="Q790" si="2899">(Q791-P791)*$AE790*$AF790</f>
        <v>4.5000000000000639</v>
      </c>
      <c r="R790" s="203">
        <f t="shared" ref="R790" si="2900">(R791-Q791)*$AE790*$AF790</f>
        <v>5.9999999999999787</v>
      </c>
      <c r="S790" s="203">
        <f t="shared" ref="S790" si="2901">(S791-R791)*$AE790*$AF790</f>
        <v>5.9999999999999787</v>
      </c>
      <c r="T790" s="203">
        <f t="shared" ref="T790" si="2902">(T791-S791)*$AE790*$AF790</f>
        <v>4.4999999999999574</v>
      </c>
      <c r="U790" s="203">
        <f t="shared" ref="U790" si="2903">(U791-T791)*$AE790*$AF790</f>
        <v>6.0000000000000853</v>
      </c>
      <c r="V790" s="407">
        <f t="shared" ref="V790" si="2904">(V791-U791)*$AE790*$AF790</f>
        <v>5.9999999999998721</v>
      </c>
      <c r="W790" s="203">
        <f t="shared" ref="W790" si="2905">(W791-V791)*$AE790*$AF790</f>
        <v>6.0000000000000853</v>
      </c>
      <c r="X790" s="203">
        <f t="shared" ref="X790" si="2906">(X791-W791)*$AE790*$AF790</f>
        <v>6.0000000000000853</v>
      </c>
      <c r="Y790" s="203">
        <f t="shared" ref="Y790" si="2907">(Y791-X791)*$AE790*$AF790</f>
        <v>5.9999999999998721</v>
      </c>
      <c r="Z790" s="203">
        <f t="shared" ref="Z790" si="2908">(Z791-Y791)*$AE790*$AF790</f>
        <v>6.0000000000000853</v>
      </c>
      <c r="AA790" s="203">
        <f t="shared" ref="AA790" si="2909">(AA791-Z791)*$AE790*$AF790</f>
        <v>4.4999999999999574</v>
      </c>
      <c r="AB790" s="328">
        <f t="shared" ref="AB790" si="2910">(AB791-AA791)*$AE790*$AF790</f>
        <v>6.0000000000000853</v>
      </c>
      <c r="AC790" s="508">
        <f>SUM(E790:AB790)</f>
        <v>145.50000000000003</v>
      </c>
      <c r="AD790" s="509"/>
      <c r="AE790" s="510">
        <v>1</v>
      </c>
      <c r="AF790" s="511">
        <v>15</v>
      </c>
      <c r="AJ790" s="14"/>
      <c r="AK790" s="14"/>
      <c r="AL790" s="15"/>
      <c r="AM790" s="14"/>
      <c r="AN790" s="400"/>
    </row>
    <row r="791" spans="1:42" ht="16.5" hidden="1" thickBot="1" x14ac:dyDescent="0.3">
      <c r="A791" s="146"/>
      <c r="B791" s="512"/>
      <c r="C791" s="513" t="s">
        <v>118</v>
      </c>
      <c r="D791" s="112">
        <v>57.7</v>
      </c>
      <c r="E791" s="141">
        <v>58.1</v>
      </c>
      <c r="F791" s="125">
        <v>58.7</v>
      </c>
      <c r="G791" s="125">
        <v>59.3</v>
      </c>
      <c r="H791" s="421">
        <v>59.6</v>
      </c>
      <c r="I791" s="125">
        <v>60.1</v>
      </c>
      <c r="J791" s="125">
        <v>60.5</v>
      </c>
      <c r="K791" s="125">
        <v>60.9</v>
      </c>
      <c r="L791" s="125">
        <v>61.3</v>
      </c>
      <c r="M791" s="125">
        <v>61.7</v>
      </c>
      <c r="N791" s="421">
        <v>62.1</v>
      </c>
      <c r="O791" s="125">
        <v>62.5</v>
      </c>
      <c r="P791" s="125">
        <v>62.9</v>
      </c>
      <c r="Q791" s="125">
        <v>63.2</v>
      </c>
      <c r="R791" s="125">
        <v>63.6</v>
      </c>
      <c r="S791" s="125">
        <v>64</v>
      </c>
      <c r="T791" s="125">
        <v>64.3</v>
      </c>
      <c r="U791" s="125">
        <v>64.7</v>
      </c>
      <c r="V791" s="125">
        <v>65.099999999999994</v>
      </c>
      <c r="W791" s="125">
        <v>65.5</v>
      </c>
      <c r="X791" s="125">
        <v>65.900000000000006</v>
      </c>
      <c r="Y791" s="421">
        <v>66.3</v>
      </c>
      <c r="Z791" s="125">
        <v>66.7</v>
      </c>
      <c r="AA791" s="125">
        <v>67</v>
      </c>
      <c r="AB791" s="2756">
        <v>67.400000000000006</v>
      </c>
      <c r="AC791" s="514"/>
      <c r="AD791" s="515"/>
      <c r="AE791" s="516"/>
      <c r="AF791" s="517"/>
      <c r="AJ791" s="474"/>
      <c r="AK791" s="475"/>
      <c r="AL791" s="474"/>
      <c r="AM791" s="15"/>
      <c r="AN791" s="400"/>
    </row>
    <row r="792" spans="1:42" ht="15.75" customHeight="1" x14ac:dyDescent="0.25">
      <c r="A792" s="3587" t="s">
        <v>34</v>
      </c>
      <c r="B792" s="3731"/>
      <c r="C792" s="123" t="s">
        <v>14</v>
      </c>
      <c r="D792" s="120"/>
      <c r="E792" s="136">
        <f t="shared" ref="E792:AC793" si="2911">SUM(E762,E769,E776,E783)</f>
        <v>1523.5000000000073</v>
      </c>
      <c r="F792" s="134">
        <f t="shared" si="2911"/>
        <v>1520.9999999999884</v>
      </c>
      <c r="G792" s="134">
        <f t="shared" si="2911"/>
        <v>1543.0000000000127</v>
      </c>
      <c r="H792" s="405">
        <f t="shared" si="2911"/>
        <v>1523.4999999999968</v>
      </c>
      <c r="I792" s="134">
        <f t="shared" si="2911"/>
        <v>1571.4999999999864</v>
      </c>
      <c r="J792" s="134">
        <f t="shared" si="2911"/>
        <v>1669.5000000000214</v>
      </c>
      <c r="K792" s="134">
        <f t="shared" si="2911"/>
        <v>1757.4999999999791</v>
      </c>
      <c r="L792" s="134">
        <f t="shared" si="2911"/>
        <v>1825.0000000000143</v>
      </c>
      <c r="M792" s="134">
        <f t="shared" si="2911"/>
        <v>1817.4999999999936</v>
      </c>
      <c r="N792" s="405">
        <f t="shared" si="2911"/>
        <v>1591.0000000000109</v>
      </c>
      <c r="O792" s="134">
        <f t="shared" si="2911"/>
        <v>1830.9999999999918</v>
      </c>
      <c r="P792" s="134">
        <f t="shared" si="2911"/>
        <v>1506.99999999999</v>
      </c>
      <c r="Q792" s="134">
        <f t="shared" si="2911"/>
        <v>1533.0000000000014</v>
      </c>
      <c r="R792" s="134">
        <f t="shared" si="2911"/>
        <v>1696.50000000001</v>
      </c>
      <c r="S792" s="134">
        <f t="shared" si="2911"/>
        <v>1641.4999999999936</v>
      </c>
      <c r="T792" s="134">
        <f t="shared" si="2911"/>
        <v>1999.4999999999914</v>
      </c>
      <c r="U792" s="89">
        <f t="shared" si="2911"/>
        <v>1813.500000000003</v>
      </c>
      <c r="V792" s="405">
        <f t="shared" si="2911"/>
        <v>1816.5000000000182</v>
      </c>
      <c r="W792" s="134">
        <f t="shared" si="2911"/>
        <v>1757.999999999995</v>
      </c>
      <c r="X792" s="134">
        <f t="shared" si="2911"/>
        <v>1708.9999999999943</v>
      </c>
      <c r="Y792" s="319">
        <f>SUM(V762,V769,V776,V783)</f>
        <v>1816.5000000000182</v>
      </c>
      <c r="Z792" s="134">
        <f t="shared" si="2911"/>
        <v>1642.9999999999848</v>
      </c>
      <c r="AA792" s="134">
        <f t="shared" si="2911"/>
        <v>1502.5000000000066</v>
      </c>
      <c r="AB792" s="518">
        <f t="shared" si="2911"/>
        <v>1374.0000000000059</v>
      </c>
      <c r="AC792" s="519">
        <f t="shared" si="2911"/>
        <v>39795.000000000015</v>
      </c>
      <c r="AD792" s="1"/>
      <c r="AE792" s="1"/>
      <c r="AF792" s="1"/>
      <c r="AG792" s="1"/>
      <c r="AJ792" s="400"/>
      <c r="AK792" s="400"/>
      <c r="AL792" s="400"/>
      <c r="AM792" s="400"/>
      <c r="AN792" s="400"/>
    </row>
    <row r="793" spans="1:42" ht="16.5" thickBot="1" x14ac:dyDescent="0.3">
      <c r="A793" s="3732"/>
      <c r="B793" s="3733"/>
      <c r="C793" s="496" t="s">
        <v>16</v>
      </c>
      <c r="D793" s="126"/>
      <c r="E793" s="610">
        <f t="shared" si="2911"/>
        <v>0</v>
      </c>
      <c r="F793" s="322">
        <f t="shared" si="2911"/>
        <v>0</v>
      </c>
      <c r="G793" s="322">
        <f t="shared" si="2911"/>
        <v>0</v>
      </c>
      <c r="H793" s="433">
        <f t="shared" si="2911"/>
        <v>0</v>
      </c>
      <c r="I793" s="322">
        <f t="shared" si="2911"/>
        <v>0</v>
      </c>
      <c r="J793" s="322">
        <f t="shared" si="2911"/>
        <v>0</v>
      </c>
      <c r="K793" s="322">
        <f t="shared" si="2911"/>
        <v>0</v>
      </c>
      <c r="L793" s="322">
        <f t="shared" si="2911"/>
        <v>0</v>
      </c>
      <c r="M793" s="322">
        <f t="shared" si="2911"/>
        <v>0</v>
      </c>
      <c r="N793" s="433">
        <f t="shared" si="2911"/>
        <v>0</v>
      </c>
      <c r="O793" s="322">
        <f t="shared" si="2911"/>
        <v>0</v>
      </c>
      <c r="P793" s="322">
        <f t="shared" si="2911"/>
        <v>0</v>
      </c>
      <c r="Q793" s="322">
        <f t="shared" si="2911"/>
        <v>0</v>
      </c>
      <c r="R793" s="322">
        <f t="shared" si="2911"/>
        <v>0</v>
      </c>
      <c r="S793" s="322">
        <f t="shared" si="2911"/>
        <v>0</v>
      </c>
      <c r="T793" s="322">
        <f t="shared" si="2911"/>
        <v>0</v>
      </c>
      <c r="U793" s="140">
        <f t="shared" si="2911"/>
        <v>0</v>
      </c>
      <c r="V793" s="433">
        <f t="shared" si="2911"/>
        <v>0</v>
      </c>
      <c r="W793" s="322">
        <f t="shared" si="2911"/>
        <v>0</v>
      </c>
      <c r="X793" s="322">
        <f t="shared" si="2911"/>
        <v>0</v>
      </c>
      <c r="Y793" s="252">
        <f>SUM(V763,V770,V777,V784)</f>
        <v>0</v>
      </c>
      <c r="Z793" s="322">
        <f t="shared" si="2911"/>
        <v>0</v>
      </c>
      <c r="AA793" s="322">
        <f t="shared" si="2911"/>
        <v>0</v>
      </c>
      <c r="AB793" s="611">
        <f t="shared" si="2911"/>
        <v>0</v>
      </c>
      <c r="AC793" s="612">
        <f t="shared" si="2911"/>
        <v>0</v>
      </c>
      <c r="AD793" s="1"/>
      <c r="AE793" s="1"/>
      <c r="AF793" s="1"/>
      <c r="AG793" s="1"/>
      <c r="AJ793" s="400"/>
      <c r="AK793" s="400"/>
      <c r="AL793" s="400"/>
      <c r="AM793" s="400"/>
      <c r="AN793" s="400"/>
    </row>
    <row r="794" spans="1:42" ht="15.75" customHeight="1" x14ac:dyDescent="0.25">
      <c r="A794" s="3539" t="s">
        <v>35</v>
      </c>
      <c r="B794" s="3540"/>
      <c r="C794" s="119" t="s">
        <v>36</v>
      </c>
      <c r="D794" s="111"/>
      <c r="E794" s="137">
        <f t="shared" ref="E794:AC794" si="2912">100-(E792/(E751))*100</f>
        <v>-0.2302631578964025</v>
      </c>
      <c r="F794" s="135">
        <f t="shared" si="2912"/>
        <v>-1.130319148934106</v>
      </c>
      <c r="G794" s="135">
        <f t="shared" si="2912"/>
        <v>-0.19480519480468672</v>
      </c>
      <c r="H794" s="419">
        <f t="shared" si="2912"/>
        <v>3.2808398950407991E-2</v>
      </c>
      <c r="I794" s="135">
        <f t="shared" si="2912"/>
        <v>0.28553299492250517</v>
      </c>
      <c r="J794" s="135">
        <f t="shared" si="2912"/>
        <v>-8.9928057554857332E-2</v>
      </c>
      <c r="K794" s="135">
        <f t="shared" si="2912"/>
        <v>-1.2384792626722003</v>
      </c>
      <c r="L794" s="135">
        <f t="shared" si="2912"/>
        <v>-0.71743929359837466</v>
      </c>
      <c r="M794" s="135">
        <f t="shared" si="2912"/>
        <v>0.79148471615721405</v>
      </c>
      <c r="N794" s="419">
        <f t="shared" si="2912"/>
        <v>1.3027295285367302</v>
      </c>
      <c r="O794" s="135">
        <f t="shared" si="2912"/>
        <v>0.91991341991457887</v>
      </c>
      <c r="P794" s="135">
        <f t="shared" si="2912"/>
        <v>-0.19946808510822223</v>
      </c>
      <c r="Q794" s="135">
        <f t="shared" si="2912"/>
        <v>0.4545454545466896</v>
      </c>
      <c r="R794" s="135">
        <f t="shared" si="2912"/>
        <v>0.44014084507028883</v>
      </c>
      <c r="S794" s="135">
        <f t="shared" si="2912"/>
        <v>0.39441747572659835</v>
      </c>
      <c r="T794" s="135">
        <f t="shared" si="2912"/>
        <v>0.62127236580562339</v>
      </c>
      <c r="U794" s="523">
        <f t="shared" si="2912"/>
        <v>0.79321663019847222</v>
      </c>
      <c r="V794" s="419">
        <f t="shared" si="2912"/>
        <v>-1.3671875000025295</v>
      </c>
      <c r="W794" s="135">
        <f t="shared" si="2912"/>
        <v>0.11363636363613239</v>
      </c>
      <c r="X794" s="135">
        <f t="shared" si="2912"/>
        <v>-0.52941176470287132</v>
      </c>
      <c r="Y794" s="523">
        <f>100-(V792/(V751))*100</f>
        <v>-1.3671875000025295</v>
      </c>
      <c r="Z794" s="135">
        <f t="shared" si="2912"/>
        <v>0.30339805825140331</v>
      </c>
      <c r="AA794" s="135">
        <f t="shared" si="2912"/>
        <v>1.4107611548552654</v>
      </c>
      <c r="AB794" s="138">
        <f t="shared" si="2912"/>
        <v>0.14534883720716607</v>
      </c>
      <c r="AC794" s="524">
        <f t="shared" si="2912"/>
        <v>0.11295180722882492</v>
      </c>
      <c r="AD794" s="1"/>
      <c r="AE794" s="1"/>
      <c r="AF794" s="1"/>
      <c r="AG794" s="1"/>
      <c r="AJ794" s="400"/>
      <c r="AK794" s="400"/>
      <c r="AL794" s="400"/>
      <c r="AM794" s="400"/>
      <c r="AN794" s="400"/>
    </row>
    <row r="795" spans="1:42" ht="16.5" thickBot="1" x14ac:dyDescent="0.3">
      <c r="A795" s="3541"/>
      <c r="B795" s="3542"/>
      <c r="C795" s="124" t="s">
        <v>37</v>
      </c>
      <c r="D795" s="112"/>
      <c r="E795" s="525"/>
      <c r="F795" s="526"/>
      <c r="G795" s="526"/>
      <c r="H795" s="424"/>
      <c r="I795" s="526"/>
      <c r="J795" s="526"/>
      <c r="K795" s="526"/>
      <c r="L795" s="526"/>
      <c r="M795" s="526"/>
      <c r="N795" s="424"/>
      <c r="O795" s="526"/>
      <c r="P795" s="526"/>
      <c r="Q795" s="526"/>
      <c r="R795" s="526"/>
      <c r="S795" s="526"/>
      <c r="T795" s="526"/>
      <c r="U795" s="316"/>
      <c r="V795" s="424"/>
      <c r="W795" s="526"/>
      <c r="X795" s="526"/>
      <c r="Y795" s="316"/>
      <c r="Z795" s="526"/>
      <c r="AA795" s="526"/>
      <c r="AB795" s="527"/>
      <c r="AC795" s="621"/>
      <c r="AD795" s="1"/>
      <c r="AE795" s="1"/>
      <c r="AF795" s="1"/>
      <c r="AG795" s="1"/>
      <c r="AJ795" s="400"/>
      <c r="AK795" s="400"/>
      <c r="AL795" s="400"/>
      <c r="AM795" s="400"/>
      <c r="AN795" s="400"/>
    </row>
    <row r="796" spans="1:42" ht="15.75" customHeight="1" x14ac:dyDescent="0.25">
      <c r="A796" s="3506"/>
      <c r="B796" s="3507"/>
      <c r="C796" s="229"/>
      <c r="D796" s="446" t="s">
        <v>113</v>
      </c>
      <c r="E796" s="447">
        <f>(E753-E764-E771-E778-E785)/E753</f>
        <v>0</v>
      </c>
      <c r="F796" s="447">
        <f>(F753-F764-F771-F778-F785)/F753</f>
        <v>-1.2048192771084338E-2</v>
      </c>
      <c r="G796" s="447">
        <f t="shared" ref="G796:X796" si="2913">(G753-G764-G771-G778-G785)/G753</f>
        <v>0</v>
      </c>
      <c r="H796" s="448">
        <f t="shared" si="2913"/>
        <v>0</v>
      </c>
      <c r="I796" s="447">
        <f t="shared" si="2913"/>
        <v>0</v>
      </c>
      <c r="J796" s="447">
        <f t="shared" si="2913"/>
        <v>0</v>
      </c>
      <c r="K796" s="447">
        <f t="shared" si="2913"/>
        <v>-1.0416666666666666E-2</v>
      </c>
      <c r="L796" s="447">
        <f t="shared" si="2913"/>
        <v>-0.01</v>
      </c>
      <c r="M796" s="447">
        <f t="shared" si="2913"/>
        <v>0</v>
      </c>
      <c r="N796" s="448">
        <f t="shared" si="2913"/>
        <v>1.1235955056179775E-2</v>
      </c>
      <c r="O796" s="447">
        <f t="shared" si="2913"/>
        <v>0</v>
      </c>
      <c r="P796" s="447">
        <f t="shared" si="2913"/>
        <v>0</v>
      </c>
      <c r="Q796" s="447">
        <f t="shared" si="2913"/>
        <v>0</v>
      </c>
      <c r="R796" s="447">
        <f t="shared" si="2913"/>
        <v>0</v>
      </c>
      <c r="S796" s="447">
        <f t="shared" si="2913"/>
        <v>0</v>
      </c>
      <c r="T796" s="447">
        <f t="shared" si="2913"/>
        <v>0</v>
      </c>
      <c r="U796" s="447">
        <f t="shared" si="2913"/>
        <v>9.9009900990099011E-3</v>
      </c>
      <c r="V796" s="447">
        <f t="shared" si="2913"/>
        <v>-1.0101010101010102E-2</v>
      </c>
      <c r="W796" s="447">
        <f t="shared" si="2913"/>
        <v>0</v>
      </c>
      <c r="X796" s="447">
        <f t="shared" si="2913"/>
        <v>0</v>
      </c>
      <c r="Y796" s="447">
        <f>(V753-V764-V771-V778-V785)/V753</f>
        <v>-1.0101010101010102E-2</v>
      </c>
      <c r="Z796" s="447">
        <f>(Z753-Z764-Z771-Z778-Z785)/Z753</f>
        <v>0</v>
      </c>
      <c r="AA796" s="447">
        <f>(AA753-AA764-AA771-AA778-AA785)/AA753</f>
        <v>1.1904761904761904E-2</v>
      </c>
      <c r="AB796" s="449">
        <f>(AB753-AB764-AB771-AB778-AB785)/AB753</f>
        <v>0</v>
      </c>
      <c r="AC796" s="450">
        <f>(AC753-AC764-AC771-AC778-AC785)/AC753</f>
        <v>-4.5475216007273447E-4</v>
      </c>
      <c r="AD796" s="1"/>
      <c r="AE796" s="24"/>
      <c r="AF796" s="1"/>
      <c r="AG796" s="24"/>
    </row>
    <row r="797" spans="1:42" ht="16.5" thickBot="1" x14ac:dyDescent="0.3">
      <c r="A797" s="3508"/>
      <c r="B797" s="3509"/>
      <c r="C797" s="230"/>
      <c r="D797" s="139" t="s">
        <v>114</v>
      </c>
      <c r="E797" s="451">
        <f>(E757-E768-E775-E782-E789)/E757</f>
        <v>2.7623619097739218E-2</v>
      </c>
      <c r="F797" s="451">
        <f t="shared" ref="F797:AC797" si="2914">(F757-F768-F775-F782-F789)/F757</f>
        <v>1.9508437382742421E-2</v>
      </c>
      <c r="G797" s="451">
        <f t="shared" si="2914"/>
        <v>2.7819255525196419E-2</v>
      </c>
      <c r="H797" s="452">
        <f t="shared" si="2914"/>
        <v>3.0626442928947107E-2</v>
      </c>
      <c r="I797" s="451">
        <f t="shared" si="2914"/>
        <v>3.2917034066244792E-2</v>
      </c>
      <c r="J797" s="451">
        <f t="shared" si="2914"/>
        <v>2.8848229985786279E-2</v>
      </c>
      <c r="K797" s="451">
        <f t="shared" si="2914"/>
        <v>1.8645739285179843E-2</v>
      </c>
      <c r="L797" s="451">
        <f t="shared" si="2914"/>
        <v>2.2770551759871263E-2</v>
      </c>
      <c r="M797" s="451">
        <f t="shared" si="2914"/>
        <v>3.7783703014305454E-2</v>
      </c>
      <c r="N797" s="452">
        <f t="shared" si="2914"/>
        <v>4.2635736632449468E-2</v>
      </c>
      <c r="O797" s="451">
        <f t="shared" si="2914"/>
        <v>3.9027178442300331E-2</v>
      </c>
      <c r="P797" s="451">
        <f t="shared" si="2914"/>
        <v>2.8533343284511545E-2</v>
      </c>
      <c r="Q797" s="451">
        <f t="shared" si="2914"/>
        <v>3.4119843629382481E-2</v>
      </c>
      <c r="R797" s="451">
        <f t="shared" si="2914"/>
        <v>3.4394750365846605E-2</v>
      </c>
      <c r="S797" s="451">
        <f t="shared" si="2914"/>
        <v>3.423797874065266E-2</v>
      </c>
      <c r="T797" s="451">
        <f t="shared" si="2914"/>
        <v>3.5997568212946231E-2</v>
      </c>
      <c r="U797" s="451">
        <f t="shared" si="2914"/>
        <v>3.7925483867633517E-2</v>
      </c>
      <c r="V797" s="451">
        <f t="shared" si="2914"/>
        <v>1.6593832860470992E-2</v>
      </c>
      <c r="W797" s="451">
        <f t="shared" si="2914"/>
        <v>3.0959934513922042E-2</v>
      </c>
      <c r="X797" s="451">
        <f t="shared" si="2914"/>
        <v>2.5127586714473779E-2</v>
      </c>
      <c r="Y797" s="451">
        <f>(V757-V768-V775-V782-V789)/V757</f>
        <v>1.6593832860470992E-2</v>
      </c>
      <c r="Z797" s="451">
        <f t="shared" si="2914"/>
        <v>3.2800893362380561E-2</v>
      </c>
      <c r="AA797" s="451">
        <f t="shared" si="2914"/>
        <v>4.3988336396937257E-2</v>
      </c>
      <c r="AB797" s="453">
        <f t="shared" si="2914"/>
        <v>3.1267590697884186E-2</v>
      </c>
      <c r="AC797" s="454">
        <f t="shared" si="2914"/>
        <v>3.0455418670753468E-2</v>
      </c>
      <c r="AD797" s="1"/>
      <c r="AE797" s="24"/>
      <c r="AF797" s="1"/>
      <c r="AG797" s="24"/>
    </row>
    <row r="798" spans="1:42" ht="30.75" customHeight="1" thickBot="1" x14ac:dyDescent="0.3">
      <c r="A798" s="11"/>
      <c r="B798" s="12"/>
      <c r="C798" s="17"/>
      <c r="D798" s="11"/>
      <c r="E798" s="622"/>
      <c r="F798" s="622"/>
      <c r="G798" s="622"/>
      <c r="H798" s="622"/>
      <c r="I798" s="622"/>
      <c r="J798" s="622"/>
      <c r="K798" s="622"/>
      <c r="L798" s="622"/>
      <c r="M798" s="622"/>
      <c r="N798" s="622"/>
      <c r="O798" s="622"/>
      <c r="P798" s="622"/>
      <c r="Q798" s="622"/>
      <c r="R798" s="622"/>
      <c r="S798" s="622"/>
      <c r="T798" s="622"/>
      <c r="U798" s="622"/>
      <c r="V798" s="622"/>
      <c r="W798" s="622"/>
      <c r="X798" s="622"/>
      <c r="Y798" s="217"/>
      <c r="Z798" s="622"/>
      <c r="AA798" s="622"/>
      <c r="AB798" s="622"/>
      <c r="AC798" s="18"/>
      <c r="AD798" s="17"/>
      <c r="AE798" s="17"/>
      <c r="AF798" s="17"/>
      <c r="AG798" s="17"/>
    </row>
    <row r="799" spans="1:42" ht="16.5" thickBot="1" x14ac:dyDescent="0.3">
      <c r="A799" s="3530" t="s">
        <v>144</v>
      </c>
      <c r="B799" s="3531"/>
      <c r="C799" s="461"/>
      <c r="D799" s="165">
        <v>0</v>
      </c>
      <c r="E799" s="457">
        <v>1</v>
      </c>
      <c r="F799" s="458">
        <v>2</v>
      </c>
      <c r="G799" s="458">
        <v>3</v>
      </c>
      <c r="H799" s="460">
        <v>4</v>
      </c>
      <c r="I799" s="458">
        <v>5</v>
      </c>
      <c r="J799" s="458">
        <v>6</v>
      </c>
      <c r="K799" s="458">
        <v>7</v>
      </c>
      <c r="L799" s="458">
        <v>8</v>
      </c>
      <c r="M799" s="458">
        <v>9</v>
      </c>
      <c r="N799" s="460">
        <v>10</v>
      </c>
      <c r="O799" s="458">
        <v>11</v>
      </c>
      <c r="P799" s="458">
        <v>12</v>
      </c>
      <c r="Q799" s="458">
        <v>13</v>
      </c>
      <c r="R799" s="458">
        <v>14</v>
      </c>
      <c r="S799" s="458">
        <v>15</v>
      </c>
      <c r="T799" s="458">
        <v>16</v>
      </c>
      <c r="U799" s="458">
        <v>17</v>
      </c>
      <c r="V799" s="458">
        <v>18</v>
      </c>
      <c r="W799" s="458">
        <v>19</v>
      </c>
      <c r="X799" s="458">
        <v>20</v>
      </c>
      <c r="Y799" s="458">
        <v>21</v>
      </c>
      <c r="Z799" s="458">
        <v>22</v>
      </c>
      <c r="AA799" s="458">
        <v>23</v>
      </c>
      <c r="AB799" s="461">
        <v>24</v>
      </c>
      <c r="AC799" s="623"/>
      <c r="AD799" s="2"/>
      <c r="AE799" s="2"/>
      <c r="AF799" s="2"/>
      <c r="AG799" s="2"/>
    </row>
    <row r="800" spans="1:42" x14ac:dyDescent="0.25">
      <c r="A800" s="624" t="s">
        <v>11</v>
      </c>
      <c r="B800" s="353"/>
      <c r="C800" s="625"/>
      <c r="D800" s="237"/>
      <c r="E800" s="907">
        <v>4</v>
      </c>
      <c r="F800" s="353">
        <v>4</v>
      </c>
      <c r="G800" s="353">
        <v>4</v>
      </c>
      <c r="H800" s="436">
        <v>4</v>
      </c>
      <c r="I800" s="353">
        <v>4</v>
      </c>
      <c r="J800" s="353">
        <v>4</v>
      </c>
      <c r="K800" s="353">
        <v>4</v>
      </c>
      <c r="L800" s="353">
        <v>5</v>
      </c>
      <c r="M800" s="353">
        <v>5</v>
      </c>
      <c r="N800" s="436">
        <v>6</v>
      </c>
      <c r="O800" s="353">
        <v>6</v>
      </c>
      <c r="P800" s="353">
        <v>6</v>
      </c>
      <c r="Q800" s="353">
        <v>6</v>
      </c>
      <c r="R800" s="353">
        <v>6</v>
      </c>
      <c r="S800" s="353">
        <v>6</v>
      </c>
      <c r="T800" s="353">
        <v>5</v>
      </c>
      <c r="U800" s="353">
        <v>5</v>
      </c>
      <c r="V800" s="353">
        <v>5</v>
      </c>
      <c r="W800" s="353">
        <v>5</v>
      </c>
      <c r="X800" s="353">
        <v>5</v>
      </c>
      <c r="Y800" s="353">
        <v>5</v>
      </c>
      <c r="Z800" s="353">
        <v>5</v>
      </c>
      <c r="AA800" s="353">
        <v>5</v>
      </c>
      <c r="AB800" s="2204">
        <v>4</v>
      </c>
      <c r="AC800" s="626"/>
      <c r="AD800" s="2"/>
      <c r="AE800" s="2"/>
      <c r="AF800" s="2"/>
      <c r="AG800" s="2"/>
      <c r="AI800" s="400"/>
      <c r="AJ800" s="400"/>
      <c r="AK800" s="400"/>
      <c r="AL800" s="400"/>
      <c r="AM800" s="400"/>
      <c r="AN800" s="400"/>
      <c r="AO800" s="400"/>
      <c r="AP800" s="400"/>
    </row>
    <row r="801" spans="1:42" ht="16.5" thickBot="1" x14ac:dyDescent="0.3">
      <c r="A801" s="627" t="s">
        <v>12</v>
      </c>
      <c r="B801" s="534"/>
      <c r="C801" s="628"/>
      <c r="D801" s="139"/>
      <c r="E801" s="832">
        <v>5</v>
      </c>
      <c r="F801" s="1839">
        <v>5</v>
      </c>
      <c r="G801" s="1839">
        <v>4</v>
      </c>
      <c r="H801" s="571">
        <v>4</v>
      </c>
      <c r="I801" s="1839">
        <v>4</v>
      </c>
      <c r="J801" s="1839">
        <v>4</v>
      </c>
      <c r="K801" s="1839">
        <v>4</v>
      </c>
      <c r="L801" s="1839">
        <v>5</v>
      </c>
      <c r="M801" s="1839">
        <v>6</v>
      </c>
      <c r="N801" s="571">
        <v>7</v>
      </c>
      <c r="O801" s="1839">
        <v>7</v>
      </c>
      <c r="P801" s="1839">
        <v>6</v>
      </c>
      <c r="Q801" s="1839">
        <v>6</v>
      </c>
      <c r="R801" s="1839">
        <v>6</v>
      </c>
      <c r="S801" s="1839">
        <v>6</v>
      </c>
      <c r="T801" s="1839">
        <v>6</v>
      </c>
      <c r="U801" s="1839">
        <v>6</v>
      </c>
      <c r="V801" s="1839">
        <v>6</v>
      </c>
      <c r="W801" s="1839">
        <v>6</v>
      </c>
      <c r="X801" s="1839">
        <v>5</v>
      </c>
      <c r="Y801" s="1839">
        <v>5</v>
      </c>
      <c r="Z801" s="1839">
        <v>5</v>
      </c>
      <c r="AA801" s="1839">
        <v>5</v>
      </c>
      <c r="AB801" s="2205">
        <v>5</v>
      </c>
      <c r="AC801" s="629"/>
      <c r="AD801" s="2"/>
      <c r="AE801" s="2"/>
      <c r="AF801" s="2"/>
      <c r="AG801" s="2"/>
      <c r="AI801" s="400"/>
      <c r="AJ801" s="400"/>
      <c r="AK801" s="400"/>
      <c r="AL801" s="400"/>
      <c r="AM801" s="400"/>
      <c r="AN801" s="400"/>
      <c r="AO801" s="400"/>
      <c r="AP801" s="400"/>
    </row>
    <row r="802" spans="1:42" s="2288" customFormat="1" ht="13.5" thickBot="1" x14ac:dyDescent="0.25">
      <c r="A802" s="2289" t="s">
        <v>961</v>
      </c>
      <c r="B802" s="2290"/>
      <c r="C802" s="2291" t="s">
        <v>17</v>
      </c>
      <c r="D802" s="2292" t="s">
        <v>56</v>
      </c>
      <c r="E802" s="2293">
        <v>0</v>
      </c>
      <c r="F802" s="2294">
        <v>0</v>
      </c>
      <c r="G802" s="2294">
        <v>0</v>
      </c>
      <c r="H802" s="2350">
        <v>0</v>
      </c>
      <c r="I802" s="2294">
        <v>0</v>
      </c>
      <c r="J802" s="2294">
        <v>0</v>
      </c>
      <c r="K802" s="2294">
        <v>0</v>
      </c>
      <c r="L802" s="2294">
        <v>0</v>
      </c>
      <c r="M802" s="2294">
        <v>0</v>
      </c>
      <c r="N802" s="2350">
        <v>0</v>
      </c>
      <c r="O802" s="2294">
        <v>0</v>
      </c>
      <c r="P802" s="2294">
        <v>0</v>
      </c>
      <c r="Q802" s="2294">
        <v>0</v>
      </c>
      <c r="R802" s="2294">
        <v>0</v>
      </c>
      <c r="S802" s="2294">
        <v>0</v>
      </c>
      <c r="T802" s="2294">
        <v>0</v>
      </c>
      <c r="U802" s="2294">
        <v>0</v>
      </c>
      <c r="V802" s="2294">
        <v>0</v>
      </c>
      <c r="W802" s="2294">
        <v>0</v>
      </c>
      <c r="X802" s="2294">
        <v>0</v>
      </c>
      <c r="Y802" s="2294">
        <v>0</v>
      </c>
      <c r="Z802" s="2294">
        <v>0</v>
      </c>
      <c r="AA802" s="2294">
        <v>0</v>
      </c>
      <c r="AB802" s="2295">
        <v>0</v>
      </c>
      <c r="AC802" s="2767">
        <f>AVERAGE(E802:AB802)</f>
        <v>0</v>
      </c>
      <c r="AD802" s="2286"/>
      <c r="AE802" s="2286"/>
      <c r="AF802" s="2286"/>
      <c r="AG802" s="2286"/>
      <c r="AI802" s="2306"/>
      <c r="AJ802" s="2306"/>
      <c r="AK802" s="2306"/>
      <c r="AL802" s="2306"/>
      <c r="AM802" s="2306"/>
      <c r="AN802" s="2306"/>
      <c r="AO802" s="2306"/>
      <c r="AP802" s="2306"/>
    </row>
    <row r="803" spans="1:42" x14ac:dyDescent="0.25">
      <c r="A803" s="486" t="s">
        <v>1190</v>
      </c>
      <c r="B803" s="143"/>
      <c r="C803" s="487" t="s">
        <v>24</v>
      </c>
      <c r="D803" s="599" t="s">
        <v>56</v>
      </c>
      <c r="E803" s="187">
        <v>115.59</v>
      </c>
      <c r="F803" s="143">
        <v>115.76</v>
      </c>
      <c r="G803" s="143">
        <v>115.96</v>
      </c>
      <c r="H803" s="436">
        <v>115.97</v>
      </c>
      <c r="I803" s="143">
        <v>115.89</v>
      </c>
      <c r="J803" s="143">
        <v>115.14</v>
      </c>
      <c r="K803" s="143">
        <v>113.7</v>
      </c>
      <c r="L803" s="143">
        <v>113.71</v>
      </c>
      <c r="M803" s="143">
        <v>113.11</v>
      </c>
      <c r="N803" s="436">
        <v>112.94</v>
      </c>
      <c r="O803" s="143">
        <v>113.23</v>
      </c>
      <c r="P803" s="143">
        <v>113.66</v>
      </c>
      <c r="Q803" s="143">
        <v>114.06</v>
      </c>
      <c r="R803" s="143">
        <v>113.84</v>
      </c>
      <c r="S803" s="143">
        <v>113.33</v>
      </c>
      <c r="T803" s="143">
        <v>111.83</v>
      </c>
      <c r="U803" s="489">
        <v>112.27</v>
      </c>
      <c r="V803" s="489">
        <v>112.41</v>
      </c>
      <c r="W803" s="143">
        <v>112.88</v>
      </c>
      <c r="X803" s="143">
        <v>113.5</v>
      </c>
      <c r="Y803" s="143">
        <v>113.96</v>
      </c>
      <c r="Z803" s="143">
        <v>114.61</v>
      </c>
      <c r="AA803" s="143">
        <v>114.8</v>
      </c>
      <c r="AB803" s="490">
        <v>115.63</v>
      </c>
      <c r="AC803" s="600"/>
      <c r="AD803" s="897">
        <f>AVERAGE(D803:AB803)</f>
        <v>114.07416666666667</v>
      </c>
      <c r="AE803" s="2"/>
      <c r="AF803" s="2"/>
      <c r="AG803" s="2"/>
      <c r="AI803" s="400"/>
      <c r="AJ803" s="400"/>
      <c r="AK803" s="400"/>
      <c r="AL803" s="400"/>
      <c r="AM803" s="400"/>
      <c r="AN803" s="400"/>
      <c r="AO803" s="400"/>
      <c r="AP803" s="400"/>
    </row>
    <row r="804" spans="1:42" ht="16.5" thickBot="1" x14ac:dyDescent="0.3">
      <c r="A804" s="568" t="s">
        <v>1191</v>
      </c>
      <c r="B804" s="144"/>
      <c r="C804" s="569" t="s">
        <v>24</v>
      </c>
      <c r="D804" s="391" t="s">
        <v>56</v>
      </c>
      <c r="E804" s="188">
        <v>117.13</v>
      </c>
      <c r="F804" s="144">
        <v>116.86</v>
      </c>
      <c r="G804" s="144">
        <v>117.41</v>
      </c>
      <c r="H804" s="571">
        <v>117.1</v>
      </c>
      <c r="I804" s="144">
        <v>117.03</v>
      </c>
      <c r="J804" s="144">
        <v>116.6</v>
      </c>
      <c r="K804" s="144">
        <v>115.62</v>
      </c>
      <c r="L804" s="144">
        <v>115.08</v>
      </c>
      <c r="M804" s="144">
        <v>113.62</v>
      </c>
      <c r="N804" s="571">
        <v>113.63</v>
      </c>
      <c r="O804" s="144">
        <v>113.98</v>
      </c>
      <c r="P804" s="144">
        <v>115.53</v>
      </c>
      <c r="Q804" s="144">
        <v>114.93</v>
      </c>
      <c r="R804" s="144">
        <v>113.53</v>
      </c>
      <c r="S804" s="144">
        <v>113.86</v>
      </c>
      <c r="T804" s="144">
        <v>113.17</v>
      </c>
      <c r="U804" s="572">
        <v>114.26</v>
      </c>
      <c r="V804" s="572">
        <v>114.22</v>
      </c>
      <c r="W804" s="144">
        <v>114.6</v>
      </c>
      <c r="X804" s="144">
        <v>115.43</v>
      </c>
      <c r="Y804" s="144">
        <v>115.64</v>
      </c>
      <c r="Z804" s="144">
        <v>115.54</v>
      </c>
      <c r="AA804" s="144">
        <v>116.24</v>
      </c>
      <c r="AB804" s="602">
        <v>117.08</v>
      </c>
      <c r="AC804" s="603"/>
      <c r="AD804" s="1187">
        <f>AVERAGE(D804:AB804)</f>
        <v>115.3370833333333</v>
      </c>
      <c r="AE804" s="2"/>
      <c r="AF804" s="2"/>
      <c r="AG804" s="2"/>
      <c r="AI804" s="400"/>
      <c r="AJ804" s="400"/>
      <c r="AK804" s="400"/>
      <c r="AL804" s="400"/>
      <c r="AM804" s="400"/>
      <c r="AN804" s="400"/>
      <c r="AO804" s="400"/>
      <c r="AP804" s="400"/>
    </row>
    <row r="805" spans="1:42" x14ac:dyDescent="0.25">
      <c r="A805" s="3547" t="s">
        <v>145</v>
      </c>
      <c r="B805" s="3559" t="s">
        <v>13</v>
      </c>
      <c r="C805" s="119" t="s">
        <v>14</v>
      </c>
      <c r="D805" s="111" t="s">
        <v>117</v>
      </c>
      <c r="E805" s="68">
        <f t="shared" ref="E805" si="2915">(E809-D809)*$AE805*$AF805</f>
        <v>1560.0000000013097</v>
      </c>
      <c r="F805" s="69">
        <f t="shared" ref="F805" si="2916">(F809-E809)*$AE805*$AF805</f>
        <v>1643.9999999965949</v>
      </c>
      <c r="G805" s="69">
        <f t="shared" ref="G805" si="2917">(G809-F809)*$AE805*$AF805</f>
        <v>1668.0000000014843</v>
      </c>
      <c r="H805" s="408">
        <f t="shared" ref="H805" si="2918">(H809-G809)*$AE805*$AF805</f>
        <v>1583.9999999952852</v>
      </c>
      <c r="I805" s="69">
        <f t="shared" ref="I805" si="2919">(I809-H809)*$AE805*$AF805</f>
        <v>1800.0000000065484</v>
      </c>
      <c r="J805" s="69">
        <f t="shared" ref="J805" si="2920">(J809-I809)*$AE805*$AF805</f>
        <v>1836.0000000029686</v>
      </c>
      <c r="K805" s="69">
        <f t="shared" ref="K805" si="2921">(K809-J809)*$AE805*$AF805</f>
        <v>2171.9999999950232</v>
      </c>
      <c r="L805" s="69">
        <f t="shared" ref="L805" si="2922">(L809-K809)*$AE805*$AF805</f>
        <v>2387.9999999953725</v>
      </c>
      <c r="M805" s="69">
        <f t="shared" ref="M805" si="2923">(M809-L809)*$AE805*$AF805</f>
        <v>2532.0000000028813</v>
      </c>
      <c r="N805" s="408">
        <f t="shared" ref="N805" si="2924">(N809-M809)*$AE805*$AF805</f>
        <v>2663.9999999970314</v>
      </c>
      <c r="O805" s="69">
        <f t="shared" ref="O805" si="2925">(O809-N809)*$AE805*$AF805</f>
        <v>2556.0000000077707</v>
      </c>
      <c r="P805" s="69">
        <f t="shared" ref="P805" si="2926">(P809-O809)*$AE805*$AF805</f>
        <v>2435.9999999942374</v>
      </c>
      <c r="Q805" s="69">
        <f t="shared" ref="Q805" si="2927">(Q809-P809)*$AE805*$AF805</f>
        <v>2364.000000001397</v>
      </c>
      <c r="R805" s="69">
        <f t="shared" ref="R805" si="2928">(R809-Q809)*$AE805*$AF805</f>
        <v>2243.9999999987776</v>
      </c>
      <c r="S805" s="69">
        <f t="shared" ref="S805" si="2929">(S809-R809)*$AE805*$AF805</f>
        <v>2399.9999999978172</v>
      </c>
      <c r="T805" s="69">
        <f t="shared" ref="T805" si="2930">(T809-S809)*$AE805*$AF805</f>
        <v>2508.0000000089058</v>
      </c>
      <c r="U805" s="69">
        <f t="shared" ref="U805" si="2931">(U809-T809)*$AE805*$AF805</f>
        <v>2279.9999999951979</v>
      </c>
      <c r="V805" s="408">
        <f t="shared" ref="V805" si="2932">(V809-U809)*$AE805*$AF805</f>
        <v>2208.0000000023574</v>
      </c>
      <c r="W805" s="69">
        <f t="shared" ref="W805" si="2933">(W809-V809)*$AE805*$AF805</f>
        <v>2219.9999999938882</v>
      </c>
      <c r="X805" s="69">
        <f t="shared" ref="X805" si="2934">(X809-W809)*$AE805*$AF805</f>
        <v>2172.0000000059372</v>
      </c>
      <c r="Y805" s="69">
        <f t="shared" ref="Y805" si="2935">(Y809-X809)*$AE805*$AF805</f>
        <v>2052.0000000033178</v>
      </c>
      <c r="Z805" s="69">
        <f t="shared" ref="Z805" si="2936">(Z809-Y809)*$AE805*$AF805</f>
        <v>1979.9999999995634</v>
      </c>
      <c r="AA805" s="69">
        <f t="shared" ref="AA805" si="2937">(AA809-Z809)*$AE805*$AF805</f>
        <v>1883.9999999909196</v>
      </c>
      <c r="AB805" s="70">
        <f t="shared" ref="AB805" si="2938">(AB809-AA809)*$AE805*$AF805</f>
        <v>1728.000000002794</v>
      </c>
      <c r="AC805" s="132">
        <f>SUM(E805:AB805)</f>
        <v>50879.999999997381</v>
      </c>
      <c r="AD805" s="323">
        <v>6300</v>
      </c>
      <c r="AE805" s="69">
        <v>100</v>
      </c>
      <c r="AF805" s="70">
        <v>120</v>
      </c>
      <c r="AI805" s="400"/>
      <c r="AJ805" s="14"/>
      <c r="AK805" s="14"/>
      <c r="AL805" s="15"/>
      <c r="AM805" s="14"/>
      <c r="AN805" s="400"/>
      <c r="AO805" s="400"/>
      <c r="AP805" s="400"/>
    </row>
    <row r="806" spans="1:42" x14ac:dyDescent="0.25">
      <c r="A806" s="3548"/>
      <c r="B806" s="3560"/>
      <c r="C806" s="121" t="s">
        <v>16</v>
      </c>
      <c r="D806" s="106" t="s">
        <v>117</v>
      </c>
      <c r="E806" s="396">
        <f t="shared" ref="E806" si="2939">(E810-D810)*$AE805*$AF805</f>
        <v>408.00000000126602</v>
      </c>
      <c r="F806" s="306">
        <f t="shared" ref="F806" si="2940">(F810-E810)*$AE805*$AF805</f>
        <v>443.99999999768625</v>
      </c>
      <c r="G806" s="306">
        <f t="shared" ref="G806" si="2941">(G810-F810)*$AE805*$AF805</f>
        <v>432.00000000069849</v>
      </c>
      <c r="H806" s="409">
        <f t="shared" ref="H806" si="2942">(H810-G810)*$AE805*$AF805</f>
        <v>419.99999999825377</v>
      </c>
      <c r="I806" s="306">
        <f t="shared" ref="I806" si="2943">(I810-H810)*$AE805*$AF805</f>
        <v>480.00000000502041</v>
      </c>
      <c r="J806" s="306">
        <f t="shared" ref="J806" si="2944">(J810-I810)*$AE805*$AF805</f>
        <v>479.99999999956344</v>
      </c>
      <c r="K806" s="306">
        <f t="shared" ref="K806" si="2945">(K810-J810)*$AE805*$AF805</f>
        <v>575.99999999729334</v>
      </c>
      <c r="L806" s="306">
        <f t="shared" ref="L806" si="2946">(L810-K810)*$AE805*$AF805</f>
        <v>635.99999999860302</v>
      </c>
      <c r="M806" s="306">
        <f t="shared" ref="M806" si="2947">(M810-L810)*$AE805*$AF805</f>
        <v>660.00000000349246</v>
      </c>
      <c r="N806" s="409">
        <f t="shared" ref="N806" si="2948">(N810-M810)*$AE805*$AF805</f>
        <v>707.99999999690044</v>
      </c>
      <c r="O806" s="306">
        <f t="shared" ref="O806" si="2949">(O810-N810)*$AE805*$AF805</f>
        <v>672.00000000048021</v>
      </c>
      <c r="P806" s="306">
        <f t="shared" ref="P806" si="2950">(P810-O810)*$AE805*$AF805</f>
        <v>648.00000000104774</v>
      </c>
      <c r="Q806" s="306">
        <f t="shared" ref="Q806" si="2951">(Q810-P810)*$AE805*$AF805</f>
        <v>624.00000000161526</v>
      </c>
      <c r="R806" s="306">
        <f t="shared" ref="R806" si="2952">(R810-Q810)*$AE805*$AF805</f>
        <v>587.99999999973807</v>
      </c>
      <c r="S806" s="306">
        <f t="shared" ref="S806" si="2953">(S810-R810)*$AE805*$AF805</f>
        <v>635.99999999860302</v>
      </c>
      <c r="T806" s="306">
        <f t="shared" ref="T806" si="2954">(T810-S810)*$AE805*$AF805</f>
        <v>659.99999999803549</v>
      </c>
      <c r="U806" s="306">
        <f t="shared" ref="U806" si="2955">(U810-T810)*$AE805*$AF805</f>
        <v>600.00000000218279</v>
      </c>
      <c r="V806" s="409">
        <f t="shared" ref="V806" si="2956">(V810-U810)*$AE805*$AF805</f>
        <v>587.99999999973807</v>
      </c>
      <c r="W806" s="306">
        <f t="shared" ref="W806" si="2957">(W810-V810)*$AE805*$AF805</f>
        <v>587.99999999973807</v>
      </c>
      <c r="X806" s="306">
        <f t="shared" ref="X806" si="2958">(X810-W810)*$AE805*$AF805</f>
        <v>576.00000000275031</v>
      </c>
      <c r="Y806" s="306">
        <f t="shared" ref="Y806" si="2959">(Y810-X810)*$AE805*$AF805</f>
        <v>539.99999999541615</v>
      </c>
      <c r="Z806" s="306">
        <f t="shared" ref="Z806" si="2960">(Z810-Y810)*$AE805*$AF805</f>
        <v>516.00000000144064</v>
      </c>
      <c r="AA806" s="306">
        <f t="shared" ref="AA806" si="2961">(AA810-Z810)*$AE805*$AF805</f>
        <v>503.99999999899592</v>
      </c>
      <c r="AB806" s="307">
        <f t="shared" ref="AB806" si="2962">(AB810-AA810)*$AE805*$AF805</f>
        <v>456.00000000013097</v>
      </c>
      <c r="AC806" s="105">
        <f>SUM(E806:AB806)</f>
        <v>13439.99999999869</v>
      </c>
      <c r="AD806" s="79"/>
      <c r="AE806" s="153"/>
      <c r="AF806" s="72"/>
      <c r="AI806" s="400"/>
      <c r="AJ806" s="474"/>
      <c r="AK806" s="475"/>
      <c r="AL806" s="474"/>
      <c r="AM806" s="15"/>
      <c r="AN806" s="400"/>
      <c r="AO806" s="400"/>
      <c r="AP806" s="400"/>
    </row>
    <row r="807" spans="1:42" x14ac:dyDescent="0.25">
      <c r="A807" s="3548"/>
      <c r="B807" s="3560"/>
      <c r="C807" s="121" t="s">
        <v>17</v>
      </c>
      <c r="D807" s="120" t="s">
        <v>56</v>
      </c>
      <c r="E807" s="1581">
        <v>92</v>
      </c>
      <c r="F807" s="1565">
        <v>97</v>
      </c>
      <c r="G807" s="1565">
        <v>98</v>
      </c>
      <c r="H807" s="414">
        <v>93</v>
      </c>
      <c r="I807" s="1565">
        <v>106</v>
      </c>
      <c r="J807" s="1565">
        <v>108</v>
      </c>
      <c r="K807" s="1565">
        <v>128</v>
      </c>
      <c r="L807" s="1565">
        <v>141</v>
      </c>
      <c r="M807" s="1565">
        <v>149</v>
      </c>
      <c r="N807" s="414">
        <v>157</v>
      </c>
      <c r="O807" s="1565">
        <v>150</v>
      </c>
      <c r="P807" s="1565">
        <v>144</v>
      </c>
      <c r="Q807" s="1565">
        <v>139</v>
      </c>
      <c r="R807" s="1565">
        <v>132</v>
      </c>
      <c r="S807" s="1565">
        <v>141</v>
      </c>
      <c r="T807" s="1565">
        <v>148</v>
      </c>
      <c r="U807" s="1565">
        <v>134</v>
      </c>
      <c r="V807" s="414">
        <v>130</v>
      </c>
      <c r="W807" s="1565">
        <v>131</v>
      </c>
      <c r="X807" s="1565">
        <v>128</v>
      </c>
      <c r="Y807" s="325">
        <v>121</v>
      </c>
      <c r="Z807" s="1565">
        <v>116</v>
      </c>
      <c r="AA807" s="1565">
        <v>111</v>
      </c>
      <c r="AB807" s="1566">
        <v>102</v>
      </c>
      <c r="AC807" s="105">
        <f>AVERAGE(E807:AB807)</f>
        <v>124.83333333333333</v>
      </c>
      <c r="AD807" s="630">
        <f>SQRT(MAX((E805*E805+E806*E806),(F805*F805+F806*F806),(G805*G805+G806*G806),(H805*H805+H806*H806),(I805*I805+I806*I806),(J805*J805+J806*J806),(K805*K805+K806*K806),(L805*L805+L806*L806),(M805*M805+M806*M806),(N805*N805+N806*N806),(O805*O805+O806*O806),(P805*P805+P806*P806),(R805*R805+R806*R806),(S805*S805+S806*S806),(T805*T805+T806*T806),(U805*U805+U806*U806),(V805*V805+V806*V806),(W805*W805+W806*W806),(X805*X805+X806*X806),(V805*V805+V806*V806),(Z805*Z805+Z806*Z806),(AA805*AA805+AA806*AA806),(AB805*AB805+AB806*AB806)))/AD805</f>
        <v>0.43753587478382494</v>
      </c>
      <c r="AE807" s="74">
        <f>SQRT(MAX((E805*E805+E806*E806),(F805*F805+F806*F806),(G805*G805+G806*G806),(H805*H805+H806*H806),(I805*I805+I806*I806),(J805*J805+J806*J806),(K805*K805+K806*K806),(L805*L805+L806*L806),(M805*M805+M806*M806),(N805*N805+N806*N806),(O805*O805+O806*O806),(P805*P805+P806*P806),(R805*R805+R806*R806),(S805*S805+S806*S806),(T805*T805+T806*T806),(U805*U805+U806*U806),(V805*V805+V806*V806),(W805*W805+W806*W806),(X805*X805+X806*X806),(V805*V805+V806*V806),(Z805*Z805+Z806*Z806),(AA805*AA805+AA806*AA806),(AB805*AB805+AB806*AB806)))/AD805</f>
        <v>0.43753587478382494</v>
      </c>
      <c r="AF807" s="75"/>
      <c r="AI807" s="400"/>
      <c r="AJ807" s="15"/>
      <c r="AK807" s="15"/>
      <c r="AL807" s="15"/>
      <c r="AM807" s="15"/>
      <c r="AN807" s="400"/>
      <c r="AO807" s="400"/>
      <c r="AP807" s="400"/>
    </row>
    <row r="808" spans="1:42" ht="16.5" thickBot="1" x14ac:dyDescent="0.3">
      <c r="A808" s="3549"/>
      <c r="B808" s="3600"/>
      <c r="C808" s="124" t="s">
        <v>19</v>
      </c>
      <c r="D808" s="112"/>
      <c r="E808" s="620">
        <f t="shared" ref="E808:AB808" si="2963">E806/E805</f>
        <v>0.26153846153905352</v>
      </c>
      <c r="F808" s="316">
        <f t="shared" si="2963"/>
        <v>0.27007299269988194</v>
      </c>
      <c r="G808" s="316">
        <f t="shared" si="2963"/>
        <v>0.25899280575558398</v>
      </c>
      <c r="H808" s="424">
        <f t="shared" si="2963"/>
        <v>0.26515151515120194</v>
      </c>
      <c r="I808" s="316">
        <f t="shared" si="2963"/>
        <v>0.26666666666848565</v>
      </c>
      <c r="J808" s="316">
        <f t="shared" si="2963"/>
        <v>0.26143790849607151</v>
      </c>
      <c r="K808" s="316">
        <f t="shared" si="2963"/>
        <v>0.26519337016510736</v>
      </c>
      <c r="L808" s="316">
        <f t="shared" si="2963"/>
        <v>0.26633165829138838</v>
      </c>
      <c r="M808" s="316">
        <v>0</v>
      </c>
      <c r="N808" s="424">
        <v>0</v>
      </c>
      <c r="O808" s="316">
        <v>0</v>
      </c>
      <c r="P808" s="316">
        <v>0</v>
      </c>
      <c r="Q808" s="316">
        <f t="shared" si="2963"/>
        <v>0.26395939086347148</v>
      </c>
      <c r="R808" s="316">
        <f t="shared" si="2963"/>
        <v>0.26203208556152335</v>
      </c>
      <c r="S808" s="316">
        <f t="shared" si="2963"/>
        <v>0.26499999999965895</v>
      </c>
      <c r="T808" s="316">
        <f t="shared" si="2963"/>
        <v>0.26315789473512435</v>
      </c>
      <c r="U808" s="316">
        <f t="shared" si="2963"/>
        <v>0.26315789473835371</v>
      </c>
      <c r="V808" s="424">
        <f t="shared" si="2963"/>
        <v>0.26630434782568402</v>
      </c>
      <c r="W808" s="316">
        <f t="shared" si="2963"/>
        <v>0.26486486486547606</v>
      </c>
      <c r="X808" s="316">
        <f t="shared" si="2963"/>
        <v>0.26519337016628719</v>
      </c>
      <c r="Y808" s="316">
        <f>V806/V805</f>
        <v>0.26630434782568402</v>
      </c>
      <c r="Z808" s="316">
        <f t="shared" si="2963"/>
        <v>0.26060606060684566</v>
      </c>
      <c r="AA808" s="316">
        <f t="shared" si="2963"/>
        <v>0.26751592356763537</v>
      </c>
      <c r="AB808" s="373">
        <f t="shared" si="2963"/>
        <v>0.26388888888853801</v>
      </c>
      <c r="AC808" s="477">
        <f>MAX(E808:AB808)</f>
        <v>0.27007299269988194</v>
      </c>
      <c r="AD808" s="631">
        <f>MAX(E807:AB807)/(AD805/(SQRT(3)*AD823))</f>
        <v>0.4515833336757783</v>
      </c>
      <c r="AE808" s="479">
        <f>MAX(E807:AB807)/(AD805/(SQRT(3)*AD823))</f>
        <v>0.4515833336757783</v>
      </c>
      <c r="AF808" s="72"/>
      <c r="AI808" s="400"/>
      <c r="AJ808" s="15"/>
      <c r="AK808" s="15"/>
      <c r="AL808" s="15"/>
      <c r="AM808" s="15"/>
      <c r="AN808" s="400"/>
      <c r="AO808" s="400"/>
      <c r="AP808" s="400"/>
    </row>
    <row r="809" spans="1:42" hidden="1" x14ac:dyDescent="0.25">
      <c r="A809" s="2217"/>
      <c r="B809" s="2220"/>
      <c r="C809" s="360" t="s">
        <v>118</v>
      </c>
      <c r="D809" s="120">
        <v>6590.92</v>
      </c>
      <c r="E809" s="667">
        <v>6591.05</v>
      </c>
      <c r="F809" s="134">
        <v>6591.1869999999999</v>
      </c>
      <c r="G809" s="134">
        <v>6591.326</v>
      </c>
      <c r="H809" s="405">
        <v>6591.4579999999996</v>
      </c>
      <c r="I809" s="89">
        <v>6591.6080000000002</v>
      </c>
      <c r="J809" s="134">
        <v>6591.7610000000004</v>
      </c>
      <c r="K809" s="134">
        <v>6591.942</v>
      </c>
      <c r="L809" s="89">
        <v>6592.1409999999996</v>
      </c>
      <c r="M809" s="134">
        <v>6592.3519999999999</v>
      </c>
      <c r="N809" s="405">
        <v>6592.5739999999996</v>
      </c>
      <c r="O809" s="134">
        <v>6592.7870000000003</v>
      </c>
      <c r="P809" s="89">
        <v>6592.99</v>
      </c>
      <c r="Q809" s="89">
        <v>6593.1869999999999</v>
      </c>
      <c r="R809" s="89">
        <v>6593.3739999999998</v>
      </c>
      <c r="S809" s="89">
        <v>6593.5739999999996</v>
      </c>
      <c r="T809" s="89">
        <v>6593.7830000000004</v>
      </c>
      <c r="U809" s="89">
        <v>6593.973</v>
      </c>
      <c r="V809" s="89">
        <v>6594.1570000000002</v>
      </c>
      <c r="W809" s="89">
        <v>6594.3419999999996</v>
      </c>
      <c r="X809" s="89">
        <v>6594.5230000000001</v>
      </c>
      <c r="Y809" s="405">
        <v>6594.6940000000004</v>
      </c>
      <c r="Z809" s="89">
        <v>6594.8590000000004</v>
      </c>
      <c r="AA809" s="89">
        <v>6595.0159999999996</v>
      </c>
      <c r="AB809" s="90">
        <v>6595.16</v>
      </c>
      <c r="AC809" s="632"/>
      <c r="AD809" s="633"/>
      <c r="AE809" s="634"/>
      <c r="AF809" s="635"/>
      <c r="AJ809" s="15"/>
      <c r="AK809" s="15"/>
      <c r="AL809" s="15"/>
      <c r="AM809" s="15"/>
      <c r="AN809" s="400"/>
      <c r="AO809" s="400"/>
      <c r="AP809" s="400"/>
    </row>
    <row r="810" spans="1:42" hidden="1" x14ac:dyDescent="0.25">
      <c r="A810" s="2227"/>
      <c r="B810" s="2230"/>
      <c r="C810" s="122" t="s">
        <v>119</v>
      </c>
      <c r="D810" s="106">
        <v>2937.52</v>
      </c>
      <c r="E810" s="543">
        <v>2937.5540000000001</v>
      </c>
      <c r="F810" s="309">
        <v>2937.5909999999999</v>
      </c>
      <c r="G810" s="309">
        <v>2937.627</v>
      </c>
      <c r="H810" s="406">
        <v>2937.6619999999998</v>
      </c>
      <c r="I810" s="309">
        <v>2937.7020000000002</v>
      </c>
      <c r="J810" s="309">
        <v>2937.7420000000002</v>
      </c>
      <c r="K810" s="309">
        <v>2937.79</v>
      </c>
      <c r="L810" s="309">
        <v>2937.8429999999998</v>
      </c>
      <c r="M810" s="309">
        <v>2937.8980000000001</v>
      </c>
      <c r="N810" s="406">
        <v>2937.9569999999999</v>
      </c>
      <c r="O810" s="309">
        <v>2938.0129999999999</v>
      </c>
      <c r="P810" s="309">
        <v>2938.067</v>
      </c>
      <c r="Q810" s="309">
        <v>2938.1190000000001</v>
      </c>
      <c r="R810" s="309">
        <v>2938.1680000000001</v>
      </c>
      <c r="S810" s="309">
        <v>2938.221</v>
      </c>
      <c r="T810" s="309">
        <v>2938.2759999999998</v>
      </c>
      <c r="U810" s="309">
        <v>2938.326</v>
      </c>
      <c r="V810" s="309">
        <v>2938.375</v>
      </c>
      <c r="W810" s="309">
        <v>2938.424</v>
      </c>
      <c r="X810" s="309">
        <v>2938.4720000000002</v>
      </c>
      <c r="Y810" s="406">
        <v>2938.5169999999998</v>
      </c>
      <c r="Z810" s="309">
        <v>2938.56</v>
      </c>
      <c r="AA810" s="309">
        <v>2938.6019999999999</v>
      </c>
      <c r="AB810" s="310">
        <v>2938.64</v>
      </c>
      <c r="AC810" s="106"/>
      <c r="AD810" s="79"/>
      <c r="AE810" s="153">
        <v>77</v>
      </c>
      <c r="AF810" s="72"/>
      <c r="AI810" s="400"/>
      <c r="AJ810" s="15"/>
      <c r="AK810" s="15"/>
      <c r="AL810" s="15"/>
      <c r="AM810" s="15"/>
      <c r="AN810" s="400"/>
      <c r="AO810" s="400"/>
      <c r="AP810" s="400"/>
    </row>
    <row r="811" spans="1:42" ht="16.5" hidden="1" thickBot="1" x14ac:dyDescent="0.3">
      <c r="A811" s="3520" t="s">
        <v>44</v>
      </c>
      <c r="B811" s="3521"/>
      <c r="C811" s="3522"/>
      <c r="D811" s="112"/>
      <c r="E811" s="502">
        <f>SQRT(E805*E805+E806*E806)/E823/1.73</f>
        <v>87.930602851821718</v>
      </c>
      <c r="F811" s="179">
        <f t="shared" ref="F811:AA811" si="2964">SQRT(F805*F805+F806*F806)/F823/1.73</f>
        <v>92.686993353145056</v>
      </c>
      <c r="G811" s="179">
        <f t="shared" si="2964"/>
        <v>93.694611305510307</v>
      </c>
      <c r="H811" s="413">
        <f t="shared" si="2964"/>
        <v>89.026907858566219</v>
      </c>
      <c r="I811" s="179">
        <f t="shared" si="2964"/>
        <v>101.49117494995036</v>
      </c>
      <c r="J811" s="179">
        <f t="shared" si="2964"/>
        <v>103.97545907784455</v>
      </c>
      <c r="K811" s="179">
        <f t="shared" si="2964"/>
        <v>124.77320621989594</v>
      </c>
      <c r="L811" s="179">
        <f t="shared" si="2964"/>
        <v>137.48449778922694</v>
      </c>
      <c r="M811" s="179">
        <f t="shared" si="2964"/>
        <v>146.41710459637673</v>
      </c>
      <c r="N811" s="413">
        <f t="shared" si="2964"/>
        <v>154.84341445693937</v>
      </c>
      <c r="O811" s="179">
        <f t="shared" si="2964"/>
        <v>148.17322454461419</v>
      </c>
      <c r="P811" s="179">
        <f t="shared" si="2964"/>
        <v>140.37189039096421</v>
      </c>
      <c r="Q811" s="179">
        <f t="shared" si="2964"/>
        <v>135.63116236328568</v>
      </c>
      <c r="R811" s="179">
        <f t="shared" si="2964"/>
        <v>129.05687483686566</v>
      </c>
      <c r="S811" s="179">
        <f t="shared" si="2964"/>
        <v>139.06664812690414</v>
      </c>
      <c r="T811" s="179">
        <f t="shared" si="2964"/>
        <v>144.69773232906661</v>
      </c>
      <c r="U811" s="179">
        <f t="shared" si="2964"/>
        <v>130.41048342077781</v>
      </c>
      <c r="V811" s="413">
        <f t="shared" si="2964"/>
        <v>126.02879781583476</v>
      </c>
      <c r="W811" s="179">
        <f t="shared" si="2964"/>
        <v>126.30692798255639</v>
      </c>
      <c r="X811" s="179">
        <f t="shared" si="2964"/>
        <v>123.00085954129007</v>
      </c>
      <c r="Y811" s="77">
        <f>SQRT(V805*V805+V806*V806)/V823/1.73</f>
        <v>126.02879781583476</v>
      </c>
      <c r="Z811" s="179">
        <f t="shared" si="2964"/>
        <v>112.64145117279411</v>
      </c>
      <c r="AA811" s="179">
        <f t="shared" si="2964"/>
        <v>107.36301760721503</v>
      </c>
      <c r="AB811" s="180">
        <f>SQRT(AB805*AB805+AB806*AB806)/AB823/1.73</f>
        <v>99.235070899554984</v>
      </c>
      <c r="AC811" s="107">
        <f>AVERAGE(E811:AB811)</f>
        <v>121.68070463778481</v>
      </c>
      <c r="AD811" s="94">
        <f>(AC807-AC811)/AC807</f>
        <v>2.5254702501056193E-2</v>
      </c>
      <c r="AE811" s="77"/>
      <c r="AF811" s="78"/>
      <c r="AG811" s="15"/>
      <c r="AH811" s="15"/>
      <c r="AI811" s="15"/>
      <c r="AJ811" s="15"/>
      <c r="AK811" s="400"/>
      <c r="AL811" s="400"/>
      <c r="AM811" s="400"/>
      <c r="AN811" s="400"/>
      <c r="AO811" s="400"/>
      <c r="AP811" s="400"/>
    </row>
    <row r="812" spans="1:42" x14ac:dyDescent="0.25">
      <c r="A812" s="3547" t="s">
        <v>52</v>
      </c>
      <c r="B812" s="3559" t="s">
        <v>22</v>
      </c>
      <c r="C812" s="119" t="s">
        <v>14</v>
      </c>
      <c r="D812" s="120" t="s">
        <v>117</v>
      </c>
      <c r="E812" s="68">
        <f t="shared" ref="E812" si="2965">(E816-D816)*$AE812*$AF812</f>
        <v>2231.9999999963329</v>
      </c>
      <c r="F812" s="69">
        <f t="shared" ref="F812" si="2966">(F816-E816)*$AE812*$AF812</f>
        <v>2316.000000002532</v>
      </c>
      <c r="G812" s="69">
        <f t="shared" ref="G812" si="2967">(G816-F816)*$AE812*$AF812</f>
        <v>2399.9999999978172</v>
      </c>
      <c r="H812" s="408">
        <f t="shared" ref="H812" si="2968">(H816-G816)*$AE812*$AF812</f>
        <v>2376.0000000038417</v>
      </c>
      <c r="I812" s="69">
        <f t="shared" ref="I812" si="2969">(I816-H816)*$AE812*$AF812</f>
        <v>2375.9999999929278</v>
      </c>
      <c r="J812" s="69">
        <f t="shared" ref="J812" si="2970">(J816-I816)*$AE812*$AF812</f>
        <v>2208.0000000023574</v>
      </c>
      <c r="K812" s="69">
        <f t="shared" ref="K812" si="2971">(K816-J816)*$AE812*$AF812</f>
        <v>2268.0000000036671</v>
      </c>
      <c r="L812" s="69">
        <f t="shared" ref="L812" si="2972">(L816-K816)*$AE812*$AF812</f>
        <v>2135.999999998603</v>
      </c>
      <c r="M812" s="69">
        <f t="shared" ref="M812" si="2973">(M816-L816)*$AE812*$AF812</f>
        <v>2003.9999999935389</v>
      </c>
      <c r="N812" s="408">
        <f t="shared" ref="N812" si="2974">(N816-M816)*$AE812*$AF812</f>
        <v>1908.000000006723</v>
      </c>
      <c r="O812" s="69">
        <f t="shared" ref="O812" si="2975">(O816-N816)*$AE812*$AF812</f>
        <v>1907.999999995809</v>
      </c>
      <c r="P812" s="69">
        <f t="shared" ref="P812" si="2976">(P816-O816)*$AE812*$AF812</f>
        <v>1836.0000000029686</v>
      </c>
      <c r="Q812" s="69">
        <f t="shared" ref="Q812" si="2977">(Q816-P816)*$AE812*$AF812</f>
        <v>1896.0000000042783</v>
      </c>
      <c r="R812" s="69">
        <f t="shared" ref="R812" si="2978">(R816-Q816)*$AE812*$AF812</f>
        <v>2159.9999999925785</v>
      </c>
      <c r="S812" s="69">
        <f t="shared" ref="S812" si="2979">(S816-R816)*$AE812*$AF812</f>
        <v>2304.0000000000873</v>
      </c>
      <c r="T812" s="69">
        <f t="shared" ref="T812" si="2980">(T816-S816)*$AE812*$AF812</f>
        <v>2364.000000001397</v>
      </c>
      <c r="U812" s="69">
        <f t="shared" ref="U812" si="2981">(U816-T816)*$AE812*$AF812</f>
        <v>2412.0000000002619</v>
      </c>
      <c r="V812" s="408">
        <f t="shared" ref="V812" si="2982">(V816-U816)*$AE812*$AF812</f>
        <v>2459.9999999991269</v>
      </c>
      <c r="W812" s="69">
        <f t="shared" ref="W812" si="2983">(W816-V816)*$AE812*$AF812</f>
        <v>2496.0000000064611</v>
      </c>
      <c r="X812" s="69">
        <f t="shared" ref="X812" si="2984">(X816-W816)*$AE812*$AF812</f>
        <v>2495.9999999955471</v>
      </c>
      <c r="Y812" s="69">
        <f t="shared" ref="Y812" si="2985">(Y816-X816)*$AE812*$AF812</f>
        <v>2351.9999999989523</v>
      </c>
      <c r="Z812" s="69">
        <f t="shared" ref="Z812" si="2986">(Z816-Y816)*$AE812*$AF812</f>
        <v>2304.0000000000873</v>
      </c>
      <c r="AA812" s="69">
        <f t="shared" ref="AA812" si="2987">(AA816-Z816)*$AE812*$AF812</f>
        <v>2364.000000001397</v>
      </c>
      <c r="AB812" s="70">
        <f t="shared" ref="AB812" si="2988">(AB816-AA816)*$AE812*$AF812</f>
        <v>2183.999999997468</v>
      </c>
      <c r="AC812" s="104">
        <f>SUM(E812:AB812)</f>
        <v>53759.999999994761</v>
      </c>
      <c r="AD812" s="473">
        <v>6300</v>
      </c>
      <c r="AE812" s="319">
        <v>100</v>
      </c>
      <c r="AF812" s="472">
        <v>120</v>
      </c>
      <c r="AI812" s="400"/>
      <c r="AJ812" s="14"/>
      <c r="AK812" s="14"/>
      <c r="AL812" s="15"/>
      <c r="AM812" s="14"/>
      <c r="AN812" s="400"/>
      <c r="AO812" s="400"/>
      <c r="AP812" s="400"/>
    </row>
    <row r="813" spans="1:42" x14ac:dyDescent="0.25">
      <c r="A813" s="3548"/>
      <c r="B813" s="3560"/>
      <c r="C813" s="121" t="s">
        <v>16</v>
      </c>
      <c r="D813" s="106" t="s">
        <v>117</v>
      </c>
      <c r="E813" s="396">
        <f t="shared" ref="E813" si="2989">(E817-D817)*$AE812*$AF812</f>
        <v>564.00000000030559</v>
      </c>
      <c r="F813" s="306">
        <f t="shared" ref="F813" si="2990">(F817-E817)*$AE812*$AF812</f>
        <v>575.99999999729334</v>
      </c>
      <c r="G813" s="306">
        <f t="shared" ref="G813" si="2991">(G817-F817)*$AE812*$AF812</f>
        <v>600.00000000218279</v>
      </c>
      <c r="H813" s="409">
        <f t="shared" ref="H813" si="2992">(H817-G817)*$AE812*$AF812</f>
        <v>587.99999999973807</v>
      </c>
      <c r="I813" s="306">
        <f t="shared" ref="I813" si="2993">(I817-H817)*$AE812*$AF812</f>
        <v>600.00000000218279</v>
      </c>
      <c r="J813" s="306">
        <f t="shared" ref="J813" si="2994">(J817-I817)*$AE812*$AF812</f>
        <v>551.99999999786087</v>
      </c>
      <c r="K813" s="306">
        <f t="shared" ref="K813" si="2995">(K817-J817)*$AE812*$AF812</f>
        <v>564.00000000030559</v>
      </c>
      <c r="L813" s="306">
        <f t="shared" ref="L813" si="2996">(L817-K817)*$AE812*$AF812</f>
        <v>527.99999999842839</v>
      </c>
      <c r="M813" s="306">
        <f t="shared" ref="M813" si="2997">(M817-L817)*$AE812*$AF812</f>
        <v>503.99999999899592</v>
      </c>
      <c r="N813" s="409">
        <f t="shared" ref="N813" si="2998">(N817-M817)*$AE812*$AF812</f>
        <v>479.99999999956344</v>
      </c>
      <c r="O813" s="306">
        <f t="shared" ref="O813" si="2999">(O817-N817)*$AE812*$AF812</f>
        <v>480.00000000502041</v>
      </c>
      <c r="P813" s="306">
        <f t="shared" ref="P813" si="3000">(P817-O817)*$AE812*$AF812</f>
        <v>456.00000000013097</v>
      </c>
      <c r="Q813" s="306">
        <f t="shared" ref="Q813" si="3001">(Q817-P817)*$AE812*$AF812</f>
        <v>467.99999999711872</v>
      </c>
      <c r="R813" s="306">
        <f t="shared" ref="R813" si="3002">(R817-Q817)*$AE812*$AF812</f>
        <v>551.99999999786087</v>
      </c>
      <c r="S813" s="306">
        <f t="shared" ref="S813" si="3003">(S817-R817)*$AE812*$AF812</f>
        <v>576.00000000275031</v>
      </c>
      <c r="T813" s="306">
        <f t="shared" ref="T813" si="3004">(T817-S817)*$AE812*$AF812</f>
        <v>587.99999999973807</v>
      </c>
      <c r="U813" s="306">
        <f t="shared" ref="U813" si="3005">(U817-T817)*$AE812*$AF812</f>
        <v>600.00000000218279</v>
      </c>
      <c r="V813" s="409">
        <f t="shared" ref="V813" si="3006">(V817-U817)*$AE812*$AF812</f>
        <v>611.99999999917054</v>
      </c>
      <c r="W813" s="306">
        <f t="shared" ref="W813" si="3007">(W817-V817)*$AE812*$AF812</f>
        <v>623.99999999615829</v>
      </c>
      <c r="X813" s="306">
        <f t="shared" ref="X813" si="3008">(X817-W817)*$AE812*$AF812</f>
        <v>624.00000000161526</v>
      </c>
      <c r="Y813" s="306">
        <f t="shared" ref="Y813" si="3009">(Y817-X817)*$AE812*$AF812</f>
        <v>587.99999999973807</v>
      </c>
      <c r="Z813" s="306">
        <f t="shared" ref="Z813" si="3010">(Z817-Y817)*$AE812*$AF812</f>
        <v>576.00000000275031</v>
      </c>
      <c r="AA813" s="306">
        <f t="shared" ref="AA813" si="3011">(AA817-Z817)*$AE812*$AF812</f>
        <v>587.99999999973807</v>
      </c>
      <c r="AB813" s="307">
        <f t="shared" ref="AB813" si="3012">(AB817-AA817)*$AE812*$AF812</f>
        <v>551.99999999786087</v>
      </c>
      <c r="AC813" s="105">
        <f>SUM(E813:AB813)</f>
        <v>13439.99999999869</v>
      </c>
      <c r="AD813" s="71"/>
      <c r="AE813" s="153"/>
      <c r="AF813" s="72"/>
      <c r="AI813" s="400"/>
      <c r="AJ813" s="474"/>
      <c r="AK813" s="475"/>
      <c r="AL813" s="474"/>
      <c r="AM813" s="15"/>
      <c r="AN813" s="400"/>
      <c r="AO813" s="400"/>
      <c r="AP813" s="400"/>
    </row>
    <row r="814" spans="1:42" x14ac:dyDescent="0.25">
      <c r="A814" s="3548"/>
      <c r="B814" s="3560"/>
      <c r="C814" s="121" t="s">
        <v>17</v>
      </c>
      <c r="D814" s="120" t="s">
        <v>56</v>
      </c>
      <c r="E814" s="1571">
        <v>129</v>
      </c>
      <c r="F814" s="1565">
        <v>133</v>
      </c>
      <c r="G814" s="1565">
        <v>139</v>
      </c>
      <c r="H814" s="414">
        <v>137</v>
      </c>
      <c r="I814" s="1565">
        <v>137</v>
      </c>
      <c r="J814" s="1565">
        <v>127</v>
      </c>
      <c r="K814" s="1565">
        <v>131</v>
      </c>
      <c r="L814" s="1565">
        <v>123</v>
      </c>
      <c r="M814" s="1565">
        <v>116</v>
      </c>
      <c r="N814" s="414">
        <v>110</v>
      </c>
      <c r="O814" s="1565">
        <v>110</v>
      </c>
      <c r="P814" s="1565">
        <v>106</v>
      </c>
      <c r="Q814" s="1565">
        <v>109</v>
      </c>
      <c r="R814" s="1565">
        <v>125</v>
      </c>
      <c r="S814" s="1565">
        <v>133</v>
      </c>
      <c r="T814" s="1565">
        <v>136</v>
      </c>
      <c r="U814" s="1565">
        <v>139</v>
      </c>
      <c r="V814" s="414">
        <v>142</v>
      </c>
      <c r="W814" s="1565">
        <v>144</v>
      </c>
      <c r="X814" s="1565">
        <v>144</v>
      </c>
      <c r="Y814" s="325">
        <v>136</v>
      </c>
      <c r="Z814" s="1565">
        <v>133</v>
      </c>
      <c r="AA814" s="1565">
        <v>136</v>
      </c>
      <c r="AB814" s="1566">
        <v>126</v>
      </c>
      <c r="AC814" s="105">
        <f>AVERAGE(E814:AB814)</f>
        <v>129.20833333333334</v>
      </c>
      <c r="AD814" s="74">
        <f>SQRT(MAX((E812*E812+E813*E813),(F812*F812+F813*F813),(G812*G812+G813*G813),(H812*H812+H813*H813),(I812*I812+I813*I813),(J812*J812+J813*J813),(K812*K812+K813*K813),(L812*L812+L813*L813),(M812*M812+M813*M813),(N812*N812+N813*N813),(O812*O812+O813*O813),(P812*P812+P813*P813),(R812*R812+R813*R813),(S812*S812+S813*S813),(T812*T812+T813*T813),(U812*U812+U813*U813),(V812*V812+V813*V813),(W812*W812+W813*W813),(X812*X812+X813*X813),(V812*V812+V813*V813),(Z812*Z812+Z813*Z813),(AA812*AA812+AA813*AA813),(AB812*AB812+AB813*AB813)))/AD812</f>
        <v>0.40838379530012009</v>
      </c>
      <c r="AE814" s="74">
        <f>SQRT(MAX((E812*E812+E813*E813),(F812*F812+F813*F813),(G812*G812+G813*G813),(H812*H812+H813*H813),(I812*I812+I813*I813),(J812*J812+J813*J813),(K812*K812+K813*K813),(L812*L812+L813*L813),(M812*M812+M813*M813),(N812*N812+N813*N813),(O812*O812+O813*O813),(P812*P812+P813*P813),(R812*R812+R813*R813),(S812*S812+S813*S813),(T812*T812+T813*T813),(U812*U812+U813*U813),(V812*V812+V813*V813),(W812*W812+W813*W813),(X812*X812+X813*X813),(V812*V812+V813*V813),(Z812*Z812+Z813*Z813),(AA812*AA812+AA813*AA813),(AB812*AB812+AB813*AB813)))/AD812</f>
        <v>0.40838379530012009</v>
      </c>
      <c r="AF814" s="75"/>
      <c r="AG814" s="1"/>
      <c r="AI814" s="312"/>
      <c r="AJ814" s="400"/>
      <c r="AK814" s="400"/>
      <c r="AL814" s="400"/>
      <c r="AM814" s="400"/>
      <c r="AN814" s="400"/>
      <c r="AO814" s="400"/>
      <c r="AP814" s="400"/>
    </row>
    <row r="815" spans="1:42" ht="16.5" thickBot="1" x14ac:dyDescent="0.3">
      <c r="A815" s="3548"/>
      <c r="B815" s="3560"/>
      <c r="C815" s="121" t="s">
        <v>19</v>
      </c>
      <c r="D815" s="106"/>
      <c r="E815" s="311">
        <f t="shared" ref="E815:AB815" si="3013">E813/E812</f>
        <v>0.25268817204356281</v>
      </c>
      <c r="F815" s="312">
        <f t="shared" si="3013"/>
        <v>0.24870466321099466</v>
      </c>
      <c r="G815" s="312">
        <f t="shared" si="3013"/>
        <v>0.25000000000113687</v>
      </c>
      <c r="H815" s="411">
        <f t="shared" si="3013"/>
        <v>0.24747474747423709</v>
      </c>
      <c r="I815" s="312">
        <f t="shared" si="3013"/>
        <v>0.25252525252692287</v>
      </c>
      <c r="J815" s="312">
        <f t="shared" si="3013"/>
        <v>0.24999999999876427</v>
      </c>
      <c r="K815" s="312">
        <f t="shared" si="3013"/>
        <v>0.24867724867698135</v>
      </c>
      <c r="L815" s="312">
        <f t="shared" si="3013"/>
        <v>0.24719101123538095</v>
      </c>
      <c r="M815" s="312">
        <f t="shared" si="3013"/>
        <v>0.25149700598833374</v>
      </c>
      <c r="N815" s="411">
        <f t="shared" si="3013"/>
        <v>0.25157232704290994</v>
      </c>
      <c r="O815" s="312">
        <f t="shared" si="3013"/>
        <v>0.251572327047209</v>
      </c>
      <c r="P815" s="312">
        <f t="shared" si="3013"/>
        <v>0.24836601307156517</v>
      </c>
      <c r="Q815" s="312">
        <f t="shared" si="3013"/>
        <v>0.24683544303589805</v>
      </c>
      <c r="R815" s="312">
        <f t="shared" si="3013"/>
        <v>0.25555555555544329</v>
      </c>
      <c r="S815" s="312">
        <f t="shared" si="3013"/>
        <v>0.25000000000118422</v>
      </c>
      <c r="T815" s="312">
        <f t="shared" si="3013"/>
        <v>0.24873096446674728</v>
      </c>
      <c r="U815" s="312">
        <f t="shared" si="3013"/>
        <v>0.24875621890635058</v>
      </c>
      <c r="V815" s="411">
        <f t="shared" si="3013"/>
        <v>0.24878048780462916</v>
      </c>
      <c r="W815" s="312">
        <f t="shared" si="3013"/>
        <v>0.24999999999781372</v>
      </c>
      <c r="X815" s="312">
        <f t="shared" si="3013"/>
        <v>0.25000000000109313</v>
      </c>
      <c r="Y815" s="312">
        <f>V813/V812</f>
        <v>0.24878048780462916</v>
      </c>
      <c r="Z815" s="312">
        <f t="shared" si="3013"/>
        <v>0.25000000000118422</v>
      </c>
      <c r="AA815" s="312">
        <f t="shared" si="3013"/>
        <v>0.24873096446674728</v>
      </c>
      <c r="AB815" s="313">
        <f t="shared" si="3013"/>
        <v>0.25274725274656634</v>
      </c>
      <c r="AC815" s="477">
        <f>MAX(E815:AB815)</f>
        <v>0.25555555555544329</v>
      </c>
      <c r="AD815" s="478">
        <f>MAX(E814:AB814)/(AD812/(SQRT(3)*AD824))</f>
        <v>0.4130363825782582</v>
      </c>
      <c r="AE815" s="479">
        <f>MAX(E814:AB814)/(AD812/(SQRT(3)*AD824))</f>
        <v>0.4130363825782582</v>
      </c>
      <c r="AF815" s="72"/>
      <c r="AG815" s="1"/>
      <c r="AI815" s="400"/>
      <c r="AJ815" s="400"/>
      <c r="AK815" s="400"/>
      <c r="AL815" s="400"/>
      <c r="AM815" s="400"/>
      <c r="AN815" s="400"/>
      <c r="AO815" s="400"/>
      <c r="AP815" s="400"/>
    </row>
    <row r="816" spans="1:42" hidden="1" x14ac:dyDescent="0.25">
      <c r="A816" s="2227"/>
      <c r="B816" s="2230"/>
      <c r="C816" s="122" t="s">
        <v>118</v>
      </c>
      <c r="D816" s="106">
        <v>6802.72</v>
      </c>
      <c r="E816" s="543">
        <v>6802.9059999999999</v>
      </c>
      <c r="F816" s="309">
        <v>6803.0990000000002</v>
      </c>
      <c r="G816" s="309">
        <v>6803.299</v>
      </c>
      <c r="H816" s="406">
        <v>6803.4970000000003</v>
      </c>
      <c r="I816" s="153">
        <v>6803.6949999999997</v>
      </c>
      <c r="J816" s="309">
        <v>6803.8789999999999</v>
      </c>
      <c r="K816" s="309">
        <v>6804.0680000000002</v>
      </c>
      <c r="L816" s="153">
        <v>6804.2460000000001</v>
      </c>
      <c r="M816" s="309">
        <v>6804.4129999999996</v>
      </c>
      <c r="N816" s="406">
        <v>6804.5720000000001</v>
      </c>
      <c r="O816" s="309">
        <v>6804.7309999999998</v>
      </c>
      <c r="P816" s="153">
        <v>6804.884</v>
      </c>
      <c r="Q816" s="153">
        <v>6805.0420000000004</v>
      </c>
      <c r="R816" s="153">
        <v>6805.2219999999998</v>
      </c>
      <c r="S816" s="153">
        <v>6805.4139999999998</v>
      </c>
      <c r="T816" s="153">
        <v>6805.6109999999999</v>
      </c>
      <c r="U816" s="153">
        <v>6805.8119999999999</v>
      </c>
      <c r="V816" s="153">
        <v>6806.0169999999998</v>
      </c>
      <c r="W816" s="153">
        <v>6806.2250000000004</v>
      </c>
      <c r="X816" s="153">
        <v>6806.433</v>
      </c>
      <c r="Y816" s="406">
        <v>6806.6289999999999</v>
      </c>
      <c r="Z816" s="153">
        <v>6806.8209999999999</v>
      </c>
      <c r="AA816" s="153">
        <v>6807.018</v>
      </c>
      <c r="AB816" s="72">
        <v>6807.2</v>
      </c>
      <c r="AC816" s="106"/>
      <c r="AD816" s="71"/>
      <c r="AE816" s="153"/>
      <c r="AF816" s="72"/>
      <c r="AG816" s="1"/>
      <c r="AI816" s="400"/>
      <c r="AJ816" s="400"/>
      <c r="AK816" s="400"/>
      <c r="AL816" s="400"/>
      <c r="AM816" s="400"/>
      <c r="AN816" s="400"/>
      <c r="AO816" s="400"/>
      <c r="AP816" s="400"/>
    </row>
    <row r="817" spans="1:42" hidden="1" x14ac:dyDescent="0.25">
      <c r="A817" s="2227"/>
      <c r="B817" s="2230"/>
      <c r="C817" s="122" t="s">
        <v>119</v>
      </c>
      <c r="D817" s="106">
        <v>3104.44</v>
      </c>
      <c r="E817" s="308">
        <v>3104.4870000000001</v>
      </c>
      <c r="F817" s="309">
        <v>3104.5349999999999</v>
      </c>
      <c r="G817" s="309">
        <v>3104.585</v>
      </c>
      <c r="H817" s="406">
        <v>3104.634</v>
      </c>
      <c r="I817" s="309">
        <v>3104.6840000000002</v>
      </c>
      <c r="J817" s="309">
        <v>3104.73</v>
      </c>
      <c r="K817" s="309">
        <v>3104.777</v>
      </c>
      <c r="L817" s="309">
        <v>3104.8209999999999</v>
      </c>
      <c r="M817" s="309">
        <v>3104.8629999999998</v>
      </c>
      <c r="N817" s="406">
        <v>3104.9029999999998</v>
      </c>
      <c r="O817" s="309">
        <v>3104.9430000000002</v>
      </c>
      <c r="P817" s="309">
        <v>3104.9810000000002</v>
      </c>
      <c r="Q817" s="309">
        <v>3105.02</v>
      </c>
      <c r="R817" s="309">
        <v>3105.0659999999998</v>
      </c>
      <c r="S817" s="309">
        <v>3105.114</v>
      </c>
      <c r="T817" s="309">
        <v>3105.163</v>
      </c>
      <c r="U817" s="309">
        <v>3105.2130000000002</v>
      </c>
      <c r="V817" s="309">
        <v>3105.2640000000001</v>
      </c>
      <c r="W817" s="309">
        <v>3105.3159999999998</v>
      </c>
      <c r="X817" s="309">
        <v>3105.3679999999999</v>
      </c>
      <c r="Y817" s="406">
        <v>3105.4169999999999</v>
      </c>
      <c r="Z817" s="309">
        <v>3105.4650000000001</v>
      </c>
      <c r="AA817" s="309">
        <v>3105.5140000000001</v>
      </c>
      <c r="AB817" s="309">
        <v>3105.56</v>
      </c>
      <c r="AC817" s="106"/>
      <c r="AD817" s="71"/>
      <c r="AE817" s="153">
        <v>82</v>
      </c>
      <c r="AF817" s="72"/>
      <c r="AG817" s="1"/>
      <c r="AI817" s="400"/>
      <c r="AJ817" s="400"/>
      <c r="AK817" s="400"/>
      <c r="AL817" s="400"/>
      <c r="AM817" s="400"/>
      <c r="AN817" s="400"/>
      <c r="AO817" s="400"/>
      <c r="AP817" s="400"/>
    </row>
    <row r="818" spans="1:42" ht="16.5" hidden="1" thickBot="1" x14ac:dyDescent="0.3">
      <c r="A818" s="3520" t="s">
        <v>44</v>
      </c>
      <c r="B818" s="3521"/>
      <c r="C818" s="3522"/>
      <c r="D818" s="112"/>
      <c r="E818" s="178">
        <f>SQRT(E812*E812+E813*E813)/E824/1.73</f>
        <v>125.77747913969594</v>
      </c>
      <c r="F818" s="179">
        <f t="shared" ref="F818:AB818" si="3014">SQRT(F812*F812+F813*F813)/F824/1.73</f>
        <v>130.38847017546331</v>
      </c>
      <c r="G818" s="179">
        <f t="shared" si="3014"/>
        <v>134.64960731573149</v>
      </c>
      <c r="H818" s="413">
        <f t="shared" si="3014"/>
        <v>133.47564888265555</v>
      </c>
      <c r="I818" s="179">
        <f t="shared" si="3014"/>
        <v>133.63435862583106</v>
      </c>
      <c r="J818" s="179">
        <f t="shared" si="3014"/>
        <v>124.46362566882587</v>
      </c>
      <c r="K818" s="179">
        <f t="shared" si="3014"/>
        <v>129.02678697044635</v>
      </c>
      <c r="L818" s="179">
        <f t="shared" si="3014"/>
        <v>121.94098226315043</v>
      </c>
      <c r="M818" s="179">
        <f t="shared" si="3014"/>
        <v>116.0791146294377</v>
      </c>
      <c r="N818" s="413">
        <f t="shared" si="3014"/>
        <v>110.19912751394851</v>
      </c>
      <c r="O818" s="179">
        <f t="shared" si="3014"/>
        <v>109.98597639638299</v>
      </c>
      <c r="P818" s="179">
        <f t="shared" si="3014"/>
        <v>104.34298824490193</v>
      </c>
      <c r="Q818" s="179">
        <f t="shared" si="3014"/>
        <v>108.23078866943557</v>
      </c>
      <c r="R818" s="179">
        <f t="shared" si="3014"/>
        <v>125.35805881720532</v>
      </c>
      <c r="S818" s="179">
        <f t="shared" si="3014"/>
        <v>133.53887903761299</v>
      </c>
      <c r="T818" s="179">
        <f t="shared" si="3014"/>
        <v>137.24264816911918</v>
      </c>
      <c r="U818" s="179">
        <f t="shared" si="3014"/>
        <v>139.21600065924534</v>
      </c>
      <c r="V818" s="413">
        <f t="shared" si="3014"/>
        <v>141.98727559804453</v>
      </c>
      <c r="W818" s="179">
        <f t="shared" si="3014"/>
        <v>143.41157019140121</v>
      </c>
      <c r="X818" s="179">
        <f t="shared" si="3014"/>
        <v>142.449998360103</v>
      </c>
      <c r="Y818" s="77">
        <f>SQRT(V812*V812+V813*V813)/V824/1.73</f>
        <v>141.98727559804453</v>
      </c>
      <c r="Z818" s="179">
        <f t="shared" si="3014"/>
        <v>131.36647622073315</v>
      </c>
      <c r="AA818" s="179">
        <f t="shared" si="3014"/>
        <v>134.10567335382501</v>
      </c>
      <c r="AB818" s="180">
        <f t="shared" si="3014"/>
        <v>124.96413110661054</v>
      </c>
      <c r="AC818" s="107">
        <f>AVERAGE(E818:AB818)</f>
        <v>128.24262256699382</v>
      </c>
      <c r="AD818" s="76">
        <f>(AC814-AC818)/AC814</f>
        <v>7.474059462156929E-3</v>
      </c>
      <c r="AE818" s="77"/>
      <c r="AF818" s="78"/>
      <c r="AG818" s="15"/>
      <c r="AH818" s="15"/>
      <c r="AI818" s="15"/>
      <c r="AJ818" s="15"/>
      <c r="AK818" s="400"/>
      <c r="AL818" s="400"/>
      <c r="AM818" s="400"/>
      <c r="AN818" s="400"/>
      <c r="AO818" s="400"/>
      <c r="AP818" s="400"/>
    </row>
    <row r="819" spans="1:42" x14ac:dyDescent="0.25">
      <c r="A819" s="147" t="s">
        <v>53</v>
      </c>
      <c r="B819" s="148"/>
      <c r="C819" s="194"/>
      <c r="D819" s="160"/>
      <c r="E819" s="113">
        <f t="shared" ref="E819:AB820" si="3015">E805+E812</f>
        <v>3791.9999999976426</v>
      </c>
      <c r="F819" s="114">
        <f t="shared" si="3015"/>
        <v>3959.9999999991269</v>
      </c>
      <c r="G819" s="114">
        <f t="shared" si="3015"/>
        <v>4067.9999999993015</v>
      </c>
      <c r="H819" s="408">
        <f t="shared" si="3015"/>
        <v>3959.9999999991269</v>
      </c>
      <c r="I819" s="114">
        <f t="shared" si="3015"/>
        <v>4175.9999999994761</v>
      </c>
      <c r="J819" s="114">
        <f t="shared" si="3015"/>
        <v>4044.000000005326</v>
      </c>
      <c r="K819" s="114">
        <f t="shared" si="3015"/>
        <v>4439.9999999986903</v>
      </c>
      <c r="L819" s="114">
        <f t="shared" si="3015"/>
        <v>4523.9999999939755</v>
      </c>
      <c r="M819" s="545">
        <f t="shared" si="3015"/>
        <v>4535.9999999964202</v>
      </c>
      <c r="N819" s="408">
        <f t="shared" si="3015"/>
        <v>4572.0000000037544</v>
      </c>
      <c r="O819" s="114">
        <f t="shared" si="3015"/>
        <v>4464.0000000035798</v>
      </c>
      <c r="P819" s="114">
        <f t="shared" si="3015"/>
        <v>4271.999999997206</v>
      </c>
      <c r="Q819" s="114">
        <f t="shared" si="3015"/>
        <v>4260.0000000056752</v>
      </c>
      <c r="R819" s="114">
        <f t="shared" si="3015"/>
        <v>4403.9999999913562</v>
      </c>
      <c r="S819" s="114">
        <f t="shared" si="3015"/>
        <v>4703.9999999979045</v>
      </c>
      <c r="T819" s="114">
        <f t="shared" si="3015"/>
        <v>4872.0000000103028</v>
      </c>
      <c r="U819" s="114">
        <f t="shared" si="3015"/>
        <v>4691.9999999954598</v>
      </c>
      <c r="V819" s="114">
        <f t="shared" si="3015"/>
        <v>4668.0000000014843</v>
      </c>
      <c r="W819" s="114">
        <f t="shared" si="3015"/>
        <v>4716.0000000003492</v>
      </c>
      <c r="X819" s="545">
        <f t="shared" si="3015"/>
        <v>4668.0000000014843</v>
      </c>
      <c r="Y819" s="545">
        <f>V805+V812</f>
        <v>4668.0000000014843</v>
      </c>
      <c r="Z819" s="114">
        <f t="shared" si="3015"/>
        <v>4283.9999999996508</v>
      </c>
      <c r="AA819" s="114">
        <f t="shared" si="3015"/>
        <v>4247.9999999923166</v>
      </c>
      <c r="AB819" s="636">
        <f t="shared" si="3015"/>
        <v>3912.0000000002619</v>
      </c>
      <c r="AC819" s="160"/>
      <c r="AD819" s="481">
        <f>MAX(E819:AB819)</f>
        <v>4872.0000000103028</v>
      </c>
      <c r="AE819" s="81"/>
      <c r="AF819" s="82"/>
      <c r="AG819" s="1"/>
      <c r="AI819" s="400"/>
      <c r="AJ819" s="400"/>
      <c r="AK819" s="400"/>
      <c r="AL819" s="400"/>
      <c r="AM819" s="400"/>
      <c r="AN819" s="400"/>
      <c r="AO819" s="400"/>
      <c r="AP819" s="400"/>
    </row>
    <row r="820" spans="1:42" x14ac:dyDescent="0.25">
      <c r="A820" s="149" t="s">
        <v>55</v>
      </c>
      <c r="B820" s="150"/>
      <c r="C820" s="185"/>
      <c r="D820" s="162"/>
      <c r="E820" s="115">
        <f t="shared" si="3015"/>
        <v>972.00000000157161</v>
      </c>
      <c r="F820" s="116">
        <f t="shared" si="3015"/>
        <v>1019.9999999949796</v>
      </c>
      <c r="G820" s="116">
        <f t="shared" si="3015"/>
        <v>1032.0000000028813</v>
      </c>
      <c r="H820" s="409">
        <f t="shared" si="3015"/>
        <v>1007.9999999979918</v>
      </c>
      <c r="I820" s="116">
        <f t="shared" si="3015"/>
        <v>1080.0000000072032</v>
      </c>
      <c r="J820" s="116">
        <f t="shared" si="3015"/>
        <v>1031.9999999974243</v>
      </c>
      <c r="K820" s="116">
        <f t="shared" si="3015"/>
        <v>1139.9999999975989</v>
      </c>
      <c r="L820" s="116">
        <f t="shared" si="3015"/>
        <v>1163.9999999970314</v>
      </c>
      <c r="M820" s="547">
        <f t="shared" si="3015"/>
        <v>1164.0000000024884</v>
      </c>
      <c r="N820" s="409">
        <f t="shared" si="3015"/>
        <v>1187.9999999964639</v>
      </c>
      <c r="O820" s="116">
        <f t="shared" si="3015"/>
        <v>1152.0000000055006</v>
      </c>
      <c r="P820" s="116">
        <f t="shared" si="3015"/>
        <v>1104.0000000011787</v>
      </c>
      <c r="Q820" s="116">
        <f t="shared" si="3015"/>
        <v>1091.999999998734</v>
      </c>
      <c r="R820" s="116">
        <f t="shared" si="3015"/>
        <v>1139.9999999975989</v>
      </c>
      <c r="S820" s="116">
        <f t="shared" si="3015"/>
        <v>1212.0000000013533</v>
      </c>
      <c r="T820" s="116">
        <f t="shared" si="3015"/>
        <v>1247.9999999977736</v>
      </c>
      <c r="U820" s="116">
        <f t="shared" si="3015"/>
        <v>1200.0000000043656</v>
      </c>
      <c r="V820" s="116">
        <f t="shared" si="3015"/>
        <v>1199.9999999989086</v>
      </c>
      <c r="W820" s="116">
        <f t="shared" si="3015"/>
        <v>1211.9999999958964</v>
      </c>
      <c r="X820" s="547">
        <f t="shared" si="3015"/>
        <v>1200.0000000043656</v>
      </c>
      <c r="Y820" s="547">
        <f>V806+V813</f>
        <v>1199.9999999989086</v>
      </c>
      <c r="Z820" s="116">
        <f t="shared" si="3015"/>
        <v>1092.000000004191</v>
      </c>
      <c r="AA820" s="116">
        <f t="shared" si="3015"/>
        <v>1091.999999998734</v>
      </c>
      <c r="AB820" s="616">
        <f t="shared" si="3015"/>
        <v>1007.9999999979918</v>
      </c>
      <c r="AC820" s="162"/>
      <c r="AD820" s="483">
        <f>MAX(E820:AB820)</f>
        <v>1247.9999999977736</v>
      </c>
      <c r="AE820" s="84"/>
      <c r="AF820" s="85"/>
      <c r="AG820" s="1"/>
      <c r="AI820" s="400"/>
      <c r="AJ820" s="400"/>
      <c r="AK820" s="400"/>
      <c r="AL820" s="400"/>
      <c r="AM820" s="400"/>
      <c r="AN820" s="400"/>
      <c r="AO820" s="400"/>
      <c r="AP820" s="400"/>
    </row>
    <row r="821" spans="1:42" ht="16.5" thickBot="1" x14ac:dyDescent="0.3">
      <c r="A821" s="151" t="s">
        <v>54</v>
      </c>
      <c r="B821" s="152"/>
      <c r="C821" s="195"/>
      <c r="D821" s="190"/>
      <c r="E821" s="117">
        <f t="shared" ref="E821:AB821" si="3016">SQRT(E820*E820+E819*E819)</f>
        <v>3914.5942318438547</v>
      </c>
      <c r="F821" s="118">
        <f t="shared" si="3016"/>
        <v>4089.2542107311992</v>
      </c>
      <c r="G821" s="118">
        <f t="shared" si="3016"/>
        <v>4196.8616846401146</v>
      </c>
      <c r="H821" s="413">
        <f t="shared" si="3016"/>
        <v>4086.2775236135194</v>
      </c>
      <c r="I821" s="118">
        <f t="shared" si="3016"/>
        <v>4313.3949506173421</v>
      </c>
      <c r="J821" s="118">
        <f t="shared" si="3016"/>
        <v>4173.602760210626</v>
      </c>
      <c r="K821" s="118">
        <f t="shared" si="3016"/>
        <v>4584.0157067775081</v>
      </c>
      <c r="L821" s="118">
        <f t="shared" si="3016"/>
        <v>4671.3458446082304</v>
      </c>
      <c r="M821" s="549">
        <f t="shared" si="3016"/>
        <v>4682.9682894477637</v>
      </c>
      <c r="N821" s="413">
        <f t="shared" si="3016"/>
        <v>4723.8255683318712</v>
      </c>
      <c r="O821" s="118">
        <f t="shared" si="3016"/>
        <v>4610.2494509564913</v>
      </c>
      <c r="P821" s="118">
        <f t="shared" si="3016"/>
        <v>4412.3463146016466</v>
      </c>
      <c r="Q821" s="118">
        <f t="shared" si="3016"/>
        <v>4397.7339619451277</v>
      </c>
      <c r="R821" s="118">
        <f t="shared" si="3016"/>
        <v>4549.1555260200103</v>
      </c>
      <c r="S821" s="118">
        <f t="shared" si="3016"/>
        <v>4857.6290512948362</v>
      </c>
      <c r="T821" s="118">
        <f t="shared" si="3016"/>
        <v>5029.3029338164579</v>
      </c>
      <c r="U821" s="118">
        <f t="shared" si="3016"/>
        <v>4843.0221969311551</v>
      </c>
      <c r="V821" s="118">
        <f t="shared" si="3016"/>
        <v>4819.7742685743324</v>
      </c>
      <c r="W821" s="118">
        <f t="shared" si="3016"/>
        <v>4869.2504556649528</v>
      </c>
      <c r="X821" s="549">
        <f t="shared" si="3016"/>
        <v>4819.7742685756903</v>
      </c>
      <c r="Y821" s="549">
        <f>SQRT(V820*V820+V819*V819)</f>
        <v>4819.7742685743324</v>
      </c>
      <c r="Z821" s="118">
        <f t="shared" si="3016"/>
        <v>4420.9863152927946</v>
      </c>
      <c r="AA821" s="118">
        <f t="shared" si="3016"/>
        <v>4386.1108057061165</v>
      </c>
      <c r="AB821" s="637">
        <f t="shared" si="3016"/>
        <v>4039.7782117336592</v>
      </c>
      <c r="AC821" s="484"/>
      <c r="AD821" s="485">
        <f>MAX(E821:AB821)</f>
        <v>5029.3029338164579</v>
      </c>
      <c r="AE821" s="87"/>
      <c r="AF821" s="88"/>
      <c r="AG821" s="1"/>
      <c r="AI821" s="400"/>
      <c r="AJ821" s="400"/>
      <c r="AK821" s="400"/>
      <c r="AL821" s="400"/>
      <c r="AM821" s="400"/>
      <c r="AN821" s="400"/>
      <c r="AO821" s="400"/>
      <c r="AP821" s="400"/>
    </row>
    <row r="822" spans="1:42" ht="16.5" thickBot="1" x14ac:dyDescent="0.3">
      <c r="A822" s="551" t="s">
        <v>23</v>
      </c>
      <c r="B822" s="552"/>
      <c r="C822" s="553"/>
      <c r="D822" s="554"/>
      <c r="E822" s="555">
        <v>1</v>
      </c>
      <c r="F822" s="556">
        <v>2</v>
      </c>
      <c r="G822" s="556">
        <v>3</v>
      </c>
      <c r="H822" s="557">
        <v>4</v>
      </c>
      <c r="I822" s="556">
        <v>5</v>
      </c>
      <c r="J822" s="556">
        <v>6</v>
      </c>
      <c r="K822" s="556">
        <v>7</v>
      </c>
      <c r="L822" s="556">
        <v>8</v>
      </c>
      <c r="M822" s="556">
        <v>9</v>
      </c>
      <c r="N822" s="557">
        <v>10</v>
      </c>
      <c r="O822" s="556">
        <v>11</v>
      </c>
      <c r="P822" s="556">
        <v>12</v>
      </c>
      <c r="Q822" s="556">
        <v>13</v>
      </c>
      <c r="R822" s="556">
        <v>14</v>
      </c>
      <c r="S822" s="556">
        <v>15</v>
      </c>
      <c r="T822" s="556">
        <v>16</v>
      </c>
      <c r="U822" s="556">
        <v>17</v>
      </c>
      <c r="V822" s="556">
        <v>18</v>
      </c>
      <c r="W822" s="556">
        <v>19</v>
      </c>
      <c r="X822" s="556">
        <v>20</v>
      </c>
      <c r="Y822" s="3351">
        <v>21</v>
      </c>
      <c r="Z822" s="556">
        <v>22</v>
      </c>
      <c r="AA822" s="556">
        <v>23</v>
      </c>
      <c r="AB822" s="558">
        <v>24</v>
      </c>
      <c r="AC822" s="559"/>
      <c r="AD822" s="2"/>
      <c r="AE822" s="2"/>
      <c r="AF822" s="2"/>
      <c r="AG822" s="2"/>
      <c r="AI822" s="400"/>
      <c r="AJ822" s="400"/>
      <c r="AK822" s="400"/>
      <c r="AL822" s="400"/>
      <c r="AM822" s="400"/>
      <c r="AN822" s="400"/>
      <c r="AO822" s="400"/>
      <c r="AP822" s="400"/>
    </row>
    <row r="823" spans="1:42" x14ac:dyDescent="0.25">
      <c r="A823" s="486" t="s">
        <v>1186</v>
      </c>
      <c r="B823" s="143"/>
      <c r="C823" s="487" t="s">
        <v>24</v>
      </c>
      <c r="D823" s="599" t="s">
        <v>56</v>
      </c>
      <c r="E823" s="187">
        <v>10.6</v>
      </c>
      <c r="F823" s="143">
        <v>10.62</v>
      </c>
      <c r="G823" s="143">
        <v>10.63</v>
      </c>
      <c r="H823" s="436">
        <v>10.64</v>
      </c>
      <c r="I823" s="143">
        <v>10.61</v>
      </c>
      <c r="J823" s="143">
        <v>10.55</v>
      </c>
      <c r="K823" s="143">
        <v>10.41</v>
      </c>
      <c r="L823" s="143">
        <v>10.39</v>
      </c>
      <c r="M823" s="143">
        <v>10.33</v>
      </c>
      <c r="N823" s="436">
        <v>10.29</v>
      </c>
      <c r="O823" s="143">
        <v>10.31</v>
      </c>
      <c r="P823" s="143">
        <v>10.38</v>
      </c>
      <c r="Q823" s="143">
        <v>10.42</v>
      </c>
      <c r="R823" s="143">
        <v>10.39</v>
      </c>
      <c r="S823" s="143">
        <v>10.32</v>
      </c>
      <c r="T823" s="143">
        <v>10.36</v>
      </c>
      <c r="U823" s="489">
        <v>10.45</v>
      </c>
      <c r="V823" s="489">
        <v>10.48</v>
      </c>
      <c r="W823" s="143">
        <v>10.51</v>
      </c>
      <c r="X823" s="143">
        <v>10.56</v>
      </c>
      <c r="Y823" s="133">
        <v>10.43</v>
      </c>
      <c r="Z823" s="143">
        <v>10.5</v>
      </c>
      <c r="AA823" s="143">
        <v>10.5</v>
      </c>
      <c r="AB823" s="490">
        <v>10.41</v>
      </c>
      <c r="AC823" s="600"/>
      <c r="AD823" s="897">
        <f>AVERAGE(D823:AB823)</f>
        <v>10.462083333333332</v>
      </c>
      <c r="AE823" s="10"/>
      <c r="AF823" s="10"/>
      <c r="AG823" s="10"/>
      <c r="AI823" s="400"/>
      <c r="AJ823" s="400"/>
      <c r="AK823" s="400"/>
      <c r="AL823" s="400"/>
      <c r="AM823" s="400"/>
      <c r="AN823" s="400"/>
      <c r="AO823" s="400"/>
      <c r="AP823" s="400"/>
    </row>
    <row r="824" spans="1:42" ht="16.5" thickBot="1" x14ac:dyDescent="0.3">
      <c r="A824" s="568" t="s">
        <v>1188</v>
      </c>
      <c r="B824" s="144"/>
      <c r="C824" s="569" t="s">
        <v>24</v>
      </c>
      <c r="D824" s="391" t="s">
        <v>56</v>
      </c>
      <c r="E824" s="188">
        <v>10.58</v>
      </c>
      <c r="F824" s="144">
        <v>10.58</v>
      </c>
      <c r="G824" s="144">
        <v>10.62</v>
      </c>
      <c r="H824" s="571">
        <v>10.6</v>
      </c>
      <c r="I824" s="144">
        <v>10.6</v>
      </c>
      <c r="J824" s="144">
        <v>10.57</v>
      </c>
      <c r="K824" s="144">
        <v>10.47</v>
      </c>
      <c r="L824" s="144">
        <v>10.43</v>
      </c>
      <c r="M824" s="144">
        <v>10.29</v>
      </c>
      <c r="N824" s="571">
        <v>10.32</v>
      </c>
      <c r="O824" s="144">
        <v>10.34</v>
      </c>
      <c r="P824" s="144">
        <v>10.48</v>
      </c>
      <c r="Q824" s="144">
        <v>10.43</v>
      </c>
      <c r="R824" s="144">
        <v>10.28</v>
      </c>
      <c r="S824" s="144">
        <v>10.28</v>
      </c>
      <c r="T824" s="144">
        <v>10.26</v>
      </c>
      <c r="U824" s="572">
        <v>10.32</v>
      </c>
      <c r="V824" s="572">
        <v>10.32</v>
      </c>
      <c r="W824" s="144">
        <v>10.37</v>
      </c>
      <c r="X824" s="144">
        <v>10.44</v>
      </c>
      <c r="Y824" s="368">
        <v>10.44</v>
      </c>
      <c r="Z824" s="144">
        <v>10.45</v>
      </c>
      <c r="AA824" s="144">
        <v>10.5</v>
      </c>
      <c r="AB824" s="602">
        <v>10.42</v>
      </c>
      <c r="AC824" s="603"/>
      <c r="AD824" s="1187">
        <f>AVERAGE(D824:AB824)</f>
        <v>10.432916666666666</v>
      </c>
      <c r="AE824" s="10"/>
      <c r="AF824" s="10"/>
      <c r="AG824" s="10"/>
      <c r="AI824" s="400"/>
      <c r="AJ824" s="400"/>
      <c r="AK824" s="400"/>
      <c r="AL824" s="400"/>
      <c r="AM824" s="400"/>
      <c r="AN824" s="400"/>
      <c r="AO824" s="400"/>
      <c r="AP824" s="400"/>
    </row>
    <row r="825" spans="1:42" x14ac:dyDescent="0.25">
      <c r="A825" s="3493" t="s">
        <v>146</v>
      </c>
      <c r="B825" s="3516" t="s">
        <v>147</v>
      </c>
      <c r="C825" s="119" t="s">
        <v>14</v>
      </c>
      <c r="D825" s="111" t="s">
        <v>117</v>
      </c>
      <c r="E825" s="68">
        <f t="shared" ref="E825" si="3017">(E829-D829)*$AE825*$AF825</f>
        <v>12.999999999919964</v>
      </c>
      <c r="F825" s="69">
        <f t="shared" ref="F825" si="3018">(F829-E829)*$AE825*$AF825</f>
        <v>14.000000000123691</v>
      </c>
      <c r="G825" s="69">
        <f t="shared" ref="G825" si="3019">(G829-F829)*$AE825*$AF825</f>
        <v>12.999999999919964</v>
      </c>
      <c r="H825" s="408">
        <f t="shared" ref="H825" si="3020">(H829-G829)*$AE825*$AF825</f>
        <v>14.000000000123691</v>
      </c>
      <c r="I825" s="69">
        <f t="shared" ref="I825" si="3021">(I829-H829)*$AE825*$AF825</f>
        <v>53.999999999632564</v>
      </c>
      <c r="J825" s="69">
        <f t="shared" ref="J825" si="3022">(J829-I829)*$AE825*$AF825</f>
        <v>54.000000000087311</v>
      </c>
      <c r="K825" s="69">
        <f t="shared" ref="K825" si="3023">(K829-J829)*$AE825*$AF825</f>
        <v>54.000000000087311</v>
      </c>
      <c r="L825" s="69">
        <f t="shared" ref="L825" si="3024">(L829-K829)*$AE825*$AF825</f>
        <v>54.000000000087311</v>
      </c>
      <c r="M825" s="69">
        <f t="shared" ref="M825" si="3025">(M829-L829)*$AE825*$AF825</f>
        <v>39.99999999996362</v>
      </c>
      <c r="N825" s="408">
        <f t="shared" ref="N825" si="3026">(N829-M829)*$AE825*$AF825</f>
        <v>54.000000000087311</v>
      </c>
      <c r="O825" s="69">
        <f t="shared" ref="O825" si="3027">(O829-N829)*$AE825*$AF825</f>
        <v>54.000000000087311</v>
      </c>
      <c r="P825" s="69">
        <f t="shared" ref="P825" si="3028">(P829-O829)*$AE825*$AF825</f>
        <v>53.999999999632564</v>
      </c>
      <c r="Q825" s="69">
        <f t="shared" ref="Q825" si="3029">(Q829-P829)*$AE825*$AF825</f>
        <v>54.000000000087311</v>
      </c>
      <c r="R825" s="69">
        <f t="shared" ref="R825" si="3030">(R829-Q829)*$AE825*$AF825</f>
        <v>54.000000000087311</v>
      </c>
      <c r="S825" s="69">
        <f t="shared" ref="S825" si="3031">(S829-R829)*$AE825*$AF825</f>
        <v>41.000000000167347</v>
      </c>
      <c r="T825" s="69">
        <f t="shared" ref="T825" si="3032">(T829-S829)*$AE825*$AF825</f>
        <v>67.000000000007276</v>
      </c>
      <c r="U825" s="69">
        <f t="shared" ref="U825" si="3033">(U829-T829)*$AE825*$AF825</f>
        <v>53.999999999632564</v>
      </c>
      <c r="V825" s="408">
        <f t="shared" ref="V825" si="3034">(V829-U829)*$AE825*$AF825</f>
        <v>54.000000000087311</v>
      </c>
      <c r="W825" s="69">
        <f t="shared" ref="W825" si="3035">(W829-V829)*$AE825*$AF825</f>
        <v>54.000000000087311</v>
      </c>
      <c r="X825" s="69">
        <f t="shared" ref="X825" si="3036">(X829-W829)*$AE825*$AF825</f>
        <v>54.000000000087311</v>
      </c>
      <c r="Y825" s="69">
        <f t="shared" ref="Y825" si="3037">(Y829-X829)*$AE825*$AF825</f>
        <v>54.000000000087311</v>
      </c>
      <c r="Z825" s="69">
        <f t="shared" ref="Z825" si="3038">(Z829-Y829)*$AE825*$AF825</f>
        <v>54.000000000087311</v>
      </c>
      <c r="AA825" s="69">
        <f t="shared" ref="AA825" si="3039">(AA829-Z829)*$AE825*$AF825</f>
        <v>53.999999999632564</v>
      </c>
      <c r="AB825" s="70">
        <f t="shared" ref="AB825" si="3040">(AB829-AA829)*$AE825*$AF825</f>
        <v>54.000000000087311</v>
      </c>
      <c r="AC825" s="104">
        <f>SUM(E825:AB825)</f>
        <v>1119.9999999998909</v>
      </c>
      <c r="AD825" s="2409"/>
      <c r="AE825" s="203">
        <v>100</v>
      </c>
      <c r="AF825" s="93">
        <v>10</v>
      </c>
      <c r="AI825" s="400"/>
      <c r="AJ825" s="14"/>
      <c r="AK825" s="14"/>
      <c r="AL825" s="15"/>
      <c r="AM825" s="14"/>
      <c r="AN825" s="400"/>
      <c r="AO825" s="400"/>
      <c r="AP825" s="400"/>
    </row>
    <row r="826" spans="1:42" x14ac:dyDescent="0.25">
      <c r="A826" s="3494"/>
      <c r="B826" s="3517"/>
      <c r="C826" s="121" t="s">
        <v>16</v>
      </c>
      <c r="D826" s="106" t="s">
        <v>117</v>
      </c>
      <c r="E826" s="396">
        <f t="shared" ref="E826" si="3041">(E830-D830)*$AE825*$AF825</f>
        <v>8.0000000000381988</v>
      </c>
      <c r="F826" s="306">
        <f t="shared" ref="F826" si="3042">(F830-E830)*$AE825*$AF825</f>
        <v>9.0000000000145519</v>
      </c>
      <c r="G826" s="306">
        <f t="shared" ref="G826" si="3043">(G830-F830)*$AE825*$AF825</f>
        <v>7.9999999998108251</v>
      </c>
      <c r="H826" s="409">
        <f t="shared" ref="H826" si="3044">(H830-G830)*$AE825*$AF825</f>
        <v>8.0000000000381988</v>
      </c>
      <c r="I826" s="306">
        <f t="shared" ref="I826" si="3045">(I830-H830)*$AE825*$AF825</f>
        <v>34.000000000105501</v>
      </c>
      <c r="J826" s="306">
        <f t="shared" ref="J826" si="3046">(J830-I830)*$AE825*$AF825</f>
        <v>32.999999999901775</v>
      </c>
      <c r="K826" s="306">
        <f t="shared" ref="K826" si="3047">(K830-J830)*$AE825*$AF825</f>
        <v>33.000000000129148</v>
      </c>
      <c r="L826" s="306">
        <f t="shared" ref="L826" si="3048">(L830-K830)*$AE825*$AF825</f>
        <v>32.999999999901775</v>
      </c>
      <c r="M826" s="306">
        <f t="shared" ref="M826" si="3049">(M830-L830)*$AE825*$AF825</f>
        <v>25.000000000090949</v>
      </c>
      <c r="N826" s="409">
        <f t="shared" ref="N826" si="3050">(N830-M830)*$AE825*$AF825</f>
        <v>32.999999999901775</v>
      </c>
      <c r="O826" s="306">
        <f t="shared" ref="O826" si="3051">(O830-N830)*$AE825*$AF825</f>
        <v>34.000000000105501</v>
      </c>
      <c r="P826" s="306">
        <f t="shared" ref="P826" si="3052">(P830-O830)*$AE825*$AF825</f>
        <v>32.999999999901775</v>
      </c>
      <c r="Q826" s="306">
        <f t="shared" ref="Q826" si="3053">(Q830-P830)*$AE825*$AF825</f>
        <v>32.999999999901775</v>
      </c>
      <c r="R826" s="306">
        <f t="shared" ref="R826" si="3054">(R830-Q830)*$AE825*$AF825</f>
        <v>33.000000000129148</v>
      </c>
      <c r="S826" s="306">
        <f t="shared" ref="S826" si="3055">(S830-R830)*$AE825*$AF825</f>
        <v>24.999999999863576</v>
      </c>
      <c r="T826" s="306">
        <f t="shared" ref="T826" si="3056">(T830-S830)*$AE825*$AF825</f>
        <v>42.0000000001437</v>
      </c>
      <c r="U826" s="306">
        <f t="shared" ref="U826" si="3057">(U830-T830)*$AE825*$AF825</f>
        <v>32.999999999901775</v>
      </c>
      <c r="V826" s="409">
        <f t="shared" ref="V826" si="3058">(V830-U830)*$AE825*$AF825</f>
        <v>33.000000000129148</v>
      </c>
      <c r="W826" s="306">
        <f t="shared" ref="W826" si="3059">(W830-V830)*$AE825*$AF825</f>
        <v>33.999999999878128</v>
      </c>
      <c r="X826" s="306">
        <f t="shared" ref="X826" si="3060">(X830-W830)*$AE825*$AF825</f>
        <v>33.000000000129148</v>
      </c>
      <c r="Y826" s="306">
        <f t="shared" ref="Y826" si="3061">(Y830-X830)*$AE825*$AF825</f>
        <v>32.999999999901775</v>
      </c>
      <c r="Z826" s="306">
        <f t="shared" ref="Z826" si="3062">(Z830-Y830)*$AE825*$AF825</f>
        <v>33.000000000129148</v>
      </c>
      <c r="AA826" s="306">
        <f t="shared" ref="AA826" si="3063">(AA830-Z830)*$AE825*$AF825</f>
        <v>33.999999999878128</v>
      </c>
      <c r="AB826" s="307">
        <f t="shared" ref="AB826" si="3064">(AB830-AA830)*$AE825*$AF825</f>
        <v>33.000000000129148</v>
      </c>
      <c r="AC826" s="105">
        <f>SUM(E826:AB826)</f>
        <v>690.00000000005457</v>
      </c>
      <c r="AD826" s="79"/>
      <c r="AE826" s="153"/>
      <c r="AF826" s="72"/>
      <c r="AI826" s="400"/>
      <c r="AJ826" s="474"/>
      <c r="AK826" s="475"/>
      <c r="AL826" s="474"/>
      <c r="AM826" s="15"/>
      <c r="AN826" s="400"/>
      <c r="AO826" s="400"/>
      <c r="AP826" s="400"/>
    </row>
    <row r="827" spans="1:42" x14ac:dyDescent="0.25">
      <c r="A827" s="3494"/>
      <c r="B827" s="3517"/>
      <c r="C827" s="121" t="s">
        <v>17</v>
      </c>
      <c r="D827" s="106" t="s">
        <v>56</v>
      </c>
      <c r="E827" s="1572">
        <v>1</v>
      </c>
      <c r="F827" s="392">
        <v>1</v>
      </c>
      <c r="G827" s="392">
        <v>1</v>
      </c>
      <c r="H827" s="410">
        <v>1</v>
      </c>
      <c r="I827" s="392">
        <v>4</v>
      </c>
      <c r="J827" s="392">
        <v>4</v>
      </c>
      <c r="K827" s="392">
        <v>4</v>
      </c>
      <c r="L827" s="392">
        <v>4</v>
      </c>
      <c r="M827" s="392">
        <v>3</v>
      </c>
      <c r="N827" s="410">
        <v>4</v>
      </c>
      <c r="O827" s="392">
        <v>4</v>
      </c>
      <c r="P827" s="392">
        <v>4</v>
      </c>
      <c r="Q827" s="392">
        <v>4</v>
      </c>
      <c r="R827" s="392">
        <v>4</v>
      </c>
      <c r="S827" s="392">
        <v>3</v>
      </c>
      <c r="T827" s="392">
        <v>5</v>
      </c>
      <c r="U827" s="392">
        <v>4</v>
      </c>
      <c r="V827" s="410">
        <v>4</v>
      </c>
      <c r="W827" s="392">
        <v>4</v>
      </c>
      <c r="X827" s="392">
        <v>4</v>
      </c>
      <c r="Y827" s="392">
        <v>4</v>
      </c>
      <c r="Z827" s="392">
        <v>4</v>
      </c>
      <c r="AA827" s="392">
        <v>4</v>
      </c>
      <c r="AB827" s="1573">
        <v>4</v>
      </c>
      <c r="AC827" s="105">
        <f>AVERAGE(E827:AB827)</f>
        <v>3.4583333333333335</v>
      </c>
      <c r="AD827" s="79"/>
      <c r="AE827" s="153"/>
      <c r="AF827" s="72"/>
      <c r="AI827" s="400"/>
      <c r="AJ827" s="15"/>
      <c r="AK827" s="15"/>
      <c r="AL827" s="15"/>
      <c r="AM827" s="15"/>
      <c r="AN827" s="400"/>
      <c r="AO827" s="400"/>
      <c r="AP827" s="400"/>
    </row>
    <row r="828" spans="1:42" ht="16.5" thickBot="1" x14ac:dyDescent="0.3">
      <c r="A828" s="3602"/>
      <c r="B828" s="3603"/>
      <c r="C828" s="124" t="s">
        <v>19</v>
      </c>
      <c r="D828" s="112"/>
      <c r="E828" s="315">
        <f t="shared" ref="E828:AB828" si="3065">E826/E825</f>
        <v>0.61538461539134237</v>
      </c>
      <c r="F828" s="316">
        <f t="shared" si="3065"/>
        <v>0.64285714285250262</v>
      </c>
      <c r="G828" s="316">
        <f t="shared" si="3065"/>
        <v>0.61538461537385214</v>
      </c>
      <c r="H828" s="424">
        <f t="shared" si="3065"/>
        <v>0.57142857142625125</v>
      </c>
      <c r="I828" s="316">
        <f t="shared" si="3065"/>
        <v>0.62962962963586755</v>
      </c>
      <c r="J828" s="316">
        <f t="shared" si="3065"/>
        <v>0.61111111110830407</v>
      </c>
      <c r="K828" s="316">
        <f t="shared" si="3065"/>
        <v>0.6111111111125147</v>
      </c>
      <c r="L828" s="316">
        <f t="shared" si="3065"/>
        <v>0.61111111110830407</v>
      </c>
      <c r="M828" s="316">
        <f t="shared" si="3065"/>
        <v>0.62500000000284217</v>
      </c>
      <c r="N828" s="424">
        <f t="shared" si="3065"/>
        <v>0.61111111110830407</v>
      </c>
      <c r="O828" s="316">
        <f t="shared" si="3065"/>
        <v>0.62962962963056535</v>
      </c>
      <c r="P828" s="316">
        <f t="shared" si="3065"/>
        <v>0.6111111111134504</v>
      </c>
      <c r="Q828" s="316">
        <f t="shared" si="3065"/>
        <v>0.61111111110830407</v>
      </c>
      <c r="R828" s="316">
        <f t="shared" si="3065"/>
        <v>0.6111111111125147</v>
      </c>
      <c r="S828" s="316">
        <f t="shared" si="3065"/>
        <v>0.60975609755515936</v>
      </c>
      <c r="T828" s="316">
        <f t="shared" si="3065"/>
        <v>0.62686567164386775</v>
      </c>
      <c r="U828" s="316">
        <f t="shared" si="3065"/>
        <v>0.6111111111134504</v>
      </c>
      <c r="V828" s="424">
        <f t="shared" si="3065"/>
        <v>0.6111111111125147</v>
      </c>
      <c r="W828" s="316">
        <f t="shared" si="3065"/>
        <v>0.62962962962635471</v>
      </c>
      <c r="X828" s="316">
        <f t="shared" si="3065"/>
        <v>0.6111111111125147</v>
      </c>
      <c r="Y828" s="316">
        <f>V826/V825</f>
        <v>0.6111111111125147</v>
      </c>
      <c r="Z828" s="316">
        <f t="shared" si="3065"/>
        <v>0.6111111111125147</v>
      </c>
      <c r="AA828" s="316">
        <f t="shared" si="3065"/>
        <v>0.62962962963165692</v>
      </c>
      <c r="AB828" s="870">
        <f t="shared" si="3065"/>
        <v>0.6111111111125147</v>
      </c>
      <c r="AC828" s="498">
        <f>MAX(E828:AB828)</f>
        <v>0.64285714285250262</v>
      </c>
      <c r="AD828" s="91"/>
      <c r="AE828" s="92"/>
      <c r="AF828" s="501"/>
      <c r="AI828" s="400"/>
      <c r="AJ828" s="15"/>
      <c r="AK828" s="15"/>
      <c r="AL828" s="15"/>
      <c r="AM828" s="15"/>
      <c r="AN828" s="400"/>
      <c r="AO828" s="400"/>
      <c r="AP828" s="400"/>
    </row>
    <row r="829" spans="1:42" hidden="1" x14ac:dyDescent="0.25">
      <c r="A829" s="1885"/>
      <c r="B829" s="1882"/>
      <c r="C829" s="500" t="s">
        <v>118</v>
      </c>
      <c r="D829" s="111">
        <v>2317.94</v>
      </c>
      <c r="E829" s="2747">
        <v>2317.953</v>
      </c>
      <c r="F829" s="203">
        <v>2317.9670000000001</v>
      </c>
      <c r="G829" s="203">
        <v>2317.98</v>
      </c>
      <c r="H829" s="407">
        <v>2317.9940000000001</v>
      </c>
      <c r="I829" s="203">
        <v>2318.0479999999998</v>
      </c>
      <c r="J829" s="203">
        <v>2318.1019999999999</v>
      </c>
      <c r="K829" s="203">
        <v>2318.1559999999999</v>
      </c>
      <c r="L829" s="203">
        <v>2318.21</v>
      </c>
      <c r="M829" s="203">
        <v>2318.25</v>
      </c>
      <c r="N829" s="407">
        <v>2318.3040000000001</v>
      </c>
      <c r="O829" s="203">
        <v>2318.3580000000002</v>
      </c>
      <c r="P829" s="203">
        <v>2318.4119999999998</v>
      </c>
      <c r="Q829" s="203">
        <v>2318.4659999999999</v>
      </c>
      <c r="R829" s="203">
        <v>2318.52</v>
      </c>
      <c r="S829" s="203">
        <v>2318.5610000000001</v>
      </c>
      <c r="T829" s="203">
        <v>2318.6280000000002</v>
      </c>
      <c r="U829" s="203">
        <v>2318.6819999999998</v>
      </c>
      <c r="V829" s="203">
        <v>2318.7359999999999</v>
      </c>
      <c r="W829" s="203">
        <v>2318.79</v>
      </c>
      <c r="X829" s="203">
        <v>2318.8440000000001</v>
      </c>
      <c r="Y829" s="407">
        <v>2318.8980000000001</v>
      </c>
      <c r="Z829" s="203">
        <v>2318.9520000000002</v>
      </c>
      <c r="AA829" s="203">
        <v>2319.0059999999999</v>
      </c>
      <c r="AB829" s="328">
        <v>2319.06</v>
      </c>
      <c r="AC829" s="111"/>
      <c r="AD829" s="2747"/>
      <c r="AE829" s="203"/>
      <c r="AF829" s="93"/>
      <c r="AI829" s="400"/>
      <c r="AJ829" s="15"/>
      <c r="AK829" s="15"/>
      <c r="AL829" s="15"/>
      <c r="AM829" s="15"/>
      <c r="AN829" s="400"/>
      <c r="AO829" s="400"/>
      <c r="AP829" s="400"/>
    </row>
    <row r="830" spans="1:42" hidden="1" x14ac:dyDescent="0.25">
      <c r="A830" s="1886"/>
      <c r="B830" s="1883"/>
      <c r="C830" s="122" t="s">
        <v>119</v>
      </c>
      <c r="D830" s="106">
        <v>1648.19</v>
      </c>
      <c r="E830" s="79">
        <v>1648.1980000000001</v>
      </c>
      <c r="F830" s="153">
        <v>1648.2070000000001</v>
      </c>
      <c r="G830" s="153">
        <v>1648.2149999999999</v>
      </c>
      <c r="H830" s="406">
        <v>1648.223</v>
      </c>
      <c r="I830" s="153">
        <v>1648.2570000000001</v>
      </c>
      <c r="J830" s="153">
        <v>1648.29</v>
      </c>
      <c r="K830" s="153">
        <v>1648.3230000000001</v>
      </c>
      <c r="L830" s="153">
        <v>1648.356</v>
      </c>
      <c r="M830" s="153">
        <v>1648.3810000000001</v>
      </c>
      <c r="N830" s="406">
        <v>1648.414</v>
      </c>
      <c r="O830" s="153">
        <v>1648.4480000000001</v>
      </c>
      <c r="P830" s="153">
        <v>1648.481</v>
      </c>
      <c r="Q830" s="153">
        <v>1648.5139999999999</v>
      </c>
      <c r="R830" s="153">
        <v>1648.547</v>
      </c>
      <c r="S830" s="153">
        <v>1648.5719999999999</v>
      </c>
      <c r="T830" s="153">
        <v>1648.614</v>
      </c>
      <c r="U830" s="153">
        <v>1648.6469999999999</v>
      </c>
      <c r="V830" s="153">
        <v>1648.68</v>
      </c>
      <c r="W830" s="153">
        <v>1648.7139999999999</v>
      </c>
      <c r="X830" s="153">
        <v>1648.7470000000001</v>
      </c>
      <c r="Y830" s="406">
        <v>1648.78</v>
      </c>
      <c r="Z830" s="153">
        <v>1648.8130000000001</v>
      </c>
      <c r="AA830" s="153">
        <v>1648.847</v>
      </c>
      <c r="AB830" s="314">
        <v>1648.88</v>
      </c>
      <c r="AC830" s="106"/>
      <c r="AD830" s="79"/>
      <c r="AE830" s="153"/>
      <c r="AF830" s="72"/>
      <c r="AI830" s="400"/>
      <c r="AJ830" s="15"/>
      <c r="AK830" s="15"/>
      <c r="AL830" s="15"/>
      <c r="AM830" s="15"/>
      <c r="AN830" s="400"/>
      <c r="AO830" s="400"/>
      <c r="AP830" s="400"/>
    </row>
    <row r="831" spans="1:42" ht="16.5" hidden="1" thickBot="1" x14ac:dyDescent="0.3">
      <c r="A831" s="3520" t="s">
        <v>44</v>
      </c>
      <c r="B831" s="3521"/>
      <c r="C831" s="3522"/>
      <c r="D831" s="112"/>
      <c r="E831" s="178">
        <f>SQRT(E825*E825+E826*E826)/E823/1.73</f>
        <v>0.83238834782558657</v>
      </c>
      <c r="F831" s="179">
        <f t="shared" ref="F831:AB831" si="3066">SQRT(F825*F825+F826*F826)/F823/1.73</f>
        <v>0.90587706569593607</v>
      </c>
      <c r="G831" s="179">
        <f t="shared" si="3066"/>
        <v>0.83003918032759483</v>
      </c>
      <c r="H831" s="413">
        <f t="shared" si="3066"/>
        <v>0.87598958541893646</v>
      </c>
      <c r="I831" s="179">
        <f t="shared" si="3066"/>
        <v>3.4765013120962638</v>
      </c>
      <c r="J831" s="179">
        <f t="shared" si="3066"/>
        <v>3.4673900407752916</v>
      </c>
      <c r="K831" s="179">
        <f t="shared" si="3066"/>
        <v>3.51402160713236</v>
      </c>
      <c r="L831" s="179">
        <f t="shared" si="3066"/>
        <v>3.5207858450605705</v>
      </c>
      <c r="M831" s="179">
        <f t="shared" si="3066"/>
        <v>2.6394812606136444</v>
      </c>
      <c r="N831" s="413">
        <f t="shared" si="3066"/>
        <v>3.5550014509406545</v>
      </c>
      <c r="O831" s="179">
        <f t="shared" si="3066"/>
        <v>3.5776604191623465</v>
      </c>
      <c r="P831" s="179">
        <f t="shared" si="3066"/>
        <v>3.52417773891667</v>
      </c>
      <c r="Q831" s="179">
        <f t="shared" si="3066"/>
        <v>3.5106492255450412</v>
      </c>
      <c r="R831" s="179">
        <f t="shared" si="3066"/>
        <v>3.5207858450671665</v>
      </c>
      <c r="S831" s="179">
        <f t="shared" si="3066"/>
        <v>2.6897000500875863</v>
      </c>
      <c r="T831" s="179">
        <f t="shared" si="3066"/>
        <v>4.4120289739303757</v>
      </c>
      <c r="U831" s="179">
        <f t="shared" si="3066"/>
        <v>3.5005708066942618</v>
      </c>
      <c r="V831" s="413">
        <f t="shared" si="3066"/>
        <v>3.4905500887641088</v>
      </c>
      <c r="W831" s="179">
        <f t="shared" si="3066"/>
        <v>3.5095793455274755</v>
      </c>
      <c r="X831" s="179">
        <f t="shared" si="3066"/>
        <v>3.4641065274855931</v>
      </c>
      <c r="Y831" s="77">
        <f>SQRT(V825*V825+V826*V826)/V823/1.73</f>
        <v>3.4905500887641088</v>
      </c>
      <c r="Z831" s="179">
        <f t="shared" si="3066"/>
        <v>3.4839014219283677</v>
      </c>
      <c r="AA831" s="179">
        <f t="shared" si="3066"/>
        <v>3.5129218020258408</v>
      </c>
      <c r="AB831" s="180">
        <f t="shared" si="3066"/>
        <v>3.51402160713236</v>
      </c>
      <c r="AC831" s="107">
        <f>AVERAGE(E831:AB831)</f>
        <v>3.034111651538256</v>
      </c>
      <c r="AD831" s="76">
        <f>(AC827-AC831)/AC827</f>
        <v>0.12266651039857661</v>
      </c>
      <c r="AE831" s="77"/>
      <c r="AF831" s="78"/>
      <c r="AG831" s="15"/>
      <c r="AH831" s="15"/>
      <c r="AI831" s="15"/>
      <c r="AJ831" s="15"/>
      <c r="AK831" s="400"/>
      <c r="AL831" s="400"/>
      <c r="AM831" s="400"/>
      <c r="AN831" s="400"/>
      <c r="AO831" s="400"/>
      <c r="AP831" s="400"/>
    </row>
    <row r="832" spans="1:42" x14ac:dyDescent="0.25">
      <c r="A832" s="3493" t="s">
        <v>26</v>
      </c>
      <c r="B832" s="3516" t="s">
        <v>148</v>
      </c>
      <c r="C832" s="119" t="s">
        <v>14</v>
      </c>
      <c r="D832" s="111" t="s">
        <v>117</v>
      </c>
      <c r="E832" s="68">
        <f t="shared" ref="E832" si="3067">(E836-D836)*$AE832*$AF832</f>
        <v>200.0000000007276</v>
      </c>
      <c r="F832" s="69">
        <f t="shared" ref="F832" si="3068">(F836-E836)*$AE832*$AF832</f>
        <v>200.0000000007276</v>
      </c>
      <c r="G832" s="69">
        <f t="shared" ref="G832" si="3069">(G836-F836)*$AE832*$AF832</f>
        <v>220.00000000116415</v>
      </c>
      <c r="H832" s="408">
        <f t="shared" ref="H832" si="3070">(H836-G836)*$AE832*$AF832</f>
        <v>200.0000000007276</v>
      </c>
      <c r="I832" s="69">
        <f t="shared" ref="I832" si="3071">(I836-H836)*$AE832*$AF832</f>
        <v>217.99999999711872</v>
      </c>
      <c r="J832" s="69">
        <f t="shared" ref="J832" si="3072">(J836-I836)*$AE832*$AF832</f>
        <v>200.0000000007276</v>
      </c>
      <c r="K832" s="69">
        <f t="shared" ref="K832" si="3073">(K836-J836)*$AE832*$AF832</f>
        <v>238.00000000119326</v>
      </c>
      <c r="L832" s="69">
        <f t="shared" ref="L832" si="3074">(L836-K836)*$AE832*$AF832</f>
        <v>254.00000000081491</v>
      </c>
      <c r="M832" s="69">
        <f t="shared" ref="M832" si="3075">(M836-L836)*$AE832*$AF832</f>
        <v>235.99999999714782</v>
      </c>
      <c r="N832" s="408">
        <f t="shared" ref="N832" si="3076">(N836-M836)*$AE832*$AF832</f>
        <v>256.00000000122236</v>
      </c>
      <c r="O832" s="69">
        <f t="shared" ref="O832" si="3077">(O836-N836)*$AE832*$AF832</f>
        <v>254.00000000081491</v>
      </c>
      <c r="P832" s="69">
        <f t="shared" ref="P832" si="3078">(P836-O836)*$AE832*$AF832</f>
        <v>220.00000000116415</v>
      </c>
      <c r="Q832" s="69">
        <f t="shared" ref="Q832" si="3079">(Q836-P836)*$AE832*$AF832</f>
        <v>199.99999999708962</v>
      </c>
      <c r="R832" s="69">
        <f t="shared" ref="R832" si="3080">(R836-Q836)*$AE832*$AF832</f>
        <v>200.0000000007276</v>
      </c>
      <c r="S832" s="69">
        <f t="shared" ref="S832" si="3081">(S836-R836)*$AE832*$AF832</f>
        <v>274.00000000125146</v>
      </c>
      <c r="T832" s="69">
        <f t="shared" ref="T832" si="3082">(T836-S836)*$AE832*$AF832</f>
        <v>290.00000000087311</v>
      </c>
      <c r="U832" s="69">
        <f t="shared" ref="U832" si="3083">(U836-T836)*$AE832*$AF832</f>
        <v>291.99999999764259</v>
      </c>
      <c r="V832" s="408">
        <f t="shared" ref="V832" si="3084">(V836-U836)*$AE832*$AF832</f>
        <v>292.00000000128057</v>
      </c>
      <c r="W832" s="69">
        <f t="shared" ref="W832" si="3085">(W836-V836)*$AE832*$AF832</f>
        <v>272.00000000084401</v>
      </c>
      <c r="X832" s="69">
        <f t="shared" ref="X832" si="3086">(X836-W836)*$AE832*$AF832</f>
        <v>273.99999999761349</v>
      </c>
      <c r="Y832" s="69">
        <f t="shared" ref="Y832" si="3087">(Y836-X836)*$AE832*$AF832</f>
        <v>272.00000000084401</v>
      </c>
      <c r="Z832" s="69">
        <f t="shared" ref="Z832" si="3088">(Z836-Y836)*$AE832*$AF832</f>
        <v>220.00000000116415</v>
      </c>
      <c r="AA832" s="69">
        <f t="shared" ref="AA832" si="3089">(AA836-Z836)*$AE832*$AF832</f>
        <v>235.99999999714782</v>
      </c>
      <c r="AB832" s="70">
        <f t="shared" ref="AB832" si="3090">(AB836-AA836)*$AE832*$AF832</f>
        <v>182.00000000069849</v>
      </c>
      <c r="AC832" s="104">
        <f>SUM(E832:AB832)</f>
        <v>5700.0000000007276</v>
      </c>
      <c r="AD832" s="2747"/>
      <c r="AE832" s="203">
        <v>100</v>
      </c>
      <c r="AF832" s="93">
        <v>20</v>
      </c>
      <c r="AI832" s="400"/>
      <c r="AJ832" s="14"/>
      <c r="AK832" s="14"/>
      <c r="AL832" s="15"/>
      <c r="AM832" s="14"/>
      <c r="AN832" s="400"/>
      <c r="AO832" s="400"/>
      <c r="AP832" s="400"/>
    </row>
    <row r="833" spans="1:42" x14ac:dyDescent="0.25">
      <c r="A833" s="3494"/>
      <c r="B833" s="3517"/>
      <c r="C833" s="121" t="s">
        <v>16</v>
      </c>
      <c r="D833" s="106" t="s">
        <v>117</v>
      </c>
      <c r="E833" s="396">
        <f t="shared" ref="E833" si="3091">(E837-D837)*$AE832*$AF832</f>
        <v>79.99999999992724</v>
      </c>
      <c r="F833" s="306">
        <f t="shared" ref="F833" si="3092">(F837-E837)*$AE832*$AF832</f>
        <v>77.999999999519787</v>
      </c>
      <c r="G833" s="306">
        <f t="shared" ref="G833" si="3093">(G837-F837)*$AE832*$AF832</f>
        <v>87.999999999738066</v>
      </c>
      <c r="H833" s="409">
        <f t="shared" ref="H833" si="3094">(H837-G837)*$AE832*$AF832</f>
        <v>77.999999999519787</v>
      </c>
      <c r="I833" s="306">
        <f t="shared" ref="I833" si="3095">(I837-H837)*$AE832*$AF832</f>
        <v>87.999999999738066</v>
      </c>
      <c r="J833" s="306">
        <f t="shared" ref="J833" si="3096">(J837-I837)*$AE832*$AF832</f>
        <v>78.000000001338776</v>
      </c>
      <c r="K833" s="306">
        <f t="shared" ref="K833" si="3097">(K837-J837)*$AE832*$AF832</f>
        <v>93.999999999141437</v>
      </c>
      <c r="L833" s="306">
        <f t="shared" ref="L833" si="3098">(L837-K837)*$AE832*$AF832</f>
        <v>102.00000000077125</v>
      </c>
      <c r="M833" s="306">
        <f t="shared" ref="M833" si="3099">(M837-L837)*$AE832*$AF832</f>
        <v>93.999999999141437</v>
      </c>
      <c r="N833" s="409">
        <f t="shared" ref="N833" si="3100">(N837-M837)*$AE832*$AF832</f>
        <v>100.0000000003638</v>
      </c>
      <c r="O833" s="306">
        <f t="shared" ref="O833" si="3101">(O837-N837)*$AE832*$AF832</f>
        <v>102.00000000077125</v>
      </c>
      <c r="P833" s="306">
        <f t="shared" ref="P833" si="3102">(P837-O837)*$AE832*$AF832</f>
        <v>85.999999999330612</v>
      </c>
      <c r="Q833" s="306">
        <f t="shared" ref="Q833" si="3103">(Q837-P837)*$AE832*$AF832</f>
        <v>79.99999999992724</v>
      </c>
      <c r="R833" s="306">
        <f t="shared" ref="R833" si="3104">(R837-Q837)*$AE832*$AF832</f>
        <v>79.99999999992724</v>
      </c>
      <c r="S833" s="306">
        <f t="shared" ref="S833" si="3105">(S837-R837)*$AE832*$AF832</f>
        <v>108.00000000017462</v>
      </c>
      <c r="T833" s="306">
        <f t="shared" ref="T833" si="3106">(T837-S837)*$AE832*$AF832</f>
        <v>115.99999999998545</v>
      </c>
      <c r="U833" s="306">
        <f t="shared" ref="U833" si="3107">(U837-T837)*$AE832*$AF832</f>
        <v>113.99999999957799</v>
      </c>
      <c r="V833" s="409">
        <f t="shared" ref="V833" si="3108">(V837-U837)*$AE832*$AF832</f>
        <v>115.99999999998545</v>
      </c>
      <c r="W833" s="306">
        <f t="shared" ref="W833" si="3109">(W837-V837)*$AE832*$AF832</f>
        <v>108.00000000017462</v>
      </c>
      <c r="X833" s="306">
        <f t="shared" ref="X833" si="3110">(X837-W837)*$AE832*$AF832</f>
        <v>108.00000000017462</v>
      </c>
      <c r="Y833" s="306">
        <f t="shared" ref="Y833" si="3111">(Y837-X837)*$AE832*$AF832</f>
        <v>110.00000000058208</v>
      </c>
      <c r="Z833" s="306">
        <f t="shared" ref="Z833" si="3112">(Z837-Y837)*$AE832*$AF832</f>
        <v>85.999999999330612</v>
      </c>
      <c r="AA833" s="306">
        <f t="shared" ref="AA833" si="3113">(AA837-Z837)*$AE832*$AF832</f>
        <v>94.000000000960426</v>
      </c>
      <c r="AB833" s="307">
        <f t="shared" ref="AB833" si="3114">(AB837-AA837)*$AE832*$AF832</f>
        <v>72.000000000116415</v>
      </c>
      <c r="AC833" s="105">
        <f>SUM(E833:AB833)</f>
        <v>2260.0000000002183</v>
      </c>
      <c r="AD833" s="79"/>
      <c r="AE833" s="153"/>
      <c r="AF833" s="72"/>
      <c r="AI833" s="400"/>
      <c r="AJ833" s="474"/>
      <c r="AK833" s="475"/>
      <c r="AL833" s="474"/>
      <c r="AM833" s="15"/>
      <c r="AN833" s="400"/>
      <c r="AO833" s="400"/>
      <c r="AP833" s="400"/>
    </row>
    <row r="834" spans="1:42" x14ac:dyDescent="0.25">
      <c r="A834" s="3494"/>
      <c r="B834" s="3517"/>
      <c r="C834" s="121" t="s">
        <v>17</v>
      </c>
      <c r="D834" s="106" t="s">
        <v>56</v>
      </c>
      <c r="E834" s="1572">
        <v>11</v>
      </c>
      <c r="F834" s="392">
        <v>11</v>
      </c>
      <c r="G834" s="392">
        <v>12</v>
      </c>
      <c r="H834" s="410">
        <v>11</v>
      </c>
      <c r="I834" s="392">
        <v>12</v>
      </c>
      <c r="J834" s="392">
        <v>11</v>
      </c>
      <c r="K834" s="392">
        <v>13</v>
      </c>
      <c r="L834" s="392">
        <v>14</v>
      </c>
      <c r="M834" s="392">
        <v>13</v>
      </c>
      <c r="N834" s="410">
        <v>14</v>
      </c>
      <c r="O834" s="392">
        <v>14</v>
      </c>
      <c r="P834" s="392">
        <v>12</v>
      </c>
      <c r="Q834" s="392">
        <v>11</v>
      </c>
      <c r="R834" s="392">
        <v>11</v>
      </c>
      <c r="S834" s="392">
        <v>15</v>
      </c>
      <c r="T834" s="392">
        <v>16</v>
      </c>
      <c r="U834" s="392">
        <v>16</v>
      </c>
      <c r="V834" s="410">
        <v>16</v>
      </c>
      <c r="W834" s="392">
        <v>15</v>
      </c>
      <c r="X834" s="392">
        <v>15</v>
      </c>
      <c r="Y834" s="392">
        <v>15</v>
      </c>
      <c r="Z834" s="392">
        <v>12</v>
      </c>
      <c r="AA834" s="392">
        <v>13</v>
      </c>
      <c r="AB834" s="1573">
        <v>10</v>
      </c>
      <c r="AC834" s="105">
        <f>AVERAGE(E834:AB834)</f>
        <v>13.041666666666666</v>
      </c>
      <c r="AD834" s="79"/>
      <c r="AE834" s="153"/>
      <c r="AF834" s="72"/>
      <c r="AI834" s="400"/>
      <c r="AJ834" s="15"/>
      <c r="AK834" s="15"/>
      <c r="AL834" s="15"/>
      <c r="AM834" s="15"/>
      <c r="AN834" s="400"/>
      <c r="AO834" s="400"/>
      <c r="AP834" s="400"/>
    </row>
    <row r="835" spans="1:42" ht="16.5" thickBot="1" x14ac:dyDescent="0.3">
      <c r="A835" s="3602"/>
      <c r="B835" s="3603"/>
      <c r="C835" s="124" t="s">
        <v>19</v>
      </c>
      <c r="D835" s="112"/>
      <c r="E835" s="315">
        <f t="shared" ref="E835:AB835" si="3115">E833/E832</f>
        <v>0.39999999999818103</v>
      </c>
      <c r="F835" s="316">
        <f t="shared" si="3115"/>
        <v>0.38999999999618012</v>
      </c>
      <c r="G835" s="316">
        <f t="shared" si="3115"/>
        <v>0.39999999999669272</v>
      </c>
      <c r="H835" s="424">
        <f t="shared" si="3115"/>
        <v>0.38999999999618012</v>
      </c>
      <c r="I835" s="316">
        <f t="shared" si="3115"/>
        <v>0.40366972477477592</v>
      </c>
      <c r="J835" s="316">
        <f t="shared" si="3115"/>
        <v>0.39000000000527507</v>
      </c>
      <c r="K835" s="316">
        <f t="shared" si="3115"/>
        <v>0.39495798318768971</v>
      </c>
      <c r="L835" s="316">
        <f t="shared" si="3115"/>
        <v>0.40157480315135435</v>
      </c>
      <c r="M835" s="316">
        <f t="shared" si="3115"/>
        <v>0.39830508474693843</v>
      </c>
      <c r="N835" s="424">
        <f t="shared" si="3115"/>
        <v>0.39062499999955591</v>
      </c>
      <c r="O835" s="316">
        <f t="shared" si="3115"/>
        <v>0.40157480315135435</v>
      </c>
      <c r="P835" s="316">
        <f t="shared" si="3115"/>
        <v>0.39090909090397968</v>
      </c>
      <c r="Q835" s="316">
        <f t="shared" si="3115"/>
        <v>0.40000000000545699</v>
      </c>
      <c r="R835" s="316">
        <f t="shared" si="3115"/>
        <v>0.39999999999818103</v>
      </c>
      <c r="S835" s="316">
        <f t="shared" si="3115"/>
        <v>0.39416058394044284</v>
      </c>
      <c r="T835" s="316">
        <f t="shared" si="3115"/>
        <v>0.39999999999874553</v>
      </c>
      <c r="U835" s="316">
        <f t="shared" si="3115"/>
        <v>0.39041095890581629</v>
      </c>
      <c r="V835" s="424">
        <f t="shared" si="3115"/>
        <v>0.39726027397081071</v>
      </c>
      <c r="W835" s="316">
        <f t="shared" si="3115"/>
        <v>0.39705882352882171</v>
      </c>
      <c r="X835" s="316">
        <f t="shared" si="3115"/>
        <v>0.39416058394567627</v>
      </c>
      <c r="Y835" s="316">
        <f>V833/V832</f>
        <v>0.39726027397081071</v>
      </c>
      <c r="Z835" s="316">
        <f t="shared" si="3115"/>
        <v>0.39090909090397968</v>
      </c>
      <c r="AA835" s="316">
        <f t="shared" si="3115"/>
        <v>0.39830508475464604</v>
      </c>
      <c r="AB835" s="870">
        <f t="shared" si="3115"/>
        <v>0.39560439560351696</v>
      </c>
      <c r="AC835" s="498">
        <f>MAX(E835:AB835)</f>
        <v>0.40366972477477592</v>
      </c>
      <c r="AD835" s="91"/>
      <c r="AE835" s="92"/>
      <c r="AF835" s="501"/>
      <c r="AI835" s="400"/>
      <c r="AJ835" s="15"/>
      <c r="AK835" s="15"/>
      <c r="AL835" s="15"/>
      <c r="AM835" s="15"/>
      <c r="AN835" s="400"/>
      <c r="AO835" s="400"/>
      <c r="AP835" s="400"/>
    </row>
    <row r="836" spans="1:42" hidden="1" x14ac:dyDescent="0.25">
      <c r="A836" s="1885"/>
      <c r="B836" s="1882"/>
      <c r="C836" s="500" t="s">
        <v>118</v>
      </c>
      <c r="D836" s="111">
        <v>10060.209999999999</v>
      </c>
      <c r="E836" s="145">
        <v>10060.31</v>
      </c>
      <c r="F836" s="203">
        <v>10060.41</v>
      </c>
      <c r="G836" s="203">
        <v>10060.52</v>
      </c>
      <c r="H836" s="407">
        <v>10060.620000000001</v>
      </c>
      <c r="I836" s="203">
        <v>10060.728999999999</v>
      </c>
      <c r="J836" s="203">
        <v>10060.829</v>
      </c>
      <c r="K836" s="203">
        <v>10060.948</v>
      </c>
      <c r="L836" s="203">
        <v>10061.075000000001</v>
      </c>
      <c r="M836" s="203">
        <v>10061.192999999999</v>
      </c>
      <c r="N836" s="407">
        <v>10061.321</v>
      </c>
      <c r="O836" s="203">
        <v>10061.448</v>
      </c>
      <c r="P836" s="203">
        <v>10061.558000000001</v>
      </c>
      <c r="Q836" s="203">
        <v>10061.657999999999</v>
      </c>
      <c r="R836" s="203">
        <v>10061.758</v>
      </c>
      <c r="S836" s="203">
        <v>10061.895</v>
      </c>
      <c r="T836" s="203">
        <v>10062.040000000001</v>
      </c>
      <c r="U836" s="203">
        <v>10062.186</v>
      </c>
      <c r="V836" s="203">
        <v>10062.332</v>
      </c>
      <c r="W836" s="203">
        <v>10062.468000000001</v>
      </c>
      <c r="X836" s="203">
        <v>10062.605</v>
      </c>
      <c r="Y836" s="407">
        <v>10062.741</v>
      </c>
      <c r="Z836" s="203">
        <v>10062.851000000001</v>
      </c>
      <c r="AA836" s="203">
        <v>10062.968999999999</v>
      </c>
      <c r="AB836" s="93">
        <v>10063.06</v>
      </c>
      <c r="AC836" s="283"/>
      <c r="AD836" s="2747"/>
      <c r="AE836" s="203"/>
      <c r="AF836" s="93"/>
      <c r="AI836" s="400"/>
      <c r="AJ836" s="15"/>
      <c r="AK836" s="15"/>
      <c r="AL836" s="15"/>
      <c r="AM836" s="15"/>
      <c r="AN836" s="400"/>
      <c r="AO836" s="400"/>
      <c r="AP836" s="400"/>
    </row>
    <row r="837" spans="1:42" hidden="1" x14ac:dyDescent="0.25">
      <c r="A837" s="1886"/>
      <c r="B837" s="1883"/>
      <c r="C837" s="122" t="s">
        <v>119</v>
      </c>
      <c r="D837" s="106">
        <v>6688.64</v>
      </c>
      <c r="E837" s="71">
        <v>6688.68</v>
      </c>
      <c r="F837" s="153">
        <v>6688.7190000000001</v>
      </c>
      <c r="G837" s="153">
        <v>6688.7629999999999</v>
      </c>
      <c r="H837" s="406">
        <v>6688.8019999999997</v>
      </c>
      <c r="I837" s="153">
        <v>6688.8459999999995</v>
      </c>
      <c r="J837" s="153">
        <v>6688.8850000000002</v>
      </c>
      <c r="K837" s="153">
        <v>6688.9319999999998</v>
      </c>
      <c r="L837" s="153">
        <v>6688.9830000000002</v>
      </c>
      <c r="M837" s="153">
        <v>6689.03</v>
      </c>
      <c r="N837" s="406">
        <v>6689.08</v>
      </c>
      <c r="O837" s="153">
        <v>6689.1310000000003</v>
      </c>
      <c r="P837" s="153">
        <v>6689.174</v>
      </c>
      <c r="Q837" s="153">
        <v>6689.2139999999999</v>
      </c>
      <c r="R837" s="153">
        <v>6689.2539999999999</v>
      </c>
      <c r="S837" s="153">
        <v>6689.308</v>
      </c>
      <c r="T837" s="153">
        <v>6689.366</v>
      </c>
      <c r="U837" s="153">
        <v>6689.4229999999998</v>
      </c>
      <c r="V837" s="153">
        <v>6689.4809999999998</v>
      </c>
      <c r="W837" s="153">
        <v>6689.5349999999999</v>
      </c>
      <c r="X837" s="153">
        <v>6689.5889999999999</v>
      </c>
      <c r="Y837" s="406">
        <v>6689.6440000000002</v>
      </c>
      <c r="Z837" s="153">
        <v>6689.6869999999999</v>
      </c>
      <c r="AA837" s="153">
        <v>6689.7340000000004</v>
      </c>
      <c r="AB837" s="72">
        <v>6689.77</v>
      </c>
      <c r="AC837" s="130"/>
      <c r="AD837" s="79"/>
      <c r="AE837" s="153"/>
      <c r="AF837" s="72"/>
      <c r="AI837" s="400"/>
      <c r="AJ837" s="15"/>
      <c r="AK837" s="15"/>
      <c r="AL837" s="15"/>
      <c r="AM837" s="15"/>
      <c r="AN837" s="400"/>
      <c r="AO837" s="400"/>
      <c r="AP837" s="400"/>
    </row>
    <row r="838" spans="1:42" ht="16.5" hidden="1" thickBot="1" x14ac:dyDescent="0.3">
      <c r="A838" s="3520" t="s">
        <v>44</v>
      </c>
      <c r="B838" s="3521"/>
      <c r="C838" s="3522"/>
      <c r="D838" s="112"/>
      <c r="E838" s="502">
        <f>SQRT(E832*E832+E833*E833)/E823/1.73</f>
        <v>11.746460480206604</v>
      </c>
      <c r="F838" s="179">
        <f t="shared" ref="F838:AB838" si="3116">SQRT(F832*F832+F833*F833)/F823/1.73</f>
        <v>11.684347484199703</v>
      </c>
      <c r="G838" s="179">
        <f t="shared" si="3116"/>
        <v>12.884640564380545</v>
      </c>
      <c r="H838" s="413">
        <f t="shared" si="3116"/>
        <v>11.662384425018875</v>
      </c>
      <c r="I838" s="179">
        <f t="shared" si="3116"/>
        <v>12.807825072687798</v>
      </c>
      <c r="J838" s="179">
        <f t="shared" si="3116"/>
        <v>11.761873960434396</v>
      </c>
      <c r="K838" s="179">
        <f t="shared" si="3116"/>
        <v>14.208803319717353</v>
      </c>
      <c r="L838" s="179">
        <f t="shared" si="3116"/>
        <v>15.22780243536817</v>
      </c>
      <c r="M838" s="179">
        <f t="shared" si="3116"/>
        <v>14.214812578409987</v>
      </c>
      <c r="N838" s="413">
        <f t="shared" si="3116"/>
        <v>15.438870118140466</v>
      </c>
      <c r="O838" s="179">
        <f t="shared" si="3116"/>
        <v>15.345961911103325</v>
      </c>
      <c r="P838" s="179">
        <f t="shared" si="3116"/>
        <v>13.154007227901786</v>
      </c>
      <c r="Q838" s="179">
        <f t="shared" si="3116"/>
        <v>11.949374384667708</v>
      </c>
      <c r="R838" s="179">
        <f t="shared" si="3116"/>
        <v>11.983876909546678</v>
      </c>
      <c r="S838" s="179">
        <f t="shared" si="3116"/>
        <v>16.496199814967543</v>
      </c>
      <c r="T838" s="179">
        <f t="shared" si="3116"/>
        <v>17.426939920916741</v>
      </c>
      <c r="U838" s="179">
        <f t="shared" si="3116"/>
        <v>17.339077442575917</v>
      </c>
      <c r="V838" s="413">
        <f t="shared" si="3116"/>
        <v>17.329865319445378</v>
      </c>
      <c r="W838" s="179">
        <f t="shared" si="3116"/>
        <v>16.095697221049836</v>
      </c>
      <c r="X838" s="179">
        <f t="shared" si="3116"/>
        <v>16.121286182623926</v>
      </c>
      <c r="Y838" s="77">
        <f>SQRT(V832*V832+V833*V833)/V823/1.73</f>
        <v>17.329865319445378</v>
      </c>
      <c r="Z838" s="179">
        <f t="shared" si="3116"/>
        <v>13.003675716725768</v>
      </c>
      <c r="AA838" s="179">
        <f t="shared" si="3116"/>
        <v>13.98466799384421</v>
      </c>
      <c r="AB838" s="180">
        <f t="shared" si="3116"/>
        <v>10.867956882639096</v>
      </c>
      <c r="AC838" s="199">
        <f>AVERAGE(E838:AB838)</f>
        <v>14.169428028584049</v>
      </c>
      <c r="AD838" s="76">
        <f>(AC834-AC838)/AC834</f>
        <v>-8.6473714651812097E-2</v>
      </c>
      <c r="AE838" s="77"/>
      <c r="AF838" s="78"/>
      <c r="AG838" s="15"/>
      <c r="AH838" s="15"/>
      <c r="AI838" s="15"/>
      <c r="AJ838" s="15"/>
      <c r="AK838" s="400"/>
      <c r="AL838" s="400"/>
      <c r="AM838" s="400"/>
      <c r="AN838" s="400"/>
      <c r="AO838" s="400"/>
      <c r="AP838" s="400"/>
    </row>
    <row r="839" spans="1:42" x14ac:dyDescent="0.25">
      <c r="A839" s="3493" t="s">
        <v>58</v>
      </c>
      <c r="B839" s="3516" t="s">
        <v>1224</v>
      </c>
      <c r="C839" s="119" t="s">
        <v>14</v>
      </c>
      <c r="D839" s="111" t="s">
        <v>117</v>
      </c>
      <c r="E839" s="68">
        <f t="shared" ref="E839" si="3117">(E843-D843)*$AE839*$AF839</f>
        <v>173.99999999997817</v>
      </c>
      <c r="F839" s="69">
        <f t="shared" ref="F839" si="3118">(F843-E843)*$AE839*$AF839</f>
        <v>177.00000000058935</v>
      </c>
      <c r="G839" s="69">
        <f t="shared" ref="G839" si="3119">(G843-F843)*$AE839*$AF839</f>
        <v>173.99999999997817</v>
      </c>
      <c r="H839" s="408">
        <f t="shared" ref="H839" si="3120">(H843-G843)*$AE839*$AF839</f>
        <v>149.99999999918145</v>
      </c>
      <c r="I839" s="69">
        <f t="shared" ref="I839" si="3121">(I843-H843)*$AE839*$AF839</f>
        <v>173.99999999997817</v>
      </c>
      <c r="J839" s="69">
        <f t="shared" ref="J839" si="3122">(J843-I843)*$AE839*$AF839</f>
        <v>150.0000000005457</v>
      </c>
      <c r="K839" s="69">
        <f t="shared" ref="K839" si="3123">(K843-J843)*$AE839*$AF839</f>
        <v>177.00000000058935</v>
      </c>
      <c r="L839" s="69">
        <f t="shared" ref="L839" si="3124">(L843-K843)*$AE839*$AF839</f>
        <v>323.99999999915963</v>
      </c>
      <c r="M839" s="69">
        <f t="shared" ref="M839" si="3125">(M843-L843)*$AE839*$AF839</f>
        <v>299.99999999972715</v>
      </c>
      <c r="N839" s="408">
        <f t="shared" ref="N839" si="3126">(N843-M843)*$AE839*$AF839</f>
        <v>324.00000000052387</v>
      </c>
      <c r="O839" s="69">
        <f t="shared" ref="O839" si="3127">(O843-N843)*$AE839*$AF839</f>
        <v>299.99999999972715</v>
      </c>
      <c r="P839" s="69">
        <f t="shared" ref="P839" si="3128">(P843-O843)*$AE839*$AF839</f>
        <v>326.99999999977081</v>
      </c>
      <c r="Q839" s="69">
        <f t="shared" ref="Q839" si="3129">(Q843-P843)*$AE839*$AF839</f>
        <v>300.00000000109139</v>
      </c>
      <c r="R839" s="69">
        <f t="shared" ref="R839" si="3130">(R843-Q843)*$AE839*$AF839</f>
        <v>149.99999999918145</v>
      </c>
      <c r="S839" s="69">
        <f t="shared" ref="S839" si="3131">(S843-R843)*$AE839*$AF839</f>
        <v>150.0000000005457</v>
      </c>
      <c r="T839" s="69">
        <f t="shared" ref="T839" si="3132">(T843-S843)*$AE839*$AF839</f>
        <v>173.99999999997817</v>
      </c>
      <c r="U839" s="69">
        <f t="shared" ref="U839" si="3133">(U843-T843)*$AE839*$AF839</f>
        <v>149.99999999918145</v>
      </c>
      <c r="V839" s="408">
        <f t="shared" ref="V839" si="3134">(V843-U843)*$AE839*$AF839</f>
        <v>173.99999999997817</v>
      </c>
      <c r="W839" s="69">
        <f t="shared" ref="W839" si="3135">(W843-V843)*$AE839*$AF839</f>
        <v>177.00000000058935</v>
      </c>
      <c r="X839" s="69">
        <f t="shared" ref="X839" si="3136">(X843-W843)*$AE839*$AF839</f>
        <v>173.99999999997817</v>
      </c>
      <c r="Y839" s="69">
        <f t="shared" ref="Y839" si="3137">(Y843-X843)*$AE839*$AF839</f>
        <v>150.0000000005457</v>
      </c>
      <c r="Z839" s="69">
        <f t="shared" ref="Z839" si="3138">(Z843-Y843)*$AE839*$AF839</f>
        <v>149.99999999918145</v>
      </c>
      <c r="AA839" s="69">
        <f t="shared" ref="AA839" si="3139">(AA843-Z843)*$AE839*$AF839</f>
        <v>150.0000000005457</v>
      </c>
      <c r="AB839" s="70">
        <f t="shared" ref="AB839" si="3140">(AB843-AA843)*$AE839*$AF839</f>
        <v>149.99999999918145</v>
      </c>
      <c r="AC839" s="104">
        <f>SUM(E839:AB839)</f>
        <v>4799.9999999997272</v>
      </c>
      <c r="AD839" s="2747"/>
      <c r="AE839" s="203">
        <v>100</v>
      </c>
      <c r="AF839" s="93">
        <v>30</v>
      </c>
      <c r="AI839" s="400"/>
      <c r="AJ839" s="14"/>
      <c r="AK839" s="14"/>
      <c r="AL839" s="15"/>
      <c r="AM839" s="14"/>
      <c r="AN839" s="400"/>
      <c r="AO839" s="400"/>
      <c r="AP839" s="400"/>
    </row>
    <row r="840" spans="1:42" x14ac:dyDescent="0.25">
      <c r="A840" s="3494"/>
      <c r="B840" s="3517"/>
      <c r="C840" s="121" t="s">
        <v>16</v>
      </c>
      <c r="D840" s="106" t="s">
        <v>117</v>
      </c>
      <c r="E840" s="396">
        <f t="shared" ref="E840" si="3141">(E844-D844)*$AE839*$AF839</f>
        <v>60.000000000627551</v>
      </c>
      <c r="F840" s="306">
        <f t="shared" ref="F840" si="3142">(F844-E844)*$AE839*$AF839</f>
        <v>59.99999999994543</v>
      </c>
      <c r="G840" s="306">
        <f t="shared" ref="G840" si="3143">(G844-F844)*$AE839*$AF839</f>
        <v>59.99999999994543</v>
      </c>
      <c r="H840" s="409">
        <f t="shared" ref="H840" si="3144">(H844-G844)*$AE839*$AF839</f>
        <v>50.999999999476131</v>
      </c>
      <c r="I840" s="306">
        <f t="shared" ref="I840" si="3145">(I844-H844)*$AE839*$AF839</f>
        <v>60.000000000627551</v>
      </c>
      <c r="J840" s="306">
        <f t="shared" ref="J840" si="3146">(J844-I844)*$AE839*$AF839</f>
        <v>53.99999999940519</v>
      </c>
      <c r="K840" s="306">
        <f t="shared" ref="K840" si="3147">(K844-J844)*$AE839*$AF839</f>
        <v>60.000000000627551</v>
      </c>
      <c r="L840" s="306">
        <f t="shared" ref="L840" si="3148">(L844-K844)*$AE839*$AF839</f>
        <v>110.99999999942156</v>
      </c>
      <c r="M840" s="306">
        <f t="shared" ref="M840" si="3149">(M844-L844)*$AE839*$AF839</f>
        <v>102.0000000003165</v>
      </c>
      <c r="N840" s="409">
        <f t="shared" ref="N840" si="3150">(N844-M844)*$AE839*$AF839</f>
        <v>111.00000000010368</v>
      </c>
      <c r="O840" s="306">
        <f t="shared" ref="O840" si="3151">(O844-N844)*$AE839*$AF839</f>
        <v>104.99999999956344</v>
      </c>
      <c r="P840" s="306">
        <f t="shared" ref="P840" si="3152">(P844-O844)*$AE839*$AF839</f>
        <v>111.00000000010368</v>
      </c>
      <c r="Q840" s="306">
        <f t="shared" ref="Q840" si="3153">(Q844-P844)*$AE839*$AF839</f>
        <v>102.0000000003165</v>
      </c>
      <c r="R840" s="306">
        <f t="shared" ref="R840" si="3154">(R844-Q844)*$AE839*$AF839</f>
        <v>54.000000000087311</v>
      </c>
      <c r="S840" s="306">
        <f t="shared" ref="S840" si="3155">(S844-R844)*$AE839*$AF839</f>
        <v>50.999999999476131</v>
      </c>
      <c r="T840" s="306">
        <f t="shared" ref="T840" si="3156">(T844-S844)*$AE839*$AF839</f>
        <v>59.99999999994543</v>
      </c>
      <c r="U840" s="306">
        <f t="shared" ref="U840" si="3157">(U844-T844)*$AE839*$AF839</f>
        <v>51.000000000158252</v>
      </c>
      <c r="V840" s="409">
        <f t="shared" ref="V840" si="3158">(V844-U844)*$AE839*$AF839</f>
        <v>59.99999999994543</v>
      </c>
      <c r="W840" s="306">
        <f t="shared" ref="W840" si="3159">(W844-V844)*$AE839*$AF839</f>
        <v>59.99999999994543</v>
      </c>
      <c r="X840" s="306">
        <f t="shared" ref="X840" si="3160">(X844-W844)*$AE839*$AF839</f>
        <v>60.000000000627551</v>
      </c>
      <c r="Y840" s="306">
        <f t="shared" ref="Y840" si="3161">(Y844-X844)*$AE839*$AF839</f>
        <v>50.999999999476131</v>
      </c>
      <c r="Z840" s="306">
        <f t="shared" ref="Z840" si="3162">(Z844-Y844)*$AE839*$AF839</f>
        <v>54.000000000087311</v>
      </c>
      <c r="AA840" s="306">
        <f t="shared" ref="AA840" si="3163">(AA844-Z844)*$AE839*$AF839</f>
        <v>51.000000000158252</v>
      </c>
      <c r="AB840" s="307">
        <f t="shared" ref="AB840" si="3164">(AB844-AA844)*$AE839*$AF839</f>
        <v>51.000000000158252</v>
      </c>
      <c r="AC840" s="105">
        <f>SUM(E840:AB840)</f>
        <v>1650.0000000005457</v>
      </c>
      <c r="AD840" s="79"/>
      <c r="AE840" s="153"/>
      <c r="AF840" s="72"/>
      <c r="AI840" s="400"/>
      <c r="AJ840" s="474"/>
      <c r="AK840" s="475"/>
      <c r="AL840" s="474"/>
      <c r="AM840" s="15"/>
      <c r="AN840" s="400"/>
      <c r="AO840" s="400"/>
      <c r="AP840" s="400"/>
    </row>
    <row r="841" spans="1:42" x14ac:dyDescent="0.25">
      <c r="A841" s="3494"/>
      <c r="B841" s="3517"/>
      <c r="C841" s="121" t="s">
        <v>17</v>
      </c>
      <c r="D841" s="106" t="s">
        <v>56</v>
      </c>
      <c r="E841" s="1572">
        <v>7</v>
      </c>
      <c r="F841" s="392">
        <v>7</v>
      </c>
      <c r="G841" s="392">
        <v>7</v>
      </c>
      <c r="H841" s="410">
        <v>6</v>
      </c>
      <c r="I841" s="392">
        <v>7</v>
      </c>
      <c r="J841" s="392">
        <v>6</v>
      </c>
      <c r="K841" s="392">
        <v>7</v>
      </c>
      <c r="L841" s="392">
        <v>13</v>
      </c>
      <c r="M841" s="392">
        <v>12</v>
      </c>
      <c r="N841" s="410">
        <v>13</v>
      </c>
      <c r="O841" s="392">
        <v>12</v>
      </c>
      <c r="P841" s="392">
        <v>13</v>
      </c>
      <c r="Q841" s="392">
        <v>12</v>
      </c>
      <c r="R841" s="392">
        <v>6</v>
      </c>
      <c r="S841" s="392">
        <v>6</v>
      </c>
      <c r="T841" s="392">
        <v>7</v>
      </c>
      <c r="U841" s="392">
        <v>6</v>
      </c>
      <c r="V841" s="410">
        <v>7</v>
      </c>
      <c r="W841" s="392">
        <v>7</v>
      </c>
      <c r="X841" s="392">
        <v>7</v>
      </c>
      <c r="Y841" s="392">
        <v>6</v>
      </c>
      <c r="Z841" s="392">
        <v>6</v>
      </c>
      <c r="AA841" s="392">
        <v>6</v>
      </c>
      <c r="AB841" s="1573">
        <v>6</v>
      </c>
      <c r="AC841" s="105">
        <f>AVERAGE(E841:AB841)</f>
        <v>8</v>
      </c>
      <c r="AD841" s="79"/>
      <c r="AE841" s="153"/>
      <c r="AF841" s="72"/>
      <c r="AI841" s="400"/>
      <c r="AJ841" s="15"/>
      <c r="AK841" s="15"/>
      <c r="AL841" s="15"/>
      <c r="AM841" s="15"/>
      <c r="AN841" s="400"/>
      <c r="AO841" s="400"/>
      <c r="AP841" s="400"/>
    </row>
    <row r="842" spans="1:42" ht="16.5" thickBot="1" x14ac:dyDescent="0.3">
      <c r="A842" s="3602"/>
      <c r="B842" s="3603"/>
      <c r="C842" s="124" t="s">
        <v>19</v>
      </c>
      <c r="D842" s="112"/>
      <c r="E842" s="315">
        <f t="shared" ref="E842:AB842" si="3165">E840/E839</f>
        <v>0.34482758621054643</v>
      </c>
      <c r="F842" s="316">
        <f t="shared" si="3165"/>
        <v>0.33898305084602059</v>
      </c>
      <c r="G842" s="316">
        <f t="shared" si="3165"/>
        <v>0.34482758620662618</v>
      </c>
      <c r="H842" s="424">
        <f t="shared" si="3165"/>
        <v>0.33999999999836289</v>
      </c>
      <c r="I842" s="316">
        <f t="shared" si="3165"/>
        <v>0.34482758621054643</v>
      </c>
      <c r="J842" s="316">
        <f t="shared" si="3165"/>
        <v>0.35999999999472493</v>
      </c>
      <c r="K842" s="316">
        <f t="shared" si="3165"/>
        <v>0.3389830508498744</v>
      </c>
      <c r="L842" s="316">
        <f t="shared" si="3165"/>
        <v>0.34259259259169589</v>
      </c>
      <c r="M842" s="316">
        <f t="shared" si="3165"/>
        <v>0.34000000000136427</v>
      </c>
      <c r="N842" s="424">
        <f t="shared" si="3165"/>
        <v>0.34259259259235869</v>
      </c>
      <c r="O842" s="316">
        <f t="shared" si="3165"/>
        <v>0.34999999999886311</v>
      </c>
      <c r="P842" s="316">
        <f t="shared" si="3165"/>
        <v>0.33944954128495863</v>
      </c>
      <c r="Q842" s="316">
        <f t="shared" si="3165"/>
        <v>0.33999999999981811</v>
      </c>
      <c r="R842" s="316">
        <f t="shared" si="3165"/>
        <v>0.36000000000254656</v>
      </c>
      <c r="S842" s="316">
        <f t="shared" si="3165"/>
        <v>0.33999999999527064</v>
      </c>
      <c r="T842" s="316">
        <f t="shared" si="3165"/>
        <v>0.34482758620662618</v>
      </c>
      <c r="U842" s="316">
        <f t="shared" si="3165"/>
        <v>0.34000000000291036</v>
      </c>
      <c r="V842" s="424">
        <f t="shared" si="3165"/>
        <v>0.34482758620662618</v>
      </c>
      <c r="W842" s="316">
        <f t="shared" si="3165"/>
        <v>0.33898305084602059</v>
      </c>
      <c r="X842" s="316">
        <f t="shared" si="3165"/>
        <v>0.34482758621054643</v>
      </c>
      <c r="Y842" s="316">
        <f>V840/V839</f>
        <v>0.34482758620662618</v>
      </c>
      <c r="Z842" s="316">
        <f t="shared" si="3165"/>
        <v>0.36000000000254656</v>
      </c>
      <c r="AA842" s="316">
        <f t="shared" si="3165"/>
        <v>0.33999999999981811</v>
      </c>
      <c r="AB842" s="870">
        <f t="shared" si="3165"/>
        <v>0.34000000000291036</v>
      </c>
      <c r="AC842" s="498">
        <f>MAX(E842:AB842)</f>
        <v>0.36000000000254656</v>
      </c>
      <c r="AD842" s="91"/>
      <c r="AE842" s="92"/>
      <c r="AF842" s="501"/>
      <c r="AI842" s="400"/>
      <c r="AJ842" s="15"/>
      <c r="AK842" s="15"/>
      <c r="AL842" s="15"/>
      <c r="AM842" s="15"/>
      <c r="AN842" s="400"/>
      <c r="AO842" s="400"/>
      <c r="AP842" s="400"/>
    </row>
    <row r="843" spans="1:42" hidden="1" x14ac:dyDescent="0.25">
      <c r="A843" s="1885"/>
      <c r="B843" s="1882"/>
      <c r="C843" s="500" t="s">
        <v>118</v>
      </c>
      <c r="D843" s="111">
        <v>2422.62</v>
      </c>
      <c r="E843" s="2747">
        <v>2422.6779999999999</v>
      </c>
      <c r="F843" s="203">
        <v>2422.7370000000001</v>
      </c>
      <c r="G843" s="203">
        <v>2422.7950000000001</v>
      </c>
      <c r="H843" s="407">
        <v>2422.8449999999998</v>
      </c>
      <c r="I843" s="203">
        <v>2422.9029999999998</v>
      </c>
      <c r="J843" s="203">
        <v>2422.953</v>
      </c>
      <c r="K843" s="203">
        <v>2423.0120000000002</v>
      </c>
      <c r="L843" s="203">
        <v>2423.12</v>
      </c>
      <c r="M843" s="203">
        <v>2423.2199999999998</v>
      </c>
      <c r="N843" s="407">
        <v>2423.328</v>
      </c>
      <c r="O843" s="203">
        <v>2423.4279999999999</v>
      </c>
      <c r="P843" s="203">
        <v>2423.5369999999998</v>
      </c>
      <c r="Q843" s="203">
        <v>2423.6370000000002</v>
      </c>
      <c r="R843" s="203">
        <v>2423.6869999999999</v>
      </c>
      <c r="S843" s="203">
        <v>2423.7370000000001</v>
      </c>
      <c r="T843" s="203">
        <v>2423.7950000000001</v>
      </c>
      <c r="U843" s="203">
        <v>2423.8449999999998</v>
      </c>
      <c r="V843" s="203">
        <v>2423.9029999999998</v>
      </c>
      <c r="W843" s="203">
        <v>2423.962</v>
      </c>
      <c r="X843" s="203">
        <v>2424.02</v>
      </c>
      <c r="Y843" s="407">
        <v>2424.0700000000002</v>
      </c>
      <c r="Z843" s="203">
        <v>2424.12</v>
      </c>
      <c r="AA843" s="203">
        <v>2424.17</v>
      </c>
      <c r="AB843" s="328">
        <v>2424.2199999999998</v>
      </c>
      <c r="AC843" s="111"/>
      <c r="AD843" s="2747"/>
      <c r="AE843" s="203"/>
      <c r="AF843" s="93"/>
      <c r="AI843" s="400"/>
      <c r="AJ843" s="15"/>
      <c r="AK843" s="15"/>
      <c r="AL843" s="15"/>
      <c r="AM843" s="15"/>
      <c r="AN843" s="400"/>
      <c r="AO843" s="400"/>
      <c r="AP843" s="400"/>
    </row>
    <row r="844" spans="1:42" hidden="1" x14ac:dyDescent="0.25">
      <c r="A844" s="1886"/>
      <c r="B844" s="1883"/>
      <c r="C844" s="122" t="s">
        <v>119</v>
      </c>
      <c r="D844" s="106">
        <v>1628.12</v>
      </c>
      <c r="E844" s="79">
        <v>1628.14</v>
      </c>
      <c r="F844" s="153">
        <v>1628.16</v>
      </c>
      <c r="G844" s="153">
        <v>1628.18</v>
      </c>
      <c r="H844" s="406">
        <v>1628.1969999999999</v>
      </c>
      <c r="I844" s="153">
        <v>1628.2170000000001</v>
      </c>
      <c r="J844" s="153">
        <v>1628.2349999999999</v>
      </c>
      <c r="K844" s="153">
        <v>1628.2550000000001</v>
      </c>
      <c r="L844" s="153">
        <v>1628.2919999999999</v>
      </c>
      <c r="M844" s="140">
        <v>1628.326</v>
      </c>
      <c r="N844" s="406">
        <v>1628.3630000000001</v>
      </c>
      <c r="O844" s="153">
        <v>1628.3979999999999</v>
      </c>
      <c r="P844" s="153">
        <v>1628.4349999999999</v>
      </c>
      <c r="Q844" s="153">
        <v>1628.4690000000001</v>
      </c>
      <c r="R844" s="153">
        <v>1628.4870000000001</v>
      </c>
      <c r="S844" s="153">
        <v>1628.5039999999999</v>
      </c>
      <c r="T844" s="153">
        <v>1628.5239999999999</v>
      </c>
      <c r="U844" s="153">
        <v>1628.5409999999999</v>
      </c>
      <c r="V844" s="153">
        <v>1628.5609999999999</v>
      </c>
      <c r="W844" s="153">
        <v>1628.5809999999999</v>
      </c>
      <c r="X844" s="153">
        <v>1628.6010000000001</v>
      </c>
      <c r="Y844" s="406">
        <v>1628.6179999999999</v>
      </c>
      <c r="Z844" s="153">
        <v>1628.636</v>
      </c>
      <c r="AA844" s="153">
        <v>1628.653</v>
      </c>
      <c r="AB844" s="314">
        <v>1628.67</v>
      </c>
      <c r="AC844" s="106"/>
      <c r="AD844" s="79"/>
      <c r="AE844" s="153"/>
      <c r="AF844" s="72"/>
      <c r="AI844" s="400"/>
      <c r="AJ844" s="15"/>
      <c r="AK844" s="15"/>
      <c r="AL844" s="15"/>
      <c r="AM844" s="15"/>
      <c r="AN844" s="400"/>
      <c r="AO844" s="400"/>
      <c r="AP844" s="400"/>
    </row>
    <row r="845" spans="1:42" ht="16.5" hidden="1" thickBot="1" x14ac:dyDescent="0.3">
      <c r="A845" s="3520" t="s">
        <v>44</v>
      </c>
      <c r="B845" s="3521"/>
      <c r="C845" s="3521"/>
      <c r="D845" s="112"/>
      <c r="E845" s="178">
        <f>SQRT(E839*E839+E840*E840)/E823/1.73</f>
        <v>10.036772810683804</v>
      </c>
      <c r="F845" s="179">
        <f t="shared" ref="F845:AB845" si="3166">SQRT(F839*F839+F840*F840)/F823/1.73</f>
        <v>10.172377209900118</v>
      </c>
      <c r="G845" s="179">
        <f t="shared" si="3166"/>
        <v>10.008447017226693</v>
      </c>
      <c r="H845" s="413">
        <f t="shared" si="3166"/>
        <v>8.6071184708802591</v>
      </c>
      <c r="I845" s="179">
        <f t="shared" si="3166"/>
        <v>10.027313081361763</v>
      </c>
      <c r="J845" s="179">
        <f t="shared" si="3166"/>
        <v>8.7348416879351856</v>
      </c>
      <c r="K845" s="179">
        <f t="shared" si="3166"/>
        <v>10.377583666596141</v>
      </c>
      <c r="L845" s="179">
        <f t="shared" si="3166"/>
        <v>19.053808746914815</v>
      </c>
      <c r="M845" s="179">
        <f t="shared" si="3166"/>
        <v>17.730830693255797</v>
      </c>
      <c r="N845" s="413">
        <f t="shared" si="3166"/>
        <v>19.238976956396378</v>
      </c>
      <c r="O845" s="179">
        <f t="shared" si="3166"/>
        <v>17.820080482266757</v>
      </c>
      <c r="P845" s="179">
        <f t="shared" si="3166"/>
        <v>19.230285731590122</v>
      </c>
      <c r="Q845" s="179">
        <f t="shared" si="3166"/>
        <v>17.577685322656333</v>
      </c>
      <c r="R845" s="179">
        <f t="shared" si="3166"/>
        <v>8.8693532056889115</v>
      </c>
      <c r="S845" s="179">
        <f t="shared" si="3166"/>
        <v>8.8740058653985052</v>
      </c>
      <c r="T845" s="179">
        <f t="shared" si="3166"/>
        <v>10.269284922115807</v>
      </c>
      <c r="U845" s="179">
        <f t="shared" si="3166"/>
        <v>8.7636115339993204</v>
      </c>
      <c r="V845" s="413">
        <f t="shared" si="3166"/>
        <v>10.151697690183184</v>
      </c>
      <c r="W845" s="179">
        <f t="shared" si="3166"/>
        <v>10.278843574608871</v>
      </c>
      <c r="X845" s="179">
        <f t="shared" si="3166"/>
        <v>10.074790889512149</v>
      </c>
      <c r="Y845" s="77">
        <f>SQRT(V839*V839+V840*V840)/V823/1.73</f>
        <v>10.151697690183184</v>
      </c>
      <c r="Z845" s="179">
        <f t="shared" si="3166"/>
        <v>8.7764361721055053</v>
      </c>
      <c r="AA845" s="179">
        <f t="shared" si="3166"/>
        <v>8.721880050575189</v>
      </c>
      <c r="AB845" s="180">
        <f t="shared" si="3166"/>
        <v>8.7972853535343791</v>
      </c>
      <c r="AC845" s="107">
        <f>AVERAGE(E845:AB845)</f>
        <v>11.764375367732049</v>
      </c>
      <c r="AD845" s="76">
        <f>(AC841-AC845)/AC841</f>
        <v>-0.47054692096650608</v>
      </c>
      <c r="AE845" s="77"/>
      <c r="AF845" s="78"/>
      <c r="AG845" s="15"/>
      <c r="AH845" s="15"/>
      <c r="AI845" s="15"/>
      <c r="AJ845" s="15"/>
      <c r="AK845" s="400"/>
      <c r="AL845" s="400"/>
      <c r="AM845" s="400"/>
      <c r="AN845" s="400"/>
      <c r="AO845" s="400"/>
      <c r="AP845" s="400"/>
    </row>
    <row r="846" spans="1:42" ht="15.75" customHeight="1" x14ac:dyDescent="0.25">
      <c r="A846" s="3493" t="s">
        <v>38</v>
      </c>
      <c r="B846" s="3516" t="s">
        <v>150</v>
      </c>
      <c r="C846" s="119" t="s">
        <v>14</v>
      </c>
      <c r="D846" s="111" t="s">
        <v>117</v>
      </c>
      <c r="E846" s="68">
        <f t="shared" ref="E846" si="3167">(E850-D850)*$AE846*$AF846</f>
        <v>681.99999999706051</v>
      </c>
      <c r="F846" s="69">
        <f t="shared" ref="F846" si="3168">(F850-E850)*$AE846*$AF846</f>
        <v>664.00000000066939</v>
      </c>
      <c r="G846" s="69">
        <f t="shared" ref="G846" si="3169">(G850-F850)*$AE846*$AF846</f>
        <v>664.00000000066939</v>
      </c>
      <c r="H846" s="408">
        <f t="shared" ref="H846" si="3170">(H850-G850)*$AE846*$AF846</f>
        <v>646.00000000064028</v>
      </c>
      <c r="I846" s="69">
        <f t="shared" ref="I846" si="3171">(I850-H850)*$AE846*$AF846</f>
        <v>628.00000000061118</v>
      </c>
      <c r="J846" s="69">
        <f t="shared" ref="J846" si="3172">(J850-I850)*$AE846*$AF846</f>
        <v>647.99999999740976</v>
      </c>
      <c r="K846" s="69">
        <f t="shared" ref="K846" si="3173">(K850-J850)*$AE846*$AF846</f>
        <v>734.00000000037835</v>
      </c>
      <c r="L846" s="69">
        <f t="shared" ref="L846" si="3174">(L850-K850)*$AE846*$AF846</f>
        <v>772.00000000084401</v>
      </c>
      <c r="M846" s="69">
        <f t="shared" ref="M846" si="3175">(M850-L850)*$AE846*$AF846</f>
        <v>718.0000000007567</v>
      </c>
      <c r="N846" s="408">
        <f t="shared" ref="N846" si="3176">(N850-M850)*$AE846*$AF846</f>
        <v>682.00000000069849</v>
      </c>
      <c r="O846" s="69">
        <f t="shared" ref="O846" si="3177">(O850-N850)*$AE846*$AF846</f>
        <v>665.99999999743886</v>
      </c>
      <c r="P846" s="69">
        <f t="shared" ref="P846" si="3178">(P850-O850)*$AE846*$AF846</f>
        <v>718.0000000007567</v>
      </c>
      <c r="Q846" s="69">
        <f t="shared" ref="Q846" si="3179">(Q850-P850)*$AE846*$AF846</f>
        <v>682.00000000069849</v>
      </c>
      <c r="R846" s="69">
        <f t="shared" ref="R846" si="3180">(R850-Q850)*$AE846*$AF846</f>
        <v>646.00000000064028</v>
      </c>
      <c r="S846" s="69">
        <f t="shared" ref="S846" si="3181">(S850-R850)*$AE846*$AF846</f>
        <v>718.0000000007567</v>
      </c>
      <c r="T846" s="69">
        <f t="shared" ref="T846" si="3182">(T850-S850)*$AE846*$AF846</f>
        <v>771.99999999720603</v>
      </c>
      <c r="U846" s="69">
        <f t="shared" ref="U846" si="3183">(U850-T850)*$AE846*$AF846</f>
        <v>736.0000000007858</v>
      </c>
      <c r="V846" s="408">
        <f t="shared" ref="V846" si="3184">(V850-U850)*$AE846*$AF846</f>
        <v>788.00000000046566</v>
      </c>
      <c r="W846" s="69">
        <f t="shared" ref="W846" si="3185">(W850-V850)*$AE846*$AF846</f>
        <v>826.00000000093132</v>
      </c>
      <c r="X846" s="69">
        <f t="shared" ref="X846" si="3186">(X850-W850)*$AE846*$AF846</f>
        <v>808.00000000090222</v>
      </c>
      <c r="Y846" s="69">
        <f t="shared" ref="Y846" si="3187">(Y850-X850)*$AE846*$AF846</f>
        <v>807.99999999726424</v>
      </c>
      <c r="Z846" s="69">
        <f t="shared" ref="Z846" si="3188">(Z850-Y850)*$AE846*$AF846</f>
        <v>808.00000000090222</v>
      </c>
      <c r="AA846" s="69">
        <f t="shared" ref="AA846" si="3189">(AA850-Z850)*$AE846*$AF846</f>
        <v>700.0000000007276</v>
      </c>
      <c r="AB846" s="70">
        <f t="shared" ref="AB846" si="3190">(AB850-AA850)*$AE846*$AF846</f>
        <v>646.00000000064028</v>
      </c>
      <c r="AC846" s="104">
        <f>SUM(E846:AB846)</f>
        <v>17159.999999999854</v>
      </c>
      <c r="AD846" s="2747"/>
      <c r="AE846" s="203">
        <v>100</v>
      </c>
      <c r="AF846" s="93">
        <v>20</v>
      </c>
      <c r="AI846" s="400"/>
      <c r="AJ846" s="14"/>
      <c r="AK846" s="14"/>
      <c r="AL846" s="15"/>
      <c r="AM846" s="14"/>
      <c r="AN846" s="400"/>
      <c r="AO846" s="400"/>
      <c r="AP846" s="400"/>
    </row>
    <row r="847" spans="1:42" x14ac:dyDescent="0.25">
      <c r="A847" s="3494"/>
      <c r="B847" s="3517"/>
      <c r="C847" s="121" t="s">
        <v>16</v>
      </c>
      <c r="D847" s="106" t="s">
        <v>117</v>
      </c>
      <c r="E847" s="396">
        <f t="shared" ref="E847" si="3191">(E851-D851)*$AE846*$AF846</f>
        <v>175.99999999947613</v>
      </c>
      <c r="F847" s="306">
        <f t="shared" ref="F847" si="3192">(F851-E851)*$AE846*$AF846</f>
        <v>170.00000000007276</v>
      </c>
      <c r="G847" s="306">
        <f t="shared" ref="G847" si="3193">(G851-F851)*$AE846*$AF846</f>
        <v>172.00000000048021</v>
      </c>
      <c r="H847" s="409">
        <f t="shared" ref="H847" si="3194">(H851-G851)*$AE846*$AF846</f>
        <v>165.99999999925785</v>
      </c>
      <c r="I847" s="306">
        <f t="shared" ref="I847" si="3195">(I851-H851)*$AE846*$AF846</f>
        <v>162.00000000026193</v>
      </c>
      <c r="J847" s="306">
        <f t="shared" ref="J847" si="3196">(J851-I851)*$AE846*$AF846</f>
        <v>165.99999999925785</v>
      </c>
      <c r="K847" s="306">
        <f t="shared" ref="K847" si="3197">(K851-J851)*$AE846*$AF846</f>
        <v>190.00000000050932</v>
      </c>
      <c r="L847" s="306">
        <f t="shared" ref="L847" si="3198">(L851-K851)*$AE846*$AF846</f>
        <v>198.00000000032014</v>
      </c>
      <c r="M847" s="306">
        <f t="shared" ref="M847" si="3199">(M851-L851)*$AE846*$AF846</f>
        <v>185.99999999969441</v>
      </c>
      <c r="N847" s="409">
        <f t="shared" ref="N847" si="3200">(N851-M851)*$AE846*$AF846</f>
        <v>175.99999999947613</v>
      </c>
      <c r="O847" s="306">
        <f t="shared" ref="O847" si="3201">(O851-N851)*$AE846*$AF846</f>
        <v>170.00000000007276</v>
      </c>
      <c r="P847" s="306">
        <f t="shared" ref="P847" si="3202">(P851-O851)*$AE846*$AF846</f>
        <v>185.99999999969441</v>
      </c>
      <c r="Q847" s="306">
        <f t="shared" ref="Q847" si="3203">(Q851-P851)*$AE846*$AF846</f>
        <v>176.00000000129512</v>
      </c>
      <c r="R847" s="306">
        <f t="shared" ref="R847" si="3204">(R851-Q851)*$AE846*$AF846</f>
        <v>165.99999999925785</v>
      </c>
      <c r="S847" s="306">
        <f t="shared" ref="S847" si="3205">(S851-R851)*$AE846*$AF846</f>
        <v>183.99999999928696</v>
      </c>
      <c r="T847" s="306">
        <f t="shared" ref="T847" si="3206">(T851-S851)*$AE846*$AF846</f>
        <v>200.0000000007276</v>
      </c>
      <c r="U847" s="306">
        <f t="shared" ref="U847" si="3207">(U851-T851)*$AE846*$AF846</f>
        <v>188.00000000010186</v>
      </c>
      <c r="V847" s="409">
        <f t="shared" ref="V847" si="3208">(V851-U851)*$AE846*$AF846</f>
        <v>203.99999999972351</v>
      </c>
      <c r="W847" s="306">
        <f t="shared" ref="W847" si="3209">(W851-V851)*$AE846*$AF846</f>
        <v>213.99999999994179</v>
      </c>
      <c r="X847" s="306">
        <f t="shared" ref="X847" si="3210">(X851-W851)*$AE846*$AF846</f>
        <v>208.00000000053842</v>
      </c>
      <c r="Y847" s="306">
        <f t="shared" ref="Y847" si="3211">(Y851-X851)*$AE846*$AF846</f>
        <v>208.00000000053842</v>
      </c>
      <c r="Z847" s="306">
        <f t="shared" ref="Z847" si="3212">(Z851-Y851)*$AE846*$AF846</f>
        <v>207.99999999871943</v>
      </c>
      <c r="AA847" s="306">
        <f t="shared" ref="AA847" si="3213">(AA851-Z851)*$AE846*$AF846</f>
        <v>180.00000000029104</v>
      </c>
      <c r="AB847" s="307">
        <f t="shared" ref="AB847" si="3214">(AB851-AA851)*$AE846*$AF846</f>
        <v>166.00000000107684</v>
      </c>
      <c r="AC847" s="105">
        <f>SUM(E847:AB847)</f>
        <v>4420.0000000000728</v>
      </c>
      <c r="AD847" s="79"/>
      <c r="AE847" s="153"/>
      <c r="AF847" s="72"/>
      <c r="AI847" s="400"/>
      <c r="AJ847" s="474"/>
      <c r="AK847" s="475"/>
      <c r="AL847" s="474"/>
      <c r="AM847" s="15"/>
      <c r="AN847" s="400"/>
      <c r="AO847" s="400"/>
      <c r="AP847" s="400"/>
    </row>
    <row r="848" spans="1:42" x14ac:dyDescent="0.25">
      <c r="A848" s="3494"/>
      <c r="B848" s="3517"/>
      <c r="C848" s="121" t="s">
        <v>17</v>
      </c>
      <c r="D848" s="106" t="s">
        <v>56</v>
      </c>
      <c r="E848" s="1572">
        <v>38</v>
      </c>
      <c r="F848" s="392">
        <v>37</v>
      </c>
      <c r="G848" s="392">
        <v>37</v>
      </c>
      <c r="H848" s="410">
        <v>36</v>
      </c>
      <c r="I848" s="392">
        <v>35</v>
      </c>
      <c r="J848" s="392">
        <v>36</v>
      </c>
      <c r="K848" s="392">
        <v>41</v>
      </c>
      <c r="L848" s="392">
        <v>43</v>
      </c>
      <c r="M848" s="392">
        <v>40</v>
      </c>
      <c r="N848" s="410">
        <v>38</v>
      </c>
      <c r="O848" s="392">
        <v>37</v>
      </c>
      <c r="P848" s="392">
        <v>40</v>
      </c>
      <c r="Q848" s="392">
        <v>38</v>
      </c>
      <c r="R848" s="392">
        <v>36</v>
      </c>
      <c r="S848" s="392">
        <v>40</v>
      </c>
      <c r="T848" s="392">
        <v>43</v>
      </c>
      <c r="U848" s="392">
        <v>41</v>
      </c>
      <c r="V848" s="410">
        <v>44</v>
      </c>
      <c r="W848" s="392">
        <v>46</v>
      </c>
      <c r="X848" s="392">
        <v>45</v>
      </c>
      <c r="Y848" s="392">
        <v>45</v>
      </c>
      <c r="Z848" s="392">
        <v>45</v>
      </c>
      <c r="AA848" s="392">
        <v>39</v>
      </c>
      <c r="AB848" s="1573">
        <v>36</v>
      </c>
      <c r="AC848" s="105">
        <f>AVERAGE(E848:AB848)</f>
        <v>39.833333333333336</v>
      </c>
      <c r="AD848" s="79"/>
      <c r="AE848" s="153"/>
      <c r="AF848" s="72"/>
      <c r="AI848" s="400"/>
      <c r="AJ848" s="15"/>
      <c r="AK848" s="15"/>
      <c r="AL848" s="15"/>
      <c r="AM848" s="15"/>
      <c r="AN848" s="400"/>
      <c r="AO848" s="400"/>
      <c r="AP848" s="400"/>
    </row>
    <row r="849" spans="1:42" ht="16.5" thickBot="1" x14ac:dyDescent="0.3">
      <c r="A849" s="3602"/>
      <c r="B849" s="3603"/>
      <c r="C849" s="124" t="s">
        <v>19</v>
      </c>
      <c r="D849" s="112"/>
      <c r="E849" s="315">
        <f t="shared" ref="E849:AB849" si="3215">E847/E846</f>
        <v>0.25806451612937642</v>
      </c>
      <c r="F849" s="316">
        <f t="shared" si="3215"/>
        <v>0.25602409638539364</v>
      </c>
      <c r="G849" s="316">
        <f t="shared" si="3215"/>
        <v>0.25903614457877533</v>
      </c>
      <c r="H849" s="424">
        <f t="shared" si="3215"/>
        <v>0.2569659442710423</v>
      </c>
      <c r="I849" s="316">
        <f t="shared" si="3215"/>
        <v>0.25796178343965648</v>
      </c>
      <c r="J849" s="316">
        <f t="shared" si="3215"/>
        <v>0.25617283950605152</v>
      </c>
      <c r="K849" s="316">
        <f t="shared" si="3215"/>
        <v>0.25885558583162316</v>
      </c>
      <c r="L849" s="316">
        <f t="shared" si="3215"/>
        <v>0.25647668393795814</v>
      </c>
      <c r="M849" s="316">
        <f t="shared" si="3215"/>
        <v>0.25905292479038772</v>
      </c>
      <c r="N849" s="424">
        <f t="shared" si="3215"/>
        <v>0.2580645161279998</v>
      </c>
      <c r="O849" s="316">
        <f t="shared" si="3215"/>
        <v>0.25525525525634613</v>
      </c>
      <c r="P849" s="316">
        <f t="shared" si="3215"/>
        <v>0.25905292479038772</v>
      </c>
      <c r="Q849" s="316">
        <f t="shared" si="3215"/>
        <v>0.25806451613066694</v>
      </c>
      <c r="R849" s="316">
        <f t="shared" si="3215"/>
        <v>0.2569659442710423</v>
      </c>
      <c r="S849" s="316">
        <f t="shared" si="3215"/>
        <v>0.25626740946948889</v>
      </c>
      <c r="T849" s="316">
        <f t="shared" si="3215"/>
        <v>0.25906735751483345</v>
      </c>
      <c r="U849" s="316">
        <f t="shared" si="3215"/>
        <v>0.25543478260856134</v>
      </c>
      <c r="V849" s="424">
        <f t="shared" si="3215"/>
        <v>0.25888324873046059</v>
      </c>
      <c r="W849" s="316">
        <f t="shared" si="3215"/>
        <v>0.2590799031473372</v>
      </c>
      <c r="X849" s="316">
        <f t="shared" si="3215"/>
        <v>0.25742574257463635</v>
      </c>
      <c r="Y849" s="316">
        <f>V847/V846</f>
        <v>0.25888324873046059</v>
      </c>
      <c r="Z849" s="316">
        <f t="shared" si="3215"/>
        <v>0.2574257425723851</v>
      </c>
      <c r="AA849" s="316">
        <f t="shared" si="3215"/>
        <v>0.25714285714300561</v>
      </c>
      <c r="AB849" s="870">
        <f t="shared" si="3215"/>
        <v>0.25696594427385805</v>
      </c>
      <c r="AC849" s="498">
        <f>MAX(E849:AB849)</f>
        <v>0.2590799031473372</v>
      </c>
      <c r="AD849" s="91"/>
      <c r="AE849" s="92"/>
      <c r="AF849" s="501"/>
      <c r="AI849" s="400"/>
      <c r="AJ849" s="15"/>
      <c r="AK849" s="15"/>
      <c r="AL849" s="15"/>
      <c r="AM849" s="15"/>
      <c r="AN849" s="400"/>
      <c r="AO849" s="400"/>
      <c r="AP849" s="400"/>
    </row>
    <row r="850" spans="1:42" hidden="1" x14ac:dyDescent="0.25">
      <c r="A850" s="1885"/>
      <c r="B850" s="1882"/>
      <c r="C850" s="500" t="s">
        <v>118</v>
      </c>
      <c r="D850" s="111">
        <v>11548.78</v>
      </c>
      <c r="E850" s="2747">
        <v>11549.120999999999</v>
      </c>
      <c r="F850" s="203">
        <v>11549.453</v>
      </c>
      <c r="G850" s="203">
        <v>11549.785</v>
      </c>
      <c r="H850" s="407">
        <v>11550.108</v>
      </c>
      <c r="I850" s="203">
        <v>11550.422</v>
      </c>
      <c r="J850" s="203">
        <v>11550.745999999999</v>
      </c>
      <c r="K850" s="203">
        <v>11551.112999999999</v>
      </c>
      <c r="L850" s="203">
        <v>11551.499</v>
      </c>
      <c r="M850" s="203">
        <v>11551.858</v>
      </c>
      <c r="N850" s="407">
        <v>11552.199000000001</v>
      </c>
      <c r="O850" s="203">
        <v>11552.531999999999</v>
      </c>
      <c r="P850" s="203">
        <v>11552.891</v>
      </c>
      <c r="Q850" s="203">
        <v>11553.232</v>
      </c>
      <c r="R850" s="203">
        <v>11553.555</v>
      </c>
      <c r="S850" s="203">
        <v>11553.914000000001</v>
      </c>
      <c r="T850" s="203">
        <v>11554.3</v>
      </c>
      <c r="U850" s="203">
        <v>11554.668</v>
      </c>
      <c r="V850" s="203">
        <v>11555.062</v>
      </c>
      <c r="W850" s="203">
        <v>11555.475</v>
      </c>
      <c r="X850" s="203">
        <v>11555.879000000001</v>
      </c>
      <c r="Y850" s="407">
        <v>11556.282999999999</v>
      </c>
      <c r="Z850" s="203">
        <v>11556.687</v>
      </c>
      <c r="AA850" s="203">
        <v>11557.037</v>
      </c>
      <c r="AB850" s="328">
        <v>11557.36</v>
      </c>
      <c r="AC850" s="111"/>
      <c r="AD850" s="2747"/>
      <c r="AE850" s="203"/>
      <c r="AF850" s="93"/>
      <c r="AI850" s="400"/>
      <c r="AJ850" s="15"/>
      <c r="AK850" s="15"/>
      <c r="AL850" s="15"/>
      <c r="AM850" s="15"/>
      <c r="AN850" s="400"/>
      <c r="AO850" s="400"/>
      <c r="AP850" s="400"/>
    </row>
    <row r="851" spans="1:42" hidden="1" x14ac:dyDescent="0.25">
      <c r="A851" s="1886"/>
      <c r="B851" s="1883"/>
      <c r="C851" s="122" t="s">
        <v>119</v>
      </c>
      <c r="D851" s="106">
        <v>4173.0600000000004</v>
      </c>
      <c r="E851" s="79">
        <v>4173.1480000000001</v>
      </c>
      <c r="F851" s="153">
        <v>4173.2330000000002</v>
      </c>
      <c r="G851" s="153">
        <v>4173.3190000000004</v>
      </c>
      <c r="H851" s="406">
        <v>4173.402</v>
      </c>
      <c r="I851" s="153">
        <v>4173.4830000000002</v>
      </c>
      <c r="J851" s="153">
        <v>4173.5659999999998</v>
      </c>
      <c r="K851" s="153">
        <v>4173.6610000000001</v>
      </c>
      <c r="L851" s="153">
        <v>4173.76</v>
      </c>
      <c r="M851" s="153">
        <v>4173.8530000000001</v>
      </c>
      <c r="N851" s="406">
        <v>4173.9409999999998</v>
      </c>
      <c r="O851" s="153">
        <v>4174.0259999999998</v>
      </c>
      <c r="P851" s="153">
        <v>4174.1189999999997</v>
      </c>
      <c r="Q851" s="153">
        <v>4174.2070000000003</v>
      </c>
      <c r="R851" s="153">
        <v>4174.29</v>
      </c>
      <c r="S851" s="153">
        <v>4174.3819999999996</v>
      </c>
      <c r="T851" s="153">
        <v>4174.482</v>
      </c>
      <c r="U851" s="153">
        <v>4174.576</v>
      </c>
      <c r="V851" s="153">
        <v>4174.6779999999999</v>
      </c>
      <c r="W851" s="153">
        <v>4174.7849999999999</v>
      </c>
      <c r="X851" s="153">
        <v>4174.8890000000001</v>
      </c>
      <c r="Y851" s="406">
        <v>4174.9930000000004</v>
      </c>
      <c r="Z851" s="153">
        <v>4175.0969999999998</v>
      </c>
      <c r="AA851" s="153">
        <v>4175.1869999999999</v>
      </c>
      <c r="AB851" s="314">
        <v>4175.2700000000004</v>
      </c>
      <c r="AC851" s="106"/>
      <c r="AD851" s="79"/>
      <c r="AE851" s="153"/>
      <c r="AF851" s="72"/>
      <c r="AI851" s="400"/>
      <c r="AJ851" s="15"/>
      <c r="AK851" s="15"/>
      <c r="AL851" s="15"/>
      <c r="AM851" s="15"/>
      <c r="AN851" s="400"/>
      <c r="AO851" s="400"/>
      <c r="AP851" s="400"/>
    </row>
    <row r="852" spans="1:42" ht="16.5" hidden="1" thickBot="1" x14ac:dyDescent="0.3">
      <c r="A852" s="3520" t="s">
        <v>44</v>
      </c>
      <c r="B852" s="3521"/>
      <c r="C852" s="3522"/>
      <c r="D852" s="112"/>
      <c r="E852" s="178">
        <f>SQRT(E846*E846+E847*E847)/E824/1.73</f>
        <v>38.481575341993086</v>
      </c>
      <c r="F852" s="179">
        <f t="shared" ref="F852:AB852" si="3216">SQRT(F846*F846+F847*F847)/F824/1.73</f>
        <v>37.447504922663391</v>
      </c>
      <c r="G852" s="179">
        <f t="shared" si="3216"/>
        <v>37.333608018733273</v>
      </c>
      <c r="H852" s="413">
        <f t="shared" si="3216"/>
        <v>36.371864775357622</v>
      </c>
      <c r="I852" s="179">
        <f t="shared" si="3216"/>
        <v>35.366910316294536</v>
      </c>
      <c r="J852" s="179">
        <f t="shared" si="3216"/>
        <v>36.581037505999142</v>
      </c>
      <c r="K852" s="179">
        <f t="shared" si="3216"/>
        <v>41.858797647668837</v>
      </c>
      <c r="L852" s="179">
        <f t="shared" si="3216"/>
        <v>44.169321792295115</v>
      </c>
      <c r="M852" s="179">
        <f t="shared" si="3216"/>
        <v>41.664602160538301</v>
      </c>
      <c r="N852" s="413">
        <f t="shared" si="3216"/>
        <v>39.451072395380137</v>
      </c>
      <c r="O852" s="179">
        <f t="shared" si="3216"/>
        <v>38.425014713901518</v>
      </c>
      <c r="P852" s="179">
        <f t="shared" si="3216"/>
        <v>40.909232464879679</v>
      </c>
      <c r="Q852" s="179">
        <f t="shared" si="3216"/>
        <v>39.035001641475148</v>
      </c>
      <c r="R852" s="179">
        <f t="shared" si="3216"/>
        <v>37.504062900660585</v>
      </c>
      <c r="S852" s="179">
        <f t="shared" si="3216"/>
        <v>41.677072430211197</v>
      </c>
      <c r="T852" s="179">
        <f t="shared" si="3216"/>
        <v>44.929297796719425</v>
      </c>
      <c r="U852" s="179">
        <f t="shared" si="3216"/>
        <v>42.547804902434706</v>
      </c>
      <c r="V852" s="413">
        <f t="shared" si="3216"/>
        <v>45.591807068484819</v>
      </c>
      <c r="W852" s="179">
        <f t="shared" si="3216"/>
        <v>47.562240562569876</v>
      </c>
      <c r="X852" s="179">
        <f t="shared" si="3216"/>
        <v>46.195316766718271</v>
      </c>
      <c r="Y852" s="77">
        <f>SQRT(V846*V846+V847*V847)/V824/1.73</f>
        <v>45.591807068484819</v>
      </c>
      <c r="Z852" s="179">
        <f t="shared" si="3216"/>
        <v>46.151110721940348</v>
      </c>
      <c r="AA852" s="179">
        <f t="shared" si="3216"/>
        <v>39.789289291741433</v>
      </c>
      <c r="AB852" s="180">
        <f t="shared" si="3216"/>
        <v>37.000169541175858</v>
      </c>
      <c r="AC852" s="107">
        <f>AVERAGE(E852:AB852)</f>
        <v>40.901480114513383</v>
      </c>
      <c r="AD852" s="76">
        <f>(AC848-AC852)/AC848</f>
        <v>-2.6815400364352652E-2</v>
      </c>
      <c r="AE852" s="77"/>
      <c r="AF852" s="78"/>
      <c r="AG852" s="15"/>
      <c r="AH852" s="15"/>
      <c r="AI852" s="15"/>
      <c r="AJ852" s="15"/>
      <c r="AK852" s="400"/>
      <c r="AL852" s="400"/>
      <c r="AM852" s="400"/>
      <c r="AN852" s="400"/>
      <c r="AO852" s="400"/>
      <c r="AP852" s="400"/>
    </row>
    <row r="853" spans="1:42" ht="15.75" customHeight="1" x14ac:dyDescent="0.25">
      <c r="A853" s="3493" t="s">
        <v>48</v>
      </c>
      <c r="B853" s="3516" t="s">
        <v>151</v>
      </c>
      <c r="C853" s="119" t="s">
        <v>14</v>
      </c>
      <c r="D853" s="111" t="s">
        <v>117</v>
      </c>
      <c r="E853" s="68">
        <f t="shared" ref="E853" si="3217">(E857-D857)*$AE853*$AF853</f>
        <v>324.00000000052387</v>
      </c>
      <c r="F853" s="69">
        <f t="shared" ref="F853" si="3218">(F857-E857)*$AE853*$AF853</f>
        <v>387.00000000244472</v>
      </c>
      <c r="G853" s="69">
        <f t="shared" ref="G853" si="3219">(G857-F857)*$AE853*$AF853</f>
        <v>405.00000000065484</v>
      </c>
      <c r="H853" s="408">
        <f t="shared" ref="H853" si="3220">(H857-G857)*$AE853*$AF853</f>
        <v>437.99999999646388</v>
      </c>
      <c r="I853" s="69">
        <f t="shared" ref="I853" si="3221">(I857-H857)*$AE853*$AF853</f>
        <v>438.00000000192085</v>
      </c>
      <c r="J853" s="69">
        <f t="shared" ref="J853" si="3222">(J857-I857)*$AE853*$AF853</f>
        <v>225.00000000218279</v>
      </c>
      <c r="K853" s="69">
        <f t="shared" ref="K853" si="3223">(K857-J857)*$AE853*$AF853</f>
        <v>194.99999999607098</v>
      </c>
      <c r="L853" s="69">
        <f t="shared" ref="L853" si="3224">(L857-K857)*$AE853*$AF853</f>
        <v>162.00000000026193</v>
      </c>
      <c r="M853" s="69">
        <f t="shared" ref="M853" si="3225">(M857-L857)*$AE853*$AF853</f>
        <v>147.000000002663</v>
      </c>
      <c r="N853" s="408">
        <f t="shared" ref="N853" si="3226">(N857-M857)*$AE853*$AF853</f>
        <v>144.00000000205182</v>
      </c>
      <c r="O853" s="69">
        <f t="shared" ref="O853" si="3227">(O857-N857)*$AE853*$AF853</f>
        <v>113.99999999594002</v>
      </c>
      <c r="P853" s="69">
        <f t="shared" ref="P853" si="3228">(P857-O857)*$AE853*$AF853</f>
        <v>81.000000000130967</v>
      </c>
      <c r="Q853" s="69">
        <f t="shared" ref="Q853" si="3229">(Q857-P857)*$AE853*$AF853</f>
        <v>81.000000000130967</v>
      </c>
      <c r="R853" s="69">
        <f t="shared" ref="R853" si="3230">(R857-Q857)*$AE853*$AF853</f>
        <v>452.99999999951979</v>
      </c>
      <c r="S853" s="69">
        <f t="shared" ref="S853" si="3231">(S857-R857)*$AE853*$AF853</f>
        <v>405.00000000065484</v>
      </c>
      <c r="T853" s="69">
        <f t="shared" ref="T853" si="3232">(T857-S857)*$AE853*$AF853</f>
        <v>324.00000000052387</v>
      </c>
      <c r="U853" s="69">
        <f t="shared" ref="U853" si="3233">(U857-T857)*$AE853*$AF853</f>
        <v>452.99999999951979</v>
      </c>
      <c r="V853" s="408">
        <f t="shared" ref="V853" si="3234">(V857-U857)*$AE853*$AF853</f>
        <v>438.00000000192085</v>
      </c>
      <c r="W853" s="69">
        <f t="shared" ref="W853" si="3235">(W857-V857)*$AE853*$AF853</f>
        <v>435.00000000130967</v>
      </c>
      <c r="X853" s="69">
        <f t="shared" ref="X853" si="3236">(X857-W857)*$AE853*$AF853</f>
        <v>422.99999999886495</v>
      </c>
      <c r="Y853" s="69">
        <f t="shared" ref="Y853" si="3237">(Y857-X857)*$AE853*$AF853</f>
        <v>338.9999999981228</v>
      </c>
      <c r="Z853" s="69">
        <f t="shared" ref="Z853" si="3238">(Z857-Y857)*$AE853*$AF853</f>
        <v>324.00000000052387</v>
      </c>
      <c r="AA853" s="69">
        <f t="shared" ref="AA853" si="3239">(AA857-Z857)*$AE853*$AF853</f>
        <v>419.99999999825377</v>
      </c>
      <c r="AB853" s="70">
        <f t="shared" ref="AB853" si="3240">(AB857-AA857)*$AE853*$AF853</f>
        <v>405.00000000065484</v>
      </c>
      <c r="AC853" s="104">
        <f>SUM(E853:AB853)</f>
        <v>7560.0000000013097</v>
      </c>
      <c r="AD853" s="2747"/>
      <c r="AE853" s="203">
        <v>100</v>
      </c>
      <c r="AF853" s="93">
        <v>30</v>
      </c>
      <c r="AI853" s="400"/>
      <c r="AJ853" s="14"/>
      <c r="AK853" s="14"/>
      <c r="AL853" s="15"/>
      <c r="AM853" s="14"/>
      <c r="AN853" s="400"/>
      <c r="AO853" s="400"/>
      <c r="AP853" s="400"/>
    </row>
    <row r="854" spans="1:42" x14ac:dyDescent="0.25">
      <c r="A854" s="3494"/>
      <c r="B854" s="3517"/>
      <c r="C854" s="121" t="s">
        <v>16</v>
      </c>
      <c r="D854" s="106" t="s">
        <v>117</v>
      </c>
      <c r="E854" s="396">
        <f t="shared" ref="E854" si="3241">(E858-D858)*$AE853*$AF853</f>
        <v>54.000000000087311</v>
      </c>
      <c r="F854" s="306">
        <f t="shared" ref="F854" si="3242">(F858-E858)*$AE853*$AF853</f>
        <v>62.999999999192369</v>
      </c>
      <c r="G854" s="306">
        <f t="shared" ref="G854" si="3243">(G858-F858)*$AE853*$AF853</f>
        <v>65.999999999803549</v>
      </c>
      <c r="H854" s="409">
        <f t="shared" ref="H854" si="3244">(H858-G858)*$AE853*$AF853</f>
        <v>69.00000000041473</v>
      </c>
      <c r="I854" s="306">
        <f t="shared" ref="I854" si="3245">(I858-H858)*$AE853*$AF853</f>
        <v>72.00000000102591</v>
      </c>
      <c r="J854" s="306">
        <f t="shared" ref="J854" si="3246">(J858-I858)*$AE853*$AF853</f>
        <v>35.999999999148713</v>
      </c>
      <c r="K854" s="306">
        <f t="shared" ref="K854" si="3247">(K858-J858)*$AE853*$AF853</f>
        <v>33.000000001266017</v>
      </c>
      <c r="L854" s="306">
        <f t="shared" ref="L854" si="3248">(L858-K858)*$AE853*$AF853</f>
        <v>27.000000000043656</v>
      </c>
      <c r="M854" s="306">
        <f t="shared" ref="M854" si="3249">(M858-L858)*$AE853*$AF853</f>
        <v>20.999999998821295</v>
      </c>
      <c r="N854" s="409">
        <f t="shared" ref="N854" si="3250">(N858-M858)*$AE853*$AF853</f>
        <v>23.999999999432475</v>
      </c>
      <c r="O854" s="306">
        <f t="shared" ref="O854" si="3251">(O858-N858)*$AE853*$AF853</f>
        <v>21.000000001549779</v>
      </c>
      <c r="P854" s="306">
        <f t="shared" ref="P854" si="3252">(P858-O858)*$AE853*$AF853</f>
        <v>11.999999999716238</v>
      </c>
      <c r="Q854" s="306">
        <f t="shared" ref="Q854" si="3253">(Q858-P858)*$AE853*$AF853</f>
        <v>11.999999999716238</v>
      </c>
      <c r="R854" s="306">
        <f t="shared" ref="R854" si="3254">(R858-Q858)*$AE853*$AF853</f>
        <v>74.999999998908606</v>
      </c>
      <c r="S854" s="306">
        <f t="shared" ref="S854" si="3255">(S858-R858)*$AE853*$AF853</f>
        <v>65.999999999803549</v>
      </c>
      <c r="T854" s="306">
        <f t="shared" ref="T854" si="3256">(T858-S858)*$AE853*$AF853</f>
        <v>51.000000002204615</v>
      </c>
      <c r="U854" s="306">
        <f t="shared" ref="U854" si="3257">(U858-T858)*$AE853*$AF853</f>
        <v>74.999999998908606</v>
      </c>
      <c r="V854" s="409">
        <f t="shared" ref="V854" si="3258">(V858-U858)*$AE853*$AF853</f>
        <v>72.00000000102591</v>
      </c>
      <c r="W854" s="306">
        <f t="shared" ref="W854" si="3259">(W858-V858)*$AE853*$AF853</f>
        <v>68.999999997686245</v>
      </c>
      <c r="X854" s="306">
        <f t="shared" ref="X854" si="3260">(X858-W858)*$AE853*$AF853</f>
        <v>69.00000000041473</v>
      </c>
      <c r="Y854" s="306">
        <f t="shared" ref="Y854" si="3261">(Y858-X858)*$AE853*$AF853</f>
        <v>57.000000000698492</v>
      </c>
      <c r="Z854" s="306">
        <f t="shared" ref="Z854" si="3262">(Z858-Y858)*$AE853*$AF853</f>
        <v>50.999999999476131</v>
      </c>
      <c r="AA854" s="306">
        <f t="shared" ref="AA854" si="3263">(AA858-Z858)*$AE853*$AF853</f>
        <v>69.00000000041473</v>
      </c>
      <c r="AB854" s="307">
        <f t="shared" ref="AB854" si="3264">(AB858-AA858)*$AE853*$AF853</f>
        <v>65.999999999803549</v>
      </c>
      <c r="AC854" s="105">
        <f>SUM(E854:AB854)</f>
        <v>1229.9999999995634</v>
      </c>
      <c r="AD854" s="79"/>
      <c r="AE854" s="153"/>
      <c r="AF854" s="72"/>
      <c r="AI854" s="400"/>
      <c r="AJ854" s="474"/>
      <c r="AK854" s="475"/>
      <c r="AL854" s="474"/>
      <c r="AM854" s="15"/>
      <c r="AN854" s="400"/>
      <c r="AO854" s="400"/>
      <c r="AP854" s="400"/>
    </row>
    <row r="855" spans="1:42" x14ac:dyDescent="0.25">
      <c r="A855" s="3494"/>
      <c r="B855" s="3517"/>
      <c r="C855" s="121" t="s">
        <v>17</v>
      </c>
      <c r="D855" s="106" t="s">
        <v>56</v>
      </c>
      <c r="E855" s="1572">
        <v>20</v>
      </c>
      <c r="F855" s="392">
        <v>24</v>
      </c>
      <c r="G855" s="392">
        <v>25</v>
      </c>
      <c r="H855" s="410">
        <v>27</v>
      </c>
      <c r="I855" s="392">
        <v>27</v>
      </c>
      <c r="J855" s="392">
        <v>14</v>
      </c>
      <c r="K855" s="392">
        <v>12</v>
      </c>
      <c r="L855" s="392">
        <v>10</v>
      </c>
      <c r="M855" s="392">
        <v>9</v>
      </c>
      <c r="N855" s="410">
        <v>9</v>
      </c>
      <c r="O855" s="392">
        <v>7</v>
      </c>
      <c r="P855" s="392">
        <v>5</v>
      </c>
      <c r="Q855" s="392">
        <v>5</v>
      </c>
      <c r="R855" s="392">
        <v>28</v>
      </c>
      <c r="S855" s="392">
        <v>25</v>
      </c>
      <c r="T855" s="392">
        <v>20</v>
      </c>
      <c r="U855" s="392">
        <v>28</v>
      </c>
      <c r="V855" s="410">
        <v>27</v>
      </c>
      <c r="W855" s="392">
        <v>27</v>
      </c>
      <c r="X855" s="392">
        <v>26</v>
      </c>
      <c r="Y855" s="392">
        <v>21</v>
      </c>
      <c r="Z855" s="392">
        <v>20</v>
      </c>
      <c r="AA855" s="392">
        <v>26</v>
      </c>
      <c r="AB855" s="1573">
        <v>25</v>
      </c>
      <c r="AC855" s="105">
        <f>AVERAGE(E855:AB855)</f>
        <v>19.458333333333332</v>
      </c>
      <c r="AD855" s="79"/>
      <c r="AE855" s="153"/>
      <c r="AF855" s="72"/>
      <c r="AI855" s="400"/>
      <c r="AJ855" s="15"/>
      <c r="AK855" s="15"/>
      <c r="AL855" s="15"/>
      <c r="AM855" s="15"/>
      <c r="AN855" s="400"/>
      <c r="AO855" s="400"/>
      <c r="AP855" s="400"/>
    </row>
    <row r="856" spans="1:42" ht="16.5" thickBot="1" x14ac:dyDescent="0.3">
      <c r="A856" s="3602"/>
      <c r="B856" s="3603"/>
      <c r="C856" s="124" t="s">
        <v>19</v>
      </c>
      <c r="D856" s="112"/>
      <c r="E856" s="315">
        <f t="shared" ref="E856:AB856" si="3265">E854/E853</f>
        <v>0.16666666666666666</v>
      </c>
      <c r="F856" s="316">
        <f t="shared" si="3265"/>
        <v>0.16279069767130333</v>
      </c>
      <c r="G856" s="316">
        <f t="shared" si="3265"/>
        <v>0.16296296296221441</v>
      </c>
      <c r="H856" s="424">
        <f t="shared" si="3265"/>
        <v>0.15753424657756115</v>
      </c>
      <c r="I856" s="316">
        <f t="shared" si="3265"/>
        <v>0.16438356164545698</v>
      </c>
      <c r="J856" s="316">
        <f t="shared" si="3265"/>
        <v>0.1599999999946643</v>
      </c>
      <c r="K856" s="316">
        <f t="shared" si="3265"/>
        <v>0.16923076924067143</v>
      </c>
      <c r="L856" s="316">
        <f t="shared" si="3265"/>
        <v>0.16666666666666666</v>
      </c>
      <c r="M856" s="316">
        <f t="shared" si="3265"/>
        <v>0.1428571428465365</v>
      </c>
      <c r="N856" s="424">
        <f t="shared" si="3265"/>
        <v>0.16666666666035074</v>
      </c>
      <c r="O856" s="316">
        <f t="shared" si="3265"/>
        <v>0.18421052633594448</v>
      </c>
      <c r="P856" s="316">
        <f t="shared" si="3265"/>
        <v>0.14814814814440538</v>
      </c>
      <c r="Q856" s="316">
        <f t="shared" si="3265"/>
        <v>0.14814814814440538</v>
      </c>
      <c r="R856" s="316">
        <f t="shared" si="3265"/>
        <v>0.16556291390505101</v>
      </c>
      <c r="S856" s="316">
        <f t="shared" si="3265"/>
        <v>0.16296296296221441</v>
      </c>
      <c r="T856" s="316">
        <f t="shared" si="3265"/>
        <v>0.15740740741395726</v>
      </c>
      <c r="U856" s="316">
        <f t="shared" si="3265"/>
        <v>0.16556291390505101</v>
      </c>
      <c r="V856" s="424">
        <f t="shared" si="3265"/>
        <v>0.16438356164545698</v>
      </c>
      <c r="W856" s="316">
        <f t="shared" si="3265"/>
        <v>0.15862068964937587</v>
      </c>
      <c r="X856" s="316">
        <f t="shared" si="3265"/>
        <v>0.16312056737730468</v>
      </c>
      <c r="Y856" s="316">
        <f>V854/V853</f>
        <v>0.16438356164545698</v>
      </c>
      <c r="Z856" s="316">
        <f t="shared" si="3265"/>
        <v>0.15740740740553602</v>
      </c>
      <c r="AA856" s="316">
        <f t="shared" si="3265"/>
        <v>0.16428571428738478</v>
      </c>
      <c r="AB856" s="870">
        <f t="shared" si="3265"/>
        <v>0.16296296296221441</v>
      </c>
      <c r="AC856" s="498">
        <f>MAX(E856:AB856)</f>
        <v>0.18421052633594448</v>
      </c>
      <c r="AD856" s="91"/>
      <c r="AE856" s="92"/>
      <c r="AF856" s="501"/>
      <c r="AI856" s="400"/>
      <c r="AJ856" s="15"/>
      <c r="AK856" s="15"/>
      <c r="AL856" s="15"/>
      <c r="AM856" s="15"/>
      <c r="AN856" s="400"/>
      <c r="AO856" s="400"/>
      <c r="AP856" s="400"/>
    </row>
    <row r="857" spans="1:42" hidden="1" x14ac:dyDescent="0.25">
      <c r="A857" s="1885"/>
      <c r="B857" s="1882"/>
      <c r="C857" s="500" t="s">
        <v>118</v>
      </c>
      <c r="D857" s="111">
        <v>8423.9599999999991</v>
      </c>
      <c r="E857" s="2747">
        <v>8424.0679999999993</v>
      </c>
      <c r="F857" s="203">
        <v>8424.1970000000001</v>
      </c>
      <c r="G857" s="203">
        <v>8424.3320000000003</v>
      </c>
      <c r="H857" s="407">
        <v>8424.4779999999992</v>
      </c>
      <c r="I857" s="203">
        <v>8424.6239999999998</v>
      </c>
      <c r="J857" s="203">
        <v>8424.6990000000005</v>
      </c>
      <c r="K857" s="203">
        <v>8424.7639999999992</v>
      </c>
      <c r="L857" s="203">
        <v>8424.8179999999993</v>
      </c>
      <c r="M857" s="203">
        <v>8424.8670000000002</v>
      </c>
      <c r="N857" s="407">
        <v>8424.9150000000009</v>
      </c>
      <c r="O857" s="203">
        <v>8424.9529999999995</v>
      </c>
      <c r="P857" s="203">
        <v>8424.98</v>
      </c>
      <c r="Q857" s="203">
        <v>8425.0069999999996</v>
      </c>
      <c r="R857" s="203">
        <v>8425.1579999999994</v>
      </c>
      <c r="S857" s="203">
        <v>8425.2929999999997</v>
      </c>
      <c r="T857" s="203">
        <v>8425.4009999999998</v>
      </c>
      <c r="U857" s="203">
        <v>8425.5519999999997</v>
      </c>
      <c r="V857" s="203">
        <v>8425.6980000000003</v>
      </c>
      <c r="W857" s="203">
        <v>8425.8430000000008</v>
      </c>
      <c r="X857" s="203">
        <v>8425.9840000000004</v>
      </c>
      <c r="Y857" s="407">
        <v>8426.0969999999998</v>
      </c>
      <c r="Z857" s="203">
        <v>8426.2049999999999</v>
      </c>
      <c r="AA857" s="203">
        <v>8426.3449999999993</v>
      </c>
      <c r="AB857" s="328">
        <v>8426.48</v>
      </c>
      <c r="AC857" s="111"/>
      <c r="AD857" s="2747"/>
      <c r="AE857" s="203"/>
      <c r="AF857" s="93"/>
      <c r="AI857" s="400"/>
      <c r="AJ857" s="15"/>
      <c r="AK857" s="15"/>
      <c r="AL857" s="15"/>
      <c r="AM857" s="15"/>
      <c r="AN857" s="400"/>
      <c r="AO857" s="400"/>
      <c r="AP857" s="400"/>
    </row>
    <row r="858" spans="1:42" hidden="1" x14ac:dyDescent="0.25">
      <c r="A858" s="1886"/>
      <c r="B858" s="1883"/>
      <c r="C858" s="122" t="s">
        <v>119</v>
      </c>
      <c r="D858" s="106">
        <v>5260.54</v>
      </c>
      <c r="E858" s="79">
        <v>5260.558</v>
      </c>
      <c r="F858" s="153">
        <v>5260.5789999999997</v>
      </c>
      <c r="G858" s="153">
        <v>5260.6009999999997</v>
      </c>
      <c r="H858" s="406">
        <v>5260.6239999999998</v>
      </c>
      <c r="I858" s="153">
        <v>5260.6480000000001</v>
      </c>
      <c r="J858" s="153">
        <v>5260.66</v>
      </c>
      <c r="K858" s="153">
        <v>5260.6710000000003</v>
      </c>
      <c r="L858" s="153">
        <v>5260.68</v>
      </c>
      <c r="M858" s="153">
        <v>5260.6869999999999</v>
      </c>
      <c r="N858" s="406">
        <v>5260.6949999999997</v>
      </c>
      <c r="O858" s="153">
        <v>5260.7020000000002</v>
      </c>
      <c r="P858" s="153">
        <v>5260.7060000000001</v>
      </c>
      <c r="Q858" s="153">
        <v>5260.71</v>
      </c>
      <c r="R858" s="153">
        <v>5260.7349999999997</v>
      </c>
      <c r="S858" s="153">
        <v>5260.7569999999996</v>
      </c>
      <c r="T858" s="153">
        <v>5260.7740000000003</v>
      </c>
      <c r="U858" s="153">
        <v>5260.799</v>
      </c>
      <c r="V858" s="153">
        <v>5260.8230000000003</v>
      </c>
      <c r="W858" s="153">
        <v>5260.8459999999995</v>
      </c>
      <c r="X858" s="153">
        <v>5260.8689999999997</v>
      </c>
      <c r="Y858" s="406">
        <v>5260.8879999999999</v>
      </c>
      <c r="Z858" s="153">
        <v>5260.9049999999997</v>
      </c>
      <c r="AA858" s="153">
        <v>5260.9279999999999</v>
      </c>
      <c r="AB858" s="314">
        <v>5260.95</v>
      </c>
      <c r="AC858" s="106"/>
      <c r="AD858" s="79"/>
      <c r="AE858" s="153"/>
      <c r="AF858" s="72"/>
      <c r="AI858" s="400"/>
      <c r="AJ858" s="15"/>
      <c r="AK858" s="15"/>
      <c r="AL858" s="15"/>
      <c r="AM858" s="15"/>
      <c r="AN858" s="400"/>
      <c r="AO858" s="400"/>
      <c r="AP858" s="400"/>
    </row>
    <row r="859" spans="1:42" ht="16.5" hidden="1" thickBot="1" x14ac:dyDescent="0.3">
      <c r="A859" s="3520" t="s">
        <v>44</v>
      </c>
      <c r="B859" s="3521"/>
      <c r="C859" s="3522"/>
      <c r="D859" s="112"/>
      <c r="E859" s="178">
        <f>SQRT(E853*E853+E854*E854)/E824/1.73</f>
        <v>17.945801142773199</v>
      </c>
      <c r="F859" s="179">
        <f t="shared" ref="F859:AB859" si="3266">SQRT(F853*F853+F854*F854)/F824/1.73</f>
        <v>21.421942174488816</v>
      </c>
      <c r="G859" s="179">
        <f t="shared" si="3266"/>
        <v>22.334483950979234</v>
      </c>
      <c r="H859" s="413">
        <f t="shared" si="3266"/>
        <v>24.179388363483785</v>
      </c>
      <c r="I859" s="179">
        <f t="shared" si="3266"/>
        <v>24.205385631934899</v>
      </c>
      <c r="J859" s="179">
        <f t="shared" si="3266"/>
        <v>12.460929351973345</v>
      </c>
      <c r="K859" s="179">
        <f t="shared" si="3266"/>
        <v>10.918760271987203</v>
      </c>
      <c r="L859" s="179">
        <f t="shared" si="3266"/>
        <v>9.1019451625378931</v>
      </c>
      <c r="M859" s="179">
        <f t="shared" si="3266"/>
        <v>8.341474356474075</v>
      </c>
      <c r="N859" s="413">
        <f t="shared" si="3266"/>
        <v>8.1768551288864924</v>
      </c>
      <c r="O859" s="179">
        <f t="shared" si="3266"/>
        <v>6.4801419099997712</v>
      </c>
      <c r="P859" s="179">
        <f t="shared" si="3266"/>
        <v>4.5163959087402947</v>
      </c>
      <c r="Q859" s="179">
        <f t="shared" si="3266"/>
        <v>4.5380468958387628</v>
      </c>
      <c r="R859" s="179">
        <f t="shared" si="3266"/>
        <v>25.818505905061727</v>
      </c>
      <c r="S859" s="179">
        <f t="shared" si="3266"/>
        <v>23.073173108890998</v>
      </c>
      <c r="T859" s="179">
        <f t="shared" si="3266"/>
        <v>18.47848026995084</v>
      </c>
      <c r="U859" s="179">
        <f t="shared" si="3266"/>
        <v>25.718434176747536</v>
      </c>
      <c r="V859" s="413">
        <f t="shared" si="3266"/>
        <v>24.8621209010184</v>
      </c>
      <c r="W859" s="179">
        <f t="shared" si="3266"/>
        <v>24.550499603891861</v>
      </c>
      <c r="X859" s="179">
        <f t="shared" si="3266"/>
        <v>23.729913508003442</v>
      </c>
      <c r="Y859" s="77">
        <f>SQRT(V853*V853+V854*V854)/V824/1.73</f>
        <v>24.8621209010184</v>
      </c>
      <c r="Z859" s="179">
        <f t="shared" si="3266"/>
        <v>18.14250790138281</v>
      </c>
      <c r="AA859" s="179">
        <f t="shared" si="3266"/>
        <v>23.431330642053947</v>
      </c>
      <c r="AB859" s="180">
        <f t="shared" si="3266"/>
        <v>22.763168863665975</v>
      </c>
      <c r="AC859" s="107">
        <f>AVERAGE(E859:AB859)</f>
        <v>17.918825251324318</v>
      </c>
      <c r="AD859" s="76">
        <f>(AC855-AC859)/AC855</f>
        <v>7.9118188368771616E-2</v>
      </c>
      <c r="AE859" s="77"/>
      <c r="AF859" s="78"/>
      <c r="AG859" s="15"/>
      <c r="AH859" s="15"/>
      <c r="AI859" s="15"/>
      <c r="AJ859" s="15"/>
      <c r="AK859" s="400"/>
      <c r="AL859" s="400"/>
      <c r="AM859" s="400"/>
      <c r="AN859" s="400"/>
      <c r="AO859" s="400"/>
      <c r="AP859" s="400"/>
    </row>
    <row r="860" spans="1:42" x14ac:dyDescent="0.25">
      <c r="A860" s="3493" t="s">
        <v>49</v>
      </c>
      <c r="B860" s="3516" t="s">
        <v>152</v>
      </c>
      <c r="C860" s="119" t="s">
        <v>14</v>
      </c>
      <c r="D860" s="111" t="s">
        <v>117</v>
      </c>
      <c r="E860" s="68">
        <f t="shared" ref="E860" si="3267">(E864-D864)*$AE860*$AF860</f>
        <v>68.000000000211003</v>
      </c>
      <c r="F860" s="69">
        <f t="shared" ref="F860" si="3268">(F864-E864)*$AE860*$AF860</f>
        <v>51.999999999679858</v>
      </c>
      <c r="G860" s="69">
        <f t="shared" ref="G860" si="3269">(G864-F864)*$AE860*$AF860</f>
        <v>50.000000000181899</v>
      </c>
      <c r="H860" s="408">
        <f t="shared" ref="H860" si="3270">(H864-G864)*$AE860*$AF860</f>
        <v>52.000000000589353</v>
      </c>
      <c r="I860" s="69">
        <f t="shared" ref="I860" si="3271">(I864-H864)*$AE860*$AF860</f>
        <v>67.999999999301508</v>
      </c>
      <c r="J860" s="69">
        <f t="shared" ref="J860" si="3272">(J864-I864)*$AE860*$AF860</f>
        <v>86.000000000240107</v>
      </c>
      <c r="K860" s="69">
        <f t="shared" ref="K860" si="3273">(K864-J864)*$AE860*$AF860</f>
        <v>83.999999999832653</v>
      </c>
      <c r="L860" s="69">
        <f t="shared" ref="L860" si="3274">(L864-K864)*$AE860*$AF860</f>
        <v>86.000000000240107</v>
      </c>
      <c r="M860" s="69">
        <f t="shared" ref="M860" si="3275">(M864-L864)*$AE860*$AF860</f>
        <v>153.99999999954161</v>
      </c>
      <c r="N860" s="408">
        <f t="shared" ref="N860" si="3276">(N864-M864)*$AE860*$AF860</f>
        <v>170.00000000007276</v>
      </c>
      <c r="O860" s="69">
        <f t="shared" ref="O860" si="3277">(O864-N864)*$AE860*$AF860</f>
        <v>118.0000000003929</v>
      </c>
      <c r="P860" s="69">
        <f t="shared" ref="P860" si="3278">(P864-O864)*$AE860*$AF860</f>
        <v>119.99999999989086</v>
      </c>
      <c r="Q860" s="69">
        <f t="shared" ref="Q860" si="3279">(Q864-P864)*$AE860*$AF860</f>
        <v>101.99999999986176</v>
      </c>
      <c r="R860" s="69">
        <f t="shared" ref="R860" si="3280">(R864-Q864)*$AE860*$AF860</f>
        <v>101.99999999986176</v>
      </c>
      <c r="S860" s="69">
        <f t="shared" ref="S860" si="3281">(S864-R864)*$AE860*$AF860</f>
        <v>104.00000000026921</v>
      </c>
      <c r="T860" s="69">
        <f t="shared" ref="T860" si="3282">(T864-S864)*$AE860*$AF860</f>
        <v>83.999999999832653</v>
      </c>
      <c r="U860" s="69">
        <f t="shared" ref="U860" si="3283">(U864-T864)*$AE860*$AF860</f>
        <v>86.000000000240107</v>
      </c>
      <c r="V860" s="408">
        <f t="shared" ref="V860" si="3284">(V864-U864)*$AE860*$AF860</f>
        <v>83.999999999832653</v>
      </c>
      <c r="W860" s="69">
        <f t="shared" ref="W860" si="3285">(W864-V864)*$AE860*$AF860</f>
        <v>69.999999999708962</v>
      </c>
      <c r="X860" s="69">
        <f t="shared" ref="X860" si="3286">(X864-W864)*$AE860*$AF860</f>
        <v>68.000000000211003</v>
      </c>
      <c r="Y860" s="69">
        <f t="shared" ref="Y860" si="3287">(Y864-X864)*$AE860*$AF860</f>
        <v>68.000000000211003</v>
      </c>
      <c r="Z860" s="69">
        <f t="shared" ref="Z860" si="3288">(Z864-Y864)*$AE860*$AF860</f>
        <v>68.000000000211003</v>
      </c>
      <c r="AA860" s="69">
        <f t="shared" ref="AA860" si="3289">(AA864-Z864)*$AE860*$AF860</f>
        <v>68.000000000211003</v>
      </c>
      <c r="AB860" s="70">
        <f t="shared" ref="AB860" si="3290">(AB864-AA864)*$AE860*$AF860</f>
        <v>67.999999999301508</v>
      </c>
      <c r="AC860" s="104">
        <f>SUM(E860:AB860)</f>
        <v>2079.9999999999272</v>
      </c>
      <c r="AD860" s="2747"/>
      <c r="AE860" s="203">
        <v>100</v>
      </c>
      <c r="AF860" s="93">
        <v>20</v>
      </c>
      <c r="AI860" s="400"/>
      <c r="AJ860" s="14"/>
      <c r="AK860" s="14"/>
      <c r="AL860" s="15"/>
      <c r="AM860" s="14"/>
      <c r="AN860" s="400"/>
      <c r="AO860" s="400"/>
      <c r="AP860" s="400"/>
    </row>
    <row r="861" spans="1:42" x14ac:dyDescent="0.25">
      <c r="A861" s="3494"/>
      <c r="B861" s="3517"/>
      <c r="C861" s="121" t="s">
        <v>16</v>
      </c>
      <c r="D861" s="106" t="s">
        <v>117</v>
      </c>
      <c r="E861" s="396">
        <f t="shared" ref="E861" si="3291">(E865-D865)*$AE860*$AF860</f>
        <v>21.999999999934516</v>
      </c>
      <c r="F861" s="306">
        <f t="shared" ref="F861" si="3292">(F865-E865)*$AE860*$AF860</f>
        <v>16.000000000076398</v>
      </c>
      <c r="G861" s="306">
        <f t="shared" ref="G861" si="3293">(G865-F865)*$AE860*$AF860</f>
        <v>15.999999999849024</v>
      </c>
      <c r="H861" s="409">
        <f t="shared" ref="H861" si="3294">(H865-G865)*$AE860*$AF860</f>
        <v>16.000000000076398</v>
      </c>
      <c r="I861" s="306">
        <f t="shared" ref="I861" si="3295">(I865-H865)*$AE860*$AF860</f>
        <v>21.999999999934516</v>
      </c>
      <c r="J861" s="306">
        <f t="shared" ref="J861" si="3296">(J865-I865)*$AE860*$AF860</f>
        <v>28.000000000020009</v>
      </c>
      <c r="K861" s="306">
        <f t="shared" ref="K861" si="3297">(K865-J865)*$AE860*$AF860</f>
        <v>26.000000000067303</v>
      </c>
      <c r="L861" s="306">
        <f t="shared" ref="L861" si="3298">(L865-K865)*$AE860*$AF860</f>
        <v>28.000000000020009</v>
      </c>
      <c r="M861" s="306">
        <f t="shared" ref="M861" si="3299">(M865-L865)*$AE860*$AF860</f>
        <v>48.000000000001819</v>
      </c>
      <c r="N861" s="409">
        <f t="shared" ref="N861" si="3300">(N865-M865)*$AE860*$AF860</f>
        <v>53.999999999859938</v>
      </c>
      <c r="O861" s="306">
        <f t="shared" ref="O861" si="3301">(O865-N865)*$AE860*$AF860</f>
        <v>38.000000000010914</v>
      </c>
      <c r="P861" s="306">
        <f t="shared" ref="P861" si="3302">(P865-O865)*$AE860*$AF860</f>
        <v>38.000000000010914</v>
      </c>
      <c r="Q861" s="306">
        <f t="shared" ref="Q861" si="3303">(Q865-P865)*$AE860*$AF860</f>
        <v>32.000000000152795</v>
      </c>
      <c r="R861" s="306">
        <f t="shared" ref="R861" si="3304">(R865-Q865)*$AE860*$AF860</f>
        <v>31.999999999925421</v>
      </c>
      <c r="S861" s="306">
        <f t="shared" ref="S861" si="3305">(S865-R865)*$AE860*$AF860</f>
        <v>33.999999999878128</v>
      </c>
      <c r="T861" s="306">
        <f t="shared" ref="T861" si="3306">(T865-S865)*$AE860*$AF860</f>
        <v>26.000000000067303</v>
      </c>
      <c r="U861" s="306">
        <f t="shared" ref="U861" si="3307">(U865-T865)*$AE860*$AF860</f>
        <v>28.000000000020009</v>
      </c>
      <c r="V861" s="409">
        <f t="shared" ref="V861" si="3308">(V865-U865)*$AE860*$AF860</f>
        <v>26.000000000067303</v>
      </c>
      <c r="W861" s="306">
        <f t="shared" ref="W861" si="3309">(W865-V865)*$AE860*$AF860</f>
        <v>21.999999999934516</v>
      </c>
      <c r="X861" s="306">
        <f t="shared" ref="X861" si="3310">(X865-W865)*$AE860*$AF860</f>
        <v>21.999999999934516</v>
      </c>
      <c r="Y861" s="306">
        <f t="shared" ref="Y861" si="3311">(Y865-X865)*$AE860*$AF860</f>
        <v>22.00000000016189</v>
      </c>
      <c r="Z861" s="306">
        <f t="shared" ref="Z861" si="3312">(Z865-Y865)*$AE860*$AF860</f>
        <v>19.99999999998181</v>
      </c>
      <c r="AA861" s="306">
        <f t="shared" ref="AA861" si="3313">(AA865-Z865)*$AE860*$AF860</f>
        <v>21.999999999934516</v>
      </c>
      <c r="AB861" s="307">
        <f t="shared" ref="AB861" si="3314">(AB865-AA865)*$AE860*$AF860</f>
        <v>21.999999999934516</v>
      </c>
      <c r="AC861" s="105">
        <f>SUM(E861:AB861)</f>
        <v>659.99999999985448</v>
      </c>
      <c r="AD861" s="79"/>
      <c r="AE861" s="153"/>
      <c r="AF861" s="72"/>
      <c r="AI861" s="400"/>
      <c r="AJ861" s="474"/>
      <c r="AK861" s="475"/>
      <c r="AL861" s="474"/>
      <c r="AM861" s="15"/>
      <c r="AN861" s="400"/>
      <c r="AO861" s="400"/>
      <c r="AP861" s="400"/>
    </row>
    <row r="862" spans="1:42" x14ac:dyDescent="0.25">
      <c r="A862" s="3494"/>
      <c r="B862" s="3517"/>
      <c r="C862" s="121" t="s">
        <v>17</v>
      </c>
      <c r="D862" s="106" t="s">
        <v>56</v>
      </c>
      <c r="E862" s="1572">
        <v>4</v>
      </c>
      <c r="F862" s="392">
        <v>3</v>
      </c>
      <c r="G862" s="392">
        <v>3</v>
      </c>
      <c r="H862" s="410">
        <v>3</v>
      </c>
      <c r="I862" s="392">
        <v>4</v>
      </c>
      <c r="J862" s="392">
        <v>5</v>
      </c>
      <c r="K862" s="392">
        <v>5</v>
      </c>
      <c r="L862" s="392">
        <v>5</v>
      </c>
      <c r="M862" s="392">
        <v>9</v>
      </c>
      <c r="N862" s="410">
        <v>10</v>
      </c>
      <c r="O862" s="392">
        <v>7</v>
      </c>
      <c r="P862" s="392">
        <v>7</v>
      </c>
      <c r="Q862" s="392">
        <v>6</v>
      </c>
      <c r="R862" s="392">
        <v>6</v>
      </c>
      <c r="S862" s="392">
        <v>6</v>
      </c>
      <c r="T862" s="392">
        <v>5</v>
      </c>
      <c r="U862" s="392">
        <v>5</v>
      </c>
      <c r="V862" s="410">
        <v>5</v>
      </c>
      <c r="W862" s="392">
        <v>4</v>
      </c>
      <c r="X862" s="392">
        <v>4</v>
      </c>
      <c r="Y862" s="392">
        <v>4</v>
      </c>
      <c r="Z862" s="392">
        <v>4</v>
      </c>
      <c r="AA862" s="392">
        <v>4</v>
      </c>
      <c r="AB862" s="1573">
        <v>4</v>
      </c>
      <c r="AC862" s="105">
        <f>AVERAGE(E862:AB862)</f>
        <v>5.083333333333333</v>
      </c>
      <c r="AD862" s="79"/>
      <c r="AE862" s="153"/>
      <c r="AF862" s="72"/>
      <c r="AI862" s="400"/>
      <c r="AJ862" s="15"/>
      <c r="AK862" s="15"/>
      <c r="AL862" s="15"/>
      <c r="AM862" s="15"/>
      <c r="AN862" s="400"/>
      <c r="AO862" s="400"/>
      <c r="AP862" s="400"/>
    </row>
    <row r="863" spans="1:42" ht="16.5" thickBot="1" x14ac:dyDescent="0.3">
      <c r="A863" s="3602"/>
      <c r="B863" s="3603"/>
      <c r="C863" s="124" t="s">
        <v>19</v>
      </c>
      <c r="D863" s="112"/>
      <c r="E863" s="315">
        <f t="shared" ref="E863:AB863" si="3315">E861/E860</f>
        <v>0.32352941176273897</v>
      </c>
      <c r="F863" s="316">
        <f t="shared" si="3315"/>
        <v>0.30769230769567119</v>
      </c>
      <c r="G863" s="316">
        <f t="shared" si="3315"/>
        <v>0.3199999999958163</v>
      </c>
      <c r="H863" s="424">
        <f t="shared" si="3315"/>
        <v>0.3076923076902896</v>
      </c>
      <c r="I863" s="316">
        <f t="shared" si="3315"/>
        <v>0.32352941176706618</v>
      </c>
      <c r="J863" s="316">
        <f t="shared" si="3315"/>
        <v>0.32558139534816088</v>
      </c>
      <c r="K863" s="316">
        <f t="shared" si="3315"/>
        <v>0.3095238095252274</v>
      </c>
      <c r="L863" s="316">
        <f t="shared" si="3315"/>
        <v>0.32558139534816088</v>
      </c>
      <c r="M863" s="316">
        <f t="shared" si="3315"/>
        <v>0.31168831168925126</v>
      </c>
      <c r="N863" s="424">
        <f t="shared" si="3315"/>
        <v>0.31764705882256955</v>
      </c>
      <c r="O863" s="316">
        <f t="shared" si="3315"/>
        <v>0.32203389830410495</v>
      </c>
      <c r="P863" s="316">
        <f t="shared" si="3315"/>
        <v>0.31666666666704563</v>
      </c>
      <c r="Q863" s="316">
        <f t="shared" si="3315"/>
        <v>0.31372549019800161</v>
      </c>
      <c r="R863" s="316">
        <f t="shared" si="3315"/>
        <v>0.31372549019577245</v>
      </c>
      <c r="S863" s="316">
        <f t="shared" si="3315"/>
        <v>0.32692307692105882</v>
      </c>
      <c r="T863" s="316">
        <f t="shared" si="3315"/>
        <v>0.3095238095252274</v>
      </c>
      <c r="U863" s="316">
        <f t="shared" si="3315"/>
        <v>0.32558139534816088</v>
      </c>
      <c r="V863" s="424">
        <f t="shared" si="3315"/>
        <v>0.3095238095252274</v>
      </c>
      <c r="W863" s="316">
        <f t="shared" si="3315"/>
        <v>0.31428571428608548</v>
      </c>
      <c r="X863" s="316">
        <f t="shared" si="3315"/>
        <v>0.32352941176273897</v>
      </c>
      <c r="Y863" s="316">
        <f>V861/V860</f>
        <v>0.3095238095252274</v>
      </c>
      <c r="Z863" s="316">
        <f t="shared" si="3315"/>
        <v>0.29411764705764337</v>
      </c>
      <c r="AA863" s="316">
        <f t="shared" si="3315"/>
        <v>0.32352941176273897</v>
      </c>
      <c r="AB863" s="870">
        <f t="shared" si="3315"/>
        <v>0.32352941176706618</v>
      </c>
      <c r="AC863" s="498">
        <f>MAX(E863:AB863)</f>
        <v>0.32692307692105882</v>
      </c>
      <c r="AD863" s="91"/>
      <c r="AE863" s="92"/>
      <c r="AF863" s="501"/>
      <c r="AI863" s="400"/>
      <c r="AJ863" s="15"/>
      <c r="AK863" s="15"/>
      <c r="AL863" s="15"/>
      <c r="AM863" s="15"/>
      <c r="AN863" s="400"/>
      <c r="AO863" s="400"/>
      <c r="AP863" s="400"/>
    </row>
    <row r="864" spans="1:42" hidden="1" x14ac:dyDescent="0.25">
      <c r="A864" s="1885"/>
      <c r="B864" s="1882"/>
      <c r="C864" s="500" t="s">
        <v>118</v>
      </c>
      <c r="D864" s="111">
        <v>2684.87</v>
      </c>
      <c r="E864" s="2747">
        <v>2684.904</v>
      </c>
      <c r="F864" s="203">
        <v>2684.93</v>
      </c>
      <c r="G864" s="203">
        <v>2684.9549999999999</v>
      </c>
      <c r="H864" s="407">
        <v>2684.9810000000002</v>
      </c>
      <c r="I864" s="203">
        <v>2685.0149999999999</v>
      </c>
      <c r="J864" s="203">
        <v>2685.058</v>
      </c>
      <c r="K864" s="203">
        <v>2685.1</v>
      </c>
      <c r="L864" s="203">
        <v>2685.143</v>
      </c>
      <c r="M864" s="203">
        <v>2685.22</v>
      </c>
      <c r="N864" s="407">
        <v>2685.3049999999998</v>
      </c>
      <c r="O864" s="203">
        <v>2685.364</v>
      </c>
      <c r="P864" s="203">
        <v>2685.424</v>
      </c>
      <c r="Q864" s="203">
        <v>2685.4749999999999</v>
      </c>
      <c r="R864" s="203">
        <v>2685.5259999999998</v>
      </c>
      <c r="S864" s="203">
        <v>2685.578</v>
      </c>
      <c r="T864" s="203">
        <v>2685.62</v>
      </c>
      <c r="U864" s="203">
        <v>2685.663</v>
      </c>
      <c r="V864" s="203">
        <v>2685.7049999999999</v>
      </c>
      <c r="W864" s="203">
        <v>2685.74</v>
      </c>
      <c r="X864" s="203">
        <v>2685.7739999999999</v>
      </c>
      <c r="Y864" s="407">
        <v>2685.808</v>
      </c>
      <c r="Z864" s="203">
        <v>2685.8420000000001</v>
      </c>
      <c r="AA864" s="203">
        <v>2685.8760000000002</v>
      </c>
      <c r="AB864" s="328">
        <v>2685.91</v>
      </c>
      <c r="AC864" s="111"/>
      <c r="AD864" s="2747"/>
      <c r="AE864" s="203"/>
      <c r="AF864" s="93"/>
      <c r="AI864" s="400"/>
      <c r="AJ864" s="15"/>
      <c r="AK864" s="15"/>
      <c r="AL864" s="15"/>
      <c r="AM864" s="15"/>
      <c r="AN864" s="400"/>
      <c r="AO864" s="400"/>
      <c r="AP864" s="400"/>
    </row>
    <row r="865" spans="1:42" hidden="1" x14ac:dyDescent="0.25">
      <c r="A865" s="1886"/>
      <c r="B865" s="1883"/>
      <c r="C865" s="122" t="s">
        <v>119</v>
      </c>
      <c r="D865" s="106">
        <v>872.71</v>
      </c>
      <c r="E865" s="79">
        <v>872.721</v>
      </c>
      <c r="F865" s="153">
        <v>872.72900000000004</v>
      </c>
      <c r="G865" s="153">
        <v>872.73699999999997</v>
      </c>
      <c r="H865" s="406">
        <v>872.745</v>
      </c>
      <c r="I865" s="153">
        <v>872.75599999999997</v>
      </c>
      <c r="J865" s="153">
        <v>872.77</v>
      </c>
      <c r="K865" s="153">
        <v>872.78300000000002</v>
      </c>
      <c r="L865" s="153">
        <v>872.79700000000003</v>
      </c>
      <c r="M865" s="153">
        <v>872.82100000000003</v>
      </c>
      <c r="N865" s="406">
        <v>872.84799999999996</v>
      </c>
      <c r="O865" s="153">
        <v>872.86699999999996</v>
      </c>
      <c r="P865" s="153">
        <v>872.88599999999997</v>
      </c>
      <c r="Q865" s="153">
        <v>872.90200000000004</v>
      </c>
      <c r="R865" s="153">
        <v>872.91800000000001</v>
      </c>
      <c r="S865" s="153">
        <v>872.93499999999995</v>
      </c>
      <c r="T865" s="153">
        <v>872.94799999999998</v>
      </c>
      <c r="U865" s="153">
        <v>872.96199999999999</v>
      </c>
      <c r="V865" s="153">
        <v>872.97500000000002</v>
      </c>
      <c r="W865" s="153">
        <v>872.98599999999999</v>
      </c>
      <c r="X865" s="153">
        <v>872.99699999999996</v>
      </c>
      <c r="Y865" s="406">
        <v>873.00800000000004</v>
      </c>
      <c r="Z865" s="153">
        <v>873.01800000000003</v>
      </c>
      <c r="AA865" s="153">
        <v>873.029</v>
      </c>
      <c r="AB865" s="314">
        <v>873.04</v>
      </c>
      <c r="AC865" s="106"/>
      <c r="AD865" s="79"/>
      <c r="AE865" s="153"/>
      <c r="AF865" s="72"/>
      <c r="AI865" s="400"/>
      <c r="AJ865" s="15"/>
      <c r="AK865" s="15"/>
      <c r="AL865" s="15"/>
      <c r="AM865" s="15"/>
      <c r="AN865" s="400"/>
      <c r="AO865" s="400"/>
      <c r="AP865" s="400"/>
    </row>
    <row r="866" spans="1:42" ht="16.5" hidden="1" thickBot="1" x14ac:dyDescent="0.3">
      <c r="A866" s="3520" t="s">
        <v>44</v>
      </c>
      <c r="B866" s="3521"/>
      <c r="C866" s="3522"/>
      <c r="D866" s="112"/>
      <c r="E866" s="178">
        <f>SQRT(E860*E860+E861*E861)/E823/1.73</f>
        <v>3.8973864947651409</v>
      </c>
      <c r="F866" s="179">
        <f t="shared" ref="F866:AB866" si="3316">SQRT(F860*F860+F861*F861)/F823/1.73</f>
        <v>2.9612511040711853</v>
      </c>
      <c r="G866" s="179">
        <f t="shared" si="3316"/>
        <v>2.8546984482652968</v>
      </c>
      <c r="H866" s="413">
        <f t="shared" si="3316"/>
        <v>2.9556848426445921</v>
      </c>
      <c r="I866" s="179">
        <f t="shared" si="3316"/>
        <v>3.8937131803968237</v>
      </c>
      <c r="J866" s="179">
        <f t="shared" si="3316"/>
        <v>4.9553928409716796</v>
      </c>
      <c r="K866" s="179">
        <f t="shared" si="3316"/>
        <v>4.8825768768237783</v>
      </c>
      <c r="L866" s="179">
        <f t="shared" si="3316"/>
        <v>5.0317030290905889</v>
      </c>
      <c r="M866" s="179">
        <f t="shared" si="3316"/>
        <v>9.0262471622020488</v>
      </c>
      <c r="N866" s="413">
        <f t="shared" si="3316"/>
        <v>10.019852100195676</v>
      </c>
      <c r="O866" s="179">
        <f t="shared" si="3316"/>
        <v>6.9503057102017349</v>
      </c>
      <c r="P866" s="179">
        <f t="shared" si="3316"/>
        <v>7.009530991144362</v>
      </c>
      <c r="Q866" s="179">
        <f t="shared" si="3316"/>
        <v>5.9302266716439034</v>
      </c>
      <c r="R866" s="179">
        <f t="shared" si="3316"/>
        <v>5.9473495590462084</v>
      </c>
      <c r="S866" s="179">
        <f t="shared" si="3316"/>
        <v>6.1285474600605738</v>
      </c>
      <c r="T866" s="179">
        <f t="shared" si="3316"/>
        <v>4.9061414370401097</v>
      </c>
      <c r="U866" s="179">
        <f t="shared" si="3316"/>
        <v>5.0028128681580117</v>
      </c>
      <c r="V866" s="413">
        <f t="shared" si="3316"/>
        <v>4.8499642450129326</v>
      </c>
      <c r="W866" s="179">
        <f t="shared" si="3316"/>
        <v>4.0355590497945411</v>
      </c>
      <c r="X866" s="179">
        <f t="shared" si="3316"/>
        <v>3.9121493223968269</v>
      </c>
      <c r="Y866" s="77">
        <f>SQRT(V860*V860+V861*V861)/V823/1.73</f>
        <v>4.8499642450129326</v>
      </c>
      <c r="Z866" s="179">
        <f t="shared" si="3316"/>
        <v>3.9020193001307297</v>
      </c>
      <c r="AA866" s="179">
        <f t="shared" si="3316"/>
        <v>3.9345044613819518</v>
      </c>
      <c r="AB866" s="180">
        <f t="shared" si="3316"/>
        <v>3.9685203500490194</v>
      </c>
      <c r="AC866" s="107">
        <f>AVERAGE(E866:AB866)</f>
        <v>5.0752542396041935</v>
      </c>
      <c r="AD866" s="76">
        <f>(AC862-AC866)/AC862</f>
        <v>1.5893299139290837E-3</v>
      </c>
      <c r="AE866" s="77"/>
      <c r="AF866" s="78"/>
      <c r="AG866" s="15"/>
      <c r="AH866" s="15"/>
      <c r="AI866" s="15"/>
      <c r="AJ866" s="15"/>
      <c r="AK866" s="400"/>
      <c r="AL866" s="400"/>
      <c r="AM866" s="400"/>
      <c r="AN866" s="400"/>
      <c r="AO866" s="400"/>
      <c r="AP866" s="400"/>
    </row>
    <row r="867" spans="1:42" x14ac:dyDescent="0.25">
      <c r="A867" s="3493" t="s">
        <v>29</v>
      </c>
      <c r="B867" s="3516" t="s">
        <v>126</v>
      </c>
      <c r="C867" s="119" t="s">
        <v>14</v>
      </c>
      <c r="D867" s="111" t="s">
        <v>117</v>
      </c>
      <c r="E867" s="68">
        <f t="shared" ref="E867" si="3317">(E871-D871)*$AE867*$AF867</f>
        <v>1131.9999999977881</v>
      </c>
      <c r="F867" s="69">
        <f t="shared" ref="F867" si="3318">(F871-E871)*$AE867*$AF867</f>
        <v>1240.0000000052387</v>
      </c>
      <c r="G867" s="69">
        <f t="shared" ref="G867" si="3319">(G871-F871)*$AE867*$AF867</f>
        <v>1239.9999999979627</v>
      </c>
      <c r="H867" s="408">
        <f t="shared" ref="H867" si="3320">(H871-G871)*$AE867*$AF867</f>
        <v>1203.9999999979045</v>
      </c>
      <c r="I867" s="69">
        <f t="shared" ref="I867" si="3321">(I871-H871)*$AE867*$AF867</f>
        <v>1275.9999999980209</v>
      </c>
      <c r="J867" s="69">
        <f t="shared" ref="J867" si="3322">(J871-I871)*$AE867*$AF867</f>
        <v>1348.0000000054133</v>
      </c>
      <c r="K867" s="69">
        <f t="shared" ref="K867" si="3323">(K871-J871)*$AE867*$AF867</f>
        <v>1627.9999999969732</v>
      </c>
      <c r="L867" s="69">
        <f t="shared" ref="L867" si="3324">(L871-K871)*$AE867*$AF867</f>
        <v>1648.0000000010477</v>
      </c>
      <c r="M867" s="69">
        <f t="shared" ref="M867" si="3325">(M871-L871)*$AE867*$AF867</f>
        <v>1788.0000000004657</v>
      </c>
      <c r="N867" s="408">
        <f t="shared" ref="N867" si="3326">(N871-M871)*$AE867*$AF867</f>
        <v>1860.0000000005821</v>
      </c>
      <c r="O867" s="69">
        <f t="shared" ref="O867" si="3327">(O871-N871)*$AE867*$AF867</f>
        <v>1788.0000000004657</v>
      </c>
      <c r="P867" s="69">
        <f t="shared" ref="P867" si="3328">(P871-O871)*$AE867*$AF867</f>
        <v>1720.0000000011642</v>
      </c>
      <c r="Q867" s="69">
        <f t="shared" ref="Q867" si="3329">(Q871-P871)*$AE867*$AF867</f>
        <v>1699.9999999970896</v>
      </c>
      <c r="R867" s="69">
        <f t="shared" ref="R867" si="3330">(R871-Q871)*$AE867*$AF867</f>
        <v>1735.9999999971478</v>
      </c>
      <c r="S867" s="69">
        <f t="shared" ref="S867" si="3331">(S871-R871)*$AE867*$AF867</f>
        <v>1824.0000000005239</v>
      </c>
      <c r="T867" s="69">
        <f t="shared" ref="T867" si="3332">(T871-S871)*$AE867*$AF867</f>
        <v>1876.0000000038417</v>
      </c>
      <c r="U867" s="69">
        <f t="shared" ref="U867" si="3333">(U871-T871)*$AE867*$AF867</f>
        <v>1684.0000000011059</v>
      </c>
      <c r="V867" s="408">
        <f t="shared" ref="V867" si="3334">(V871-U871)*$AE867*$AF867</f>
        <v>1595.9999999977299</v>
      </c>
      <c r="W867" s="69">
        <f t="shared" ref="W867" si="3335">(W871-V871)*$AE867*$AF867</f>
        <v>1644.0000000002328</v>
      </c>
      <c r="X867" s="69">
        <f t="shared" ref="X867" si="3336">(X871-W871)*$AE867*$AF867</f>
        <v>1595.9999999977299</v>
      </c>
      <c r="Y867" s="69">
        <f t="shared" ref="Y867" si="3337">(Y871-X871)*$AE867*$AF867</f>
        <v>1504.0000000008149</v>
      </c>
      <c r="Z867" s="69">
        <f t="shared" ref="Z867" si="3338">(Z871-Y871)*$AE867*$AF867</f>
        <v>1472.0000000015716</v>
      </c>
      <c r="AA867" s="69">
        <f t="shared" ref="AA867" si="3339">(AA871-Z871)*$AE867*$AF867</f>
        <v>1379.9999999973807</v>
      </c>
      <c r="AB867" s="70">
        <f t="shared" ref="AB867" si="3340">(AB871-AA871)*$AE867*$AF867</f>
        <v>1275.9999999980209</v>
      </c>
      <c r="AC867" s="104">
        <f>SUM(E867:AB867)</f>
        <v>37159.999999996217</v>
      </c>
      <c r="AD867" s="2747"/>
      <c r="AE867" s="203">
        <v>100</v>
      </c>
      <c r="AF867" s="93">
        <v>40</v>
      </c>
      <c r="AI867" s="400"/>
      <c r="AJ867" s="14"/>
      <c r="AK867" s="14"/>
      <c r="AL867" s="15"/>
      <c r="AM867" s="14"/>
      <c r="AN867" s="400"/>
      <c r="AO867" s="400"/>
      <c r="AP867" s="400"/>
    </row>
    <row r="868" spans="1:42" x14ac:dyDescent="0.25">
      <c r="A868" s="3494"/>
      <c r="B868" s="3517"/>
      <c r="C868" s="121" t="s">
        <v>16</v>
      </c>
      <c r="D868" s="106" t="s">
        <v>117</v>
      </c>
      <c r="E868" s="396">
        <f t="shared" ref="E868" si="3341">(E872-D872)*$AE867*$AF867</f>
        <v>252.00000000040745</v>
      </c>
      <c r="F868" s="306">
        <f t="shared" ref="F868" si="3342">(F872-E872)*$AE867*$AF867</f>
        <v>279.99999999883585</v>
      </c>
      <c r="G868" s="306">
        <f t="shared" ref="G868" si="3343">(G872-F872)*$AE867*$AF867</f>
        <v>276.00000000165892</v>
      </c>
      <c r="H868" s="409">
        <f t="shared" ref="H868" si="3344">(H872-G872)*$AE867*$AF867</f>
        <v>272.00000000084401</v>
      </c>
      <c r="I868" s="306">
        <f t="shared" ref="I868" si="3345">(I872-H872)*$AE867*$AF867</f>
        <v>283.99999999965075</v>
      </c>
      <c r="J868" s="306">
        <f t="shared" ref="J868" si="3346">(J872-I872)*$AE867*$AF867</f>
        <v>299.9999999992724</v>
      </c>
      <c r="K868" s="306">
        <f t="shared" ref="K868" si="3347">(K872-J872)*$AE867*$AF867</f>
        <v>367.99999999857391</v>
      </c>
      <c r="L868" s="306">
        <f t="shared" ref="L868" si="3348">(L872-K872)*$AE867*$AF867</f>
        <v>368.00000000221189</v>
      </c>
      <c r="M868" s="306">
        <f t="shared" ref="M868" si="3349">(M872-L872)*$AE867*$AF867</f>
        <v>399.99999999781721</v>
      </c>
      <c r="N868" s="409">
        <f t="shared" ref="N868" si="3350">(N872-M872)*$AE867*$AF867</f>
        <v>416.00000000107684</v>
      </c>
      <c r="O868" s="306">
        <f t="shared" ref="O868" si="3351">(O872-N872)*$AE867*$AF867</f>
        <v>400.00000000145519</v>
      </c>
      <c r="P868" s="306">
        <f t="shared" ref="P868" si="3352">(P872-O872)*$AE867*$AF867</f>
        <v>383.99999999819556</v>
      </c>
      <c r="Q868" s="306">
        <f t="shared" ref="Q868" si="3353">(Q872-P872)*$AE867*$AF867</f>
        <v>384.00000000183354</v>
      </c>
      <c r="R868" s="306">
        <f t="shared" ref="R868" si="3354">(R872-Q872)*$AE867*$AF867</f>
        <v>387.99999999901047</v>
      </c>
      <c r="S868" s="306">
        <f t="shared" ref="S868" si="3355">(S872-R872)*$AE867*$AF867</f>
        <v>407.99999999944703</v>
      </c>
      <c r="T868" s="306">
        <f t="shared" ref="T868" si="3356">(T872-S872)*$AE867*$AF867</f>
        <v>420.00000000189175</v>
      </c>
      <c r="U868" s="306">
        <f t="shared" ref="U868" si="3357">(U872-T872)*$AE867*$AF867</f>
        <v>376.00000000020373</v>
      </c>
      <c r="V868" s="409">
        <f t="shared" ref="V868" si="3358">(V872-U872)*$AE867*$AF867</f>
        <v>355.99999999976717</v>
      </c>
      <c r="W868" s="306">
        <f t="shared" ref="W868" si="3359">(W872-V872)*$AE867*$AF867</f>
        <v>371.99999999938882</v>
      </c>
      <c r="X868" s="306">
        <f t="shared" ref="X868" si="3360">(X872-W872)*$AE867*$AF867</f>
        <v>355.99999999976717</v>
      </c>
      <c r="Y868" s="306">
        <f t="shared" ref="Y868" si="3361">(Y872-X872)*$AE867*$AF867</f>
        <v>335.99999999933061</v>
      </c>
      <c r="Z868" s="306">
        <f t="shared" ref="Z868" si="3362">(Z872-Y872)*$AE867*$AF867</f>
        <v>328.00000000133878</v>
      </c>
      <c r="AA868" s="306">
        <f t="shared" ref="AA868" si="3363">(AA872-Z872)*$AE867*$AF867</f>
        <v>311.99999999807915</v>
      </c>
      <c r="AB868" s="307">
        <f t="shared" ref="AB868" si="3364">(AB872-AA872)*$AE867*$AF867</f>
        <v>283.99999999965075</v>
      </c>
      <c r="AC868" s="105">
        <f>SUM(E868:AB868)</f>
        <v>8319.999999999709</v>
      </c>
      <c r="AD868" s="79"/>
      <c r="AE868" s="153"/>
      <c r="AF868" s="72"/>
      <c r="AI868" s="400"/>
      <c r="AJ868" s="474"/>
      <c r="AK868" s="475"/>
      <c r="AL868" s="474"/>
      <c r="AM868" s="15"/>
      <c r="AN868" s="400"/>
      <c r="AO868" s="400"/>
      <c r="AP868" s="400"/>
    </row>
    <row r="869" spans="1:42" x14ac:dyDescent="0.25">
      <c r="A869" s="3494"/>
      <c r="B869" s="3517"/>
      <c r="C869" s="121" t="s">
        <v>17</v>
      </c>
      <c r="D869" s="106" t="s">
        <v>56</v>
      </c>
      <c r="E869" s="1572">
        <v>64</v>
      </c>
      <c r="F869" s="392">
        <v>70</v>
      </c>
      <c r="G869" s="392">
        <v>70</v>
      </c>
      <c r="H869" s="410">
        <v>68</v>
      </c>
      <c r="I869" s="392">
        <v>72</v>
      </c>
      <c r="J869" s="392">
        <v>76</v>
      </c>
      <c r="K869" s="392">
        <v>92</v>
      </c>
      <c r="L869" s="392">
        <v>93</v>
      </c>
      <c r="M869" s="392">
        <v>101</v>
      </c>
      <c r="N869" s="410">
        <v>105</v>
      </c>
      <c r="O869" s="392">
        <v>101</v>
      </c>
      <c r="P869" s="392">
        <v>97</v>
      </c>
      <c r="Q869" s="392">
        <v>96</v>
      </c>
      <c r="R869" s="392">
        <v>98</v>
      </c>
      <c r="S869" s="392">
        <v>103</v>
      </c>
      <c r="T869" s="392">
        <v>106</v>
      </c>
      <c r="U869" s="392">
        <v>95</v>
      </c>
      <c r="V869" s="410">
        <v>90</v>
      </c>
      <c r="W869" s="392">
        <v>93</v>
      </c>
      <c r="X869" s="392">
        <v>90</v>
      </c>
      <c r="Y869" s="392">
        <v>85</v>
      </c>
      <c r="Z869" s="392">
        <v>83</v>
      </c>
      <c r="AA869" s="392">
        <v>78</v>
      </c>
      <c r="AB869" s="1573">
        <v>72</v>
      </c>
      <c r="AC869" s="105">
        <f>AVERAGE(E869:AB869)</f>
        <v>87.416666666666671</v>
      </c>
      <c r="AD869" s="79"/>
      <c r="AE869" s="153"/>
      <c r="AF869" s="72"/>
      <c r="AI869" s="400"/>
      <c r="AJ869" s="15"/>
      <c r="AK869" s="15"/>
      <c r="AL869" s="15"/>
      <c r="AM869" s="15"/>
      <c r="AN869" s="400"/>
      <c r="AO869" s="400"/>
      <c r="AP869" s="400"/>
    </row>
    <row r="870" spans="1:42" ht="16.5" thickBot="1" x14ac:dyDescent="0.3">
      <c r="A870" s="3602"/>
      <c r="B870" s="3603"/>
      <c r="C870" s="124" t="s">
        <v>19</v>
      </c>
      <c r="D870" s="112"/>
      <c r="E870" s="315">
        <f t="shared" ref="E870:AB870" si="3365">E868/E867</f>
        <v>0.22261484099019421</v>
      </c>
      <c r="F870" s="316">
        <f t="shared" si="3365"/>
        <v>0.22580645161101043</v>
      </c>
      <c r="G870" s="316">
        <f t="shared" si="3365"/>
        <v>0.22258064516299386</v>
      </c>
      <c r="H870" s="424">
        <f t="shared" si="3365"/>
        <v>0.22591362126355266</v>
      </c>
      <c r="I870" s="316">
        <f t="shared" si="3365"/>
        <v>0.222570532915432</v>
      </c>
      <c r="J870" s="316">
        <f t="shared" si="3365"/>
        <v>0.22255192878194929</v>
      </c>
      <c r="K870" s="316">
        <f t="shared" si="3365"/>
        <v>0.22604422604377034</v>
      </c>
      <c r="L870" s="316">
        <f t="shared" si="3365"/>
        <v>0.2233009708749866</v>
      </c>
      <c r="M870" s="316">
        <f t="shared" si="3365"/>
        <v>0.22371364653115941</v>
      </c>
      <c r="N870" s="424">
        <f t="shared" si="3365"/>
        <v>0.22365591397900358</v>
      </c>
      <c r="O870" s="316">
        <f t="shared" si="3365"/>
        <v>0.22371364653319409</v>
      </c>
      <c r="P870" s="316">
        <f t="shared" si="3365"/>
        <v>0.22325581395228816</v>
      </c>
      <c r="Q870" s="316">
        <f t="shared" si="3365"/>
        <v>0.22588235294264172</v>
      </c>
      <c r="R870" s="316">
        <f t="shared" si="3365"/>
        <v>0.22350230414726263</v>
      </c>
      <c r="S870" s="316">
        <f t="shared" si="3365"/>
        <v>0.22368421052594839</v>
      </c>
      <c r="T870" s="316">
        <f t="shared" si="3365"/>
        <v>0.2238805970154753</v>
      </c>
      <c r="U870" s="316">
        <f t="shared" si="3365"/>
        <v>0.22327790973869169</v>
      </c>
      <c r="V870" s="424">
        <f t="shared" si="3365"/>
        <v>0.22305764411044707</v>
      </c>
      <c r="W870" s="316">
        <f t="shared" si="3365"/>
        <v>0.22627737226236991</v>
      </c>
      <c r="X870" s="316">
        <f t="shared" si="3365"/>
        <v>0.22305764411044707</v>
      </c>
      <c r="Y870" s="316">
        <f>V868/V867</f>
        <v>0.22305764411044707</v>
      </c>
      <c r="Z870" s="316">
        <f t="shared" si="3365"/>
        <v>0.22282608695719333</v>
      </c>
      <c r="AA870" s="316">
        <f t="shared" si="3365"/>
        <v>0.22608695652077634</v>
      </c>
      <c r="AB870" s="870">
        <f t="shared" si="3365"/>
        <v>0.222570532915432</v>
      </c>
      <c r="AC870" s="498">
        <f>MAX(E870:AB870)</f>
        <v>0.22627737226236991</v>
      </c>
      <c r="AD870" s="91"/>
      <c r="AE870" s="92"/>
      <c r="AF870" s="501"/>
      <c r="AI870" s="400"/>
      <c r="AJ870" s="15"/>
      <c r="AK870" s="15"/>
      <c r="AL870" s="15"/>
      <c r="AM870" s="15"/>
      <c r="AN870" s="400"/>
      <c r="AO870" s="400"/>
      <c r="AP870" s="400"/>
    </row>
    <row r="871" spans="1:42" hidden="1" x14ac:dyDescent="0.25">
      <c r="A871" s="1885"/>
      <c r="B871" s="1882"/>
      <c r="C871" s="500" t="s">
        <v>118</v>
      </c>
      <c r="D871" s="111">
        <v>12875.17</v>
      </c>
      <c r="E871" s="2747">
        <v>12875.453</v>
      </c>
      <c r="F871" s="203">
        <v>12875.763000000001</v>
      </c>
      <c r="G871" s="203">
        <v>12876.073</v>
      </c>
      <c r="H871" s="407">
        <v>12876.374</v>
      </c>
      <c r="I871" s="203">
        <v>12876.692999999999</v>
      </c>
      <c r="J871" s="203">
        <v>12877.03</v>
      </c>
      <c r="K871" s="203">
        <v>12877.437</v>
      </c>
      <c r="L871" s="203">
        <v>12877.849</v>
      </c>
      <c r="M871" s="203">
        <v>12878.296</v>
      </c>
      <c r="N871" s="407">
        <v>12878.761</v>
      </c>
      <c r="O871" s="203">
        <v>12879.208000000001</v>
      </c>
      <c r="P871" s="203">
        <v>12879.638000000001</v>
      </c>
      <c r="Q871" s="203">
        <v>12880.063</v>
      </c>
      <c r="R871" s="203">
        <v>12880.496999999999</v>
      </c>
      <c r="S871" s="203">
        <v>12880.953</v>
      </c>
      <c r="T871" s="203">
        <v>12881.422</v>
      </c>
      <c r="U871" s="203">
        <v>12881.843000000001</v>
      </c>
      <c r="V871" s="203">
        <v>12882.242</v>
      </c>
      <c r="W871" s="203">
        <v>12882.653</v>
      </c>
      <c r="X871" s="203">
        <v>12883.052</v>
      </c>
      <c r="Y871" s="407">
        <v>12883.428</v>
      </c>
      <c r="Z871" s="203">
        <v>12883.796</v>
      </c>
      <c r="AA871" s="203">
        <v>12884.141</v>
      </c>
      <c r="AB871" s="328">
        <v>12884.46</v>
      </c>
      <c r="AC871" s="111"/>
      <c r="AD871" s="2747"/>
      <c r="AE871" s="203"/>
      <c r="AF871" s="93"/>
      <c r="AI871" s="400"/>
      <c r="AJ871" s="15"/>
      <c r="AK871" s="15"/>
      <c r="AL871" s="15"/>
      <c r="AM871" s="15"/>
      <c r="AN871" s="400"/>
      <c r="AO871" s="400"/>
      <c r="AP871" s="400"/>
    </row>
    <row r="872" spans="1:42" hidden="1" x14ac:dyDescent="0.25">
      <c r="A872" s="1886"/>
      <c r="B872" s="1883"/>
      <c r="C872" s="122" t="s">
        <v>119</v>
      </c>
      <c r="D872" s="106">
        <v>4411.41</v>
      </c>
      <c r="E872" s="79">
        <v>4411.473</v>
      </c>
      <c r="F872" s="153">
        <v>4411.5429999999997</v>
      </c>
      <c r="G872" s="153">
        <v>4411.6120000000001</v>
      </c>
      <c r="H872" s="406">
        <v>4411.68</v>
      </c>
      <c r="I872" s="153">
        <v>4411.7510000000002</v>
      </c>
      <c r="J872" s="153">
        <v>4411.826</v>
      </c>
      <c r="K872" s="153">
        <v>4411.9179999999997</v>
      </c>
      <c r="L872" s="153">
        <v>4412.01</v>
      </c>
      <c r="M872" s="153">
        <v>4412.1099999999997</v>
      </c>
      <c r="N872" s="406">
        <v>4412.2139999999999</v>
      </c>
      <c r="O872" s="153">
        <v>4412.3140000000003</v>
      </c>
      <c r="P872" s="153">
        <v>4412.41</v>
      </c>
      <c r="Q872" s="153">
        <v>4412.5060000000003</v>
      </c>
      <c r="R872" s="153">
        <v>4412.6030000000001</v>
      </c>
      <c r="S872" s="153">
        <v>4412.7049999999999</v>
      </c>
      <c r="T872" s="153">
        <v>4412.8100000000004</v>
      </c>
      <c r="U872" s="153">
        <v>4412.9040000000005</v>
      </c>
      <c r="V872" s="153">
        <v>4412.9930000000004</v>
      </c>
      <c r="W872" s="153">
        <v>4413.0860000000002</v>
      </c>
      <c r="X872" s="153">
        <v>4413.1750000000002</v>
      </c>
      <c r="Y872" s="406">
        <v>4413.259</v>
      </c>
      <c r="Z872" s="153">
        <v>4413.3410000000003</v>
      </c>
      <c r="AA872" s="153">
        <v>4413.4189999999999</v>
      </c>
      <c r="AB872" s="314">
        <v>4413.49</v>
      </c>
      <c r="AC872" s="106"/>
      <c r="AD872" s="79"/>
      <c r="AE872" s="153"/>
      <c r="AF872" s="72"/>
      <c r="AI872" s="400"/>
      <c r="AJ872" s="15"/>
      <c r="AK872" s="15"/>
      <c r="AL872" s="15"/>
      <c r="AM872" s="15"/>
      <c r="AN872" s="400"/>
      <c r="AO872" s="400"/>
      <c r="AP872" s="400"/>
    </row>
    <row r="873" spans="1:42" ht="16.5" hidden="1" thickBot="1" x14ac:dyDescent="0.3">
      <c r="A873" s="3520" t="s">
        <v>44</v>
      </c>
      <c r="B873" s="3521"/>
      <c r="C873" s="3522"/>
      <c r="D873" s="112"/>
      <c r="E873" s="178">
        <f>SQRT(E867*E867+E868*E868)/E823/1.73</f>
        <v>63.240828261131988</v>
      </c>
      <c r="F873" s="179">
        <f t="shared" ref="F873:AB873" si="3366">SQRT(F867*F867+F868*F868)/F823/1.73</f>
        <v>69.191071844513573</v>
      </c>
      <c r="G873" s="179">
        <f t="shared" si="3366"/>
        <v>69.078398200789081</v>
      </c>
      <c r="H873" s="413">
        <f t="shared" si="3366"/>
        <v>67.057560624913066</v>
      </c>
      <c r="I873" s="179">
        <f t="shared" si="3366"/>
        <v>71.217741513969983</v>
      </c>
      <c r="J873" s="179">
        <f t="shared" si="3366"/>
        <v>75.663883112704127</v>
      </c>
      <c r="K873" s="179">
        <f t="shared" si="3366"/>
        <v>92.678449176897217</v>
      </c>
      <c r="L873" s="179">
        <f t="shared" si="3366"/>
        <v>93.942462208667294</v>
      </c>
      <c r="M873" s="179">
        <f t="shared" si="3366"/>
        <v>102.52401927224405</v>
      </c>
      <c r="N873" s="413">
        <f t="shared" si="3366"/>
        <v>107.06577349963386</v>
      </c>
      <c r="O873" s="179">
        <f t="shared" si="3366"/>
        <v>102.72290194788944</v>
      </c>
      <c r="P873" s="179">
        <f t="shared" si="3366"/>
        <v>98.140259380351793</v>
      </c>
      <c r="Q873" s="179">
        <f t="shared" si="3366"/>
        <v>96.681009324462593</v>
      </c>
      <c r="R873" s="179">
        <f t="shared" si="3366"/>
        <v>98.963046774420903</v>
      </c>
      <c r="S873" s="179">
        <f t="shared" si="3366"/>
        <v>104.68894997952199</v>
      </c>
      <c r="T873" s="179">
        <f t="shared" si="3366"/>
        <v>107.26226460746155</v>
      </c>
      <c r="U873" s="179">
        <f t="shared" si="3366"/>
        <v>95.442970060048197</v>
      </c>
      <c r="V873" s="413">
        <f t="shared" si="3366"/>
        <v>90.192290795746601</v>
      </c>
      <c r="W873" s="179">
        <f t="shared" si="3366"/>
        <v>92.7034654990984</v>
      </c>
      <c r="X873" s="179">
        <f t="shared" si="3366"/>
        <v>89.509015865475789</v>
      </c>
      <c r="Y873" s="77">
        <f>SQRT(V867*V867+V868*V868)/V823/1.73</f>
        <v>90.192290795746601</v>
      </c>
      <c r="Z873" s="179">
        <f t="shared" si="3366"/>
        <v>83.022339245218262</v>
      </c>
      <c r="AA873" s="179">
        <f t="shared" si="3366"/>
        <v>77.887697501993671</v>
      </c>
      <c r="AB873" s="180">
        <f t="shared" si="3366"/>
        <v>72.585997835083717</v>
      </c>
      <c r="AC873" s="107">
        <f>AVERAGE(E873:AB873)</f>
        <v>87.985611971999333</v>
      </c>
      <c r="AD873" s="76">
        <f>(AC869-AC873)/AC869</f>
        <v>-6.5084305662458904E-3</v>
      </c>
      <c r="AE873" s="77"/>
      <c r="AF873" s="78"/>
      <c r="AG873" s="15"/>
      <c r="AH873" s="15"/>
      <c r="AI873" s="15"/>
      <c r="AJ873" s="15"/>
      <c r="AK873" s="400"/>
      <c r="AL873" s="400"/>
      <c r="AM873" s="400"/>
      <c r="AN873" s="400"/>
      <c r="AO873" s="400"/>
      <c r="AP873" s="400"/>
    </row>
    <row r="874" spans="1:42" x14ac:dyDescent="0.25">
      <c r="A874" s="3494" t="s">
        <v>30</v>
      </c>
      <c r="B874" s="3517" t="s">
        <v>154</v>
      </c>
      <c r="C874" s="123" t="s">
        <v>14</v>
      </c>
      <c r="D874" s="120" t="s">
        <v>117</v>
      </c>
      <c r="E874" s="68">
        <f t="shared" ref="E874" si="3367">(E878-D878)*$AE874*$AF874</f>
        <v>1239.9999999979627</v>
      </c>
      <c r="F874" s="69">
        <f t="shared" ref="F874" si="3368">(F878-E878)*$AE874*$AF874</f>
        <v>1240.0000000052387</v>
      </c>
      <c r="G874" s="69">
        <f t="shared" ref="G874" si="3369">(G878-F878)*$AE874*$AF874</f>
        <v>1347.9999999981374</v>
      </c>
      <c r="H874" s="408">
        <f t="shared" ref="H874" si="3370">(H878-G878)*$AE874*$AF874</f>
        <v>1275.9999999980209</v>
      </c>
      <c r="I874" s="69">
        <f t="shared" ref="I874" si="3371">(I878-H878)*$AE874*$AF874</f>
        <v>1292.0000000012806</v>
      </c>
      <c r="J874" s="69">
        <f t="shared" ref="J874" si="3372">(J878-I878)*$AE874*$AF874</f>
        <v>1328.0000000013388</v>
      </c>
      <c r="K874" s="69">
        <f t="shared" ref="K874" si="3373">(K878-J878)*$AE874*$AF874</f>
        <v>1364.000000001397</v>
      </c>
      <c r="L874" s="69">
        <f t="shared" ref="L874" si="3374">(L878-K878)*$AE874*$AF874</f>
        <v>1223.9999999947031</v>
      </c>
      <c r="M874" s="69">
        <f t="shared" ref="M874" si="3375">(M878-L878)*$AE874*$AF874</f>
        <v>1152.0000000018626</v>
      </c>
      <c r="N874" s="408">
        <f t="shared" ref="N874" si="3376">(N878-M878)*$AE874*$AF874</f>
        <v>1099.9999999985448</v>
      </c>
      <c r="O874" s="69">
        <f t="shared" ref="O874" si="3377">(O878-N878)*$AE874*$AF874</f>
        <v>1156.0000000026776</v>
      </c>
      <c r="P874" s="69">
        <f t="shared" ref="P874" si="3378">(P878-O878)*$AE874*$AF874</f>
        <v>1047.999999995227</v>
      </c>
      <c r="Q874" s="69">
        <f t="shared" ref="Q874" si="3379">(Q878-P878)*$AE874*$AF874</f>
        <v>1136.000000005879</v>
      </c>
      <c r="R874" s="69">
        <f t="shared" ref="R874" si="3380">(R878-Q878)*$AE874*$AF874</f>
        <v>1031.9999999992433</v>
      </c>
      <c r="S874" s="69">
        <f t="shared" ref="S874" si="3381">(S878-R878)*$AE874*$AF874</f>
        <v>1167.9999999978463</v>
      </c>
      <c r="T874" s="69">
        <f t="shared" ref="T874" si="3382">(T878-S878)*$AE874*$AF874</f>
        <v>1260.0000000020373</v>
      </c>
      <c r="U874" s="69">
        <f t="shared" ref="U874" si="3383">(U878-T878)*$AE874*$AF874</f>
        <v>1203.9999999979045</v>
      </c>
      <c r="V874" s="408">
        <f t="shared" ref="V874" si="3384">(V878-U878)*$AE874*$AF874</f>
        <v>1224.0000000019791</v>
      </c>
      <c r="W874" s="69">
        <f t="shared" ref="W874" si="3385">(W878-V878)*$AE874*$AF874</f>
        <v>1239.9999999979627</v>
      </c>
      <c r="X874" s="69">
        <f t="shared" ref="X874" si="3386">(X878-W878)*$AE874*$AF874</f>
        <v>1275.9999999980209</v>
      </c>
      <c r="Y874" s="69">
        <f t="shared" ref="Y874" si="3387">(Y878-X878)*$AE874*$AF874</f>
        <v>1224.0000000019791</v>
      </c>
      <c r="Z874" s="69">
        <f t="shared" ref="Z874" si="3388">(Z878-Y878)*$AE874*$AF874</f>
        <v>1188.0000000019209</v>
      </c>
      <c r="AA874" s="69">
        <f t="shared" ref="AA874" si="3389">(AA878-Z878)*$AE874*$AF874</f>
        <v>1239.9999999979627</v>
      </c>
      <c r="AB874" s="70">
        <f t="shared" ref="AB874" si="3390">(AB878-AA878)*$AE874*$AF874</f>
        <v>1120.0000000026193</v>
      </c>
      <c r="AC874" s="132">
        <f>SUM(E874:AB874)</f>
        <v>29080.000000001746</v>
      </c>
      <c r="AD874" s="2747"/>
      <c r="AE874" s="203">
        <v>100</v>
      </c>
      <c r="AF874" s="93">
        <v>40</v>
      </c>
      <c r="AI874" s="400"/>
      <c r="AJ874" s="14"/>
      <c r="AK874" s="14"/>
      <c r="AL874" s="15"/>
      <c r="AM874" s="14"/>
      <c r="AN874" s="400"/>
      <c r="AO874" s="400"/>
      <c r="AP874" s="400"/>
    </row>
    <row r="875" spans="1:42" x14ac:dyDescent="0.25">
      <c r="A875" s="3494"/>
      <c r="B875" s="3517"/>
      <c r="C875" s="121" t="s">
        <v>16</v>
      </c>
      <c r="D875" s="106" t="s">
        <v>117</v>
      </c>
      <c r="E875" s="396">
        <f t="shared" ref="E875" si="3391">(E879-D879)*$AE874*$AF874</f>
        <v>340.00000000014552</v>
      </c>
      <c r="F875" s="306">
        <f t="shared" ref="F875" si="3392">(F879-E879)*$AE874*$AF874</f>
        <v>344.00000000096043</v>
      </c>
      <c r="G875" s="306">
        <f t="shared" ref="G875" si="3393">(G879-F879)*$AE874*$AF874</f>
        <v>367.99999999857391</v>
      </c>
      <c r="H875" s="409">
        <f t="shared" ref="H875" si="3394">(H879-G879)*$AE874*$AF874</f>
        <v>352.00000000259024</v>
      </c>
      <c r="I875" s="306">
        <f t="shared" ref="I875" si="3395">(I879-H879)*$AE874*$AF874</f>
        <v>355.99999999976717</v>
      </c>
      <c r="J875" s="306">
        <f t="shared" ref="J875" si="3396">(J879-I879)*$AE874*$AF874</f>
        <v>363.99999999775901</v>
      </c>
      <c r="K875" s="306">
        <f t="shared" ref="K875" si="3397">(K879-J879)*$AE874*$AF874</f>
        <v>376.00000000020373</v>
      </c>
      <c r="L875" s="306">
        <f t="shared" ref="L875" si="3398">(L879-K879)*$AE874*$AF874</f>
        <v>336.00000000296859</v>
      </c>
      <c r="M875" s="306">
        <f t="shared" ref="M875" si="3399">(M879-L879)*$AE874*$AF874</f>
        <v>315.99999999889405</v>
      </c>
      <c r="N875" s="409">
        <f t="shared" ref="N875" si="3400">(N879-M879)*$AE874*$AF874</f>
        <v>304.00000000008731</v>
      </c>
      <c r="O875" s="306">
        <f t="shared" ref="O875" si="3401">(O879-N879)*$AE874*$AF874</f>
        <v>319.99999999970896</v>
      </c>
      <c r="P875" s="306">
        <f t="shared" ref="P875" si="3402">(P879-O879)*$AE874*$AF874</f>
        <v>288.00000000046566</v>
      </c>
      <c r="Q875" s="306">
        <f t="shared" ref="Q875" si="3403">(Q879-P879)*$AE874*$AF874</f>
        <v>311.99999999807915</v>
      </c>
      <c r="R875" s="306">
        <f t="shared" ref="R875" si="3404">(R879-Q879)*$AE874*$AF874</f>
        <v>283.99999999965075</v>
      </c>
      <c r="S875" s="306">
        <f t="shared" ref="S875" si="3405">(S879-R879)*$AE874*$AF874</f>
        <v>319.99999999970896</v>
      </c>
      <c r="T875" s="306">
        <f t="shared" ref="T875" si="3406">(T879-S879)*$AE874*$AF874</f>
        <v>348.00000000177533</v>
      </c>
      <c r="U875" s="306">
        <f t="shared" ref="U875" si="3407">(U879-T879)*$AE874*$AF874</f>
        <v>331.9999999985157</v>
      </c>
      <c r="V875" s="409">
        <f t="shared" ref="V875" si="3408">(V879-U879)*$AE874*$AF874</f>
        <v>336.00000000296859</v>
      </c>
      <c r="W875" s="306">
        <f t="shared" ref="W875" si="3409">(W879-V879)*$AE874*$AF874</f>
        <v>340.00000000014552</v>
      </c>
      <c r="X875" s="306">
        <f t="shared" ref="X875" si="3410">(X879-W879)*$AE874*$AF874</f>
        <v>351.99999999895226</v>
      </c>
      <c r="Y875" s="306">
        <f t="shared" ref="Y875" si="3411">(Y879-X879)*$AE874*$AF874</f>
        <v>335.99999999933061</v>
      </c>
      <c r="Z875" s="306">
        <f t="shared" ref="Z875" si="3412">(Z879-Y879)*$AE874*$AF874</f>
        <v>328.00000000133878</v>
      </c>
      <c r="AA875" s="306">
        <f t="shared" ref="AA875" si="3413">(AA879-Z879)*$AE874*$AF874</f>
        <v>340.00000000014552</v>
      </c>
      <c r="AB875" s="307">
        <f t="shared" ref="AB875" si="3414">(AB879-AA879)*$AE874*$AF874</f>
        <v>307.99999999726424</v>
      </c>
      <c r="AC875" s="105">
        <f>SUM(E875:AB875)</f>
        <v>8000</v>
      </c>
      <c r="AD875" s="79"/>
      <c r="AE875" s="153"/>
      <c r="AF875" s="72"/>
      <c r="AI875" s="400"/>
      <c r="AJ875" s="474"/>
      <c r="AK875" s="475"/>
      <c r="AL875" s="474"/>
      <c r="AM875" s="15"/>
      <c r="AN875" s="400"/>
      <c r="AO875" s="400"/>
      <c r="AP875" s="400"/>
    </row>
    <row r="876" spans="1:42" x14ac:dyDescent="0.25">
      <c r="A876" s="3494"/>
      <c r="B876" s="3517"/>
      <c r="C876" s="121" t="s">
        <v>17</v>
      </c>
      <c r="D876" s="106" t="s">
        <v>56</v>
      </c>
      <c r="E876" s="1572">
        <v>71</v>
      </c>
      <c r="F876" s="392">
        <v>71</v>
      </c>
      <c r="G876" s="392">
        <v>77</v>
      </c>
      <c r="H876" s="410">
        <v>73</v>
      </c>
      <c r="I876" s="392">
        <v>74</v>
      </c>
      <c r="J876" s="392">
        <v>76</v>
      </c>
      <c r="K876" s="392">
        <v>78</v>
      </c>
      <c r="L876" s="392">
        <v>70</v>
      </c>
      <c r="M876" s="392">
        <v>66</v>
      </c>
      <c r="N876" s="410">
        <v>63</v>
      </c>
      <c r="O876" s="392">
        <v>66</v>
      </c>
      <c r="P876" s="392">
        <v>60</v>
      </c>
      <c r="Q876" s="392">
        <v>65</v>
      </c>
      <c r="R876" s="392">
        <v>59</v>
      </c>
      <c r="S876" s="392">
        <v>67</v>
      </c>
      <c r="T876" s="392">
        <v>72</v>
      </c>
      <c r="U876" s="392">
        <v>69</v>
      </c>
      <c r="V876" s="410">
        <v>70</v>
      </c>
      <c r="W876" s="392">
        <v>71</v>
      </c>
      <c r="X876" s="392">
        <v>73</v>
      </c>
      <c r="Y876" s="392">
        <v>70</v>
      </c>
      <c r="Z876" s="392">
        <v>68</v>
      </c>
      <c r="AA876" s="392">
        <v>71</v>
      </c>
      <c r="AB876" s="1573">
        <v>64</v>
      </c>
      <c r="AC876" s="105">
        <f>AVERAGE(E876:AB876)</f>
        <v>69.333333333333329</v>
      </c>
      <c r="AD876" s="79"/>
      <c r="AE876" s="153"/>
      <c r="AF876" s="72"/>
      <c r="AI876" s="400"/>
      <c r="AJ876" s="15"/>
      <c r="AK876" s="15"/>
      <c r="AL876" s="15"/>
      <c r="AM876" s="15"/>
      <c r="AN876" s="400"/>
      <c r="AO876" s="400"/>
      <c r="AP876" s="400"/>
    </row>
    <row r="877" spans="1:42" ht="16.5" thickBot="1" x14ac:dyDescent="0.3">
      <c r="A877" s="3494"/>
      <c r="B877" s="3517"/>
      <c r="C877" s="496" t="s">
        <v>19</v>
      </c>
      <c r="D877" s="126"/>
      <c r="E877" s="354">
        <f t="shared" ref="E877:AB877" si="3415">E875/E874</f>
        <v>0.27419354838766463</v>
      </c>
      <c r="F877" s="321">
        <f t="shared" si="3415"/>
        <v>0.2774193548383122</v>
      </c>
      <c r="G877" s="321">
        <f t="shared" si="3415"/>
        <v>0.27299703264026887</v>
      </c>
      <c r="H877" s="431">
        <f t="shared" si="3415"/>
        <v>0.27586206896797505</v>
      </c>
      <c r="I877" s="321">
        <f t="shared" si="3415"/>
        <v>0.27554179566518139</v>
      </c>
      <c r="J877" s="321">
        <f t="shared" si="3415"/>
        <v>0.27409638554020488</v>
      </c>
      <c r="K877" s="321">
        <f t="shared" si="3415"/>
        <v>0.27565982404678785</v>
      </c>
      <c r="L877" s="321">
        <f t="shared" si="3415"/>
        <v>0.27450980392518187</v>
      </c>
      <c r="M877" s="321">
        <f t="shared" si="3415"/>
        <v>0.27430555555415204</v>
      </c>
      <c r="N877" s="431">
        <f t="shared" si="3415"/>
        <v>0.27636363636408134</v>
      </c>
      <c r="O877" s="321">
        <f t="shared" si="3415"/>
        <v>0.27681660899564686</v>
      </c>
      <c r="P877" s="321">
        <f t="shared" si="3415"/>
        <v>0.27480916030703945</v>
      </c>
      <c r="Q877" s="321">
        <f t="shared" si="3415"/>
        <v>0.27464788732083145</v>
      </c>
      <c r="R877" s="321">
        <f t="shared" si="3415"/>
        <v>0.27519379844947578</v>
      </c>
      <c r="S877" s="321">
        <f t="shared" si="3415"/>
        <v>0.27397260273998203</v>
      </c>
      <c r="T877" s="321">
        <f t="shared" si="3415"/>
        <v>0.27619047619143861</v>
      </c>
      <c r="U877" s="321">
        <f t="shared" si="3415"/>
        <v>0.27574750830489497</v>
      </c>
      <c r="V877" s="431">
        <f t="shared" si="3415"/>
        <v>0.27450980392355012</v>
      </c>
      <c r="W877" s="321">
        <f t="shared" si="3415"/>
        <v>0.27419354838766463</v>
      </c>
      <c r="X877" s="321">
        <f t="shared" si="3415"/>
        <v>0.275862068965124</v>
      </c>
      <c r="Y877" s="321">
        <f>V875/V874</f>
        <v>0.27450980392355012</v>
      </c>
      <c r="Z877" s="321">
        <f t="shared" si="3415"/>
        <v>0.27609427609495663</v>
      </c>
      <c r="AA877" s="321">
        <f t="shared" si="3415"/>
        <v>0.27419354838766463</v>
      </c>
      <c r="AB877" s="497">
        <f t="shared" si="3415"/>
        <v>0.27499999999691421</v>
      </c>
      <c r="AC877" s="477">
        <f>MAX(E877:AB877)</f>
        <v>0.2774193548383122</v>
      </c>
      <c r="AD877" s="91"/>
      <c r="AE877" s="92"/>
      <c r="AF877" s="501"/>
      <c r="AI877" s="400"/>
      <c r="AJ877" s="15"/>
      <c r="AK877" s="15"/>
      <c r="AL877" s="15"/>
      <c r="AM877" s="15"/>
      <c r="AN877" s="400"/>
      <c r="AO877" s="400"/>
      <c r="AP877" s="400"/>
    </row>
    <row r="878" spans="1:42" hidden="1" x14ac:dyDescent="0.25">
      <c r="A878" s="1885"/>
      <c r="B878" s="1882"/>
      <c r="C878" s="500" t="s">
        <v>118</v>
      </c>
      <c r="D878" s="111">
        <v>9325.25</v>
      </c>
      <c r="E878" s="2747">
        <v>9325.56</v>
      </c>
      <c r="F878" s="203">
        <v>9325.8700000000008</v>
      </c>
      <c r="G878" s="203">
        <v>9326.2070000000003</v>
      </c>
      <c r="H878" s="407">
        <v>9326.5259999999998</v>
      </c>
      <c r="I878" s="203">
        <v>9326.8490000000002</v>
      </c>
      <c r="J878" s="203">
        <v>9327.1810000000005</v>
      </c>
      <c r="K878" s="203">
        <v>9327.5220000000008</v>
      </c>
      <c r="L878" s="203">
        <v>9327.8279999999995</v>
      </c>
      <c r="M878" s="203">
        <v>9328.116</v>
      </c>
      <c r="N878" s="407">
        <v>9328.3909999999996</v>
      </c>
      <c r="O878" s="203">
        <v>9328.68</v>
      </c>
      <c r="P878" s="203">
        <v>9328.9419999999991</v>
      </c>
      <c r="Q878" s="203">
        <v>9329.2260000000006</v>
      </c>
      <c r="R878" s="203">
        <v>9329.4840000000004</v>
      </c>
      <c r="S878" s="203">
        <v>9329.7759999999998</v>
      </c>
      <c r="T878" s="203">
        <v>9330.0910000000003</v>
      </c>
      <c r="U878" s="203">
        <v>9330.3919999999998</v>
      </c>
      <c r="V878" s="203">
        <v>9330.6980000000003</v>
      </c>
      <c r="W878" s="203">
        <v>9331.0079999999998</v>
      </c>
      <c r="X878" s="203">
        <v>9331.3269999999993</v>
      </c>
      <c r="Y878" s="407">
        <v>9331.6329999999998</v>
      </c>
      <c r="Z878" s="203">
        <v>9331.93</v>
      </c>
      <c r="AA878" s="203">
        <v>9332.24</v>
      </c>
      <c r="AB878" s="328">
        <v>9332.52</v>
      </c>
      <c r="AC878" s="111"/>
      <c r="AD878" s="2747"/>
      <c r="AE878" s="203"/>
      <c r="AF878" s="93"/>
      <c r="AI878" s="400"/>
      <c r="AJ878" s="15"/>
      <c r="AK878" s="15"/>
      <c r="AL878" s="15"/>
      <c r="AM878" s="15"/>
      <c r="AN878" s="400"/>
      <c r="AO878" s="400"/>
      <c r="AP878" s="400"/>
    </row>
    <row r="879" spans="1:42" hidden="1" x14ac:dyDescent="0.25">
      <c r="A879" s="1886"/>
      <c r="B879" s="1883"/>
      <c r="C879" s="122" t="s">
        <v>119</v>
      </c>
      <c r="D879" s="106">
        <v>4237.82</v>
      </c>
      <c r="E879" s="79">
        <v>4237.9049999999997</v>
      </c>
      <c r="F879" s="153">
        <v>4237.991</v>
      </c>
      <c r="G879" s="153">
        <v>4238.0829999999996</v>
      </c>
      <c r="H879" s="406">
        <v>4238.1710000000003</v>
      </c>
      <c r="I879" s="153">
        <v>4238.26</v>
      </c>
      <c r="J879" s="153">
        <v>4238.3509999999997</v>
      </c>
      <c r="K879" s="153">
        <v>4238.4449999999997</v>
      </c>
      <c r="L879" s="153">
        <v>4238.5290000000005</v>
      </c>
      <c r="M879" s="153">
        <v>4238.6080000000002</v>
      </c>
      <c r="N879" s="406">
        <v>4238.6840000000002</v>
      </c>
      <c r="O879" s="153">
        <v>4238.7640000000001</v>
      </c>
      <c r="P879" s="153">
        <v>4238.8360000000002</v>
      </c>
      <c r="Q879" s="153">
        <v>4238.9139999999998</v>
      </c>
      <c r="R879" s="153">
        <v>4238.9849999999997</v>
      </c>
      <c r="S879" s="153">
        <v>4239.0649999999996</v>
      </c>
      <c r="T879" s="153">
        <v>4239.152</v>
      </c>
      <c r="U879" s="153">
        <v>4239.2349999999997</v>
      </c>
      <c r="V879" s="153">
        <v>4239.3190000000004</v>
      </c>
      <c r="W879" s="153">
        <v>4239.4040000000005</v>
      </c>
      <c r="X879" s="153">
        <v>4239.4920000000002</v>
      </c>
      <c r="Y879" s="406">
        <v>4239.576</v>
      </c>
      <c r="Z879" s="153">
        <v>4239.6580000000004</v>
      </c>
      <c r="AA879" s="153">
        <v>4239.7430000000004</v>
      </c>
      <c r="AB879" s="314">
        <v>4239.82</v>
      </c>
      <c r="AC879" s="106"/>
      <c r="AD879" s="79"/>
      <c r="AE879" s="153"/>
      <c r="AF879" s="72"/>
      <c r="AI879" s="400"/>
      <c r="AJ879" s="15"/>
      <c r="AK879" s="15"/>
      <c r="AL879" s="15"/>
      <c r="AM879" s="15"/>
      <c r="AN879" s="400"/>
      <c r="AO879" s="400"/>
      <c r="AP879" s="400"/>
    </row>
    <row r="880" spans="1:42" ht="16.5" hidden="1" thickBot="1" x14ac:dyDescent="0.3">
      <c r="A880" s="3520" t="s">
        <v>44</v>
      </c>
      <c r="B880" s="3521"/>
      <c r="C880" s="3522"/>
      <c r="D880" s="126"/>
      <c r="E880" s="576">
        <f>SQRT(E874*E874+E875*E875)/E824/1.73</f>
        <v>70.247508814411972</v>
      </c>
      <c r="F880" s="577">
        <f t="shared" ref="F880:AB880" si="3416">SQRT(F874*F874+F875*F875)/F824/1.73</f>
        <v>70.305613620517931</v>
      </c>
      <c r="G880" s="577">
        <f t="shared" si="3416"/>
        <v>76.055042857181746</v>
      </c>
      <c r="H880" s="578">
        <f t="shared" si="3416"/>
        <v>72.181349556659271</v>
      </c>
      <c r="I880" s="577">
        <f t="shared" si="3416"/>
        <v>73.080447454534266</v>
      </c>
      <c r="J880" s="577">
        <f t="shared" si="3416"/>
        <v>75.302126073008651</v>
      </c>
      <c r="K880" s="577">
        <f t="shared" si="3416"/>
        <v>78.113368750836088</v>
      </c>
      <c r="L880" s="577">
        <f t="shared" si="3416"/>
        <v>70.344000516778735</v>
      </c>
      <c r="M880" s="577">
        <f t="shared" si="3416"/>
        <v>67.103383957387308</v>
      </c>
      <c r="N880" s="578">
        <f t="shared" si="3416"/>
        <v>63.921809572771437</v>
      </c>
      <c r="O880" s="577">
        <f t="shared" si="3416"/>
        <v>67.053880083575223</v>
      </c>
      <c r="P880" s="577">
        <f t="shared" si="3416"/>
        <v>59.946406911702269</v>
      </c>
      <c r="Q880" s="577">
        <f t="shared" si="3416"/>
        <v>65.28889054285743</v>
      </c>
      <c r="R880" s="577">
        <f t="shared" si="3416"/>
        <v>60.185579717177447</v>
      </c>
      <c r="S880" s="577">
        <f t="shared" si="3416"/>
        <v>68.095776415762501</v>
      </c>
      <c r="T880" s="577">
        <f t="shared" si="3416"/>
        <v>73.644438312120343</v>
      </c>
      <c r="U880" s="577">
        <f t="shared" si="3416"/>
        <v>69.954269546383841</v>
      </c>
      <c r="V880" s="578">
        <f t="shared" si="3416"/>
        <v>71.093791220354447</v>
      </c>
      <c r="W880" s="577">
        <f t="shared" si="3416"/>
        <v>71.67007167372023</v>
      </c>
      <c r="X880" s="577">
        <f t="shared" si="3416"/>
        <v>73.287577136018101</v>
      </c>
      <c r="Y880" s="505">
        <f>SQRT(V874*V874+V875*V875)/V824/1.73</f>
        <v>71.093791220354447</v>
      </c>
      <c r="Z880" s="577">
        <f t="shared" si="3416"/>
        <v>68.172025915116848</v>
      </c>
      <c r="AA880" s="577">
        <f t="shared" si="3416"/>
        <v>70.782727929188454</v>
      </c>
      <c r="AB880" s="848">
        <f t="shared" si="3416"/>
        <v>64.43690084167433</v>
      </c>
      <c r="AC880" s="107">
        <f>AVERAGE(E880:AB880)</f>
        <v>69.640032443337219</v>
      </c>
      <c r="AD880" s="76">
        <f>(AC876-AC880)/AC876</f>
        <v>-4.4235448558253444E-3</v>
      </c>
      <c r="AE880" s="77"/>
      <c r="AF880" s="78"/>
      <c r="AG880" s="15"/>
      <c r="AH880" s="15"/>
      <c r="AI880" s="15"/>
      <c r="AJ880" s="15"/>
      <c r="AK880" s="400"/>
      <c r="AL880" s="400"/>
      <c r="AM880" s="400"/>
      <c r="AN880" s="400"/>
      <c r="AO880" s="400"/>
      <c r="AP880" s="400"/>
    </row>
    <row r="881" spans="1:42" ht="16.5" thickBot="1" x14ac:dyDescent="0.3">
      <c r="A881" s="145"/>
      <c r="B881" s="507" t="s">
        <v>33</v>
      </c>
      <c r="C881" s="119" t="s">
        <v>14</v>
      </c>
      <c r="D881" s="111" t="s">
        <v>117</v>
      </c>
      <c r="E881" s="145">
        <f t="shared" ref="E881" si="3417">(E882-D882)*$AE881*$AF881</f>
        <v>10.800000000017462</v>
      </c>
      <c r="F881" s="203">
        <f t="shared" ref="F881" si="3418">(F882-E882)*$AE881*$AF881</f>
        <v>16.79999999998472</v>
      </c>
      <c r="G881" s="203">
        <f t="shared" ref="G881" si="3419">(G882-F882)*$AE881*$AF881</f>
        <v>9.6000000000185537</v>
      </c>
      <c r="H881" s="407">
        <f t="shared" ref="H881" si="3420">(H882-G882)*$AE881*$AF881</f>
        <v>8.3999999999923602</v>
      </c>
      <c r="I881" s="203">
        <f t="shared" ref="I881" si="3421">(I882-H882)*$AE881*$AF881</f>
        <v>7.1999999999934516</v>
      </c>
      <c r="J881" s="203">
        <f t="shared" ref="J881" si="3422">(J882-I882)*$AE881*$AF881</f>
        <v>-22.800000000006548</v>
      </c>
      <c r="K881" s="203">
        <f t="shared" ref="K881" si="3423">(K882-J882)*$AE881*$AF881</f>
        <v>37.200000000020736</v>
      </c>
      <c r="L881" s="203">
        <f t="shared" ref="L881" si="3424">(L882-K882)*$AE881*$AF881</f>
        <v>9.5999999999912689</v>
      </c>
      <c r="M881" s="203">
        <f t="shared" ref="M881" si="3425">(M882-L882)*$AE881*$AF881</f>
        <v>8.3999999999923602</v>
      </c>
      <c r="N881" s="407">
        <f t="shared" ref="N881" si="3426">(N882-M882)*$AE881*$AF881</f>
        <v>5.999999999994543</v>
      </c>
      <c r="O881" s="203">
        <f t="shared" ref="O881" si="3427">(O882-N882)*$AE881*$AF881</f>
        <v>7.2000000000207365</v>
      </c>
      <c r="P881" s="203">
        <f t="shared" ref="P881" si="3428">(P882-O882)*$AE881*$AF881</f>
        <v>7.1999999999934516</v>
      </c>
      <c r="Q881" s="203">
        <f t="shared" ref="Q881" si="3429">(Q882-P882)*$AE881*$AF881</f>
        <v>7.1999999999934516</v>
      </c>
      <c r="R881" s="203">
        <f t="shared" ref="R881" si="3430">(R882-Q882)*$AE881*$AF881</f>
        <v>8.3999999999923602</v>
      </c>
      <c r="S881" s="203">
        <f t="shared" ref="S881" si="3431">(S882-R882)*$AE881*$AF881</f>
        <v>8.4000000000196451</v>
      </c>
      <c r="T881" s="203">
        <f t="shared" ref="T881" si="3432">(T882-S882)*$AE881*$AF881</f>
        <v>8.3999999999923602</v>
      </c>
      <c r="U881" s="203">
        <f t="shared" ref="U881" si="3433">(U882-T882)*$AE881*$AF881</f>
        <v>8.3999999999923602</v>
      </c>
      <c r="V881" s="407">
        <f t="shared" ref="V881" si="3434">(V882-U882)*$AE881*$AF881</f>
        <v>10.800000000017462</v>
      </c>
      <c r="W881" s="203">
        <f t="shared" ref="W881" si="3435">(W882-V882)*$AE881*$AF881</f>
        <v>9.5999999999912689</v>
      </c>
      <c r="X881" s="203">
        <f t="shared" ref="X881" si="3436">(X882-W882)*$AE881*$AF881</f>
        <v>10.799999999990177</v>
      </c>
      <c r="Y881" s="203">
        <f t="shared" ref="Y881" si="3437">(Y882-X882)*$AE881*$AF881</f>
        <v>9.6000000000185537</v>
      </c>
      <c r="Z881" s="203">
        <f t="shared" ref="Z881" si="3438">(Z882-Y882)*$AE881*$AF881</f>
        <v>11.999999999989086</v>
      </c>
      <c r="AA881" s="203">
        <f t="shared" ref="AA881" si="3439">(AA882-Z882)*$AE881*$AF881</f>
        <v>10.799999999990177</v>
      </c>
      <c r="AB881" s="93">
        <f t="shared" ref="AB881" si="3440">(AB882-AA882)*$AE881*$AF881</f>
        <v>10.800000000017462</v>
      </c>
      <c r="AC881" s="608">
        <f>SUM(E881:AB881)</f>
        <v>220.80000000001746</v>
      </c>
      <c r="AD881" s="509"/>
      <c r="AE881" s="510">
        <v>1</v>
      </c>
      <c r="AF881" s="511">
        <v>30</v>
      </c>
      <c r="AI881" s="400"/>
      <c r="AJ881" s="14"/>
      <c r="AK881" s="14"/>
      <c r="AL881" s="15"/>
      <c r="AM881" s="14"/>
      <c r="AN881" s="400"/>
      <c r="AO881" s="400"/>
      <c r="AP881" s="400"/>
    </row>
    <row r="882" spans="1:42" ht="16.5" hidden="1" thickBot="1" x14ac:dyDescent="0.3">
      <c r="A882" s="146"/>
      <c r="B882" s="512"/>
      <c r="C882" s="513" t="s">
        <v>118</v>
      </c>
      <c r="D882" s="112">
        <v>7735.36</v>
      </c>
      <c r="E882" s="146">
        <v>7735.72</v>
      </c>
      <c r="F882" s="125">
        <v>7736.28</v>
      </c>
      <c r="G882" s="125">
        <v>7736.6</v>
      </c>
      <c r="H882" s="421">
        <v>7736.88</v>
      </c>
      <c r="I882" s="125">
        <v>7737.12</v>
      </c>
      <c r="J882" s="125">
        <v>7736.36</v>
      </c>
      <c r="K882" s="125">
        <v>7737.6</v>
      </c>
      <c r="L882" s="125">
        <v>7737.92</v>
      </c>
      <c r="M882" s="125">
        <v>7738.2</v>
      </c>
      <c r="N882" s="421">
        <v>7738.4</v>
      </c>
      <c r="O882" s="125">
        <v>7738.64</v>
      </c>
      <c r="P882" s="125">
        <v>7738.88</v>
      </c>
      <c r="Q882" s="125">
        <v>7739.12</v>
      </c>
      <c r="R882" s="125">
        <v>7739.4</v>
      </c>
      <c r="S882" s="125">
        <v>7739.68</v>
      </c>
      <c r="T882" s="125">
        <v>7739.96</v>
      </c>
      <c r="U882" s="125">
        <v>7740.24</v>
      </c>
      <c r="V882" s="125">
        <v>7740.6</v>
      </c>
      <c r="W882" s="125">
        <v>7740.92</v>
      </c>
      <c r="X882" s="125">
        <v>7741.28</v>
      </c>
      <c r="Y882" s="421">
        <v>7741.6</v>
      </c>
      <c r="Z882" s="125">
        <v>7742</v>
      </c>
      <c r="AA882" s="125">
        <v>7742.36</v>
      </c>
      <c r="AB882" s="175">
        <v>7742.72</v>
      </c>
      <c r="AC882" s="609"/>
      <c r="AD882" s="515"/>
      <c r="AE882" s="516"/>
      <c r="AF882" s="517"/>
      <c r="AI882" s="400"/>
      <c r="AJ882" s="474"/>
      <c r="AK882" s="475"/>
      <c r="AL882" s="474"/>
      <c r="AM882" s="15"/>
      <c r="AN882" s="400"/>
      <c r="AO882" s="400"/>
      <c r="AP882" s="400"/>
    </row>
    <row r="883" spans="1:42" ht="16.5" thickBot="1" x14ac:dyDescent="0.3">
      <c r="A883" s="638"/>
      <c r="B883" s="639" t="s">
        <v>32</v>
      </c>
      <c r="C883" s="640" t="s">
        <v>14</v>
      </c>
      <c r="D883" s="111" t="s">
        <v>117</v>
      </c>
      <c r="E883" s="145">
        <f t="shared" ref="E883" si="3441">(E884-D884)*$AE883*$AF883</f>
        <v>0</v>
      </c>
      <c r="F883" s="203">
        <f t="shared" ref="F883" si="3442">(F884-E884)*$AE883*$AF883</f>
        <v>0</v>
      </c>
      <c r="G883" s="203">
        <f t="shared" ref="G883" si="3443">(G884-F884)*$AE883*$AF883</f>
        <v>0</v>
      </c>
      <c r="H883" s="407">
        <f t="shared" ref="H883" si="3444">(H884-G884)*$AE883*$AF883</f>
        <v>0</v>
      </c>
      <c r="I883" s="203">
        <f t="shared" ref="I883" si="3445">(I884-H884)*$AE883*$AF883</f>
        <v>0</v>
      </c>
      <c r="J883" s="203">
        <f t="shared" ref="J883" si="3446">(J884-I884)*$AE883*$AF883</f>
        <v>0</v>
      </c>
      <c r="K883" s="203">
        <f t="shared" ref="K883" si="3447">(K884-J884)*$AE883*$AF883</f>
        <v>0</v>
      </c>
      <c r="L883" s="203">
        <f t="shared" ref="L883" si="3448">(L884-K884)*$AE883*$AF883</f>
        <v>0</v>
      </c>
      <c r="M883" s="203">
        <f t="shared" ref="M883" si="3449">(M884-L884)*$AE883*$AF883</f>
        <v>0</v>
      </c>
      <c r="N883" s="407">
        <f t="shared" ref="N883" si="3450">(N884-M884)*$AE883*$AF883</f>
        <v>0</v>
      </c>
      <c r="O883" s="203">
        <f t="shared" ref="O883" si="3451">(O884-N884)*$AE883*$AF883</f>
        <v>0</v>
      </c>
      <c r="P883" s="203">
        <f t="shared" ref="P883" si="3452">(P884-O884)*$AE883*$AF883</f>
        <v>0</v>
      </c>
      <c r="Q883" s="203">
        <f t="shared" ref="Q883" si="3453">(Q884-P884)*$AE883*$AF883</f>
        <v>0</v>
      </c>
      <c r="R883" s="203">
        <f t="shared" ref="R883" si="3454">(R884-Q884)*$AE883*$AF883</f>
        <v>0</v>
      </c>
      <c r="S883" s="203">
        <f t="shared" ref="S883" si="3455">(S884-R884)*$AE883*$AF883</f>
        <v>0</v>
      </c>
      <c r="T883" s="203">
        <f t="shared" ref="T883" si="3456">(T884-S884)*$AE883*$AF883</f>
        <v>0</v>
      </c>
      <c r="U883" s="203">
        <f t="shared" ref="U883" si="3457">(U884-T884)*$AE883*$AF883</f>
        <v>0</v>
      </c>
      <c r="V883" s="407">
        <f t="shared" ref="V883" si="3458">(V884-U884)*$AE883*$AF883</f>
        <v>0</v>
      </c>
      <c r="W883" s="203">
        <f t="shared" ref="W883" si="3459">(W884-V884)*$AE883*$AF883</f>
        <v>0</v>
      </c>
      <c r="X883" s="203">
        <f t="shared" ref="X883" si="3460">(X884-W884)*$AE883*$AF883</f>
        <v>0</v>
      </c>
      <c r="Y883" s="203">
        <f t="shared" ref="Y883" si="3461">(Y884-X884)*$AE883*$AF883</f>
        <v>0</v>
      </c>
      <c r="Z883" s="203">
        <f t="shared" ref="Z883" si="3462">(Z884-Y884)*$AE883*$AF883</f>
        <v>0</v>
      </c>
      <c r="AA883" s="203">
        <f t="shared" ref="AA883" si="3463">(AA884-Z884)*$AE883*$AF883</f>
        <v>0</v>
      </c>
      <c r="AB883" s="93">
        <f t="shared" ref="AB883" si="3464">(AB884-AA884)*$AE883*$AF883</f>
        <v>0</v>
      </c>
      <c r="AC883" s="1859">
        <f>SUM(E883:AB883)</f>
        <v>0</v>
      </c>
      <c r="AD883" s="509"/>
      <c r="AE883" s="510">
        <v>1</v>
      </c>
      <c r="AF883" s="511">
        <v>30</v>
      </c>
      <c r="AI883" s="400"/>
      <c r="AJ883" s="14"/>
      <c r="AK883" s="14"/>
      <c r="AL883" s="15"/>
      <c r="AM883" s="14"/>
      <c r="AN883" s="400"/>
      <c r="AO883" s="400"/>
      <c r="AP883" s="400"/>
    </row>
    <row r="884" spans="1:42" ht="16.5" hidden="1" thickBot="1" x14ac:dyDescent="0.3">
      <c r="A884" s="647"/>
      <c r="B884" s="648"/>
      <c r="C884" s="649" t="s">
        <v>118</v>
      </c>
      <c r="D884" s="112"/>
      <c r="E884" s="146"/>
      <c r="F884" s="125"/>
      <c r="G884" s="125"/>
      <c r="H884" s="421"/>
      <c r="I884" s="125"/>
      <c r="J884" s="125"/>
      <c r="K884" s="125"/>
      <c r="L884" s="125"/>
      <c r="M884" s="125"/>
      <c r="N884" s="421"/>
      <c r="O884" s="125"/>
      <c r="P884" s="125"/>
      <c r="Q884" s="125"/>
      <c r="R884" s="125"/>
      <c r="S884" s="125"/>
      <c r="T884" s="125"/>
      <c r="U884" s="125"/>
      <c r="V884" s="125"/>
      <c r="W884" s="125"/>
      <c r="X884" s="125"/>
      <c r="Y884" s="421"/>
      <c r="Z884" s="125"/>
      <c r="AA884" s="125"/>
      <c r="AB884" s="175"/>
      <c r="AC884" s="1855"/>
      <c r="AD884" s="515"/>
      <c r="AE884" s="516"/>
      <c r="AF884" s="517"/>
      <c r="AI884" s="400"/>
      <c r="AJ884" s="474"/>
      <c r="AK884" s="475"/>
      <c r="AL884" s="474"/>
      <c r="AM884" s="15"/>
      <c r="AN884" s="474"/>
      <c r="AO884" s="475"/>
      <c r="AP884" s="474"/>
    </row>
    <row r="885" spans="1:42" ht="15.75" customHeight="1" x14ac:dyDescent="0.25">
      <c r="A885" s="3587" t="s">
        <v>34</v>
      </c>
      <c r="B885" s="3731"/>
      <c r="C885" s="123" t="s">
        <v>14</v>
      </c>
      <c r="D885" s="120"/>
      <c r="E885" s="317">
        <f>SUM(E825,E832,E839,E846,E853,E860,E867,E874)</f>
        <v>3832.999999994172</v>
      </c>
      <c r="F885" s="318">
        <f t="shared" ref="F885:AB885" si="3465">SUM(F825,F832,F839,F846,F853,F860,F867,F874)</f>
        <v>3974.000000014712</v>
      </c>
      <c r="G885" s="319">
        <f t="shared" si="3465"/>
        <v>4113.9999999986685</v>
      </c>
      <c r="H885" s="430">
        <f t="shared" si="3465"/>
        <v>3979.9999999936517</v>
      </c>
      <c r="I885" s="318">
        <f t="shared" si="3465"/>
        <v>4147.9999999978645</v>
      </c>
      <c r="J885" s="318">
        <f t="shared" si="3465"/>
        <v>4039.0000000079453</v>
      </c>
      <c r="K885" s="318">
        <f t="shared" si="3465"/>
        <v>4473.9999999965221</v>
      </c>
      <c r="L885" s="318">
        <f t="shared" si="3465"/>
        <v>4523.9999999971587</v>
      </c>
      <c r="M885" s="319">
        <f t="shared" si="3465"/>
        <v>4535.0000000021282</v>
      </c>
      <c r="N885" s="430">
        <f t="shared" si="3465"/>
        <v>4590.0000000037835</v>
      </c>
      <c r="O885" s="318">
        <f t="shared" si="3465"/>
        <v>4449.9999999975444</v>
      </c>
      <c r="P885" s="318">
        <f t="shared" si="3465"/>
        <v>4287.9999999977372</v>
      </c>
      <c r="Q885" s="318">
        <f t="shared" si="3465"/>
        <v>4255.0000000019281</v>
      </c>
      <c r="R885" s="318">
        <f t="shared" si="3465"/>
        <v>4372.9999999964093</v>
      </c>
      <c r="S885" s="318">
        <f t="shared" si="3465"/>
        <v>4684.0000000020154</v>
      </c>
      <c r="T885" s="318">
        <f t="shared" si="3465"/>
        <v>4847.0000000043001</v>
      </c>
      <c r="U885" s="319">
        <f t="shared" si="3465"/>
        <v>4658.9999999960128</v>
      </c>
      <c r="V885" s="430">
        <f t="shared" si="3465"/>
        <v>4650.0000000032742</v>
      </c>
      <c r="W885" s="318">
        <f t="shared" si="3465"/>
        <v>4718.0000000016662</v>
      </c>
      <c r="X885" s="318">
        <f t="shared" si="3465"/>
        <v>4672.999999993408</v>
      </c>
      <c r="Y885" s="319">
        <f>SUM(V825,V832,V839,V846,V853,V860,V867,V874)</f>
        <v>4650.0000000032742</v>
      </c>
      <c r="Z885" s="318">
        <f t="shared" si="3465"/>
        <v>4284.0000000055625</v>
      </c>
      <c r="AA885" s="318">
        <f t="shared" si="3465"/>
        <v>4247.9999999918618</v>
      </c>
      <c r="AB885" s="320">
        <f t="shared" si="3465"/>
        <v>3901.0000000012042</v>
      </c>
      <c r="AC885" s="519">
        <f>SUM(AC832,AC839,AC846,AC853,AC860,AC867,AC874)</f>
        <v>103539.99999999951</v>
      </c>
      <c r="AD885" s="1"/>
      <c r="AE885" s="1"/>
      <c r="AF885" s="1"/>
      <c r="AG885" s="1"/>
      <c r="AI885" s="400"/>
      <c r="AJ885" s="400"/>
      <c r="AK885" s="400"/>
      <c r="AL885" s="400"/>
      <c r="AM885" s="400"/>
      <c r="AN885" s="400"/>
      <c r="AO885" s="400"/>
      <c r="AP885" s="400"/>
    </row>
    <row r="886" spans="1:42" ht="16.5" thickBot="1" x14ac:dyDescent="0.3">
      <c r="A886" s="3732"/>
      <c r="B886" s="3733"/>
      <c r="C886" s="496" t="s">
        <v>16</v>
      </c>
      <c r="D886" s="126"/>
      <c r="E886" s="651">
        <f>SUM(E825,E833,E840,E847,E854,E861,E868,E875)</f>
        <v>997.00000000052569</v>
      </c>
      <c r="F886" s="652">
        <f t="shared" ref="F886:AB886" si="3466">SUM(F825,F833,F840,F847,F854,F861,F868,F875)</f>
        <v>1024.9999999987267</v>
      </c>
      <c r="G886" s="252">
        <f t="shared" si="3466"/>
        <v>1058.9999999999691</v>
      </c>
      <c r="H886" s="653">
        <f t="shared" si="3466"/>
        <v>1018.0000000023028</v>
      </c>
      <c r="I886" s="652">
        <f t="shared" si="3466"/>
        <v>1098.0000000006385</v>
      </c>
      <c r="J886" s="652">
        <f t="shared" si="3466"/>
        <v>1079.9999999962893</v>
      </c>
      <c r="K886" s="652">
        <f t="shared" si="3466"/>
        <v>1201.0000000004766</v>
      </c>
      <c r="L886" s="652">
        <f t="shared" si="3466"/>
        <v>1224.0000000058444</v>
      </c>
      <c r="M886" s="652">
        <f t="shared" si="3466"/>
        <v>1206.9999999946504</v>
      </c>
      <c r="N886" s="653">
        <f t="shared" si="3466"/>
        <v>1239.0000000004875</v>
      </c>
      <c r="O886" s="652">
        <f t="shared" si="3466"/>
        <v>1210.0000000032196</v>
      </c>
      <c r="P886" s="652">
        <f t="shared" si="3466"/>
        <v>1158.9999999971496</v>
      </c>
      <c r="Q886" s="652">
        <f t="shared" si="3466"/>
        <v>1152.0000000014079</v>
      </c>
      <c r="R886" s="652">
        <f t="shared" si="3466"/>
        <v>1132.999999996855</v>
      </c>
      <c r="S886" s="652">
        <f t="shared" si="3466"/>
        <v>1211.9999999979427</v>
      </c>
      <c r="T886" s="652">
        <f t="shared" si="3466"/>
        <v>1288.0000000066048</v>
      </c>
      <c r="U886" s="252">
        <f t="shared" si="3466"/>
        <v>1217.9999999971187</v>
      </c>
      <c r="V886" s="653">
        <f t="shared" si="3466"/>
        <v>1224.0000000035707</v>
      </c>
      <c r="W886" s="652">
        <f t="shared" si="3466"/>
        <v>1238.9999999973043</v>
      </c>
      <c r="X886" s="652">
        <f t="shared" si="3466"/>
        <v>1229.0000000004966</v>
      </c>
      <c r="Y886" s="252">
        <f>SUM(V825,V833,V840,V847,V854,V861,V868,V875)</f>
        <v>1224.0000000035707</v>
      </c>
      <c r="Z886" s="652">
        <f t="shared" si="3466"/>
        <v>1129.0000000003602</v>
      </c>
      <c r="AA886" s="652">
        <f t="shared" si="3466"/>
        <v>1121.9999999996162</v>
      </c>
      <c r="AB886" s="654">
        <f t="shared" si="3466"/>
        <v>1022.9999999980919</v>
      </c>
      <c r="AC886" s="612">
        <f>SUM(AC833,AC840,AC847,AC854,AC861,AC868,AC875)</f>
        <v>26539.999999999964</v>
      </c>
      <c r="AD886" s="1"/>
      <c r="AE886" s="1"/>
      <c r="AF886" s="1"/>
      <c r="AG886" s="1"/>
      <c r="AI886" s="400"/>
      <c r="AJ886" s="400"/>
      <c r="AK886" s="400"/>
      <c r="AL886" s="400"/>
      <c r="AM886" s="400"/>
      <c r="AN886" s="400"/>
      <c r="AO886" s="400"/>
      <c r="AP886" s="400"/>
    </row>
    <row r="887" spans="1:42" ht="15.75" customHeight="1" x14ac:dyDescent="0.25">
      <c r="A887" s="3539" t="s">
        <v>35</v>
      </c>
      <c r="B887" s="3540"/>
      <c r="C887" s="119" t="s">
        <v>36</v>
      </c>
      <c r="D887" s="111"/>
      <c r="E887" s="1000">
        <f t="shared" ref="E887:AC888" si="3467">100-(E885/(E805+E812))*100</f>
        <v>-1.0812236286011228</v>
      </c>
      <c r="F887" s="1001">
        <f t="shared" si="3467"/>
        <v>-0.35353535392899005</v>
      </c>
      <c r="G887" s="1329">
        <f t="shared" si="3467"/>
        <v>-1.130776794478237</v>
      </c>
      <c r="H887" s="1002">
        <f t="shared" si="3467"/>
        <v>-0.50505050491236148</v>
      </c>
      <c r="I887" s="1001">
        <f t="shared" si="3467"/>
        <v>0.67049808432986424</v>
      </c>
      <c r="J887" s="1001">
        <f t="shared" si="3467"/>
        <v>0.12363996037028357</v>
      </c>
      <c r="K887" s="1001">
        <f t="shared" si="3467"/>
        <v>-0.76576576571716259</v>
      </c>
      <c r="L887" s="1001">
        <f t="shared" si="3467"/>
        <v>-7.0372152549680322E-11</v>
      </c>
      <c r="M887" s="1001">
        <f t="shared" si="3467"/>
        <v>2.2045855253367108E-2</v>
      </c>
      <c r="N887" s="1002">
        <f t="shared" si="3467"/>
        <v>-0.39370078740188319</v>
      </c>
      <c r="O887" s="1001">
        <f t="shared" si="3467"/>
        <v>0.31362007181954255</v>
      </c>
      <c r="P887" s="1001">
        <f t="shared" si="3467"/>
        <v>-0.37453183521867572</v>
      </c>
      <c r="Q887" s="1001">
        <f t="shared" si="3467"/>
        <v>0.11737089210657814</v>
      </c>
      <c r="R887" s="1001">
        <f t="shared" si="3467"/>
        <v>0.70390554030443298</v>
      </c>
      <c r="S887" s="1001">
        <f t="shared" si="3467"/>
        <v>0.42517006794000167</v>
      </c>
      <c r="T887" s="1001">
        <f t="shared" si="3467"/>
        <v>0.51313628912048159</v>
      </c>
      <c r="U887" s="1329">
        <f t="shared" si="3467"/>
        <v>0.70332480817303633</v>
      </c>
      <c r="V887" s="1002">
        <f t="shared" si="3467"/>
        <v>0.38560411307206266</v>
      </c>
      <c r="W887" s="1001">
        <f t="shared" si="3467"/>
        <v>-4.2408821062707602E-2</v>
      </c>
      <c r="X887" s="1001">
        <f t="shared" si="3467"/>
        <v>-0.1071122534687845</v>
      </c>
      <c r="Y887" s="1329">
        <f>100-(V885/(V805+V812))*100</f>
        <v>0.38560411307206266</v>
      </c>
      <c r="Z887" s="1001">
        <f t="shared" si="3467"/>
        <v>-1.3800161013932666E-10</v>
      </c>
      <c r="AA887" s="1001">
        <f t="shared" si="3467"/>
        <v>1.0700773600547109E-11</v>
      </c>
      <c r="AB887" s="1003">
        <f t="shared" si="3467"/>
        <v>0.28118609404542383</v>
      </c>
      <c r="AC887" s="524">
        <f t="shared" si="3467"/>
        <v>1.0512232415832585</v>
      </c>
      <c r="AD887" s="1"/>
      <c r="AE887" s="1"/>
      <c r="AF887" s="1"/>
      <c r="AG887" s="1"/>
    </row>
    <row r="888" spans="1:42" ht="16.5" thickBot="1" x14ac:dyDescent="0.3">
      <c r="A888" s="3541"/>
      <c r="B888" s="3542"/>
      <c r="C888" s="124" t="s">
        <v>37</v>
      </c>
      <c r="D888" s="112"/>
      <c r="E888" s="1005">
        <f t="shared" si="3467"/>
        <v>-2.5720164607935914</v>
      </c>
      <c r="F888" s="1006">
        <f t="shared" si="3467"/>
        <v>-0.49019607880114791</v>
      </c>
      <c r="G888" s="1330">
        <f t="shared" si="3467"/>
        <v>-2.6162790694779403</v>
      </c>
      <c r="H888" s="811">
        <f t="shared" si="3467"/>
        <v>-0.99206349249314485</v>
      </c>
      <c r="I888" s="1006">
        <f t="shared" si="3467"/>
        <v>-1.6666666660477176</v>
      </c>
      <c r="J888" s="1006">
        <f t="shared" si="3467"/>
        <v>-4.6511627905993009</v>
      </c>
      <c r="K888" s="1006">
        <f t="shared" si="3467"/>
        <v>-5.3508771932461627</v>
      </c>
      <c r="L888" s="1006">
        <f t="shared" si="3467"/>
        <v>-5.154639176028013</v>
      </c>
      <c r="M888" s="1006">
        <f t="shared" si="3467"/>
        <v>-3.6941580749201108</v>
      </c>
      <c r="N888" s="811">
        <f t="shared" si="3467"/>
        <v>-4.2929292932807499</v>
      </c>
      <c r="O888" s="1006">
        <f t="shared" si="3467"/>
        <v>-5.0347222220001839</v>
      </c>
      <c r="P888" s="1006">
        <f t="shared" si="3467"/>
        <v>-4.9818840576007375</v>
      </c>
      <c r="Q888" s="1006">
        <f t="shared" si="3467"/>
        <v>-5.4945054947567229</v>
      </c>
      <c r="R888" s="1006">
        <f t="shared" si="3467"/>
        <v>0.61403508778585092</v>
      </c>
      <c r="S888" s="1006">
        <f t="shared" si="3467"/>
        <v>2.8140334507043008E-10</v>
      </c>
      <c r="T888" s="1006">
        <f t="shared" si="3467"/>
        <v>-3.2051282058415609</v>
      </c>
      <c r="U888" s="1330">
        <f t="shared" si="3467"/>
        <v>-1.4999999993906385</v>
      </c>
      <c r="V888" s="811">
        <f t="shared" si="3467"/>
        <v>-2.0000000003903295</v>
      </c>
      <c r="W888" s="1006">
        <f t="shared" si="3467"/>
        <v>-2.2277227724009379</v>
      </c>
      <c r="X888" s="1006">
        <f t="shared" si="3467"/>
        <v>-2.416666666335459</v>
      </c>
      <c r="Y888" s="1330">
        <f>100-(V886/(V806+V813))*100</f>
        <v>-2.0000000003903295</v>
      </c>
      <c r="Z888" s="1006">
        <f t="shared" si="3467"/>
        <v>-3.3882783879145819</v>
      </c>
      <c r="AA888" s="1006">
        <f t="shared" si="3467"/>
        <v>-2.7472527473367165</v>
      </c>
      <c r="AB888" s="1007">
        <f t="shared" si="3467"/>
        <v>-1.48809523810813</v>
      </c>
      <c r="AC888" s="528">
        <f t="shared" si="3467"/>
        <v>1.2648809523714561</v>
      </c>
      <c r="AD888" s="1"/>
      <c r="AE888" s="1"/>
      <c r="AF888" s="1"/>
      <c r="AG888" s="1"/>
    </row>
    <row r="889" spans="1:42" ht="15.75" customHeight="1" x14ac:dyDescent="0.25">
      <c r="A889" s="3506"/>
      <c r="B889" s="3507"/>
      <c r="C889" s="229"/>
      <c r="D889" s="446" t="s">
        <v>113</v>
      </c>
      <c r="E889" s="447">
        <f>(E807+E814-E827-E834-E841-E848-E855-E862-E869-E876)/(E807+E814)</f>
        <v>2.2624434389140271E-2</v>
      </c>
      <c r="F889" s="447">
        <f t="shared" ref="F889:AC889" si="3468">(F807+F814-F827-F834-F841-F848-F855-F862-F869-F876)/(F807+F814)</f>
        <v>2.6086956521739129E-2</v>
      </c>
      <c r="G889" s="447">
        <f t="shared" si="3468"/>
        <v>2.1097046413502109E-2</v>
      </c>
      <c r="H889" s="448">
        <f t="shared" si="3468"/>
        <v>2.1739130434782608E-2</v>
      </c>
      <c r="I889" s="447">
        <f t="shared" si="3468"/>
        <v>3.292181069958848E-2</v>
      </c>
      <c r="J889" s="447">
        <f t="shared" si="3468"/>
        <v>2.9787234042553193E-2</v>
      </c>
      <c r="K889" s="447">
        <f t="shared" si="3468"/>
        <v>2.7027027027027029E-2</v>
      </c>
      <c r="L889" s="447">
        <f t="shared" si="3468"/>
        <v>4.5454545454545456E-2</v>
      </c>
      <c r="M889" s="447">
        <f t="shared" si="3468"/>
        <v>4.5283018867924525E-2</v>
      </c>
      <c r="N889" s="448">
        <f t="shared" si="3468"/>
        <v>4.1198501872659173E-2</v>
      </c>
      <c r="O889" s="447">
        <f t="shared" si="3468"/>
        <v>4.6153846153846156E-2</v>
      </c>
      <c r="P889" s="447">
        <f t="shared" si="3468"/>
        <v>4.8000000000000001E-2</v>
      </c>
      <c r="Q889" s="447">
        <f t="shared" si="3468"/>
        <v>4.4354838709677422E-2</v>
      </c>
      <c r="R889" s="447">
        <f t="shared" si="3468"/>
        <v>3.5019455252918288E-2</v>
      </c>
      <c r="S889" s="447">
        <f t="shared" si="3468"/>
        <v>3.2846715328467155E-2</v>
      </c>
      <c r="T889" s="447">
        <f t="shared" si="3468"/>
        <v>3.5211267605633804E-2</v>
      </c>
      <c r="U889" s="447">
        <f t="shared" si="3468"/>
        <v>3.2967032967032968E-2</v>
      </c>
      <c r="V889" s="447">
        <f t="shared" si="3468"/>
        <v>3.3088235294117647E-2</v>
      </c>
      <c r="W889" s="447">
        <f t="shared" si="3468"/>
        <v>2.9090909090909091E-2</v>
      </c>
      <c r="X889" s="447">
        <f t="shared" si="3468"/>
        <v>2.9411764705882353E-2</v>
      </c>
      <c r="Y889" s="447">
        <f>(V807+V814-V827-V834-V841-V848-V855-V862-V869-V876)/(V807+V814)</f>
        <v>3.3088235294117647E-2</v>
      </c>
      <c r="Z889" s="447">
        <f t="shared" si="3468"/>
        <v>2.8112449799196786E-2</v>
      </c>
      <c r="AA889" s="447">
        <f t="shared" si="3468"/>
        <v>2.4291497975708502E-2</v>
      </c>
      <c r="AB889" s="449">
        <f t="shared" si="3468"/>
        <v>3.0701754385964911E-2</v>
      </c>
      <c r="AC889" s="450">
        <f t="shared" si="3468"/>
        <v>3.3131048056421149E-2</v>
      </c>
      <c r="AD889" s="1"/>
      <c r="AE889" s="24"/>
      <c r="AF889" s="1"/>
      <c r="AG889" s="24"/>
    </row>
    <row r="890" spans="1:42" ht="16.5" thickBot="1" x14ac:dyDescent="0.3">
      <c r="A890" s="3508"/>
      <c r="B890" s="3509"/>
      <c r="C890" s="230"/>
      <c r="D890" s="139" t="s">
        <v>114</v>
      </c>
      <c r="E890" s="451">
        <f>(E811+E818-E831-E838-E845-E852-E859-E866-E873-E880)/(E811+E818)</f>
        <v>-1.2730635532921496E-2</v>
      </c>
      <c r="F890" s="451">
        <f t="shared" ref="F890:AB890" si="3469">(F811+F818-F831-F838-F845-F852-F859-F866-F873-F880)/(F811+F818)</f>
        <v>-4.5478865375624018E-3</v>
      </c>
      <c r="G890" s="451">
        <f t="shared" si="3469"/>
        <v>-1.3291948598340002E-2</v>
      </c>
      <c r="H890" s="452">
        <f t="shared" si="3469"/>
        <v>-6.2416536847702394E-3</v>
      </c>
      <c r="I890" s="451">
        <f t="shared" si="3469"/>
        <v>4.4644067215557246E-3</v>
      </c>
      <c r="J890" s="451">
        <f t="shared" si="3469"/>
        <v>-2.1379433719628939E-3</v>
      </c>
      <c r="K890" s="451">
        <f t="shared" si="3469"/>
        <v>-1.0844634362351929E-2</v>
      </c>
      <c r="L890" s="451">
        <f t="shared" si="3469"/>
        <v>-3.7249605711079325E-3</v>
      </c>
      <c r="M890" s="451">
        <f t="shared" si="3469"/>
        <v>-2.851973325629953E-3</v>
      </c>
      <c r="N890" s="452">
        <f t="shared" si="3469"/>
        <v>-6.8882121258018424E-3</v>
      </c>
      <c r="O890" s="451">
        <f t="shared" si="3469"/>
        <v>-8.3958362248153678E-4</v>
      </c>
      <c r="P890" s="451">
        <f t="shared" si="3469"/>
        <v>-7.0098627795875529E-3</v>
      </c>
      <c r="Q890" s="451">
        <f t="shared" si="3469"/>
        <v>-2.6610669424955999E-3</v>
      </c>
      <c r="R890" s="451">
        <f t="shared" si="3469"/>
        <v>6.3768773872656791E-3</v>
      </c>
      <c r="S890" s="451">
        <f t="shared" si="3469"/>
        <v>3.2358186159732912E-3</v>
      </c>
      <c r="T890" s="451">
        <f t="shared" si="3469"/>
        <v>2.1689133598034259E-3</v>
      </c>
      <c r="U890" s="451">
        <f t="shared" si="3469"/>
        <v>5.0326389397957472E-3</v>
      </c>
      <c r="V890" s="451">
        <f t="shared" si="3469"/>
        <v>1.6938763376640954E-3</v>
      </c>
      <c r="W890" s="451">
        <f t="shared" si="3469"/>
        <v>-2.5487994370343115E-3</v>
      </c>
      <c r="X890" s="451">
        <f t="shared" si="3469"/>
        <v>-3.1768527836298958E-3</v>
      </c>
      <c r="Y890" s="451">
        <f>(V811+V818-V831-V838-V845-V852-V859-V866-V873-V880)/(V811+V818)</f>
        <v>1.6938763376640954E-3</v>
      </c>
      <c r="Z890" s="451">
        <f t="shared" si="3469"/>
        <v>-2.6478197160347276E-3</v>
      </c>
      <c r="AA890" s="451">
        <f t="shared" si="3469"/>
        <v>-2.386763722745345E-3</v>
      </c>
      <c r="AB890" s="453">
        <f t="shared" si="3469"/>
        <v>1.1827907005818406E-3</v>
      </c>
      <c r="AC890" s="454">
        <f>(AC811+AC818-AC831-AC838-AC845-AC852-AC859-AC866-AC873-AC880)/(AC811+AC818)</f>
        <v>-2.2638617618537965E-3</v>
      </c>
      <c r="AD890" s="1"/>
      <c r="AE890" s="24"/>
      <c r="AF890" s="1"/>
      <c r="AG890" s="24"/>
    </row>
    <row r="891" spans="1:42" s="660" customFormat="1" ht="30.75" customHeight="1" thickBot="1" x14ac:dyDescent="0.3">
      <c r="A891" s="655"/>
      <c r="B891" s="655"/>
      <c r="C891" s="655"/>
      <c r="D891" s="656"/>
      <c r="E891" s="657"/>
      <c r="F891" s="657"/>
      <c r="G891" s="657"/>
      <c r="H891" s="657"/>
      <c r="I891" s="657"/>
      <c r="J891" s="657"/>
      <c r="K891" s="657"/>
      <c r="L891" s="657"/>
      <c r="M891" s="657"/>
      <c r="N891" s="657"/>
      <c r="O891" s="657"/>
      <c r="P891" s="657"/>
      <c r="Q891" s="657"/>
      <c r="R891" s="657"/>
      <c r="S891" s="657"/>
      <c r="T891" s="657"/>
      <c r="U891" s="657"/>
      <c r="V891" s="3357"/>
      <c r="W891" s="657"/>
      <c r="X891" s="657"/>
      <c r="Y891" s="3357"/>
      <c r="Z891" s="657"/>
      <c r="AA891" s="657"/>
      <c r="AB891" s="657"/>
      <c r="AC891" s="657"/>
      <c r="AD891" s="658"/>
      <c r="AE891" s="658"/>
      <c r="AF891" s="659"/>
      <c r="AG891" s="659"/>
    </row>
    <row r="892" spans="1:42" ht="16.5" thickBot="1" x14ac:dyDescent="0.3">
      <c r="A892" s="3565" t="s">
        <v>155</v>
      </c>
      <c r="B892" s="3566"/>
      <c r="C892" s="163"/>
      <c r="D892" s="165">
        <v>0</v>
      </c>
      <c r="E892" s="661">
        <v>1</v>
      </c>
      <c r="F892" s="662">
        <v>2</v>
      </c>
      <c r="G892" s="662">
        <v>3</v>
      </c>
      <c r="H892" s="664">
        <v>4</v>
      </c>
      <c r="I892" s="662">
        <v>5</v>
      </c>
      <c r="J892" s="662">
        <v>6</v>
      </c>
      <c r="K892" s="662">
        <v>7</v>
      </c>
      <c r="L892" s="662">
        <v>8</v>
      </c>
      <c r="M892" s="662">
        <v>9</v>
      </c>
      <c r="N892" s="664">
        <v>10</v>
      </c>
      <c r="O892" s="662">
        <v>11</v>
      </c>
      <c r="P892" s="662">
        <v>12</v>
      </c>
      <c r="Q892" s="662">
        <v>13</v>
      </c>
      <c r="R892" s="662">
        <v>14</v>
      </c>
      <c r="S892" s="662">
        <v>15</v>
      </c>
      <c r="T892" s="662">
        <v>16</v>
      </c>
      <c r="U892" s="662">
        <v>17</v>
      </c>
      <c r="V892" s="662">
        <v>18</v>
      </c>
      <c r="W892" s="662">
        <v>19</v>
      </c>
      <c r="X892" s="662">
        <v>20</v>
      </c>
      <c r="Y892" s="662">
        <v>21</v>
      </c>
      <c r="Z892" s="662">
        <v>22</v>
      </c>
      <c r="AA892" s="662">
        <v>23</v>
      </c>
      <c r="AB892" s="163">
        <v>24</v>
      </c>
      <c r="AC892" s="530"/>
      <c r="AD892" s="2"/>
      <c r="AE892" s="2"/>
      <c r="AF892" s="2"/>
      <c r="AG892" s="2"/>
      <c r="AJ892" s="400"/>
      <c r="AK892" s="400"/>
      <c r="AL892" s="400"/>
      <c r="AM892" s="400"/>
      <c r="AN892" s="400"/>
    </row>
    <row r="893" spans="1:42" ht="16.5" thickBot="1" x14ac:dyDescent="0.3">
      <c r="A893" s="464" t="s">
        <v>11</v>
      </c>
      <c r="B893" s="164"/>
      <c r="C893" s="465"/>
      <c r="D893" s="196"/>
      <c r="E893" s="186">
        <v>20</v>
      </c>
      <c r="F893" s="164">
        <v>20</v>
      </c>
      <c r="G893" s="164">
        <v>20</v>
      </c>
      <c r="H893" s="460">
        <v>20</v>
      </c>
      <c r="I893" s="164">
        <v>20</v>
      </c>
      <c r="J893" s="164">
        <v>20</v>
      </c>
      <c r="K893" s="164">
        <v>20</v>
      </c>
      <c r="L893" s="164">
        <v>20</v>
      </c>
      <c r="M893" s="164">
        <v>20</v>
      </c>
      <c r="N893" s="460">
        <v>19</v>
      </c>
      <c r="O893" s="164">
        <v>19</v>
      </c>
      <c r="P893" s="164">
        <v>19</v>
      </c>
      <c r="Q893" s="164">
        <v>19</v>
      </c>
      <c r="R893" s="164">
        <v>19</v>
      </c>
      <c r="S893" s="164">
        <v>19</v>
      </c>
      <c r="T893" s="164">
        <v>19</v>
      </c>
      <c r="U893" s="164">
        <v>19</v>
      </c>
      <c r="V893" s="164">
        <v>19</v>
      </c>
      <c r="W893" s="164">
        <v>19</v>
      </c>
      <c r="X893" s="164">
        <v>19</v>
      </c>
      <c r="Y893" s="164">
        <v>20</v>
      </c>
      <c r="Z893" s="164">
        <v>20</v>
      </c>
      <c r="AA893" s="164">
        <v>20</v>
      </c>
      <c r="AB893" s="233">
        <v>20</v>
      </c>
      <c r="AC893" s="864"/>
      <c r="AD893" s="2"/>
      <c r="AE893" s="2"/>
      <c r="AF893" s="2"/>
      <c r="AG893" s="2"/>
      <c r="AJ893" s="400"/>
      <c r="AK893" s="400"/>
      <c r="AL893" s="400"/>
      <c r="AM893" s="400"/>
      <c r="AN893" s="400"/>
    </row>
    <row r="894" spans="1:42" x14ac:dyDescent="0.25">
      <c r="A894" s="3547" t="s">
        <v>45</v>
      </c>
      <c r="B894" s="3490" t="s">
        <v>46</v>
      </c>
      <c r="C894" s="119" t="s">
        <v>14</v>
      </c>
      <c r="D894" s="111" t="s">
        <v>141</v>
      </c>
      <c r="E894" s="2747">
        <f t="shared" ref="E894" si="3470">(E898-D898)*$AK895*$AM895</f>
        <v>0</v>
      </c>
      <c r="F894" s="203">
        <f t="shared" ref="F894" si="3471">(F898-E898)*$AK895*$AM895</f>
        <v>0</v>
      </c>
      <c r="G894" s="203">
        <f t="shared" ref="G894" si="3472">(G898-F898)*$AK895*$AM895</f>
        <v>0</v>
      </c>
      <c r="H894" s="407">
        <f t="shared" ref="H894" si="3473">(H898-G898)*$AK895*$AM895</f>
        <v>0</v>
      </c>
      <c r="I894" s="203">
        <f t="shared" ref="I894" si="3474">(I898-H898)*$AK895*$AM895</f>
        <v>0</v>
      </c>
      <c r="J894" s="203">
        <f t="shared" ref="J894" si="3475">(J898-I898)*$AK895*$AM895</f>
        <v>0</v>
      </c>
      <c r="K894" s="203">
        <f t="shared" ref="K894" si="3476">(K898-J898)*$AK895*$AM895</f>
        <v>0</v>
      </c>
      <c r="L894" s="203">
        <f t="shared" ref="L894" si="3477">(L898-K898)*$AK895*$AM895</f>
        <v>0</v>
      </c>
      <c r="M894" s="203">
        <f t="shared" ref="M894" si="3478">(M898-L898)*$AK895*$AM895</f>
        <v>0</v>
      </c>
      <c r="N894" s="407">
        <f t="shared" ref="N894" si="3479">(N898-M898)*$AK895*$AM895</f>
        <v>0</v>
      </c>
      <c r="O894" s="203">
        <f t="shared" ref="O894" si="3480">(O898-N898)*$AK895*$AM895</f>
        <v>0</v>
      </c>
      <c r="P894" s="203">
        <f t="shared" ref="P894" si="3481">(P898-O898)*$AK895*$AM895</f>
        <v>0</v>
      </c>
      <c r="Q894" s="203">
        <f t="shared" ref="Q894" si="3482">(Q898-P898)*$AK895*$AM895</f>
        <v>0</v>
      </c>
      <c r="R894" s="203">
        <f t="shared" ref="R894" si="3483">(R898-Q898)*$AK895*$AM895</f>
        <v>0</v>
      </c>
      <c r="S894" s="203">
        <f t="shared" ref="S894" si="3484">(S898-R898)*$AK895*$AM895</f>
        <v>0</v>
      </c>
      <c r="T894" s="203">
        <f t="shared" ref="T894" si="3485">(T898-S898)*$AK895*$AM895</f>
        <v>0</v>
      </c>
      <c r="U894" s="203">
        <f t="shared" ref="U894" si="3486">(U898-T898)*$AK895*$AM895</f>
        <v>0</v>
      </c>
      <c r="V894" s="407">
        <f t="shared" ref="V894" si="3487">(V898-U898)*$AK895*$AM895</f>
        <v>0</v>
      </c>
      <c r="W894" s="203">
        <f t="shared" ref="W894" si="3488">(W898-V898)*$AK895*$AM895</f>
        <v>0</v>
      </c>
      <c r="X894" s="203">
        <f t="shared" ref="X894" si="3489">(X898-W898)*$AK895*$AM895</f>
        <v>0</v>
      </c>
      <c r="Y894" s="203">
        <f t="shared" ref="Y894" si="3490">(Y898-X898)*$AK895*$AM895</f>
        <v>0</v>
      </c>
      <c r="Z894" s="203">
        <f t="shared" ref="Z894" si="3491">(Z898-Y898)*$AK895*$AM895</f>
        <v>0</v>
      </c>
      <c r="AA894" s="203">
        <f t="shared" ref="AA894" si="3492">(AA898-Z898)*$AK895*$AM895</f>
        <v>0</v>
      </c>
      <c r="AB894" s="328">
        <f t="shared" ref="AB894" si="3493">(AB898-AA898)*$AK895*$AM895</f>
        <v>0</v>
      </c>
      <c r="AC894" s="111">
        <f>SUM(E894:AB894)</f>
        <v>0</v>
      </c>
      <c r="AJ894" s="14"/>
      <c r="AK894" s="14"/>
      <c r="AL894" s="15"/>
      <c r="AM894" s="14"/>
      <c r="AN894" s="400"/>
    </row>
    <row r="895" spans="1:42" x14ac:dyDescent="0.25">
      <c r="A895" s="3548"/>
      <c r="B895" s="3491"/>
      <c r="C895" s="121" t="s">
        <v>16</v>
      </c>
      <c r="D895" s="106"/>
      <c r="E895" s="79">
        <f t="shared" ref="E895" si="3494">(E899-D899)*$AK895*$AM895</f>
        <v>0</v>
      </c>
      <c r="F895" s="153">
        <f t="shared" ref="F895" si="3495">(F899-E899)*$AK895*$AM895</f>
        <v>0</v>
      </c>
      <c r="G895" s="153">
        <f t="shared" ref="G895" si="3496">(G899-F899)*$AK895*$AM895</f>
        <v>0</v>
      </c>
      <c r="H895" s="406">
        <f t="shared" ref="H895" si="3497">(H899-G899)*$AK895*$AM895</f>
        <v>0</v>
      </c>
      <c r="I895" s="153">
        <f t="shared" ref="I895" si="3498">(I899-H899)*$AK895*$AM895</f>
        <v>0</v>
      </c>
      <c r="J895" s="153">
        <f t="shared" ref="J895" si="3499">(J899-I899)*$AK895*$AM895</f>
        <v>0</v>
      </c>
      <c r="K895" s="153">
        <f t="shared" ref="K895" si="3500">(K899-J899)*$AK895*$AM895</f>
        <v>0</v>
      </c>
      <c r="L895" s="153">
        <f t="shared" ref="L895" si="3501">(L899-K899)*$AK895*$AM895</f>
        <v>0</v>
      </c>
      <c r="M895" s="153">
        <f t="shared" ref="M895" si="3502">(M899-L899)*$AK895*$AM895</f>
        <v>0</v>
      </c>
      <c r="N895" s="406">
        <f t="shared" ref="N895" si="3503">(N899-M899)*$AK895*$AM895</f>
        <v>0</v>
      </c>
      <c r="O895" s="153">
        <f t="shared" ref="O895" si="3504">(O899-N899)*$AK895*$AM895</f>
        <v>0</v>
      </c>
      <c r="P895" s="153">
        <f t="shared" ref="P895" si="3505">(P899-O899)*$AK895*$AM895</f>
        <v>0</v>
      </c>
      <c r="Q895" s="153">
        <f t="shared" ref="Q895" si="3506">(Q899-P899)*$AK895*$AM895</f>
        <v>0</v>
      </c>
      <c r="R895" s="153">
        <f t="shared" ref="R895" si="3507">(R899-Q899)*$AK895*$AM895</f>
        <v>0</v>
      </c>
      <c r="S895" s="153">
        <f t="shared" ref="S895" si="3508">(S899-R899)*$AK895*$AM895</f>
        <v>0</v>
      </c>
      <c r="T895" s="153">
        <f t="shared" ref="T895" si="3509">(T899-S899)*$AK895*$AM895</f>
        <v>0</v>
      </c>
      <c r="U895" s="153">
        <f t="shared" ref="U895" si="3510">(U899-T899)*$AK895*$AM895</f>
        <v>0</v>
      </c>
      <c r="V895" s="406">
        <f t="shared" ref="V895" si="3511">(V899-U899)*$AK895*$AM895</f>
        <v>0</v>
      </c>
      <c r="W895" s="153">
        <f t="shared" ref="W895" si="3512">(W899-V899)*$AK895*$AM895</f>
        <v>0</v>
      </c>
      <c r="X895" s="153">
        <f t="shared" ref="X895" si="3513">(X899-W899)*$AK895*$AM895</f>
        <v>0</v>
      </c>
      <c r="Y895" s="153">
        <f t="shared" ref="Y895" si="3514">(Y899-X899)*$AK895*$AM895</f>
        <v>0</v>
      </c>
      <c r="Z895" s="153">
        <f t="shared" ref="Z895" si="3515">(Z899-Y899)*$AK895*$AM895</f>
        <v>0</v>
      </c>
      <c r="AA895" s="153">
        <f t="shared" ref="AA895" si="3516">(AA899-Z899)*$AK895*$AM895</f>
        <v>0</v>
      </c>
      <c r="AB895" s="314">
        <f t="shared" ref="AB895" si="3517">(AB899-AA899)*$AK895*$AM895</f>
        <v>0</v>
      </c>
      <c r="AC895" s="106">
        <f>SUM(E895:AB895)</f>
        <v>0</v>
      </c>
      <c r="AJ895" s="474"/>
      <c r="AK895" s="475"/>
      <c r="AL895" s="474"/>
      <c r="AM895" s="15"/>
      <c r="AN895" s="400"/>
    </row>
    <row r="896" spans="1:42" x14ac:dyDescent="0.25">
      <c r="A896" s="3548"/>
      <c r="B896" s="3491"/>
      <c r="C896" s="121" t="s">
        <v>17</v>
      </c>
      <c r="D896" s="106"/>
      <c r="E896" s="79"/>
      <c r="F896" s="153"/>
      <c r="G896" s="153"/>
      <c r="H896" s="406"/>
      <c r="I896" s="153"/>
      <c r="J896" s="153"/>
      <c r="K896" s="153"/>
      <c r="L896" s="153"/>
      <c r="M896" s="153"/>
      <c r="N896" s="406"/>
      <c r="O896" s="153"/>
      <c r="P896" s="153"/>
      <c r="Q896" s="153"/>
      <c r="R896" s="153"/>
      <c r="S896" s="153"/>
      <c r="T896" s="153"/>
      <c r="U896" s="153"/>
      <c r="V896" s="406"/>
      <c r="W896" s="153"/>
      <c r="X896" s="153"/>
      <c r="Y896" s="153"/>
      <c r="Z896" s="153"/>
      <c r="AA896" s="153"/>
      <c r="AB896" s="314"/>
      <c r="AC896" s="106"/>
      <c r="AJ896" s="15"/>
      <c r="AK896" s="15"/>
      <c r="AL896" s="15"/>
      <c r="AM896" s="15"/>
      <c r="AN896" s="400"/>
    </row>
    <row r="897" spans="1:42" ht="16.5" thickBot="1" x14ac:dyDescent="0.3">
      <c r="A897" s="3548"/>
      <c r="B897" s="3492"/>
      <c r="C897" s="121" t="s">
        <v>19</v>
      </c>
      <c r="D897" s="126"/>
      <c r="E897" s="91" t="e">
        <f t="shared" ref="E897:AB897" si="3518">E895/E894</f>
        <v>#DIV/0!</v>
      </c>
      <c r="F897" s="92" t="e">
        <f t="shared" si="3518"/>
        <v>#DIV/0!</v>
      </c>
      <c r="G897" s="92" t="e">
        <f t="shared" si="3518"/>
        <v>#DIV/0!</v>
      </c>
      <c r="H897" s="434" t="e">
        <f t="shared" si="3518"/>
        <v>#DIV/0!</v>
      </c>
      <c r="I897" s="92" t="e">
        <f t="shared" si="3518"/>
        <v>#DIV/0!</v>
      </c>
      <c r="J897" s="92" t="e">
        <f t="shared" si="3518"/>
        <v>#DIV/0!</v>
      </c>
      <c r="K897" s="92" t="e">
        <f t="shared" si="3518"/>
        <v>#DIV/0!</v>
      </c>
      <c r="L897" s="92" t="e">
        <f t="shared" si="3518"/>
        <v>#DIV/0!</v>
      </c>
      <c r="M897" s="92" t="e">
        <f t="shared" si="3518"/>
        <v>#DIV/0!</v>
      </c>
      <c r="N897" s="434" t="e">
        <f t="shared" si="3518"/>
        <v>#DIV/0!</v>
      </c>
      <c r="O897" s="92" t="e">
        <f t="shared" si="3518"/>
        <v>#DIV/0!</v>
      </c>
      <c r="P897" s="92" t="e">
        <f t="shared" si="3518"/>
        <v>#DIV/0!</v>
      </c>
      <c r="Q897" s="92" t="e">
        <f t="shared" si="3518"/>
        <v>#DIV/0!</v>
      </c>
      <c r="R897" s="92" t="e">
        <f t="shared" si="3518"/>
        <v>#DIV/0!</v>
      </c>
      <c r="S897" s="92" t="e">
        <f t="shared" si="3518"/>
        <v>#DIV/0!</v>
      </c>
      <c r="T897" s="92" t="e">
        <f t="shared" si="3518"/>
        <v>#DIV/0!</v>
      </c>
      <c r="U897" s="92" t="e">
        <f t="shared" si="3518"/>
        <v>#DIV/0!</v>
      </c>
      <c r="V897" s="434" t="e">
        <f t="shared" si="3518"/>
        <v>#DIV/0!</v>
      </c>
      <c r="W897" s="92" t="e">
        <f t="shared" si="3518"/>
        <v>#DIV/0!</v>
      </c>
      <c r="X897" s="92" t="e">
        <f t="shared" si="3518"/>
        <v>#DIV/0!</v>
      </c>
      <c r="Y897" s="92" t="e">
        <f>V895/V894</f>
        <v>#DIV/0!</v>
      </c>
      <c r="Z897" s="92" t="e">
        <f t="shared" si="3518"/>
        <v>#DIV/0!</v>
      </c>
      <c r="AA897" s="92" t="e">
        <f t="shared" si="3518"/>
        <v>#DIV/0!</v>
      </c>
      <c r="AB897" s="495" t="e">
        <f t="shared" si="3518"/>
        <v>#DIV/0!</v>
      </c>
      <c r="AC897" s="126"/>
      <c r="AJ897" s="15"/>
      <c r="AK897" s="15"/>
      <c r="AL897" s="15"/>
      <c r="AM897" s="15"/>
      <c r="AN897" s="400"/>
    </row>
    <row r="898" spans="1:42" ht="16.5" hidden="1" thickBot="1" x14ac:dyDescent="0.3">
      <c r="A898" s="1888"/>
      <c r="B898" s="666"/>
      <c r="C898" s="536" t="s">
        <v>118</v>
      </c>
      <c r="D898" s="106"/>
      <c r="E898" s="57"/>
      <c r="F898" s="3"/>
      <c r="G898" s="3"/>
      <c r="H898" s="423"/>
      <c r="I898" s="3"/>
      <c r="J898" s="3"/>
      <c r="K898" s="3"/>
      <c r="L898" s="3"/>
      <c r="M898" s="3"/>
      <c r="N898" s="42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423"/>
      <c r="Z898" s="3"/>
      <c r="AA898" s="3"/>
      <c r="AB898" s="2973"/>
      <c r="AC898" s="2975"/>
      <c r="AJ898" s="15"/>
      <c r="AK898" s="15"/>
      <c r="AL898" s="15"/>
      <c r="AM898" s="15"/>
      <c r="AN898" s="400"/>
    </row>
    <row r="899" spans="1:42" ht="16.5" hidden="1" thickBot="1" x14ac:dyDescent="0.3">
      <c r="A899" s="2598"/>
      <c r="B899" s="2597"/>
      <c r="C899" s="513" t="s">
        <v>119</v>
      </c>
      <c r="D899" s="112"/>
      <c r="E899" s="2970"/>
      <c r="F899" s="2971"/>
      <c r="G899" s="2971"/>
      <c r="H899" s="2972"/>
      <c r="I899" s="2971"/>
      <c r="J899" s="2971"/>
      <c r="K899" s="2971"/>
      <c r="L899" s="2971"/>
      <c r="M899" s="2971"/>
      <c r="N899" s="2972"/>
      <c r="O899" s="2971"/>
      <c r="P899" s="2971"/>
      <c r="Q899" s="2971"/>
      <c r="R899" s="2971"/>
      <c r="S899" s="2971"/>
      <c r="T899" s="2971"/>
      <c r="U899" s="2971"/>
      <c r="V899" s="2971"/>
      <c r="W899" s="2971"/>
      <c r="X899" s="2971"/>
      <c r="Y899" s="2972"/>
      <c r="Z899" s="2971"/>
      <c r="AA899" s="2971"/>
      <c r="AB899" s="2974"/>
      <c r="AC899" s="837"/>
      <c r="AJ899" s="15"/>
      <c r="AK899" s="15"/>
      <c r="AL899" s="15"/>
      <c r="AM899" s="15"/>
      <c r="AN899" s="400"/>
    </row>
    <row r="900" spans="1:42" ht="16.5" thickBot="1" x14ac:dyDescent="0.3">
      <c r="A900" s="3423" t="s">
        <v>963</v>
      </c>
      <c r="B900" s="3424"/>
      <c r="C900" s="3425" t="s">
        <v>17</v>
      </c>
      <c r="D900" s="3430" t="s">
        <v>56</v>
      </c>
      <c r="E900" s="3426">
        <v>3.7</v>
      </c>
      <c r="F900" s="3427">
        <v>3.7</v>
      </c>
      <c r="G900" s="3427">
        <v>3.7</v>
      </c>
      <c r="H900" s="3477">
        <v>3.7</v>
      </c>
      <c r="I900" s="3427">
        <v>4.0999999999999996</v>
      </c>
      <c r="J900" s="3427">
        <v>3.8</v>
      </c>
      <c r="K900" s="3427">
        <v>3.9</v>
      </c>
      <c r="L900" s="3427">
        <v>3.8</v>
      </c>
      <c r="M900" s="3427">
        <v>3.4</v>
      </c>
      <c r="N900" s="3477">
        <v>3.5</v>
      </c>
      <c r="O900" s="3427">
        <v>3.4</v>
      </c>
      <c r="P900" s="3427">
        <v>3.6</v>
      </c>
      <c r="Q900" s="3427">
        <v>3.5</v>
      </c>
      <c r="R900" s="3427">
        <v>3.5</v>
      </c>
      <c r="S900" s="3427">
        <v>3.6</v>
      </c>
      <c r="T900" s="3427">
        <v>3.6</v>
      </c>
      <c r="U900" s="3427">
        <v>3.7</v>
      </c>
      <c r="V900" s="3477">
        <v>3.7</v>
      </c>
      <c r="W900" s="3427">
        <v>3.6</v>
      </c>
      <c r="X900" s="3427">
        <v>3.6</v>
      </c>
      <c r="Y900" s="3427">
        <v>3.5</v>
      </c>
      <c r="Z900" s="3427">
        <v>3.6</v>
      </c>
      <c r="AA900" s="3427">
        <v>3.5</v>
      </c>
      <c r="AB900" s="3428">
        <v>3.5</v>
      </c>
      <c r="AC900" s="3429">
        <f>AVERAGE(E900:AB900)</f>
        <v>3.6333333333333329</v>
      </c>
      <c r="AJ900" s="14"/>
      <c r="AK900" s="14"/>
      <c r="AL900" s="15"/>
      <c r="AM900" s="14"/>
      <c r="AN900" s="400"/>
    </row>
    <row r="901" spans="1:42" x14ac:dyDescent="0.25">
      <c r="A901" s="3547" t="s">
        <v>47</v>
      </c>
      <c r="B901" s="3559" t="s">
        <v>13</v>
      </c>
      <c r="C901" s="119" t="s">
        <v>14</v>
      </c>
      <c r="D901" s="111" t="s">
        <v>117</v>
      </c>
      <c r="E901" s="304">
        <f t="shared" ref="E901" si="3519">(E905-D905)*$AE901*$AF901</f>
        <v>615.99999999999966</v>
      </c>
      <c r="F901" s="69">
        <f t="shared" ref="F901" si="3520">(F905-E905)*$AE901*$AF901</f>
        <v>704.00000000000068</v>
      </c>
      <c r="G901" s="69">
        <f t="shared" ref="G901" si="3521">(G905-F905)*$AE901*$AF901</f>
        <v>687.99999999999886</v>
      </c>
      <c r="H901" s="408">
        <f t="shared" ref="H901" si="3522">(H905-G905)*$AE901*$AF901</f>
        <v>615.99999999999966</v>
      </c>
      <c r="I901" s="69">
        <f t="shared" ref="I901" si="3523">(I905-H905)*$AE901*$AF901</f>
        <v>620.00000000000102</v>
      </c>
      <c r="J901" s="69">
        <f t="shared" ref="J901" si="3524">(J905-I905)*$AE901*$AF901</f>
        <v>667.99999999999932</v>
      </c>
      <c r="K901" s="69">
        <f t="shared" ref="K901" si="3525">(K905-J905)*$AE901*$AF901</f>
        <v>740.00000000000205</v>
      </c>
      <c r="L901" s="69">
        <f t="shared" ref="L901" si="3526">(L905-K905)*$AE901*$AF901</f>
        <v>736.00000000000068</v>
      </c>
      <c r="M901" s="69">
        <f t="shared" ref="M901" si="3527">(M905-L905)*$AE901*$AF901</f>
        <v>635.9999999999992</v>
      </c>
      <c r="N901" s="408">
        <f t="shared" ref="N901" si="3528">(N905-M905)*$AE901*$AF901</f>
        <v>667.99999999999932</v>
      </c>
      <c r="O901" s="69">
        <f t="shared" ref="O901" si="3529">(O905-N905)*$AE901*$AF901</f>
        <v>620.00000000000102</v>
      </c>
      <c r="P901" s="69">
        <f t="shared" ref="P901" si="3530">(P905-O905)*$AE901*$AF901</f>
        <v>683.9999999999975</v>
      </c>
      <c r="Q901" s="69">
        <f t="shared" ref="Q901" si="3531">(Q905-P905)*$AE901*$AF901</f>
        <v>636.00000000000273</v>
      </c>
      <c r="R901" s="69">
        <f t="shared" ref="R901" si="3532">(R905-Q905)*$AE901*$AF901</f>
        <v>635.9999999999992</v>
      </c>
      <c r="S901" s="69">
        <f t="shared" ref="S901" si="3533">(S905-R905)*$AE901*$AF901</f>
        <v>684.00000000000102</v>
      </c>
      <c r="T901" s="69">
        <f t="shared" ref="T901" si="3534">(T905-S905)*$AE901*$AF901</f>
        <v>672.00000000000057</v>
      </c>
      <c r="U901" s="69">
        <f t="shared" ref="U901" si="3535">(U905-T905)*$AE901*$AF901</f>
        <v>704.00000000000068</v>
      </c>
      <c r="V901" s="408">
        <f t="shared" ref="V901" si="3536">(V905-U905)*$AE901*$AF901</f>
        <v>735.99999999999704</v>
      </c>
      <c r="W901" s="69">
        <f t="shared" ref="W901" si="3537">(W905-V905)*$AE901*$AF901</f>
        <v>771.99999999999841</v>
      </c>
      <c r="X901" s="69">
        <f t="shared" ref="X901" si="3538">(X905-W905)*$AE901*$AF901</f>
        <v>704.00000000000068</v>
      </c>
      <c r="Y901" s="69">
        <f t="shared" ref="Y901" si="3539">(Y905-X905)*$AE901*$AF901</f>
        <v>688.00000000000239</v>
      </c>
      <c r="Z901" s="69">
        <f t="shared" ref="Z901" si="3540">(Z905-Y905)*$AE901*$AF901</f>
        <v>631.99999999999795</v>
      </c>
      <c r="AA901" s="69">
        <f t="shared" ref="AA901" si="3541">(AA905-Z905)*$AE901*$AF901</f>
        <v>584.00000000000318</v>
      </c>
      <c r="AB901" s="69">
        <f t="shared" ref="AB901" si="3542">(AB905-AA905)*$AE901*$AF901</f>
        <v>635.99999999999568</v>
      </c>
      <c r="AC901" s="70">
        <f>SUM(E901:AB901)</f>
        <v>16079.999999999996</v>
      </c>
      <c r="AD901" s="304">
        <v>2500</v>
      </c>
      <c r="AE901" s="69">
        <v>100</v>
      </c>
      <c r="AF901" s="70">
        <v>40</v>
      </c>
      <c r="AJ901" s="474"/>
      <c r="AK901" s="475"/>
      <c r="AL901" s="474"/>
      <c r="AM901" s="15"/>
      <c r="AN901" s="400"/>
    </row>
    <row r="902" spans="1:42" x14ac:dyDescent="0.25">
      <c r="A902" s="3548"/>
      <c r="B902" s="3560"/>
      <c r="C902" s="121" t="s">
        <v>16</v>
      </c>
      <c r="D902" s="106" t="s">
        <v>117</v>
      </c>
      <c r="E902" s="305">
        <f t="shared" ref="E902" si="3543">(E906-D906)*$AE901*$AF901</f>
        <v>176.00000000000017</v>
      </c>
      <c r="F902" s="306">
        <f t="shared" ref="F902" si="3544">(F906-E906)*$AE901*$AF901</f>
        <v>204.00000000000063</v>
      </c>
      <c r="G902" s="306">
        <f t="shared" ref="G902" si="3545">(G906-F906)*$AE901*$AF901</f>
        <v>195.99999999999972</v>
      </c>
      <c r="H902" s="409">
        <f t="shared" ref="H902" si="3546">(H906-G906)*$AE901*$AF901</f>
        <v>176.00000000000017</v>
      </c>
      <c r="I902" s="306">
        <f t="shared" ref="I902" si="3547">(I906-H906)*$AE901*$AF901</f>
        <v>176.00000000000017</v>
      </c>
      <c r="J902" s="306">
        <f t="shared" ref="J902" si="3548">(J906-I906)*$AE901*$AF901</f>
        <v>192.00000000000017</v>
      </c>
      <c r="K902" s="306">
        <f t="shared" ref="K902" si="3549">(K906-J906)*$AE901*$AF901</f>
        <v>211.99999999999974</v>
      </c>
      <c r="L902" s="306">
        <f t="shared" ref="L902" si="3550">(L906-K906)*$AE901*$AF901</f>
        <v>208.00000000000017</v>
      </c>
      <c r="M902" s="306">
        <f t="shared" ref="M902" si="3551">(M906-L906)*$AE901*$AF901</f>
        <v>183.99999999999926</v>
      </c>
      <c r="N902" s="409">
        <f t="shared" ref="N902" si="3552">(N906-M906)*$AE901*$AF901</f>
        <v>192.00000000000017</v>
      </c>
      <c r="O902" s="306">
        <f t="shared" ref="O902" si="3553">(O906-N906)*$AE901*$AF901</f>
        <v>176.00000000000017</v>
      </c>
      <c r="P902" s="306">
        <f t="shared" ref="P902" si="3554">(P906-O906)*$AE901*$AF901</f>
        <v>195.99999999999972</v>
      </c>
      <c r="Q902" s="306">
        <f t="shared" ref="Q902" si="3555">(Q906-P906)*$AE901*$AF901</f>
        <v>179.99999999999972</v>
      </c>
      <c r="R902" s="306">
        <f t="shared" ref="R902" si="3556">(R906-Q906)*$AE901*$AF901</f>
        <v>184.00000000000105</v>
      </c>
      <c r="S902" s="306">
        <f t="shared" ref="S902" si="3557">(S906-R906)*$AE901*$AF901</f>
        <v>195.99999999999972</v>
      </c>
      <c r="T902" s="306">
        <f t="shared" ref="T902" si="3558">(T906-S906)*$AE901*$AF901</f>
        <v>192.00000000000017</v>
      </c>
      <c r="U902" s="306">
        <f t="shared" ref="U902" si="3559">(U906-T906)*$AE901*$AF901</f>
        <v>199.99999999999929</v>
      </c>
      <c r="V902" s="409">
        <f t="shared" ref="V902" si="3560">(V906-U906)*$AE901*$AF901</f>
        <v>211.99999999999974</v>
      </c>
      <c r="W902" s="306">
        <f t="shared" ref="W902" si="3561">(W906-V906)*$AE901*$AF901</f>
        <v>219.99999999999886</v>
      </c>
      <c r="X902" s="306">
        <f t="shared" ref="X902" si="3562">(X906-W906)*$AE901*$AF901</f>
        <v>200.00000000000284</v>
      </c>
      <c r="Y902" s="306">
        <f t="shared" ref="Y902" si="3563">(Y906-X906)*$AE901*$AF901</f>
        <v>195.99999999999795</v>
      </c>
      <c r="Z902" s="306">
        <f t="shared" ref="Z902" si="3564">(Z906-Y906)*$AE901*$AF901</f>
        <v>184.00000000000105</v>
      </c>
      <c r="AA902" s="306">
        <f t="shared" ref="AA902" si="3565">(AA906-Z906)*$AE901*$AF901</f>
        <v>167.99999999999926</v>
      </c>
      <c r="AB902" s="306">
        <f t="shared" ref="AB902" si="3566">(AB906-AA906)*$AE901*$AF901</f>
        <v>179.99999999999972</v>
      </c>
      <c r="AC902" s="307">
        <f>SUM(E902:AB902)</f>
        <v>4599.9999999999991</v>
      </c>
      <c r="AD902" s="79"/>
      <c r="AE902" s="153"/>
      <c r="AF902" s="72"/>
      <c r="AJ902" s="15"/>
      <c r="AK902" s="15"/>
      <c r="AL902" s="15"/>
      <c r="AM902" s="15"/>
      <c r="AN902" s="400"/>
    </row>
    <row r="903" spans="1:42" x14ac:dyDescent="0.25">
      <c r="A903" s="3548"/>
      <c r="B903" s="3560"/>
      <c r="C903" s="121" t="s">
        <v>17</v>
      </c>
      <c r="D903" s="106" t="s">
        <v>56</v>
      </c>
      <c r="E903" s="324">
        <v>36</v>
      </c>
      <c r="F903" s="325">
        <v>41</v>
      </c>
      <c r="G903" s="325">
        <v>40</v>
      </c>
      <c r="H903" s="414">
        <v>36</v>
      </c>
      <c r="I903" s="325">
        <v>36</v>
      </c>
      <c r="J903" s="325">
        <v>39</v>
      </c>
      <c r="K903" s="325">
        <v>43</v>
      </c>
      <c r="L903" s="325">
        <v>43</v>
      </c>
      <c r="M903" s="325">
        <v>37</v>
      </c>
      <c r="N903" s="414">
        <v>39</v>
      </c>
      <c r="O903" s="325">
        <v>36</v>
      </c>
      <c r="P903" s="325">
        <v>40</v>
      </c>
      <c r="Q903" s="325">
        <v>37</v>
      </c>
      <c r="R903" s="325">
        <v>37</v>
      </c>
      <c r="S903" s="325">
        <v>40</v>
      </c>
      <c r="T903" s="325">
        <v>39</v>
      </c>
      <c r="U903" s="325">
        <v>41</v>
      </c>
      <c r="V903" s="414">
        <v>43</v>
      </c>
      <c r="W903" s="325">
        <v>45</v>
      </c>
      <c r="X903" s="325">
        <v>41</v>
      </c>
      <c r="Y903" s="325">
        <v>40</v>
      </c>
      <c r="Z903" s="325">
        <v>37</v>
      </c>
      <c r="AA903" s="325">
        <v>34</v>
      </c>
      <c r="AB903" s="325">
        <v>37</v>
      </c>
      <c r="AC903" s="307">
        <f>AVERAGE(E903:AB903)</f>
        <v>39.041666666666664</v>
      </c>
      <c r="AD903" s="630">
        <f>SQRT(MAX((E901*E901+E902*E902),(F901*F901+F902*F902),(G901*G901+G902*G902),(H901*H901+H902*H902),(I901*I901+I902*I902),(J901*J901+J902*J902),(K901*K901+K902*K902),(L901*L901+L902*L902),(M901*M901+M902*M902),(N901*N901+N902*N902),(O901*O901+O902*O902),(P901*P901+P902*P902),(R901*R901+R902*R902),(S901*S901+S902*S902),(T901*T901+T902*T902),(U901*U901+U902*U902),(V901*V901+V902*V902),(W901*W901+W902*W902),(X901*X901+X902*X902),(V901*V901+V902*V902),(Z901*Z901+Z902*Z902),(AA901*AA901+AA902*AA902),(AB901*AB901+AB902*AB902)))/AD901</f>
        <v>0.32109412950099153</v>
      </c>
      <c r="AE903" s="74">
        <f>SQRT(MAX((E901*E901+E902*E902),(F901*F901+F902*F902),(G901*G901+G902*G902),(H901*H901+H902*H902),(I901*I901+I902*I902),(J901*J901+J902*J902),(K901*K901+K902*K902),(L901*L901+L902*L902),(M901*M901+M902*M902),(N901*N901+N902*N902),(O901*O901+O902*O902),(P901*P901+P902*P902),(R901*R901+R902*R902),(S901*S901+S902*S902),(T901*T901+T902*T902),(U901*U901+U902*U902),(V901*V901+V902*V902),(W901*W901+W902*W902),(X901*X901+X902*X902),(V901*V901+V902*V902),(Z901*Z901+Z902*Z902),(AA901*AA901+AA902*AA902),(AB901*AB901+AB902*AB902)))/AD901</f>
        <v>0.32109412950099153</v>
      </c>
      <c r="AF903" s="75"/>
      <c r="AJ903" s="15"/>
      <c r="AK903" s="15"/>
      <c r="AL903" s="15"/>
      <c r="AM903" s="15"/>
      <c r="AN903" s="400"/>
    </row>
    <row r="904" spans="1:42" ht="16.5" thickBot="1" x14ac:dyDescent="0.3">
      <c r="A904" s="3549"/>
      <c r="B904" s="3600"/>
      <c r="C904" s="124" t="s">
        <v>19</v>
      </c>
      <c r="D904" s="112"/>
      <c r="E904" s="315">
        <f t="shared" ref="E904:AB904" si="3567">E902/E901</f>
        <v>0.28571428571428614</v>
      </c>
      <c r="F904" s="316">
        <f t="shared" si="3567"/>
        <v>0.2897727272727279</v>
      </c>
      <c r="G904" s="316">
        <f t="shared" si="3567"/>
        <v>0.28488372093023262</v>
      </c>
      <c r="H904" s="424">
        <f t="shared" si="3567"/>
        <v>0.28571428571428614</v>
      </c>
      <c r="I904" s="316">
        <f t="shared" si="3567"/>
        <v>0.28387096774193527</v>
      </c>
      <c r="J904" s="316">
        <f t="shared" si="3567"/>
        <v>0.28742514970059935</v>
      </c>
      <c r="K904" s="316">
        <f t="shared" si="3567"/>
        <v>0.28648648648648534</v>
      </c>
      <c r="L904" s="316">
        <f t="shared" si="3567"/>
        <v>0.28260869565217389</v>
      </c>
      <c r="M904" s="316">
        <f t="shared" si="3567"/>
        <v>0.28930817610062814</v>
      </c>
      <c r="N904" s="424">
        <f t="shared" si="3567"/>
        <v>0.28742514970059935</v>
      </c>
      <c r="O904" s="316">
        <f t="shared" si="3567"/>
        <v>0.28387096774193527</v>
      </c>
      <c r="P904" s="316">
        <f t="shared" si="3567"/>
        <v>0.28654970760233983</v>
      </c>
      <c r="Q904" s="316">
        <f t="shared" si="3567"/>
        <v>0.28301886792452663</v>
      </c>
      <c r="R904" s="316">
        <f t="shared" si="3567"/>
        <v>0.28930817610063092</v>
      </c>
      <c r="S904" s="316">
        <f t="shared" si="3567"/>
        <v>0.28654970760233833</v>
      </c>
      <c r="T904" s="316">
        <f t="shared" si="3567"/>
        <v>0.28571428571428575</v>
      </c>
      <c r="U904" s="316">
        <f t="shared" si="3567"/>
        <v>0.28409090909090778</v>
      </c>
      <c r="V904" s="424">
        <f t="shared" si="3567"/>
        <v>0.2880434782608704</v>
      </c>
      <c r="W904" s="316">
        <f t="shared" si="3567"/>
        <v>0.28497409326424783</v>
      </c>
      <c r="X904" s="316">
        <f t="shared" si="3567"/>
        <v>0.28409090909091284</v>
      </c>
      <c r="Y904" s="316">
        <f>V902/V901</f>
        <v>0.2880434782608704</v>
      </c>
      <c r="Z904" s="316">
        <f t="shared" si="3567"/>
        <v>0.29113924050633172</v>
      </c>
      <c r="AA904" s="316">
        <f t="shared" si="3567"/>
        <v>0.28767123287670948</v>
      </c>
      <c r="AB904" s="316">
        <f t="shared" si="3567"/>
        <v>0.28301886792452979</v>
      </c>
      <c r="AC904" s="373">
        <f>MAX(E904:AB904)</f>
        <v>0.29113924050633172</v>
      </c>
      <c r="AD904" s="631">
        <f>MAX(E903:AB903)/(AD901/(SQRT(3)*AD911))</f>
        <v>0.32678602586402</v>
      </c>
      <c r="AE904" s="479">
        <f>MAX(E903:AB903)/(AD901/(SQRT(3)*AD911))</f>
        <v>0.32678602586402</v>
      </c>
      <c r="AF904" s="72"/>
      <c r="AJ904" s="15"/>
      <c r="AK904" s="15"/>
      <c r="AL904" s="15"/>
      <c r="AM904" s="15"/>
      <c r="AN904" s="400"/>
    </row>
    <row r="905" spans="1:42" hidden="1" x14ac:dyDescent="0.25">
      <c r="A905" s="2217"/>
      <c r="B905" s="2220"/>
      <c r="C905" s="360" t="s">
        <v>118</v>
      </c>
      <c r="D905" s="120">
        <v>5.5</v>
      </c>
      <c r="E905" s="136">
        <v>5.6539999999999999</v>
      </c>
      <c r="F905" s="134">
        <v>5.83</v>
      </c>
      <c r="G905" s="134">
        <v>6.0019999999999998</v>
      </c>
      <c r="H905" s="405">
        <v>6.1559999999999997</v>
      </c>
      <c r="I905" s="134">
        <v>6.3109999999999999</v>
      </c>
      <c r="J905" s="134">
        <v>6.4779999999999998</v>
      </c>
      <c r="K905" s="134">
        <v>6.6630000000000003</v>
      </c>
      <c r="L905" s="134">
        <v>6.8470000000000004</v>
      </c>
      <c r="M905" s="134">
        <v>7.0060000000000002</v>
      </c>
      <c r="N905" s="405">
        <v>7.173</v>
      </c>
      <c r="O905" s="134">
        <v>7.3280000000000003</v>
      </c>
      <c r="P905" s="134">
        <v>7.4989999999999997</v>
      </c>
      <c r="Q905" s="134">
        <v>7.6580000000000004</v>
      </c>
      <c r="R905" s="134">
        <v>7.8170000000000002</v>
      </c>
      <c r="S905" s="134">
        <v>7.9880000000000004</v>
      </c>
      <c r="T905" s="134">
        <v>8.1560000000000006</v>
      </c>
      <c r="U905" s="134">
        <v>8.3320000000000007</v>
      </c>
      <c r="V905" s="134">
        <v>8.516</v>
      </c>
      <c r="W905" s="134">
        <v>8.7089999999999996</v>
      </c>
      <c r="X905" s="134">
        <v>8.8849999999999998</v>
      </c>
      <c r="Y905" s="405">
        <v>9.0570000000000004</v>
      </c>
      <c r="Z905" s="134">
        <v>9.2149999999999999</v>
      </c>
      <c r="AA905" s="134">
        <v>9.3610000000000007</v>
      </c>
      <c r="AB905" s="668">
        <v>9.52</v>
      </c>
      <c r="AC905" s="387"/>
      <c r="AD905" s="71"/>
      <c r="AE905" s="153"/>
      <c r="AF905" s="72"/>
      <c r="AJ905" s="15"/>
      <c r="AK905" s="15"/>
      <c r="AL905" s="15"/>
      <c r="AM905" s="15"/>
      <c r="AN905" s="400"/>
    </row>
    <row r="906" spans="1:42" hidden="1" x14ac:dyDescent="0.25">
      <c r="A906" s="2227"/>
      <c r="B906" s="2230"/>
      <c r="C906" s="122" t="s">
        <v>119</v>
      </c>
      <c r="D906" s="106">
        <v>3.19</v>
      </c>
      <c r="E906" s="79">
        <v>3.234</v>
      </c>
      <c r="F906" s="153">
        <v>3.2850000000000001</v>
      </c>
      <c r="G906" s="153">
        <v>3.3340000000000001</v>
      </c>
      <c r="H906" s="406">
        <v>3.3780000000000001</v>
      </c>
      <c r="I906" s="153">
        <v>3.4220000000000002</v>
      </c>
      <c r="J906" s="153">
        <v>3.47</v>
      </c>
      <c r="K906" s="153">
        <v>3.5230000000000001</v>
      </c>
      <c r="L906" s="153">
        <v>3.5750000000000002</v>
      </c>
      <c r="M906" s="153">
        <v>3.621</v>
      </c>
      <c r="N906" s="406">
        <v>3.669</v>
      </c>
      <c r="O906" s="153">
        <v>3.7130000000000001</v>
      </c>
      <c r="P906" s="153">
        <v>3.762</v>
      </c>
      <c r="Q906" s="153">
        <v>3.8069999999999999</v>
      </c>
      <c r="R906" s="153">
        <v>3.8530000000000002</v>
      </c>
      <c r="S906" s="153">
        <v>3.9020000000000001</v>
      </c>
      <c r="T906" s="153">
        <v>3.95</v>
      </c>
      <c r="U906" s="153">
        <v>4</v>
      </c>
      <c r="V906" s="153">
        <v>4.0529999999999999</v>
      </c>
      <c r="W906" s="153">
        <v>4.1079999999999997</v>
      </c>
      <c r="X906" s="153">
        <v>4.1580000000000004</v>
      </c>
      <c r="Y906" s="406">
        <v>4.2069999999999999</v>
      </c>
      <c r="Z906" s="153">
        <v>4.2530000000000001</v>
      </c>
      <c r="AA906" s="153">
        <v>4.2949999999999999</v>
      </c>
      <c r="AB906" s="72">
        <v>4.34</v>
      </c>
      <c r="AC906" s="130"/>
      <c r="AD906" s="71"/>
      <c r="AE906" s="153"/>
      <c r="AF906" s="72"/>
      <c r="AG906" s="15"/>
      <c r="AH906" s="15"/>
      <c r="AI906" s="15"/>
      <c r="AJ906" s="15"/>
      <c r="AK906" s="400"/>
      <c r="AL906" s="400"/>
      <c r="AM906" s="400"/>
      <c r="AN906" s="400"/>
      <c r="AO906" s="400"/>
      <c r="AP906" s="400"/>
    </row>
    <row r="907" spans="1:42" ht="16.5" hidden="1" thickBot="1" x14ac:dyDescent="0.3">
      <c r="A907" s="3520" t="s">
        <v>44</v>
      </c>
      <c r="B907" s="3521"/>
      <c r="C907" s="3522"/>
      <c r="D907" s="112"/>
      <c r="E907" s="178">
        <f>SQRT(E901*E901+E902*E902)/E911/1.73</f>
        <v>34.935634761516269</v>
      </c>
      <c r="F907" s="179">
        <f t="shared" ref="F907:AB907" si="3568">SQRT(F901*F901+F902*F902)/F911/1.73</f>
        <v>39.931851708174108</v>
      </c>
      <c r="G907" s="179">
        <f t="shared" si="3568"/>
        <v>38.937005543258458</v>
      </c>
      <c r="H907" s="413">
        <f t="shared" si="3568"/>
        <v>34.837039367081132</v>
      </c>
      <c r="I907" s="179">
        <f t="shared" si="3568"/>
        <v>35.046232054660948</v>
      </c>
      <c r="J907" s="179">
        <f t="shared" si="3568"/>
        <v>38.045483133168645</v>
      </c>
      <c r="K907" s="179">
        <f t="shared" si="3568"/>
        <v>42.742849331053598</v>
      </c>
      <c r="L907" s="179">
        <f t="shared" si="3568"/>
        <v>42.386999361218827</v>
      </c>
      <c r="M907" s="179">
        <f t="shared" si="3568"/>
        <v>36.86956719636737</v>
      </c>
      <c r="N907" s="413">
        <f t="shared" si="3568"/>
        <v>38.742555630304821</v>
      </c>
      <c r="O907" s="179">
        <f t="shared" si="3568"/>
        <v>35.92492254012015</v>
      </c>
      <c r="P907" s="179">
        <f t="shared" si="3568"/>
        <v>39.471000265942678</v>
      </c>
      <c r="Q907" s="179">
        <f t="shared" si="3568"/>
        <v>36.491880958432418</v>
      </c>
      <c r="R907" s="179">
        <f t="shared" si="3568"/>
        <v>36.587581978804359</v>
      </c>
      <c r="S907" s="179">
        <f t="shared" si="3568"/>
        <v>39.508916692711296</v>
      </c>
      <c r="T907" s="179">
        <f t="shared" si="3568"/>
        <v>38.769959358444211</v>
      </c>
      <c r="U907" s="179">
        <f t="shared" si="3568"/>
        <v>40.482225279006705</v>
      </c>
      <c r="V907" s="413">
        <f t="shared" si="3568"/>
        <v>42.285653932328088</v>
      </c>
      <c r="W907" s="179">
        <f t="shared" si="3568"/>
        <v>44.149272850655798</v>
      </c>
      <c r="X907" s="179">
        <f t="shared" si="3568"/>
        <v>40.637776576908799</v>
      </c>
      <c r="Y907" s="77">
        <f>SQRT(V901*V901+V902*V902)/V911/1.73</f>
        <v>42.285653932328088</v>
      </c>
      <c r="Z907" s="179">
        <f t="shared" si="3568"/>
        <v>36.133484719308626</v>
      </c>
      <c r="AA907" s="179">
        <f t="shared" si="3568"/>
        <v>33.421741389959308</v>
      </c>
      <c r="AB907" s="180">
        <f t="shared" si="3568"/>
        <v>36.596742685324095</v>
      </c>
      <c r="AC907" s="199">
        <f>AVERAGE(E907:AB907)</f>
        <v>38.550917968628276</v>
      </c>
      <c r="AD907" s="76">
        <f>(AC903-AC907)/AC903</f>
        <v>1.2569870600769809E-2</v>
      </c>
      <c r="AE907" s="77"/>
      <c r="AF907" s="78"/>
      <c r="AJ907" s="15"/>
      <c r="AK907" s="15"/>
      <c r="AL907" s="15"/>
      <c r="AM907" s="15"/>
      <c r="AN907" s="400"/>
    </row>
    <row r="908" spans="1:42" x14ac:dyDescent="0.25">
      <c r="A908" s="147" t="s">
        <v>53</v>
      </c>
      <c r="B908" s="148"/>
      <c r="C908" s="194"/>
      <c r="D908" s="160"/>
      <c r="E908" s="669">
        <f>E901</f>
        <v>615.99999999999966</v>
      </c>
      <c r="F908" s="670">
        <f t="shared" ref="F908:AB909" si="3569">F901</f>
        <v>704.00000000000068</v>
      </c>
      <c r="G908" s="670">
        <f t="shared" si="3569"/>
        <v>687.99999999999886</v>
      </c>
      <c r="H908" s="405">
        <f t="shared" si="3569"/>
        <v>615.99999999999966</v>
      </c>
      <c r="I908" s="670">
        <f t="shared" si="3569"/>
        <v>620.00000000000102</v>
      </c>
      <c r="J908" s="670">
        <f t="shared" si="3569"/>
        <v>667.99999999999932</v>
      </c>
      <c r="K908" s="670">
        <f t="shared" si="3569"/>
        <v>740.00000000000205</v>
      </c>
      <c r="L908" s="670">
        <f t="shared" si="3569"/>
        <v>736.00000000000068</v>
      </c>
      <c r="M908" s="670">
        <f t="shared" si="3569"/>
        <v>635.9999999999992</v>
      </c>
      <c r="N908" s="405">
        <f t="shared" si="3569"/>
        <v>667.99999999999932</v>
      </c>
      <c r="O908" s="670">
        <f t="shared" si="3569"/>
        <v>620.00000000000102</v>
      </c>
      <c r="P908" s="670">
        <f t="shared" si="3569"/>
        <v>683.9999999999975</v>
      </c>
      <c r="Q908" s="670">
        <f t="shared" si="3569"/>
        <v>636.00000000000273</v>
      </c>
      <c r="R908" s="670">
        <f t="shared" si="3569"/>
        <v>635.9999999999992</v>
      </c>
      <c r="S908" s="670">
        <f t="shared" si="3569"/>
        <v>684.00000000000102</v>
      </c>
      <c r="T908" s="670">
        <f t="shared" si="3569"/>
        <v>672.00000000000057</v>
      </c>
      <c r="U908" s="671">
        <f t="shared" si="3569"/>
        <v>704.00000000000068</v>
      </c>
      <c r="V908" s="671">
        <f t="shared" si="3569"/>
        <v>735.99999999999704</v>
      </c>
      <c r="W908" s="671">
        <f t="shared" si="3569"/>
        <v>771.99999999999841</v>
      </c>
      <c r="X908" s="670">
        <f t="shared" si="3569"/>
        <v>704.00000000000068</v>
      </c>
      <c r="Y908" s="670">
        <f>V901</f>
        <v>735.99999999999704</v>
      </c>
      <c r="Z908" s="670">
        <f t="shared" si="3569"/>
        <v>631.99999999999795</v>
      </c>
      <c r="AA908" s="670">
        <f t="shared" si="3569"/>
        <v>584.00000000000318</v>
      </c>
      <c r="AB908" s="670">
        <f t="shared" si="3569"/>
        <v>635.99999999999568</v>
      </c>
      <c r="AC908" s="160"/>
      <c r="AD908" s="481">
        <f>MAX(E908:AB908)</f>
        <v>771.99999999999841</v>
      </c>
      <c r="AE908" s="81"/>
      <c r="AF908" s="82"/>
      <c r="AJ908" s="15"/>
      <c r="AK908" s="15"/>
      <c r="AL908" s="15"/>
      <c r="AM908" s="15"/>
      <c r="AN908" s="400"/>
    </row>
    <row r="909" spans="1:42" x14ac:dyDescent="0.25">
      <c r="A909" s="149" t="s">
        <v>55</v>
      </c>
      <c r="B909" s="150"/>
      <c r="C909" s="185"/>
      <c r="D909" s="162"/>
      <c r="E909" s="161">
        <f>E902</f>
        <v>176.00000000000017</v>
      </c>
      <c r="F909" s="84">
        <f t="shared" si="3569"/>
        <v>204.00000000000063</v>
      </c>
      <c r="G909" s="84">
        <f t="shared" si="3569"/>
        <v>195.99999999999972</v>
      </c>
      <c r="H909" s="406">
        <f t="shared" si="3569"/>
        <v>176.00000000000017</v>
      </c>
      <c r="I909" s="84">
        <f t="shared" si="3569"/>
        <v>176.00000000000017</v>
      </c>
      <c r="J909" s="84">
        <f t="shared" si="3569"/>
        <v>192.00000000000017</v>
      </c>
      <c r="K909" s="84">
        <f t="shared" si="3569"/>
        <v>211.99999999999974</v>
      </c>
      <c r="L909" s="84">
        <f t="shared" si="3569"/>
        <v>208.00000000000017</v>
      </c>
      <c r="M909" s="84">
        <f t="shared" si="3569"/>
        <v>183.99999999999926</v>
      </c>
      <c r="N909" s="406">
        <f t="shared" si="3569"/>
        <v>192.00000000000017</v>
      </c>
      <c r="O909" s="84">
        <f t="shared" si="3569"/>
        <v>176.00000000000017</v>
      </c>
      <c r="P909" s="84">
        <f t="shared" si="3569"/>
        <v>195.99999999999972</v>
      </c>
      <c r="Q909" s="84">
        <f t="shared" si="3569"/>
        <v>179.99999999999972</v>
      </c>
      <c r="R909" s="84">
        <f t="shared" si="3569"/>
        <v>184.00000000000105</v>
      </c>
      <c r="S909" s="84">
        <f t="shared" si="3569"/>
        <v>195.99999999999972</v>
      </c>
      <c r="T909" s="84">
        <f t="shared" si="3569"/>
        <v>192.00000000000017</v>
      </c>
      <c r="U909" s="482">
        <f t="shared" si="3569"/>
        <v>199.99999999999929</v>
      </c>
      <c r="V909" s="482">
        <f t="shared" si="3569"/>
        <v>211.99999999999974</v>
      </c>
      <c r="W909" s="482">
        <f t="shared" si="3569"/>
        <v>219.99999999999886</v>
      </c>
      <c r="X909" s="84">
        <f t="shared" si="3569"/>
        <v>200.00000000000284</v>
      </c>
      <c r="Y909" s="84">
        <f>V902</f>
        <v>211.99999999999974</v>
      </c>
      <c r="Z909" s="84">
        <f t="shared" si="3569"/>
        <v>184.00000000000105</v>
      </c>
      <c r="AA909" s="84">
        <f t="shared" si="3569"/>
        <v>167.99999999999926</v>
      </c>
      <c r="AB909" s="84">
        <f t="shared" si="3569"/>
        <v>179.99999999999972</v>
      </c>
      <c r="AC909" s="162"/>
      <c r="AD909" s="483">
        <f>MAX(E909:AB909)</f>
        <v>219.99999999999886</v>
      </c>
      <c r="AE909" s="84"/>
      <c r="AF909" s="85"/>
      <c r="AJ909" s="15"/>
      <c r="AK909" s="15"/>
      <c r="AL909" s="15"/>
      <c r="AM909" s="15"/>
      <c r="AN909" s="400"/>
    </row>
    <row r="910" spans="1:42" ht="16.5" thickBot="1" x14ac:dyDescent="0.3">
      <c r="A910" s="151" t="s">
        <v>54</v>
      </c>
      <c r="B910" s="152"/>
      <c r="C910" s="195"/>
      <c r="D910" s="190"/>
      <c r="E910" s="672">
        <f t="shared" ref="E910:AB910" si="3570">SQRT(E909*E909+E908*E908)</f>
        <v>640.64967025668534</v>
      </c>
      <c r="F910" s="673">
        <f t="shared" si="3570"/>
        <v>732.96111765904823</v>
      </c>
      <c r="G910" s="673">
        <f t="shared" si="3570"/>
        <v>715.37402804407031</v>
      </c>
      <c r="H910" s="674">
        <f t="shared" si="3570"/>
        <v>640.64967025668534</v>
      </c>
      <c r="I910" s="673">
        <f t="shared" si="3570"/>
        <v>644.49670286200944</v>
      </c>
      <c r="J910" s="673">
        <f t="shared" si="3570"/>
        <v>695.04532226323136</v>
      </c>
      <c r="K910" s="673">
        <f t="shared" si="3570"/>
        <v>769.76879645774352</v>
      </c>
      <c r="L910" s="673">
        <f t="shared" si="3570"/>
        <v>764.82677777389642</v>
      </c>
      <c r="M910" s="673">
        <f t="shared" si="3570"/>
        <v>662.08156597204754</v>
      </c>
      <c r="N910" s="674">
        <f t="shared" si="3570"/>
        <v>695.04532226323136</v>
      </c>
      <c r="O910" s="673">
        <f t="shared" si="3570"/>
        <v>644.49670286200944</v>
      </c>
      <c r="P910" s="673">
        <f t="shared" si="3570"/>
        <v>711.52793339404218</v>
      </c>
      <c r="Q910" s="673">
        <f t="shared" si="3570"/>
        <v>660.98108898818225</v>
      </c>
      <c r="R910" s="673">
        <f t="shared" si="3570"/>
        <v>662.081565972048</v>
      </c>
      <c r="S910" s="673">
        <f t="shared" si="3570"/>
        <v>711.52793339404548</v>
      </c>
      <c r="T910" s="673">
        <f t="shared" si="3570"/>
        <v>698.89054937093033</v>
      </c>
      <c r="U910" s="675">
        <f t="shared" si="3570"/>
        <v>731.85790970652272</v>
      </c>
      <c r="V910" s="675">
        <f t="shared" si="3570"/>
        <v>765.92427824165202</v>
      </c>
      <c r="W910" s="675">
        <f t="shared" si="3570"/>
        <v>802.73532375247885</v>
      </c>
      <c r="X910" s="673">
        <f t="shared" si="3570"/>
        <v>731.85790970652363</v>
      </c>
      <c r="Y910" s="673">
        <f>SQRT(V909*V909+V908*V908)</f>
        <v>765.92427824165202</v>
      </c>
      <c r="Z910" s="673">
        <f t="shared" si="3570"/>
        <v>658.24007778317321</v>
      </c>
      <c r="AA910" s="673">
        <f t="shared" si="3570"/>
        <v>607.68412847465709</v>
      </c>
      <c r="AB910" s="673">
        <f t="shared" si="3570"/>
        <v>660.98108898817554</v>
      </c>
      <c r="AC910" s="484"/>
      <c r="AD910" s="485">
        <f>MAX(E910:AB910)</f>
        <v>802.73532375247885</v>
      </c>
      <c r="AE910" s="87"/>
      <c r="AF910" s="88"/>
      <c r="AG910" s="10"/>
      <c r="AI910" s="400"/>
      <c r="AJ910" s="400"/>
      <c r="AK910" s="400"/>
      <c r="AL910" s="400"/>
      <c r="AM910" s="400"/>
      <c r="AN910" s="400"/>
      <c r="AO910" s="400"/>
      <c r="AP910" s="400"/>
    </row>
    <row r="911" spans="1:42" ht="16.5" thickBot="1" x14ac:dyDescent="0.3">
      <c r="A911" s="157" t="s">
        <v>1201</v>
      </c>
      <c r="B911" s="158"/>
      <c r="C911" s="344" t="s">
        <v>24</v>
      </c>
      <c r="D911" s="488" t="s">
        <v>56</v>
      </c>
      <c r="E911" s="173">
        <v>10.6</v>
      </c>
      <c r="F911" s="158">
        <v>10.61</v>
      </c>
      <c r="G911" s="158">
        <v>10.62</v>
      </c>
      <c r="H911" s="664">
        <v>10.63</v>
      </c>
      <c r="I911" s="158">
        <v>10.63</v>
      </c>
      <c r="J911" s="158">
        <v>10.56</v>
      </c>
      <c r="K911" s="158">
        <v>10.41</v>
      </c>
      <c r="L911" s="158">
        <v>10.43</v>
      </c>
      <c r="M911" s="158">
        <v>10.38</v>
      </c>
      <c r="N911" s="664">
        <v>10.37</v>
      </c>
      <c r="O911" s="158">
        <v>10.37</v>
      </c>
      <c r="P911" s="158">
        <v>10.42</v>
      </c>
      <c r="Q911" s="158">
        <v>10.47</v>
      </c>
      <c r="R911" s="158">
        <v>10.46</v>
      </c>
      <c r="S911" s="158">
        <v>10.41</v>
      </c>
      <c r="T911" s="158">
        <v>10.42</v>
      </c>
      <c r="U911" s="676">
        <v>10.45</v>
      </c>
      <c r="V911" s="676">
        <v>10.47</v>
      </c>
      <c r="W911" s="158">
        <v>10.51</v>
      </c>
      <c r="X911" s="158">
        <v>10.41</v>
      </c>
      <c r="Y911" s="3343">
        <v>10.45</v>
      </c>
      <c r="Z911" s="158">
        <v>10.53</v>
      </c>
      <c r="AA911" s="158">
        <v>10.51</v>
      </c>
      <c r="AB911" s="174">
        <v>10.44</v>
      </c>
      <c r="AC911" s="677"/>
      <c r="AD911" s="2311">
        <f>AVERAGE(D911:AB911)</f>
        <v>10.481666666666666</v>
      </c>
      <c r="AE911" s="10"/>
      <c r="AF911" s="10"/>
      <c r="AJ911" s="14"/>
      <c r="AK911" s="14"/>
      <c r="AL911" s="15"/>
      <c r="AM911" s="14"/>
      <c r="AN911" s="400"/>
    </row>
    <row r="912" spans="1:42" x14ac:dyDescent="0.25">
      <c r="A912" s="3493" t="s">
        <v>49</v>
      </c>
      <c r="B912" s="3516" t="s">
        <v>156</v>
      </c>
      <c r="C912" s="119" t="s">
        <v>14</v>
      </c>
      <c r="D912" s="111" t="s">
        <v>117</v>
      </c>
      <c r="E912" s="304">
        <f t="shared" ref="E912" si="3571">(E916-D916)*$AE912*$AF912</f>
        <v>35.999999999999588</v>
      </c>
      <c r="F912" s="69">
        <f t="shared" ref="F912" si="3572">(F916-E916)*$AE912*$AF912</f>
        <v>36.000000000000476</v>
      </c>
      <c r="G912" s="69">
        <f t="shared" ref="G912" si="3573">(G916-F916)*$AE912*$AF912</f>
        <v>35.999999999999588</v>
      </c>
      <c r="H912" s="408">
        <f t="shared" ref="H912" si="3574">(H916-G916)*$AE912*$AF912</f>
        <v>36.999999999999922</v>
      </c>
      <c r="I912" s="69">
        <f t="shared" ref="I912" si="3575">(I916-H916)*$AE912*$AF912</f>
        <v>36.000000000000476</v>
      </c>
      <c r="J912" s="69">
        <f t="shared" ref="J912" si="3576">(J916-I916)*$AE912*$AF912</f>
        <v>35.999999999999588</v>
      </c>
      <c r="K912" s="69">
        <f t="shared" ref="K912" si="3577">(K916-J916)*$AE912*$AF912</f>
        <v>36.000000000000476</v>
      </c>
      <c r="L912" s="69">
        <f t="shared" ref="L912" si="3578">(L916-K916)*$AE912*$AF912</f>
        <v>35.999999999999588</v>
      </c>
      <c r="M912" s="69">
        <f t="shared" ref="M912" si="3579">(M916-L916)*$AE912*$AF912</f>
        <v>36.000000000000476</v>
      </c>
      <c r="N912" s="408">
        <f t="shared" ref="N912" si="3580">(N916-M916)*$AE912*$AF912</f>
        <v>36.999999999999922</v>
      </c>
      <c r="O912" s="69">
        <f t="shared" ref="O912" si="3581">(O916-N916)*$AE912*$AF912</f>
        <v>24.000000000000021</v>
      </c>
      <c r="P912" s="69">
        <f t="shared" ref="P912" si="3582">(P916-O916)*$AE912*$AF912</f>
        <v>24.000000000000021</v>
      </c>
      <c r="Q912" s="69">
        <f t="shared" ref="Q912" si="3583">(Q916-P916)*$AE912*$AF912</f>
        <v>35.999999999999588</v>
      </c>
      <c r="R912" s="69">
        <f t="shared" ref="R912" si="3584">(R916-Q916)*$AE912*$AF912</f>
        <v>36.000000000000476</v>
      </c>
      <c r="S912" s="69">
        <f t="shared" ref="S912" si="3585">(S916-R916)*$AE912*$AF912</f>
        <v>35.999999999999588</v>
      </c>
      <c r="T912" s="69">
        <f t="shared" ref="T912" si="3586">(T916-S916)*$AE912*$AF912</f>
        <v>36.999999999999922</v>
      </c>
      <c r="U912" s="69">
        <f t="shared" ref="U912" si="3587">(U916-T916)*$AE912*$AF912</f>
        <v>48.000000000000043</v>
      </c>
      <c r="V912" s="408">
        <f t="shared" ref="V912" si="3588">(V916-U916)*$AE912*$AF912</f>
        <v>36.000000000000476</v>
      </c>
      <c r="W912" s="69">
        <f t="shared" ref="W912" si="3589">(W916-V916)*$AE912*$AF912</f>
        <v>48.000000000000043</v>
      </c>
      <c r="X912" s="69">
        <f t="shared" ref="X912" si="3590">(X916-W916)*$AE912*$AF912</f>
        <v>48.000000000000043</v>
      </c>
      <c r="Y912" s="69">
        <f t="shared" ref="Y912" si="3591">(Y916-X916)*$AE912*$AF912</f>
        <v>36.999999999999922</v>
      </c>
      <c r="Z912" s="69">
        <f t="shared" ref="Z912" si="3592">(Z916-Y916)*$AE912*$AF912</f>
        <v>35.999999999999588</v>
      </c>
      <c r="AA912" s="69">
        <f t="shared" ref="AA912" si="3593">(AA916-Z916)*$AE912*$AF912</f>
        <v>36.000000000000476</v>
      </c>
      <c r="AB912" s="70">
        <f t="shared" ref="AB912" si="3594">(AB916-AA916)*$AE912*$AF912</f>
        <v>35.999999999999588</v>
      </c>
      <c r="AC912" s="104">
        <f>SUM(E912:AB912)</f>
        <v>879.99999999999955</v>
      </c>
      <c r="AD912" s="2747"/>
      <c r="AE912" s="203">
        <v>100</v>
      </c>
      <c r="AF912" s="93">
        <v>10</v>
      </c>
      <c r="AJ912" s="474"/>
      <c r="AK912" s="475"/>
      <c r="AL912" s="474"/>
      <c r="AM912" s="15"/>
      <c r="AN912" s="400"/>
    </row>
    <row r="913" spans="1:42" x14ac:dyDescent="0.25">
      <c r="A913" s="3494"/>
      <c r="B913" s="3517"/>
      <c r="C913" s="121" t="s">
        <v>16</v>
      </c>
      <c r="D913" s="106" t="s">
        <v>117</v>
      </c>
      <c r="E913" s="305">
        <f t="shared" ref="E913" si="3595">(E917-D917)*$AE912*$AF912</f>
        <v>32.999999999994145</v>
      </c>
      <c r="F913" s="306">
        <f t="shared" ref="F913" si="3596">(F917-E917)*$AE912*$AF912</f>
        <v>34.000000000006025</v>
      </c>
      <c r="G913" s="306">
        <f t="shared" ref="G913" si="3597">(G917-F917)*$AE912*$AF912</f>
        <v>32.999999999994145</v>
      </c>
      <c r="H913" s="409">
        <f t="shared" ref="H913" si="3598">(H917-G917)*$AE912*$AF912</f>
        <v>33.000000000001251</v>
      </c>
      <c r="I913" s="306">
        <f t="shared" ref="I913" si="3599">(I917-H917)*$AE912*$AF912</f>
        <v>33.000000000001251</v>
      </c>
      <c r="J913" s="306">
        <f t="shared" ref="J913" si="3600">(J917-I917)*$AE912*$AF912</f>
        <v>33.99999999999892</v>
      </c>
      <c r="K913" s="306">
        <f t="shared" ref="K913" si="3601">(K917-J917)*$AE912*$AF912</f>
        <v>33.000000000001251</v>
      </c>
      <c r="L913" s="306">
        <f t="shared" ref="L913" si="3602">(L917-K917)*$AE912*$AF912</f>
        <v>33.000000000001251</v>
      </c>
      <c r="M913" s="306">
        <f t="shared" ref="M913" si="3603">(M917-L917)*$AE912*$AF912</f>
        <v>33.99999999999892</v>
      </c>
      <c r="N913" s="409">
        <f t="shared" ref="N913" si="3604">(N917-M917)*$AE912*$AF912</f>
        <v>33.000000000001251</v>
      </c>
      <c r="O913" s="306">
        <f t="shared" ref="O913" si="3605">(O917-N917)*$AE912*$AF912</f>
        <v>21.999999999998465</v>
      </c>
      <c r="P913" s="306">
        <f t="shared" ref="P913" si="3606">(P917-O917)*$AE912*$AF912</f>
        <v>21.999999999998465</v>
      </c>
      <c r="Q913" s="306">
        <f t="shared" ref="Q913" si="3607">(Q917-P917)*$AE912*$AF912</f>
        <v>33.99999999999892</v>
      </c>
      <c r="R913" s="306">
        <f t="shared" ref="R913" si="3608">(R917-Q917)*$AE912*$AF912</f>
        <v>33.000000000001251</v>
      </c>
      <c r="S913" s="306">
        <f t="shared" ref="S913" si="3609">(S917-R917)*$AE912*$AF912</f>
        <v>33.000000000001251</v>
      </c>
      <c r="T913" s="306">
        <f t="shared" ref="T913" si="3610">(T917-S917)*$AE912*$AF912</f>
        <v>33.000000000001251</v>
      </c>
      <c r="U913" s="306">
        <f t="shared" ref="U913" si="3611">(U917-T917)*$AE912*$AF912</f>
        <v>45.000000000001705</v>
      </c>
      <c r="V913" s="409">
        <f t="shared" ref="V913" si="3612">(V917-U917)*$AE912*$AF912</f>
        <v>32.999999999994145</v>
      </c>
      <c r="W913" s="306">
        <f t="shared" ref="W913" si="3613">(W917-V917)*$AE912*$AF912</f>
        <v>44.000000000004036</v>
      </c>
      <c r="X913" s="306">
        <f t="shared" ref="X913" si="3614">(X917-W917)*$AE912*$AF912</f>
        <v>45.000000000001705</v>
      </c>
      <c r="Y913" s="306">
        <f t="shared" ref="Y913" si="3615">(Y917-X917)*$AE912*$AF912</f>
        <v>32.999999999994145</v>
      </c>
      <c r="Z913" s="306">
        <f t="shared" ref="Z913" si="3616">(Z917-Y917)*$AE912*$AF912</f>
        <v>33.000000000001251</v>
      </c>
      <c r="AA913" s="306">
        <f t="shared" ref="AA913" si="3617">(AA917-Z917)*$AE912*$AF912</f>
        <v>33.99999999999892</v>
      </c>
      <c r="AB913" s="307">
        <f t="shared" ref="AB913" si="3618">(AB917-AA917)*$AE912*$AF912</f>
        <v>33.000000000001251</v>
      </c>
      <c r="AC913" s="105">
        <f>SUM(E913:AB913)</f>
        <v>809.99999999999534</v>
      </c>
      <c r="AD913" s="79"/>
      <c r="AE913" s="153"/>
      <c r="AF913" s="72"/>
      <c r="AJ913" s="15"/>
      <c r="AK913" s="15"/>
      <c r="AL913" s="15"/>
      <c r="AM913" s="15"/>
      <c r="AN913" s="400"/>
    </row>
    <row r="914" spans="1:42" x14ac:dyDescent="0.25">
      <c r="A914" s="3494"/>
      <c r="B914" s="3517"/>
      <c r="C914" s="121" t="s">
        <v>17</v>
      </c>
      <c r="D914" s="120" t="s">
        <v>56</v>
      </c>
      <c r="E914" s="1572">
        <v>3</v>
      </c>
      <c r="F914" s="392">
        <v>3</v>
      </c>
      <c r="G914" s="392">
        <v>3</v>
      </c>
      <c r="H914" s="410">
        <v>3</v>
      </c>
      <c r="I914" s="392">
        <v>3</v>
      </c>
      <c r="J914" s="392">
        <v>3</v>
      </c>
      <c r="K914" s="392">
        <v>3</v>
      </c>
      <c r="L914" s="392">
        <v>3</v>
      </c>
      <c r="M914" s="392">
        <v>3</v>
      </c>
      <c r="N914" s="410">
        <v>3</v>
      </c>
      <c r="O914" s="392">
        <v>2</v>
      </c>
      <c r="P914" s="392">
        <v>2</v>
      </c>
      <c r="Q914" s="392">
        <v>3</v>
      </c>
      <c r="R914" s="392">
        <v>3</v>
      </c>
      <c r="S914" s="392">
        <v>3</v>
      </c>
      <c r="T914" s="392">
        <v>3</v>
      </c>
      <c r="U914" s="392">
        <v>4</v>
      </c>
      <c r="V914" s="410">
        <v>3</v>
      </c>
      <c r="W914" s="392">
        <v>4</v>
      </c>
      <c r="X914" s="392">
        <v>4</v>
      </c>
      <c r="Y914" s="392">
        <v>3</v>
      </c>
      <c r="Z914" s="392">
        <v>3</v>
      </c>
      <c r="AA914" s="392">
        <v>3</v>
      </c>
      <c r="AB914" s="1573">
        <v>3</v>
      </c>
      <c r="AC914" s="105">
        <f>AVERAGE(E914:AB914)</f>
        <v>3.0416666666666665</v>
      </c>
      <c r="AD914" s="79"/>
      <c r="AE914" s="153"/>
      <c r="AF914" s="72"/>
      <c r="AJ914" s="15"/>
      <c r="AK914" s="15"/>
      <c r="AL914" s="15"/>
      <c r="AM914" s="15"/>
      <c r="AN914" s="400"/>
    </row>
    <row r="915" spans="1:42" ht="16.5" thickBot="1" x14ac:dyDescent="0.3">
      <c r="A915" s="3602"/>
      <c r="B915" s="3603"/>
      <c r="C915" s="124" t="s">
        <v>19</v>
      </c>
      <c r="D915" s="112"/>
      <c r="E915" s="315">
        <f t="shared" ref="E915:AB915" si="3619">E913/E912</f>
        <v>0.91666666666651453</v>
      </c>
      <c r="F915" s="316">
        <f t="shared" si="3619"/>
        <v>0.9444444444445993</v>
      </c>
      <c r="G915" s="316">
        <f t="shared" si="3619"/>
        <v>0.91666666666651453</v>
      </c>
      <c r="H915" s="424">
        <f t="shared" si="3619"/>
        <v>0.89189189189192752</v>
      </c>
      <c r="I915" s="316">
        <f t="shared" si="3619"/>
        <v>0.91666666666668928</v>
      </c>
      <c r="J915" s="316">
        <f t="shared" si="3619"/>
        <v>0.94444444444442521</v>
      </c>
      <c r="K915" s="316">
        <f t="shared" si="3619"/>
        <v>0.91666666666668928</v>
      </c>
      <c r="L915" s="316">
        <f t="shared" si="3619"/>
        <v>0.91666666666671193</v>
      </c>
      <c r="M915" s="316">
        <f t="shared" si="3619"/>
        <v>0.94444444444440201</v>
      </c>
      <c r="N915" s="424">
        <f t="shared" si="3619"/>
        <v>0.89189189189192752</v>
      </c>
      <c r="O915" s="316">
        <f t="shared" si="3619"/>
        <v>0.9166666666666019</v>
      </c>
      <c r="P915" s="316">
        <f t="shared" si="3619"/>
        <v>0.9166666666666019</v>
      </c>
      <c r="Q915" s="316">
        <f t="shared" si="3619"/>
        <v>0.94444444444442521</v>
      </c>
      <c r="R915" s="316">
        <f t="shared" si="3619"/>
        <v>0.91666666666668928</v>
      </c>
      <c r="S915" s="316">
        <f t="shared" si="3619"/>
        <v>0.91666666666671193</v>
      </c>
      <c r="T915" s="316">
        <f t="shared" si="3619"/>
        <v>0.89189189189192752</v>
      </c>
      <c r="U915" s="316">
        <f t="shared" si="3619"/>
        <v>0.93750000000003464</v>
      </c>
      <c r="V915" s="424">
        <f t="shared" si="3619"/>
        <v>0.91666666666649188</v>
      </c>
      <c r="W915" s="316">
        <f t="shared" si="3619"/>
        <v>0.9166666666667499</v>
      </c>
      <c r="X915" s="316">
        <f t="shared" si="3619"/>
        <v>0.93750000000003464</v>
      </c>
      <c r="Y915" s="316">
        <f>V913/V912</f>
        <v>0.91666666666649188</v>
      </c>
      <c r="Z915" s="316">
        <f t="shared" si="3619"/>
        <v>0.91666666666671193</v>
      </c>
      <c r="AA915" s="316">
        <f t="shared" si="3619"/>
        <v>0.94444444444440201</v>
      </c>
      <c r="AB915" s="870">
        <f t="shared" si="3619"/>
        <v>0.91666666666671193</v>
      </c>
      <c r="AC915" s="498">
        <f>MAX(E915:AB915)</f>
        <v>0.9444444444445993</v>
      </c>
      <c r="AD915" s="91"/>
      <c r="AE915" s="92"/>
      <c r="AF915" s="501"/>
      <c r="AJ915" s="15"/>
      <c r="AK915" s="15"/>
      <c r="AL915" s="15"/>
      <c r="AM915" s="15"/>
      <c r="AN915" s="400"/>
    </row>
    <row r="916" spans="1:42" hidden="1" x14ac:dyDescent="0.25">
      <c r="A916" s="1885"/>
      <c r="B916" s="1882"/>
      <c r="C916" s="500" t="s">
        <v>118</v>
      </c>
      <c r="D916" s="2746">
        <v>7.08</v>
      </c>
      <c r="E916" s="145">
        <v>7.1159999999999997</v>
      </c>
      <c r="F916" s="203">
        <v>7.1520000000000001</v>
      </c>
      <c r="G916" s="203">
        <v>7.1879999999999997</v>
      </c>
      <c r="H916" s="407">
        <v>7.2249999999999996</v>
      </c>
      <c r="I916" s="203">
        <v>7.2610000000000001</v>
      </c>
      <c r="J916" s="203">
        <v>7.2969999999999997</v>
      </c>
      <c r="K916" s="203">
        <v>7.3330000000000002</v>
      </c>
      <c r="L916" s="203">
        <v>7.3689999999999998</v>
      </c>
      <c r="M916" s="203">
        <v>7.4050000000000002</v>
      </c>
      <c r="N916" s="407">
        <v>7.4420000000000002</v>
      </c>
      <c r="O916" s="203">
        <v>7.4660000000000002</v>
      </c>
      <c r="P916" s="203">
        <v>7.49</v>
      </c>
      <c r="Q916" s="203">
        <v>7.5259999999999998</v>
      </c>
      <c r="R916" s="203">
        <v>7.5620000000000003</v>
      </c>
      <c r="S916" s="203">
        <v>7.5979999999999999</v>
      </c>
      <c r="T916" s="203">
        <v>7.6349999999999998</v>
      </c>
      <c r="U916" s="203">
        <v>7.6829999999999998</v>
      </c>
      <c r="V916" s="203">
        <v>7.7190000000000003</v>
      </c>
      <c r="W916" s="203">
        <v>7.7670000000000003</v>
      </c>
      <c r="X916" s="203">
        <v>7.8150000000000004</v>
      </c>
      <c r="Y916" s="407">
        <v>7.8520000000000003</v>
      </c>
      <c r="Z916" s="203">
        <v>7.8879999999999999</v>
      </c>
      <c r="AA916" s="203">
        <v>7.9240000000000004</v>
      </c>
      <c r="AB916" s="93">
        <v>7.96</v>
      </c>
      <c r="AC916" s="283"/>
      <c r="AD916" s="2747"/>
      <c r="AE916" s="203"/>
      <c r="AF916" s="93"/>
      <c r="AJ916" s="15"/>
      <c r="AK916" s="15"/>
      <c r="AL916" s="15"/>
      <c r="AM916" s="15"/>
      <c r="AN916" s="400"/>
    </row>
    <row r="917" spans="1:42" hidden="1" x14ac:dyDescent="0.25">
      <c r="A917" s="1886"/>
      <c r="B917" s="1883"/>
      <c r="C917" s="122" t="s">
        <v>119</v>
      </c>
      <c r="D917" s="346">
        <v>49.27</v>
      </c>
      <c r="E917" s="71">
        <v>49.302999999999997</v>
      </c>
      <c r="F917" s="153">
        <v>49.337000000000003</v>
      </c>
      <c r="G917" s="153">
        <v>49.37</v>
      </c>
      <c r="H917" s="406">
        <v>49.402999999999999</v>
      </c>
      <c r="I917" s="153">
        <v>49.436</v>
      </c>
      <c r="J917" s="153">
        <v>49.47</v>
      </c>
      <c r="K917" s="153">
        <v>49.503</v>
      </c>
      <c r="L917" s="153">
        <v>49.536000000000001</v>
      </c>
      <c r="M917" s="153">
        <v>49.57</v>
      </c>
      <c r="N917" s="406">
        <v>49.603000000000002</v>
      </c>
      <c r="O917" s="153">
        <v>49.625</v>
      </c>
      <c r="P917" s="153">
        <v>49.646999999999998</v>
      </c>
      <c r="Q917" s="153">
        <v>49.680999999999997</v>
      </c>
      <c r="R917" s="153">
        <v>49.713999999999999</v>
      </c>
      <c r="S917" s="153">
        <v>49.747</v>
      </c>
      <c r="T917" s="153">
        <v>49.78</v>
      </c>
      <c r="U917" s="153">
        <v>49.825000000000003</v>
      </c>
      <c r="V917" s="153">
        <v>49.857999999999997</v>
      </c>
      <c r="W917" s="153">
        <v>49.902000000000001</v>
      </c>
      <c r="X917" s="153">
        <v>49.947000000000003</v>
      </c>
      <c r="Y917" s="406">
        <v>49.98</v>
      </c>
      <c r="Z917" s="153">
        <v>50.012999999999998</v>
      </c>
      <c r="AA917" s="153">
        <v>50.046999999999997</v>
      </c>
      <c r="AB917" s="72">
        <v>50.08</v>
      </c>
      <c r="AC917" s="130"/>
      <c r="AD917" s="79"/>
      <c r="AE917" s="153"/>
      <c r="AF917" s="72"/>
      <c r="AG917" s="15"/>
      <c r="AH917" s="15"/>
      <c r="AI917" s="15"/>
      <c r="AJ917" s="15"/>
      <c r="AK917" s="400"/>
      <c r="AL917" s="400"/>
      <c r="AM917" s="400"/>
      <c r="AN917" s="400"/>
      <c r="AO917" s="400"/>
      <c r="AP917" s="400"/>
    </row>
    <row r="918" spans="1:42" ht="16.5" hidden="1" thickBot="1" x14ac:dyDescent="0.3">
      <c r="A918" s="3520" t="s">
        <v>44</v>
      </c>
      <c r="B918" s="3521"/>
      <c r="C918" s="3522"/>
      <c r="D918" s="345"/>
      <c r="E918" s="502">
        <f>SQRT(E912*E912+E913*E913)/E911/1.73</f>
        <v>2.6631291192220994</v>
      </c>
      <c r="F918" s="179">
        <f t="shared" ref="F918:AB918" si="3620">SQRT(F912*F912+F913*F913)/F911/1.73</f>
        <v>2.6977316422267288</v>
      </c>
      <c r="G918" s="179">
        <f t="shared" si="3620"/>
        <v>2.658113810146352</v>
      </c>
      <c r="H918" s="413">
        <f t="shared" si="3620"/>
        <v>2.6959483751930646</v>
      </c>
      <c r="I918" s="179">
        <f t="shared" si="3620"/>
        <v>2.6556132327147139</v>
      </c>
      <c r="J918" s="179">
        <f t="shared" si="3620"/>
        <v>2.7105049928051517</v>
      </c>
      <c r="K918" s="179">
        <f t="shared" si="3620"/>
        <v>2.7117357025703561</v>
      </c>
      <c r="L918" s="179">
        <f t="shared" si="3620"/>
        <v>2.7065358258635697</v>
      </c>
      <c r="M918" s="179">
        <f t="shared" si="3620"/>
        <v>2.7575079695590339</v>
      </c>
      <c r="N918" s="413">
        <f t="shared" si="3620"/>
        <v>2.7635420663743755</v>
      </c>
      <c r="O918" s="179">
        <f t="shared" si="3620"/>
        <v>1.8147970854230688</v>
      </c>
      <c r="P918" s="179">
        <f t="shared" si="3620"/>
        <v>1.8060888460496376</v>
      </c>
      <c r="Q918" s="179">
        <f t="shared" si="3620"/>
        <v>2.733804462657345</v>
      </c>
      <c r="R918" s="179">
        <f t="shared" si="3620"/>
        <v>2.6987732948142837</v>
      </c>
      <c r="S918" s="179">
        <f t="shared" si="3620"/>
        <v>2.7117357025703197</v>
      </c>
      <c r="T918" s="179">
        <f t="shared" si="3620"/>
        <v>2.7502813078984909</v>
      </c>
      <c r="U918" s="179">
        <f t="shared" si="3620"/>
        <v>3.6394134800113469</v>
      </c>
      <c r="V918" s="413">
        <f t="shared" si="3620"/>
        <v>2.6961956698906047</v>
      </c>
      <c r="W918" s="179">
        <f t="shared" si="3620"/>
        <v>3.5812456281329417</v>
      </c>
      <c r="X918" s="179">
        <f t="shared" si="3620"/>
        <v>3.653397777725127</v>
      </c>
      <c r="Y918" s="77">
        <f>SQRT(V912*V912+V913*V913)/V911/1.73</f>
        <v>2.6961956698906047</v>
      </c>
      <c r="Z918" s="179">
        <f t="shared" si="3620"/>
        <v>2.6808327316008573</v>
      </c>
      <c r="AA918" s="179">
        <f t="shared" si="3620"/>
        <v>2.7233998785939839</v>
      </c>
      <c r="AB918" s="180">
        <f t="shared" si="3620"/>
        <v>2.7039433585974164</v>
      </c>
      <c r="AC918" s="199">
        <f>AVERAGE(E918:AB918)</f>
        <v>2.7462694846054778</v>
      </c>
      <c r="AD918" s="76">
        <f>(AC914-AC918)/AC914</f>
        <v>9.7116881773541497E-2</v>
      </c>
      <c r="AE918" s="77"/>
      <c r="AF918" s="78"/>
      <c r="AJ918" s="14"/>
      <c r="AK918" s="14"/>
      <c r="AL918" s="15"/>
      <c r="AM918" s="14"/>
      <c r="AN918" s="400"/>
    </row>
    <row r="919" spans="1:42" x14ac:dyDescent="0.25">
      <c r="A919" s="3493" t="s">
        <v>38</v>
      </c>
      <c r="B919" s="3516" t="s">
        <v>149</v>
      </c>
      <c r="C919" s="119" t="s">
        <v>14</v>
      </c>
      <c r="D919" s="111" t="s">
        <v>117</v>
      </c>
      <c r="E919" s="304">
        <f t="shared" ref="E919" si="3621">(E923-D923)*$AE919*$AF919</f>
        <v>269.00000000000011</v>
      </c>
      <c r="F919" s="69">
        <f t="shared" ref="F919" si="3622">(F923-E923)*$AE919*$AF919</f>
        <v>336.99999999999977</v>
      </c>
      <c r="G919" s="69">
        <f t="shared" ref="G919" si="3623">(G923-F923)*$AE919*$AF919</f>
        <v>320.00000000000028</v>
      </c>
      <c r="H919" s="408">
        <f t="shared" ref="H919" si="3624">(H923-G923)*$AE919*$AF919</f>
        <v>286.99999999999903</v>
      </c>
      <c r="I919" s="69">
        <f t="shared" ref="I919" si="3625">(I923-H923)*$AE919*$AF919</f>
        <v>269.00000000000011</v>
      </c>
      <c r="J919" s="69">
        <f t="shared" ref="J919" si="3626">(J923-I923)*$AE919*$AF919</f>
        <v>269.99999999999955</v>
      </c>
      <c r="K919" s="69">
        <f t="shared" ref="K919" si="3627">(K923-J923)*$AE919*$AF919</f>
        <v>320.00000000000028</v>
      </c>
      <c r="L919" s="69">
        <f t="shared" ref="L919" si="3628">(L923-K923)*$AE919*$AF919</f>
        <v>352.99999999999977</v>
      </c>
      <c r="M919" s="69">
        <f t="shared" ref="M919" si="3629">(M923-L923)*$AE919*$AF919</f>
        <v>286.99999999999903</v>
      </c>
      <c r="N919" s="408">
        <f t="shared" ref="N919" si="3630">(N923-M923)*$AE919*$AF919</f>
        <v>286.00000000000136</v>
      </c>
      <c r="O919" s="69">
        <f t="shared" ref="O919" si="3631">(O923-N923)*$AE919*$AF919</f>
        <v>286.00000000000136</v>
      </c>
      <c r="P919" s="69">
        <f t="shared" ref="P919" si="3632">(P923-O923)*$AE919*$AF919</f>
        <v>286.99999999999903</v>
      </c>
      <c r="Q919" s="69">
        <f t="shared" ref="Q919" si="3633">(Q923-P923)*$AE919*$AF919</f>
        <v>251.99999999999889</v>
      </c>
      <c r="R919" s="69">
        <f t="shared" ref="R919" si="3634">(R923-Q923)*$AE919*$AF919</f>
        <v>253.00000000000011</v>
      </c>
      <c r="S919" s="69">
        <f t="shared" ref="S919" si="3635">(S923-R923)*$AE919*$AF919</f>
        <v>269.00000000000193</v>
      </c>
      <c r="T919" s="69">
        <f t="shared" ref="T919" si="3636">(T923-S923)*$AE919*$AF919</f>
        <v>302.99999999999727</v>
      </c>
      <c r="U919" s="69">
        <f t="shared" ref="U919" si="3637">(U923-T923)*$AE919*$AF919</f>
        <v>304.00000000000205</v>
      </c>
      <c r="V919" s="408">
        <f t="shared" ref="V919" si="3638">(V923-U923)*$AE919*$AF919</f>
        <v>303.0000000000008</v>
      </c>
      <c r="W919" s="69">
        <f t="shared" ref="W919" si="3639">(W923-V923)*$AE919*$AF919</f>
        <v>320.00000000000028</v>
      </c>
      <c r="X919" s="69">
        <f t="shared" ref="X919" si="3640">(X923-W923)*$AE919*$AF919</f>
        <v>302.99999999999727</v>
      </c>
      <c r="Y919" s="69">
        <f t="shared" ref="Y919" si="3641">(Y923-X923)*$AE919*$AF919</f>
        <v>303.0000000000008</v>
      </c>
      <c r="Z919" s="69">
        <f t="shared" ref="Z919" si="3642">(Z923-Y923)*$AE919*$AF919</f>
        <v>269.99999999999955</v>
      </c>
      <c r="AA919" s="69">
        <f t="shared" ref="AA919" si="3643">(AA923-Z923)*$AE919*$AF919</f>
        <v>269.00000000000193</v>
      </c>
      <c r="AB919" s="70">
        <f t="shared" ref="AB919" si="3644">(AB923-AA923)*$AE919*$AF919</f>
        <v>320.00000000000028</v>
      </c>
      <c r="AC919" s="104">
        <f>SUM(E919:AB919)</f>
        <v>7040</v>
      </c>
      <c r="AD919" s="2747"/>
      <c r="AE919" s="203">
        <v>100</v>
      </c>
      <c r="AF919" s="93">
        <v>10</v>
      </c>
      <c r="AJ919" s="474"/>
      <c r="AK919" s="475"/>
      <c r="AL919" s="474"/>
      <c r="AM919" s="15"/>
      <c r="AN919" s="400"/>
    </row>
    <row r="920" spans="1:42" x14ac:dyDescent="0.25">
      <c r="A920" s="3494"/>
      <c r="B920" s="3517"/>
      <c r="C920" s="121" t="s">
        <v>16</v>
      </c>
      <c r="D920" s="106" t="s">
        <v>117</v>
      </c>
      <c r="E920" s="305">
        <f t="shared" ref="E920" si="3645">(E924-D924)*$AE919*$AF919</f>
        <v>81.000000000000398</v>
      </c>
      <c r="F920" s="306">
        <f t="shared" ref="F920" si="3646">(F924-E924)*$AE919*$AF919</f>
        <v>100.99999999999997</v>
      </c>
      <c r="G920" s="306">
        <f t="shared" ref="G920" si="3647">(G924-F924)*$AE919*$AF919</f>
        <v>96.000000000000085</v>
      </c>
      <c r="H920" s="409">
        <f t="shared" ref="H920" si="3648">(H924-G924)*$AE919*$AF919</f>
        <v>84.999999999999972</v>
      </c>
      <c r="I920" s="306">
        <f t="shared" ref="I920" si="3649">(I924-H924)*$AE919*$AF919</f>
        <v>80.999999999999517</v>
      </c>
      <c r="J920" s="306">
        <f t="shared" ref="J920" si="3650">(J924-I924)*$AE919*$AF919</f>
        <v>81.000000000000398</v>
      </c>
      <c r="K920" s="306">
        <f t="shared" ref="K920" si="3651">(K924-J924)*$AE919*$AF919</f>
        <v>96.000000000000085</v>
      </c>
      <c r="L920" s="306">
        <f t="shared" ref="L920" si="3652">(L924-K924)*$AE919*$AF919</f>
        <v>105.99999999999987</v>
      </c>
      <c r="M920" s="306">
        <f t="shared" ref="M920" si="3653">(M924-L924)*$AE919*$AF919</f>
        <v>86.000000000000298</v>
      </c>
      <c r="N920" s="409">
        <f t="shared" ref="N920" si="3654">(N924-M924)*$AE919*$AF919</f>
        <v>85.999999999999403</v>
      </c>
      <c r="O920" s="306">
        <f t="shared" ref="O920" si="3655">(O924-N924)*$AE919*$AF919</f>
        <v>84.999999999999972</v>
      </c>
      <c r="P920" s="306">
        <f t="shared" ref="P920" si="3656">(P924-O924)*$AE919*$AF919</f>
        <v>86.000000000000298</v>
      </c>
      <c r="Q920" s="306">
        <f t="shared" ref="Q920" si="3657">(Q924-P924)*$AE919*$AF919</f>
        <v>76.000000000000512</v>
      </c>
      <c r="R920" s="306">
        <f t="shared" ref="R920" si="3658">(R924-Q924)*$AE919*$AF919</f>
        <v>75.999999999999631</v>
      </c>
      <c r="S920" s="306">
        <f t="shared" ref="S920" si="3659">(S924-R924)*$AE919*$AF919</f>
        <v>80.000000000000071</v>
      </c>
      <c r="T920" s="306">
        <f t="shared" ref="T920" si="3660">(T924-S924)*$AE919*$AF919</f>
        <v>91.000000000000199</v>
      </c>
      <c r="U920" s="306">
        <f t="shared" ref="U920" si="3661">(U924-T924)*$AE919*$AF919</f>
        <v>90.999999999999304</v>
      </c>
      <c r="V920" s="409">
        <f t="shared" ref="V920" si="3662">(V924-U924)*$AE919*$AF919</f>
        <v>91.000000000000199</v>
      </c>
      <c r="W920" s="306">
        <f t="shared" ref="W920" si="3663">(W924-V924)*$AE919*$AF919</f>
        <v>96.000000000000966</v>
      </c>
      <c r="X920" s="306">
        <f t="shared" ref="X920" si="3664">(X924-W924)*$AE919*$AF919</f>
        <v>90.999999999999304</v>
      </c>
      <c r="Y920" s="306">
        <f t="shared" ref="Y920" si="3665">(Y924-X924)*$AE919*$AF919</f>
        <v>90.999999999999304</v>
      </c>
      <c r="Z920" s="306">
        <f t="shared" ref="Z920" si="3666">(Z924-Y924)*$AE919*$AF919</f>
        <v>80.000000000000071</v>
      </c>
      <c r="AA920" s="306">
        <f t="shared" ref="AA920" si="3667">(AA924-Z924)*$AE919*$AF919</f>
        <v>81.000000000001293</v>
      </c>
      <c r="AB920" s="307">
        <f t="shared" ref="AB920" si="3668">(AB924-AA924)*$AE919*$AF919</f>
        <v>96.000000000000085</v>
      </c>
      <c r="AC920" s="105">
        <f>SUM(E920:AB920)</f>
        <v>2110.0000000000014</v>
      </c>
      <c r="AD920" s="79"/>
      <c r="AE920" s="153"/>
      <c r="AF920" s="72"/>
      <c r="AJ920" s="15"/>
      <c r="AK920" s="15"/>
      <c r="AL920" s="15"/>
      <c r="AM920" s="15"/>
      <c r="AN920" s="400"/>
    </row>
    <row r="921" spans="1:42" x14ac:dyDescent="0.25">
      <c r="A921" s="3494"/>
      <c r="B921" s="3517"/>
      <c r="C921" s="121" t="s">
        <v>17</v>
      </c>
      <c r="D921" s="120" t="s">
        <v>56</v>
      </c>
      <c r="E921" s="1572">
        <v>16</v>
      </c>
      <c r="F921" s="392">
        <v>20</v>
      </c>
      <c r="G921" s="392">
        <v>19</v>
      </c>
      <c r="H921" s="410">
        <v>17</v>
      </c>
      <c r="I921" s="392">
        <v>16</v>
      </c>
      <c r="J921" s="392">
        <v>16</v>
      </c>
      <c r="K921" s="392">
        <v>19</v>
      </c>
      <c r="L921" s="392">
        <v>21</v>
      </c>
      <c r="M921" s="392">
        <v>17</v>
      </c>
      <c r="N921" s="410">
        <v>17</v>
      </c>
      <c r="O921" s="392">
        <v>17</v>
      </c>
      <c r="P921" s="392">
        <v>17</v>
      </c>
      <c r="Q921" s="392">
        <v>15</v>
      </c>
      <c r="R921" s="392">
        <v>15</v>
      </c>
      <c r="S921" s="392">
        <v>16</v>
      </c>
      <c r="T921" s="392">
        <v>18</v>
      </c>
      <c r="U921" s="392">
        <v>18</v>
      </c>
      <c r="V921" s="410">
        <v>18</v>
      </c>
      <c r="W921" s="392">
        <v>19</v>
      </c>
      <c r="X921" s="392">
        <v>18</v>
      </c>
      <c r="Y921" s="392">
        <v>18</v>
      </c>
      <c r="Z921" s="392">
        <v>16</v>
      </c>
      <c r="AA921" s="392">
        <v>16</v>
      </c>
      <c r="AB921" s="1573">
        <v>19</v>
      </c>
      <c r="AC921" s="105">
        <f>AVERAGE(E921:AB921)</f>
        <v>17.416666666666668</v>
      </c>
      <c r="AD921" s="79"/>
      <c r="AE921" s="153"/>
      <c r="AF921" s="72"/>
      <c r="AJ921" s="15"/>
      <c r="AK921" s="15"/>
      <c r="AL921" s="15"/>
      <c r="AM921" s="15"/>
      <c r="AN921" s="400"/>
    </row>
    <row r="922" spans="1:42" ht="16.5" thickBot="1" x14ac:dyDescent="0.3">
      <c r="A922" s="3602"/>
      <c r="B922" s="3603"/>
      <c r="C922" s="124" t="s">
        <v>19</v>
      </c>
      <c r="D922" s="112"/>
      <c r="E922" s="315">
        <f t="shared" ref="E922:AB922" si="3669">E920/E919</f>
        <v>0.30111524163568909</v>
      </c>
      <c r="F922" s="316">
        <f t="shared" si="3669"/>
        <v>0.29970326409495562</v>
      </c>
      <c r="G922" s="316">
        <f t="shared" si="3669"/>
        <v>0.3</v>
      </c>
      <c r="H922" s="424">
        <f t="shared" si="3669"/>
        <v>0.29616724738676048</v>
      </c>
      <c r="I922" s="316">
        <f t="shared" si="3669"/>
        <v>0.30111524163568582</v>
      </c>
      <c r="J922" s="316">
        <f t="shared" si="3669"/>
        <v>0.30000000000000199</v>
      </c>
      <c r="K922" s="316">
        <f t="shared" si="3669"/>
        <v>0.3</v>
      </c>
      <c r="L922" s="316">
        <f t="shared" si="3669"/>
        <v>0.30028328611897998</v>
      </c>
      <c r="M922" s="316">
        <f t="shared" si="3669"/>
        <v>0.29965156794425291</v>
      </c>
      <c r="N922" s="424">
        <f t="shared" si="3669"/>
        <v>0.30069930069929718</v>
      </c>
      <c r="O922" s="316">
        <f t="shared" si="3669"/>
        <v>0.29720279720279569</v>
      </c>
      <c r="P922" s="316">
        <f t="shared" si="3669"/>
        <v>0.29965156794425291</v>
      </c>
      <c r="Q922" s="316">
        <f t="shared" si="3669"/>
        <v>0.30158730158730496</v>
      </c>
      <c r="R922" s="316">
        <f t="shared" si="3669"/>
        <v>0.30039525691699448</v>
      </c>
      <c r="S922" s="316">
        <f t="shared" si="3669"/>
        <v>0.29739776951672675</v>
      </c>
      <c r="T922" s="316">
        <f t="shared" si="3669"/>
        <v>0.30033003300330369</v>
      </c>
      <c r="U922" s="316">
        <f t="shared" si="3669"/>
        <v>0.29934210526315358</v>
      </c>
      <c r="V922" s="424">
        <f t="shared" si="3669"/>
        <v>0.30033003300330019</v>
      </c>
      <c r="W922" s="316">
        <f t="shared" si="3669"/>
        <v>0.30000000000000276</v>
      </c>
      <c r="X922" s="316">
        <f t="shared" si="3669"/>
        <v>0.30033003300330074</v>
      </c>
      <c r="Y922" s="316">
        <f>V920/V919</f>
        <v>0.30033003300330019</v>
      </c>
      <c r="Z922" s="316">
        <f t="shared" si="3669"/>
        <v>0.29629629629629706</v>
      </c>
      <c r="AA922" s="316">
        <f t="shared" si="3669"/>
        <v>0.30111524163569037</v>
      </c>
      <c r="AB922" s="870">
        <f t="shared" si="3669"/>
        <v>0.3</v>
      </c>
      <c r="AC922" s="498">
        <f>MAX(E922:AB922)</f>
        <v>0.30158730158730496</v>
      </c>
      <c r="AD922" s="91"/>
      <c r="AE922" s="92"/>
      <c r="AF922" s="501"/>
      <c r="AJ922" s="15"/>
      <c r="AK922" s="15"/>
      <c r="AL922" s="15"/>
      <c r="AM922" s="15"/>
      <c r="AN922" s="400"/>
    </row>
    <row r="923" spans="1:42" hidden="1" x14ac:dyDescent="0.25">
      <c r="A923" s="1885"/>
      <c r="B923" s="1882"/>
      <c r="C923" s="500" t="s">
        <v>118</v>
      </c>
      <c r="D923" s="2746">
        <v>13.56</v>
      </c>
      <c r="E923" s="145">
        <v>13.829000000000001</v>
      </c>
      <c r="F923" s="203">
        <v>14.166</v>
      </c>
      <c r="G923" s="203">
        <v>14.486000000000001</v>
      </c>
      <c r="H923" s="407">
        <v>14.773</v>
      </c>
      <c r="I923" s="203">
        <v>15.042</v>
      </c>
      <c r="J923" s="203">
        <v>15.311999999999999</v>
      </c>
      <c r="K923" s="203">
        <v>15.632</v>
      </c>
      <c r="L923" s="203">
        <v>15.984999999999999</v>
      </c>
      <c r="M923" s="203">
        <v>16.271999999999998</v>
      </c>
      <c r="N923" s="407">
        <v>16.558</v>
      </c>
      <c r="O923" s="203">
        <v>16.844000000000001</v>
      </c>
      <c r="P923" s="203">
        <v>17.131</v>
      </c>
      <c r="Q923" s="203">
        <v>17.382999999999999</v>
      </c>
      <c r="R923" s="203">
        <v>17.635999999999999</v>
      </c>
      <c r="S923" s="203">
        <v>17.905000000000001</v>
      </c>
      <c r="T923" s="203">
        <v>18.207999999999998</v>
      </c>
      <c r="U923" s="203">
        <v>18.512</v>
      </c>
      <c r="V923" s="203">
        <v>18.815000000000001</v>
      </c>
      <c r="W923" s="203">
        <v>19.135000000000002</v>
      </c>
      <c r="X923" s="203">
        <v>19.437999999999999</v>
      </c>
      <c r="Y923" s="407">
        <v>19.741</v>
      </c>
      <c r="Z923" s="203">
        <v>20.010999999999999</v>
      </c>
      <c r="AA923" s="203">
        <v>20.28</v>
      </c>
      <c r="AB923" s="93">
        <v>20.6</v>
      </c>
      <c r="AC923" s="283"/>
      <c r="AD923" s="2747"/>
      <c r="AE923" s="203"/>
      <c r="AF923" s="93"/>
      <c r="AJ923" s="15"/>
      <c r="AK923" s="15"/>
      <c r="AL923" s="15"/>
      <c r="AM923" s="15"/>
      <c r="AN923" s="400"/>
    </row>
    <row r="924" spans="1:42" hidden="1" x14ac:dyDescent="0.25">
      <c r="A924" s="1886"/>
      <c r="B924" s="1883"/>
      <c r="C924" s="122" t="s">
        <v>119</v>
      </c>
      <c r="D924" s="346">
        <v>6.35</v>
      </c>
      <c r="E924" s="71">
        <v>6.431</v>
      </c>
      <c r="F924" s="153">
        <v>6.532</v>
      </c>
      <c r="G924" s="153">
        <v>6.6280000000000001</v>
      </c>
      <c r="H924" s="406">
        <v>6.7130000000000001</v>
      </c>
      <c r="I924" s="153">
        <v>6.7939999999999996</v>
      </c>
      <c r="J924" s="153">
        <v>6.875</v>
      </c>
      <c r="K924" s="153">
        <v>6.9710000000000001</v>
      </c>
      <c r="L924" s="153">
        <v>7.077</v>
      </c>
      <c r="M924" s="153">
        <v>7.1630000000000003</v>
      </c>
      <c r="N924" s="406">
        <v>7.2489999999999997</v>
      </c>
      <c r="O924" s="153">
        <v>7.3339999999999996</v>
      </c>
      <c r="P924" s="153">
        <v>7.42</v>
      </c>
      <c r="Q924" s="153">
        <v>7.4960000000000004</v>
      </c>
      <c r="R924" s="153">
        <v>7.5720000000000001</v>
      </c>
      <c r="S924" s="153">
        <v>7.6520000000000001</v>
      </c>
      <c r="T924" s="153">
        <v>7.7430000000000003</v>
      </c>
      <c r="U924" s="153">
        <v>7.8339999999999996</v>
      </c>
      <c r="V924" s="153">
        <v>7.9249999999999998</v>
      </c>
      <c r="W924" s="153">
        <v>8.0210000000000008</v>
      </c>
      <c r="X924" s="153">
        <v>8.1120000000000001</v>
      </c>
      <c r="Y924" s="406">
        <v>8.2029999999999994</v>
      </c>
      <c r="Z924" s="153">
        <v>8.2829999999999995</v>
      </c>
      <c r="AA924" s="153">
        <v>8.3640000000000008</v>
      </c>
      <c r="AB924" s="72">
        <v>8.4600000000000009</v>
      </c>
      <c r="AC924" s="130"/>
      <c r="AD924" s="79"/>
      <c r="AE924" s="153"/>
      <c r="AF924" s="72"/>
      <c r="AG924" s="15"/>
      <c r="AH924" s="15"/>
      <c r="AI924" s="15"/>
      <c r="AJ924" s="15"/>
      <c r="AK924" s="400"/>
      <c r="AL924" s="400"/>
      <c r="AM924" s="400"/>
      <c r="AN924" s="400"/>
      <c r="AO924" s="400"/>
      <c r="AP924" s="400"/>
    </row>
    <row r="925" spans="1:42" ht="16.5" hidden="1" thickBot="1" x14ac:dyDescent="0.3">
      <c r="A925" s="3520" t="s">
        <v>44</v>
      </c>
      <c r="B925" s="3521"/>
      <c r="C925" s="3522"/>
      <c r="D925" s="345"/>
      <c r="E925" s="502">
        <f>SQRT(E919*E919+E920*E920)/E911/1.73</f>
        <v>15.31958754560392</v>
      </c>
      <c r="F925" s="179">
        <f t="shared" ref="F925:AB925" si="3670">SQRT(F919*F919+F920*F920)/F911/1.73</f>
        <v>19.166649828685692</v>
      </c>
      <c r="G925" s="179">
        <f t="shared" si="3670"/>
        <v>18.184133344498761</v>
      </c>
      <c r="H925" s="413">
        <f t="shared" si="3670"/>
        <v>16.276465259601903</v>
      </c>
      <c r="I925" s="179">
        <f t="shared" si="3670"/>
        <v>15.276352585456388</v>
      </c>
      <c r="J925" s="179">
        <f t="shared" si="3670"/>
        <v>15.430037864587959</v>
      </c>
      <c r="K925" s="179">
        <f t="shared" si="3670"/>
        <v>18.550960241938217</v>
      </c>
      <c r="L925" s="179">
        <f t="shared" si="3670"/>
        <v>20.426380494176222</v>
      </c>
      <c r="M925" s="179">
        <f t="shared" si="3670"/>
        <v>16.684379549806621</v>
      </c>
      <c r="N925" s="413">
        <f t="shared" si="3670"/>
        <v>16.647080962227321</v>
      </c>
      <c r="O925" s="179">
        <f t="shared" si="3670"/>
        <v>16.631115311930511</v>
      </c>
      <c r="P925" s="179">
        <f t="shared" si="3670"/>
        <v>16.620332027542489</v>
      </c>
      <c r="Q925" s="179">
        <f t="shared" si="3670"/>
        <v>14.531523705041801</v>
      </c>
      <c r="R925" s="179">
        <f t="shared" si="3670"/>
        <v>14.598332587036847</v>
      </c>
      <c r="S925" s="179">
        <f t="shared" si="3670"/>
        <v>15.583276556080495</v>
      </c>
      <c r="T925" s="179">
        <f t="shared" si="3670"/>
        <v>17.550177876464872</v>
      </c>
      <c r="U925" s="179">
        <f t="shared" si="3670"/>
        <v>17.552778500210589</v>
      </c>
      <c r="V925" s="413">
        <f t="shared" si="3670"/>
        <v>17.466366138755102</v>
      </c>
      <c r="W925" s="179">
        <f t="shared" si="3670"/>
        <v>18.374452532690484</v>
      </c>
      <c r="X925" s="179">
        <f t="shared" si="3670"/>
        <v>17.56703683696098</v>
      </c>
      <c r="Y925" s="77">
        <f>SQRT(V919*V919+V920*V920)/V911/1.73</f>
        <v>17.466366138755102</v>
      </c>
      <c r="Z925" s="179">
        <f t="shared" si="3670"/>
        <v>15.458313807869292</v>
      </c>
      <c r="AA925" s="179">
        <f t="shared" si="3670"/>
        <v>15.450773357126804</v>
      </c>
      <c r="AB925" s="180">
        <f t="shared" si="3670"/>
        <v>18.497652884921152</v>
      </c>
      <c r="AC925" s="199">
        <f>AVERAGE(E925:AB925)</f>
        <v>16.887938580748735</v>
      </c>
      <c r="AD925" s="76">
        <f>(AC921-AC925)/AC921</f>
        <v>3.0357593449833489E-2</v>
      </c>
      <c r="AE925" s="77"/>
      <c r="AF925" s="78"/>
      <c r="AJ925" s="14"/>
      <c r="AK925" s="14"/>
      <c r="AL925" s="15"/>
      <c r="AM925" s="14"/>
      <c r="AN925" s="400"/>
    </row>
    <row r="926" spans="1:42" x14ac:dyDescent="0.25">
      <c r="A926" s="3604" t="s">
        <v>1165</v>
      </c>
      <c r="B926" s="3516" t="s">
        <v>957</v>
      </c>
      <c r="C926" s="119" t="s">
        <v>14</v>
      </c>
      <c r="D926" s="111" t="s">
        <v>117</v>
      </c>
      <c r="E926" s="304">
        <f t="shared" ref="E926" si="3671">(E930-D930)*$AE926*$AF926</f>
        <v>0</v>
      </c>
      <c r="F926" s="69">
        <f t="shared" ref="F926" si="3672">(F930-E930)*$AE926*$AF926</f>
        <v>0</v>
      </c>
      <c r="G926" s="69">
        <f t="shared" ref="G926" si="3673">(G930-F930)*$AE926*$AF926</f>
        <v>0</v>
      </c>
      <c r="H926" s="408">
        <f t="shared" ref="H926" si="3674">(H930-G930)*$AE926*$AF926</f>
        <v>0</v>
      </c>
      <c r="I926" s="69">
        <f t="shared" ref="I926" si="3675">(I930-H930)*$AE926*$AF926</f>
        <v>0</v>
      </c>
      <c r="J926" s="69">
        <f t="shared" ref="J926" si="3676">(J930-I930)*$AE926*$AF926</f>
        <v>0</v>
      </c>
      <c r="K926" s="69">
        <f t="shared" ref="K926" si="3677">(K930-J930)*$AE926*$AF926</f>
        <v>0</v>
      </c>
      <c r="L926" s="69">
        <f t="shared" ref="L926" si="3678">(L930-K930)*$AE926*$AF926</f>
        <v>0</v>
      </c>
      <c r="M926" s="69">
        <f t="shared" ref="M926" si="3679">(M930-L930)*$AE926*$AF926</f>
        <v>0</v>
      </c>
      <c r="N926" s="408">
        <f t="shared" ref="N926" si="3680">(N930-M930)*$AE926*$AF926</f>
        <v>0</v>
      </c>
      <c r="O926" s="69">
        <f t="shared" ref="O926" si="3681">(O930-N930)*$AE926*$AF926</f>
        <v>0</v>
      </c>
      <c r="P926" s="69">
        <f t="shared" ref="P926" si="3682">(P930-O930)*$AE926*$AF926</f>
        <v>0</v>
      </c>
      <c r="Q926" s="69">
        <f t="shared" ref="Q926" si="3683">(Q930-P930)*$AE926*$AF926</f>
        <v>0</v>
      </c>
      <c r="R926" s="69">
        <f t="shared" ref="R926" si="3684">(R930-Q930)*$AE926*$AF926</f>
        <v>0</v>
      </c>
      <c r="S926" s="69">
        <f t="shared" ref="S926" si="3685">(S930-R930)*$AE926*$AF926</f>
        <v>0</v>
      </c>
      <c r="T926" s="69">
        <f t="shared" ref="T926" si="3686">(T930-S930)*$AE926*$AF926</f>
        <v>0</v>
      </c>
      <c r="U926" s="69">
        <f t="shared" ref="U926" si="3687">(U930-T930)*$AE926*$AF926</f>
        <v>0</v>
      </c>
      <c r="V926" s="408">
        <f t="shared" ref="V926" si="3688">(V930-U930)*$AE926*$AF926</f>
        <v>0</v>
      </c>
      <c r="W926" s="69">
        <f t="shared" ref="W926" si="3689">(W930-V930)*$AE926*$AF926</f>
        <v>0</v>
      </c>
      <c r="X926" s="69">
        <f t="shared" ref="X926" si="3690">(X930-W930)*$AE926*$AF926</f>
        <v>0</v>
      </c>
      <c r="Y926" s="69">
        <f t="shared" ref="Y926" si="3691">(Y930-X930)*$AE926*$AF926</f>
        <v>0</v>
      </c>
      <c r="Z926" s="69">
        <f t="shared" ref="Z926" si="3692">(Z930-Y930)*$AE926*$AF926</f>
        <v>0</v>
      </c>
      <c r="AA926" s="69">
        <f t="shared" ref="AA926" si="3693">(AA930-Z930)*$AE926*$AF926</f>
        <v>0</v>
      </c>
      <c r="AB926" s="70">
        <f t="shared" ref="AB926" si="3694">(AB930-AA930)*$AE926*$AF926</f>
        <v>0</v>
      </c>
      <c r="AC926" s="104">
        <f>SUM(E926:AB926)</f>
        <v>0</v>
      </c>
      <c r="AD926" s="2747"/>
      <c r="AE926" s="203">
        <v>100</v>
      </c>
      <c r="AF926" s="93">
        <v>10</v>
      </c>
      <c r="AJ926" s="474"/>
      <c r="AK926" s="475"/>
      <c r="AL926" s="474"/>
      <c r="AM926" s="15"/>
      <c r="AN926" s="400"/>
    </row>
    <row r="927" spans="1:42" x14ac:dyDescent="0.25">
      <c r="A927" s="3605"/>
      <c r="B927" s="3517"/>
      <c r="C927" s="121" t="s">
        <v>16</v>
      </c>
      <c r="D927" s="106" t="s">
        <v>141</v>
      </c>
      <c r="E927" s="305">
        <f t="shared" ref="E927" si="3695">(E931-D931)*$AE926*$AF926</f>
        <v>0</v>
      </c>
      <c r="F927" s="306">
        <f t="shared" ref="F927" si="3696">(F931-E931)*$AE926*$AF926</f>
        <v>0</v>
      </c>
      <c r="G927" s="306">
        <f t="shared" ref="G927" si="3697">(G931-F931)*$AE926*$AF926</f>
        <v>0</v>
      </c>
      <c r="H927" s="409">
        <f t="shared" ref="H927" si="3698">(H931-G931)*$AE926*$AF926</f>
        <v>0</v>
      </c>
      <c r="I927" s="306">
        <f t="shared" ref="I927" si="3699">(I931-H931)*$AE926*$AF926</f>
        <v>0</v>
      </c>
      <c r="J927" s="306">
        <f t="shared" ref="J927" si="3700">(J931-I931)*$AE926*$AF926</f>
        <v>0</v>
      </c>
      <c r="K927" s="306">
        <f t="shared" ref="K927" si="3701">(K931-J931)*$AE926*$AF926</f>
        <v>0</v>
      </c>
      <c r="L927" s="306">
        <f t="shared" ref="L927" si="3702">(L931-K931)*$AE926*$AF926</f>
        <v>0</v>
      </c>
      <c r="M927" s="306">
        <f t="shared" ref="M927" si="3703">(M931-L931)*$AE926*$AF926</f>
        <v>0</v>
      </c>
      <c r="N927" s="409">
        <f t="shared" ref="N927" si="3704">(N931-M931)*$AE926*$AF926</f>
        <v>0</v>
      </c>
      <c r="O927" s="306">
        <f t="shared" ref="O927" si="3705">(O931-N931)*$AE926*$AF926</f>
        <v>0</v>
      </c>
      <c r="P927" s="306">
        <f t="shared" ref="P927" si="3706">(P931-O931)*$AE926*$AF926</f>
        <v>0</v>
      </c>
      <c r="Q927" s="306">
        <f t="shared" ref="Q927" si="3707">(Q931-P931)*$AE926*$AF926</f>
        <v>0</v>
      </c>
      <c r="R927" s="306">
        <f t="shared" ref="R927" si="3708">(R931-Q931)*$AE926*$AF926</f>
        <v>0</v>
      </c>
      <c r="S927" s="306">
        <f t="shared" ref="S927" si="3709">(S931-R931)*$AE926*$AF926</f>
        <v>0</v>
      </c>
      <c r="T927" s="306">
        <f t="shared" ref="T927" si="3710">(T931-S931)*$AE926*$AF926</f>
        <v>0</v>
      </c>
      <c r="U927" s="306">
        <f t="shared" ref="U927" si="3711">(U931-T931)*$AE926*$AF926</f>
        <v>0</v>
      </c>
      <c r="V927" s="409">
        <f t="shared" ref="V927" si="3712">(V931-U931)*$AE926*$AF926</f>
        <v>0</v>
      </c>
      <c r="W927" s="306">
        <f t="shared" ref="W927" si="3713">(W931-V931)*$AE926*$AF926</f>
        <v>0</v>
      </c>
      <c r="X927" s="306">
        <f t="shared" ref="X927" si="3714">(X931-W931)*$AE926*$AF926</f>
        <v>0</v>
      </c>
      <c r="Y927" s="306">
        <f t="shared" ref="Y927" si="3715">(Y931-X931)*$AE926*$AF926</f>
        <v>0</v>
      </c>
      <c r="Z927" s="306">
        <f t="shared" ref="Z927" si="3716">(Z931-Y931)*$AE926*$AF926</f>
        <v>0</v>
      </c>
      <c r="AA927" s="306">
        <f t="shared" ref="AA927" si="3717">(AA931-Z931)*$AE926*$AF926</f>
        <v>0</v>
      </c>
      <c r="AB927" s="307">
        <f t="shared" ref="AB927" si="3718">(AB931-AA931)*$AE926*$AF926</f>
        <v>0</v>
      </c>
      <c r="AC927" s="105">
        <f>SUM(E927:AB927)</f>
        <v>0</v>
      </c>
      <c r="AD927" s="79"/>
      <c r="AE927" s="153"/>
      <c r="AF927" s="72"/>
      <c r="AJ927" s="15"/>
      <c r="AK927" s="15"/>
      <c r="AL927" s="15"/>
      <c r="AM927" s="15"/>
      <c r="AN927" s="400"/>
    </row>
    <row r="928" spans="1:42" x14ac:dyDescent="0.25">
      <c r="A928" s="3605"/>
      <c r="B928" s="3517"/>
      <c r="C928" s="121" t="s">
        <v>17</v>
      </c>
      <c r="D928" s="120" t="s">
        <v>56</v>
      </c>
      <c r="E928" s="1572">
        <v>0</v>
      </c>
      <c r="F928" s="1572">
        <v>0</v>
      </c>
      <c r="G928" s="1572">
        <v>0</v>
      </c>
      <c r="H928" s="1583">
        <v>0</v>
      </c>
      <c r="I928" s="1572">
        <v>0</v>
      </c>
      <c r="J928" s="1572">
        <v>0</v>
      </c>
      <c r="K928" s="1572">
        <v>0</v>
      </c>
      <c r="L928" s="1572">
        <v>0</v>
      </c>
      <c r="M928" s="1572">
        <v>0</v>
      </c>
      <c r="N928" s="1583">
        <v>0</v>
      </c>
      <c r="O928" s="1572">
        <v>0</v>
      </c>
      <c r="P928" s="1572">
        <v>0</v>
      </c>
      <c r="Q928" s="1572">
        <v>0</v>
      </c>
      <c r="R928" s="1572">
        <v>0</v>
      </c>
      <c r="S928" s="1572">
        <v>0</v>
      </c>
      <c r="T928" s="1572">
        <v>0</v>
      </c>
      <c r="U928" s="1572">
        <v>0</v>
      </c>
      <c r="V928" s="1583">
        <v>0</v>
      </c>
      <c r="W928" s="1572">
        <v>0</v>
      </c>
      <c r="X928" s="1572">
        <v>0</v>
      </c>
      <c r="Y928" s="1572">
        <v>0</v>
      </c>
      <c r="Z928" s="1572">
        <v>0</v>
      </c>
      <c r="AA928" s="1572">
        <v>0</v>
      </c>
      <c r="AB928" s="1572">
        <v>0</v>
      </c>
      <c r="AC928" s="105">
        <f>AVERAGE(E928:AB928)</f>
        <v>0</v>
      </c>
      <c r="AD928" s="79"/>
      <c r="AE928" s="153"/>
      <c r="AF928" s="72"/>
      <c r="AJ928" s="15"/>
      <c r="AK928" s="15"/>
      <c r="AL928" s="15"/>
      <c r="AM928" s="15"/>
      <c r="AN928" s="400"/>
    </row>
    <row r="929" spans="1:42" ht="16.5" thickBot="1" x14ac:dyDescent="0.3">
      <c r="A929" s="3606"/>
      <c r="B929" s="3603"/>
      <c r="C929" s="124" t="s">
        <v>19</v>
      </c>
      <c r="D929" s="112"/>
      <c r="E929" s="315" t="e">
        <f t="shared" ref="E929:AB929" si="3719">E927/E926</f>
        <v>#DIV/0!</v>
      </c>
      <c r="F929" s="316" t="e">
        <f t="shared" si="3719"/>
        <v>#DIV/0!</v>
      </c>
      <c r="G929" s="316" t="e">
        <f t="shared" si="3719"/>
        <v>#DIV/0!</v>
      </c>
      <c r="H929" s="424" t="e">
        <f t="shared" si="3719"/>
        <v>#DIV/0!</v>
      </c>
      <c r="I929" s="316" t="e">
        <f t="shared" si="3719"/>
        <v>#DIV/0!</v>
      </c>
      <c r="J929" s="316" t="e">
        <f t="shared" si="3719"/>
        <v>#DIV/0!</v>
      </c>
      <c r="K929" s="316" t="e">
        <f t="shared" si="3719"/>
        <v>#DIV/0!</v>
      </c>
      <c r="L929" s="316" t="e">
        <f t="shared" si="3719"/>
        <v>#DIV/0!</v>
      </c>
      <c r="M929" s="316" t="e">
        <f t="shared" si="3719"/>
        <v>#DIV/0!</v>
      </c>
      <c r="N929" s="424" t="e">
        <f t="shared" si="3719"/>
        <v>#DIV/0!</v>
      </c>
      <c r="O929" s="316" t="e">
        <f t="shared" si="3719"/>
        <v>#DIV/0!</v>
      </c>
      <c r="P929" s="316" t="e">
        <f t="shared" si="3719"/>
        <v>#DIV/0!</v>
      </c>
      <c r="Q929" s="316" t="e">
        <f t="shared" si="3719"/>
        <v>#DIV/0!</v>
      </c>
      <c r="R929" s="316" t="e">
        <f t="shared" si="3719"/>
        <v>#DIV/0!</v>
      </c>
      <c r="S929" s="316" t="e">
        <f t="shared" si="3719"/>
        <v>#DIV/0!</v>
      </c>
      <c r="T929" s="316" t="e">
        <f t="shared" si="3719"/>
        <v>#DIV/0!</v>
      </c>
      <c r="U929" s="316" t="e">
        <f t="shared" si="3719"/>
        <v>#DIV/0!</v>
      </c>
      <c r="V929" s="424" t="e">
        <f t="shared" si="3719"/>
        <v>#DIV/0!</v>
      </c>
      <c r="W929" s="316" t="e">
        <f t="shared" si="3719"/>
        <v>#DIV/0!</v>
      </c>
      <c r="X929" s="316" t="e">
        <f t="shared" si="3719"/>
        <v>#DIV/0!</v>
      </c>
      <c r="Y929" s="316" t="e">
        <f>V927/V926</f>
        <v>#DIV/0!</v>
      </c>
      <c r="Z929" s="316" t="e">
        <f t="shared" si="3719"/>
        <v>#DIV/0!</v>
      </c>
      <c r="AA929" s="316" t="e">
        <f t="shared" si="3719"/>
        <v>#DIV/0!</v>
      </c>
      <c r="AB929" s="870" t="e">
        <f t="shared" si="3719"/>
        <v>#DIV/0!</v>
      </c>
      <c r="AC929" s="498" t="e">
        <f>MAX(E929:AB929)</f>
        <v>#DIV/0!</v>
      </c>
      <c r="AD929" s="91"/>
      <c r="AE929" s="92"/>
      <c r="AF929" s="501"/>
      <c r="AJ929" s="15"/>
      <c r="AK929" s="15"/>
      <c r="AL929" s="15"/>
      <c r="AM929" s="15"/>
      <c r="AN929" s="400"/>
    </row>
    <row r="930" spans="1:42" hidden="1" x14ac:dyDescent="0.25">
      <c r="A930" s="1885"/>
      <c r="B930" s="1882"/>
      <c r="C930" s="500" t="s">
        <v>962</v>
      </c>
      <c r="D930" s="2746"/>
      <c r="E930" s="145"/>
      <c r="F930" s="203"/>
      <c r="G930" s="203"/>
      <c r="H930" s="407"/>
      <c r="I930" s="203"/>
      <c r="J930" s="203"/>
      <c r="K930" s="203"/>
      <c r="L930" s="203"/>
      <c r="M930" s="203"/>
      <c r="N930" s="407"/>
      <c r="O930" s="203"/>
      <c r="P930" s="203"/>
      <c r="Q930" s="203"/>
      <c r="R930" s="203"/>
      <c r="S930" s="203"/>
      <c r="T930" s="203"/>
      <c r="U930" s="203"/>
      <c r="V930" s="203"/>
      <c r="W930" s="203"/>
      <c r="X930" s="203"/>
      <c r="Y930" s="407"/>
      <c r="Z930" s="203"/>
      <c r="AA930" s="203"/>
      <c r="AB930" s="93"/>
      <c r="AC930" s="283"/>
      <c r="AD930" s="2747"/>
      <c r="AE930" s="203"/>
      <c r="AF930" s="93"/>
      <c r="AJ930" s="15"/>
      <c r="AK930" s="15"/>
      <c r="AL930" s="15"/>
      <c r="AM930" s="15"/>
      <c r="AN930" s="400"/>
    </row>
    <row r="931" spans="1:42" hidden="1" x14ac:dyDescent="0.25">
      <c r="A931" s="1886"/>
      <c r="B931" s="1883"/>
      <c r="C931" s="122" t="s">
        <v>119</v>
      </c>
      <c r="D931" s="346"/>
      <c r="E931" s="71"/>
      <c r="F931" s="153"/>
      <c r="G931" s="153"/>
      <c r="H931" s="406"/>
      <c r="I931" s="153"/>
      <c r="J931" s="153"/>
      <c r="K931" s="153"/>
      <c r="L931" s="153"/>
      <c r="M931" s="153"/>
      <c r="N931" s="406"/>
      <c r="O931" s="153"/>
      <c r="P931" s="153"/>
      <c r="Q931" s="153"/>
      <c r="R931" s="153"/>
      <c r="S931" s="153"/>
      <c r="T931" s="153"/>
      <c r="U931" s="153"/>
      <c r="V931" s="153"/>
      <c r="W931" s="153"/>
      <c r="X931" s="153"/>
      <c r="Y931" s="406"/>
      <c r="Z931" s="153"/>
      <c r="AA931" s="153"/>
      <c r="AB931" s="72"/>
      <c r="AC931" s="130"/>
      <c r="AD931" s="79"/>
      <c r="AE931" s="153"/>
      <c r="AF931" s="72"/>
      <c r="AG931" s="15"/>
      <c r="AH931" s="15"/>
      <c r="AI931" s="15"/>
      <c r="AJ931" s="15"/>
      <c r="AK931" s="400"/>
      <c r="AL931" s="400"/>
      <c r="AM931" s="400"/>
      <c r="AN931" s="400"/>
      <c r="AO931" s="400"/>
      <c r="AP931" s="400"/>
    </row>
    <row r="932" spans="1:42" ht="16.5" hidden="1" thickBot="1" x14ac:dyDescent="0.3">
      <c r="A932" s="3520" t="s">
        <v>44</v>
      </c>
      <c r="B932" s="3521"/>
      <c r="C932" s="3522"/>
      <c r="D932" s="678"/>
      <c r="E932" s="502">
        <f>SQRT(E926*E926+E927*E927)/E911/1.73</f>
        <v>0</v>
      </c>
      <c r="F932" s="179">
        <f t="shared" ref="F932:AB932" si="3720">SQRT(F926*F926+F927*F927)/F911/1.73</f>
        <v>0</v>
      </c>
      <c r="G932" s="179">
        <f t="shared" si="3720"/>
        <v>0</v>
      </c>
      <c r="H932" s="413">
        <f t="shared" si="3720"/>
        <v>0</v>
      </c>
      <c r="I932" s="179">
        <f t="shared" si="3720"/>
        <v>0</v>
      </c>
      <c r="J932" s="179">
        <f t="shared" si="3720"/>
        <v>0</v>
      </c>
      <c r="K932" s="179">
        <f t="shared" si="3720"/>
        <v>0</v>
      </c>
      <c r="L932" s="179">
        <f t="shared" si="3720"/>
        <v>0</v>
      </c>
      <c r="M932" s="179">
        <f t="shared" si="3720"/>
        <v>0</v>
      </c>
      <c r="N932" s="413">
        <f t="shared" si="3720"/>
        <v>0</v>
      </c>
      <c r="O932" s="179">
        <f t="shared" si="3720"/>
        <v>0</v>
      </c>
      <c r="P932" s="179">
        <f t="shared" si="3720"/>
        <v>0</v>
      </c>
      <c r="Q932" s="179">
        <f t="shared" si="3720"/>
        <v>0</v>
      </c>
      <c r="R932" s="179">
        <f t="shared" si="3720"/>
        <v>0</v>
      </c>
      <c r="S932" s="179">
        <f t="shared" si="3720"/>
        <v>0</v>
      </c>
      <c r="T932" s="179">
        <f t="shared" si="3720"/>
        <v>0</v>
      </c>
      <c r="U932" s="179">
        <f t="shared" si="3720"/>
        <v>0</v>
      </c>
      <c r="V932" s="413">
        <f t="shared" si="3720"/>
        <v>0</v>
      </c>
      <c r="W932" s="179">
        <f t="shared" si="3720"/>
        <v>0</v>
      </c>
      <c r="X932" s="179">
        <f t="shared" si="3720"/>
        <v>0</v>
      </c>
      <c r="Y932" s="77">
        <f>SQRT(V926*V926+V927*V927)/V911/1.73</f>
        <v>0</v>
      </c>
      <c r="Z932" s="179">
        <f t="shared" si="3720"/>
        <v>0</v>
      </c>
      <c r="AA932" s="179">
        <f t="shared" si="3720"/>
        <v>0</v>
      </c>
      <c r="AB932" s="180">
        <f t="shared" si="3720"/>
        <v>0</v>
      </c>
      <c r="AC932" s="199">
        <f>AVERAGE(E932:AB932)</f>
        <v>0</v>
      </c>
      <c r="AD932" s="76" t="e">
        <f>(AC928-AC932)/AC928</f>
        <v>#DIV/0!</v>
      </c>
      <c r="AE932" s="77"/>
      <c r="AF932" s="78"/>
      <c r="AJ932" s="14"/>
      <c r="AK932" s="14"/>
      <c r="AL932" s="15"/>
      <c r="AM932" s="14"/>
      <c r="AN932" s="400"/>
    </row>
    <row r="933" spans="1:42" ht="15.75" customHeight="1" x14ac:dyDescent="0.25">
      <c r="A933" s="3493" t="s">
        <v>39</v>
      </c>
      <c r="B933" s="3516" t="s">
        <v>1225</v>
      </c>
      <c r="C933" s="119" t="s">
        <v>14</v>
      </c>
      <c r="D933" s="111" t="s">
        <v>117</v>
      </c>
      <c r="E933" s="304">
        <f t="shared" ref="E933" si="3721">(E937-D937)*$AE933*$AF933</f>
        <v>310.00000000000227</v>
      </c>
      <c r="F933" s="69">
        <f t="shared" ref="F933" si="3722">(F937-E937)*$AE933*$AF933</f>
        <v>311.99999999999761</v>
      </c>
      <c r="G933" s="69">
        <f t="shared" ref="G933" si="3723">(G937-F937)*$AE933*$AF933</f>
        <v>310.00000000000227</v>
      </c>
      <c r="H933" s="408">
        <f t="shared" ref="H933" si="3724">(H937-G937)*$AE933*$AF933</f>
        <v>293.99999999999693</v>
      </c>
      <c r="I933" s="69">
        <f t="shared" ref="I933" si="3725">(I937-H937)*$AE933*$AF933</f>
        <v>310.00000000000227</v>
      </c>
      <c r="J933" s="69">
        <f t="shared" ref="J933" si="3726">(J937-I937)*$AE933*$AF933</f>
        <v>346.00000000000364</v>
      </c>
      <c r="K933" s="69">
        <f t="shared" ref="K933" si="3727">(K937-J937)*$AE933*$AF933</f>
        <v>361.99999999999477</v>
      </c>
      <c r="L933" s="69">
        <f t="shared" ref="L933" si="3728">(L937-K937)*$AE933*$AF933</f>
        <v>328.00000000000296</v>
      </c>
      <c r="M933" s="69">
        <f t="shared" ref="M933" si="3729">(M937-L937)*$AE933*$AF933</f>
        <v>310.00000000000227</v>
      </c>
      <c r="N933" s="408">
        <f t="shared" ref="N933" si="3730">(N937-M937)*$AE933*$AF933</f>
        <v>345.99999999998943</v>
      </c>
      <c r="O933" s="69">
        <f t="shared" ref="O933" si="3731">(O937-N937)*$AE933*$AF933</f>
        <v>294.00000000001114</v>
      </c>
      <c r="P933" s="69">
        <f t="shared" ref="P933" si="3732">(P937-O937)*$AE933*$AF933</f>
        <v>361.99999999999477</v>
      </c>
      <c r="Q933" s="69">
        <f t="shared" ref="Q933" si="3733">(Q937-P937)*$AE933*$AF933</f>
        <v>328.00000000000296</v>
      </c>
      <c r="R933" s="69">
        <f t="shared" ref="R933" si="3734">(R937-Q937)*$AE933*$AF933</f>
        <v>343.99999999999409</v>
      </c>
      <c r="S933" s="69">
        <f t="shared" ref="S933" si="3735">(S937-R937)*$AE933*$AF933</f>
        <v>364.00000000000432</v>
      </c>
      <c r="T933" s="69">
        <f t="shared" ref="T933" si="3736">(T937-S937)*$AE933*$AF933</f>
        <v>328.00000000000296</v>
      </c>
      <c r="U933" s="69">
        <f t="shared" ref="U933" si="3737">(U937-T937)*$AE933*$AF933</f>
        <v>343.99999999999409</v>
      </c>
      <c r="V933" s="408">
        <f t="shared" ref="V933" si="3738">(V937-U937)*$AE933*$AF933</f>
        <v>397.99999999999613</v>
      </c>
      <c r="W933" s="69">
        <f t="shared" ref="W933" si="3739">(W937-V937)*$AE933*$AF933</f>
        <v>396.0000000000008</v>
      </c>
      <c r="X933" s="69">
        <f t="shared" ref="X933" si="3740">(X937-W937)*$AE933*$AF933</f>
        <v>346.00000000000364</v>
      </c>
      <c r="Y933" s="69">
        <f t="shared" ref="Y933" si="3741">(Y937-X937)*$AE933*$AF933</f>
        <v>344.0000000000083</v>
      </c>
      <c r="Z933" s="69">
        <f t="shared" ref="Z933" si="3742">(Z937-Y937)*$AE933*$AF933</f>
        <v>327.99999999998875</v>
      </c>
      <c r="AA933" s="69">
        <f t="shared" ref="AA933" si="3743">(AA937-Z937)*$AE933*$AF933</f>
        <v>278.0000000000058</v>
      </c>
      <c r="AB933" s="70">
        <f t="shared" ref="AB933" si="3744">(AB937-AA937)*$AE933*$AF933</f>
        <v>257.99999999999557</v>
      </c>
      <c r="AC933" s="129">
        <f>SUM(E933:AB933)</f>
        <v>7939.9999999999973</v>
      </c>
      <c r="AD933" s="2747"/>
      <c r="AE933" s="203">
        <v>100</v>
      </c>
      <c r="AF933" s="93">
        <v>20</v>
      </c>
      <c r="AJ933" s="474"/>
      <c r="AK933" s="475"/>
      <c r="AL933" s="474"/>
      <c r="AM933" s="15"/>
      <c r="AN933" s="400"/>
    </row>
    <row r="934" spans="1:42" x14ac:dyDescent="0.25">
      <c r="A934" s="3494"/>
      <c r="B934" s="3517"/>
      <c r="C934" s="121" t="s">
        <v>16</v>
      </c>
      <c r="D934" s="106" t="s">
        <v>117</v>
      </c>
      <c r="E934" s="305">
        <f t="shared" ref="E934" si="3745">(E938-D938)*$AE933*$AF933</f>
        <v>60.000000000002274</v>
      </c>
      <c r="F934" s="306">
        <f t="shared" ref="F934" si="3746">(F938-E938)*$AE933*$AF933</f>
        <v>57.999999999992724</v>
      </c>
      <c r="G934" s="306">
        <f t="shared" ref="G934" si="3747">(G938-F938)*$AE933*$AF933</f>
        <v>60.000000000002274</v>
      </c>
      <c r="H934" s="409">
        <f t="shared" ref="H934" si="3748">(H938-G938)*$AE933*$AF933</f>
        <v>55.999999999997385</v>
      </c>
      <c r="I934" s="306">
        <f t="shared" ref="I934" si="3749">(I938-H938)*$AE933*$AF933</f>
        <v>60.000000000002274</v>
      </c>
      <c r="J934" s="306">
        <f t="shared" ref="J934" si="3750">(J938-I938)*$AE933*$AF933</f>
        <v>66.000000000002501</v>
      </c>
      <c r="K934" s="306">
        <f t="shared" ref="K934" si="3751">(K938-J938)*$AE933*$AF933</f>
        <v>69.999999999993179</v>
      </c>
      <c r="L934" s="306">
        <f t="shared" ref="L934" si="3752">(L938-K938)*$AE933*$AF933</f>
        <v>61.999999999997613</v>
      </c>
      <c r="M934" s="306">
        <f t="shared" ref="M934" si="3753">(M938-L938)*$AE933*$AF933</f>
        <v>60.000000000002274</v>
      </c>
      <c r="N934" s="409">
        <f t="shared" ref="N934" si="3754">(N938-M938)*$AE933*$AF933</f>
        <v>66.000000000002501</v>
      </c>
      <c r="O934" s="306">
        <f t="shared" ref="O934" si="3755">(O938-N938)*$AE933*$AF933</f>
        <v>55.999999999997385</v>
      </c>
      <c r="P934" s="306">
        <f t="shared" ref="P934" si="3756">(P938-O938)*$AE933*$AF933</f>
        <v>70.00000000000739</v>
      </c>
      <c r="Q934" s="306">
        <f t="shared" ref="Q934" si="3757">(Q938-P938)*$AE933*$AF933</f>
        <v>61.999999999997613</v>
      </c>
      <c r="R934" s="306">
        <f t="shared" ref="R934" si="3758">(R938-Q938)*$AE933*$AF933</f>
        <v>66.000000000002501</v>
      </c>
      <c r="S934" s="306">
        <f t="shared" ref="S934" si="3759">(S938-R938)*$AE933*$AF933</f>
        <v>69.999999999993179</v>
      </c>
      <c r="T934" s="306">
        <f t="shared" ref="T934" si="3760">(T938-S938)*$AE933*$AF933</f>
        <v>61.999999999997613</v>
      </c>
      <c r="U934" s="306">
        <f t="shared" ref="U934" si="3761">(U938-T938)*$AE933*$AF933</f>
        <v>66.000000000002501</v>
      </c>
      <c r="V934" s="409">
        <f t="shared" ref="V934" si="3762">(V938-U938)*$AE933*$AF933</f>
        <v>76.000000000007617</v>
      </c>
      <c r="W934" s="306">
        <f t="shared" ref="W934" si="3763">(W938-V938)*$AE933*$AF933</f>
        <v>75.999999999993406</v>
      </c>
      <c r="X934" s="306">
        <f t="shared" ref="X934" si="3764">(X938-W938)*$AE933*$AF933</f>
        <v>66.000000000002501</v>
      </c>
      <c r="Y934" s="306">
        <f t="shared" ref="Y934" si="3765">(Y938-X938)*$AE933*$AF933</f>
        <v>66.000000000002501</v>
      </c>
      <c r="Z934" s="306">
        <f t="shared" ref="Z934" si="3766">(Z938-Y938)*$AE933*$AF933</f>
        <v>63.999999999992951</v>
      </c>
      <c r="AA934" s="306">
        <f t="shared" ref="AA934" si="3767">(AA938-Z938)*$AE933*$AF933</f>
        <v>52.000000000006708</v>
      </c>
      <c r="AB934" s="307">
        <f t="shared" ref="AB934" si="3768">(AB938-AA938)*$AE933*$AF933</f>
        <v>49.999999999997158</v>
      </c>
      <c r="AC934" s="131">
        <f>SUM(E934:AB934)</f>
        <v>1519.9999999999964</v>
      </c>
      <c r="AD934" s="79"/>
      <c r="AE934" s="153"/>
      <c r="AF934" s="72"/>
      <c r="AJ934" s="15"/>
      <c r="AK934" s="15"/>
      <c r="AL934" s="15"/>
      <c r="AM934" s="15"/>
      <c r="AN934" s="400"/>
    </row>
    <row r="935" spans="1:42" x14ac:dyDescent="0.25">
      <c r="A935" s="3494"/>
      <c r="B935" s="3517"/>
      <c r="C935" s="121" t="s">
        <v>17</v>
      </c>
      <c r="D935" s="106" t="s">
        <v>56</v>
      </c>
      <c r="E935" s="324">
        <v>18</v>
      </c>
      <c r="F935" s="325">
        <v>18</v>
      </c>
      <c r="G935" s="325">
        <v>18</v>
      </c>
      <c r="H935" s="414">
        <v>17</v>
      </c>
      <c r="I935" s="325">
        <v>18</v>
      </c>
      <c r="J935" s="325">
        <v>20</v>
      </c>
      <c r="K935" s="325">
        <v>21</v>
      </c>
      <c r="L935" s="325">
        <v>19</v>
      </c>
      <c r="M935" s="325">
        <v>18</v>
      </c>
      <c r="N935" s="414">
        <v>20</v>
      </c>
      <c r="O935" s="325">
        <v>17</v>
      </c>
      <c r="P935" s="325">
        <v>21</v>
      </c>
      <c r="Q935" s="325">
        <v>19</v>
      </c>
      <c r="R935" s="325">
        <v>20</v>
      </c>
      <c r="S935" s="325">
        <v>21</v>
      </c>
      <c r="T935" s="325">
        <v>19</v>
      </c>
      <c r="U935" s="325">
        <v>20</v>
      </c>
      <c r="V935" s="414">
        <v>23</v>
      </c>
      <c r="W935" s="325">
        <v>23</v>
      </c>
      <c r="X935" s="325">
        <v>20</v>
      </c>
      <c r="Y935" s="325">
        <v>20</v>
      </c>
      <c r="Z935" s="325">
        <v>19</v>
      </c>
      <c r="AA935" s="325">
        <v>16</v>
      </c>
      <c r="AB935" s="295">
        <v>15</v>
      </c>
      <c r="AC935" s="131">
        <f>AVERAGE(E935:AB935)</f>
        <v>19.166666666666668</v>
      </c>
      <c r="AD935" s="79"/>
      <c r="AE935" s="153"/>
      <c r="AF935" s="72"/>
      <c r="AJ935" s="15"/>
      <c r="AK935" s="15"/>
      <c r="AL935" s="15"/>
      <c r="AM935" s="15"/>
      <c r="AN935" s="400"/>
    </row>
    <row r="936" spans="1:42" ht="16.5" thickBot="1" x14ac:dyDescent="0.3">
      <c r="A936" s="3602"/>
      <c r="B936" s="3603"/>
      <c r="C936" s="124" t="s">
        <v>19</v>
      </c>
      <c r="D936" s="112"/>
      <c r="E936" s="315">
        <f t="shared" ref="E936:AB936" si="3769">E934/E933</f>
        <v>0.1935483870967801</v>
      </c>
      <c r="F936" s="316">
        <f t="shared" si="3769"/>
        <v>0.185897435897414</v>
      </c>
      <c r="G936" s="316">
        <f t="shared" si="3769"/>
        <v>0.1935483870967801</v>
      </c>
      <c r="H936" s="424">
        <f t="shared" si="3769"/>
        <v>0.19047619047618358</v>
      </c>
      <c r="I936" s="316">
        <f t="shared" si="3769"/>
        <v>0.1935483870967801</v>
      </c>
      <c r="J936" s="316">
        <f t="shared" si="3769"/>
        <v>0.19075144508671044</v>
      </c>
      <c r="K936" s="316">
        <f t="shared" si="3769"/>
        <v>0.19337016574584032</v>
      </c>
      <c r="L936" s="316">
        <f t="shared" si="3769"/>
        <v>0.18902439024389345</v>
      </c>
      <c r="M936" s="316">
        <f t="shared" si="3769"/>
        <v>0.1935483870967801</v>
      </c>
      <c r="N936" s="424">
        <f t="shared" si="3769"/>
        <v>0.19075144508671826</v>
      </c>
      <c r="O936" s="316">
        <f t="shared" si="3769"/>
        <v>0.19047619047617437</v>
      </c>
      <c r="P936" s="316">
        <f t="shared" si="3769"/>
        <v>0.19337016574587956</v>
      </c>
      <c r="Q936" s="316">
        <f t="shared" si="3769"/>
        <v>0.18902439024389345</v>
      </c>
      <c r="R936" s="316">
        <f t="shared" si="3769"/>
        <v>0.19186046511628962</v>
      </c>
      <c r="S936" s="316">
        <f t="shared" si="3769"/>
        <v>0.19230769230767128</v>
      </c>
      <c r="T936" s="316">
        <f t="shared" si="3769"/>
        <v>0.18902439024389345</v>
      </c>
      <c r="U936" s="316">
        <f t="shared" si="3769"/>
        <v>0.19186046511628962</v>
      </c>
      <c r="V936" s="424">
        <f t="shared" si="3769"/>
        <v>0.19095477386936774</v>
      </c>
      <c r="W936" s="316">
        <f t="shared" si="3769"/>
        <v>0.19191919191917489</v>
      </c>
      <c r="X936" s="316">
        <f t="shared" si="3769"/>
        <v>0.19075144508671044</v>
      </c>
      <c r="Y936" s="316">
        <f>V934/V933</f>
        <v>0.19095477386936774</v>
      </c>
      <c r="Z936" s="316">
        <f t="shared" si="3769"/>
        <v>0.19512195121949741</v>
      </c>
      <c r="AA936" s="316">
        <f t="shared" si="3769"/>
        <v>0.18705035971225045</v>
      </c>
      <c r="AB936" s="373">
        <f t="shared" si="3769"/>
        <v>0.19379844961239542</v>
      </c>
      <c r="AC936" s="1435">
        <f>MAX(E936:AB936)</f>
        <v>0.19512195121949741</v>
      </c>
      <c r="AD936" s="91"/>
      <c r="AE936" s="92"/>
      <c r="AF936" s="501"/>
      <c r="AJ936" s="15"/>
      <c r="AK936" s="15"/>
      <c r="AL936" s="15"/>
      <c r="AM936" s="15"/>
      <c r="AN936" s="400"/>
    </row>
    <row r="937" spans="1:42" hidden="1" x14ac:dyDescent="0.25">
      <c r="A937" s="1885"/>
      <c r="B937" s="1882"/>
      <c r="C937" s="500" t="s">
        <v>118</v>
      </c>
      <c r="D937" s="2408">
        <v>56.86</v>
      </c>
      <c r="E937" s="145">
        <v>57.015000000000001</v>
      </c>
      <c r="F937" s="203">
        <v>57.170999999999999</v>
      </c>
      <c r="G937" s="203">
        <v>57.326000000000001</v>
      </c>
      <c r="H937" s="407">
        <v>57.472999999999999</v>
      </c>
      <c r="I937" s="203">
        <v>57.628</v>
      </c>
      <c r="J937" s="203">
        <v>57.801000000000002</v>
      </c>
      <c r="K937" s="203">
        <v>57.981999999999999</v>
      </c>
      <c r="L937" s="203">
        <v>58.146000000000001</v>
      </c>
      <c r="M937" s="203">
        <v>58.301000000000002</v>
      </c>
      <c r="N937" s="407">
        <v>58.473999999999997</v>
      </c>
      <c r="O937" s="203">
        <v>58.621000000000002</v>
      </c>
      <c r="P937" s="203">
        <v>58.802</v>
      </c>
      <c r="Q937" s="203">
        <v>58.966000000000001</v>
      </c>
      <c r="R937" s="203">
        <v>59.137999999999998</v>
      </c>
      <c r="S937" s="203">
        <v>59.32</v>
      </c>
      <c r="T937" s="203">
        <v>59.484000000000002</v>
      </c>
      <c r="U937" s="203">
        <v>59.655999999999999</v>
      </c>
      <c r="V937" s="203">
        <v>59.854999999999997</v>
      </c>
      <c r="W937" s="203">
        <v>60.052999999999997</v>
      </c>
      <c r="X937" s="203">
        <v>60.225999999999999</v>
      </c>
      <c r="Y937" s="407">
        <v>60.398000000000003</v>
      </c>
      <c r="Z937" s="203">
        <v>60.561999999999998</v>
      </c>
      <c r="AA937" s="203">
        <v>60.701000000000001</v>
      </c>
      <c r="AB937" s="93">
        <v>60.83</v>
      </c>
      <c r="AC937" s="283"/>
      <c r="AD937" s="2747"/>
      <c r="AE937" s="203"/>
      <c r="AF937" s="93"/>
      <c r="AJ937" s="15"/>
      <c r="AK937" s="15"/>
      <c r="AL937" s="15"/>
      <c r="AM937" s="15"/>
      <c r="AN937" s="400"/>
    </row>
    <row r="938" spans="1:42" hidden="1" x14ac:dyDescent="0.25">
      <c r="A938" s="1886"/>
      <c r="B938" s="1883"/>
      <c r="C938" s="122" t="s">
        <v>119</v>
      </c>
      <c r="D938" s="346">
        <v>57.49</v>
      </c>
      <c r="E938" s="71">
        <v>57.52</v>
      </c>
      <c r="F938" s="153">
        <v>57.548999999999999</v>
      </c>
      <c r="G938" s="153">
        <v>57.579000000000001</v>
      </c>
      <c r="H938" s="406">
        <v>57.606999999999999</v>
      </c>
      <c r="I938" s="153">
        <v>57.637</v>
      </c>
      <c r="J938" s="153">
        <v>57.67</v>
      </c>
      <c r="K938" s="153">
        <v>57.704999999999998</v>
      </c>
      <c r="L938" s="153">
        <v>57.735999999999997</v>
      </c>
      <c r="M938" s="153">
        <v>57.765999999999998</v>
      </c>
      <c r="N938" s="406">
        <v>57.798999999999999</v>
      </c>
      <c r="O938" s="153">
        <v>57.826999999999998</v>
      </c>
      <c r="P938" s="153">
        <v>57.862000000000002</v>
      </c>
      <c r="Q938" s="153">
        <v>57.893000000000001</v>
      </c>
      <c r="R938" s="153">
        <v>57.926000000000002</v>
      </c>
      <c r="S938" s="153">
        <v>57.960999999999999</v>
      </c>
      <c r="T938" s="153">
        <v>57.991999999999997</v>
      </c>
      <c r="U938" s="153">
        <v>58.024999999999999</v>
      </c>
      <c r="V938" s="153">
        <v>58.063000000000002</v>
      </c>
      <c r="W938" s="153">
        <v>58.100999999999999</v>
      </c>
      <c r="X938" s="153">
        <v>58.134</v>
      </c>
      <c r="Y938" s="406">
        <v>58.167000000000002</v>
      </c>
      <c r="Z938" s="153">
        <v>58.198999999999998</v>
      </c>
      <c r="AA938" s="153">
        <v>58.225000000000001</v>
      </c>
      <c r="AB938" s="72">
        <v>58.25</v>
      </c>
      <c r="AC938" s="130"/>
      <c r="AD938" s="79"/>
      <c r="AE938" s="153"/>
      <c r="AF938" s="72"/>
      <c r="AG938" s="15"/>
      <c r="AH938" s="15"/>
      <c r="AI938" s="15"/>
      <c r="AJ938" s="15"/>
      <c r="AK938" s="400"/>
      <c r="AL938" s="400"/>
      <c r="AM938" s="400"/>
      <c r="AN938" s="400"/>
      <c r="AO938" s="400"/>
      <c r="AP938" s="400"/>
    </row>
    <row r="939" spans="1:42" ht="16.5" hidden="1" thickBot="1" x14ac:dyDescent="0.3">
      <c r="A939" s="3666" t="s">
        <v>44</v>
      </c>
      <c r="B939" s="3593"/>
      <c r="C939" s="3667"/>
      <c r="D939" s="678"/>
      <c r="E939" s="851">
        <f>SQRT(E933*E933+E934*E934)/E911/1.73</f>
        <v>17.218511728484106</v>
      </c>
      <c r="F939" s="577">
        <f t="shared" ref="F939:AB939" si="3770">SQRT(F933*F933+F934*F934)/F911/1.73</f>
        <v>17.289024852328168</v>
      </c>
      <c r="G939" s="577">
        <f t="shared" si="3770"/>
        <v>17.18608515272425</v>
      </c>
      <c r="H939" s="578">
        <f t="shared" si="3770"/>
        <v>16.274466776330691</v>
      </c>
      <c r="I939" s="577">
        <f t="shared" si="3770"/>
        <v>17.169917622006725</v>
      </c>
      <c r="J939" s="577">
        <f t="shared" si="3770"/>
        <v>19.280880820161283</v>
      </c>
      <c r="K939" s="577">
        <f t="shared" si="3770"/>
        <v>20.473080287073135</v>
      </c>
      <c r="L939" s="577">
        <f t="shared" si="3770"/>
        <v>18.499788196367319</v>
      </c>
      <c r="M939" s="577">
        <f t="shared" si="3770"/>
        <v>17.583451283423074</v>
      </c>
      <c r="N939" s="578">
        <f t="shared" si="3770"/>
        <v>19.634146717540514</v>
      </c>
      <c r="O939" s="577">
        <f t="shared" si="3770"/>
        <v>16.682505480463195</v>
      </c>
      <c r="P939" s="577">
        <f t="shared" si="3770"/>
        <v>20.453432417316016</v>
      </c>
      <c r="Q939" s="577">
        <f t="shared" si="3770"/>
        <v>18.429110877565527</v>
      </c>
      <c r="R939" s="577">
        <f t="shared" si="3770"/>
        <v>19.356656148012508</v>
      </c>
      <c r="S939" s="577">
        <f t="shared" si="3770"/>
        <v>20.582125027428457</v>
      </c>
      <c r="T939" s="577">
        <f t="shared" si="3770"/>
        <v>18.517542311718916</v>
      </c>
      <c r="U939" s="577">
        <f t="shared" si="3770"/>
        <v>19.375179263943622</v>
      </c>
      <c r="V939" s="578">
        <f t="shared" si="3770"/>
        <v>22.370069885263167</v>
      </c>
      <c r="W939" s="577">
        <f t="shared" si="3770"/>
        <v>22.176896389570565</v>
      </c>
      <c r="X939" s="577">
        <f t="shared" si="3770"/>
        <v>19.558703310365342</v>
      </c>
      <c r="Y939" s="505">
        <f>SQRT(V933*V933+V934*V934)/V911/1.73</f>
        <v>22.370069885263167</v>
      </c>
      <c r="Z939" s="577">
        <f t="shared" si="3770"/>
        <v>18.344810433568519</v>
      </c>
      <c r="AA939" s="577">
        <f t="shared" si="3770"/>
        <v>15.554770214749265</v>
      </c>
      <c r="AB939" s="848">
        <f t="shared" si="3770"/>
        <v>14.550545058679482</v>
      </c>
      <c r="AC939" s="503">
        <f>AVERAGE(E939:AB939)</f>
        <v>18.705490422514455</v>
      </c>
      <c r="AD939" s="76">
        <f>(AC935-AC939)/AC935</f>
        <v>2.4061369260115466E-2</v>
      </c>
      <c r="AE939" s="77"/>
      <c r="AF939" s="78"/>
      <c r="AJ939" s="14"/>
      <c r="AK939" s="14"/>
      <c r="AL939" s="15"/>
      <c r="AM939" s="14"/>
      <c r="AN939" s="400"/>
    </row>
    <row r="940" spans="1:42" ht="16.5" thickBot="1" x14ac:dyDescent="0.3">
      <c r="A940" s="145"/>
      <c r="B940" s="507" t="s">
        <v>33</v>
      </c>
      <c r="C940" s="127" t="s">
        <v>14</v>
      </c>
      <c r="D940" s="111" t="s">
        <v>56</v>
      </c>
      <c r="E940" s="145">
        <v>0.42</v>
      </c>
      <c r="F940" s="203">
        <v>0.42</v>
      </c>
      <c r="G940" s="203">
        <v>0.42</v>
      </c>
      <c r="H940" s="407">
        <v>0.42</v>
      </c>
      <c r="I940" s="203">
        <v>0.42</v>
      </c>
      <c r="J940" s="203">
        <v>0.42</v>
      </c>
      <c r="K940" s="203">
        <v>0.42</v>
      </c>
      <c r="L940" s="203">
        <v>0.42</v>
      </c>
      <c r="M940" s="203">
        <v>0.42</v>
      </c>
      <c r="N940" s="407">
        <v>0.42</v>
      </c>
      <c r="O940" s="203">
        <v>0.42</v>
      </c>
      <c r="P940" s="203">
        <v>0.42</v>
      </c>
      <c r="Q940" s="203">
        <v>0.42</v>
      </c>
      <c r="R940" s="203">
        <v>0.42</v>
      </c>
      <c r="S940" s="203">
        <v>0.42</v>
      </c>
      <c r="T940" s="203">
        <v>0.42</v>
      </c>
      <c r="U940" s="203">
        <v>0.42</v>
      </c>
      <c r="V940" s="407">
        <v>0.42</v>
      </c>
      <c r="W940" s="203">
        <v>0.42</v>
      </c>
      <c r="X940" s="203">
        <v>0.42</v>
      </c>
      <c r="Y940" s="203">
        <v>0.42</v>
      </c>
      <c r="Z940" s="203">
        <v>0.42</v>
      </c>
      <c r="AA940" s="203">
        <v>0.42</v>
      </c>
      <c r="AB940" s="328">
        <v>0.42</v>
      </c>
      <c r="AC940" s="508">
        <f>SUM(E940:AB940)</f>
        <v>10.08</v>
      </c>
      <c r="AD940" s="509"/>
      <c r="AE940" s="510">
        <v>1</v>
      </c>
      <c r="AF940" s="511">
        <v>40</v>
      </c>
      <c r="AG940" s="400"/>
      <c r="AJ940" s="474"/>
      <c r="AK940" s="475"/>
      <c r="AL940" s="474"/>
      <c r="AM940" s="15"/>
      <c r="AN940" s="400"/>
    </row>
    <row r="941" spans="1:42" ht="16.5" hidden="1" thickBot="1" x14ac:dyDescent="0.3">
      <c r="A941" s="71"/>
      <c r="B941" s="1016"/>
      <c r="C941" s="1061" t="s">
        <v>118</v>
      </c>
      <c r="D941" s="106"/>
      <c r="E941" s="71"/>
      <c r="F941" s="153"/>
      <c r="G941" s="153"/>
      <c r="H941" s="406"/>
      <c r="I941" s="153"/>
      <c r="J941" s="153"/>
      <c r="K941" s="153"/>
      <c r="L941" s="153"/>
      <c r="M941" s="153"/>
      <c r="N941" s="406"/>
      <c r="O941" s="153"/>
      <c r="P941" s="153"/>
      <c r="Q941" s="153"/>
      <c r="R941" s="153"/>
      <c r="S941" s="153"/>
      <c r="T941" s="153"/>
      <c r="U941" s="153"/>
      <c r="V941" s="153"/>
      <c r="W941" s="153"/>
      <c r="X941" s="153"/>
      <c r="Y941" s="406"/>
      <c r="Z941" s="153"/>
      <c r="AA941" s="153"/>
      <c r="AB941" s="153"/>
      <c r="AC941" s="1860"/>
      <c r="AD941" s="515"/>
      <c r="AE941" s="516"/>
      <c r="AF941" s="517"/>
      <c r="AG941" s="400"/>
      <c r="AJ941" s="14"/>
      <c r="AK941" s="14"/>
      <c r="AL941" s="15"/>
      <c r="AM941" s="14"/>
      <c r="AN941" s="400"/>
    </row>
    <row r="942" spans="1:42" x14ac:dyDescent="0.25">
      <c r="A942" s="71" t="s">
        <v>29</v>
      </c>
      <c r="B942" s="1016" t="s">
        <v>32</v>
      </c>
      <c r="C942" s="128" t="s">
        <v>14</v>
      </c>
      <c r="D942" s="106" t="s">
        <v>137</v>
      </c>
      <c r="E942" s="71">
        <v>0</v>
      </c>
      <c r="F942" s="153">
        <f t="shared" ref="F942:AB942" si="3771">(F941-E941)*$AE943*$AG942</f>
        <v>0</v>
      </c>
      <c r="G942" s="153">
        <f t="shared" si="3771"/>
        <v>0</v>
      </c>
      <c r="H942" s="406">
        <f t="shared" si="3771"/>
        <v>0</v>
      </c>
      <c r="I942" s="153">
        <f t="shared" si="3771"/>
        <v>0</v>
      </c>
      <c r="J942" s="153">
        <f t="shared" si="3771"/>
        <v>0</v>
      </c>
      <c r="K942" s="153">
        <f t="shared" si="3771"/>
        <v>0</v>
      </c>
      <c r="L942" s="153">
        <f t="shared" si="3771"/>
        <v>0</v>
      </c>
      <c r="M942" s="153">
        <f t="shared" si="3771"/>
        <v>0</v>
      </c>
      <c r="N942" s="406">
        <f t="shared" si="3771"/>
        <v>0</v>
      </c>
      <c r="O942" s="153">
        <f t="shared" si="3771"/>
        <v>0</v>
      </c>
      <c r="P942" s="153">
        <f t="shared" si="3771"/>
        <v>0</v>
      </c>
      <c r="Q942" s="153">
        <f t="shared" si="3771"/>
        <v>0</v>
      </c>
      <c r="R942" s="153">
        <f t="shared" si="3771"/>
        <v>0</v>
      </c>
      <c r="S942" s="153">
        <f t="shared" si="3771"/>
        <v>0</v>
      </c>
      <c r="T942" s="153">
        <f t="shared" si="3771"/>
        <v>0</v>
      </c>
      <c r="U942" s="153">
        <f t="shared" si="3771"/>
        <v>0</v>
      </c>
      <c r="V942" s="406">
        <f t="shared" si="3771"/>
        <v>0</v>
      </c>
      <c r="W942" s="153">
        <f t="shared" si="3771"/>
        <v>0</v>
      </c>
      <c r="X942" s="153">
        <f t="shared" si="3771"/>
        <v>0</v>
      </c>
      <c r="Y942" s="153">
        <f>(V941-X941)*$AE943*$AG942</f>
        <v>0</v>
      </c>
      <c r="Z942" s="153">
        <f>(Z941-V941)*$AE943*$AG942</f>
        <v>0</v>
      </c>
      <c r="AA942" s="153">
        <f t="shared" si="3771"/>
        <v>0</v>
      </c>
      <c r="AB942" s="314">
        <f t="shared" si="3771"/>
        <v>0</v>
      </c>
      <c r="AC942" s="1860">
        <f>SUM(E942:AB942)</f>
        <v>0</v>
      </c>
      <c r="AD942" s="509"/>
      <c r="AE942" s="510"/>
      <c r="AF942" s="511"/>
      <c r="AG942" s="15"/>
      <c r="AJ942" s="400"/>
      <c r="AK942" s="400"/>
      <c r="AL942" s="400"/>
      <c r="AM942" s="400"/>
      <c r="AN942" s="400"/>
    </row>
    <row r="943" spans="1:42" ht="16.5" hidden="1" thickBot="1" x14ac:dyDescent="0.3">
      <c r="A943" s="146"/>
      <c r="B943" s="512"/>
      <c r="C943" s="1074" t="s">
        <v>118</v>
      </c>
      <c r="D943" s="2312"/>
      <c r="E943" s="98"/>
      <c r="F943" s="838"/>
      <c r="G943" s="838"/>
      <c r="H943" s="2313"/>
      <c r="I943" s="838"/>
      <c r="J943" s="838"/>
      <c r="K943" s="838"/>
      <c r="L943" s="838"/>
      <c r="M943" s="838"/>
      <c r="N943" s="2313"/>
      <c r="O943" s="838"/>
      <c r="P943" s="838"/>
      <c r="Q943" s="838"/>
      <c r="R943" s="838"/>
      <c r="S943" s="838"/>
      <c r="T943" s="838"/>
      <c r="U943" s="838"/>
      <c r="V943" s="838"/>
      <c r="W943" s="838"/>
      <c r="X943" s="838"/>
      <c r="Y943" s="2313"/>
      <c r="Z943" s="838"/>
      <c r="AA943" s="838"/>
      <c r="AB943" s="2314"/>
      <c r="AC943" s="514"/>
      <c r="AD943" s="515"/>
      <c r="AE943" s="516"/>
      <c r="AF943" s="517"/>
      <c r="AG943" s="15"/>
    </row>
    <row r="944" spans="1:42" ht="15.75" customHeight="1" x14ac:dyDescent="0.25">
      <c r="A944" s="3587" t="s">
        <v>34</v>
      </c>
      <c r="B944" s="3731"/>
      <c r="C944" s="123" t="s">
        <v>14</v>
      </c>
      <c r="D944" s="120"/>
      <c r="E944" s="136">
        <f t="shared" ref="E944:AB944" si="3772">SUM(E912,E919,E926,E933,E940)</f>
        <v>615.42000000000201</v>
      </c>
      <c r="F944" s="134">
        <f t="shared" si="3772"/>
        <v>685.4199999999978</v>
      </c>
      <c r="G944" s="134">
        <f t="shared" si="3772"/>
        <v>666.42000000000212</v>
      </c>
      <c r="H944" s="405">
        <f t="shared" si="3772"/>
        <v>618.41999999999587</v>
      </c>
      <c r="I944" s="134">
        <f t="shared" si="3772"/>
        <v>615.4200000000028</v>
      </c>
      <c r="J944" s="134">
        <f t="shared" si="3772"/>
        <v>652.42000000000269</v>
      </c>
      <c r="K944" s="134">
        <f t="shared" si="3772"/>
        <v>718.41999999999541</v>
      </c>
      <c r="L944" s="134">
        <f t="shared" si="3772"/>
        <v>717.42000000000223</v>
      </c>
      <c r="M944" s="134">
        <f t="shared" si="3772"/>
        <v>633.42000000000178</v>
      </c>
      <c r="N944" s="405">
        <f t="shared" si="3772"/>
        <v>669.41999999999064</v>
      </c>
      <c r="O944" s="134">
        <f t="shared" si="3772"/>
        <v>604.42000000001246</v>
      </c>
      <c r="P944" s="134">
        <f t="shared" si="3772"/>
        <v>673.41999999999382</v>
      </c>
      <c r="Q944" s="134">
        <f t="shared" si="3772"/>
        <v>616.42000000000132</v>
      </c>
      <c r="R944" s="134">
        <f t="shared" si="3772"/>
        <v>633.41999999999462</v>
      </c>
      <c r="S944" s="134">
        <f t="shared" si="3772"/>
        <v>669.42000000000587</v>
      </c>
      <c r="T944" s="134">
        <f t="shared" si="3772"/>
        <v>668.42000000000019</v>
      </c>
      <c r="U944" s="134">
        <f t="shared" si="3772"/>
        <v>696.41999999999609</v>
      </c>
      <c r="V944" s="405">
        <f t="shared" si="3772"/>
        <v>737.41999999999734</v>
      </c>
      <c r="W944" s="134">
        <f t="shared" si="3772"/>
        <v>764.4200000000011</v>
      </c>
      <c r="X944" s="134">
        <f t="shared" si="3772"/>
        <v>697.42000000000087</v>
      </c>
      <c r="Y944" s="319">
        <f>SUM(V912,V919,V926,V933,V940)</f>
        <v>737.41999999999734</v>
      </c>
      <c r="Z944" s="134">
        <f t="shared" si="3772"/>
        <v>634.41999999998791</v>
      </c>
      <c r="AA944" s="134">
        <f t="shared" si="3772"/>
        <v>583.42000000000814</v>
      </c>
      <c r="AB944" s="518">
        <f t="shared" si="3772"/>
        <v>614.41999999999541</v>
      </c>
      <c r="AC944" s="519">
        <f>SUM(AC912,AC919,AC926,AC933)</f>
        <v>15859.999999999996</v>
      </c>
      <c r="AD944" s="1"/>
      <c r="AE944" s="1"/>
      <c r="AF944" s="1"/>
      <c r="AG944" s="15"/>
    </row>
    <row r="945" spans="1:42" ht="16.5" thickBot="1" x14ac:dyDescent="0.3">
      <c r="A945" s="3541"/>
      <c r="B945" s="3542"/>
      <c r="C945" s="124" t="s">
        <v>16</v>
      </c>
      <c r="D945" s="112"/>
      <c r="E945" s="1181">
        <f t="shared" ref="E945:AB945" si="3773">SUM(E913,E920,E927,E934)</f>
        <v>173.99999999999682</v>
      </c>
      <c r="F945" s="1182">
        <f t="shared" si="3773"/>
        <v>192.99999999999872</v>
      </c>
      <c r="G945" s="1182">
        <f t="shared" si="3773"/>
        <v>188.9999999999965</v>
      </c>
      <c r="H945" s="429">
        <f t="shared" si="3773"/>
        <v>173.99999999999861</v>
      </c>
      <c r="I945" s="1182">
        <f t="shared" si="3773"/>
        <v>174.00000000000304</v>
      </c>
      <c r="J945" s="1182">
        <f t="shared" si="3773"/>
        <v>181.00000000000182</v>
      </c>
      <c r="K945" s="1182">
        <f t="shared" si="3773"/>
        <v>198.99999999999451</v>
      </c>
      <c r="L945" s="1182">
        <f t="shared" si="3773"/>
        <v>200.99999999999875</v>
      </c>
      <c r="M945" s="1182">
        <f t="shared" si="3773"/>
        <v>180.00000000000148</v>
      </c>
      <c r="N945" s="429">
        <f t="shared" si="3773"/>
        <v>185.00000000000315</v>
      </c>
      <c r="O945" s="1182">
        <f t="shared" si="3773"/>
        <v>162.99999999999582</v>
      </c>
      <c r="P945" s="1182">
        <f t="shared" si="3773"/>
        <v>178.00000000000614</v>
      </c>
      <c r="Q945" s="1182">
        <f t="shared" si="3773"/>
        <v>171.99999999999704</v>
      </c>
      <c r="R945" s="1182">
        <f t="shared" si="3773"/>
        <v>175.00000000000338</v>
      </c>
      <c r="S945" s="1182">
        <f t="shared" si="3773"/>
        <v>182.99999999999449</v>
      </c>
      <c r="T945" s="1182">
        <f t="shared" si="3773"/>
        <v>185.99999999999906</v>
      </c>
      <c r="U945" s="1182">
        <f t="shared" si="3773"/>
        <v>202.00000000000352</v>
      </c>
      <c r="V945" s="429">
        <f t="shared" si="3773"/>
        <v>200.00000000000196</v>
      </c>
      <c r="W945" s="1182">
        <f t="shared" si="3773"/>
        <v>215.99999999999841</v>
      </c>
      <c r="X945" s="1182">
        <f t="shared" si="3773"/>
        <v>202.00000000000352</v>
      </c>
      <c r="Y945" s="3355">
        <f>SUM(V913,V920,V927,V934)</f>
        <v>200.00000000000196</v>
      </c>
      <c r="Z945" s="1182">
        <f t="shared" si="3773"/>
        <v>176.99999999999426</v>
      </c>
      <c r="AA945" s="1182">
        <f t="shared" si="3773"/>
        <v>167.00000000000693</v>
      </c>
      <c r="AB945" s="1185">
        <f t="shared" si="3773"/>
        <v>178.99999999999849</v>
      </c>
      <c r="AC945" s="1188">
        <f>SUM(AC913,AC920,AC927,AC934)</f>
        <v>4439.9999999999927</v>
      </c>
      <c r="AD945" s="1"/>
      <c r="AE945" s="1"/>
      <c r="AF945" s="1"/>
      <c r="AG945" s="15"/>
    </row>
    <row r="946" spans="1:42" ht="15.75" customHeight="1" x14ac:dyDescent="0.25">
      <c r="A946" s="3539" t="s">
        <v>35</v>
      </c>
      <c r="B946" s="3540"/>
      <c r="C946" s="119" t="s">
        <v>36</v>
      </c>
      <c r="D946" s="111"/>
      <c r="E946" s="137">
        <f t="shared" ref="E946:AC947" si="3774">100-(E944/(E901))*100</f>
        <v>9.4155844155466184E-2</v>
      </c>
      <c r="F946" s="135">
        <f t="shared" si="3774"/>
        <v>2.6392045454549589</v>
      </c>
      <c r="G946" s="135">
        <f t="shared" si="3774"/>
        <v>3.1366279069762726</v>
      </c>
      <c r="H946" s="419">
        <f t="shared" si="3774"/>
        <v>-0.39285714285652773</v>
      </c>
      <c r="I946" s="135">
        <f t="shared" si="3774"/>
        <v>0.73870967741906668</v>
      </c>
      <c r="J946" s="135">
        <f t="shared" si="3774"/>
        <v>2.3323353293408218</v>
      </c>
      <c r="K946" s="135">
        <f t="shared" si="3774"/>
        <v>2.9162162162171086</v>
      </c>
      <c r="L946" s="135">
        <f t="shared" si="3774"/>
        <v>2.5244565217389123</v>
      </c>
      <c r="M946" s="135">
        <f t="shared" si="3774"/>
        <v>0.40566037735808891</v>
      </c>
      <c r="N946" s="419">
        <f t="shared" si="3774"/>
        <v>-0.21257485029811107</v>
      </c>
      <c r="O946" s="135">
        <f t="shared" si="3774"/>
        <v>2.5129032258045925</v>
      </c>
      <c r="P946" s="135">
        <f t="shared" si="3774"/>
        <v>1.5467836257315355</v>
      </c>
      <c r="Q946" s="135">
        <f t="shared" si="3774"/>
        <v>3.0786163522014647</v>
      </c>
      <c r="R946" s="135">
        <f t="shared" si="3774"/>
        <v>0.40566037735921157</v>
      </c>
      <c r="S946" s="135">
        <f t="shared" si="3774"/>
        <v>2.1315789473677</v>
      </c>
      <c r="T946" s="135">
        <f t="shared" si="3774"/>
        <v>0.53273809523814464</v>
      </c>
      <c r="U946" s="135">
        <f t="shared" si="3774"/>
        <v>1.0767045454552004</v>
      </c>
      <c r="V946" s="419">
        <f t="shared" si="3774"/>
        <v>-0.19293478260873087</v>
      </c>
      <c r="W946" s="135">
        <f t="shared" si="3774"/>
        <v>0.98186528497375036</v>
      </c>
      <c r="X946" s="135">
        <f t="shared" si="3774"/>
        <v>0.93465909090906507</v>
      </c>
      <c r="Y946" s="523">
        <f>100-(V944/(V901))*100</f>
        <v>-0.19293478260873087</v>
      </c>
      <c r="Z946" s="135">
        <f t="shared" si="3774"/>
        <v>-0.3829113924034715</v>
      </c>
      <c r="AA946" s="135">
        <f t="shared" si="3774"/>
        <v>9.9315068492302316E-2</v>
      </c>
      <c r="AB946" s="138">
        <f t="shared" si="3774"/>
        <v>3.3930817610063571</v>
      </c>
      <c r="AC946" s="524">
        <f t="shared" si="3774"/>
        <v>1.3681592039800989</v>
      </c>
      <c r="AD946" s="1"/>
      <c r="AE946" s="1"/>
      <c r="AF946" s="1"/>
      <c r="AG946" s="1"/>
    </row>
    <row r="947" spans="1:42" ht="15.75" customHeight="1" thickBot="1" x14ac:dyDescent="0.3">
      <c r="A947" s="3541"/>
      <c r="B947" s="3542"/>
      <c r="C947" s="124" t="s">
        <v>37</v>
      </c>
      <c r="D947" s="112"/>
      <c r="E947" s="525">
        <f t="shared" si="3774"/>
        <v>1.1363636363655445</v>
      </c>
      <c r="F947" s="526">
        <f t="shared" si="3774"/>
        <v>5.3921568627460061</v>
      </c>
      <c r="G947" s="526">
        <f t="shared" si="3774"/>
        <v>3.5714285714302179</v>
      </c>
      <c r="H947" s="424">
        <f t="shared" si="3774"/>
        <v>1.1363636363645213</v>
      </c>
      <c r="I947" s="526">
        <f t="shared" si="3774"/>
        <v>1.136363636362006</v>
      </c>
      <c r="J947" s="526">
        <f t="shared" si="3774"/>
        <v>5.7291666666658045</v>
      </c>
      <c r="K947" s="526">
        <f t="shared" si="3774"/>
        <v>6.1320754717005883</v>
      </c>
      <c r="L947" s="526">
        <f t="shared" si="3774"/>
        <v>3.3653846153852953</v>
      </c>
      <c r="M947" s="526">
        <f t="shared" si="3774"/>
        <v>2.1739130434770573</v>
      </c>
      <c r="N947" s="424">
        <f t="shared" si="3774"/>
        <v>3.6458333333317654</v>
      </c>
      <c r="O947" s="526">
        <f t="shared" si="3774"/>
        <v>7.3863636363660987</v>
      </c>
      <c r="P947" s="526">
        <f t="shared" si="3774"/>
        <v>9.1836734693844875</v>
      </c>
      <c r="Q947" s="526">
        <f t="shared" si="3774"/>
        <v>4.444444444445935</v>
      </c>
      <c r="R947" s="526">
        <f t="shared" si="3774"/>
        <v>4.8913043478247857</v>
      </c>
      <c r="S947" s="526">
        <f t="shared" si="3774"/>
        <v>6.6326530612271739</v>
      </c>
      <c r="T947" s="526">
        <f t="shared" si="3774"/>
        <v>3.1250000000005826</v>
      </c>
      <c r="U947" s="526">
        <f t="shared" si="3774"/>
        <v>-1.0000000000021032</v>
      </c>
      <c r="V947" s="424">
        <f t="shared" si="3774"/>
        <v>5.6603773584895265</v>
      </c>
      <c r="W947" s="526">
        <f t="shared" si="3774"/>
        <v>1.8181818181820262</v>
      </c>
      <c r="X947" s="526">
        <f t="shared" si="3774"/>
        <v>-1.0000000000003411</v>
      </c>
      <c r="Y947" s="316">
        <f>100-(V945/(V902))*100</f>
        <v>5.6603773584895265</v>
      </c>
      <c r="Z947" s="526">
        <f t="shared" si="3774"/>
        <v>3.8043478260906198</v>
      </c>
      <c r="AA947" s="526">
        <f t="shared" si="3774"/>
        <v>0.59523809523352611</v>
      </c>
      <c r="AB947" s="527">
        <f t="shared" si="3774"/>
        <v>0.55555555555622504</v>
      </c>
      <c r="AC947" s="528">
        <f t="shared" si="3774"/>
        <v>3.4782608695653465</v>
      </c>
      <c r="AD947" s="1"/>
      <c r="AE947" s="24"/>
      <c r="AF947" s="1"/>
      <c r="AG947" s="24"/>
    </row>
    <row r="948" spans="1:42" x14ac:dyDescent="0.25">
      <c r="A948" s="3506"/>
      <c r="B948" s="3507"/>
      <c r="C948" s="229"/>
      <c r="D948" s="446" t="s">
        <v>113</v>
      </c>
      <c r="E948" s="447">
        <f>(E903-E914-E921-E928-E935)/E903</f>
        <v>-2.7777777777777776E-2</v>
      </c>
      <c r="F948" s="447">
        <f t="shared" ref="F948:AC948" si="3775">(F903-F914-F921-F928-F935)/F903</f>
        <v>0</v>
      </c>
      <c r="G948" s="447">
        <f t="shared" si="3775"/>
        <v>0</v>
      </c>
      <c r="H948" s="448">
        <f t="shared" si="3775"/>
        <v>-2.7777777777777776E-2</v>
      </c>
      <c r="I948" s="447">
        <f t="shared" si="3775"/>
        <v>-2.7777777777777776E-2</v>
      </c>
      <c r="J948" s="447">
        <f t="shared" si="3775"/>
        <v>0</v>
      </c>
      <c r="K948" s="447">
        <f t="shared" si="3775"/>
        <v>0</v>
      </c>
      <c r="L948" s="447">
        <f t="shared" si="3775"/>
        <v>0</v>
      </c>
      <c r="M948" s="447">
        <f t="shared" si="3775"/>
        <v>-2.7027027027027029E-2</v>
      </c>
      <c r="N948" s="448">
        <f t="shared" si="3775"/>
        <v>-2.564102564102564E-2</v>
      </c>
      <c r="O948" s="447">
        <f t="shared" si="3775"/>
        <v>0</v>
      </c>
      <c r="P948" s="447">
        <f t="shared" si="3775"/>
        <v>0</v>
      </c>
      <c r="Q948" s="447">
        <f t="shared" si="3775"/>
        <v>0</v>
      </c>
      <c r="R948" s="447">
        <f t="shared" si="3775"/>
        <v>-2.7027027027027029E-2</v>
      </c>
      <c r="S948" s="447">
        <f t="shared" si="3775"/>
        <v>0</v>
      </c>
      <c r="T948" s="447">
        <f t="shared" si="3775"/>
        <v>-2.564102564102564E-2</v>
      </c>
      <c r="U948" s="447">
        <f t="shared" si="3775"/>
        <v>-2.4390243902439025E-2</v>
      </c>
      <c r="V948" s="447">
        <f t="shared" si="3775"/>
        <v>-2.3255813953488372E-2</v>
      </c>
      <c r="W948" s="447">
        <f t="shared" si="3775"/>
        <v>-2.2222222222222223E-2</v>
      </c>
      <c r="X948" s="447">
        <f t="shared" si="3775"/>
        <v>-2.4390243902439025E-2</v>
      </c>
      <c r="Y948" s="447">
        <f>(V903-V914-V921-V928-V935)/V903</f>
        <v>-2.3255813953488372E-2</v>
      </c>
      <c r="Z948" s="447">
        <f t="shared" si="3775"/>
        <v>-2.7027027027027029E-2</v>
      </c>
      <c r="AA948" s="447">
        <f t="shared" si="3775"/>
        <v>-2.9411764705882353E-2</v>
      </c>
      <c r="AB948" s="449">
        <f t="shared" si="3775"/>
        <v>0</v>
      </c>
      <c r="AC948" s="450">
        <f t="shared" si="3775"/>
        <v>-1.4941302027748194E-2</v>
      </c>
      <c r="AD948" s="1"/>
      <c r="AE948" s="24"/>
      <c r="AF948" s="1"/>
      <c r="AG948" s="24"/>
    </row>
    <row r="949" spans="1:42" ht="15.75" customHeight="1" thickBot="1" x14ac:dyDescent="0.3">
      <c r="A949" s="3508"/>
      <c r="B949" s="3509"/>
      <c r="C949" s="230"/>
      <c r="D949" s="139" t="s">
        <v>114</v>
      </c>
      <c r="E949" s="451">
        <f>(E907-E918-E925-E932-E939)/E907</f>
        <v>-7.6023702905900249E-3</v>
      </c>
      <c r="F949" s="451">
        <f t="shared" ref="F949:AC949" si="3776">(F907-F918-F925-F932-F939)/F907</f>
        <v>1.9494347285031372E-2</v>
      </c>
      <c r="G949" s="451">
        <f t="shared" si="3776"/>
        <v>2.3337008668516391E-2</v>
      </c>
      <c r="H949" s="452">
        <f t="shared" si="3776"/>
        <v>-1.1764519933108824E-2</v>
      </c>
      <c r="I949" s="451">
        <f t="shared" si="3776"/>
        <v>-1.5879420483799708E-3</v>
      </c>
      <c r="J949" s="451">
        <f t="shared" si="3776"/>
        <v>1.6402984118506041E-2</v>
      </c>
      <c r="K949" s="451">
        <f t="shared" si="3776"/>
        <v>2.3561206499638488E-2</v>
      </c>
      <c r="L949" s="451">
        <f t="shared" si="3776"/>
        <v>1.7795429168827762E-2</v>
      </c>
      <c r="M949" s="451">
        <f t="shared" si="3776"/>
        <v>-4.2249372115414586E-3</v>
      </c>
      <c r="N949" s="452">
        <f t="shared" si="3776"/>
        <v>-7.8005725466648258E-3</v>
      </c>
      <c r="O949" s="451">
        <f t="shared" si="3776"/>
        <v>2.2171367562834925E-2</v>
      </c>
      <c r="P949" s="451">
        <f t="shared" si="3776"/>
        <v>1.4976741685074573E-2</v>
      </c>
      <c r="Q949" s="451">
        <f t="shared" si="3776"/>
        <v>2.1852584526297895E-2</v>
      </c>
      <c r="R949" s="451">
        <f t="shared" si="3776"/>
        <v>-1.808811828494593E-3</v>
      </c>
      <c r="S949" s="451">
        <f t="shared" si="3776"/>
        <v>1.5990805608410232E-2</v>
      </c>
      <c r="T949" s="451">
        <f t="shared" si="3776"/>
        <v>-1.2391588341348918E-3</v>
      </c>
      <c r="U949" s="451">
        <f t="shared" si="3776"/>
        <v>-2.1032926073609372E-3</v>
      </c>
      <c r="V949" s="451">
        <f t="shared" si="3776"/>
        <v>-5.8406986439428921E-3</v>
      </c>
      <c r="W949" s="451">
        <f t="shared" si="3776"/>
        <v>3.7777066721408529E-4</v>
      </c>
      <c r="X949" s="451">
        <f t="shared" si="3776"/>
        <v>-3.4785699427998021E-3</v>
      </c>
      <c r="Y949" s="451">
        <f>(V907-V918-V925-V932-V939)/V907</f>
        <v>-5.8406986439428921E-3</v>
      </c>
      <c r="Z949" s="451">
        <f t="shared" si="3776"/>
        <v>-9.699375979166534E-3</v>
      </c>
      <c r="AA949" s="451">
        <f t="shared" si="3776"/>
        <v>-9.1916832497254599E-3</v>
      </c>
      <c r="AB949" s="453">
        <f t="shared" si="3776"/>
        <v>2.3078594463674672E-2</v>
      </c>
      <c r="AC949" s="454">
        <f t="shared" si="3776"/>
        <v>5.4789740916544342E-3</v>
      </c>
      <c r="AD949" s="17"/>
      <c r="AE949" s="17"/>
      <c r="AF949" s="17"/>
      <c r="AG949" s="17"/>
    </row>
    <row r="950" spans="1:42" ht="27" customHeight="1" thickBot="1" x14ac:dyDescent="0.3">
      <c r="A950" s="11"/>
      <c r="B950" s="12"/>
      <c r="C950" s="17"/>
      <c r="D950" s="11"/>
      <c r="E950" s="17"/>
      <c r="F950" s="17"/>
      <c r="G950" s="17"/>
      <c r="H950" s="2342"/>
      <c r="I950" s="17"/>
      <c r="J950" s="17"/>
      <c r="K950" s="17"/>
      <c r="L950" s="17"/>
      <c r="M950" s="17"/>
      <c r="N950" s="2342"/>
      <c r="O950" s="17"/>
      <c r="P950" s="17"/>
      <c r="Q950" s="17"/>
      <c r="R950" s="17"/>
      <c r="S950" s="17"/>
      <c r="T950" s="17"/>
      <c r="U950" s="17"/>
      <c r="V950" s="2342"/>
      <c r="W950" s="17"/>
      <c r="X950" s="17"/>
      <c r="Y950" s="12"/>
      <c r="Z950" s="17"/>
      <c r="AA950" s="17"/>
      <c r="AB950" s="17"/>
      <c r="AC950" s="17"/>
      <c r="AG950" s="2"/>
    </row>
    <row r="951" spans="1:42" ht="16.5" thickBot="1" x14ac:dyDescent="0.3">
      <c r="A951" s="3565" t="s">
        <v>159</v>
      </c>
      <c r="B951" s="3566"/>
      <c r="C951" s="163"/>
      <c r="D951" s="165">
        <v>0</v>
      </c>
      <c r="E951" s="1247">
        <v>1</v>
      </c>
      <c r="F951" s="662">
        <v>2</v>
      </c>
      <c r="G951" s="662">
        <v>3</v>
      </c>
      <c r="H951" s="664">
        <v>4</v>
      </c>
      <c r="I951" s="662">
        <v>5</v>
      </c>
      <c r="J951" s="662">
        <v>6</v>
      </c>
      <c r="K951" s="662">
        <v>7</v>
      </c>
      <c r="L951" s="662">
        <v>8</v>
      </c>
      <c r="M951" s="662">
        <v>9</v>
      </c>
      <c r="N951" s="664">
        <v>10</v>
      </c>
      <c r="O951" s="662">
        <v>11</v>
      </c>
      <c r="P951" s="662">
        <v>12</v>
      </c>
      <c r="Q951" s="662">
        <v>13</v>
      </c>
      <c r="R951" s="662">
        <v>14</v>
      </c>
      <c r="S951" s="662">
        <v>15</v>
      </c>
      <c r="T951" s="662">
        <v>16</v>
      </c>
      <c r="U951" s="662">
        <v>17</v>
      </c>
      <c r="V951" s="662">
        <v>18</v>
      </c>
      <c r="W951" s="662">
        <v>19</v>
      </c>
      <c r="X951" s="662">
        <v>20</v>
      </c>
      <c r="Y951" s="662">
        <v>21</v>
      </c>
      <c r="Z951" s="662">
        <v>22</v>
      </c>
      <c r="AA951" s="662">
        <v>23</v>
      </c>
      <c r="AB951" s="1137">
        <v>24</v>
      </c>
      <c r="AC951" s="2982"/>
      <c r="AD951" s="679"/>
      <c r="AE951" s="680"/>
      <c r="AF951" s="681"/>
      <c r="AG951" s="10"/>
      <c r="AI951" s="400"/>
      <c r="AJ951" s="400"/>
      <c r="AK951" s="400"/>
      <c r="AL951" s="400"/>
      <c r="AM951" s="400"/>
      <c r="AN951" s="400"/>
      <c r="AO951" s="400"/>
      <c r="AP951" s="400"/>
    </row>
    <row r="952" spans="1:42" ht="16.5" thickBot="1" x14ac:dyDescent="0.3">
      <c r="A952" s="157" t="s">
        <v>1201</v>
      </c>
      <c r="B952" s="158"/>
      <c r="C952" s="344" t="s">
        <v>24</v>
      </c>
      <c r="D952" s="2976" t="s">
        <v>56</v>
      </c>
      <c r="E952" s="2977">
        <v>10.37</v>
      </c>
      <c r="F952" s="2978">
        <v>10.41</v>
      </c>
      <c r="G952" s="2978">
        <v>10.39</v>
      </c>
      <c r="H952" s="557">
        <v>10.4</v>
      </c>
      <c r="I952" s="2978">
        <v>10.38</v>
      </c>
      <c r="J952" s="2978">
        <v>10.31</v>
      </c>
      <c r="K952" s="2978">
        <v>10.19</v>
      </c>
      <c r="L952" s="2978">
        <v>10.35</v>
      </c>
      <c r="M952" s="2978">
        <v>10.43</v>
      </c>
      <c r="N952" s="557">
        <v>10.46</v>
      </c>
      <c r="O952" s="2978">
        <v>10.44</v>
      </c>
      <c r="P952" s="2978">
        <v>10.52</v>
      </c>
      <c r="Q952" s="2978">
        <v>10.55</v>
      </c>
      <c r="R952" s="2978">
        <v>10.53</v>
      </c>
      <c r="S952" s="2978">
        <v>10.48</v>
      </c>
      <c r="T952" s="2978">
        <v>10.36</v>
      </c>
      <c r="U952" s="2979">
        <v>10.39</v>
      </c>
      <c r="V952" s="2979">
        <v>10.4</v>
      </c>
      <c r="W952" s="2978">
        <v>10.43</v>
      </c>
      <c r="X952" s="2978">
        <v>10.5</v>
      </c>
      <c r="Y952" s="2978">
        <v>10.37</v>
      </c>
      <c r="Z952" s="2978">
        <v>10.44</v>
      </c>
      <c r="AA952" s="2978">
        <v>10.45</v>
      </c>
      <c r="AB952" s="2980">
        <v>10.53</v>
      </c>
      <c r="AC952" s="2981">
        <f>AVERAGE(D952:AB952)</f>
        <v>10.42</v>
      </c>
      <c r="AD952" s="683"/>
      <c r="AE952" s="684"/>
      <c r="AF952" s="685"/>
      <c r="AG952" s="2"/>
      <c r="AJ952" s="400"/>
      <c r="AK952" s="400"/>
      <c r="AL952" s="400"/>
      <c r="AM952" s="400"/>
    </row>
    <row r="953" spans="1:42" ht="16.5" thickBot="1" x14ac:dyDescent="0.3">
      <c r="A953" s="686" t="s">
        <v>11</v>
      </c>
      <c r="B953" s="390"/>
      <c r="C953" s="687"/>
      <c r="D953" s="403"/>
      <c r="E953" s="1189">
        <v>20</v>
      </c>
      <c r="F953" s="390">
        <v>20</v>
      </c>
      <c r="G953" s="390">
        <v>20</v>
      </c>
      <c r="H953" s="664">
        <v>20</v>
      </c>
      <c r="I953" s="390">
        <v>21</v>
      </c>
      <c r="J953" s="390">
        <v>21</v>
      </c>
      <c r="K953" s="390">
        <v>20</v>
      </c>
      <c r="L953" s="390">
        <v>20</v>
      </c>
      <c r="M953" s="390">
        <v>20</v>
      </c>
      <c r="N953" s="664">
        <v>19</v>
      </c>
      <c r="O953" s="390">
        <v>19</v>
      </c>
      <c r="P953" s="390">
        <v>19</v>
      </c>
      <c r="Q953" s="390">
        <v>20</v>
      </c>
      <c r="R953" s="390">
        <v>19</v>
      </c>
      <c r="S953" s="390">
        <v>19</v>
      </c>
      <c r="T953" s="390">
        <v>19</v>
      </c>
      <c r="U953" s="390">
        <v>20</v>
      </c>
      <c r="V953" s="390">
        <v>20</v>
      </c>
      <c r="W953" s="390">
        <v>20</v>
      </c>
      <c r="X953" s="390">
        <v>20</v>
      </c>
      <c r="Y953" s="390">
        <v>20</v>
      </c>
      <c r="Z953" s="390">
        <v>20</v>
      </c>
      <c r="AA953" s="390">
        <v>20</v>
      </c>
      <c r="AB953" s="1190">
        <v>20</v>
      </c>
      <c r="AC953" s="1191"/>
      <c r="AD953" s="689"/>
      <c r="AE953" s="690"/>
      <c r="AF953" s="691"/>
      <c r="AJ953" s="14"/>
      <c r="AK953" s="14"/>
      <c r="AL953" s="15"/>
      <c r="AM953" s="14"/>
    </row>
    <row r="954" spans="1:42" x14ac:dyDescent="0.25">
      <c r="A954" s="3547" t="s">
        <v>160</v>
      </c>
      <c r="B954" s="3559" t="s">
        <v>13</v>
      </c>
      <c r="C954" s="119" t="s">
        <v>14</v>
      </c>
      <c r="D954" s="111" t="s">
        <v>117</v>
      </c>
      <c r="E954" s="304">
        <f t="shared" ref="E954" si="3777">(E958-D958)*$AE954*$AF954</f>
        <v>246.00000000000222</v>
      </c>
      <c r="F954" s="69">
        <f t="shared" ref="F954" si="3778">(F958-E958)*$AE954*$AF954</f>
        <v>258.00000000001688</v>
      </c>
      <c r="G954" s="69">
        <f t="shared" ref="G954" si="3779">(G958-F958)*$AE954*$AF954</f>
        <v>263.99999999998158</v>
      </c>
      <c r="H954" s="408">
        <f t="shared" ref="H954" si="3780">(H958-G958)*$AE954*$AF954</f>
        <v>264.0000000000029</v>
      </c>
      <c r="I954" s="69">
        <f t="shared" ref="I954" si="3781">(I958-H958)*$AE954*$AF954</f>
        <v>275.99999999999625</v>
      </c>
      <c r="J954" s="69">
        <f t="shared" ref="J954" si="3782">(J958-I958)*$AE954*$AF954</f>
        <v>300.00000000000426</v>
      </c>
      <c r="K954" s="69">
        <f t="shared" ref="K954" si="3783">(K958-J958)*$AE954*$AF954</f>
        <v>347.99999999999898</v>
      </c>
      <c r="L954" s="69">
        <f t="shared" ref="L954" si="3784">(L958-K958)*$AE954*$AF954</f>
        <v>293.99999999999693</v>
      </c>
      <c r="M954" s="69">
        <f t="shared" ref="M954" si="3785">(M958-L958)*$AE954*$AF954</f>
        <v>384.00000000000034</v>
      </c>
      <c r="N954" s="408">
        <f t="shared" ref="N954" si="3786">(N958-M958)*$AE954*$AF954</f>
        <v>330.00000000001961</v>
      </c>
      <c r="O954" s="69">
        <f t="shared" ref="O954" si="3787">(O958-N958)*$AE954*$AF954</f>
        <v>384.00000000000034</v>
      </c>
      <c r="P954" s="69">
        <f t="shared" ref="P954" si="3788">(P958-O958)*$AE954*$AF954</f>
        <v>299.99999999998295</v>
      </c>
      <c r="Q954" s="69">
        <f t="shared" ref="Q954" si="3789">(Q958-P958)*$AE954*$AF954</f>
        <v>293.99999999999693</v>
      </c>
      <c r="R954" s="69">
        <f t="shared" ref="R954" si="3790">(R958-Q958)*$AE954*$AF954</f>
        <v>282.00000000000358</v>
      </c>
      <c r="S954" s="69">
        <f t="shared" ref="S954" si="3791">(S958-R958)*$AE954*$AF954</f>
        <v>293.99999999999693</v>
      </c>
      <c r="T954" s="69">
        <f t="shared" ref="T954" si="3792">(T958-S958)*$AE954*$AF954</f>
        <v>336.00000000002694</v>
      </c>
      <c r="U954" s="69">
        <f t="shared" ref="U954" si="3793">(U958-T958)*$AE954*$AF954</f>
        <v>329.99999999999829</v>
      </c>
      <c r="V954" s="408">
        <f t="shared" ref="V954" si="3794">(V958-U958)*$AE954*$AF954</f>
        <v>329.99999999999829</v>
      </c>
      <c r="W954" s="69">
        <f t="shared" ref="W954" si="3795">(W958-V958)*$AE954*$AF954</f>
        <v>329.99999999999829</v>
      </c>
      <c r="X954" s="69">
        <f t="shared" ref="X954" si="3796">(X958-W958)*$AE954*$AF954</f>
        <v>335.99999999998431</v>
      </c>
      <c r="Y954" s="69">
        <f t="shared" ref="Y954" si="3797">(Y958-X958)*$AE954*$AF954</f>
        <v>293.99999999999693</v>
      </c>
      <c r="Z954" s="69">
        <f t="shared" ref="Z954" si="3798">(Z958-Y958)*$AE954*$AF954</f>
        <v>282.0000000000249</v>
      </c>
      <c r="AA954" s="69">
        <f t="shared" ref="AA954" si="3799">(AA958-Z958)*$AE954*$AF954</f>
        <v>257.99999999999557</v>
      </c>
      <c r="AB954" s="70">
        <f t="shared" ref="AB954" si="3800">(AB958-AA958)*$AE954*$AF954</f>
        <v>245.9999999999809</v>
      </c>
      <c r="AC954" s="132">
        <f>SUM(E954:AB954)</f>
        <v>7260.0000000000055</v>
      </c>
      <c r="AD954" s="473">
        <v>2500</v>
      </c>
      <c r="AE954" s="319">
        <v>100</v>
      </c>
      <c r="AF954" s="472">
        <v>60</v>
      </c>
      <c r="AJ954" s="474"/>
      <c r="AK954" s="475"/>
      <c r="AL954" s="474"/>
      <c r="AM954" s="15"/>
    </row>
    <row r="955" spans="1:42" x14ac:dyDescent="0.25">
      <c r="A955" s="3548"/>
      <c r="B955" s="3560"/>
      <c r="C955" s="121" t="s">
        <v>16</v>
      </c>
      <c r="D955" s="106" t="s">
        <v>117</v>
      </c>
      <c r="E955" s="305">
        <f t="shared" ref="E955" si="3801">(E959-D959)*$AE954*$AF954</f>
        <v>77.999999999988745</v>
      </c>
      <c r="F955" s="306">
        <f t="shared" ref="F955" si="3802">(F959-E959)*$AE954*$AF954</f>
        <v>90.000000000003411</v>
      </c>
      <c r="G955" s="306">
        <f t="shared" ref="G955" si="3803">(G959-F959)*$AE954*$AF954</f>
        <v>84.000000000017394</v>
      </c>
      <c r="H955" s="409">
        <f t="shared" ref="H955" si="3804">(H959-G959)*$AE954*$AF954</f>
        <v>90.000000000003411</v>
      </c>
      <c r="I955" s="306">
        <f t="shared" ref="I955" si="3805">(I959-H959)*$AE954*$AF954</f>
        <v>90.000000000003411</v>
      </c>
      <c r="J955" s="306">
        <f t="shared" ref="J955" si="3806">(J959-I959)*$AE954*$AF954</f>
        <v>95.999999999989427</v>
      </c>
      <c r="K955" s="306">
        <f t="shared" ref="K955" si="3807">(K959-J959)*$AE954*$AF954</f>
        <v>119.99999999997613</v>
      </c>
      <c r="L955" s="306">
        <f t="shared" ref="L955" si="3808">(L959-K959)*$AE954*$AF954</f>
        <v>96.00000000003206</v>
      </c>
      <c r="M955" s="306">
        <f t="shared" ref="M955" si="3809">(M959-L959)*$AE954*$AF954</f>
        <v>126.00000000000477</v>
      </c>
      <c r="N955" s="409">
        <f t="shared" ref="N955" si="3810">(N959-M959)*$AE954*$AF954</f>
        <v>107.99999999996146</v>
      </c>
      <c r="O955" s="306">
        <f t="shared" ref="O955" si="3811">(O959-N959)*$AE954*$AF954</f>
        <v>132.00000000003342</v>
      </c>
      <c r="P955" s="306">
        <f t="shared" ref="P955" si="3812">(P959-O959)*$AE954*$AF954</f>
        <v>95.999999999989427</v>
      </c>
      <c r="Q955" s="306">
        <f t="shared" ref="Q955" si="3813">(Q959-P959)*$AE954*$AF954</f>
        <v>95.999999999989427</v>
      </c>
      <c r="R955" s="306">
        <f t="shared" ref="R955" si="3814">(R959-Q959)*$AE954*$AF954</f>
        <v>95.999999999989427</v>
      </c>
      <c r="S955" s="306">
        <f t="shared" ref="S955" si="3815">(S959-R959)*$AE954*$AF954</f>
        <v>96.00000000003206</v>
      </c>
      <c r="T955" s="306">
        <f t="shared" ref="T955" si="3816">(T959-S959)*$AE954*$AF954</f>
        <v>108.00000000000409</v>
      </c>
      <c r="U955" s="306">
        <f t="shared" ref="U955" si="3817">(U959-T959)*$AE954*$AF954</f>
        <v>113.99999999999011</v>
      </c>
      <c r="V955" s="409">
        <f t="shared" ref="V955" si="3818">(V959-U959)*$AE954*$AF954</f>
        <v>108.00000000000409</v>
      </c>
      <c r="W955" s="306">
        <f t="shared" ref="W955" si="3819">(W959-V959)*$AE954*$AF954</f>
        <v>108.00000000000409</v>
      </c>
      <c r="X955" s="306">
        <f t="shared" ref="X955" si="3820">(X959-W959)*$AE954*$AF954</f>
        <v>108.00000000000409</v>
      </c>
      <c r="Y955" s="306">
        <f t="shared" ref="Y955" si="3821">(Y959-X959)*$AE954*$AF954</f>
        <v>101.99999999997544</v>
      </c>
      <c r="Z955" s="306">
        <f t="shared" ref="Z955" si="3822">(Z959-Y959)*$AE954*$AF954</f>
        <v>90.000000000003411</v>
      </c>
      <c r="AA955" s="306">
        <f t="shared" ref="AA955" si="3823">(AA959-Z959)*$AE954*$AF954</f>
        <v>90.000000000003411</v>
      </c>
      <c r="AB955" s="307">
        <f t="shared" ref="AB955" si="3824">(AB959-AA959)*$AE954*$AF954</f>
        <v>77.999999999988745</v>
      </c>
      <c r="AC955" s="105">
        <f>SUM(E955:AB955)</f>
        <v>2399.9999999999923</v>
      </c>
      <c r="AD955" s="71"/>
      <c r="AE955" s="153"/>
      <c r="AF955" s="72"/>
      <c r="AJ955" s="15"/>
      <c r="AK955" s="15"/>
      <c r="AL955" s="15"/>
      <c r="AM955" s="15"/>
    </row>
    <row r="956" spans="1:42" x14ac:dyDescent="0.25">
      <c r="A956" s="3548"/>
      <c r="B956" s="3560"/>
      <c r="C956" s="121" t="s">
        <v>17</v>
      </c>
      <c r="D956" s="120" t="s">
        <v>56</v>
      </c>
      <c r="E956" s="1571">
        <v>14</v>
      </c>
      <c r="F956" s="1565">
        <v>15</v>
      </c>
      <c r="G956" s="1565">
        <v>15</v>
      </c>
      <c r="H956" s="414">
        <v>16</v>
      </c>
      <c r="I956" s="1565">
        <v>15</v>
      </c>
      <c r="J956" s="1565">
        <v>17</v>
      </c>
      <c r="K956" s="1565">
        <v>20</v>
      </c>
      <c r="L956" s="1565">
        <v>18</v>
      </c>
      <c r="M956" s="1565">
        <v>22</v>
      </c>
      <c r="N956" s="414">
        <v>19</v>
      </c>
      <c r="O956" s="1565">
        <v>22</v>
      </c>
      <c r="P956" s="1565">
        <v>19</v>
      </c>
      <c r="Q956" s="1565">
        <v>18</v>
      </c>
      <c r="R956" s="1565">
        <v>18</v>
      </c>
      <c r="S956" s="1565">
        <v>16</v>
      </c>
      <c r="T956" s="1565">
        <v>20</v>
      </c>
      <c r="U956" s="1565">
        <v>20</v>
      </c>
      <c r="V956" s="414">
        <v>20</v>
      </c>
      <c r="W956" s="1565">
        <v>19</v>
      </c>
      <c r="X956" s="1565">
        <v>20</v>
      </c>
      <c r="Y956" s="325">
        <v>18</v>
      </c>
      <c r="Z956" s="1565">
        <v>16</v>
      </c>
      <c r="AA956" s="1565">
        <v>16</v>
      </c>
      <c r="AB956" s="1566">
        <v>15</v>
      </c>
      <c r="AC956" s="105">
        <f>AVERAGE(E956:AB956)</f>
        <v>17.833333333333332</v>
      </c>
      <c r="AD956" s="74">
        <f>SQRT(MAX((E954*E954+E955*E955),(F954*F954+F955*F955),(G954*G954+G955*G955),(H954*H954+H955*H955),(I954*I954+I955*I955),(J954*J954+J955*J955),(K954*K954+K955*K955),(L954*L954+L955*L955),(M954*M954+M955*M955),(N954*N954+N955*N955),(O954*O954+O955*O955),(P954*P954+P955*P955),(R954*R954+R955*R955),(S954*S954+S955*S955),(T954*T954+T955*T955),(U954*U954+U955*U955),(V954*V954+V955*V955),(W954*W954+W955*W955),(X954*X954+X955*X955),(V954*V954+V955*V955),(Z954*Z954+Z955*Z955),(AA954*AA954+AA955*AA955),(AB954*AB954+AB955*AB955)))/AD954</f>
        <v>0.16242167343061534</v>
      </c>
      <c r="AE956" s="74">
        <f>SQRT(MAX((E954*E954+E955*E955),(F954*F954+F955*F955),(G954*G954+G955*G955),(H954*H954+H955*H955),(I954*I954+I955*I955),(J954*J954+J955*J955),(K954*K954+K955*K955),(L954*L954+L955*L955),(M954*M954+M955*M955),(N954*N954+N955*N955),(O954*O954+O955*O955),(P954*P954+P955*P955),(R954*R954+R955*R955),(S954*S954+S955*S955),(T954*T954+T955*T955),(U954*U954+U955*U955),(V954*V954+V955*V955),(W954*W954+W955*W955),(X954*X954+X955*X955),(V954*V954+V955*V955),(Z954*Z954+Z955*Z955),(AA954*AA954+AA955*AA955),(AB954*AB954+AB955*AB955)))/AD954</f>
        <v>0.16242167343061534</v>
      </c>
      <c r="AF956" s="75"/>
      <c r="AJ956" s="15"/>
      <c r="AK956" s="15"/>
      <c r="AL956" s="15"/>
      <c r="AM956" s="15"/>
    </row>
    <row r="957" spans="1:42" ht="16.5" thickBot="1" x14ac:dyDescent="0.3">
      <c r="A957" s="3549"/>
      <c r="B957" s="3600"/>
      <c r="C957" s="124" t="s">
        <v>19</v>
      </c>
      <c r="D957" s="112"/>
      <c r="E957" s="315">
        <f t="shared" ref="E957:AB957" si="3825">E955/E954</f>
        <v>0.31707317073165869</v>
      </c>
      <c r="F957" s="316">
        <f t="shared" si="3825"/>
        <v>0.34883720930231599</v>
      </c>
      <c r="G957" s="316">
        <f t="shared" si="3825"/>
        <v>0.31818181818190627</v>
      </c>
      <c r="H957" s="424">
        <f t="shared" si="3825"/>
        <v>0.3409090909091001</v>
      </c>
      <c r="I957" s="316">
        <f t="shared" si="3825"/>
        <v>0.3260869565217559</v>
      </c>
      <c r="J957" s="316">
        <f t="shared" si="3825"/>
        <v>0.31999999999996021</v>
      </c>
      <c r="K957" s="316">
        <f t="shared" si="3825"/>
        <v>0.34482758620682896</v>
      </c>
      <c r="L957" s="316">
        <f t="shared" si="3825"/>
        <v>0.3265306122450104</v>
      </c>
      <c r="M957" s="316">
        <f t="shared" si="3825"/>
        <v>0.32812500000001216</v>
      </c>
      <c r="N957" s="424">
        <f t="shared" si="3825"/>
        <v>0.32727272727259105</v>
      </c>
      <c r="O957" s="316">
        <f t="shared" si="3825"/>
        <v>0.34375000000008671</v>
      </c>
      <c r="P957" s="316">
        <f t="shared" si="3825"/>
        <v>0.31999999999998296</v>
      </c>
      <c r="Q957" s="316">
        <f t="shared" si="3825"/>
        <v>0.3265306122448654</v>
      </c>
      <c r="R957" s="316">
        <f t="shared" si="3825"/>
        <v>0.34042553191485181</v>
      </c>
      <c r="S957" s="316">
        <f t="shared" si="3825"/>
        <v>0.3265306122450104</v>
      </c>
      <c r="T957" s="316">
        <f t="shared" si="3825"/>
        <v>0.32142857142855785</v>
      </c>
      <c r="U957" s="316">
        <f t="shared" si="3825"/>
        <v>0.34545454545451726</v>
      </c>
      <c r="V957" s="424">
        <f t="shared" si="3825"/>
        <v>0.32727272727274137</v>
      </c>
      <c r="W957" s="316">
        <f t="shared" si="3825"/>
        <v>0.32727272727274137</v>
      </c>
      <c r="X957" s="316">
        <f t="shared" si="3825"/>
        <v>0.3214285714285986</v>
      </c>
      <c r="Y957" s="316">
        <f>V955/V954</f>
        <v>0.32727272727274137</v>
      </c>
      <c r="Z957" s="316">
        <f t="shared" si="3825"/>
        <v>0.31914893617019668</v>
      </c>
      <c r="AA957" s="316">
        <f t="shared" si="3825"/>
        <v>0.3488372093023448</v>
      </c>
      <c r="AB957" s="373">
        <f t="shared" si="3825"/>
        <v>0.31707317073168617</v>
      </c>
      <c r="AC957" s="477">
        <f>MAX(E957:AB957)</f>
        <v>0.3488372093023448</v>
      </c>
      <c r="AD957" s="478">
        <f>MAX(E956:AB956)/(AD954/(SQRT(3)*AC952))</f>
        <v>0.15882213085083577</v>
      </c>
      <c r="AE957" s="479">
        <f>MAX(E956:AB956)/(AD954/(SQRT(3)*AC952))</f>
        <v>0.15882213085083577</v>
      </c>
      <c r="AF957" s="72"/>
      <c r="AJ957" s="15"/>
      <c r="AK957" s="15"/>
      <c r="AL957" s="15"/>
      <c r="AM957" s="15"/>
    </row>
    <row r="958" spans="1:42" hidden="1" x14ac:dyDescent="0.25">
      <c r="A958" s="2217"/>
      <c r="B958" s="2220"/>
      <c r="C958" s="360" t="s">
        <v>118</v>
      </c>
      <c r="D958" s="997">
        <v>31.33</v>
      </c>
      <c r="E958" s="136">
        <v>31.370999999999999</v>
      </c>
      <c r="F958" s="134">
        <v>31.414000000000001</v>
      </c>
      <c r="G958" s="134">
        <v>31.457999999999998</v>
      </c>
      <c r="H958" s="405">
        <v>31.501999999999999</v>
      </c>
      <c r="I958" s="89">
        <v>31.547999999999998</v>
      </c>
      <c r="J958" s="134">
        <v>31.597999999999999</v>
      </c>
      <c r="K958" s="134">
        <v>31.655999999999999</v>
      </c>
      <c r="L958" s="134">
        <v>31.704999999999998</v>
      </c>
      <c r="M958" s="134">
        <v>31.768999999999998</v>
      </c>
      <c r="N958" s="405">
        <v>31.824000000000002</v>
      </c>
      <c r="O958" s="134">
        <v>31.888000000000002</v>
      </c>
      <c r="P958" s="134">
        <v>31.937999999999999</v>
      </c>
      <c r="Q958" s="134">
        <v>31.986999999999998</v>
      </c>
      <c r="R958" s="134">
        <v>32.033999999999999</v>
      </c>
      <c r="S958" s="134">
        <v>32.082999999999998</v>
      </c>
      <c r="T958" s="134">
        <v>32.139000000000003</v>
      </c>
      <c r="U958" s="134">
        <v>32.194000000000003</v>
      </c>
      <c r="V958" s="134">
        <v>32.249000000000002</v>
      </c>
      <c r="W958" s="134">
        <v>32.304000000000002</v>
      </c>
      <c r="X958" s="134">
        <v>32.36</v>
      </c>
      <c r="Y958" s="405">
        <v>32.408999999999999</v>
      </c>
      <c r="Z958" s="134">
        <v>32.456000000000003</v>
      </c>
      <c r="AA958" s="134">
        <v>32.499000000000002</v>
      </c>
      <c r="AB958" s="668">
        <v>32.54</v>
      </c>
      <c r="AC958" s="106"/>
      <c r="AD958" s="71"/>
      <c r="AE958" s="153"/>
      <c r="AF958" s="72"/>
      <c r="AJ958" s="15"/>
      <c r="AK958" s="15"/>
      <c r="AL958" s="15"/>
      <c r="AM958" s="15"/>
    </row>
    <row r="959" spans="1:42" hidden="1" x14ac:dyDescent="0.25">
      <c r="A959" s="2227"/>
      <c r="B959" s="2230"/>
      <c r="C959" s="122" t="s">
        <v>119</v>
      </c>
      <c r="D959" s="106">
        <v>63.5</v>
      </c>
      <c r="E959" s="308">
        <v>63.512999999999998</v>
      </c>
      <c r="F959" s="309">
        <v>63.527999999999999</v>
      </c>
      <c r="G959" s="309">
        <v>63.542000000000002</v>
      </c>
      <c r="H959" s="406">
        <v>63.557000000000002</v>
      </c>
      <c r="I959" s="153">
        <v>63.572000000000003</v>
      </c>
      <c r="J959" s="309">
        <v>63.588000000000001</v>
      </c>
      <c r="K959" s="309">
        <v>63.607999999999997</v>
      </c>
      <c r="L959" s="309">
        <v>63.624000000000002</v>
      </c>
      <c r="M959" s="309">
        <v>63.645000000000003</v>
      </c>
      <c r="N959" s="406">
        <v>63.662999999999997</v>
      </c>
      <c r="O959" s="309">
        <v>63.685000000000002</v>
      </c>
      <c r="P959" s="309">
        <v>63.701000000000001</v>
      </c>
      <c r="Q959" s="309">
        <v>63.716999999999999</v>
      </c>
      <c r="R959" s="309">
        <v>63.732999999999997</v>
      </c>
      <c r="S959" s="309">
        <v>63.749000000000002</v>
      </c>
      <c r="T959" s="309">
        <v>63.767000000000003</v>
      </c>
      <c r="U959" s="309">
        <v>63.786000000000001</v>
      </c>
      <c r="V959" s="309">
        <v>63.804000000000002</v>
      </c>
      <c r="W959" s="309">
        <v>63.822000000000003</v>
      </c>
      <c r="X959" s="309">
        <v>63.84</v>
      </c>
      <c r="Y959" s="406">
        <v>63.856999999999999</v>
      </c>
      <c r="Z959" s="309">
        <v>63.872</v>
      </c>
      <c r="AA959" s="309">
        <v>63.887</v>
      </c>
      <c r="AB959" s="310">
        <v>63.9</v>
      </c>
      <c r="AC959" s="106"/>
      <c r="AD959" s="71"/>
      <c r="AE959" s="153"/>
      <c r="AF959" s="72"/>
      <c r="AG959" s="15"/>
      <c r="AH959" s="15"/>
      <c r="AI959" s="15"/>
      <c r="AJ959" s="15"/>
      <c r="AK959" s="400"/>
      <c r="AL959" s="400"/>
      <c r="AM959" s="400"/>
      <c r="AN959" s="400"/>
      <c r="AO959" s="400"/>
      <c r="AP959" s="400"/>
    </row>
    <row r="960" spans="1:42" ht="16.5" hidden="1" thickBot="1" x14ac:dyDescent="0.3">
      <c r="A960" s="3520" t="s">
        <v>44</v>
      </c>
      <c r="B960" s="3521"/>
      <c r="C960" s="3521"/>
      <c r="D960" s="112"/>
      <c r="E960" s="178">
        <f t="shared" ref="E960:AB960" si="3826">SQRT(E954*E954+E955*E955)/E952/1.73</f>
        <v>14.385079125048218</v>
      </c>
      <c r="F960" s="178">
        <f t="shared" si="3826"/>
        <v>15.172557560908746</v>
      </c>
      <c r="G960" s="178">
        <f t="shared" si="3826"/>
        <v>15.412858803471124</v>
      </c>
      <c r="H960" s="404">
        <f t="shared" si="3826"/>
        <v>15.502409025126216</v>
      </c>
      <c r="I960" s="178">
        <f t="shared" si="3826"/>
        <v>16.166220593274538</v>
      </c>
      <c r="J960" s="178">
        <f t="shared" si="3826"/>
        <v>17.659812515026172</v>
      </c>
      <c r="K960" s="178">
        <f t="shared" si="3826"/>
        <v>20.881215268525896</v>
      </c>
      <c r="L960" s="178">
        <f t="shared" si="3826"/>
        <v>17.272713705433748</v>
      </c>
      <c r="M960" s="178">
        <f t="shared" si="3826"/>
        <v>22.397793096679525</v>
      </c>
      <c r="N960" s="404">
        <f t="shared" si="3826"/>
        <v>19.188058616338239</v>
      </c>
      <c r="O960" s="178">
        <f t="shared" si="3826"/>
        <v>22.482126524070289</v>
      </c>
      <c r="P960" s="178">
        <f t="shared" si="3826"/>
        <v>17.307287740485563</v>
      </c>
      <c r="Q960" s="178">
        <f t="shared" si="3826"/>
        <v>16.945268895851338</v>
      </c>
      <c r="R960" s="178">
        <f>SQRT(R954*R954+R955*R955)/R952/1.73</f>
        <v>16.352540668025508</v>
      </c>
      <c r="S960" s="178">
        <f>SQRT(S954*S954+S955*S955)/S952/1.73</f>
        <v>17.058452943820541</v>
      </c>
      <c r="T960" s="178">
        <f t="shared" si="3826"/>
        <v>19.691710451296267</v>
      </c>
      <c r="U960" s="178">
        <f t="shared" si="3826"/>
        <v>19.423749860827879</v>
      </c>
      <c r="V960" s="404">
        <f t="shared" si="3826"/>
        <v>19.298758954509033</v>
      </c>
      <c r="W960" s="178">
        <f t="shared" si="3826"/>
        <v>19.243249580718501</v>
      </c>
      <c r="X960" s="178">
        <f t="shared" si="3826"/>
        <v>19.429154311943417</v>
      </c>
      <c r="Y960" s="693">
        <f>SQRT(V954*V954+V955*V955)/V952/1.73</f>
        <v>19.298758954509033</v>
      </c>
      <c r="Z960" s="178">
        <f t="shared" si="3826"/>
        <v>16.389470976739144</v>
      </c>
      <c r="AA960" s="178">
        <f t="shared" si="3826"/>
        <v>15.114480785554873</v>
      </c>
      <c r="AB960" s="178">
        <f t="shared" si="3826"/>
        <v>14.16650242419167</v>
      </c>
      <c r="AC960" s="107">
        <f>AVERAGE(E960:AB960)</f>
        <v>17.760009640932306</v>
      </c>
      <c r="AD960" s="76">
        <f>(AC956-AC960)/AC956</f>
        <v>4.1116089196836817E-3</v>
      </c>
      <c r="AE960" s="77"/>
      <c r="AF960" s="78"/>
      <c r="AJ960" s="15"/>
      <c r="AK960" s="15"/>
      <c r="AL960" s="15"/>
      <c r="AM960" s="15"/>
    </row>
    <row r="961" spans="1:42" x14ac:dyDescent="0.25">
      <c r="A961" s="147" t="s">
        <v>53</v>
      </c>
      <c r="B961" s="148"/>
      <c r="C961" s="194"/>
      <c r="D961" s="160"/>
      <c r="E961" s="159">
        <f>E954</f>
        <v>246.00000000000222</v>
      </c>
      <c r="F961" s="81">
        <f t="shared" ref="F961:AB962" si="3827">F954</f>
        <v>258.00000000001688</v>
      </c>
      <c r="G961" s="81">
        <f t="shared" si="3827"/>
        <v>263.99999999998158</v>
      </c>
      <c r="H961" s="407">
        <f t="shared" si="3827"/>
        <v>264.0000000000029</v>
      </c>
      <c r="I961" s="81">
        <f t="shared" si="3827"/>
        <v>275.99999999999625</v>
      </c>
      <c r="J961" s="81">
        <f t="shared" si="3827"/>
        <v>300.00000000000426</v>
      </c>
      <c r="K961" s="81">
        <f t="shared" si="3827"/>
        <v>347.99999999999898</v>
      </c>
      <c r="L961" s="81">
        <f t="shared" si="3827"/>
        <v>293.99999999999693</v>
      </c>
      <c r="M961" s="81">
        <f t="shared" si="3827"/>
        <v>384.00000000000034</v>
      </c>
      <c r="N961" s="407">
        <f t="shared" si="3827"/>
        <v>330.00000000001961</v>
      </c>
      <c r="O961" s="81">
        <f t="shared" si="3827"/>
        <v>384.00000000000034</v>
      </c>
      <c r="P961" s="81">
        <f t="shared" si="3827"/>
        <v>299.99999999998295</v>
      </c>
      <c r="Q961" s="81">
        <f t="shared" si="3827"/>
        <v>293.99999999999693</v>
      </c>
      <c r="R961" s="81">
        <f t="shared" si="3827"/>
        <v>282.00000000000358</v>
      </c>
      <c r="S961" s="81">
        <f t="shared" si="3827"/>
        <v>293.99999999999693</v>
      </c>
      <c r="T961" s="81">
        <f t="shared" si="3827"/>
        <v>336.00000000002694</v>
      </c>
      <c r="U961" s="81">
        <f t="shared" si="3827"/>
        <v>329.99999999999829</v>
      </c>
      <c r="V961" s="81">
        <f t="shared" si="3827"/>
        <v>329.99999999999829</v>
      </c>
      <c r="W961" s="480">
        <f t="shared" si="3827"/>
        <v>329.99999999999829</v>
      </c>
      <c r="X961" s="81">
        <f t="shared" si="3827"/>
        <v>335.99999999998431</v>
      </c>
      <c r="Y961" s="81">
        <f>V954</f>
        <v>329.99999999999829</v>
      </c>
      <c r="Z961" s="81">
        <f t="shared" si="3827"/>
        <v>282.0000000000249</v>
      </c>
      <c r="AA961" s="81">
        <f t="shared" si="3827"/>
        <v>257.99999999999557</v>
      </c>
      <c r="AB961" s="81">
        <f t="shared" si="3827"/>
        <v>245.9999999999809</v>
      </c>
      <c r="AC961" s="160"/>
      <c r="AD961" s="481">
        <f>MAX(E961:AB961)</f>
        <v>384.00000000000034</v>
      </c>
      <c r="AE961" s="81"/>
      <c r="AF961" s="82"/>
      <c r="AJ961" s="15"/>
      <c r="AK961" s="15"/>
      <c r="AL961" s="15"/>
      <c r="AM961" s="15"/>
    </row>
    <row r="962" spans="1:42" x14ac:dyDescent="0.25">
      <c r="A962" s="149" t="s">
        <v>55</v>
      </c>
      <c r="B962" s="150"/>
      <c r="C962" s="185"/>
      <c r="D962" s="162"/>
      <c r="E962" s="161">
        <f>E955</f>
        <v>77.999999999988745</v>
      </c>
      <c r="F962" s="84">
        <f t="shared" si="3827"/>
        <v>90.000000000003411</v>
      </c>
      <c r="G962" s="84">
        <f t="shared" si="3827"/>
        <v>84.000000000017394</v>
      </c>
      <c r="H962" s="406">
        <f t="shared" si="3827"/>
        <v>90.000000000003411</v>
      </c>
      <c r="I962" s="84">
        <f t="shared" si="3827"/>
        <v>90.000000000003411</v>
      </c>
      <c r="J962" s="84">
        <f t="shared" si="3827"/>
        <v>95.999999999989427</v>
      </c>
      <c r="K962" s="84">
        <f t="shared" si="3827"/>
        <v>119.99999999997613</v>
      </c>
      <c r="L962" s="84">
        <f t="shared" si="3827"/>
        <v>96.00000000003206</v>
      </c>
      <c r="M962" s="84">
        <f t="shared" si="3827"/>
        <v>126.00000000000477</v>
      </c>
      <c r="N962" s="406">
        <f t="shared" si="3827"/>
        <v>107.99999999996146</v>
      </c>
      <c r="O962" s="84">
        <f t="shared" si="3827"/>
        <v>132.00000000003342</v>
      </c>
      <c r="P962" s="84">
        <f t="shared" si="3827"/>
        <v>95.999999999989427</v>
      </c>
      <c r="Q962" s="84">
        <f t="shared" si="3827"/>
        <v>95.999999999989427</v>
      </c>
      <c r="R962" s="84">
        <f t="shared" si="3827"/>
        <v>95.999999999989427</v>
      </c>
      <c r="S962" s="84">
        <f t="shared" si="3827"/>
        <v>96.00000000003206</v>
      </c>
      <c r="T962" s="84">
        <f t="shared" si="3827"/>
        <v>108.00000000000409</v>
      </c>
      <c r="U962" s="84">
        <f t="shared" si="3827"/>
        <v>113.99999999999011</v>
      </c>
      <c r="V962" s="84">
        <f t="shared" si="3827"/>
        <v>108.00000000000409</v>
      </c>
      <c r="W962" s="482">
        <f t="shared" si="3827"/>
        <v>108.00000000000409</v>
      </c>
      <c r="X962" s="84">
        <f t="shared" si="3827"/>
        <v>108.00000000000409</v>
      </c>
      <c r="Y962" s="84">
        <f>V955</f>
        <v>108.00000000000409</v>
      </c>
      <c r="Z962" s="84">
        <f t="shared" si="3827"/>
        <v>90.000000000003411</v>
      </c>
      <c r="AA962" s="84">
        <f t="shared" si="3827"/>
        <v>90.000000000003411</v>
      </c>
      <c r="AB962" s="84">
        <f t="shared" si="3827"/>
        <v>77.999999999988745</v>
      </c>
      <c r="AC962" s="162"/>
      <c r="AD962" s="483">
        <f>MAX(E962:AB962)</f>
        <v>132.00000000003342</v>
      </c>
      <c r="AE962" s="84"/>
      <c r="AF962" s="85"/>
      <c r="AJ962" s="15"/>
      <c r="AK962" s="15"/>
      <c r="AL962" s="15"/>
      <c r="AM962" s="15"/>
    </row>
    <row r="963" spans="1:42" ht="16.5" thickBot="1" x14ac:dyDescent="0.3">
      <c r="A963" s="151" t="s">
        <v>54</v>
      </c>
      <c r="B963" s="152"/>
      <c r="C963" s="195"/>
      <c r="D963" s="190"/>
      <c r="E963" s="2641">
        <f t="shared" ref="E963:AB963" si="3828">SQRT(E962*E962+E961*E961)</f>
        <v>258.06975801127749</v>
      </c>
      <c r="F963" s="2234">
        <f t="shared" si="3828"/>
        <v>273.24714088167389</v>
      </c>
      <c r="G963" s="2234">
        <f t="shared" si="3828"/>
        <v>277.04151313475245</v>
      </c>
      <c r="H963" s="2357">
        <f t="shared" si="3828"/>
        <v>278.91934318007088</v>
      </c>
      <c r="I963" s="2234">
        <f t="shared" si="3828"/>
        <v>290.30328968166816</v>
      </c>
      <c r="J963" s="2234">
        <f t="shared" si="3828"/>
        <v>314.98571396176135</v>
      </c>
      <c r="K963" s="2234">
        <f t="shared" si="3828"/>
        <v>368.10867960426248</v>
      </c>
      <c r="L963" s="2234">
        <f t="shared" si="3828"/>
        <v>309.27657525264397</v>
      </c>
      <c r="M963" s="2234">
        <f t="shared" si="3828"/>
        <v>404.14353885717566</v>
      </c>
      <c r="N963" s="2357">
        <f t="shared" si="3828"/>
        <v>347.22327110953353</v>
      </c>
      <c r="O963" s="2234">
        <f t="shared" si="3828"/>
        <v>406.05418357653832</v>
      </c>
      <c r="P963" s="2234">
        <f t="shared" si="3828"/>
        <v>314.98571396174106</v>
      </c>
      <c r="Q963" s="2234">
        <f t="shared" si="3828"/>
        <v>309.27657525263072</v>
      </c>
      <c r="R963" s="2234">
        <f t="shared" si="3828"/>
        <v>297.89259809535383</v>
      </c>
      <c r="S963" s="2234">
        <f t="shared" si="3828"/>
        <v>309.27657525264397</v>
      </c>
      <c r="T963" s="2234">
        <f t="shared" si="3828"/>
        <v>352.93058807649271</v>
      </c>
      <c r="U963" s="2234">
        <f t="shared" si="3828"/>
        <v>349.13607662342292</v>
      </c>
      <c r="V963" s="2234">
        <f t="shared" si="3828"/>
        <v>347.22327110952654</v>
      </c>
      <c r="W963" s="2235">
        <f t="shared" si="3828"/>
        <v>347.22327110952654</v>
      </c>
      <c r="X963" s="2234">
        <f t="shared" si="3828"/>
        <v>352.93058807645218</v>
      </c>
      <c r="Y963" s="2234">
        <f>SQRT(V962*V962+V961*V961)</f>
        <v>347.22327110952654</v>
      </c>
      <c r="Z963" s="2234">
        <f t="shared" si="3828"/>
        <v>296.01351320508098</v>
      </c>
      <c r="AA963" s="2234">
        <f t="shared" si="3828"/>
        <v>273.24714088165376</v>
      </c>
      <c r="AB963" s="2234">
        <f t="shared" si="3828"/>
        <v>258.06975801125719</v>
      </c>
      <c r="AC963" s="484"/>
      <c r="AD963" s="485">
        <f>MAX(E963:AB963)</f>
        <v>406.05418357653832</v>
      </c>
      <c r="AE963" s="87"/>
      <c r="AF963" s="88"/>
      <c r="AJ963" s="14"/>
      <c r="AK963" s="14"/>
      <c r="AL963" s="15"/>
      <c r="AM963" s="14"/>
    </row>
    <row r="964" spans="1:42" ht="15.75" customHeight="1" x14ac:dyDescent="0.25">
      <c r="A964" s="3493" t="s">
        <v>57</v>
      </c>
      <c r="B964" s="3516" t="s">
        <v>161</v>
      </c>
      <c r="C964" s="119" t="s">
        <v>14</v>
      </c>
      <c r="D964" s="2746" t="s">
        <v>117</v>
      </c>
      <c r="E964" s="304">
        <f t="shared" ref="E964" si="3829">(E968-D968)*$AE964*$AF964</f>
        <v>51.999999999992497</v>
      </c>
      <c r="F964" s="69">
        <f t="shared" ref="F964" si="3830">(F968-E968)*$AE964*$AF964</f>
        <v>52.000000000006708</v>
      </c>
      <c r="G964" s="69">
        <f t="shared" ref="G964" si="3831">(G968-F968)*$AE964*$AF964</f>
        <v>51.999999999992497</v>
      </c>
      <c r="H964" s="408">
        <f t="shared" ref="H964" si="3832">(H968-G968)*$AE964*$AF964</f>
        <v>52.000000000006708</v>
      </c>
      <c r="I964" s="69">
        <f t="shared" ref="I964" si="3833">(I968-H968)*$AE964*$AF964</f>
        <v>51.999999999992497</v>
      </c>
      <c r="J964" s="69">
        <f t="shared" ref="J964" si="3834">(J968-I968)*$AE964*$AF964</f>
        <v>50.000000000011369</v>
      </c>
      <c r="K964" s="69">
        <f t="shared" ref="K964" si="3835">(K968-J968)*$AE964*$AF964</f>
        <v>69.999999999993179</v>
      </c>
      <c r="L964" s="69">
        <f t="shared" ref="L964" si="3836">(L968-K968)*$AE964*$AF964</f>
        <v>52.000000000006708</v>
      </c>
      <c r="M964" s="69">
        <f t="shared" ref="M964" si="3837">(M968-L968)*$AE964*$AF964</f>
        <v>51.999999999992497</v>
      </c>
      <c r="N964" s="408">
        <f t="shared" ref="N964" si="3838">(N968-M968)*$AE964*$AF964</f>
        <v>52.000000000006708</v>
      </c>
      <c r="O964" s="69">
        <f t="shared" ref="O964" si="3839">(O968-N968)*$AE964*$AF964</f>
        <v>51.999999999992497</v>
      </c>
      <c r="P964" s="69">
        <f t="shared" ref="P964" si="3840">(P968-O968)*$AE964*$AF964</f>
        <v>34.000000000006025</v>
      </c>
      <c r="Q964" s="69">
        <f t="shared" ref="Q964" si="3841">(Q968-P968)*$AE964*$AF964</f>
        <v>33.999999999991815</v>
      </c>
      <c r="R964" s="69">
        <f t="shared" ref="R964" si="3842">(R968-Q968)*$AE964*$AF964</f>
        <v>34.000000000006025</v>
      </c>
      <c r="S964" s="69">
        <f t="shared" ref="S964" si="3843">(S968-R968)*$AE964*$AF964</f>
        <v>36.000000000001364</v>
      </c>
      <c r="T964" s="69">
        <f t="shared" ref="T964" si="3844">(T968-S968)*$AE964*$AF964</f>
        <v>51.999999999992497</v>
      </c>
      <c r="U964" s="69">
        <f t="shared" ref="U964" si="3845">(U968-T968)*$AE964*$AF964</f>
        <v>52.000000000006708</v>
      </c>
      <c r="V964" s="408">
        <f t="shared" ref="V964" si="3846">(V968-U968)*$AE964*$AF964</f>
        <v>49.999999999997158</v>
      </c>
      <c r="W964" s="69">
        <f t="shared" ref="W964" si="3847">(W968-V968)*$AE964*$AF964</f>
        <v>52.000000000006708</v>
      </c>
      <c r="X964" s="69">
        <f t="shared" ref="X964" si="3848">(X968-W968)*$AE964*$AF964</f>
        <v>51.999999999992497</v>
      </c>
      <c r="Y964" s="69">
        <f t="shared" ref="Y964" si="3849">(Y968-X968)*$AE964*$AF964</f>
        <v>36.000000000001364</v>
      </c>
      <c r="Z964" s="69">
        <f t="shared" ref="Z964" si="3850">(Z968-Y968)*$AE964*$AF964</f>
        <v>49.999999999997158</v>
      </c>
      <c r="AA964" s="69">
        <f t="shared" ref="AA964" si="3851">(AA968-Z968)*$AE964*$AF964</f>
        <v>36.000000000001364</v>
      </c>
      <c r="AB964" s="70">
        <f t="shared" ref="AB964" si="3852">(AB968-AA968)*$AE964*$AF964</f>
        <v>34.000000000006025</v>
      </c>
      <c r="AC964" s="129">
        <f>SUM(E964:AB964)</f>
        <v>1140.0000000000005</v>
      </c>
      <c r="AD964" s="2747"/>
      <c r="AE964" s="203">
        <v>100</v>
      </c>
      <c r="AF964" s="93">
        <v>20</v>
      </c>
      <c r="AJ964" s="474"/>
      <c r="AK964" s="475"/>
      <c r="AL964" s="474"/>
      <c r="AM964" s="15"/>
    </row>
    <row r="965" spans="1:42" x14ac:dyDescent="0.25">
      <c r="A965" s="3494"/>
      <c r="B965" s="3517"/>
      <c r="C965" s="121" t="s">
        <v>16</v>
      </c>
      <c r="D965" s="346" t="s">
        <v>117</v>
      </c>
      <c r="E965" s="305">
        <f t="shared" ref="E965" si="3853">(E969-D969)*$AE964*$AF964</f>
        <v>10.000000000005116</v>
      </c>
      <c r="F965" s="306">
        <f t="shared" ref="F965" si="3854">(F969-E969)*$AE964*$AF964</f>
        <v>12.000000000000455</v>
      </c>
      <c r="G965" s="306">
        <f t="shared" ref="G965" si="3855">(G969-F969)*$AE964*$AF964</f>
        <v>9.9999999999980105</v>
      </c>
      <c r="H965" s="409">
        <f t="shared" ref="H965" si="3856">(H969-G969)*$AE964*$AF964</f>
        <v>12.000000000000455</v>
      </c>
      <c r="I965" s="306">
        <f t="shared" ref="I965" si="3857">(I969-H969)*$AE964*$AF964</f>
        <v>9.9999999999980105</v>
      </c>
      <c r="J965" s="306">
        <f t="shared" ref="J965" si="3858">(J969-I969)*$AE964*$AF964</f>
        <v>12.000000000000455</v>
      </c>
      <c r="K965" s="306">
        <f t="shared" ref="K965" si="3859">(K969-J969)*$AE964*$AF964</f>
        <v>14.000000000002899</v>
      </c>
      <c r="L965" s="306">
        <f t="shared" ref="L965" si="3860">(L969-K969)*$AE964*$AF964</f>
        <v>9.9999999999980105</v>
      </c>
      <c r="M965" s="306">
        <f t="shared" ref="M965" si="3861">(M969-L969)*$AE964*$AF964</f>
        <v>12.000000000000455</v>
      </c>
      <c r="N965" s="409">
        <f t="shared" ref="N965" si="3862">(N969-M969)*$AE964*$AF964</f>
        <v>9.9999999999980105</v>
      </c>
      <c r="O965" s="306">
        <f t="shared" ref="O965" si="3863">(O969-N969)*$AE964*$AF964</f>
        <v>12.000000000000455</v>
      </c>
      <c r="P965" s="306">
        <f t="shared" ref="P965" si="3864">(P969-O969)*$AE964*$AF964</f>
        <v>6.0000000000002274</v>
      </c>
      <c r="Q965" s="306">
        <f t="shared" ref="Q965" si="3865">(Q969-P969)*$AE964*$AF964</f>
        <v>8.0000000000026716</v>
      </c>
      <c r="R965" s="306">
        <f t="shared" ref="R965" si="3866">(R969-Q969)*$AE964*$AF964</f>
        <v>7.9999999999955662</v>
      </c>
      <c r="S965" s="306">
        <f t="shared" ref="S965" si="3867">(S969-R969)*$AE964*$AF964</f>
        <v>6.0000000000002274</v>
      </c>
      <c r="T965" s="306">
        <f t="shared" ref="T965" si="3868">(T969-S969)*$AE964*$AF964</f>
        <v>12.000000000000455</v>
      </c>
      <c r="U965" s="306">
        <f t="shared" ref="U965" si="3869">(U969-T969)*$AE964*$AF964</f>
        <v>10.000000000005116</v>
      </c>
      <c r="V965" s="409">
        <f t="shared" ref="V965" si="3870">(V969-U969)*$AE964*$AF964</f>
        <v>11.999999999993349</v>
      </c>
      <c r="W965" s="306">
        <f t="shared" ref="W965" si="3871">(W969-V969)*$AE964*$AF964</f>
        <v>10.000000000005116</v>
      </c>
      <c r="X965" s="306">
        <f t="shared" ref="X965" si="3872">(X969-W969)*$AE964*$AF964</f>
        <v>12.000000000000455</v>
      </c>
      <c r="Y965" s="306">
        <f t="shared" ref="Y965" si="3873">(Y969-X969)*$AE964*$AF964</f>
        <v>6.0000000000002274</v>
      </c>
      <c r="Z965" s="306">
        <f t="shared" ref="Z965" si="3874">(Z969-Y969)*$AE964*$AF964</f>
        <v>12.000000000000455</v>
      </c>
      <c r="AA965" s="306">
        <f t="shared" ref="AA965" si="3875">(AA969-Z969)*$AE964*$AF964</f>
        <v>6.0000000000002274</v>
      </c>
      <c r="AB965" s="307">
        <f t="shared" ref="AB965" si="3876">(AB969-AA969)*$AE964*$AF964</f>
        <v>7.9999999999955662</v>
      </c>
      <c r="AC965" s="131">
        <f>SUM(E965:AB965)</f>
        <v>240.00000000000199</v>
      </c>
      <c r="AD965" s="79"/>
      <c r="AE965" s="153"/>
      <c r="AF965" s="72"/>
      <c r="AJ965" s="15"/>
      <c r="AK965" s="15"/>
      <c r="AL965" s="15"/>
      <c r="AM965" s="15"/>
    </row>
    <row r="966" spans="1:42" x14ac:dyDescent="0.25">
      <c r="A966" s="3494"/>
      <c r="B966" s="3517"/>
      <c r="C966" s="121" t="s">
        <v>17</v>
      </c>
      <c r="D966" s="2408" t="s">
        <v>56</v>
      </c>
      <c r="E966" s="1582">
        <v>3</v>
      </c>
      <c r="F966" s="325">
        <v>3</v>
      </c>
      <c r="G966" s="325">
        <v>3</v>
      </c>
      <c r="H966" s="414">
        <v>3</v>
      </c>
      <c r="I966" s="325">
        <v>3</v>
      </c>
      <c r="J966" s="325">
        <v>3</v>
      </c>
      <c r="K966" s="325">
        <v>4</v>
      </c>
      <c r="L966" s="325">
        <v>3</v>
      </c>
      <c r="M966" s="325">
        <v>3</v>
      </c>
      <c r="N966" s="414">
        <v>3</v>
      </c>
      <c r="O966" s="325">
        <v>3</v>
      </c>
      <c r="P966" s="325">
        <v>2</v>
      </c>
      <c r="Q966" s="325">
        <v>2</v>
      </c>
      <c r="R966" s="325">
        <v>2</v>
      </c>
      <c r="S966" s="325">
        <v>2</v>
      </c>
      <c r="T966" s="325">
        <v>3</v>
      </c>
      <c r="U966" s="325">
        <v>3</v>
      </c>
      <c r="V966" s="414">
        <v>3</v>
      </c>
      <c r="W966" s="325">
        <v>3</v>
      </c>
      <c r="X966" s="325">
        <v>3</v>
      </c>
      <c r="Y966" s="325">
        <v>2</v>
      </c>
      <c r="Z966" s="325">
        <v>3</v>
      </c>
      <c r="AA966" s="325">
        <v>2</v>
      </c>
      <c r="AB966" s="295">
        <v>2</v>
      </c>
      <c r="AC966" s="131">
        <f>AVERAGE(E966:AB966)</f>
        <v>2.75</v>
      </c>
      <c r="AD966" s="79"/>
      <c r="AE966" s="153"/>
      <c r="AF966" s="72"/>
      <c r="AJ966" s="15"/>
      <c r="AK966" s="15"/>
      <c r="AL966" s="15"/>
      <c r="AM966" s="15"/>
    </row>
    <row r="967" spans="1:42" ht="16.5" thickBot="1" x14ac:dyDescent="0.3">
      <c r="A967" s="3602"/>
      <c r="B967" s="3603"/>
      <c r="C967" s="124" t="s">
        <v>19</v>
      </c>
      <c r="D967" s="345"/>
      <c r="E967" s="620">
        <f t="shared" ref="E967:AB967" si="3877">E965/E964</f>
        <v>0.19230769230781844</v>
      </c>
      <c r="F967" s="316">
        <f t="shared" si="3877"/>
        <v>0.23076923076920974</v>
      </c>
      <c r="G967" s="316">
        <f t="shared" si="3877"/>
        <v>0.1923076923076818</v>
      </c>
      <c r="H967" s="424">
        <f t="shared" si="3877"/>
        <v>0.23076923076920974</v>
      </c>
      <c r="I967" s="316">
        <f t="shared" si="3877"/>
        <v>0.1923076923076818</v>
      </c>
      <c r="J967" s="316">
        <f t="shared" si="3877"/>
        <v>0.23999999999995453</v>
      </c>
      <c r="K967" s="316">
        <f t="shared" si="3877"/>
        <v>0.20000000000006091</v>
      </c>
      <c r="L967" s="316">
        <f t="shared" si="3877"/>
        <v>0.19230769230762923</v>
      </c>
      <c r="M967" s="316">
        <f t="shared" si="3877"/>
        <v>0.2307692307692728</v>
      </c>
      <c r="N967" s="424">
        <f t="shared" si="3877"/>
        <v>0.19230769230762923</v>
      </c>
      <c r="O967" s="316">
        <f t="shared" si="3877"/>
        <v>0.2307692307692728</v>
      </c>
      <c r="P967" s="316">
        <f t="shared" si="3877"/>
        <v>0.17647058823526954</v>
      </c>
      <c r="Q967" s="316">
        <f t="shared" si="3877"/>
        <v>0.23529411764719405</v>
      </c>
      <c r="R967" s="316">
        <f t="shared" si="3877"/>
        <v>0.23529411764688671</v>
      </c>
      <c r="S967" s="316">
        <f t="shared" si="3877"/>
        <v>0.16666666666666666</v>
      </c>
      <c r="T967" s="316">
        <f t="shared" si="3877"/>
        <v>0.2307692307692728</v>
      </c>
      <c r="U967" s="316">
        <f t="shared" si="3877"/>
        <v>0.1923076923077659</v>
      </c>
      <c r="V967" s="424">
        <f t="shared" si="3877"/>
        <v>0.23999999999988064</v>
      </c>
      <c r="W967" s="316">
        <f t="shared" si="3877"/>
        <v>0.1923076923077659</v>
      </c>
      <c r="X967" s="316">
        <f t="shared" si="3877"/>
        <v>0.2307692307692728</v>
      </c>
      <c r="Y967" s="316">
        <f>V965/V964</f>
        <v>0.23999999999988064</v>
      </c>
      <c r="Z967" s="316">
        <f t="shared" si="3877"/>
        <v>0.24000000000002275</v>
      </c>
      <c r="AA967" s="316">
        <f t="shared" si="3877"/>
        <v>0.16666666666666666</v>
      </c>
      <c r="AB967" s="373">
        <f t="shared" si="3877"/>
        <v>0.23529411764688671</v>
      </c>
      <c r="AC967" s="1435">
        <f>MAX(E967:AB967)</f>
        <v>0.24000000000002275</v>
      </c>
      <c r="AD967" s="91"/>
      <c r="AE967" s="92"/>
      <c r="AF967" s="501"/>
      <c r="AJ967" s="15"/>
      <c r="AK967" s="15"/>
      <c r="AL967" s="15"/>
      <c r="AM967" s="15"/>
    </row>
    <row r="968" spans="1:42" hidden="1" x14ac:dyDescent="0.25">
      <c r="A968" s="1885"/>
      <c r="B968" s="1882"/>
      <c r="C968" s="500" t="s">
        <v>158</v>
      </c>
      <c r="D968" s="2746">
        <v>54.92</v>
      </c>
      <c r="E968" s="694">
        <v>54.945999999999998</v>
      </c>
      <c r="F968" s="695">
        <v>54.972000000000001</v>
      </c>
      <c r="G968" s="695">
        <v>54.997999999999998</v>
      </c>
      <c r="H968" s="407">
        <v>55.024000000000001</v>
      </c>
      <c r="I968" s="695">
        <v>55.05</v>
      </c>
      <c r="J968" s="695">
        <v>55.075000000000003</v>
      </c>
      <c r="K968" s="695">
        <v>55.11</v>
      </c>
      <c r="L968" s="695">
        <v>55.136000000000003</v>
      </c>
      <c r="M968" s="695">
        <v>55.161999999999999</v>
      </c>
      <c r="N968" s="407">
        <v>55.188000000000002</v>
      </c>
      <c r="O968" s="695">
        <v>55.213999999999999</v>
      </c>
      <c r="P968" s="695">
        <v>55.231000000000002</v>
      </c>
      <c r="Q968" s="695">
        <v>55.247999999999998</v>
      </c>
      <c r="R968" s="695">
        <v>55.265000000000001</v>
      </c>
      <c r="S968" s="695">
        <v>55.283000000000001</v>
      </c>
      <c r="T968" s="695">
        <v>55.308999999999997</v>
      </c>
      <c r="U968" s="695">
        <v>55.335000000000001</v>
      </c>
      <c r="V968" s="695">
        <v>55.36</v>
      </c>
      <c r="W968" s="695">
        <v>55.386000000000003</v>
      </c>
      <c r="X968" s="695">
        <v>55.411999999999999</v>
      </c>
      <c r="Y968" s="407">
        <v>55.43</v>
      </c>
      <c r="Z968" s="695">
        <v>55.454999999999998</v>
      </c>
      <c r="AA968" s="695">
        <v>55.472999999999999</v>
      </c>
      <c r="AB968" s="696">
        <v>55.49</v>
      </c>
      <c r="AC968" s="283"/>
      <c r="AD968" s="2747"/>
      <c r="AE968" s="203"/>
      <c r="AF968" s="93"/>
      <c r="AJ968" s="15"/>
      <c r="AK968" s="15"/>
      <c r="AL968" s="15"/>
      <c r="AM968" s="15"/>
    </row>
    <row r="969" spans="1:42" hidden="1" x14ac:dyDescent="0.25">
      <c r="A969" s="1886"/>
      <c r="B969" s="1883"/>
      <c r="C969" s="122" t="s">
        <v>162</v>
      </c>
      <c r="D969" s="346">
        <v>23.08</v>
      </c>
      <c r="E969" s="543">
        <v>23.085000000000001</v>
      </c>
      <c r="F969" s="309">
        <v>23.091000000000001</v>
      </c>
      <c r="G969" s="309">
        <v>23.096</v>
      </c>
      <c r="H969" s="406">
        <v>23.102</v>
      </c>
      <c r="I969" s="309">
        <v>23.106999999999999</v>
      </c>
      <c r="J969" s="309">
        <v>23.113</v>
      </c>
      <c r="K969" s="309">
        <v>23.12</v>
      </c>
      <c r="L969" s="309">
        <v>23.125</v>
      </c>
      <c r="M969" s="309">
        <v>23.131</v>
      </c>
      <c r="N969" s="406">
        <v>23.135999999999999</v>
      </c>
      <c r="O969" s="309">
        <v>23.141999999999999</v>
      </c>
      <c r="P969" s="309">
        <v>23.145</v>
      </c>
      <c r="Q969" s="309">
        <v>23.149000000000001</v>
      </c>
      <c r="R969" s="309">
        <v>23.152999999999999</v>
      </c>
      <c r="S969" s="309">
        <v>23.155999999999999</v>
      </c>
      <c r="T969" s="309">
        <v>23.161999999999999</v>
      </c>
      <c r="U969" s="309">
        <v>23.167000000000002</v>
      </c>
      <c r="V969" s="309">
        <v>23.172999999999998</v>
      </c>
      <c r="W969" s="309">
        <v>23.178000000000001</v>
      </c>
      <c r="X969" s="309">
        <v>23.184000000000001</v>
      </c>
      <c r="Y969" s="406">
        <v>23.187000000000001</v>
      </c>
      <c r="Z969" s="309">
        <v>23.193000000000001</v>
      </c>
      <c r="AA969" s="309">
        <v>23.196000000000002</v>
      </c>
      <c r="AB969" s="310">
        <v>23.2</v>
      </c>
      <c r="AC969" s="130"/>
      <c r="AD969" s="79"/>
      <c r="AE969" s="153"/>
      <c r="AF969" s="72"/>
      <c r="AG969" s="15"/>
      <c r="AH969" s="15"/>
      <c r="AI969" s="15"/>
      <c r="AJ969" s="15"/>
      <c r="AK969" s="400"/>
      <c r="AL969" s="400"/>
      <c r="AM969" s="400"/>
      <c r="AN969" s="400"/>
      <c r="AO969" s="400"/>
      <c r="AP969" s="400"/>
    </row>
    <row r="970" spans="1:42" ht="16.5" hidden="1" thickBot="1" x14ac:dyDescent="0.3">
      <c r="A970" s="3520" t="s">
        <v>44</v>
      </c>
      <c r="B970" s="3521"/>
      <c r="C970" s="3522"/>
      <c r="D970" s="345"/>
      <c r="E970" s="502">
        <f t="shared" ref="E970:AB970" si="3878">SQRT(E964*E964+E965*E965)/E952/1.73</f>
        <v>2.9516451513363084</v>
      </c>
      <c r="F970" s="179">
        <f t="shared" si="3878"/>
        <v>2.9632832068160329</v>
      </c>
      <c r="G970" s="179">
        <f t="shared" si="3878"/>
        <v>2.9459634474838055</v>
      </c>
      <c r="H970" s="413">
        <f t="shared" si="3878"/>
        <v>2.966132517591817</v>
      </c>
      <c r="I970" s="179">
        <f t="shared" si="3878"/>
        <v>2.9488015625584523</v>
      </c>
      <c r="J970" s="179">
        <f t="shared" si="3878"/>
        <v>2.8828759624328435</v>
      </c>
      <c r="K970" s="179">
        <f t="shared" si="3878"/>
        <v>4.0494349095675162</v>
      </c>
      <c r="L970" s="179">
        <f t="shared" si="3878"/>
        <v>2.9573488134651988</v>
      </c>
      <c r="M970" s="179">
        <f t="shared" si="3878"/>
        <v>2.9576009763132212</v>
      </c>
      <c r="N970" s="413">
        <f t="shared" si="3878"/>
        <v>2.926248586937362</v>
      </c>
      <c r="O970" s="179">
        <f t="shared" si="3878"/>
        <v>2.9547680251864841</v>
      </c>
      <c r="P970" s="179">
        <f t="shared" si="3878"/>
        <v>1.8970391109293674</v>
      </c>
      <c r="Q970" s="179">
        <f t="shared" si="3878"/>
        <v>1.9137330297859683</v>
      </c>
      <c r="R970" s="179">
        <f t="shared" si="3878"/>
        <v>1.9173678503560327</v>
      </c>
      <c r="S970" s="179">
        <f t="shared" si="3878"/>
        <v>2.0130044114741374</v>
      </c>
      <c r="T970" s="179">
        <f t="shared" si="3878"/>
        <v>2.9775847666937159</v>
      </c>
      <c r="U970" s="179">
        <f t="shared" si="3878"/>
        <v>2.9459634474846568</v>
      </c>
      <c r="V970" s="413">
        <f t="shared" si="3878"/>
        <v>2.8579279973724678</v>
      </c>
      <c r="W970" s="179">
        <f t="shared" si="3878"/>
        <v>2.9346654093351474</v>
      </c>
      <c r="X970" s="179">
        <f t="shared" si="3878"/>
        <v>2.9378836364711329</v>
      </c>
      <c r="Y970" s="77">
        <f>SQRT(V964*V964+V965*V965)/V952/1.73</f>
        <v>2.8579279973724678</v>
      </c>
      <c r="Z970" s="179">
        <f t="shared" si="3878"/>
        <v>2.8469780816738153</v>
      </c>
      <c r="AA970" s="179">
        <f t="shared" si="3878"/>
        <v>2.0187833715070775</v>
      </c>
      <c r="AB970" s="180">
        <f t="shared" si="3878"/>
        <v>1.9173678503560327</v>
      </c>
      <c r="AC970" s="199">
        <f>AVERAGE(E970:AB970)</f>
        <v>2.7308470883542113</v>
      </c>
      <c r="AD970" s="76">
        <f>(AC966-AC970)/AC966</f>
        <v>6.9646951439231615E-3</v>
      </c>
      <c r="AE970" s="77"/>
      <c r="AF970" s="78"/>
      <c r="AJ970" s="14"/>
      <c r="AK970" s="14"/>
      <c r="AL970" s="15"/>
      <c r="AM970" s="14"/>
    </row>
    <row r="971" spans="1:42" x14ac:dyDescent="0.25">
      <c r="A971" s="3493" t="s">
        <v>157</v>
      </c>
      <c r="B971" s="3516" t="s">
        <v>163</v>
      </c>
      <c r="C971" s="119" t="s">
        <v>14</v>
      </c>
      <c r="D971" s="2746" t="s">
        <v>117</v>
      </c>
      <c r="E971" s="304">
        <f t="shared" ref="E971" si="3879">(E975-D975)*$AE971*$AF971</f>
        <v>17.000000000003013</v>
      </c>
      <c r="F971" s="69">
        <f t="shared" ref="F971" si="3880">(F975-E975)*$AE971*$AF971</f>
        <v>16.999999999995907</v>
      </c>
      <c r="G971" s="69">
        <f t="shared" ref="G971" si="3881">(G975-F975)*$AE971*$AF971</f>
        <v>16.000000000005343</v>
      </c>
      <c r="H971" s="408">
        <f t="shared" ref="H971" si="3882">(H975-G975)*$AE971*$AF971</f>
        <v>16.999999999995907</v>
      </c>
      <c r="I971" s="69">
        <f t="shared" ref="I971" si="3883">(I975-H975)*$AE971*$AF971</f>
        <v>33.99999999999892</v>
      </c>
      <c r="J971" s="69">
        <f t="shared" ref="J971" si="3884">(J975-I975)*$AE971*$AF971</f>
        <v>33.000000000001251</v>
      </c>
      <c r="K971" s="69">
        <f t="shared" ref="K971" si="3885">(K975-J975)*$AE971*$AF971</f>
        <v>33.99999999999892</v>
      </c>
      <c r="L971" s="69">
        <f t="shared" ref="L971" si="3886">(L975-K975)*$AE971*$AF971</f>
        <v>17.000000000003013</v>
      </c>
      <c r="M971" s="69">
        <f t="shared" ref="M971" si="3887">(M975-L975)*$AE971*$AF971</f>
        <v>15.999999999998238</v>
      </c>
      <c r="N971" s="408">
        <f t="shared" ref="N971" si="3888">(N975-M975)*$AE971*$AF971</f>
        <v>17.000000000003013</v>
      </c>
      <c r="O971" s="69">
        <f t="shared" ref="O971" si="3889">(O975-N975)*$AE971*$AF971</f>
        <v>16.999999999995907</v>
      </c>
      <c r="P971" s="69">
        <f t="shared" ref="P971" si="3890">(P975-O975)*$AE971*$AF971</f>
        <v>17.000000000003013</v>
      </c>
      <c r="Q971" s="69">
        <f t="shared" ref="Q971" si="3891">(Q975-P975)*$AE971*$AF971</f>
        <v>16.999999999995907</v>
      </c>
      <c r="R971" s="69">
        <f t="shared" ref="R971" si="3892">(R975-Q975)*$AE971*$AF971</f>
        <v>0</v>
      </c>
      <c r="S971" s="69">
        <f t="shared" ref="S971" si="3893">(S975-R975)*$AE971*$AF971</f>
        <v>16.000000000005343</v>
      </c>
      <c r="T971" s="69">
        <f t="shared" ref="T971" si="3894">(T975-S975)*$AE971*$AF971</f>
        <v>33.99999999999892</v>
      </c>
      <c r="U971" s="69">
        <f t="shared" ref="U971" si="3895">(U975-T975)*$AE971*$AF971</f>
        <v>16.999999999995907</v>
      </c>
      <c r="V971" s="408">
        <f t="shared" ref="V971" si="3896">(V975-U975)*$AE971*$AF971</f>
        <v>17.000000000003013</v>
      </c>
      <c r="W971" s="69">
        <f t="shared" ref="W971" si="3897">(W975-V975)*$AE971*$AF971</f>
        <v>15.999999999998238</v>
      </c>
      <c r="X971" s="69">
        <f t="shared" ref="X971" si="3898">(X975-W975)*$AE971*$AF971</f>
        <v>17.000000000003013</v>
      </c>
      <c r="Y971" s="69">
        <f t="shared" ref="Y971" si="3899">(Y975-X975)*$AE971*$AF971</f>
        <v>33.99999999999892</v>
      </c>
      <c r="Z971" s="69">
        <f t="shared" ref="Z971" si="3900">(Z975-Y975)*$AE971*$AF971</f>
        <v>15.999999999998238</v>
      </c>
      <c r="AA971" s="69">
        <f t="shared" ref="AA971" si="3901">(AA975-Z975)*$AE971*$AF971</f>
        <v>17.000000000003013</v>
      </c>
      <c r="AB971" s="70">
        <f t="shared" ref="AB971" si="3902">(AB975-AA975)*$AE971*$AF971</f>
        <v>16.999999999995907</v>
      </c>
      <c r="AC971" s="129">
        <f>SUM(E971:AB971)</f>
        <v>469.99999999999886</v>
      </c>
      <c r="AD971" s="2747"/>
      <c r="AE971" s="203">
        <v>100</v>
      </c>
      <c r="AF971" s="93">
        <v>10</v>
      </c>
      <c r="AJ971" s="474"/>
      <c r="AK971" s="475"/>
      <c r="AL971" s="474"/>
      <c r="AM971" s="15"/>
    </row>
    <row r="972" spans="1:42" x14ac:dyDescent="0.25">
      <c r="A972" s="3494"/>
      <c r="B972" s="3517"/>
      <c r="C972" s="121" t="s">
        <v>16</v>
      </c>
      <c r="D972" s="346" t="s">
        <v>117</v>
      </c>
      <c r="E972" s="305">
        <f t="shared" ref="E972" si="3903">(E976-D976)*$AE971*$AF971</f>
        <v>4.0000000000048885</v>
      </c>
      <c r="F972" s="306">
        <f t="shared" ref="F972" si="3904">(F976-E976)*$AE971*$AF971</f>
        <v>2.9999999999930083</v>
      </c>
      <c r="G972" s="306">
        <f t="shared" ref="G972" si="3905">(G976-F976)*$AE971*$AF971</f>
        <v>4.0000000000048885</v>
      </c>
      <c r="H972" s="409">
        <f t="shared" ref="H972" si="3906">(H976-G976)*$AE971*$AF971</f>
        <v>3.0000000000001137</v>
      </c>
      <c r="I972" s="306">
        <f t="shared" ref="I972" si="3907">(I976-H976)*$AE971*$AF971</f>
        <v>6.9999999999978968</v>
      </c>
      <c r="J972" s="306">
        <f t="shared" ref="J972" si="3908">(J976-I976)*$AE971*$AF971</f>
        <v>8.0000000000026716</v>
      </c>
      <c r="K972" s="306">
        <f t="shared" ref="K972" si="3909">(K976-J976)*$AE971*$AF971</f>
        <v>6.9999999999978968</v>
      </c>
      <c r="L972" s="306">
        <f t="shared" ref="L972" si="3910">(L976-K976)*$AE971*$AF971</f>
        <v>3.0000000000001137</v>
      </c>
      <c r="M972" s="306">
        <f t="shared" ref="M972" si="3911">(M976-L976)*$AE971*$AF971</f>
        <v>3.9999999999977831</v>
      </c>
      <c r="N972" s="409">
        <f t="shared" ref="N972" si="3912">(N976-M976)*$AE971*$AF971</f>
        <v>3.0000000000001137</v>
      </c>
      <c r="O972" s="306">
        <f t="shared" ref="O972" si="3913">(O976-N976)*$AE971*$AF971</f>
        <v>4.0000000000048885</v>
      </c>
      <c r="P972" s="306">
        <f t="shared" ref="P972" si="3914">(P976-O976)*$AE971*$AF971</f>
        <v>3.9999999999977831</v>
      </c>
      <c r="Q972" s="306">
        <f t="shared" ref="Q972" si="3915">(Q976-P976)*$AE971*$AF971</f>
        <v>3.0000000000001137</v>
      </c>
      <c r="R972" s="306">
        <f t="shared" ref="R972" si="3916">(R976-Q976)*$AE971*$AF971</f>
        <v>0</v>
      </c>
      <c r="S972" s="306">
        <f t="shared" ref="S972" si="3917">(S976-R976)*$AE971*$AF971</f>
        <v>3.9999999999977831</v>
      </c>
      <c r="T972" s="306">
        <f t="shared" ref="T972" si="3918">(T976-S976)*$AE971*$AF971</f>
        <v>7.0000000000050022</v>
      </c>
      <c r="U972" s="306">
        <f t="shared" ref="U972" si="3919">(U976-T976)*$AE971*$AF971</f>
        <v>2.9999999999930083</v>
      </c>
      <c r="V972" s="409">
        <f t="shared" ref="V972" si="3920">(V976-U976)*$AE971*$AF971</f>
        <v>4.0000000000048885</v>
      </c>
      <c r="W972" s="306">
        <f t="shared" ref="W972" si="3921">(W976-V976)*$AE971*$AF971</f>
        <v>3.9999999999977831</v>
      </c>
      <c r="X972" s="306">
        <f t="shared" ref="X972" si="3922">(X976-W976)*$AE971*$AF971</f>
        <v>3.0000000000001137</v>
      </c>
      <c r="Y972" s="306">
        <f t="shared" ref="Y972" si="3923">(Y976-X976)*$AE971*$AF971</f>
        <v>6.9999999999978968</v>
      </c>
      <c r="Z972" s="306">
        <f t="shared" ref="Z972" si="3924">(Z976-Y976)*$AE971*$AF971</f>
        <v>4.0000000000048885</v>
      </c>
      <c r="AA972" s="306">
        <f t="shared" ref="AA972" si="3925">(AA976-Z976)*$AE971*$AF971</f>
        <v>3.0000000000001137</v>
      </c>
      <c r="AB972" s="307">
        <f t="shared" ref="AB972" si="3926">(AB976-AA976)*$AE971*$AF971</f>
        <v>3.9999999999977831</v>
      </c>
      <c r="AC972" s="131">
        <f>SUM(E972:AB972)</f>
        <v>100.00000000000142</v>
      </c>
      <c r="AD972" s="79"/>
      <c r="AE972" s="153"/>
      <c r="AF972" s="72"/>
      <c r="AJ972" s="15"/>
      <c r="AK972" s="15"/>
      <c r="AL972" s="15"/>
      <c r="AM972" s="15"/>
    </row>
    <row r="973" spans="1:42" x14ac:dyDescent="0.25">
      <c r="A973" s="3494"/>
      <c r="B973" s="3517"/>
      <c r="C973" s="121" t="s">
        <v>17</v>
      </c>
      <c r="D973" s="2408" t="s">
        <v>56</v>
      </c>
      <c r="E973" s="1582">
        <v>1</v>
      </c>
      <c r="F973" s="325">
        <v>1</v>
      </c>
      <c r="G973" s="325">
        <v>1</v>
      </c>
      <c r="H973" s="414">
        <v>1</v>
      </c>
      <c r="I973" s="325">
        <v>2</v>
      </c>
      <c r="J973" s="325">
        <v>2</v>
      </c>
      <c r="K973" s="325">
        <v>2</v>
      </c>
      <c r="L973" s="325">
        <v>1</v>
      </c>
      <c r="M973" s="325">
        <v>1</v>
      </c>
      <c r="N973" s="414">
        <v>1</v>
      </c>
      <c r="O973" s="325">
        <v>1</v>
      </c>
      <c r="P973" s="325">
        <v>1</v>
      </c>
      <c r="Q973" s="325">
        <v>1</v>
      </c>
      <c r="R973" s="325">
        <v>0</v>
      </c>
      <c r="S973" s="325">
        <v>1</v>
      </c>
      <c r="T973" s="325">
        <v>2</v>
      </c>
      <c r="U973" s="325">
        <v>1</v>
      </c>
      <c r="V973" s="414">
        <v>1</v>
      </c>
      <c r="W973" s="325">
        <v>1</v>
      </c>
      <c r="X973" s="325">
        <v>1</v>
      </c>
      <c r="Y973" s="325">
        <v>2</v>
      </c>
      <c r="Z973" s="325">
        <v>1</v>
      </c>
      <c r="AA973" s="325">
        <v>1</v>
      </c>
      <c r="AB973" s="295">
        <v>1</v>
      </c>
      <c r="AC973" s="131">
        <f>AVERAGE(E973:AB973)</f>
        <v>1.1666666666666667</v>
      </c>
      <c r="AD973" s="79"/>
      <c r="AE973" s="153"/>
      <c r="AF973" s="72"/>
      <c r="AJ973" s="15"/>
      <c r="AK973" s="15"/>
      <c r="AL973" s="15"/>
      <c r="AM973" s="15"/>
    </row>
    <row r="974" spans="1:42" ht="16.5" thickBot="1" x14ac:dyDescent="0.3">
      <c r="A974" s="3602"/>
      <c r="B974" s="3603"/>
      <c r="C974" s="124" t="s">
        <v>19</v>
      </c>
      <c r="D974" s="345"/>
      <c r="E974" s="620">
        <f t="shared" ref="E974:AB974" si="3927">E972/E971</f>
        <v>0.23529411764730468</v>
      </c>
      <c r="F974" s="316">
        <f t="shared" si="3927"/>
        <v>0.17647058823492531</v>
      </c>
      <c r="G974" s="316">
        <f t="shared" si="3927"/>
        <v>0.25000000000022204</v>
      </c>
      <c r="H974" s="424">
        <f t="shared" si="3927"/>
        <v>0.17647058823534328</v>
      </c>
      <c r="I974" s="316">
        <f t="shared" si="3927"/>
        <v>0.20588235294112114</v>
      </c>
      <c r="J974" s="316">
        <f t="shared" si="3927"/>
        <v>0.24242424242431421</v>
      </c>
      <c r="K974" s="316">
        <f t="shared" si="3927"/>
        <v>0.20588235294112114</v>
      </c>
      <c r="L974" s="316">
        <f t="shared" si="3927"/>
        <v>0.17647058823526954</v>
      </c>
      <c r="M974" s="316">
        <f t="shared" si="3927"/>
        <v>0.24999999999988898</v>
      </c>
      <c r="N974" s="424">
        <f t="shared" si="3927"/>
        <v>0.17647058823526954</v>
      </c>
      <c r="O974" s="316">
        <f t="shared" si="3927"/>
        <v>0.23529411764740304</v>
      </c>
      <c r="P974" s="316">
        <f t="shared" si="3927"/>
        <v>0.23529411764688671</v>
      </c>
      <c r="Q974" s="316">
        <f t="shared" si="3927"/>
        <v>0.17647058823534328</v>
      </c>
      <c r="R974" s="316" t="e">
        <f t="shared" si="3927"/>
        <v>#DIV/0!</v>
      </c>
      <c r="S974" s="316">
        <f t="shared" si="3927"/>
        <v>0.24999999999977796</v>
      </c>
      <c r="T974" s="316">
        <f t="shared" si="3927"/>
        <v>0.20588235294133014</v>
      </c>
      <c r="U974" s="316">
        <f t="shared" si="3927"/>
        <v>0.17647058823492531</v>
      </c>
      <c r="V974" s="424">
        <f t="shared" si="3927"/>
        <v>0.23529411764730468</v>
      </c>
      <c r="W974" s="316">
        <f t="shared" si="3927"/>
        <v>0.24999999999988898</v>
      </c>
      <c r="X974" s="316">
        <f t="shared" si="3927"/>
        <v>0.17647058823526954</v>
      </c>
      <c r="Y974" s="316">
        <f>V972/V971</f>
        <v>0.23529411764730468</v>
      </c>
      <c r="Z974" s="316">
        <f t="shared" si="3927"/>
        <v>0.25000000000033307</v>
      </c>
      <c r="AA974" s="316">
        <f t="shared" si="3927"/>
        <v>0.17647058823526954</v>
      </c>
      <c r="AB974" s="373">
        <f t="shared" si="3927"/>
        <v>0.23529411764698507</v>
      </c>
      <c r="AC974" s="1435" t="e">
        <f>MAX(E974:AB974)</f>
        <v>#DIV/0!</v>
      </c>
      <c r="AD974" s="91"/>
      <c r="AE974" s="92"/>
      <c r="AF974" s="501"/>
      <c r="AJ974" s="15"/>
      <c r="AK974" s="15"/>
      <c r="AL974" s="15"/>
      <c r="AM974" s="15"/>
    </row>
    <row r="975" spans="1:42" hidden="1" x14ac:dyDescent="0.25">
      <c r="A975" s="1885"/>
      <c r="B975" s="1882"/>
      <c r="C975" s="500" t="s">
        <v>118</v>
      </c>
      <c r="D975" s="2746">
        <v>39.22</v>
      </c>
      <c r="E975" s="145">
        <v>39.237000000000002</v>
      </c>
      <c r="F975" s="203">
        <v>39.253999999999998</v>
      </c>
      <c r="G975" s="203">
        <v>39.270000000000003</v>
      </c>
      <c r="H975" s="407">
        <v>39.286999999999999</v>
      </c>
      <c r="I975" s="203">
        <v>39.320999999999998</v>
      </c>
      <c r="J975" s="203">
        <v>39.353999999999999</v>
      </c>
      <c r="K975" s="203">
        <v>39.387999999999998</v>
      </c>
      <c r="L975" s="203">
        <v>39.405000000000001</v>
      </c>
      <c r="M975" s="203">
        <v>39.420999999999999</v>
      </c>
      <c r="N975" s="407">
        <v>39.438000000000002</v>
      </c>
      <c r="O975" s="203">
        <v>39.454999999999998</v>
      </c>
      <c r="P975" s="203">
        <v>39.472000000000001</v>
      </c>
      <c r="Q975" s="203">
        <v>39.488999999999997</v>
      </c>
      <c r="R975" s="203">
        <v>39.488999999999997</v>
      </c>
      <c r="S975" s="203">
        <v>39.505000000000003</v>
      </c>
      <c r="T975" s="203">
        <v>39.539000000000001</v>
      </c>
      <c r="U975" s="203">
        <v>39.555999999999997</v>
      </c>
      <c r="V975" s="203">
        <v>39.573</v>
      </c>
      <c r="W975" s="203">
        <v>39.588999999999999</v>
      </c>
      <c r="X975" s="203">
        <v>39.606000000000002</v>
      </c>
      <c r="Y975" s="407">
        <v>39.64</v>
      </c>
      <c r="Z975" s="203">
        <v>39.655999999999999</v>
      </c>
      <c r="AA975" s="203">
        <v>39.673000000000002</v>
      </c>
      <c r="AB975" s="93">
        <v>39.69</v>
      </c>
      <c r="AC975" s="283"/>
      <c r="AD975" s="2747"/>
      <c r="AE975" s="203"/>
      <c r="AF975" s="93"/>
      <c r="AJ975" s="15"/>
      <c r="AK975" s="15"/>
      <c r="AL975" s="15"/>
      <c r="AM975" s="15"/>
    </row>
    <row r="976" spans="1:42" hidden="1" x14ac:dyDescent="0.25">
      <c r="A976" s="1886"/>
      <c r="B976" s="1883"/>
      <c r="C976" s="122" t="s">
        <v>119</v>
      </c>
      <c r="D976" s="346">
        <v>43.65</v>
      </c>
      <c r="E976" s="71">
        <v>43.654000000000003</v>
      </c>
      <c r="F976" s="153">
        <v>43.656999999999996</v>
      </c>
      <c r="G976" s="153">
        <v>43.661000000000001</v>
      </c>
      <c r="H976" s="406">
        <v>43.664000000000001</v>
      </c>
      <c r="I976" s="153">
        <v>43.670999999999999</v>
      </c>
      <c r="J976" s="153">
        <v>43.679000000000002</v>
      </c>
      <c r="K976" s="153">
        <v>43.686</v>
      </c>
      <c r="L976" s="153">
        <v>43.689</v>
      </c>
      <c r="M976" s="153">
        <v>43.692999999999998</v>
      </c>
      <c r="N976" s="406">
        <v>43.695999999999998</v>
      </c>
      <c r="O976" s="153">
        <v>43.7</v>
      </c>
      <c r="P976" s="153">
        <v>43.704000000000001</v>
      </c>
      <c r="Q976" s="153">
        <v>43.707000000000001</v>
      </c>
      <c r="R976" s="153">
        <v>43.707000000000001</v>
      </c>
      <c r="S976" s="153">
        <v>43.710999999999999</v>
      </c>
      <c r="T976" s="153">
        <v>43.718000000000004</v>
      </c>
      <c r="U976" s="153">
        <v>43.720999999999997</v>
      </c>
      <c r="V976" s="153">
        <v>43.725000000000001</v>
      </c>
      <c r="W976" s="153">
        <v>43.728999999999999</v>
      </c>
      <c r="X976" s="153">
        <v>43.731999999999999</v>
      </c>
      <c r="Y976" s="406">
        <v>43.738999999999997</v>
      </c>
      <c r="Z976" s="153">
        <v>43.743000000000002</v>
      </c>
      <c r="AA976" s="153">
        <v>43.746000000000002</v>
      </c>
      <c r="AB976" s="72">
        <v>43.75</v>
      </c>
      <c r="AC976" s="130"/>
      <c r="AD976" s="79"/>
      <c r="AE976" s="153"/>
      <c r="AF976" s="72"/>
      <c r="AG976" s="15"/>
      <c r="AH976" s="15"/>
      <c r="AI976" s="15"/>
      <c r="AJ976" s="15"/>
      <c r="AK976" s="400"/>
      <c r="AL976" s="400"/>
      <c r="AM976" s="400"/>
      <c r="AN976" s="400"/>
      <c r="AO976" s="400"/>
      <c r="AP976" s="400"/>
    </row>
    <row r="977" spans="1:42" ht="16.5" hidden="1" thickBot="1" x14ac:dyDescent="0.3">
      <c r="A977" s="3520" t="s">
        <v>44</v>
      </c>
      <c r="B977" s="3521"/>
      <c r="C977" s="3522"/>
      <c r="D977" s="345"/>
      <c r="E977" s="502">
        <f t="shared" ref="E977:AB977" si="3928">SQRT(E971*E971+E972*E972)/E952/1.73</f>
        <v>0.97347557686841391</v>
      </c>
      <c r="F977" s="179">
        <f t="shared" si="3928"/>
        <v>0.95854233654982834</v>
      </c>
      <c r="G977" s="179">
        <f t="shared" si="3928"/>
        <v>0.91753534147869009</v>
      </c>
      <c r="H977" s="413">
        <f t="shared" si="3928"/>
        <v>0.9594640118735025</v>
      </c>
      <c r="I977" s="179">
        <f t="shared" si="3928"/>
        <v>1.9330810649324557</v>
      </c>
      <c r="J977" s="77">
        <f t="shared" si="3928"/>
        <v>1.9037498636320946</v>
      </c>
      <c r="K977" s="77">
        <f t="shared" si="3928"/>
        <v>1.969124774680951</v>
      </c>
      <c r="L977" s="77">
        <f t="shared" si="3928"/>
        <v>0.9640991037186929</v>
      </c>
      <c r="M977" s="179">
        <f t="shared" si="3928"/>
        <v>0.91401650987139105</v>
      </c>
      <c r="N977" s="413">
        <f t="shared" si="3928"/>
        <v>0.95396039421495893</v>
      </c>
      <c r="O977" s="179">
        <f t="shared" si="3928"/>
        <v>0.96694844177408568</v>
      </c>
      <c r="P977" s="179">
        <f t="shared" si="3928"/>
        <v>0.95959522168483957</v>
      </c>
      <c r="Q977" s="179">
        <f t="shared" si="3928"/>
        <v>0.94582234345823935</v>
      </c>
      <c r="R977" s="179">
        <f t="shared" si="3928"/>
        <v>0</v>
      </c>
      <c r="S977" s="179">
        <f t="shared" si="3928"/>
        <v>0.90965574408040029</v>
      </c>
      <c r="T977" s="179">
        <f t="shared" si="3928"/>
        <v>1.9368128816602048</v>
      </c>
      <c r="U977" s="179">
        <f t="shared" si="3928"/>
        <v>0.96038746135550657</v>
      </c>
      <c r="V977" s="413">
        <f t="shared" si="3928"/>
        <v>0.97066747424283195</v>
      </c>
      <c r="W977" s="179">
        <f t="shared" si="3928"/>
        <v>0.91401650987139105</v>
      </c>
      <c r="X977" s="179">
        <f t="shared" si="3928"/>
        <v>0.95032625937985449</v>
      </c>
      <c r="Y977" s="77">
        <f>SQRT(V971*V971+V972*V972)/V952/1.73</f>
        <v>0.97066747424283195</v>
      </c>
      <c r="Z977" s="179">
        <f t="shared" si="3928"/>
        <v>0.91314101513023038</v>
      </c>
      <c r="AA977" s="179">
        <f t="shared" si="3928"/>
        <v>0.95487327497497343</v>
      </c>
      <c r="AB977" s="180">
        <f t="shared" si="3928"/>
        <v>0.95868392517763668</v>
      </c>
      <c r="AC977" s="199">
        <f>AVERAGE(E977:AB977)</f>
        <v>1.0732769585355835</v>
      </c>
      <c r="AD977" s="76">
        <f>(AC973-AC977)/AC973</f>
        <v>8.004832125521423E-2</v>
      </c>
      <c r="AE977" s="77"/>
      <c r="AF977" s="78"/>
      <c r="AJ977" s="14"/>
      <c r="AK977" s="14"/>
      <c r="AL977" s="15"/>
      <c r="AM977" s="14"/>
    </row>
    <row r="978" spans="1:42" x14ac:dyDescent="0.25">
      <c r="A978" s="3493" t="s">
        <v>29</v>
      </c>
      <c r="B978" s="3516" t="s">
        <v>164</v>
      </c>
      <c r="C978" s="119" t="s">
        <v>14</v>
      </c>
      <c r="D978" s="111" t="s">
        <v>117</v>
      </c>
      <c r="E978" s="304">
        <f t="shared" ref="E978" si="3929">(E982-D982)*$AE978*$AF978</f>
        <v>114.99999999999488</v>
      </c>
      <c r="F978" s="69">
        <f t="shared" ref="F978" si="3930">(F982-E982)*$AE978*$AF978</f>
        <v>114.99999999999488</v>
      </c>
      <c r="G978" s="69">
        <f t="shared" ref="G978" si="3931">(G982-F982)*$AE978*$AF978</f>
        <v>115.00000000000909</v>
      </c>
      <c r="H978" s="408">
        <f t="shared" ref="H978" si="3932">(H982-G982)*$AE978*$AF978</f>
        <v>114.99999999999488</v>
      </c>
      <c r="I978" s="69">
        <f t="shared" ref="I978" si="3933">(I982-H982)*$AE978*$AF978</f>
        <v>114.99999999999488</v>
      </c>
      <c r="J978" s="69">
        <f t="shared" ref="J978" si="3934">(J982-I982)*$AE978*$AF978</f>
        <v>131.00000000000023</v>
      </c>
      <c r="K978" s="69">
        <f t="shared" ref="K978" si="3935">(K982-J982)*$AE978*$AF978</f>
        <v>148.00000000001035</v>
      </c>
      <c r="L978" s="69">
        <f t="shared" ref="L978" si="3936">(L982-K982)*$AE978*$AF978</f>
        <v>131.00000000000023</v>
      </c>
      <c r="M978" s="69">
        <f t="shared" ref="M978" si="3937">(M982-L982)*$AE978*$AF978</f>
        <v>180.99999999999739</v>
      </c>
      <c r="N978" s="408">
        <f t="shared" ref="N978" si="3938">(N982-M982)*$AE978*$AF978</f>
        <v>131.00000000000023</v>
      </c>
      <c r="O978" s="69">
        <f t="shared" ref="O978" si="3939">(O982-N982)*$AE978*$AF978</f>
        <v>197.00000000000273</v>
      </c>
      <c r="P978" s="69">
        <f t="shared" ref="P978" si="3940">(P982-O982)*$AE978*$AF978</f>
        <v>131.99999999999079</v>
      </c>
      <c r="Q978" s="69">
        <f t="shared" ref="Q978" si="3941">(Q982-P982)*$AE978*$AF978</f>
        <v>131.00000000000023</v>
      </c>
      <c r="R978" s="69">
        <f t="shared" ref="R978" si="3942">(R982-Q982)*$AE978*$AF978</f>
        <v>131.00000000000023</v>
      </c>
      <c r="S978" s="69">
        <f t="shared" ref="S978" si="3943">(S982-R982)*$AE978*$AF978</f>
        <v>132.000000000005</v>
      </c>
      <c r="T978" s="69">
        <f t="shared" ref="T978" si="3944">(T982-S982)*$AE978*$AF978</f>
        <v>147.99999999999613</v>
      </c>
      <c r="U978" s="69">
        <f t="shared" ref="U978" si="3945">(U982-T982)*$AE978*$AF978</f>
        <v>164.00000000000148</v>
      </c>
      <c r="V978" s="408">
        <f t="shared" ref="V978" si="3946">(V982-U982)*$AE978*$AF978</f>
        <v>164.00000000000148</v>
      </c>
      <c r="W978" s="69">
        <f t="shared" ref="W978" si="3947">(W982-V982)*$AE978*$AF978</f>
        <v>164.00000000000148</v>
      </c>
      <c r="X978" s="69">
        <f t="shared" ref="X978" si="3948">(X982-W982)*$AE978*$AF978</f>
        <v>164.99999999999204</v>
      </c>
      <c r="Y978" s="69">
        <f t="shared" ref="Y978" si="3949">(Y982-X982)*$AE978*$AF978</f>
        <v>147.00000000000557</v>
      </c>
      <c r="Z978" s="69">
        <f t="shared" ref="Z978" si="3950">(Z982-Y982)*$AE978*$AF978</f>
        <v>132.000000000005</v>
      </c>
      <c r="AA978" s="69">
        <f t="shared" ref="AA978" si="3951">(AA982-Z982)*$AE978*$AF978</f>
        <v>131.00000000000023</v>
      </c>
      <c r="AB978" s="70">
        <f t="shared" ref="AB978" si="3952">(AB982-AA982)*$AE978*$AF978</f>
        <v>114.99999999999488</v>
      </c>
      <c r="AC978" s="104">
        <f>SUM(E978:AB978)</f>
        <v>3349.9999999999941</v>
      </c>
      <c r="AD978" s="2747"/>
      <c r="AE978" s="203">
        <v>100</v>
      </c>
      <c r="AF978" s="93">
        <v>10</v>
      </c>
      <c r="AJ978" s="474"/>
      <c r="AK978" s="475"/>
      <c r="AL978" s="474"/>
      <c r="AM978" s="15"/>
    </row>
    <row r="979" spans="1:42" x14ac:dyDescent="0.25">
      <c r="A979" s="3494"/>
      <c r="B979" s="3517"/>
      <c r="C979" s="121" t="s">
        <v>16</v>
      </c>
      <c r="D979" s="106" t="s">
        <v>117</v>
      </c>
      <c r="E979" s="305">
        <f t="shared" ref="E979" si="3953">(E983-D983)*$AE978*$AF978</f>
        <v>43.99999999999693</v>
      </c>
      <c r="F979" s="306">
        <f t="shared" ref="F979" si="3954">(F983-E983)*$AE978*$AF978</f>
        <v>45.000000000001705</v>
      </c>
      <c r="G979" s="306">
        <f t="shared" ref="G979" si="3955">(G983-F983)*$AE978*$AF978</f>
        <v>43.99999999999693</v>
      </c>
      <c r="H979" s="409">
        <f t="shared" ref="H979" si="3956">(H983-G983)*$AE978*$AF978</f>
        <v>43.99999999999693</v>
      </c>
      <c r="I979" s="306">
        <f t="shared" ref="I979" si="3957">(I983-H983)*$AE978*$AF978</f>
        <v>43.99999999999693</v>
      </c>
      <c r="J979" s="306">
        <f t="shared" ref="J979" si="3958">(J983-I983)*$AE978*$AF978</f>
        <v>51.000000000001933</v>
      </c>
      <c r="K979" s="306">
        <f t="shared" ref="K979" si="3959">(K983-J983)*$AE978*$AF978</f>
        <v>57.00000000000216</v>
      </c>
      <c r="L979" s="306">
        <f t="shared" ref="L979" si="3960">(L983-K983)*$AE978*$AF978</f>
        <v>49.999999999997158</v>
      </c>
      <c r="M979" s="306">
        <f t="shared" ref="M979" si="3961">(M983-L983)*$AE978*$AF978</f>
        <v>70.00000000000739</v>
      </c>
      <c r="N979" s="409">
        <f t="shared" ref="N979" si="3962">(N983-M983)*$AE978*$AF978</f>
        <v>51.000000000001933</v>
      </c>
      <c r="O979" s="306">
        <f t="shared" ref="O979" si="3963">(O983-N983)*$AE978*$AF978</f>
        <v>74.999999999988631</v>
      </c>
      <c r="P979" s="306">
        <f t="shared" ref="P979" si="3964">(P983-O983)*$AE978*$AF978</f>
        <v>51.000000000001933</v>
      </c>
      <c r="Q979" s="306">
        <f t="shared" ref="Q979" si="3965">(Q983-P983)*$AE978*$AF978</f>
        <v>51.000000000001933</v>
      </c>
      <c r="R979" s="306">
        <f t="shared" ref="R979" si="3966">(R983-Q983)*$AE978*$AF978</f>
        <v>49.999999999997158</v>
      </c>
      <c r="S979" s="306">
        <f t="shared" ref="S979" si="3967">(S983-R983)*$AE978*$AF978</f>
        <v>51.000000000001933</v>
      </c>
      <c r="T979" s="306">
        <f t="shared" ref="T979" si="3968">(T983-S983)*$AE978*$AF978</f>
        <v>57.00000000000216</v>
      </c>
      <c r="U979" s="306">
        <f t="shared" ref="U979" si="3969">(U983-T983)*$AE978*$AF978</f>
        <v>63.000000000002387</v>
      </c>
      <c r="V979" s="409">
        <f t="shared" ref="V979" si="3970">(V983-U983)*$AE978*$AF978</f>
        <v>63.000000000002387</v>
      </c>
      <c r="W979" s="306">
        <f t="shared" ref="W979" si="3971">(W983-V983)*$AE978*$AF978</f>
        <v>62.999999999988177</v>
      </c>
      <c r="X979" s="306">
        <f t="shared" ref="X979" si="3972">(X983-W983)*$AE978*$AF978</f>
        <v>64.000000000007162</v>
      </c>
      <c r="Y979" s="306">
        <f t="shared" ref="Y979" si="3973">(Y983-X983)*$AE978*$AF978</f>
        <v>57.00000000000216</v>
      </c>
      <c r="Z979" s="306">
        <f t="shared" ref="Z979" si="3974">(Z983-Y983)*$AE978*$AF978</f>
        <v>49.999999999997158</v>
      </c>
      <c r="AA979" s="306">
        <f t="shared" ref="AA979" si="3975">(AA983-Z983)*$AE978*$AF978</f>
        <v>51.000000000001933</v>
      </c>
      <c r="AB979" s="307">
        <f t="shared" ref="AB979" si="3976">(AB983-AA983)*$AE978*$AF978</f>
        <v>43.99999999999693</v>
      </c>
      <c r="AC979" s="105">
        <f>SUM(E979:AB979)</f>
        <v>1289.9999999999918</v>
      </c>
      <c r="AD979" s="79"/>
      <c r="AE979" s="153"/>
      <c r="AF979" s="72"/>
      <c r="AJ979" s="15"/>
      <c r="AK979" s="15"/>
      <c r="AL979" s="15"/>
      <c r="AM979" s="15"/>
    </row>
    <row r="980" spans="1:42" x14ac:dyDescent="0.25">
      <c r="A980" s="3494"/>
      <c r="B980" s="3517"/>
      <c r="C980" s="121" t="s">
        <v>17</v>
      </c>
      <c r="D980" s="120" t="s">
        <v>56</v>
      </c>
      <c r="E980" s="1572">
        <v>7</v>
      </c>
      <c r="F980" s="392">
        <v>7</v>
      </c>
      <c r="G980" s="392">
        <v>7</v>
      </c>
      <c r="H980" s="410">
        <v>7</v>
      </c>
      <c r="I980" s="392">
        <v>7</v>
      </c>
      <c r="J980" s="392">
        <v>8</v>
      </c>
      <c r="K980" s="392">
        <v>9</v>
      </c>
      <c r="L980" s="392">
        <v>8</v>
      </c>
      <c r="M980" s="392">
        <v>11</v>
      </c>
      <c r="N980" s="410">
        <v>8</v>
      </c>
      <c r="O980" s="392">
        <v>12</v>
      </c>
      <c r="P980" s="392">
        <v>8</v>
      </c>
      <c r="Q980" s="392">
        <v>8</v>
      </c>
      <c r="R980" s="392">
        <v>8</v>
      </c>
      <c r="S980" s="392">
        <v>8</v>
      </c>
      <c r="T980" s="392">
        <v>9</v>
      </c>
      <c r="U980" s="392">
        <v>10</v>
      </c>
      <c r="V980" s="410">
        <v>10</v>
      </c>
      <c r="W980" s="392">
        <v>10</v>
      </c>
      <c r="X980" s="392">
        <v>10</v>
      </c>
      <c r="Y980" s="392">
        <v>9</v>
      </c>
      <c r="Z980" s="392">
        <v>8</v>
      </c>
      <c r="AA980" s="392">
        <v>8</v>
      </c>
      <c r="AB980" s="1573">
        <v>7</v>
      </c>
      <c r="AC980" s="105">
        <f>AVERAGE(E980:AB980)</f>
        <v>8.5</v>
      </c>
      <c r="AD980" s="79"/>
      <c r="AE980" s="153"/>
      <c r="AF980" s="72"/>
      <c r="AJ980" s="15"/>
      <c r="AK980" s="15"/>
      <c r="AL980" s="15"/>
      <c r="AM980" s="15"/>
    </row>
    <row r="981" spans="1:42" ht="16.5" thickBot="1" x14ac:dyDescent="0.3">
      <c r="A981" s="3602"/>
      <c r="B981" s="3603"/>
      <c r="C981" s="124" t="s">
        <v>19</v>
      </c>
      <c r="D981" s="112"/>
      <c r="E981" s="315">
        <f t="shared" ref="E981:AB981" si="3977">E979/E978</f>
        <v>0.38260869565216427</v>
      </c>
      <c r="F981" s="316">
        <f t="shared" si="3977"/>
        <v>0.39130434782611917</v>
      </c>
      <c r="G981" s="316">
        <f t="shared" si="3977"/>
        <v>0.38260869565211697</v>
      </c>
      <c r="H981" s="424">
        <f t="shared" si="3977"/>
        <v>0.38260869565216427</v>
      </c>
      <c r="I981" s="316">
        <f t="shared" si="3977"/>
        <v>0.38260869565216427</v>
      </c>
      <c r="J981" s="316">
        <f t="shared" si="3977"/>
        <v>0.38931297709925072</v>
      </c>
      <c r="K981" s="316">
        <f t="shared" si="3977"/>
        <v>0.38513513513512282</v>
      </c>
      <c r="L981" s="316">
        <f t="shared" si="3977"/>
        <v>0.38167938931295475</v>
      </c>
      <c r="M981" s="316">
        <f t="shared" si="3977"/>
        <v>0.38674033149175913</v>
      </c>
      <c r="N981" s="424">
        <f t="shared" si="3977"/>
        <v>0.38931297709925072</v>
      </c>
      <c r="O981" s="316">
        <f t="shared" si="3977"/>
        <v>0.38071065989841418</v>
      </c>
      <c r="P981" s="316">
        <f t="shared" si="3977"/>
        <v>0.38636363636367793</v>
      </c>
      <c r="Q981" s="316">
        <f t="shared" si="3977"/>
        <v>0.38931297709925072</v>
      </c>
      <c r="R981" s="316">
        <f t="shared" si="3977"/>
        <v>0.38167938931295475</v>
      </c>
      <c r="S981" s="316">
        <f t="shared" si="3977"/>
        <v>0.38636363636363635</v>
      </c>
      <c r="T981" s="316">
        <f t="shared" si="3977"/>
        <v>0.38513513513515979</v>
      </c>
      <c r="U981" s="316">
        <f t="shared" si="3977"/>
        <v>0.38414634146342574</v>
      </c>
      <c r="V981" s="424">
        <f t="shared" si="3977"/>
        <v>0.38414634146342574</v>
      </c>
      <c r="W981" s="316">
        <f t="shared" si="3977"/>
        <v>0.38414634146333909</v>
      </c>
      <c r="X981" s="316">
        <f t="shared" si="3977"/>
        <v>0.38787878787885</v>
      </c>
      <c r="Y981" s="316">
        <f>V979/V978</f>
        <v>0.38414634146342574</v>
      </c>
      <c r="Z981" s="316">
        <f t="shared" si="3977"/>
        <v>0.37878787878784292</v>
      </c>
      <c r="AA981" s="316">
        <f t="shared" si="3977"/>
        <v>0.38931297709925072</v>
      </c>
      <c r="AB981" s="870">
        <f t="shared" si="3977"/>
        <v>0.38260869565216427</v>
      </c>
      <c r="AC981" s="498">
        <f>MAX(E981:AB981)</f>
        <v>0.39130434782611917</v>
      </c>
      <c r="AD981" s="91"/>
      <c r="AE981" s="92"/>
      <c r="AF981" s="501"/>
      <c r="AJ981" s="15"/>
      <c r="AK981" s="15"/>
      <c r="AL981" s="15"/>
      <c r="AM981" s="15"/>
    </row>
    <row r="982" spans="1:42" ht="15.75" hidden="1" customHeight="1" x14ac:dyDescent="0.25">
      <c r="A982" s="1885"/>
      <c r="B982" s="1882"/>
      <c r="C982" s="500" t="s">
        <v>118</v>
      </c>
      <c r="D982" s="111">
        <v>77.87</v>
      </c>
      <c r="E982" s="2747">
        <v>77.984999999999999</v>
      </c>
      <c r="F982" s="203">
        <v>78.099999999999994</v>
      </c>
      <c r="G982" s="203">
        <v>78.215000000000003</v>
      </c>
      <c r="H982" s="407">
        <v>78.33</v>
      </c>
      <c r="I982" s="203">
        <v>78.444999999999993</v>
      </c>
      <c r="J982" s="203">
        <v>78.575999999999993</v>
      </c>
      <c r="K982" s="203">
        <v>78.724000000000004</v>
      </c>
      <c r="L982" s="203">
        <v>78.855000000000004</v>
      </c>
      <c r="M982" s="203">
        <v>79.036000000000001</v>
      </c>
      <c r="N982" s="407">
        <v>79.167000000000002</v>
      </c>
      <c r="O982" s="203">
        <v>79.364000000000004</v>
      </c>
      <c r="P982" s="203">
        <v>79.495999999999995</v>
      </c>
      <c r="Q982" s="203">
        <v>79.626999999999995</v>
      </c>
      <c r="R982" s="203">
        <v>79.757999999999996</v>
      </c>
      <c r="S982" s="203">
        <v>79.89</v>
      </c>
      <c r="T982" s="203">
        <v>80.037999999999997</v>
      </c>
      <c r="U982" s="203">
        <v>80.201999999999998</v>
      </c>
      <c r="V982" s="203">
        <v>80.366</v>
      </c>
      <c r="W982" s="203">
        <v>80.53</v>
      </c>
      <c r="X982" s="203">
        <v>80.694999999999993</v>
      </c>
      <c r="Y982" s="407">
        <v>80.841999999999999</v>
      </c>
      <c r="Z982" s="203">
        <v>80.974000000000004</v>
      </c>
      <c r="AA982" s="203">
        <v>81.105000000000004</v>
      </c>
      <c r="AB982" s="328">
        <v>81.22</v>
      </c>
      <c r="AC982" s="111"/>
      <c r="AD982" s="2747"/>
      <c r="AE982" s="203"/>
      <c r="AF982" s="93"/>
      <c r="AJ982" s="15"/>
      <c r="AK982" s="15"/>
      <c r="AL982" s="15"/>
      <c r="AM982" s="15"/>
    </row>
    <row r="983" spans="1:42" hidden="1" x14ac:dyDescent="0.25">
      <c r="A983" s="1886"/>
      <c r="B983" s="1883"/>
      <c r="C983" s="122" t="s">
        <v>119</v>
      </c>
      <c r="D983" s="106">
        <v>82.43</v>
      </c>
      <c r="E983" s="79">
        <v>82.474000000000004</v>
      </c>
      <c r="F983" s="153">
        <v>82.519000000000005</v>
      </c>
      <c r="G983" s="153">
        <v>82.563000000000002</v>
      </c>
      <c r="H983" s="406">
        <v>82.606999999999999</v>
      </c>
      <c r="I983" s="153">
        <v>82.650999999999996</v>
      </c>
      <c r="J983" s="153">
        <v>82.701999999999998</v>
      </c>
      <c r="K983" s="153">
        <v>82.759</v>
      </c>
      <c r="L983" s="153">
        <v>82.808999999999997</v>
      </c>
      <c r="M983" s="153">
        <v>82.879000000000005</v>
      </c>
      <c r="N983" s="406">
        <v>82.93</v>
      </c>
      <c r="O983" s="153">
        <v>83.004999999999995</v>
      </c>
      <c r="P983" s="153">
        <v>83.055999999999997</v>
      </c>
      <c r="Q983" s="153">
        <v>83.106999999999999</v>
      </c>
      <c r="R983" s="153">
        <v>83.156999999999996</v>
      </c>
      <c r="S983" s="153">
        <v>83.207999999999998</v>
      </c>
      <c r="T983" s="153">
        <v>83.265000000000001</v>
      </c>
      <c r="U983" s="153">
        <v>83.328000000000003</v>
      </c>
      <c r="V983" s="153">
        <v>83.391000000000005</v>
      </c>
      <c r="W983" s="153">
        <v>83.453999999999994</v>
      </c>
      <c r="X983" s="153">
        <v>83.518000000000001</v>
      </c>
      <c r="Y983" s="406">
        <v>83.575000000000003</v>
      </c>
      <c r="Z983" s="153">
        <v>83.625</v>
      </c>
      <c r="AA983" s="153">
        <v>83.676000000000002</v>
      </c>
      <c r="AB983" s="314">
        <v>83.72</v>
      </c>
      <c r="AC983" s="106"/>
      <c r="AD983" s="79"/>
      <c r="AE983" s="153"/>
      <c r="AF983" s="72"/>
      <c r="AG983" s="15"/>
      <c r="AH983" s="15"/>
      <c r="AI983" s="15"/>
      <c r="AJ983" s="15"/>
      <c r="AK983" s="400"/>
      <c r="AL983" s="400"/>
      <c r="AM983" s="400"/>
      <c r="AN983" s="400"/>
      <c r="AO983" s="400"/>
      <c r="AP983" s="400"/>
    </row>
    <row r="984" spans="1:42" ht="16.5" hidden="1" thickBot="1" x14ac:dyDescent="0.3">
      <c r="A984" s="3520" t="s">
        <v>44</v>
      </c>
      <c r="B984" s="3521"/>
      <c r="C984" s="3522"/>
      <c r="D984" s="112"/>
      <c r="E984" s="178">
        <f t="shared" ref="E984:AB984" si="3978">SQRT(E978*E978+E979*E979)/E952/1.73</f>
        <v>6.8633961119678695</v>
      </c>
      <c r="F984" s="179">
        <f t="shared" si="3978"/>
        <v>6.8570622040990239</v>
      </c>
      <c r="G984" s="179">
        <f t="shared" si="3978"/>
        <v>6.8501845698858972</v>
      </c>
      <c r="H984" s="413">
        <f t="shared" si="3978"/>
        <v>6.8435978539525779</v>
      </c>
      <c r="I984" s="179">
        <f t="shared" si="3978"/>
        <v>6.8567839769852412</v>
      </c>
      <c r="J984" s="77">
        <f t="shared" si="3978"/>
        <v>7.8815326511867854</v>
      </c>
      <c r="K984" s="77">
        <f t="shared" si="3978"/>
        <v>8.996521211967897</v>
      </c>
      <c r="L984" s="77">
        <f t="shared" si="3978"/>
        <v>7.8309842171355974</v>
      </c>
      <c r="M984" s="179">
        <f t="shared" si="3978"/>
        <v>10.75512623619157</v>
      </c>
      <c r="N984" s="413">
        <f t="shared" si="3978"/>
        <v>7.7685087603953873</v>
      </c>
      <c r="O984" s="179">
        <f t="shared" si="3978"/>
        <v>11.671081547594195</v>
      </c>
      <c r="P984" s="179">
        <f t="shared" si="3978"/>
        <v>7.7754300633443147</v>
      </c>
      <c r="Q984" s="179">
        <f t="shared" si="3978"/>
        <v>7.7022371216811143</v>
      </c>
      <c r="R984" s="179">
        <f t="shared" si="3978"/>
        <v>7.6971212390649031</v>
      </c>
      <c r="S984" s="179">
        <f t="shared" si="3978"/>
        <v>7.8051072773272745</v>
      </c>
      <c r="T984" s="179">
        <f t="shared" si="3978"/>
        <v>8.848894898643362</v>
      </c>
      <c r="U984" s="179">
        <f t="shared" si="3978"/>
        <v>9.7739809890531095</v>
      </c>
      <c r="V984" s="413">
        <f t="shared" si="3978"/>
        <v>9.7645829304097909</v>
      </c>
      <c r="W984" s="179">
        <f t="shared" si="3978"/>
        <v>9.7364968817122595</v>
      </c>
      <c r="X984" s="179">
        <f t="shared" si="3978"/>
        <v>9.7427690441549064</v>
      </c>
      <c r="Y984" s="77">
        <f>SQRT(V978*V978+V979*V979)/V952/1.73</f>
        <v>9.7645829304097909</v>
      </c>
      <c r="Z984" s="179">
        <f t="shared" si="3978"/>
        <v>7.8152282189862685</v>
      </c>
      <c r="AA984" s="179">
        <f t="shared" si="3978"/>
        <v>7.7759427400704082</v>
      </c>
      <c r="AB984" s="180">
        <f t="shared" si="3978"/>
        <v>6.7591089915581009</v>
      </c>
      <c r="AC984" s="107">
        <f>AVERAGE(E984:AB984)</f>
        <v>8.3390109444907363</v>
      </c>
      <c r="AD984" s="76">
        <f>(AC980-AC984)/AC980</f>
        <v>1.8939888883442786E-2</v>
      </c>
      <c r="AE984" s="77"/>
      <c r="AF984" s="78"/>
      <c r="AJ984" s="14"/>
      <c r="AK984" s="14"/>
      <c r="AL984" s="15"/>
      <c r="AM984" s="14"/>
    </row>
    <row r="985" spans="1:42" x14ac:dyDescent="0.25">
      <c r="A985" s="3494" t="s">
        <v>30</v>
      </c>
      <c r="B985" s="3517" t="s">
        <v>957</v>
      </c>
      <c r="C985" s="123" t="s">
        <v>14</v>
      </c>
      <c r="D985" s="111" t="s">
        <v>117</v>
      </c>
      <c r="E985" s="304">
        <f t="shared" ref="E985" si="3979">(E989-D989)*$AE985*$AF985</f>
        <v>56.999999999998607</v>
      </c>
      <c r="F985" s="69">
        <f t="shared" ref="F985" si="3980">(F989-E989)*$AE985*$AF985</f>
        <v>77.000000000001734</v>
      </c>
      <c r="G985" s="69">
        <f t="shared" ref="G985" si="3981">(G989-F989)*$AE985*$AF985</f>
        <v>76.999999999998181</v>
      </c>
      <c r="H985" s="408">
        <f t="shared" ref="H985" si="3982">(H989-G989)*$AE985*$AF985</f>
        <v>76.000000000000512</v>
      </c>
      <c r="I985" s="69">
        <f t="shared" ref="I985" si="3983">(I989-H989)*$AE985*$AF985</f>
        <v>77.000000000001734</v>
      </c>
      <c r="J985" s="69">
        <f t="shared" ref="J985" si="3984">(J989-I989)*$AE985*$AF985</f>
        <v>76.999999999998181</v>
      </c>
      <c r="K985" s="69">
        <f t="shared" ref="K985" si="3985">(K989-J989)*$AE985*$AF985</f>
        <v>95.000000000002416</v>
      </c>
      <c r="L985" s="69">
        <f t="shared" ref="L985" si="3986">(L989-K989)*$AE985*$AF985</f>
        <v>96.000000000000085</v>
      </c>
      <c r="M985" s="69">
        <f t="shared" ref="M985" si="3987">(M989-L989)*$AE985*$AF985</f>
        <v>133.99999999999679</v>
      </c>
      <c r="N985" s="408">
        <f t="shared" ref="N985" si="3988">(N989-M989)*$AE985*$AF985</f>
        <v>134.00000000000034</v>
      </c>
      <c r="O985" s="69">
        <f t="shared" ref="O985" si="3989">(O989-N989)*$AE985*$AF985</f>
        <v>115.00000000000199</v>
      </c>
      <c r="P985" s="69">
        <f t="shared" ref="P985" si="3990">(P989-O989)*$AE985*$AF985</f>
        <v>114.99999999999844</v>
      </c>
      <c r="Q985" s="69">
        <f t="shared" ref="Q985" si="3991">(Q989-P989)*$AE985*$AF985</f>
        <v>115.00000000000199</v>
      </c>
      <c r="R985" s="69">
        <f t="shared" ref="R985" si="3992">(R989-Q989)*$AE985*$AF985</f>
        <v>114.99999999999844</v>
      </c>
      <c r="S985" s="69">
        <f t="shared" ref="S985" si="3993">(S989-R989)*$AE985*$AF985</f>
        <v>115.00000000000199</v>
      </c>
      <c r="T985" s="69">
        <f t="shared" ref="T985" si="3994">(T989-S989)*$AE985*$AF985</f>
        <v>96.000000000000085</v>
      </c>
      <c r="U985" s="69">
        <f t="shared" ref="U985" si="3995">(U989-T989)*$AE985*$AF985</f>
        <v>94.999999999998863</v>
      </c>
      <c r="V985" s="408">
        <f t="shared" ref="V985" si="3996">(V989-U989)*$AE985*$AF985</f>
        <v>96.000000000000085</v>
      </c>
      <c r="W985" s="69">
        <f t="shared" ref="W985" si="3997">(W989-V989)*$AE985*$AF985</f>
        <v>96.000000000000085</v>
      </c>
      <c r="X985" s="69">
        <f t="shared" ref="X985" si="3998">(X989-W989)*$AE985*$AF985</f>
        <v>96.000000000000085</v>
      </c>
      <c r="Y985" s="69">
        <f t="shared" ref="Y985" si="3999">(Y989-X989)*$AE985*$AF985</f>
        <v>76.000000000000512</v>
      </c>
      <c r="Z985" s="69">
        <f t="shared" ref="Z985" si="4000">(Z989-Y989)*$AE985*$AF985</f>
        <v>76.999999999998181</v>
      </c>
      <c r="AA985" s="69">
        <f t="shared" ref="AA985" si="4001">(AA989-Z989)*$AE985*$AF985</f>
        <v>76.000000000000512</v>
      </c>
      <c r="AB985" s="70">
        <f t="shared" ref="AB985" si="4002">(AB989-AA989)*$AE985*$AF985</f>
        <v>77.000000000001734</v>
      </c>
      <c r="AC985" s="132">
        <f>SUM(E985:AB985)</f>
        <v>2260.0000000000014</v>
      </c>
      <c r="AD985" s="2747"/>
      <c r="AE985" s="203">
        <v>100</v>
      </c>
      <c r="AF985" s="93">
        <v>10</v>
      </c>
      <c r="AJ985" s="474"/>
      <c r="AK985" s="475"/>
      <c r="AL985" s="474"/>
      <c r="AM985" s="15"/>
    </row>
    <row r="986" spans="1:42" x14ac:dyDescent="0.25">
      <c r="A986" s="3494"/>
      <c r="B986" s="3517"/>
      <c r="C986" s="121" t="s">
        <v>16</v>
      </c>
      <c r="D986" s="106" t="s">
        <v>117</v>
      </c>
      <c r="E986" s="305">
        <f t="shared" ref="E986" si="4003">(E990-D990)*$AE985*$AF985</f>
        <v>21.999999999998465</v>
      </c>
      <c r="F986" s="306">
        <f t="shared" ref="F986" si="4004">(F990-E990)*$AE985*$AF985</f>
        <v>28.999999999996362</v>
      </c>
      <c r="G986" s="306">
        <f t="shared" ref="G986" si="4005">(G990-F990)*$AE985*$AF985</f>
        <v>29.000000000003467</v>
      </c>
      <c r="H986" s="409">
        <f t="shared" ref="H986" si="4006">(H990-G990)*$AE985*$AF985</f>
        <v>28.999999999996362</v>
      </c>
      <c r="I986" s="306">
        <f t="shared" ref="I986" si="4007">(I990-H990)*$AE985*$AF985</f>
        <v>29.000000000003467</v>
      </c>
      <c r="J986" s="306">
        <f t="shared" ref="J986" si="4008">(J990-I990)*$AE985*$AF985</f>
        <v>30.000000000001137</v>
      </c>
      <c r="K986" s="306">
        <f t="shared" ref="K986" si="4009">(K990-J990)*$AE985*$AF985</f>
        <v>36.000000000001364</v>
      </c>
      <c r="L986" s="306">
        <f t="shared" ref="L986" si="4010">(L990-K990)*$AE985*$AF985</f>
        <v>36.999999999999034</v>
      </c>
      <c r="M986" s="306">
        <f t="shared" ref="M986" si="4011">(M990-L990)*$AE985*$AF985</f>
        <v>50.999999999994827</v>
      </c>
      <c r="N986" s="409">
        <f t="shared" ref="N986" si="4012">(N990-M990)*$AE985*$AF985</f>
        <v>51.000000000001933</v>
      </c>
      <c r="O986" s="306">
        <f t="shared" ref="O986" si="4013">(O990-N990)*$AE985*$AF985</f>
        <v>42.999999999999261</v>
      </c>
      <c r="P986" s="306">
        <f t="shared" ref="P986" si="4014">(P990-O990)*$AE985*$AF985</f>
        <v>44.000000000004036</v>
      </c>
      <c r="Q986" s="306">
        <f t="shared" ref="Q986" si="4015">(Q990-P990)*$AE985*$AF985</f>
        <v>43.99999999999693</v>
      </c>
      <c r="R986" s="306">
        <f t="shared" ref="R986" si="4016">(R990-Q990)*$AE985*$AF985</f>
        <v>42.999999999999261</v>
      </c>
      <c r="S986" s="306">
        <f t="shared" ref="S986" si="4017">(S990-R990)*$AE985*$AF985</f>
        <v>44.000000000004036</v>
      </c>
      <c r="T986" s="306">
        <f t="shared" ref="T986" si="4018">(T990-S990)*$AE985*$AF985</f>
        <v>36.999999999999034</v>
      </c>
      <c r="U986" s="306">
        <f t="shared" ref="U986" si="4019">(U990-T990)*$AE985*$AF985</f>
        <v>36.000000000001364</v>
      </c>
      <c r="V986" s="409">
        <f t="shared" ref="V986" si="4020">(V990-U990)*$AE985*$AF985</f>
        <v>36.999999999999034</v>
      </c>
      <c r="W986" s="306">
        <f t="shared" ref="W986" si="4021">(W990-V990)*$AE985*$AF985</f>
        <v>36.000000000001364</v>
      </c>
      <c r="X986" s="306">
        <f t="shared" ref="X986" si="4022">(X990-W990)*$AE985*$AF985</f>
        <v>35.999999999994259</v>
      </c>
      <c r="Y986" s="306">
        <f t="shared" ref="Y986" si="4023">(Y990-X990)*$AE985*$AF985</f>
        <v>30.000000000001137</v>
      </c>
      <c r="Z986" s="306">
        <f t="shared" ref="Z986" si="4024">(Z990-Y990)*$AE985*$AF985</f>
        <v>29.000000000003467</v>
      </c>
      <c r="AA986" s="306">
        <f t="shared" ref="AA986" si="4025">(AA990-Z990)*$AE985*$AF985</f>
        <v>28.999999999996362</v>
      </c>
      <c r="AB986" s="307">
        <f t="shared" ref="AB986" si="4026">(AB990-AA990)*$AE985*$AF985</f>
        <v>29.000000000003467</v>
      </c>
      <c r="AC986" s="105">
        <f>SUM(E986:AB986)</f>
        <v>859.99999999999955</v>
      </c>
      <c r="AD986" s="79"/>
      <c r="AE986" s="153"/>
      <c r="AF986" s="72"/>
      <c r="AJ986" s="15"/>
      <c r="AK986" s="15"/>
      <c r="AL986" s="15"/>
      <c r="AM986" s="15"/>
    </row>
    <row r="987" spans="1:42" x14ac:dyDescent="0.25">
      <c r="A987" s="3494"/>
      <c r="B987" s="3517"/>
      <c r="C987" s="121" t="s">
        <v>17</v>
      </c>
      <c r="D987" s="120" t="s">
        <v>56</v>
      </c>
      <c r="E987" s="1572">
        <v>3</v>
      </c>
      <c r="F987" s="392">
        <v>4</v>
      </c>
      <c r="G987" s="392">
        <v>4</v>
      </c>
      <c r="H987" s="410">
        <v>4</v>
      </c>
      <c r="I987" s="392">
        <v>4</v>
      </c>
      <c r="J987" s="392">
        <v>4</v>
      </c>
      <c r="K987" s="392">
        <v>5</v>
      </c>
      <c r="L987" s="392">
        <v>5</v>
      </c>
      <c r="M987" s="392">
        <v>7</v>
      </c>
      <c r="N987" s="410">
        <v>7</v>
      </c>
      <c r="O987" s="392">
        <v>6</v>
      </c>
      <c r="P987" s="392">
        <v>6</v>
      </c>
      <c r="Q987" s="392">
        <v>6</v>
      </c>
      <c r="R987" s="392">
        <v>6</v>
      </c>
      <c r="S987" s="392">
        <v>6</v>
      </c>
      <c r="T987" s="392">
        <v>5</v>
      </c>
      <c r="U987" s="392">
        <v>5</v>
      </c>
      <c r="V987" s="410">
        <v>5</v>
      </c>
      <c r="W987" s="392">
        <v>5</v>
      </c>
      <c r="X987" s="392">
        <v>5</v>
      </c>
      <c r="Y987" s="392">
        <v>4</v>
      </c>
      <c r="Z987" s="392">
        <v>4</v>
      </c>
      <c r="AA987" s="392">
        <v>4</v>
      </c>
      <c r="AB987" s="1573">
        <v>4</v>
      </c>
      <c r="AC987" s="105">
        <f>AVERAGE(E987:AB987)</f>
        <v>4.916666666666667</v>
      </c>
      <c r="AD987" s="79"/>
      <c r="AE987" s="153"/>
      <c r="AF987" s="72"/>
      <c r="AJ987" s="15"/>
      <c r="AK987" s="15"/>
      <c r="AL987" s="15"/>
      <c r="AM987" s="15"/>
    </row>
    <row r="988" spans="1:42" ht="16.5" thickBot="1" x14ac:dyDescent="0.3">
      <c r="A988" s="3494"/>
      <c r="B988" s="3517"/>
      <c r="C988" s="496" t="s">
        <v>19</v>
      </c>
      <c r="D988" s="112"/>
      <c r="E988" s="354">
        <f t="shared" ref="E988:AB988" si="4027">E986/E985</f>
        <v>0.38596491228068425</v>
      </c>
      <c r="F988" s="321">
        <f t="shared" si="4027"/>
        <v>0.3766233766233209</v>
      </c>
      <c r="G988" s="321">
        <f t="shared" si="4027"/>
        <v>0.37662337662343054</v>
      </c>
      <c r="H988" s="431">
        <f t="shared" si="4027"/>
        <v>0.38157894736837061</v>
      </c>
      <c r="I988" s="321">
        <f t="shared" si="4027"/>
        <v>0.37662337662341316</v>
      </c>
      <c r="J988" s="321">
        <f t="shared" si="4027"/>
        <v>0.38961038961041355</v>
      </c>
      <c r="K988" s="321">
        <f t="shared" si="4027"/>
        <v>0.37894736842105736</v>
      </c>
      <c r="L988" s="321">
        <f t="shared" si="4027"/>
        <v>0.38541666666665625</v>
      </c>
      <c r="M988" s="321">
        <f t="shared" si="4027"/>
        <v>0.38059701492534365</v>
      </c>
      <c r="N988" s="431">
        <f t="shared" si="4027"/>
        <v>0.38059701492538661</v>
      </c>
      <c r="O988" s="321">
        <f t="shared" si="4027"/>
        <v>0.373913043478248</v>
      </c>
      <c r="P988" s="321">
        <f t="shared" si="4027"/>
        <v>0.38260869565221423</v>
      </c>
      <c r="Q988" s="321">
        <f t="shared" si="4027"/>
        <v>0.38260869565214062</v>
      </c>
      <c r="R988" s="321">
        <f t="shared" si="4027"/>
        <v>0.37391304347825954</v>
      </c>
      <c r="S988" s="321">
        <f t="shared" si="4027"/>
        <v>0.3826086956522024</v>
      </c>
      <c r="T988" s="321">
        <f t="shared" si="4027"/>
        <v>0.38541666666665625</v>
      </c>
      <c r="U988" s="321">
        <f t="shared" si="4027"/>
        <v>0.37894736842107152</v>
      </c>
      <c r="V988" s="431">
        <f t="shared" si="4027"/>
        <v>0.38541666666665625</v>
      </c>
      <c r="W988" s="321">
        <f t="shared" si="4027"/>
        <v>0.37500000000001388</v>
      </c>
      <c r="X988" s="321">
        <f t="shared" si="4027"/>
        <v>0.37499999999993988</v>
      </c>
      <c r="Y988" s="321">
        <f>V986/V985</f>
        <v>0.38541666666665625</v>
      </c>
      <c r="Z988" s="321">
        <f t="shared" si="4027"/>
        <v>0.37662337662343054</v>
      </c>
      <c r="AA988" s="321">
        <f t="shared" si="4027"/>
        <v>0.38157894736837061</v>
      </c>
      <c r="AB988" s="497">
        <f t="shared" si="4027"/>
        <v>0.37662337662341316</v>
      </c>
      <c r="AC988" s="477">
        <f>MAX(E988:AB988)</f>
        <v>0.38961038961041355</v>
      </c>
      <c r="AD988" s="91"/>
      <c r="AE988" s="92"/>
      <c r="AF988" s="501"/>
      <c r="AJ988" s="15"/>
      <c r="AK988" s="15"/>
      <c r="AL988" s="15"/>
      <c r="AM988" s="15"/>
    </row>
    <row r="989" spans="1:42" hidden="1" x14ac:dyDescent="0.25">
      <c r="A989" s="1885"/>
      <c r="B989" s="1882"/>
      <c r="C989" s="500" t="s">
        <v>118</v>
      </c>
      <c r="D989" s="2746">
        <v>29.16</v>
      </c>
      <c r="E989" s="145">
        <v>29.216999999999999</v>
      </c>
      <c r="F989" s="203">
        <v>29.294</v>
      </c>
      <c r="G989" s="203">
        <v>29.370999999999999</v>
      </c>
      <c r="H989" s="407">
        <v>29.446999999999999</v>
      </c>
      <c r="I989" s="203">
        <v>29.524000000000001</v>
      </c>
      <c r="J989" s="203">
        <v>29.600999999999999</v>
      </c>
      <c r="K989" s="203">
        <v>29.696000000000002</v>
      </c>
      <c r="L989" s="203">
        <v>29.792000000000002</v>
      </c>
      <c r="M989" s="203">
        <v>29.925999999999998</v>
      </c>
      <c r="N989" s="407">
        <v>30.06</v>
      </c>
      <c r="O989" s="203">
        <v>30.175000000000001</v>
      </c>
      <c r="P989" s="203">
        <v>30.29</v>
      </c>
      <c r="Q989" s="203">
        <v>30.405000000000001</v>
      </c>
      <c r="R989" s="203">
        <v>30.52</v>
      </c>
      <c r="S989" s="203">
        <v>30.635000000000002</v>
      </c>
      <c r="T989" s="203">
        <v>30.731000000000002</v>
      </c>
      <c r="U989" s="203">
        <v>30.826000000000001</v>
      </c>
      <c r="V989" s="203">
        <v>30.922000000000001</v>
      </c>
      <c r="W989" s="203">
        <v>31.018000000000001</v>
      </c>
      <c r="X989" s="203">
        <v>31.114000000000001</v>
      </c>
      <c r="Y989" s="407">
        <v>31.19</v>
      </c>
      <c r="Z989" s="203">
        <v>31.266999999999999</v>
      </c>
      <c r="AA989" s="203">
        <v>31.343</v>
      </c>
      <c r="AB989" s="93">
        <v>31.42</v>
      </c>
      <c r="AC989" s="283"/>
      <c r="AD989" s="2747"/>
      <c r="AE989" s="203"/>
      <c r="AF989" s="93"/>
      <c r="AJ989" s="15"/>
      <c r="AK989" s="15"/>
      <c r="AL989" s="15"/>
      <c r="AM989" s="15"/>
    </row>
    <row r="990" spans="1:42" hidden="1" x14ac:dyDescent="0.25">
      <c r="A990" s="1886"/>
      <c r="B990" s="1883"/>
      <c r="C990" s="122" t="s">
        <v>119</v>
      </c>
      <c r="D990" s="346">
        <v>61.99</v>
      </c>
      <c r="E990" s="71">
        <v>62.012</v>
      </c>
      <c r="F990" s="153">
        <v>62.040999999999997</v>
      </c>
      <c r="G990" s="153">
        <v>62.07</v>
      </c>
      <c r="H990" s="406">
        <v>62.098999999999997</v>
      </c>
      <c r="I990" s="153">
        <v>62.128</v>
      </c>
      <c r="J990" s="153">
        <v>62.158000000000001</v>
      </c>
      <c r="K990" s="153">
        <v>62.194000000000003</v>
      </c>
      <c r="L990" s="153">
        <v>62.231000000000002</v>
      </c>
      <c r="M990" s="153">
        <v>62.281999999999996</v>
      </c>
      <c r="N990" s="406">
        <v>62.332999999999998</v>
      </c>
      <c r="O990" s="153">
        <v>62.375999999999998</v>
      </c>
      <c r="P990" s="153">
        <v>62.42</v>
      </c>
      <c r="Q990" s="153">
        <v>62.463999999999999</v>
      </c>
      <c r="R990" s="153">
        <v>62.506999999999998</v>
      </c>
      <c r="S990" s="153">
        <v>62.551000000000002</v>
      </c>
      <c r="T990" s="153">
        <v>62.588000000000001</v>
      </c>
      <c r="U990" s="153">
        <v>62.624000000000002</v>
      </c>
      <c r="V990" s="153">
        <v>62.661000000000001</v>
      </c>
      <c r="W990" s="153">
        <v>62.697000000000003</v>
      </c>
      <c r="X990" s="153">
        <v>62.732999999999997</v>
      </c>
      <c r="Y990" s="406">
        <v>62.762999999999998</v>
      </c>
      <c r="Z990" s="153">
        <v>62.792000000000002</v>
      </c>
      <c r="AA990" s="153">
        <v>62.820999999999998</v>
      </c>
      <c r="AB990" s="72">
        <v>62.85</v>
      </c>
      <c r="AC990" s="130"/>
      <c r="AD990" s="79"/>
      <c r="AE990" s="153"/>
      <c r="AF990" s="72"/>
      <c r="AG990" s="15"/>
      <c r="AH990" s="15"/>
      <c r="AI990" s="15"/>
      <c r="AJ990" s="15"/>
      <c r="AK990" s="400"/>
      <c r="AL990" s="400"/>
      <c r="AM990" s="400"/>
      <c r="AN990" s="400"/>
      <c r="AO990" s="400"/>
      <c r="AP990" s="400"/>
    </row>
    <row r="991" spans="1:42" ht="16.5" hidden="1" thickBot="1" x14ac:dyDescent="0.3">
      <c r="A991" s="3520" t="s">
        <v>44</v>
      </c>
      <c r="B991" s="3521"/>
      <c r="C991" s="3522"/>
      <c r="D991" s="345"/>
      <c r="E991" s="502">
        <f t="shared" ref="E991:AB991" si="4028">SQRT(E985*E985+E986*E986)/E952/1.73</f>
        <v>3.405682325157533</v>
      </c>
      <c r="F991" s="179">
        <f t="shared" si="4028"/>
        <v>4.5687511298549746</v>
      </c>
      <c r="G991" s="179">
        <f t="shared" si="4028"/>
        <v>4.5775456459855439</v>
      </c>
      <c r="H991" s="413">
        <f t="shared" si="4028"/>
        <v>4.5211729950189072</v>
      </c>
      <c r="I991" s="179">
        <f t="shared" si="4028"/>
        <v>4.5819556128893764</v>
      </c>
      <c r="J991" s="77">
        <f t="shared" si="4028"/>
        <v>4.6331225514548979</v>
      </c>
      <c r="K991" s="77">
        <f t="shared" si="4028"/>
        <v>5.7628936078424964</v>
      </c>
      <c r="L991" s="77">
        <f t="shared" si="4028"/>
        <v>5.7459121041465684</v>
      </c>
      <c r="M991" s="179">
        <f t="shared" si="4028"/>
        <v>7.9460163874343195</v>
      </c>
      <c r="N991" s="413">
        <f t="shared" si="4028"/>
        <v>7.9232266654821544</v>
      </c>
      <c r="O991" s="179">
        <f t="shared" si="4028"/>
        <v>6.797788585240184</v>
      </c>
      <c r="P991" s="179">
        <f t="shared" si="4028"/>
        <v>6.7655340001055313</v>
      </c>
      <c r="Q991" s="179">
        <f t="shared" si="4028"/>
        <v>6.7462955147972163</v>
      </c>
      <c r="R991" s="179">
        <f t="shared" si="4028"/>
        <v>6.7396878281011956</v>
      </c>
      <c r="S991" s="179">
        <f t="shared" si="4028"/>
        <v>6.7913566489610782</v>
      </c>
      <c r="T991" s="179">
        <f t="shared" si="4028"/>
        <v>5.7403658569417946</v>
      </c>
      <c r="U991" s="179">
        <f t="shared" si="4028"/>
        <v>5.6519620658241685</v>
      </c>
      <c r="V991" s="413">
        <f t="shared" si="4028"/>
        <v>5.7182875267227873</v>
      </c>
      <c r="W991" s="179">
        <f t="shared" si="4028"/>
        <v>5.6821443780895997</v>
      </c>
      <c r="X991" s="179">
        <f t="shared" si="4028"/>
        <v>5.6442634155688651</v>
      </c>
      <c r="Y991" s="77">
        <f>SQRT(V985*V985+V986*V986)/V952/1.73</f>
        <v>5.7182875267227873</v>
      </c>
      <c r="Z991" s="179">
        <f t="shared" si="4028"/>
        <v>4.555622534654197</v>
      </c>
      <c r="AA991" s="179">
        <f t="shared" si="4028"/>
        <v>4.4995405883441757</v>
      </c>
      <c r="AB991" s="180">
        <f t="shared" si="4028"/>
        <v>4.5166855899137452</v>
      </c>
      <c r="AC991" s="199">
        <f>AVERAGE(E991:AB991)</f>
        <v>5.6347542118855882</v>
      </c>
      <c r="AD991" s="76">
        <f>(AC987-AC991)/AC987</f>
        <v>-0.14605170411232296</v>
      </c>
      <c r="AE991" s="77"/>
      <c r="AF991" s="78"/>
      <c r="AJ991" s="14"/>
      <c r="AK991" s="14"/>
      <c r="AL991" s="15"/>
      <c r="AM991" s="14"/>
    </row>
    <row r="992" spans="1:42" ht="16.5" thickBot="1" x14ac:dyDescent="0.3">
      <c r="A992" s="638"/>
      <c r="B992" s="639" t="s">
        <v>33</v>
      </c>
      <c r="C992" s="640" t="s">
        <v>14</v>
      </c>
      <c r="D992" s="641" t="s">
        <v>117</v>
      </c>
      <c r="E992" s="642">
        <f t="shared" ref="E992" si="4029">(E993-D993)*$AE992*$AF992</f>
        <v>5.9999999999999432</v>
      </c>
      <c r="F992" s="643">
        <f t="shared" ref="F992" si="4030">(F993-E993)*$AE992*$AF992</f>
        <v>5.9999999999999432</v>
      </c>
      <c r="G992" s="643">
        <f t="shared" ref="G992" si="4031">(G993-F993)*$AE992*$AF992</f>
        <v>5.9999999999999432</v>
      </c>
      <c r="H992" s="644">
        <f t="shared" ref="H992" si="4032">(H993-G993)*$AE992*$AF992</f>
        <v>4.0000000000000568</v>
      </c>
      <c r="I992" s="643">
        <f t="shared" ref="I992" si="4033">(I993-H993)*$AE992*$AF992</f>
        <v>4.0000000000000568</v>
      </c>
      <c r="J992" s="643">
        <f t="shared" ref="J992" si="4034">(J993-I993)*$AE992*$AF992</f>
        <v>1.9999999999998863</v>
      </c>
      <c r="K992" s="643">
        <f t="shared" ref="K992" si="4035">(K993-J993)*$AE992*$AF992</f>
        <v>4.0000000000000568</v>
      </c>
      <c r="L992" s="643">
        <f t="shared" ref="L992" si="4036">(L993-K993)*$AE992*$AF992</f>
        <v>4.0000000000000568</v>
      </c>
      <c r="M992" s="643">
        <f t="shared" ref="M992" si="4037">(M993-L993)*$AE992*$AF992</f>
        <v>1.9999999999998863</v>
      </c>
      <c r="N992" s="644">
        <f t="shared" ref="N992" si="4038">(N993-M993)*$AE992*$AF992</f>
        <v>4.0000000000000568</v>
      </c>
      <c r="O992" s="643">
        <f t="shared" ref="O992" si="4039">(O993-N993)*$AE992*$AF992</f>
        <v>4.0000000000000568</v>
      </c>
      <c r="P992" s="643">
        <f t="shared" ref="P992" si="4040">(P993-O993)*$AE992*$AF992</f>
        <v>1.9999999999998863</v>
      </c>
      <c r="Q992" s="643">
        <f t="shared" ref="Q992" si="4041">(Q993-P993)*$AE992*$AF992</f>
        <v>4.0000000000000568</v>
      </c>
      <c r="R992" s="643">
        <f t="shared" ref="R992" si="4042">(R993-Q993)*$AE992*$AF992</f>
        <v>1.9999999999998863</v>
      </c>
      <c r="S992" s="643">
        <f t="shared" ref="S992" si="4043">(S993-R993)*$AE992*$AF992</f>
        <v>4.0000000000000568</v>
      </c>
      <c r="T992" s="643">
        <f t="shared" ref="T992" si="4044">(T993-S993)*$AE992*$AF992</f>
        <v>4.0000000000000568</v>
      </c>
      <c r="U992" s="643">
        <f t="shared" ref="U992" si="4045">(U993-T993)*$AE992*$AF992</f>
        <v>4.0000000000000568</v>
      </c>
      <c r="V992" s="644">
        <f t="shared" ref="V992" si="4046">(V993-U993)*$AE992*$AF992</f>
        <v>4.0000000000000568</v>
      </c>
      <c r="W992" s="643">
        <f t="shared" ref="W992" si="4047">(W993-V993)*$AE992*$AF992</f>
        <v>5.9999999999999432</v>
      </c>
      <c r="X992" s="643">
        <f t="shared" ref="X992" si="4048">(X993-W993)*$AE992*$AF992</f>
        <v>4.0000000000000568</v>
      </c>
      <c r="Y992" s="643">
        <f t="shared" ref="Y992" si="4049">(Y993-X993)*$AE992*$AF992</f>
        <v>3.9999999999997726</v>
      </c>
      <c r="Z992" s="643">
        <f t="shared" ref="Z992" si="4050">(Z993-Y993)*$AE992*$AF992</f>
        <v>4.0000000000000568</v>
      </c>
      <c r="AA992" s="643">
        <f t="shared" ref="AA992" si="4051">(AA993-Z993)*$AE992*$AF992</f>
        <v>4.0000000000000568</v>
      </c>
      <c r="AB992" s="645">
        <f t="shared" ref="AB992" si="4052">(AB993-AA993)*$AE992*$AF992</f>
        <v>1.9999999999998863</v>
      </c>
      <c r="AC992" s="646">
        <f>SUM(E992:AB992)</f>
        <v>93.999999999999773</v>
      </c>
      <c r="AD992" s="1578"/>
      <c r="AE992" s="1579">
        <v>1</v>
      </c>
      <c r="AF992" s="1580">
        <v>20</v>
      </c>
      <c r="AJ992" s="474"/>
      <c r="AK992" s="475"/>
      <c r="AL992" s="474"/>
      <c r="AM992" s="15"/>
    </row>
    <row r="993" spans="1:40" ht="16.5" hidden="1" thickBot="1" x14ac:dyDescent="0.3">
      <c r="A993" s="647"/>
      <c r="B993" s="648"/>
      <c r="C993" s="649" t="s">
        <v>118</v>
      </c>
      <c r="D993" s="182">
        <v>99.9</v>
      </c>
      <c r="E993" s="243">
        <v>100.2</v>
      </c>
      <c r="F993" s="228">
        <v>100.5</v>
      </c>
      <c r="G993" s="228">
        <v>100.8</v>
      </c>
      <c r="H993" s="429">
        <v>101</v>
      </c>
      <c r="I993" s="228">
        <v>101.2</v>
      </c>
      <c r="J993" s="228">
        <v>101.3</v>
      </c>
      <c r="K993" s="228">
        <v>101.5</v>
      </c>
      <c r="L993" s="228">
        <v>101.7</v>
      </c>
      <c r="M993" s="228">
        <v>101.8</v>
      </c>
      <c r="N993" s="429">
        <v>102</v>
      </c>
      <c r="O993" s="228">
        <v>102.2</v>
      </c>
      <c r="P993" s="228">
        <v>102.3</v>
      </c>
      <c r="Q993" s="228">
        <v>102.5</v>
      </c>
      <c r="R993" s="228">
        <v>102.6</v>
      </c>
      <c r="S993" s="228">
        <v>102.8</v>
      </c>
      <c r="T993" s="228">
        <v>103</v>
      </c>
      <c r="U993" s="228">
        <v>103.2</v>
      </c>
      <c r="V993" s="228">
        <v>103.4</v>
      </c>
      <c r="W993" s="228">
        <v>103.7</v>
      </c>
      <c r="X993" s="228">
        <v>103.9</v>
      </c>
      <c r="Y993" s="429">
        <v>104.1</v>
      </c>
      <c r="Z993" s="228">
        <v>104.3</v>
      </c>
      <c r="AA993" s="228">
        <v>104.5</v>
      </c>
      <c r="AB993" s="2758">
        <v>104.6</v>
      </c>
      <c r="AC993" s="650"/>
      <c r="AD993" s="1574"/>
      <c r="AE993" s="1575"/>
      <c r="AF993" s="1576"/>
      <c r="AG993" s="1"/>
      <c r="AJ993" s="400"/>
      <c r="AK993" s="400"/>
      <c r="AL993" s="400"/>
      <c r="AM993" s="400"/>
    </row>
    <row r="994" spans="1:40" ht="15.75" customHeight="1" x14ac:dyDescent="0.25">
      <c r="A994" s="3587" t="s">
        <v>34</v>
      </c>
      <c r="B994" s="3731"/>
      <c r="C994" s="123" t="s">
        <v>14</v>
      </c>
      <c r="D994" s="111"/>
      <c r="E994" s="136">
        <f t="shared" ref="E994:AC995" si="4053">SUM(E964,E971,E978,E985)</f>
        <v>240.999999999989</v>
      </c>
      <c r="F994" s="134">
        <f t="shared" si="4053"/>
        <v>260.9999999999992</v>
      </c>
      <c r="G994" s="134">
        <f t="shared" si="4053"/>
        <v>260.00000000000512</v>
      </c>
      <c r="H994" s="405">
        <f t="shared" si="4053"/>
        <v>259.99999999999801</v>
      </c>
      <c r="I994" s="134">
        <f t="shared" si="4053"/>
        <v>277.99999999998806</v>
      </c>
      <c r="J994" s="134">
        <f t="shared" si="4053"/>
        <v>291.00000000001103</v>
      </c>
      <c r="K994" s="134">
        <f t="shared" si="4053"/>
        <v>347.00000000000489</v>
      </c>
      <c r="L994" s="134">
        <f t="shared" si="4053"/>
        <v>296.00000000001</v>
      </c>
      <c r="M994" s="134">
        <f t="shared" si="4053"/>
        <v>382.99999999998488</v>
      </c>
      <c r="N994" s="405">
        <f t="shared" si="4053"/>
        <v>334.00000000001029</v>
      </c>
      <c r="O994" s="134">
        <f t="shared" si="4053"/>
        <v>380.99999999999312</v>
      </c>
      <c r="P994" s="134">
        <f t="shared" si="4053"/>
        <v>297.99999999999829</v>
      </c>
      <c r="Q994" s="134">
        <f t="shared" si="4053"/>
        <v>296.99999999998994</v>
      </c>
      <c r="R994" s="134">
        <f t="shared" si="4053"/>
        <v>280.00000000000466</v>
      </c>
      <c r="S994" s="134">
        <f t="shared" si="4053"/>
        <v>299.0000000000137</v>
      </c>
      <c r="T994" s="134">
        <f t="shared" si="4053"/>
        <v>329.99999999998761</v>
      </c>
      <c r="U994" s="134">
        <f t="shared" si="4053"/>
        <v>328.00000000000296</v>
      </c>
      <c r="V994" s="405">
        <f t="shared" si="4053"/>
        <v>327.00000000000171</v>
      </c>
      <c r="W994" s="134">
        <f t="shared" si="4053"/>
        <v>328.00000000000648</v>
      </c>
      <c r="X994" s="134">
        <f t="shared" si="4053"/>
        <v>329.99999999998761</v>
      </c>
      <c r="Y994" s="319">
        <f>SUM(V964,V971,V978,V985)</f>
        <v>327.00000000000171</v>
      </c>
      <c r="Z994" s="134">
        <f t="shared" si="4053"/>
        <v>274.99999999999858</v>
      </c>
      <c r="AA994" s="134">
        <f t="shared" si="4053"/>
        <v>260.00000000000512</v>
      </c>
      <c r="AB994" s="518">
        <f t="shared" si="4053"/>
        <v>242.99999999999855</v>
      </c>
      <c r="AC994" s="582">
        <f t="shared" si="4053"/>
        <v>7219.9999999999945</v>
      </c>
      <c r="AG994" s="1"/>
      <c r="AJ994" s="400"/>
      <c r="AK994" s="400"/>
      <c r="AL994" s="400"/>
      <c r="AM994" s="400"/>
    </row>
    <row r="995" spans="1:40" ht="16.5" thickBot="1" x14ac:dyDescent="0.3">
      <c r="A995" s="3732"/>
      <c r="B995" s="3733"/>
      <c r="C995" s="496" t="s">
        <v>16</v>
      </c>
      <c r="D995" s="126"/>
      <c r="E995" s="610">
        <f t="shared" si="4053"/>
        <v>80.0000000000054</v>
      </c>
      <c r="F995" s="322">
        <f t="shared" si="4053"/>
        <v>88.99999999999153</v>
      </c>
      <c r="G995" s="322">
        <f t="shared" si="4053"/>
        <v>87.000000000003297</v>
      </c>
      <c r="H995" s="433">
        <f t="shared" si="4053"/>
        <v>87.999999999993861</v>
      </c>
      <c r="I995" s="322">
        <f t="shared" si="4053"/>
        <v>89.999999999996305</v>
      </c>
      <c r="J995" s="322">
        <f t="shared" si="4053"/>
        <v>101.0000000000062</v>
      </c>
      <c r="K995" s="322">
        <f t="shared" si="4053"/>
        <v>114.00000000000432</v>
      </c>
      <c r="L995" s="322">
        <f t="shared" si="4053"/>
        <v>99.999999999994316</v>
      </c>
      <c r="M995" s="322">
        <f t="shared" si="4053"/>
        <v>137.00000000000045</v>
      </c>
      <c r="N995" s="433">
        <f t="shared" si="4053"/>
        <v>115.00000000000199</v>
      </c>
      <c r="O995" s="322">
        <f t="shared" si="4053"/>
        <v>133.99999999999324</v>
      </c>
      <c r="P995" s="322">
        <f t="shared" si="4053"/>
        <v>105.00000000000398</v>
      </c>
      <c r="Q995" s="322">
        <f t="shared" si="4053"/>
        <v>106.00000000000165</v>
      </c>
      <c r="R995" s="322">
        <f t="shared" si="4053"/>
        <v>100.99999999999199</v>
      </c>
      <c r="S995" s="322">
        <f t="shared" si="4053"/>
        <v>105.00000000000398</v>
      </c>
      <c r="T995" s="322">
        <f t="shared" si="4053"/>
        <v>113.00000000000665</v>
      </c>
      <c r="U995" s="322">
        <f t="shared" si="4053"/>
        <v>112.00000000000188</v>
      </c>
      <c r="V995" s="433">
        <f t="shared" si="4053"/>
        <v>115.99999999999966</v>
      </c>
      <c r="W995" s="322">
        <f t="shared" si="4053"/>
        <v>112.99999999999244</v>
      </c>
      <c r="X995" s="322">
        <f t="shared" si="4053"/>
        <v>115.00000000000199</v>
      </c>
      <c r="Y995" s="252">
        <f>SUM(V965,V972,V979,V986)</f>
        <v>115.99999999999966</v>
      </c>
      <c r="Z995" s="322">
        <f t="shared" si="4053"/>
        <v>95.000000000005969</v>
      </c>
      <c r="AA995" s="322">
        <f t="shared" si="4053"/>
        <v>88.999999999998636</v>
      </c>
      <c r="AB995" s="611">
        <f t="shared" si="4053"/>
        <v>84.999999999993747</v>
      </c>
      <c r="AC995" s="612">
        <f t="shared" si="4053"/>
        <v>2489.9999999999945</v>
      </c>
      <c r="AG995" s="1"/>
      <c r="AJ995" s="400"/>
      <c r="AK995" s="400"/>
      <c r="AL995" s="400"/>
      <c r="AM995" s="400"/>
    </row>
    <row r="996" spans="1:40" ht="15.75" customHeight="1" x14ac:dyDescent="0.25">
      <c r="A996" s="3539" t="s">
        <v>35</v>
      </c>
      <c r="B996" s="3540"/>
      <c r="C996" s="119" t="s">
        <v>36</v>
      </c>
      <c r="D996" s="111"/>
      <c r="E996" s="137">
        <f t="shared" ref="E996:AC997" si="4054">100-(E994/(E954))*100</f>
        <v>2.0325203252086084</v>
      </c>
      <c r="F996" s="135">
        <f t="shared" si="4054"/>
        <v>-1.1627906976674893</v>
      </c>
      <c r="G996" s="135">
        <f t="shared" si="4054"/>
        <v>1.5151515151427049</v>
      </c>
      <c r="H996" s="419">
        <f t="shared" si="4054"/>
        <v>1.5151515151533488</v>
      </c>
      <c r="I996" s="135">
        <f t="shared" si="4054"/>
        <v>-0.72463768115646587</v>
      </c>
      <c r="J996" s="135">
        <f t="shared" si="4054"/>
        <v>2.9999999999976978</v>
      </c>
      <c r="K996" s="135">
        <f t="shared" si="4054"/>
        <v>0.28735632183737891</v>
      </c>
      <c r="L996" s="135">
        <f t="shared" si="4054"/>
        <v>-0.68027210884800127</v>
      </c>
      <c r="M996" s="135">
        <f t="shared" si="4054"/>
        <v>0.26041666667069308</v>
      </c>
      <c r="N996" s="419">
        <f t="shared" si="4054"/>
        <v>-1.2121212121183049</v>
      </c>
      <c r="O996" s="135">
        <f t="shared" si="4054"/>
        <v>0.78125000000187583</v>
      </c>
      <c r="P996" s="135">
        <f t="shared" si="4054"/>
        <v>0.66666666666158392</v>
      </c>
      <c r="Q996" s="135">
        <f t="shared" si="4054"/>
        <v>-1.0204081632629425</v>
      </c>
      <c r="R996" s="135">
        <f t="shared" si="4054"/>
        <v>0.7092198581556346</v>
      </c>
      <c r="S996" s="135">
        <f t="shared" si="4054"/>
        <v>-1.7006802721145675</v>
      </c>
      <c r="T996" s="135">
        <f t="shared" si="4054"/>
        <v>1.7857142857258452</v>
      </c>
      <c r="U996" s="135">
        <f t="shared" si="4054"/>
        <v>0.6060606060592022</v>
      </c>
      <c r="V996" s="419">
        <f t="shared" si="4054"/>
        <v>0.90909090908988333</v>
      </c>
      <c r="W996" s="135">
        <f t="shared" si="4054"/>
        <v>0.60606060605813639</v>
      </c>
      <c r="X996" s="135">
        <f t="shared" si="4054"/>
        <v>1.7857142857133965</v>
      </c>
      <c r="Y996" s="523">
        <f>100-(V994/(V954))*100</f>
        <v>0.90909090908988333</v>
      </c>
      <c r="Z996" s="135">
        <f t="shared" si="4054"/>
        <v>2.4822695035552158</v>
      </c>
      <c r="AA996" s="135">
        <f t="shared" si="4054"/>
        <v>-0.77519379845331571</v>
      </c>
      <c r="AB996" s="138">
        <f t="shared" si="4054"/>
        <v>1.2195121951148735</v>
      </c>
      <c r="AC996" s="524">
        <f t="shared" si="4054"/>
        <v>0.55096418732797758</v>
      </c>
      <c r="AG996" s="1"/>
      <c r="AJ996" s="400"/>
      <c r="AK996" s="400"/>
      <c r="AL996" s="400"/>
      <c r="AM996" s="400"/>
    </row>
    <row r="997" spans="1:40" ht="15.75" customHeight="1" thickBot="1" x14ac:dyDescent="0.3">
      <c r="A997" s="3541"/>
      <c r="B997" s="3542"/>
      <c r="C997" s="124" t="s">
        <v>37</v>
      </c>
      <c r="D997" s="112"/>
      <c r="E997" s="525">
        <f t="shared" si="4054"/>
        <v>-2.5641025641242976</v>
      </c>
      <c r="F997" s="526">
        <f t="shared" si="4054"/>
        <v>1.1111111111242735</v>
      </c>
      <c r="G997" s="526">
        <f t="shared" si="4054"/>
        <v>-3.5714285714110332</v>
      </c>
      <c r="H997" s="424">
        <f t="shared" si="4054"/>
        <v>2.2222222222327446</v>
      </c>
      <c r="I997" s="526">
        <f t="shared" si="4054"/>
        <v>7.8870243669371121E-12</v>
      </c>
      <c r="J997" s="526">
        <f t="shared" si="4054"/>
        <v>-5.2083333333513764</v>
      </c>
      <c r="K997" s="526">
        <f t="shared" si="4054"/>
        <v>4.9999999999775042</v>
      </c>
      <c r="L997" s="526">
        <f t="shared" si="4054"/>
        <v>-4.1666666666259573</v>
      </c>
      <c r="M997" s="526">
        <f t="shared" si="4054"/>
        <v>-8.7301587301549688</v>
      </c>
      <c r="N997" s="424">
        <f t="shared" si="4054"/>
        <v>-6.4814814815213282</v>
      </c>
      <c r="O997" s="526">
        <f t="shared" si="4054"/>
        <v>-1.5151515151206922</v>
      </c>
      <c r="P997" s="526">
        <f t="shared" si="4054"/>
        <v>-9.3750000000161862</v>
      </c>
      <c r="Q997" s="526">
        <f t="shared" si="4054"/>
        <v>-10.416666666680555</v>
      </c>
      <c r="R997" s="526">
        <f t="shared" si="4054"/>
        <v>-5.2083333333365687</v>
      </c>
      <c r="S997" s="526">
        <f t="shared" si="4054"/>
        <v>-9.3749999999676277</v>
      </c>
      <c r="T997" s="526">
        <f t="shared" si="4054"/>
        <v>-4.6296296296318218</v>
      </c>
      <c r="U997" s="526">
        <f t="shared" si="4054"/>
        <v>1.754385964902113</v>
      </c>
      <c r="V997" s="424">
        <f t="shared" si="4054"/>
        <v>-7.4074074074030278</v>
      </c>
      <c r="W997" s="526">
        <f t="shared" si="4054"/>
        <v>-4.6296296296186625</v>
      </c>
      <c r="X997" s="526">
        <f t="shared" si="4054"/>
        <v>-6.4814814814792925</v>
      </c>
      <c r="Y997" s="316">
        <f>100-(V995/(V955))*100</f>
        <v>-7.4074074074030278</v>
      </c>
      <c r="Z997" s="526">
        <f t="shared" si="4054"/>
        <v>-5.5555555555581719</v>
      </c>
      <c r="AA997" s="526">
        <f t="shared" si="4054"/>
        <v>1.1111111111163723</v>
      </c>
      <c r="AB997" s="527">
        <f t="shared" si="4054"/>
        <v>-8.9743589743666945</v>
      </c>
      <c r="AC997" s="528">
        <f t="shared" si="4054"/>
        <v>-3.7500000000000995</v>
      </c>
      <c r="AD997" s="1"/>
      <c r="AE997" s="24"/>
      <c r="AF997" s="1"/>
      <c r="AG997" s="24"/>
    </row>
    <row r="998" spans="1:40" x14ac:dyDescent="0.25">
      <c r="A998" s="3506"/>
      <c r="B998" s="3507"/>
      <c r="C998" s="229"/>
      <c r="D998" s="446" t="s">
        <v>113</v>
      </c>
      <c r="E998" s="447">
        <f t="shared" ref="E998:AC998" si="4055">(E956-E966-E973-E980-E987)/E956</f>
        <v>0</v>
      </c>
      <c r="F998" s="447">
        <f t="shared" si="4055"/>
        <v>0</v>
      </c>
      <c r="G998" s="447">
        <f t="shared" si="4055"/>
        <v>0</v>
      </c>
      <c r="H998" s="448">
        <f t="shared" si="4055"/>
        <v>6.25E-2</v>
      </c>
      <c r="I998" s="447">
        <f t="shared" si="4055"/>
        <v>-6.6666666666666666E-2</v>
      </c>
      <c r="J998" s="447">
        <f t="shared" si="4055"/>
        <v>0</v>
      </c>
      <c r="K998" s="447">
        <f t="shared" si="4055"/>
        <v>0</v>
      </c>
      <c r="L998" s="447">
        <f t="shared" si="4055"/>
        <v>5.5555555555555552E-2</v>
      </c>
      <c r="M998" s="447">
        <f t="shared" si="4055"/>
        <v>0</v>
      </c>
      <c r="N998" s="448">
        <f t="shared" si="4055"/>
        <v>0</v>
      </c>
      <c r="O998" s="447">
        <f t="shared" si="4055"/>
        <v>0</v>
      </c>
      <c r="P998" s="447">
        <f t="shared" si="4055"/>
        <v>0.10526315789473684</v>
      </c>
      <c r="Q998" s="447">
        <f t="shared" si="4055"/>
        <v>5.5555555555555552E-2</v>
      </c>
      <c r="R998" s="447">
        <f t="shared" si="4055"/>
        <v>0.1111111111111111</v>
      </c>
      <c r="S998" s="447">
        <f t="shared" si="4055"/>
        <v>-6.25E-2</v>
      </c>
      <c r="T998" s="447">
        <f t="shared" si="4055"/>
        <v>0.05</v>
      </c>
      <c r="U998" s="447">
        <f t="shared" si="4055"/>
        <v>0.05</v>
      </c>
      <c r="V998" s="447">
        <f t="shared" si="4055"/>
        <v>0.05</v>
      </c>
      <c r="W998" s="447">
        <f t="shared" si="4055"/>
        <v>0</v>
      </c>
      <c r="X998" s="447">
        <f t="shared" si="4055"/>
        <v>0.05</v>
      </c>
      <c r="Y998" s="447">
        <f>(V956-V966-V973-V980-V987)/V956</f>
        <v>0.05</v>
      </c>
      <c r="Z998" s="447">
        <f t="shared" si="4055"/>
        <v>0</v>
      </c>
      <c r="AA998" s="447">
        <f t="shared" si="4055"/>
        <v>6.25E-2</v>
      </c>
      <c r="AB998" s="449">
        <f t="shared" si="4055"/>
        <v>6.6666666666666666E-2</v>
      </c>
      <c r="AC998" s="450">
        <f t="shared" si="4055"/>
        <v>2.8037383177570045E-2</v>
      </c>
      <c r="AD998" s="1"/>
      <c r="AE998" s="24"/>
      <c r="AF998" s="1"/>
      <c r="AG998" s="24"/>
    </row>
    <row r="999" spans="1:40" s="400" customFormat="1" ht="15.75" customHeight="1" thickBot="1" x14ac:dyDescent="0.3">
      <c r="A999" s="3508"/>
      <c r="B999" s="3509"/>
      <c r="C999" s="230"/>
      <c r="D999" s="139" t="s">
        <v>114</v>
      </c>
      <c r="E999" s="451">
        <f t="shared" ref="E999:AC999" si="4056">(E960-E970-E977-E984-E991)/E960</f>
        <v>1.326930203572688E-2</v>
      </c>
      <c r="F999" s="451">
        <f t="shared" si="4056"/>
        <v>-1.15393410575815E-2</v>
      </c>
      <c r="G999" s="451">
        <f t="shared" si="4056"/>
        <v>7.8914496128256045E-3</v>
      </c>
      <c r="H999" s="452">
        <f t="shared" si="4056"/>
        <v>1.3677980392965796E-2</v>
      </c>
      <c r="I999" s="451">
        <f t="shared" si="4056"/>
        <v>-9.550879452629878E-3</v>
      </c>
      <c r="J999" s="451">
        <f t="shared" si="4056"/>
        <v>2.0302111702176176E-2</v>
      </c>
      <c r="K999" s="451">
        <f t="shared" si="4056"/>
        <v>4.9441932923630673E-3</v>
      </c>
      <c r="L999" s="451">
        <f t="shared" si="4056"/>
        <v>-1.3062830593974905E-2</v>
      </c>
      <c r="M999" s="451">
        <f t="shared" si="4056"/>
        <v>-7.811797009452455E-3</v>
      </c>
      <c r="N999" s="452">
        <f t="shared" si="4056"/>
        <v>-2.0006494579120869E-2</v>
      </c>
      <c r="O999" s="451">
        <f t="shared" si="4056"/>
        <v>4.0716755231019483E-3</v>
      </c>
      <c r="P999" s="451">
        <f t="shared" si="4056"/>
        <v>-5.218070961357648E-3</v>
      </c>
      <c r="Q999" s="451">
        <f t="shared" si="4056"/>
        <v>-2.1411233784553726E-2</v>
      </c>
      <c r="R999" s="451">
        <f>(R960-R970-R977-R984-R991)/R960</f>
        <v>-1.000608730986477E-4</v>
      </c>
      <c r="S999" s="451">
        <f>(S960-S970-S977-S984-S991)/S960</f>
        <v>-2.7005446480961672E-2</v>
      </c>
      <c r="T999" s="451">
        <f t="shared" si="4056"/>
        <v>9.5498076625847444E-3</v>
      </c>
      <c r="U999" s="451">
        <f t="shared" si="4056"/>
        <v>4.7084573146649504E-3</v>
      </c>
      <c r="V999" s="451">
        <f t="shared" si="4056"/>
        <v>-6.5843478685845291E-4</v>
      </c>
      <c r="W999" s="451">
        <f t="shared" si="4056"/>
        <v>-1.2510152294660701E-3</v>
      </c>
      <c r="X999" s="451">
        <f t="shared" si="4056"/>
        <v>7.9217012690072433E-3</v>
      </c>
      <c r="Y999" s="451">
        <f>(V960-V970-V977-V984-V991)/V960</f>
        <v>-6.5843478685845291E-4</v>
      </c>
      <c r="Z999" s="451">
        <f t="shared" si="4056"/>
        <v>1.5772389887477915E-2</v>
      </c>
      <c r="AA999" s="451">
        <f t="shared" si="4056"/>
        <v>-8.9092831736872179E-3</v>
      </c>
      <c r="AB999" s="453">
        <f t="shared" si="4056"/>
        <v>1.0345579132592596E-3</v>
      </c>
      <c r="AC999" s="454">
        <f t="shared" si="4056"/>
        <v>-1.0067315668908874E-3</v>
      </c>
      <c r="AD999" s="15"/>
      <c r="AE999" s="23"/>
      <c r="AF999" s="15"/>
      <c r="AG999" s="23"/>
    </row>
    <row r="1000" spans="1:40" ht="34.5" customHeight="1" thickBot="1" x14ac:dyDescent="0.3">
      <c r="A1000" s="2716"/>
      <c r="B1000" s="2717"/>
      <c r="C1000" s="248"/>
      <c r="D1000" s="182"/>
      <c r="E1000" s="1192"/>
      <c r="F1000" s="1192"/>
      <c r="G1000" s="1192"/>
      <c r="H1000" s="2352"/>
      <c r="I1000" s="1192"/>
      <c r="J1000" s="1192"/>
      <c r="K1000" s="1192"/>
      <c r="L1000" s="1192"/>
      <c r="M1000" s="1192"/>
      <c r="N1000" s="2352"/>
      <c r="O1000" s="1192"/>
      <c r="P1000" s="1192"/>
      <c r="Q1000" s="1192"/>
      <c r="R1000" s="1192"/>
      <c r="S1000" s="1192"/>
      <c r="T1000" s="1192"/>
      <c r="U1000" s="1192"/>
      <c r="V1000" s="1192"/>
      <c r="W1000" s="1192"/>
      <c r="X1000" s="1192"/>
      <c r="Y1000" s="1192"/>
      <c r="Z1000" s="1192"/>
      <c r="AA1000" s="1192"/>
      <c r="AB1000" s="1193"/>
      <c r="AC1000" s="1194"/>
    </row>
    <row r="1001" spans="1:40" ht="16.5" thickBot="1" x14ac:dyDescent="0.3">
      <c r="A1001" s="3589" t="s">
        <v>165</v>
      </c>
      <c r="B1001" s="3775"/>
      <c r="C1001" s="820"/>
      <c r="D1001" s="697"/>
      <c r="E1001" s="698"/>
      <c r="F1001" s="699"/>
      <c r="G1001" s="699"/>
      <c r="H1001" s="664"/>
      <c r="I1001" s="699"/>
      <c r="J1001" s="699"/>
      <c r="K1001" s="699"/>
      <c r="L1001" s="699"/>
      <c r="M1001" s="699"/>
      <c r="N1001" s="664"/>
      <c r="O1001" s="699"/>
      <c r="P1001" s="699"/>
      <c r="Q1001" s="699"/>
      <c r="R1001" s="699"/>
      <c r="S1001" s="699"/>
      <c r="T1001" s="699"/>
      <c r="U1001" s="699"/>
      <c r="V1001" s="699"/>
      <c r="W1001" s="699"/>
      <c r="X1001" s="699"/>
      <c r="Y1001" s="699"/>
      <c r="Z1001" s="699"/>
      <c r="AA1001" s="699"/>
      <c r="AB1001" s="700"/>
      <c r="AC1001" s="821"/>
      <c r="AD1001" s="822"/>
      <c r="AE1001" s="823"/>
      <c r="AF1001" s="824"/>
      <c r="AG1001" s="2"/>
    </row>
    <row r="1002" spans="1:40" ht="16.5" thickBot="1" x14ac:dyDescent="0.3">
      <c r="A1002" s="3565" t="s">
        <v>166</v>
      </c>
      <c r="B1002" s="3566"/>
      <c r="C1002" s="163"/>
      <c r="D1002" s="529">
        <v>0</v>
      </c>
      <c r="E1002" s="457">
        <v>1</v>
      </c>
      <c r="F1002" s="458">
        <v>2</v>
      </c>
      <c r="G1002" s="458">
        <v>3</v>
      </c>
      <c r="H1002" s="460">
        <v>4</v>
      </c>
      <c r="I1002" s="458">
        <v>5</v>
      </c>
      <c r="J1002" s="458">
        <v>6</v>
      </c>
      <c r="K1002" s="458">
        <v>7</v>
      </c>
      <c r="L1002" s="458">
        <v>8</v>
      </c>
      <c r="M1002" s="458">
        <v>9</v>
      </c>
      <c r="N1002" s="460">
        <v>10</v>
      </c>
      <c r="O1002" s="458">
        <v>11</v>
      </c>
      <c r="P1002" s="458">
        <v>12</v>
      </c>
      <c r="Q1002" s="458">
        <v>13</v>
      </c>
      <c r="R1002" s="458">
        <v>14</v>
      </c>
      <c r="S1002" s="458">
        <v>15</v>
      </c>
      <c r="T1002" s="458">
        <v>16</v>
      </c>
      <c r="U1002" s="458">
        <v>17</v>
      </c>
      <c r="V1002" s="458">
        <v>18</v>
      </c>
      <c r="W1002" s="458">
        <v>19</v>
      </c>
      <c r="X1002" s="458">
        <v>20</v>
      </c>
      <c r="Y1002" s="458">
        <v>21</v>
      </c>
      <c r="Z1002" s="458">
        <v>22</v>
      </c>
      <c r="AA1002" s="458">
        <v>23</v>
      </c>
      <c r="AB1002" s="461">
        <v>24</v>
      </c>
      <c r="AC1002" s="701"/>
      <c r="AD1002" s="702"/>
      <c r="AE1002" s="703"/>
      <c r="AF1002" s="704"/>
      <c r="AG1002" s="2"/>
    </row>
    <row r="1003" spans="1:40" ht="16.5" thickBot="1" x14ac:dyDescent="0.3">
      <c r="A1003" s="705" t="s">
        <v>11</v>
      </c>
      <c r="B1003" s="164"/>
      <c r="C1003" s="465"/>
      <c r="D1003" s="196"/>
      <c r="E1003" s="186">
        <v>8</v>
      </c>
      <c r="F1003" s="186">
        <v>8</v>
      </c>
      <c r="G1003" s="186">
        <v>8</v>
      </c>
      <c r="H1003" s="706">
        <v>8</v>
      </c>
      <c r="I1003" s="186">
        <v>8</v>
      </c>
      <c r="J1003" s="186">
        <v>8</v>
      </c>
      <c r="K1003" s="186">
        <v>8</v>
      </c>
      <c r="L1003" s="186">
        <v>8</v>
      </c>
      <c r="M1003" s="186">
        <v>8</v>
      </c>
      <c r="N1003" s="706">
        <v>8</v>
      </c>
      <c r="O1003" s="186">
        <v>8</v>
      </c>
      <c r="P1003" s="186">
        <v>8</v>
      </c>
      <c r="Q1003" s="186">
        <v>8</v>
      </c>
      <c r="R1003" s="186">
        <v>8</v>
      </c>
      <c r="S1003" s="186">
        <v>8</v>
      </c>
      <c r="T1003" s="186">
        <v>8</v>
      </c>
      <c r="U1003" s="186">
        <v>8</v>
      </c>
      <c r="V1003" s="186">
        <v>8</v>
      </c>
      <c r="W1003" s="707">
        <v>8</v>
      </c>
      <c r="X1003" s="707">
        <v>8</v>
      </c>
      <c r="Y1003" s="707">
        <v>8</v>
      </c>
      <c r="Z1003" s="707">
        <v>8</v>
      </c>
      <c r="AA1003" s="707">
        <v>8</v>
      </c>
      <c r="AB1003" s="707">
        <v>8</v>
      </c>
      <c r="AC1003" s="708"/>
      <c r="AD1003" s="709"/>
      <c r="AE1003" s="710"/>
      <c r="AF1003" s="711"/>
      <c r="AG1003" s="2"/>
      <c r="AJ1003" s="400"/>
      <c r="AK1003" s="400"/>
      <c r="AL1003" s="400"/>
      <c r="AM1003" s="400"/>
      <c r="AN1003" s="400"/>
    </row>
    <row r="1004" spans="1:40" ht="16.5" thickBot="1" x14ac:dyDescent="0.3">
      <c r="A1004" s="705" t="s">
        <v>12</v>
      </c>
      <c r="B1004" s="164"/>
      <c r="C1004" s="465"/>
      <c r="D1004" s="196"/>
      <c r="E1004" s="186">
        <v>7</v>
      </c>
      <c r="F1004" s="186">
        <v>7</v>
      </c>
      <c r="G1004" s="186">
        <v>7</v>
      </c>
      <c r="H1004" s="706">
        <v>7</v>
      </c>
      <c r="I1004" s="186">
        <v>7</v>
      </c>
      <c r="J1004" s="186">
        <v>7</v>
      </c>
      <c r="K1004" s="186">
        <v>7</v>
      </c>
      <c r="L1004" s="186">
        <v>7</v>
      </c>
      <c r="M1004" s="186">
        <v>7</v>
      </c>
      <c r="N1004" s="706">
        <v>8</v>
      </c>
      <c r="O1004" s="186">
        <v>8</v>
      </c>
      <c r="P1004" s="186">
        <v>8</v>
      </c>
      <c r="Q1004" s="186">
        <v>8</v>
      </c>
      <c r="R1004" s="186">
        <v>8</v>
      </c>
      <c r="S1004" s="186">
        <v>8</v>
      </c>
      <c r="T1004" s="186">
        <v>8</v>
      </c>
      <c r="U1004" s="186">
        <v>8</v>
      </c>
      <c r="V1004" s="186">
        <v>8</v>
      </c>
      <c r="W1004" s="707">
        <v>8</v>
      </c>
      <c r="X1004" s="707">
        <v>7</v>
      </c>
      <c r="Y1004" s="707">
        <v>7</v>
      </c>
      <c r="Z1004" s="707">
        <v>7</v>
      </c>
      <c r="AA1004" s="707">
        <v>7</v>
      </c>
      <c r="AB1004" s="707">
        <v>7</v>
      </c>
      <c r="AC1004" s="712"/>
      <c r="AD1004" s="713"/>
      <c r="AE1004" s="714"/>
      <c r="AF1004" s="715"/>
      <c r="AJ1004" s="14"/>
      <c r="AK1004" s="14"/>
      <c r="AL1004" s="15"/>
      <c r="AM1004" s="14"/>
      <c r="AN1004" s="400"/>
    </row>
    <row r="1005" spans="1:40" x14ac:dyDescent="0.25">
      <c r="A1005" s="3510" t="s">
        <v>45</v>
      </c>
      <c r="B1005" s="3513" t="s">
        <v>46</v>
      </c>
      <c r="C1005" s="119" t="s">
        <v>14</v>
      </c>
      <c r="D1005" s="111" t="s">
        <v>56</v>
      </c>
      <c r="E1005" s="304">
        <v>8500</v>
      </c>
      <c r="F1005" s="304">
        <v>7700</v>
      </c>
      <c r="G1005" s="304">
        <v>8200</v>
      </c>
      <c r="H1005" s="1803">
        <v>7900</v>
      </c>
      <c r="I1005" s="304">
        <v>8300</v>
      </c>
      <c r="J1005" s="304">
        <v>8000</v>
      </c>
      <c r="K1005" s="304">
        <v>8500</v>
      </c>
      <c r="L1005" s="304">
        <v>8000</v>
      </c>
      <c r="M1005" s="304">
        <v>8700</v>
      </c>
      <c r="N1005" s="1803">
        <v>8600</v>
      </c>
      <c r="O1005" s="304">
        <v>8700</v>
      </c>
      <c r="P1005" s="304">
        <v>8600</v>
      </c>
      <c r="Q1005" s="304">
        <v>8800</v>
      </c>
      <c r="R1005" s="304">
        <v>8100</v>
      </c>
      <c r="S1005" s="304">
        <v>9100</v>
      </c>
      <c r="T1005" s="304">
        <v>9100</v>
      </c>
      <c r="U1005" s="304">
        <v>8900</v>
      </c>
      <c r="V1005" s="1803">
        <v>9300</v>
      </c>
      <c r="W1005" s="304">
        <v>9200</v>
      </c>
      <c r="X1005" s="304">
        <v>9000</v>
      </c>
      <c r="Y1005" s="304">
        <v>9400</v>
      </c>
      <c r="Z1005" s="304">
        <v>9200</v>
      </c>
      <c r="AA1005" s="304">
        <v>9300</v>
      </c>
      <c r="AB1005" s="304">
        <v>8500</v>
      </c>
      <c r="AC1005" s="104">
        <f>SUM(E1005:AB1005)</f>
        <v>207600</v>
      </c>
      <c r="AD1005" s="304"/>
      <c r="AE1005" s="69">
        <v>1100</v>
      </c>
      <c r="AF1005" s="70">
        <v>40</v>
      </c>
      <c r="AJ1005" s="474"/>
      <c r="AK1005" s="475"/>
      <c r="AL1005" s="474"/>
      <c r="AM1005" s="15"/>
      <c r="AN1005" s="400"/>
    </row>
    <row r="1006" spans="1:40" x14ac:dyDescent="0.25">
      <c r="A1006" s="3511"/>
      <c r="B1006" s="3514"/>
      <c r="C1006" s="121" t="s">
        <v>16</v>
      </c>
      <c r="D1006" s="106" t="s">
        <v>56</v>
      </c>
      <c r="E1006" s="305">
        <v>4400</v>
      </c>
      <c r="F1006" s="305">
        <v>3600</v>
      </c>
      <c r="G1006" s="305">
        <v>4400</v>
      </c>
      <c r="H1006" s="1795">
        <v>4200</v>
      </c>
      <c r="I1006" s="305">
        <v>4300</v>
      </c>
      <c r="J1006" s="305">
        <v>4100</v>
      </c>
      <c r="K1006" s="305">
        <v>4100</v>
      </c>
      <c r="L1006" s="305">
        <v>3300</v>
      </c>
      <c r="M1006" s="305">
        <v>4500</v>
      </c>
      <c r="N1006" s="1795">
        <v>4100</v>
      </c>
      <c r="O1006" s="305">
        <v>4300</v>
      </c>
      <c r="P1006" s="305">
        <v>4200</v>
      </c>
      <c r="Q1006" s="305">
        <v>4600</v>
      </c>
      <c r="R1006" s="305">
        <v>3900</v>
      </c>
      <c r="S1006" s="305">
        <v>4600</v>
      </c>
      <c r="T1006" s="305">
        <v>4400</v>
      </c>
      <c r="U1006" s="305">
        <v>4300</v>
      </c>
      <c r="V1006" s="1795">
        <v>4400</v>
      </c>
      <c r="W1006" s="305">
        <v>4400</v>
      </c>
      <c r="X1006" s="305">
        <v>4200</v>
      </c>
      <c r="Y1006" s="305">
        <v>4600</v>
      </c>
      <c r="Z1006" s="305">
        <v>4800</v>
      </c>
      <c r="AA1006" s="305">
        <v>4900</v>
      </c>
      <c r="AB1006" s="305">
        <v>4800</v>
      </c>
      <c r="AC1006" s="105">
        <f>SUM(E1006:AB1006)</f>
        <v>103400</v>
      </c>
      <c r="AD1006" s="79"/>
      <c r="AE1006" s="153"/>
      <c r="AF1006" s="72"/>
      <c r="AJ1006" s="15"/>
      <c r="AK1006" s="15"/>
      <c r="AL1006" s="15"/>
      <c r="AM1006" s="15"/>
      <c r="AN1006" s="400"/>
    </row>
    <row r="1007" spans="1:40" x14ac:dyDescent="0.25">
      <c r="A1007" s="3511"/>
      <c r="B1007" s="3514"/>
      <c r="C1007" s="121" t="s">
        <v>17</v>
      </c>
      <c r="D1007" s="106" t="s">
        <v>56</v>
      </c>
      <c r="E1007" s="324">
        <v>48</v>
      </c>
      <c r="F1007" s="325">
        <v>42</v>
      </c>
      <c r="G1007" s="325">
        <v>46</v>
      </c>
      <c r="H1007" s="414">
        <v>44</v>
      </c>
      <c r="I1007" s="325">
        <v>45</v>
      </c>
      <c r="J1007" s="325">
        <v>45</v>
      </c>
      <c r="K1007" s="1568">
        <v>47</v>
      </c>
      <c r="L1007" s="325">
        <v>44</v>
      </c>
      <c r="M1007" s="325">
        <v>49</v>
      </c>
      <c r="N1007" s="414">
        <v>48</v>
      </c>
      <c r="O1007" s="325">
        <v>48</v>
      </c>
      <c r="P1007" s="325">
        <v>48</v>
      </c>
      <c r="Q1007" s="325">
        <v>51</v>
      </c>
      <c r="R1007" s="325">
        <v>45</v>
      </c>
      <c r="S1007" s="325">
        <v>51</v>
      </c>
      <c r="T1007" s="325">
        <v>51</v>
      </c>
      <c r="U1007" s="325">
        <v>50</v>
      </c>
      <c r="V1007" s="414">
        <v>52</v>
      </c>
      <c r="W1007" s="325">
        <v>51</v>
      </c>
      <c r="X1007" s="325">
        <v>50</v>
      </c>
      <c r="Y1007" s="325">
        <v>52</v>
      </c>
      <c r="Z1007" s="325">
        <v>52</v>
      </c>
      <c r="AA1007" s="325">
        <v>53</v>
      </c>
      <c r="AB1007" s="1567">
        <v>48</v>
      </c>
      <c r="AC1007" s="105">
        <f>AVERAGE(E1007:AB1007)</f>
        <v>48.333333333333336</v>
      </c>
      <c r="AD1007" s="630"/>
      <c r="AE1007" s="721"/>
      <c r="AF1007" s="75"/>
      <c r="AJ1007" s="15"/>
      <c r="AK1007" s="15"/>
      <c r="AL1007" s="15"/>
      <c r="AM1007" s="15"/>
      <c r="AN1007" s="400"/>
    </row>
    <row r="1008" spans="1:40" ht="16.5" thickBot="1" x14ac:dyDescent="0.3">
      <c r="A1008" s="3512"/>
      <c r="B1008" s="3515"/>
      <c r="C1008" s="124" t="s">
        <v>19</v>
      </c>
      <c r="D1008" s="112"/>
      <c r="E1008" s="1324">
        <f t="shared" ref="E1008:AB1008" si="4057">E1006/E1005</f>
        <v>0.51764705882352946</v>
      </c>
      <c r="F1008" s="801">
        <f t="shared" si="4057"/>
        <v>0.46753246753246752</v>
      </c>
      <c r="G1008" s="801">
        <f t="shared" si="4057"/>
        <v>0.53658536585365857</v>
      </c>
      <c r="H1008" s="800">
        <f t="shared" si="4057"/>
        <v>0.53164556962025311</v>
      </c>
      <c r="I1008" s="801">
        <f t="shared" si="4057"/>
        <v>0.51807228915662651</v>
      </c>
      <c r="J1008" s="801">
        <f t="shared" si="4057"/>
        <v>0.51249999999999996</v>
      </c>
      <c r="K1008" s="799">
        <f t="shared" si="4057"/>
        <v>0.4823529411764706</v>
      </c>
      <c r="L1008" s="801">
        <f t="shared" si="4057"/>
        <v>0.41249999999999998</v>
      </c>
      <c r="M1008" s="801">
        <f t="shared" si="4057"/>
        <v>0.51724137931034486</v>
      </c>
      <c r="N1008" s="800">
        <f t="shared" si="4057"/>
        <v>0.47674418604651164</v>
      </c>
      <c r="O1008" s="801">
        <f t="shared" si="4057"/>
        <v>0.4942528735632184</v>
      </c>
      <c r="P1008" s="801">
        <f t="shared" si="4057"/>
        <v>0.48837209302325579</v>
      </c>
      <c r="Q1008" s="801">
        <f t="shared" si="4057"/>
        <v>0.52272727272727271</v>
      </c>
      <c r="R1008" s="801">
        <f t="shared" si="4057"/>
        <v>0.48148148148148145</v>
      </c>
      <c r="S1008" s="801">
        <f t="shared" si="4057"/>
        <v>0.50549450549450547</v>
      </c>
      <c r="T1008" s="801">
        <f t="shared" si="4057"/>
        <v>0.48351648351648352</v>
      </c>
      <c r="U1008" s="801">
        <f t="shared" si="4057"/>
        <v>0.48314606741573035</v>
      </c>
      <c r="V1008" s="800">
        <f t="shared" si="4057"/>
        <v>0.4731182795698925</v>
      </c>
      <c r="W1008" s="801">
        <f t="shared" si="4057"/>
        <v>0.47826086956521741</v>
      </c>
      <c r="X1008" s="801">
        <f t="shared" si="4057"/>
        <v>0.46666666666666667</v>
      </c>
      <c r="Y1008" s="801">
        <f>V1006/V1005</f>
        <v>0.4731182795698925</v>
      </c>
      <c r="Z1008" s="801">
        <f t="shared" si="4057"/>
        <v>0.52173913043478259</v>
      </c>
      <c r="AA1008" s="801">
        <f t="shared" si="4057"/>
        <v>0.5268817204301075</v>
      </c>
      <c r="AB1008" s="1325">
        <f t="shared" si="4057"/>
        <v>0.56470588235294117</v>
      </c>
      <c r="AC1008" s="112"/>
      <c r="AD1008" s="79"/>
      <c r="AE1008" s="153"/>
      <c r="AF1008" s="72"/>
      <c r="AJ1008" s="15"/>
      <c r="AK1008" s="15"/>
      <c r="AL1008" s="15"/>
      <c r="AM1008" s="15"/>
      <c r="AN1008" s="400"/>
    </row>
    <row r="1009" spans="1:40" hidden="1" x14ac:dyDescent="0.25">
      <c r="A1009" s="2723"/>
      <c r="B1009" s="2220"/>
      <c r="C1009" s="360" t="s">
        <v>118</v>
      </c>
      <c r="D1009" s="120"/>
      <c r="E1009" s="1288"/>
      <c r="F1009" s="1289"/>
      <c r="G1009" s="1289"/>
      <c r="H1009" s="1290"/>
      <c r="I1009" s="1289"/>
      <c r="J1009" s="1289"/>
      <c r="K1009" s="1584"/>
      <c r="L1009" s="1289"/>
      <c r="M1009" s="1289"/>
      <c r="N1009" s="1290"/>
      <c r="O1009" s="1289"/>
      <c r="P1009" s="1289"/>
      <c r="Q1009" s="1289"/>
      <c r="R1009" s="1289"/>
      <c r="S1009" s="1289"/>
      <c r="T1009" s="1289"/>
      <c r="U1009" s="1289"/>
      <c r="V1009" s="1289"/>
      <c r="W1009" s="1289"/>
      <c r="X1009" s="1289"/>
      <c r="Y1009" s="1290"/>
      <c r="Z1009" s="1289"/>
      <c r="AA1009" s="1289"/>
      <c r="AB1009" s="1291"/>
      <c r="AC1009" s="120"/>
      <c r="AD1009" s="79"/>
      <c r="AE1009" s="153"/>
      <c r="AF1009" s="72"/>
      <c r="AJ1009" s="15"/>
      <c r="AK1009" s="15"/>
      <c r="AL1009" s="15"/>
      <c r="AM1009" s="15"/>
      <c r="AN1009" s="400"/>
    </row>
    <row r="1010" spans="1:40" hidden="1" x14ac:dyDescent="0.25">
      <c r="A1010" s="2729"/>
      <c r="B1010" s="2230"/>
      <c r="C1010" s="122" t="s">
        <v>119</v>
      </c>
      <c r="D1010" s="106"/>
      <c r="E1010" s="716"/>
      <c r="F1010" s="717"/>
      <c r="G1010" s="717"/>
      <c r="H1010" s="718"/>
      <c r="I1010" s="717"/>
      <c r="J1010" s="717"/>
      <c r="K1010" s="719"/>
      <c r="L1010" s="717"/>
      <c r="M1010" s="717"/>
      <c r="N1010" s="718"/>
      <c r="O1010" s="717"/>
      <c r="P1010" s="717"/>
      <c r="Q1010" s="717"/>
      <c r="R1010" s="717"/>
      <c r="S1010" s="717"/>
      <c r="T1010" s="717"/>
      <c r="U1010" s="717"/>
      <c r="V1010" s="717"/>
      <c r="W1010" s="717"/>
      <c r="X1010" s="717"/>
      <c r="Y1010" s="718"/>
      <c r="Z1010" s="717"/>
      <c r="AA1010" s="717"/>
      <c r="AB1010" s="720"/>
      <c r="AC1010" s="106"/>
      <c r="AD1010" s="79"/>
      <c r="AE1010" s="153"/>
      <c r="AF1010" s="72"/>
      <c r="AG1010" s="15"/>
      <c r="AH1010" s="15"/>
      <c r="AI1010" s="15"/>
      <c r="AJ1010" s="15"/>
      <c r="AK1010" s="400"/>
      <c r="AL1010" s="400"/>
      <c r="AM1010" s="400"/>
      <c r="AN1010" s="400"/>
    </row>
    <row r="1011" spans="1:40" ht="16.5" hidden="1" thickBot="1" x14ac:dyDescent="0.3">
      <c r="A1011" s="3725" t="s">
        <v>44</v>
      </c>
      <c r="B1011" s="3601"/>
      <c r="C1011" s="3591"/>
      <c r="D1011" s="112"/>
      <c r="E1011" s="727">
        <f>SQRT(E1005*E1005+E1006*E1006)/E1052/1.73</f>
        <v>46.886015969046923</v>
      </c>
      <c r="F1011" s="728">
        <f t="shared" ref="F1011:AB1011" si="4058">SQRT(F1005*F1005+F1006*F1006)/F1052/1.73</f>
        <v>41.638091505829337</v>
      </c>
      <c r="G1011" s="728">
        <f t="shared" si="4058"/>
        <v>45.585931710127724</v>
      </c>
      <c r="H1011" s="729">
        <f t="shared" si="4058"/>
        <v>43.828091301927273</v>
      </c>
      <c r="I1011" s="728">
        <f t="shared" si="4058"/>
        <v>45.790766123451718</v>
      </c>
      <c r="J1011" s="728">
        <f t="shared" si="4058"/>
        <v>44.035653214400114</v>
      </c>
      <c r="K1011" s="728">
        <f t="shared" si="4058"/>
        <v>47.025914839162951</v>
      </c>
      <c r="L1011" s="728">
        <f t="shared" si="4058"/>
        <v>43.122886458680355</v>
      </c>
      <c r="M1011" s="728">
        <f t="shared" si="4058"/>
        <v>49.232956171845714</v>
      </c>
      <c r="N1011" s="729">
        <f t="shared" si="4058"/>
        <v>47.475229776565271</v>
      </c>
      <c r="O1011" s="728">
        <f t="shared" si="4058"/>
        <v>48.358770512304552</v>
      </c>
      <c r="P1011" s="728">
        <f t="shared" si="4058"/>
        <v>47.691792361990835</v>
      </c>
      <c r="Q1011" s="728">
        <f t="shared" si="4058"/>
        <v>49.057622004076514</v>
      </c>
      <c r="R1011" s="728">
        <f t="shared" si="4058"/>
        <v>44.414774162655092</v>
      </c>
      <c r="S1011" s="728">
        <f t="shared" si="4058"/>
        <v>50.810085958163761</v>
      </c>
      <c r="T1011" s="728">
        <f t="shared" si="4058"/>
        <v>50.806321631686863</v>
      </c>
      <c r="U1011" s="728">
        <f t="shared" si="4058"/>
        <v>49.682488235844453</v>
      </c>
      <c r="V1011" s="729">
        <f t="shared" si="4058"/>
        <v>51.713208937319251</v>
      </c>
      <c r="W1011" s="728">
        <f t="shared" si="4058"/>
        <v>50.817415921793753</v>
      </c>
      <c r="X1011" s="728">
        <f t="shared" si="4058"/>
        <v>49.490568140064319</v>
      </c>
      <c r="Y1011" s="3348">
        <f>SQRT(V1005*V1005+V1006*V1006)/V1052/1.73</f>
        <v>51.713208937319251</v>
      </c>
      <c r="Z1011" s="728">
        <f t="shared" si="4058"/>
        <v>51.266723071282435</v>
      </c>
      <c r="AA1011" s="728">
        <f t="shared" si="4058"/>
        <v>52.381393366625069</v>
      </c>
      <c r="AB1011" s="728">
        <f t="shared" si="4058"/>
        <v>48.227161182498001</v>
      </c>
      <c r="AC1011" s="107">
        <f>AVERAGE(E1011:AB1011)</f>
        <v>47.960544645610895</v>
      </c>
      <c r="AD1011" s="94">
        <f>(AC1007-AC1011)/AC1007</f>
        <v>7.7128694011539449E-3</v>
      </c>
      <c r="AE1011" s="77"/>
      <c r="AF1011" s="78"/>
      <c r="AJ1011" s="14"/>
      <c r="AK1011" s="14"/>
      <c r="AL1011" s="15"/>
      <c r="AM1011" s="14"/>
      <c r="AN1011" s="400"/>
    </row>
    <row r="1012" spans="1:40" x14ac:dyDescent="0.25">
      <c r="A1012" s="3492" t="s">
        <v>50</v>
      </c>
      <c r="B1012" s="3492" t="s">
        <v>51</v>
      </c>
      <c r="C1012" s="123" t="s">
        <v>14</v>
      </c>
      <c r="D1012" s="120" t="s">
        <v>56</v>
      </c>
      <c r="E1012" s="323">
        <v>6400</v>
      </c>
      <c r="F1012" s="323">
        <v>6300</v>
      </c>
      <c r="G1012" s="323">
        <v>6400</v>
      </c>
      <c r="H1012" s="1176">
        <v>6100</v>
      </c>
      <c r="I1012" s="323">
        <v>4800</v>
      </c>
      <c r="J1012" s="323">
        <v>4600</v>
      </c>
      <c r="K1012" s="323">
        <v>7400</v>
      </c>
      <c r="L1012" s="323">
        <v>6400</v>
      </c>
      <c r="M1012" s="323">
        <v>6400</v>
      </c>
      <c r="N1012" s="1176">
        <v>5500</v>
      </c>
      <c r="O1012" s="323">
        <v>6400</v>
      </c>
      <c r="P1012" s="323">
        <v>6800</v>
      </c>
      <c r="Q1012" s="323">
        <v>6600</v>
      </c>
      <c r="R1012" s="323">
        <v>6300</v>
      </c>
      <c r="S1012" s="323">
        <v>6100</v>
      </c>
      <c r="T1012" s="323">
        <v>6400</v>
      </c>
      <c r="U1012" s="323">
        <v>5100</v>
      </c>
      <c r="V1012" s="1176">
        <v>4900</v>
      </c>
      <c r="W1012" s="323">
        <v>5400</v>
      </c>
      <c r="X1012" s="323">
        <v>6400</v>
      </c>
      <c r="Y1012" s="323">
        <v>6700</v>
      </c>
      <c r="Z1012" s="323">
        <v>6400</v>
      </c>
      <c r="AA1012" s="323">
        <v>6400</v>
      </c>
      <c r="AB1012" s="323">
        <v>6200</v>
      </c>
      <c r="AC1012" s="132">
        <f>SUM(E1012:AB1012)</f>
        <v>146400</v>
      </c>
      <c r="AD1012" s="323"/>
      <c r="AE1012" s="319">
        <v>1100</v>
      </c>
      <c r="AF1012" s="472">
        <v>40</v>
      </c>
      <c r="AJ1012" s="474"/>
      <c r="AK1012" s="475"/>
      <c r="AL1012" s="474"/>
      <c r="AM1012" s="15"/>
      <c r="AN1012" s="400"/>
    </row>
    <row r="1013" spans="1:40" x14ac:dyDescent="0.25">
      <c r="A1013" s="3514"/>
      <c r="B1013" s="3514"/>
      <c r="C1013" s="121" t="s">
        <v>16</v>
      </c>
      <c r="D1013" s="106" t="s">
        <v>56</v>
      </c>
      <c r="E1013" s="305">
        <v>3900</v>
      </c>
      <c r="F1013" s="305">
        <v>3900</v>
      </c>
      <c r="G1013" s="305">
        <v>3900</v>
      </c>
      <c r="H1013" s="1795">
        <v>3600</v>
      </c>
      <c r="I1013" s="305">
        <v>3300</v>
      </c>
      <c r="J1013" s="305">
        <v>3100</v>
      </c>
      <c r="K1013" s="305">
        <v>4100</v>
      </c>
      <c r="L1013" s="305">
        <v>3600</v>
      </c>
      <c r="M1013" s="305">
        <v>3900</v>
      </c>
      <c r="N1013" s="1795">
        <v>3500</v>
      </c>
      <c r="O1013" s="305">
        <v>3800</v>
      </c>
      <c r="P1013" s="305">
        <v>3900</v>
      </c>
      <c r="Q1013" s="305">
        <v>4000</v>
      </c>
      <c r="R1013" s="305">
        <v>4100</v>
      </c>
      <c r="S1013" s="305">
        <v>3900</v>
      </c>
      <c r="T1013" s="305">
        <v>3900</v>
      </c>
      <c r="U1013" s="305">
        <v>3400</v>
      </c>
      <c r="V1013" s="1795">
        <v>3300</v>
      </c>
      <c r="W1013" s="305">
        <v>3500</v>
      </c>
      <c r="X1013" s="305">
        <v>3700</v>
      </c>
      <c r="Y1013" s="305">
        <v>4000</v>
      </c>
      <c r="Z1013" s="305">
        <v>4000</v>
      </c>
      <c r="AA1013" s="305">
        <v>3800</v>
      </c>
      <c r="AB1013" s="305">
        <v>3900</v>
      </c>
      <c r="AC1013" s="105">
        <f>SUM(E1013:AB1013)</f>
        <v>90000</v>
      </c>
      <c r="AD1013" s="79"/>
      <c r="AE1013" s="153"/>
      <c r="AF1013" s="72"/>
      <c r="AJ1013" s="15"/>
      <c r="AK1013" s="15"/>
      <c r="AL1013" s="15"/>
      <c r="AM1013" s="15"/>
      <c r="AN1013" s="400"/>
    </row>
    <row r="1014" spans="1:40" x14ac:dyDescent="0.25">
      <c r="A1014" s="3514"/>
      <c r="B1014" s="3514"/>
      <c r="C1014" s="121" t="s">
        <v>17</v>
      </c>
      <c r="D1014" s="106" t="s">
        <v>56</v>
      </c>
      <c r="E1014" s="324">
        <v>37</v>
      </c>
      <c r="F1014" s="325">
        <v>36</v>
      </c>
      <c r="G1014" s="325">
        <v>36</v>
      </c>
      <c r="H1014" s="414">
        <v>35</v>
      </c>
      <c r="I1014" s="325">
        <v>29</v>
      </c>
      <c r="J1014" s="325">
        <v>27</v>
      </c>
      <c r="K1014" s="1568">
        <v>42</v>
      </c>
      <c r="L1014" s="325">
        <v>36</v>
      </c>
      <c r="M1014" s="325">
        <v>37</v>
      </c>
      <c r="N1014" s="414">
        <v>32</v>
      </c>
      <c r="O1014" s="325">
        <v>37</v>
      </c>
      <c r="P1014" s="325">
        <v>40</v>
      </c>
      <c r="Q1014" s="325">
        <v>40</v>
      </c>
      <c r="R1014" s="325">
        <v>38</v>
      </c>
      <c r="S1014" s="325">
        <v>36</v>
      </c>
      <c r="T1014" s="325">
        <v>37</v>
      </c>
      <c r="U1014" s="325">
        <v>32</v>
      </c>
      <c r="V1014" s="414">
        <v>29</v>
      </c>
      <c r="W1014" s="325">
        <v>32</v>
      </c>
      <c r="X1014" s="325">
        <v>36</v>
      </c>
      <c r="Y1014" s="325">
        <v>39</v>
      </c>
      <c r="Z1014" s="325">
        <v>39</v>
      </c>
      <c r="AA1014" s="325">
        <v>37</v>
      </c>
      <c r="AB1014" s="1567">
        <v>36</v>
      </c>
      <c r="AC1014" s="105">
        <f>AVERAGE(E1014:AB1014)</f>
        <v>35.625</v>
      </c>
      <c r="AD1014" s="630"/>
      <c r="AE1014" s="181"/>
      <c r="AF1014" s="75"/>
      <c r="AJ1014" s="15"/>
      <c r="AK1014" s="15"/>
      <c r="AL1014" s="15"/>
      <c r="AM1014" s="15"/>
      <c r="AN1014" s="400"/>
    </row>
    <row r="1015" spans="1:40" ht="16.5" thickBot="1" x14ac:dyDescent="0.3">
      <c r="A1015" s="3514"/>
      <c r="B1015" s="3514"/>
      <c r="C1015" s="121" t="s">
        <v>19</v>
      </c>
      <c r="D1015" s="106"/>
      <c r="E1015" s="722">
        <f t="shared" ref="E1015:AB1015" si="4059">E1013/E1012</f>
        <v>0.609375</v>
      </c>
      <c r="F1015" s="723">
        <f t="shared" si="4059"/>
        <v>0.61904761904761907</v>
      </c>
      <c r="G1015" s="723">
        <f t="shared" si="4059"/>
        <v>0.609375</v>
      </c>
      <c r="H1015" s="724">
        <f t="shared" si="4059"/>
        <v>0.5901639344262295</v>
      </c>
      <c r="I1015" s="723">
        <f t="shared" si="4059"/>
        <v>0.6875</v>
      </c>
      <c r="J1015" s="723">
        <f t="shared" si="4059"/>
        <v>0.67391304347826086</v>
      </c>
      <c r="K1015" s="725">
        <f t="shared" si="4059"/>
        <v>0.55405405405405406</v>
      </c>
      <c r="L1015" s="723">
        <f t="shared" si="4059"/>
        <v>0.5625</v>
      </c>
      <c r="M1015" s="723">
        <f t="shared" si="4059"/>
        <v>0.609375</v>
      </c>
      <c r="N1015" s="724">
        <f t="shared" si="4059"/>
        <v>0.63636363636363635</v>
      </c>
      <c r="O1015" s="723">
        <f t="shared" si="4059"/>
        <v>0.59375</v>
      </c>
      <c r="P1015" s="723">
        <f t="shared" si="4059"/>
        <v>0.57352941176470584</v>
      </c>
      <c r="Q1015" s="723">
        <f t="shared" si="4059"/>
        <v>0.60606060606060608</v>
      </c>
      <c r="R1015" s="723">
        <f t="shared" si="4059"/>
        <v>0.65079365079365081</v>
      </c>
      <c r="S1015" s="723">
        <f t="shared" si="4059"/>
        <v>0.63934426229508201</v>
      </c>
      <c r="T1015" s="723">
        <f t="shared" si="4059"/>
        <v>0.609375</v>
      </c>
      <c r="U1015" s="723">
        <f t="shared" si="4059"/>
        <v>0.66666666666666663</v>
      </c>
      <c r="V1015" s="724">
        <f t="shared" si="4059"/>
        <v>0.67346938775510201</v>
      </c>
      <c r="W1015" s="723">
        <f t="shared" si="4059"/>
        <v>0.64814814814814814</v>
      </c>
      <c r="X1015" s="723">
        <f t="shared" si="4059"/>
        <v>0.578125</v>
      </c>
      <c r="Y1015" s="723">
        <f>V1013/V1012</f>
        <v>0.67346938775510201</v>
      </c>
      <c r="Z1015" s="723">
        <f t="shared" si="4059"/>
        <v>0.625</v>
      </c>
      <c r="AA1015" s="723">
        <f t="shared" si="4059"/>
        <v>0.59375</v>
      </c>
      <c r="AB1015" s="726">
        <f t="shared" si="4059"/>
        <v>0.62903225806451613</v>
      </c>
      <c r="AC1015" s="106"/>
      <c r="AD1015" s="79"/>
      <c r="AE1015" s="153"/>
      <c r="AF1015" s="72"/>
      <c r="AJ1015" s="15"/>
      <c r="AK1015" s="15"/>
      <c r="AL1015" s="15"/>
      <c r="AM1015" s="15"/>
      <c r="AN1015" s="400"/>
    </row>
    <row r="1016" spans="1:40" hidden="1" x14ac:dyDescent="0.25">
      <c r="A1016" s="2730"/>
      <c r="B1016" s="2230"/>
      <c r="C1016" s="122" t="s">
        <v>118</v>
      </c>
      <c r="D1016" s="106"/>
      <c r="E1016" s="716"/>
      <c r="F1016" s="717"/>
      <c r="G1016" s="717"/>
      <c r="H1016" s="718"/>
      <c r="I1016" s="717"/>
      <c r="J1016" s="717"/>
      <c r="K1016" s="719"/>
      <c r="L1016" s="717"/>
      <c r="M1016" s="717"/>
      <c r="N1016" s="718"/>
      <c r="O1016" s="717"/>
      <c r="P1016" s="717"/>
      <c r="Q1016" s="717"/>
      <c r="R1016" s="717"/>
      <c r="S1016" s="717"/>
      <c r="T1016" s="717"/>
      <c r="U1016" s="717"/>
      <c r="V1016" s="717"/>
      <c r="W1016" s="717"/>
      <c r="X1016" s="717"/>
      <c r="Y1016" s="718"/>
      <c r="Z1016" s="717"/>
      <c r="AA1016" s="717"/>
      <c r="AB1016" s="720"/>
      <c r="AC1016" s="106"/>
      <c r="AD1016" s="79"/>
      <c r="AE1016" s="153"/>
      <c r="AF1016" s="72"/>
      <c r="AJ1016" s="15"/>
      <c r="AK1016" s="15"/>
      <c r="AL1016" s="15"/>
      <c r="AM1016" s="15"/>
      <c r="AN1016" s="400"/>
    </row>
    <row r="1017" spans="1:40" hidden="1" x14ac:dyDescent="0.25">
      <c r="A1017" s="2730"/>
      <c r="B1017" s="2230"/>
      <c r="C1017" s="122" t="s">
        <v>119</v>
      </c>
      <c r="D1017" s="106"/>
      <c r="E1017" s="716"/>
      <c r="F1017" s="717"/>
      <c r="G1017" s="717"/>
      <c r="H1017" s="718"/>
      <c r="I1017" s="717"/>
      <c r="J1017" s="717"/>
      <c r="K1017" s="719"/>
      <c r="L1017" s="717"/>
      <c r="M1017" s="717"/>
      <c r="N1017" s="718"/>
      <c r="O1017" s="717"/>
      <c r="P1017" s="717"/>
      <c r="Q1017" s="717"/>
      <c r="R1017" s="717"/>
      <c r="S1017" s="717"/>
      <c r="T1017" s="717"/>
      <c r="U1017" s="717"/>
      <c r="V1017" s="717"/>
      <c r="W1017" s="717"/>
      <c r="X1017" s="717"/>
      <c r="Y1017" s="718"/>
      <c r="Z1017" s="717"/>
      <c r="AA1017" s="717"/>
      <c r="AB1017" s="720"/>
      <c r="AC1017" s="106"/>
      <c r="AD1017" s="79"/>
      <c r="AE1017" s="153"/>
      <c r="AF1017" s="72"/>
      <c r="AG1017" s="15"/>
      <c r="AH1017" s="15"/>
      <c r="AI1017" s="15"/>
      <c r="AJ1017" s="15"/>
      <c r="AK1017" s="400"/>
      <c r="AL1017" s="400"/>
      <c r="AM1017" s="400"/>
      <c r="AN1017" s="400"/>
    </row>
    <row r="1018" spans="1:40" ht="16.5" hidden="1" thickBot="1" x14ac:dyDescent="0.3">
      <c r="A1018" s="3595" t="s">
        <v>44</v>
      </c>
      <c r="B1018" s="3595"/>
      <c r="C1018" s="3592"/>
      <c r="D1018" s="126"/>
      <c r="E1018" s="730">
        <f>SQRT(E1012*E1012+E1013*E1013)/E1053/1.73</f>
        <v>36.713357347999867</v>
      </c>
      <c r="F1018" s="731">
        <f t="shared" ref="F1018:AB1018" si="4060">SQRT(F1012*F1012+F1013*F1013)/F1053/1.73</f>
        <v>36.295941124410113</v>
      </c>
      <c r="G1018" s="731">
        <f t="shared" si="4060"/>
        <v>36.713357347999867</v>
      </c>
      <c r="H1018" s="732">
        <f t="shared" si="4060"/>
        <v>34.69716090323265</v>
      </c>
      <c r="I1018" s="731">
        <f t="shared" si="4060"/>
        <v>28.294294222977022</v>
      </c>
      <c r="J1018" s="731">
        <f t="shared" si="4060"/>
        <v>27.172877923696806</v>
      </c>
      <c r="K1018" s="731">
        <f t="shared" si="4060"/>
        <v>42.156196117319844</v>
      </c>
      <c r="L1018" s="731">
        <f t="shared" si="4060"/>
        <v>36.590711083687097</v>
      </c>
      <c r="M1018" s="731">
        <f t="shared" si="4060"/>
        <v>37.671097104904213</v>
      </c>
      <c r="N1018" s="732">
        <f t="shared" si="4060"/>
        <v>32.485561118211322</v>
      </c>
      <c r="O1018" s="731">
        <f t="shared" si="4060"/>
        <v>37.089483886642199</v>
      </c>
      <c r="P1018" s="731">
        <f t="shared" si="4060"/>
        <v>39.062213668060615</v>
      </c>
      <c r="Q1018" s="731">
        <f t="shared" si="4060"/>
        <v>38.128118930042469</v>
      </c>
      <c r="R1018" s="731">
        <f t="shared" si="4060"/>
        <v>37.135755097013259</v>
      </c>
      <c r="S1018" s="731">
        <f t="shared" si="4060"/>
        <v>36.07816296571248</v>
      </c>
      <c r="T1018" s="731">
        <f t="shared" si="4060"/>
        <v>37.671097104904213</v>
      </c>
      <c r="U1018" s="731">
        <f t="shared" si="4060"/>
        <v>30.808932738320092</v>
      </c>
      <c r="V1018" s="732">
        <f t="shared" si="4060"/>
        <v>29.694004499104157</v>
      </c>
      <c r="W1018" s="731">
        <f t="shared" si="4060"/>
        <v>32.066275748846259</v>
      </c>
      <c r="X1018" s="731">
        <f t="shared" si="4060"/>
        <v>36.837571413745707</v>
      </c>
      <c r="Y1018" s="3349">
        <f>SQRT(V1012*V1012+V1013*V1013)/V1053/1.73</f>
        <v>29.694004499104157</v>
      </c>
      <c r="Z1018" s="731">
        <f t="shared" si="4060"/>
        <v>37.286620748210481</v>
      </c>
      <c r="AA1018" s="731">
        <f t="shared" si="4060"/>
        <v>37.089483886642199</v>
      </c>
      <c r="AB1018" s="733">
        <f t="shared" si="4060"/>
        <v>36.187026485311968</v>
      </c>
      <c r="AC1018" s="580">
        <f>AVERAGE(E1018:AB1018)</f>
        <v>35.150804415254122</v>
      </c>
      <c r="AD1018" s="504">
        <f>(AC1014-AC1018)/AC1014</f>
        <v>1.3310753256024654E-2</v>
      </c>
      <c r="AE1018" s="505"/>
      <c r="AF1018" s="506"/>
      <c r="AJ1018" s="14"/>
      <c r="AK1018" s="14"/>
      <c r="AL1018" s="15"/>
      <c r="AM1018" s="14"/>
      <c r="AN1018" s="400"/>
    </row>
    <row r="1019" spans="1:40" x14ac:dyDescent="0.25">
      <c r="A1019" s="3510" t="s">
        <v>167</v>
      </c>
      <c r="B1019" s="3513" t="s">
        <v>13</v>
      </c>
      <c r="C1019" s="119" t="s">
        <v>14</v>
      </c>
      <c r="D1019" s="111" t="s">
        <v>56</v>
      </c>
      <c r="E1019" s="304">
        <v>1379</v>
      </c>
      <c r="F1019" s="304">
        <v>1340</v>
      </c>
      <c r="G1019" s="304">
        <v>1403</v>
      </c>
      <c r="H1019" s="1803">
        <v>1382</v>
      </c>
      <c r="I1019" s="304">
        <v>1468</v>
      </c>
      <c r="J1019" s="304">
        <v>1505</v>
      </c>
      <c r="K1019" s="304">
        <v>1548</v>
      </c>
      <c r="L1019" s="304">
        <v>1516</v>
      </c>
      <c r="M1019" s="304">
        <v>1462</v>
      </c>
      <c r="N1019" s="1803">
        <v>1469</v>
      </c>
      <c r="O1019" s="304">
        <v>1489</v>
      </c>
      <c r="P1019" s="304">
        <v>1429</v>
      </c>
      <c r="Q1019" s="304">
        <v>1435</v>
      </c>
      <c r="R1019" s="304">
        <v>1378</v>
      </c>
      <c r="S1019" s="304">
        <v>1441</v>
      </c>
      <c r="T1019" s="304">
        <v>1552</v>
      </c>
      <c r="U1019" s="304">
        <v>1588</v>
      </c>
      <c r="V1019" s="1803">
        <v>1604</v>
      </c>
      <c r="W1019" s="304">
        <v>1606</v>
      </c>
      <c r="X1019" s="304">
        <v>1695</v>
      </c>
      <c r="Y1019" s="304">
        <v>1655</v>
      </c>
      <c r="Z1019" s="304">
        <v>1888</v>
      </c>
      <c r="AA1019" s="304">
        <v>1851</v>
      </c>
      <c r="AB1019" s="304">
        <v>1477</v>
      </c>
      <c r="AC1019" s="104">
        <f>SUM(E1019:AB1019)</f>
        <v>36560</v>
      </c>
      <c r="AD1019" s="304">
        <v>25000</v>
      </c>
      <c r="AE1019" s="69">
        <v>100</v>
      </c>
      <c r="AF1019" s="70">
        <v>60</v>
      </c>
      <c r="AJ1019" s="474"/>
      <c r="AK1019" s="475"/>
      <c r="AL1019" s="474"/>
      <c r="AM1019" s="15"/>
      <c r="AN1019" s="400"/>
    </row>
    <row r="1020" spans="1:40" x14ac:dyDescent="0.25">
      <c r="A1020" s="3511"/>
      <c r="B1020" s="3514"/>
      <c r="C1020" s="121" t="s">
        <v>16</v>
      </c>
      <c r="D1020" s="106" t="s">
        <v>56</v>
      </c>
      <c r="E1020" s="305">
        <v>356</v>
      </c>
      <c r="F1020" s="305">
        <v>367</v>
      </c>
      <c r="G1020" s="305">
        <v>369</v>
      </c>
      <c r="H1020" s="1795">
        <v>362</v>
      </c>
      <c r="I1020" s="305">
        <v>359</v>
      </c>
      <c r="J1020" s="305">
        <v>371</v>
      </c>
      <c r="K1020" s="305">
        <v>355</v>
      </c>
      <c r="L1020" s="305">
        <v>382</v>
      </c>
      <c r="M1020" s="305">
        <v>307</v>
      </c>
      <c r="N1020" s="1795">
        <v>338</v>
      </c>
      <c r="O1020" s="305">
        <v>328</v>
      </c>
      <c r="P1020" s="305">
        <v>381</v>
      </c>
      <c r="Q1020" s="305">
        <v>325</v>
      </c>
      <c r="R1020" s="305">
        <v>342</v>
      </c>
      <c r="S1020" s="305">
        <v>293</v>
      </c>
      <c r="T1020" s="305">
        <v>344</v>
      </c>
      <c r="U1020" s="305">
        <v>355</v>
      </c>
      <c r="V1020" s="1795">
        <v>361</v>
      </c>
      <c r="W1020" s="305">
        <v>399</v>
      </c>
      <c r="X1020" s="305">
        <v>583</v>
      </c>
      <c r="Y1020" s="305">
        <v>452</v>
      </c>
      <c r="Z1020" s="305">
        <v>507</v>
      </c>
      <c r="AA1020" s="305">
        <v>641</v>
      </c>
      <c r="AB1020" s="305">
        <v>574</v>
      </c>
      <c r="AC1020" s="105">
        <f>SUM(E1020:AB1020)</f>
        <v>9451</v>
      </c>
      <c r="AD1020" s="79"/>
      <c r="AE1020" s="153"/>
      <c r="AF1020" s="72"/>
      <c r="AJ1020" s="15"/>
      <c r="AK1020" s="15"/>
      <c r="AL1020" s="15"/>
      <c r="AM1020" s="15"/>
      <c r="AN1020" s="400"/>
    </row>
    <row r="1021" spans="1:40" x14ac:dyDescent="0.25">
      <c r="A1021" s="3511"/>
      <c r="B1021" s="3514"/>
      <c r="C1021" s="121" t="s">
        <v>17</v>
      </c>
      <c r="D1021" s="106" t="s">
        <v>56</v>
      </c>
      <c r="E1021" s="324">
        <v>79</v>
      </c>
      <c r="F1021" s="325">
        <v>76</v>
      </c>
      <c r="G1021" s="325">
        <v>81</v>
      </c>
      <c r="H1021" s="414">
        <v>76</v>
      </c>
      <c r="I1021" s="325">
        <v>82</v>
      </c>
      <c r="J1021" s="325">
        <v>85</v>
      </c>
      <c r="K1021" s="1568">
        <v>90</v>
      </c>
      <c r="L1021" s="325">
        <v>89</v>
      </c>
      <c r="M1021" s="325">
        <v>83</v>
      </c>
      <c r="N1021" s="414">
        <v>82</v>
      </c>
      <c r="O1021" s="325">
        <v>83</v>
      </c>
      <c r="P1021" s="325">
        <v>82</v>
      </c>
      <c r="Q1021" s="325">
        <v>82</v>
      </c>
      <c r="R1021" s="325">
        <v>80</v>
      </c>
      <c r="S1021" s="325">
        <v>80</v>
      </c>
      <c r="T1021" s="325">
        <v>87</v>
      </c>
      <c r="U1021" s="325">
        <v>89</v>
      </c>
      <c r="V1021" s="414">
        <v>88</v>
      </c>
      <c r="W1021" s="325">
        <v>91</v>
      </c>
      <c r="X1021" s="325">
        <v>100</v>
      </c>
      <c r="Y1021" s="325">
        <v>91</v>
      </c>
      <c r="Z1021" s="325">
        <v>103</v>
      </c>
      <c r="AA1021" s="325">
        <v>109</v>
      </c>
      <c r="AB1021" s="1567">
        <v>88</v>
      </c>
      <c r="AC1021" s="105">
        <f>AVERAGE(E1021:AB1021)</f>
        <v>86.5</v>
      </c>
      <c r="AD1021" s="630">
        <f>SQRT(MAX((E1019*E1019+E1020*E1020),(F1019*F1019+F1020*F1020),(G1019*G1019+G1020*G1020),(H1019*H1019+H1020*H1020),(I1019*I1019+I1020*I1020),(J1019*J1019+J1020*J1020),(K1019*K1019+K1020*K1020),(L1019*L1019+L1020*L1020),(M1019*M1019+M1020*M1020),(N1019*N1019+N1020*N1020),(E1019*E1019+E1020*E1020),(O1019*O1019+O1020*O1020),(P1019*P1019+P1020*P1020),(R1019*R1019+R1020*R1020),(S1019*S1019+S1020*S1020),(T1019*T1019+T1020*T1020),(U1019*U1019+U1020*U1020),(V1019*V1019+V1020*V1020),(W1019*W1019+W1020*W1020),(X1019*X1019+X1020*X1020),(V1019*V1019+V1020*V1020),(Z1019*Z1019+Z1020*Z1020),(AA1019*AA1019+AA1020*AA1020),(AB1019*AB1019+AB1020*AB1020)))/AD1019</f>
        <v>7.8353884396371823E-2</v>
      </c>
      <c r="AE1021" s="721"/>
      <c r="AF1021" s="75"/>
      <c r="AJ1021" s="15"/>
      <c r="AK1021" s="15"/>
      <c r="AL1021" s="15"/>
      <c r="AM1021" s="15"/>
      <c r="AN1021" s="400"/>
    </row>
    <row r="1022" spans="1:40" ht="16.5" thickBot="1" x14ac:dyDescent="0.3">
      <c r="A1022" s="3511"/>
      <c r="B1022" s="3514"/>
      <c r="C1022" s="121" t="s">
        <v>19</v>
      </c>
      <c r="D1022" s="106"/>
      <c r="E1022" s="722">
        <f t="shared" ref="E1022:AB1022" si="4061">E1020/E1019</f>
        <v>0.25815808556925307</v>
      </c>
      <c r="F1022" s="722">
        <f t="shared" si="4061"/>
        <v>0.2738805970149254</v>
      </c>
      <c r="G1022" s="722">
        <f t="shared" si="4061"/>
        <v>0.26300784034212404</v>
      </c>
      <c r="H1022" s="724">
        <f t="shared" si="4061"/>
        <v>0.26193921852387841</v>
      </c>
      <c r="I1022" s="722">
        <f t="shared" si="4061"/>
        <v>0.24455040871934605</v>
      </c>
      <c r="J1022" s="722">
        <f t="shared" si="4061"/>
        <v>0.24651162790697675</v>
      </c>
      <c r="K1022" s="722">
        <f t="shared" si="4061"/>
        <v>0.22932816537467701</v>
      </c>
      <c r="L1022" s="722">
        <f t="shared" si="4061"/>
        <v>0.25197889182058048</v>
      </c>
      <c r="M1022" s="722">
        <f t="shared" si="4061"/>
        <v>0.20998632010943913</v>
      </c>
      <c r="N1022" s="724">
        <f t="shared" si="4061"/>
        <v>0.23008849557522124</v>
      </c>
      <c r="O1022" s="722">
        <f t="shared" si="4061"/>
        <v>0.22028206850235058</v>
      </c>
      <c r="P1022" s="722">
        <f t="shared" si="4061"/>
        <v>0.26662001399580126</v>
      </c>
      <c r="Q1022" s="722">
        <f t="shared" si="4061"/>
        <v>0.2264808362369338</v>
      </c>
      <c r="R1022" s="722">
        <f t="shared" si="4061"/>
        <v>0.24818577648766327</v>
      </c>
      <c r="S1022" s="722">
        <f t="shared" si="4061"/>
        <v>0.20333102012491325</v>
      </c>
      <c r="T1022" s="722">
        <f t="shared" si="4061"/>
        <v>0.22164948453608246</v>
      </c>
      <c r="U1022" s="722">
        <f t="shared" si="4061"/>
        <v>0.22355163727959698</v>
      </c>
      <c r="V1022" s="2376">
        <f t="shared" si="4061"/>
        <v>0.22506234413965087</v>
      </c>
      <c r="W1022" s="722">
        <f t="shared" si="4061"/>
        <v>0.24844333748443337</v>
      </c>
      <c r="X1022" s="722">
        <f t="shared" si="4061"/>
        <v>0.34395280235988202</v>
      </c>
      <c r="Y1022" s="723">
        <f>V1020/V1019</f>
        <v>0.22506234413965087</v>
      </c>
      <c r="Z1022" s="722">
        <f t="shared" si="4061"/>
        <v>0.26853813559322032</v>
      </c>
      <c r="AA1022" s="722">
        <f t="shared" si="4061"/>
        <v>0.34629929767693141</v>
      </c>
      <c r="AB1022" s="722">
        <f t="shared" si="4061"/>
        <v>0.38862559241706163</v>
      </c>
      <c r="AC1022" s="106"/>
      <c r="AD1022" s="79"/>
      <c r="AE1022" s="153"/>
      <c r="AF1022" s="72"/>
      <c r="AJ1022" s="15"/>
      <c r="AK1022" s="15"/>
      <c r="AL1022" s="15"/>
      <c r="AM1022" s="15"/>
      <c r="AN1022" s="400"/>
    </row>
    <row r="1023" spans="1:40" hidden="1" x14ac:dyDescent="0.25">
      <c r="A1023" s="2729"/>
      <c r="B1023" s="2230"/>
      <c r="C1023" s="122" t="s">
        <v>118</v>
      </c>
      <c r="D1023" s="106"/>
      <c r="E1023" s="716"/>
      <c r="F1023" s="717"/>
      <c r="G1023" s="717"/>
      <c r="H1023" s="718"/>
      <c r="I1023" s="717"/>
      <c r="J1023" s="717"/>
      <c r="K1023" s="719"/>
      <c r="L1023" s="717"/>
      <c r="M1023" s="717"/>
      <c r="N1023" s="718"/>
      <c r="O1023" s="717"/>
      <c r="P1023" s="717"/>
      <c r="Q1023" s="717"/>
      <c r="R1023" s="717"/>
      <c r="S1023" s="717"/>
      <c r="T1023" s="717"/>
      <c r="U1023" s="717"/>
      <c r="V1023" s="717"/>
      <c r="W1023" s="717"/>
      <c r="X1023" s="717"/>
      <c r="Y1023" s="718"/>
      <c r="Z1023" s="717"/>
      <c r="AA1023" s="717"/>
      <c r="AB1023" s="720"/>
      <c r="AC1023" s="106"/>
      <c r="AD1023" s="79"/>
      <c r="AE1023" s="153"/>
      <c r="AF1023" s="72"/>
      <c r="AJ1023" s="15"/>
      <c r="AK1023" s="15"/>
      <c r="AL1023" s="15"/>
      <c r="AM1023" s="15"/>
      <c r="AN1023" s="400"/>
    </row>
    <row r="1024" spans="1:40" hidden="1" x14ac:dyDescent="0.25">
      <c r="A1024" s="2729"/>
      <c r="B1024" s="2230"/>
      <c r="C1024" s="122" t="s">
        <v>119</v>
      </c>
      <c r="D1024" s="106"/>
      <c r="E1024" s="716"/>
      <c r="F1024" s="717"/>
      <c r="G1024" s="717"/>
      <c r="H1024" s="718"/>
      <c r="I1024" s="717"/>
      <c r="J1024" s="717"/>
      <c r="K1024" s="719"/>
      <c r="L1024" s="717"/>
      <c r="M1024" s="717"/>
      <c r="N1024" s="718"/>
      <c r="O1024" s="717"/>
      <c r="P1024" s="717"/>
      <c r="Q1024" s="717"/>
      <c r="R1024" s="717"/>
      <c r="S1024" s="717"/>
      <c r="T1024" s="717"/>
      <c r="U1024" s="717"/>
      <c r="V1024" s="717"/>
      <c r="W1024" s="717"/>
      <c r="X1024" s="717"/>
      <c r="Y1024" s="718"/>
      <c r="Z1024" s="717"/>
      <c r="AA1024" s="717"/>
      <c r="AB1024" s="720"/>
      <c r="AC1024" s="106"/>
      <c r="AD1024" s="79"/>
      <c r="AE1024" s="153"/>
      <c r="AF1024" s="72"/>
      <c r="AG1024" s="15"/>
      <c r="AH1024" s="15"/>
      <c r="AI1024" s="15"/>
      <c r="AJ1024" s="15"/>
      <c r="AK1024" s="400"/>
      <c r="AL1024" s="400"/>
      <c r="AM1024" s="400"/>
      <c r="AN1024" s="400"/>
    </row>
    <row r="1025" spans="1:40" ht="16.5" hidden="1" thickBot="1" x14ac:dyDescent="0.3">
      <c r="A1025" s="3774" t="s">
        <v>44</v>
      </c>
      <c r="B1025" s="3595"/>
      <c r="C1025" s="3592"/>
      <c r="D1025" s="126"/>
      <c r="E1025" s="730">
        <f t="shared" ref="E1025:AB1025" si="4062">SQRT(E1019*E1019+E1020*E1020)/E1098/1.73</f>
        <v>78.553755551289314</v>
      </c>
      <c r="F1025" s="731">
        <f t="shared" si="4062"/>
        <v>76.050337648202955</v>
      </c>
      <c r="G1025" s="731">
        <f t="shared" si="4062"/>
        <v>79.711291319590657</v>
      </c>
      <c r="H1025" s="732">
        <f t="shared" si="4062"/>
        <v>78.274361740099081</v>
      </c>
      <c r="I1025" s="731">
        <f t="shared" si="4062"/>
        <v>82.645255607967968</v>
      </c>
      <c r="J1025" s="731">
        <f t="shared" si="4062"/>
        <v>84.927460617601355</v>
      </c>
      <c r="K1025" s="731">
        <f t="shared" si="4062"/>
        <v>88.869848931696993</v>
      </c>
      <c r="L1025" s="731">
        <f t="shared" si="4062"/>
        <v>85.334476741407684</v>
      </c>
      <c r="M1025" s="731">
        <f t="shared" si="4062"/>
        <v>82.712400232887873</v>
      </c>
      <c r="N1025" s="732">
        <f t="shared" si="4062"/>
        <v>82.825089269479818</v>
      </c>
      <c r="O1025" s="731">
        <f t="shared" si="4062"/>
        <v>84.016064339738037</v>
      </c>
      <c r="P1025" s="731">
        <f t="shared" si="4062"/>
        <v>81.10688705599965</v>
      </c>
      <c r="Q1025" s="731">
        <f t="shared" si="4062"/>
        <v>80.310409754995447</v>
      </c>
      <c r="R1025" s="731">
        <f t="shared" si="4062"/>
        <v>77.351262060484231</v>
      </c>
      <c r="S1025" s="731">
        <f t="shared" si="4062"/>
        <v>80.951627531800938</v>
      </c>
      <c r="T1025" s="731">
        <f t="shared" si="4062"/>
        <v>88.35408135386497</v>
      </c>
      <c r="U1025" s="731">
        <f t="shared" si="4062"/>
        <v>90.179876252997843</v>
      </c>
      <c r="V1025" s="732">
        <f t="shared" si="4062"/>
        <v>90.856549813443465</v>
      </c>
      <c r="W1025" s="731">
        <f t="shared" si="4062"/>
        <v>91.18634025030957</v>
      </c>
      <c r="X1025" s="731">
        <f t="shared" si="4062"/>
        <v>98.302109242075218</v>
      </c>
      <c r="Y1025" s="3349">
        <f>SQRT(V1019*V1019+V1020*V1020)/V1098/1.73</f>
        <v>90.856549813443465</v>
      </c>
      <c r="Z1025" s="731">
        <f t="shared" si="4062"/>
        <v>106.8047199396991</v>
      </c>
      <c r="AA1025" s="731">
        <f t="shared" si="4062"/>
        <v>107.52911362028094</v>
      </c>
      <c r="AB1025" s="733">
        <f t="shared" si="4062"/>
        <v>86.330111478444238</v>
      </c>
      <c r="AC1025" s="580">
        <f>AVERAGE(E1025:AB1025)</f>
        <v>86.418332506991703</v>
      </c>
      <c r="AD1025" s="94">
        <f>(AC1021-AC1025)/AC1021</f>
        <v>9.441328671479397E-4</v>
      </c>
      <c r="AE1025" s="77"/>
      <c r="AF1025" s="78"/>
      <c r="AJ1025" s="14"/>
      <c r="AK1025" s="14"/>
      <c r="AL1025" s="15"/>
      <c r="AM1025" s="14"/>
      <c r="AN1025" s="400"/>
    </row>
    <row r="1026" spans="1:40" x14ac:dyDescent="0.25">
      <c r="A1026" s="3510" t="s">
        <v>168</v>
      </c>
      <c r="B1026" s="3513" t="s">
        <v>22</v>
      </c>
      <c r="C1026" s="119" t="s">
        <v>14</v>
      </c>
      <c r="D1026" s="111" t="s">
        <v>56</v>
      </c>
      <c r="E1026" s="304">
        <v>714</v>
      </c>
      <c r="F1026" s="69">
        <v>681</v>
      </c>
      <c r="G1026" s="69">
        <v>679</v>
      </c>
      <c r="H1026" s="408">
        <v>729</v>
      </c>
      <c r="I1026" s="69">
        <v>773</v>
      </c>
      <c r="J1026" s="69">
        <v>786</v>
      </c>
      <c r="K1026" s="69">
        <v>801</v>
      </c>
      <c r="L1026" s="69">
        <v>786</v>
      </c>
      <c r="M1026" s="69">
        <v>853</v>
      </c>
      <c r="N1026" s="408">
        <v>773</v>
      </c>
      <c r="O1026" s="69">
        <v>805</v>
      </c>
      <c r="P1026" s="69">
        <v>777</v>
      </c>
      <c r="Q1026" s="69">
        <v>727</v>
      </c>
      <c r="R1026" s="69">
        <v>682</v>
      </c>
      <c r="S1026" s="69">
        <v>745</v>
      </c>
      <c r="T1026" s="69">
        <v>814</v>
      </c>
      <c r="U1026" s="69">
        <v>825</v>
      </c>
      <c r="V1026" s="408">
        <v>790</v>
      </c>
      <c r="W1026" s="69">
        <v>798</v>
      </c>
      <c r="X1026" s="69">
        <v>778</v>
      </c>
      <c r="Y1026" s="69">
        <v>769</v>
      </c>
      <c r="Z1026" s="69">
        <v>809</v>
      </c>
      <c r="AA1026" s="69">
        <v>742</v>
      </c>
      <c r="AB1026" s="397">
        <v>734</v>
      </c>
      <c r="AC1026" s="104">
        <f>SUM(E1026:AB1026)</f>
        <v>18370</v>
      </c>
      <c r="AD1026" s="304">
        <v>25000</v>
      </c>
      <c r="AE1026" s="69">
        <v>100</v>
      </c>
      <c r="AF1026" s="70">
        <v>60</v>
      </c>
      <c r="AJ1026" s="474"/>
      <c r="AK1026" s="475"/>
      <c r="AL1026" s="474"/>
      <c r="AM1026" s="15"/>
      <c r="AN1026" s="400"/>
    </row>
    <row r="1027" spans="1:40" x14ac:dyDescent="0.25">
      <c r="A1027" s="3511"/>
      <c r="B1027" s="3514"/>
      <c r="C1027" s="121" t="s">
        <v>16</v>
      </c>
      <c r="D1027" s="106" t="s">
        <v>56</v>
      </c>
      <c r="E1027" s="305">
        <v>193</v>
      </c>
      <c r="F1027" s="306">
        <v>168</v>
      </c>
      <c r="G1027" s="306">
        <v>160</v>
      </c>
      <c r="H1027" s="409">
        <v>198</v>
      </c>
      <c r="I1027" s="306">
        <v>221</v>
      </c>
      <c r="J1027" s="306">
        <v>204</v>
      </c>
      <c r="K1027" s="306">
        <v>194</v>
      </c>
      <c r="L1027" s="306">
        <v>187</v>
      </c>
      <c r="M1027" s="306">
        <v>208</v>
      </c>
      <c r="N1027" s="409">
        <v>165</v>
      </c>
      <c r="O1027" s="306">
        <v>185</v>
      </c>
      <c r="P1027" s="306">
        <v>212</v>
      </c>
      <c r="Q1027" s="306">
        <v>166</v>
      </c>
      <c r="R1027" s="306">
        <v>152</v>
      </c>
      <c r="S1027" s="306">
        <v>183</v>
      </c>
      <c r="T1027" s="306">
        <v>215</v>
      </c>
      <c r="U1027" s="306">
        <v>231</v>
      </c>
      <c r="V1027" s="409">
        <v>200</v>
      </c>
      <c r="W1027" s="306">
        <v>197</v>
      </c>
      <c r="X1027" s="306">
        <v>197</v>
      </c>
      <c r="Y1027" s="306">
        <v>194</v>
      </c>
      <c r="Z1027" s="306">
        <v>247</v>
      </c>
      <c r="AA1027" s="306">
        <v>203</v>
      </c>
      <c r="AB1027" s="398">
        <v>209</v>
      </c>
      <c r="AC1027" s="105">
        <f>SUM(E1027:AB1027)</f>
        <v>4689</v>
      </c>
      <c r="AD1027" s="79"/>
      <c r="AE1027" s="153"/>
      <c r="AF1027" s="72"/>
      <c r="AJ1027" s="15"/>
      <c r="AK1027" s="15"/>
      <c r="AL1027" s="15"/>
      <c r="AM1027" s="15"/>
      <c r="AN1027" s="400"/>
    </row>
    <row r="1028" spans="1:40" x14ac:dyDescent="0.25">
      <c r="A1028" s="3511"/>
      <c r="B1028" s="3514"/>
      <c r="C1028" s="121" t="s">
        <v>17</v>
      </c>
      <c r="D1028" s="106" t="s">
        <v>56</v>
      </c>
      <c r="E1028" s="324">
        <v>41</v>
      </c>
      <c r="F1028" s="325">
        <v>39</v>
      </c>
      <c r="G1028" s="325">
        <v>38</v>
      </c>
      <c r="H1028" s="414">
        <v>42</v>
      </c>
      <c r="I1028" s="325">
        <v>44</v>
      </c>
      <c r="J1028" s="325">
        <v>44</v>
      </c>
      <c r="K1028" s="1568">
        <v>45</v>
      </c>
      <c r="L1028" s="325">
        <v>44</v>
      </c>
      <c r="M1028" s="325">
        <v>49</v>
      </c>
      <c r="N1028" s="414">
        <v>43</v>
      </c>
      <c r="O1028" s="325">
        <v>45</v>
      </c>
      <c r="P1028" s="325">
        <v>44</v>
      </c>
      <c r="Q1028" s="325">
        <v>41</v>
      </c>
      <c r="R1028" s="325">
        <v>38</v>
      </c>
      <c r="S1028" s="325">
        <v>42</v>
      </c>
      <c r="T1028" s="325">
        <v>46</v>
      </c>
      <c r="U1028" s="325">
        <v>48</v>
      </c>
      <c r="V1028" s="414">
        <v>45</v>
      </c>
      <c r="W1028" s="325">
        <v>46</v>
      </c>
      <c r="X1028" s="325">
        <v>44</v>
      </c>
      <c r="Y1028" s="325">
        <v>43</v>
      </c>
      <c r="Z1028" s="325">
        <v>47</v>
      </c>
      <c r="AA1028" s="325">
        <v>41</v>
      </c>
      <c r="AB1028" s="1567">
        <v>42</v>
      </c>
      <c r="AC1028" s="105">
        <f>AVERAGE(E1028:AB1028)</f>
        <v>43.375</v>
      </c>
      <c r="AD1028" s="630">
        <f>SQRT(MAX((E1026*E1026+E1027*E1027),(F1026*F1026+F1027*F1027),(G1026*G1026+G1027*G1027),(H1026*H1026+H1027*H1027),(I1026*I1026+I1027*I1027),(J1026*J1026+J1027*J1027),(K1026*K1026+K1027*K1027),(L1026*L1026+L1027*L1027),(M1026*M1026+M1027*M1027),(N1026*N1026+N1027*N1027),(E1026*E1026+E1027*E1027),(O1026*O1026+O1027*O1027),(P1026*P1026+P1027*P1027),(R1026*R1026+R1027*R1027),(S1026*S1026+S1027*S1027),(T1026*T1026+T1027*T1027),(U1026*U1026+U1027*U1027),(V1026*V1026+V1027*V1027),(W1026*W1026+W1027*W1027),(X1026*X1026+X1027*X1027),(V1026*V1026+V1027*V1027),(Z1026*Z1026+Z1027*Z1027),(AA1026*AA1026+AA1027*AA1027),(AB1026*AB1026+AB1027*AB1027)))/AD1026</f>
        <v>3.5119749429630046E-2</v>
      </c>
      <c r="AE1028" s="11"/>
      <c r="AF1028" s="75"/>
      <c r="AJ1028" s="15"/>
      <c r="AK1028" s="15"/>
      <c r="AL1028" s="15"/>
      <c r="AM1028" s="15"/>
      <c r="AN1028" s="400"/>
    </row>
    <row r="1029" spans="1:40" ht="16.5" thickBot="1" x14ac:dyDescent="0.3">
      <c r="A1029" s="3512"/>
      <c r="B1029" s="3515"/>
      <c r="C1029" s="124" t="s">
        <v>19</v>
      </c>
      <c r="D1029" s="112"/>
      <c r="E1029" s="1324">
        <f t="shared" ref="E1029:AB1029" si="4063">E1027/E1026</f>
        <v>0.2703081232492997</v>
      </c>
      <c r="F1029" s="801">
        <f t="shared" si="4063"/>
        <v>0.24669603524229075</v>
      </c>
      <c r="G1029" s="801">
        <f t="shared" si="4063"/>
        <v>0.23564064801178203</v>
      </c>
      <c r="H1029" s="800">
        <f t="shared" si="4063"/>
        <v>0.27160493827160492</v>
      </c>
      <c r="I1029" s="801">
        <f t="shared" si="4063"/>
        <v>0.28589909443725742</v>
      </c>
      <c r="J1029" s="801">
        <f t="shared" si="4063"/>
        <v>0.25954198473282442</v>
      </c>
      <c r="K1029" s="799">
        <f t="shared" si="4063"/>
        <v>0.2421972534332085</v>
      </c>
      <c r="L1029" s="801">
        <f t="shared" si="4063"/>
        <v>0.23791348600508905</v>
      </c>
      <c r="M1029" s="801">
        <f t="shared" si="4063"/>
        <v>0.24384525205158264</v>
      </c>
      <c r="N1029" s="800">
        <f t="shared" si="4063"/>
        <v>0.21345407503234154</v>
      </c>
      <c r="O1029" s="801">
        <f t="shared" si="4063"/>
        <v>0.22981366459627328</v>
      </c>
      <c r="P1029" s="801">
        <f t="shared" si="4063"/>
        <v>0.27284427284427282</v>
      </c>
      <c r="Q1029" s="801">
        <f t="shared" si="4063"/>
        <v>0.22833562585969738</v>
      </c>
      <c r="R1029" s="801">
        <f t="shared" si="4063"/>
        <v>0.22287390029325513</v>
      </c>
      <c r="S1029" s="801">
        <f t="shared" si="4063"/>
        <v>0.24563758389261744</v>
      </c>
      <c r="T1029" s="801">
        <f t="shared" si="4063"/>
        <v>0.26412776412776412</v>
      </c>
      <c r="U1029" s="801">
        <f t="shared" si="4063"/>
        <v>0.28000000000000003</v>
      </c>
      <c r="V1029" s="800">
        <f t="shared" si="4063"/>
        <v>0.25316455696202533</v>
      </c>
      <c r="W1029" s="801">
        <f t="shared" si="4063"/>
        <v>0.24686716791979949</v>
      </c>
      <c r="X1029" s="801">
        <f t="shared" si="4063"/>
        <v>0.2532133676092545</v>
      </c>
      <c r="Y1029" s="801">
        <f>V1027/V1026</f>
        <v>0.25316455696202533</v>
      </c>
      <c r="Z1029" s="801">
        <f t="shared" si="4063"/>
        <v>0.3053152039555006</v>
      </c>
      <c r="AA1029" s="801">
        <f t="shared" si="4063"/>
        <v>0.27358490566037735</v>
      </c>
      <c r="AB1029" s="1325">
        <f t="shared" si="4063"/>
        <v>0.28474114441416892</v>
      </c>
      <c r="AC1029" s="112"/>
      <c r="AD1029" s="79"/>
      <c r="AE1029" s="153"/>
      <c r="AF1029" s="72"/>
      <c r="AJ1029" s="15"/>
      <c r="AK1029" s="15"/>
      <c r="AL1029" s="15"/>
      <c r="AM1029" s="15"/>
      <c r="AN1029" s="400"/>
    </row>
    <row r="1030" spans="1:40" hidden="1" x14ac:dyDescent="0.25">
      <c r="A1030" s="2723"/>
      <c r="B1030" s="2220"/>
      <c r="C1030" s="360" t="s">
        <v>118</v>
      </c>
      <c r="D1030" s="120"/>
      <c r="E1030" s="1288"/>
      <c r="F1030" s="1289"/>
      <c r="G1030" s="1289"/>
      <c r="H1030" s="1290"/>
      <c r="I1030" s="1289"/>
      <c r="J1030" s="1289"/>
      <c r="K1030" s="1584"/>
      <c r="L1030" s="1289"/>
      <c r="M1030" s="1289"/>
      <c r="N1030" s="1290"/>
      <c r="O1030" s="1289"/>
      <c r="P1030" s="1289"/>
      <c r="Q1030" s="1289"/>
      <c r="R1030" s="1289"/>
      <c r="S1030" s="1289"/>
      <c r="T1030" s="1289"/>
      <c r="U1030" s="1289"/>
      <c r="V1030" s="1289"/>
      <c r="W1030" s="1289"/>
      <c r="X1030" s="1289"/>
      <c r="Y1030" s="1290"/>
      <c r="Z1030" s="1289"/>
      <c r="AA1030" s="1289"/>
      <c r="AB1030" s="1291"/>
      <c r="AC1030" s="120"/>
      <c r="AD1030" s="79"/>
      <c r="AE1030" s="153"/>
      <c r="AF1030" s="72"/>
      <c r="AJ1030" s="15"/>
      <c r="AK1030" s="15"/>
      <c r="AL1030" s="15"/>
      <c r="AM1030" s="15"/>
      <c r="AN1030" s="400"/>
    </row>
    <row r="1031" spans="1:40" hidden="1" x14ac:dyDescent="0.25">
      <c r="A1031" s="2729"/>
      <c r="B1031" s="2230"/>
      <c r="C1031" s="122" t="s">
        <v>119</v>
      </c>
      <c r="D1031" s="106"/>
      <c r="E1031" s="716"/>
      <c r="F1031" s="717"/>
      <c r="G1031" s="717"/>
      <c r="H1031" s="718"/>
      <c r="I1031" s="717"/>
      <c r="J1031" s="717"/>
      <c r="K1031" s="719"/>
      <c r="L1031" s="717"/>
      <c r="M1031" s="717"/>
      <c r="N1031" s="718"/>
      <c r="O1031" s="717"/>
      <c r="P1031" s="717"/>
      <c r="Q1031" s="717"/>
      <c r="R1031" s="717"/>
      <c r="S1031" s="717"/>
      <c r="T1031" s="717"/>
      <c r="U1031" s="717"/>
      <c r="V1031" s="717"/>
      <c r="W1031" s="717"/>
      <c r="X1031" s="717"/>
      <c r="Y1031" s="718"/>
      <c r="Z1031" s="717"/>
      <c r="AA1031" s="717"/>
      <c r="AB1031" s="720"/>
      <c r="AC1031" s="106"/>
      <c r="AD1031" s="79"/>
      <c r="AE1031" s="153"/>
      <c r="AF1031" s="72"/>
      <c r="AG1031" s="15"/>
      <c r="AH1031" s="15"/>
      <c r="AI1031" s="15"/>
      <c r="AJ1031" s="15"/>
      <c r="AK1031" s="400"/>
      <c r="AL1031" s="400"/>
      <c r="AM1031" s="400"/>
      <c r="AN1031" s="400"/>
    </row>
    <row r="1032" spans="1:40" ht="16.5" hidden="1" thickBot="1" x14ac:dyDescent="0.3">
      <c r="A1032" s="3725" t="s">
        <v>44</v>
      </c>
      <c r="B1032" s="3601"/>
      <c r="C1032" s="3591"/>
      <c r="D1032" s="112"/>
      <c r="E1032" s="727">
        <f>SQRT(E1026*E1026+E1027*E1027)/E1099/1.73</f>
        <v>40.717033026970945</v>
      </c>
      <c r="F1032" s="728">
        <f t="shared" ref="F1032:AB1032" si="4064">SQRT(F1026*F1026+F1027*F1027)/F1099/1.73</f>
        <v>38.430617982191805</v>
      </c>
      <c r="G1032" s="728">
        <f t="shared" si="4064"/>
        <v>38.221329112369368</v>
      </c>
      <c r="H1032" s="729">
        <f t="shared" si="4064"/>
        <v>41.31063947144326</v>
      </c>
      <c r="I1032" s="728">
        <f t="shared" si="4064"/>
        <v>43.759260666747139</v>
      </c>
      <c r="J1032" s="728">
        <f t="shared" si="4064"/>
        <v>44.281921193240585</v>
      </c>
      <c r="K1032" s="728">
        <f t="shared" si="4064"/>
        <v>45.370677598101658</v>
      </c>
      <c r="L1032" s="728">
        <f t="shared" si="4064"/>
        <v>44.183217597034719</v>
      </c>
      <c r="M1032" s="728">
        <f t="shared" si="4064"/>
        <v>48.519199799995093</v>
      </c>
      <c r="N1032" s="729">
        <f t="shared" si="4064"/>
        <v>43.265776387542111</v>
      </c>
      <c r="O1032" s="728">
        <f t="shared" si="4064"/>
        <v>45.384748090687054</v>
      </c>
      <c r="P1032" s="728">
        <f t="shared" si="4064"/>
        <v>44.128010514483123</v>
      </c>
      <c r="Q1032" s="728">
        <f t="shared" si="4064"/>
        <v>40.62647137629321</v>
      </c>
      <c r="R1032" s="728">
        <f t="shared" si="4064"/>
        <v>38.138997927560723</v>
      </c>
      <c r="S1032" s="728">
        <f t="shared" si="4064"/>
        <v>42.111811632971055</v>
      </c>
      <c r="T1032" s="728">
        <f t="shared" si="4064"/>
        <v>46.659263177748066</v>
      </c>
      <c r="U1032" s="728">
        <f t="shared" si="4064"/>
        <v>47.253774271903161</v>
      </c>
      <c r="V1032" s="729">
        <f t="shared" si="4064"/>
        <v>44.819594290885838</v>
      </c>
      <c r="W1032" s="728">
        <f t="shared" si="4064"/>
        <v>45.12056450425105</v>
      </c>
      <c r="X1032" s="728">
        <f t="shared" si="4064"/>
        <v>43.930310038107663</v>
      </c>
      <c r="Y1032" s="3348">
        <f>SQRT(V1026*V1026+V1027*V1027)/V1099/1.73</f>
        <v>44.819594290885838</v>
      </c>
      <c r="Z1032" s="728">
        <f t="shared" si="4064"/>
        <v>45.996249012454101</v>
      </c>
      <c r="AA1032" s="728">
        <f t="shared" si="4064"/>
        <v>42.028685037885303</v>
      </c>
      <c r="AB1032" s="734">
        <f t="shared" si="4064"/>
        <v>41.421780907780381</v>
      </c>
      <c r="AC1032" s="107">
        <f>AVERAGE(E1032:AB1032)</f>
        <v>43.354146996230547</v>
      </c>
      <c r="AD1032" s="94">
        <f>(AC1028-AC1032)/AC1028</f>
        <v>4.8076089382024167E-4</v>
      </c>
      <c r="AE1032" s="77"/>
      <c r="AF1032" s="78"/>
      <c r="AJ1032" s="14"/>
      <c r="AK1032" s="14"/>
      <c r="AL1032" s="15"/>
      <c r="AM1032" s="14"/>
      <c r="AN1032" s="400"/>
    </row>
    <row r="1033" spans="1:40" x14ac:dyDescent="0.25">
      <c r="A1033" s="3492" t="s">
        <v>169</v>
      </c>
      <c r="B1033" s="3492" t="s">
        <v>170</v>
      </c>
      <c r="C1033" s="123" t="s">
        <v>14</v>
      </c>
      <c r="D1033" s="120" t="s">
        <v>56</v>
      </c>
      <c r="E1033" s="323">
        <v>7121</v>
      </c>
      <c r="F1033" s="323">
        <v>6469</v>
      </c>
      <c r="G1033" s="323">
        <v>6797</v>
      </c>
      <c r="H1033" s="1176">
        <v>6577</v>
      </c>
      <c r="I1033" s="323">
        <v>6984</v>
      </c>
      <c r="J1033" s="323">
        <v>6556</v>
      </c>
      <c r="K1033" s="323">
        <v>6955</v>
      </c>
      <c r="L1033" s="323">
        <v>6613</v>
      </c>
      <c r="M1033" s="323">
        <v>7340</v>
      </c>
      <c r="N1033" s="1176">
        <v>7182</v>
      </c>
      <c r="O1033" s="323">
        <v>7146</v>
      </c>
      <c r="P1033" s="323">
        <v>7254</v>
      </c>
      <c r="Q1033" s="323">
        <v>7430</v>
      </c>
      <c r="R1033" s="323">
        <v>6840</v>
      </c>
      <c r="S1033" s="323">
        <v>7708</v>
      </c>
      <c r="T1033" s="323">
        <v>7524</v>
      </c>
      <c r="U1033" s="323">
        <v>7430</v>
      </c>
      <c r="V1033" s="1176">
        <v>7794</v>
      </c>
      <c r="W1033" s="323">
        <v>7571</v>
      </c>
      <c r="X1033" s="323">
        <v>7315</v>
      </c>
      <c r="Y1033" s="323">
        <v>7812</v>
      </c>
      <c r="Z1033" s="323">
        <v>7394</v>
      </c>
      <c r="AA1033" s="323">
        <v>7427</v>
      </c>
      <c r="AB1033" s="323">
        <v>7067</v>
      </c>
      <c r="AC1033" s="132">
        <f>SUM(E1033:AB1033)</f>
        <v>172306</v>
      </c>
      <c r="AD1033" s="323">
        <v>25000</v>
      </c>
      <c r="AE1033" s="319">
        <v>60</v>
      </c>
      <c r="AF1033" s="472">
        <v>600</v>
      </c>
      <c r="AJ1033" s="474"/>
      <c r="AK1033" s="475"/>
      <c r="AL1033" s="474"/>
      <c r="AM1033" s="15"/>
      <c r="AN1033" s="400"/>
    </row>
    <row r="1034" spans="1:40" x14ac:dyDescent="0.25">
      <c r="A1034" s="3514"/>
      <c r="B1034" s="3514"/>
      <c r="C1034" s="121" t="s">
        <v>16</v>
      </c>
      <c r="D1034" s="106" t="s">
        <v>56</v>
      </c>
      <c r="E1034" s="305">
        <v>3841</v>
      </c>
      <c r="F1034" s="305">
        <v>3226</v>
      </c>
      <c r="G1034" s="305">
        <v>3902</v>
      </c>
      <c r="H1034" s="1795">
        <v>3730</v>
      </c>
      <c r="I1034" s="305">
        <v>3776</v>
      </c>
      <c r="J1034" s="305">
        <v>3618</v>
      </c>
      <c r="K1034" s="305">
        <v>3582</v>
      </c>
      <c r="L1034" s="305">
        <v>2916</v>
      </c>
      <c r="M1034" s="305">
        <v>3938</v>
      </c>
      <c r="N1034" s="1795">
        <v>3564</v>
      </c>
      <c r="O1034" s="305">
        <v>3643</v>
      </c>
      <c r="P1034" s="305">
        <v>3672</v>
      </c>
      <c r="Q1034" s="305">
        <v>4032</v>
      </c>
      <c r="R1034" s="305">
        <v>3416</v>
      </c>
      <c r="S1034" s="305">
        <v>4014</v>
      </c>
      <c r="T1034" s="305">
        <v>3776</v>
      </c>
      <c r="U1034" s="305">
        <v>3694</v>
      </c>
      <c r="V1034" s="1795">
        <v>3791</v>
      </c>
      <c r="W1034" s="305">
        <v>3762</v>
      </c>
      <c r="X1034" s="305">
        <v>3438</v>
      </c>
      <c r="Y1034" s="305">
        <v>4028</v>
      </c>
      <c r="Z1034" s="305">
        <v>4079</v>
      </c>
      <c r="AA1034" s="305">
        <v>3931</v>
      </c>
      <c r="AB1034" s="305">
        <v>3992</v>
      </c>
      <c r="AC1034" s="105">
        <f>SUM(E1034:AB1034)</f>
        <v>89361</v>
      </c>
      <c r="AD1034" s="79"/>
      <c r="AE1034" s="153"/>
      <c r="AF1034" s="72"/>
      <c r="AJ1034" s="15"/>
      <c r="AK1034" s="15"/>
      <c r="AL1034" s="15"/>
      <c r="AM1034" s="15"/>
      <c r="AN1034" s="400"/>
    </row>
    <row r="1035" spans="1:40" x14ac:dyDescent="0.25">
      <c r="A1035" s="3514"/>
      <c r="B1035" s="3514"/>
      <c r="C1035" s="121" t="s">
        <v>17</v>
      </c>
      <c r="D1035" s="106" t="s">
        <v>56</v>
      </c>
      <c r="E1035" s="324">
        <v>761</v>
      </c>
      <c r="F1035" s="325">
        <v>665</v>
      </c>
      <c r="G1035" s="325">
        <v>749</v>
      </c>
      <c r="H1035" s="414">
        <v>699</v>
      </c>
      <c r="I1035" s="325">
        <v>719</v>
      </c>
      <c r="J1035" s="325">
        <v>695</v>
      </c>
      <c r="K1035" s="1568">
        <v>730</v>
      </c>
      <c r="L1035" s="325">
        <v>663</v>
      </c>
      <c r="M1035" s="325">
        <v>763</v>
      </c>
      <c r="N1035" s="414">
        <v>735</v>
      </c>
      <c r="O1035" s="325">
        <v>751</v>
      </c>
      <c r="P1035" s="325">
        <v>752</v>
      </c>
      <c r="Q1035" s="325">
        <v>794</v>
      </c>
      <c r="R1035" s="325">
        <v>706</v>
      </c>
      <c r="S1035" s="325">
        <v>803</v>
      </c>
      <c r="T1035" s="325">
        <v>779</v>
      </c>
      <c r="U1035" s="325">
        <v>778</v>
      </c>
      <c r="V1035" s="414">
        <v>806</v>
      </c>
      <c r="W1035" s="325">
        <v>780</v>
      </c>
      <c r="X1035" s="325">
        <v>751</v>
      </c>
      <c r="Y1035" s="325">
        <v>807</v>
      </c>
      <c r="Z1035" s="325">
        <v>778</v>
      </c>
      <c r="AA1035" s="325">
        <v>789</v>
      </c>
      <c r="AB1035" s="1567">
        <v>750</v>
      </c>
      <c r="AC1035" s="105">
        <f>AVERAGE(E1035:AB1035)</f>
        <v>750.125</v>
      </c>
      <c r="AD1035" s="630">
        <f>SQRT(MAX((E1033*E1033+E1034*E1034),(F1033*F1033+F1034*F1034),(G1033*G1033+G1034*G1034),(H1033*H1033+H1034*H1034),(I1033*I1033+I1034*I1034),(J1033*J1033+J1034*J1034),(K1033*K1033+K1034*K1034),(L1033*L1033+L1034*L1034),(M1033*M1033+M1034*M1034),(N1033*N1033+N1034*N1034),(E1033*E1033+E1034*E1034),(O1033*O1033+O1034*O1034),(P1033*P1033+P1034*P1034),(R1033*R1033+R1034*R1034),(S1033*S1033+S1034*S1034),(T1033*T1033+T1034*T1034),(U1033*U1033+U1034*U1034),(V1033*V1033+V1034*V1034),(W1033*W1033+W1034*W1034),(X1033*X1033+X1034*X1034),(V1033*V1033+V1034*V1034),(Z1033*Z1033+Z1034*Z1034),(AA1033*AA1033+AA1034*AA1034),(AB1033*AB1033+AB1034*AB1034)))/AD1033</f>
        <v>0.34762154133482581</v>
      </c>
      <c r="AE1035" s="181"/>
      <c r="AF1035" s="75"/>
      <c r="AJ1035" s="15"/>
      <c r="AK1035" s="15"/>
      <c r="AL1035" s="15"/>
      <c r="AM1035" s="15"/>
      <c r="AN1035" s="400"/>
    </row>
    <row r="1036" spans="1:40" ht="16.5" thickBot="1" x14ac:dyDescent="0.3">
      <c r="A1036" s="3514"/>
      <c r="B1036" s="3514"/>
      <c r="C1036" s="121" t="s">
        <v>19</v>
      </c>
      <c r="D1036" s="106"/>
      <c r="E1036" s="722">
        <f t="shared" ref="E1036:AB1036" si="4065">E1034/E1033</f>
        <v>0.5393905350372139</v>
      </c>
      <c r="F1036" s="723">
        <f t="shared" si="4065"/>
        <v>0.4986860411191838</v>
      </c>
      <c r="G1036" s="723">
        <f t="shared" si="4065"/>
        <v>0.57407679858761218</v>
      </c>
      <c r="H1036" s="724">
        <f t="shared" si="4065"/>
        <v>0.5671278698494755</v>
      </c>
      <c r="I1036" s="723">
        <f t="shared" si="4065"/>
        <v>0.54066437571592207</v>
      </c>
      <c r="J1036" s="723">
        <f t="shared" si="4065"/>
        <v>0.55186089078706524</v>
      </c>
      <c r="K1036" s="725">
        <f t="shared" si="4065"/>
        <v>0.51502516175413371</v>
      </c>
      <c r="L1036" s="723">
        <f t="shared" si="4065"/>
        <v>0.44094964463934672</v>
      </c>
      <c r="M1036" s="723">
        <f t="shared" si="4065"/>
        <v>0.53651226158038146</v>
      </c>
      <c r="N1036" s="724">
        <f t="shared" si="4065"/>
        <v>0.49624060150375937</v>
      </c>
      <c r="O1036" s="723">
        <f t="shared" si="4065"/>
        <v>0.50979568989644553</v>
      </c>
      <c r="P1036" s="723">
        <f t="shared" si="4065"/>
        <v>0.50620347394540943</v>
      </c>
      <c r="Q1036" s="723">
        <f t="shared" si="4065"/>
        <v>0.54266487213997305</v>
      </c>
      <c r="R1036" s="723">
        <f t="shared" si="4065"/>
        <v>0.49941520467836259</v>
      </c>
      <c r="S1036" s="723">
        <f t="shared" si="4065"/>
        <v>0.5207576543850545</v>
      </c>
      <c r="T1036" s="723">
        <f t="shared" si="4065"/>
        <v>0.50186071238702823</v>
      </c>
      <c r="U1036" s="723">
        <f t="shared" si="4065"/>
        <v>0.49717362045760433</v>
      </c>
      <c r="V1036" s="724">
        <f t="shared" si="4065"/>
        <v>0.48639979471388245</v>
      </c>
      <c r="W1036" s="723">
        <f t="shared" si="4065"/>
        <v>0.49689605071985204</v>
      </c>
      <c r="X1036" s="723">
        <f t="shared" si="4065"/>
        <v>0.46999316473000685</v>
      </c>
      <c r="Y1036" s="723">
        <f>V1034/V1033</f>
        <v>0.48639979471388245</v>
      </c>
      <c r="Z1036" s="723">
        <f t="shared" si="4065"/>
        <v>0.55166351095482824</v>
      </c>
      <c r="AA1036" s="723">
        <f t="shared" si="4065"/>
        <v>0.52928504106637941</v>
      </c>
      <c r="AB1036" s="726">
        <f t="shared" si="4065"/>
        <v>0.56487901514079519</v>
      </c>
      <c r="AC1036" s="106"/>
      <c r="AD1036" s="79"/>
      <c r="AE1036" s="153"/>
      <c r="AF1036" s="72"/>
      <c r="AJ1036" s="15"/>
      <c r="AK1036" s="15"/>
      <c r="AL1036" s="15"/>
      <c r="AM1036" s="15"/>
      <c r="AN1036" s="400"/>
    </row>
    <row r="1037" spans="1:40" hidden="1" x14ac:dyDescent="0.25">
      <c r="A1037" s="2730"/>
      <c r="B1037" s="2230"/>
      <c r="C1037" s="122" t="s">
        <v>118</v>
      </c>
      <c r="D1037" s="106"/>
      <c r="E1037" s="716"/>
      <c r="F1037" s="717"/>
      <c r="G1037" s="717"/>
      <c r="H1037" s="718"/>
      <c r="I1037" s="717"/>
      <c r="J1037" s="717"/>
      <c r="K1037" s="719"/>
      <c r="L1037" s="717"/>
      <c r="M1037" s="717"/>
      <c r="N1037" s="718"/>
      <c r="O1037" s="717"/>
      <c r="P1037" s="717"/>
      <c r="Q1037" s="717"/>
      <c r="R1037" s="717"/>
      <c r="S1037" s="717"/>
      <c r="T1037" s="717"/>
      <c r="U1037" s="717"/>
      <c r="V1037" s="717"/>
      <c r="W1037" s="717"/>
      <c r="X1037" s="717"/>
      <c r="Y1037" s="718"/>
      <c r="Z1037" s="717"/>
      <c r="AA1037" s="717"/>
      <c r="AB1037" s="720"/>
      <c r="AC1037" s="106"/>
      <c r="AD1037" s="79"/>
      <c r="AE1037" s="153"/>
      <c r="AF1037" s="72"/>
      <c r="AJ1037" s="15"/>
      <c r="AK1037" s="15"/>
      <c r="AL1037" s="15"/>
      <c r="AM1037" s="15"/>
      <c r="AN1037" s="400"/>
    </row>
    <row r="1038" spans="1:40" hidden="1" x14ac:dyDescent="0.25">
      <c r="A1038" s="2730"/>
      <c r="B1038" s="2230"/>
      <c r="C1038" s="122" t="s">
        <v>119</v>
      </c>
      <c r="D1038" s="106"/>
      <c r="E1038" s="716"/>
      <c r="F1038" s="717"/>
      <c r="G1038" s="717"/>
      <c r="H1038" s="718"/>
      <c r="I1038" s="717"/>
      <c r="J1038" s="717"/>
      <c r="K1038" s="719"/>
      <c r="L1038" s="717"/>
      <c r="M1038" s="717"/>
      <c r="N1038" s="718"/>
      <c r="O1038" s="717"/>
      <c r="P1038" s="717"/>
      <c r="Q1038" s="717"/>
      <c r="R1038" s="717"/>
      <c r="S1038" s="717"/>
      <c r="T1038" s="717"/>
      <c r="U1038" s="717"/>
      <c r="V1038" s="717"/>
      <c r="W1038" s="717"/>
      <c r="X1038" s="717"/>
      <c r="Y1038" s="718"/>
      <c r="Z1038" s="717"/>
      <c r="AA1038" s="717"/>
      <c r="AB1038" s="720"/>
      <c r="AC1038" s="106"/>
      <c r="AD1038" s="79"/>
      <c r="AE1038" s="153"/>
      <c r="AF1038" s="72"/>
      <c r="AG1038" s="15"/>
      <c r="AH1038" s="15"/>
      <c r="AI1038" s="15"/>
      <c r="AJ1038" s="15"/>
      <c r="AK1038" s="400"/>
      <c r="AL1038" s="400"/>
      <c r="AM1038" s="400"/>
      <c r="AN1038" s="400"/>
    </row>
    <row r="1039" spans="1:40" ht="16.5" hidden="1" thickBot="1" x14ac:dyDescent="0.3">
      <c r="A1039" s="3595" t="s">
        <v>44</v>
      </c>
      <c r="B1039" s="3595"/>
      <c r="C1039" s="3592"/>
      <c r="D1039" s="126"/>
      <c r="E1039" s="730">
        <f t="shared" ref="E1039:AB1039" si="4066">SQRT(E1033*E1033+E1034*E1034)/E1179/1.73</f>
        <v>753.1069801109328</v>
      </c>
      <c r="F1039" s="731">
        <f t="shared" si="4066"/>
        <v>670.70250749954323</v>
      </c>
      <c r="G1039" s="731">
        <f t="shared" si="4066"/>
        <v>727.17304452608369</v>
      </c>
      <c r="H1039" s="732">
        <f t="shared" si="4066"/>
        <v>699.29001344521328</v>
      </c>
      <c r="I1039" s="731">
        <f t="shared" si="4066"/>
        <v>730.7741475860953</v>
      </c>
      <c r="J1039" s="731">
        <f t="shared" si="4066"/>
        <v>690.32839784643932</v>
      </c>
      <c r="K1039" s="731">
        <f t="shared" si="4066"/>
        <v>729.36962364034991</v>
      </c>
      <c r="L1039" s="731">
        <f t="shared" si="4066"/>
        <v>669.49814681302155</v>
      </c>
      <c r="M1039" s="731">
        <f t="shared" si="4066"/>
        <v>779.10025839139428</v>
      </c>
      <c r="N1039" s="732">
        <f t="shared" si="4066"/>
        <v>742.70802855168142</v>
      </c>
      <c r="O1039" s="731">
        <f t="shared" si="4066"/>
        <v>746.606740662319</v>
      </c>
      <c r="P1039" s="731">
        <f t="shared" si="4066"/>
        <v>753.15351196549591</v>
      </c>
      <c r="Q1039" s="731">
        <f t="shared" si="4066"/>
        <v>780.57909488069436</v>
      </c>
      <c r="R1039" s="731">
        <f t="shared" si="4066"/>
        <v>708.23740789925</v>
      </c>
      <c r="S1039" s="731">
        <f t="shared" si="4066"/>
        <v>807.6258325159049</v>
      </c>
      <c r="T1039" s="731">
        <f t="shared" si="4066"/>
        <v>789.9517711392125</v>
      </c>
      <c r="U1039" s="731">
        <f t="shared" si="4066"/>
        <v>773.59894742080621</v>
      </c>
      <c r="V1039" s="732">
        <f t="shared" si="4066"/>
        <v>806.7419548127267</v>
      </c>
      <c r="W1039" s="731">
        <f t="shared" si="4066"/>
        <v>785.65804309655152</v>
      </c>
      <c r="X1039" s="731">
        <f t="shared" si="4066"/>
        <v>748.72535730103959</v>
      </c>
      <c r="Y1039" s="3349">
        <f>SQRT(V1033*V1033+V1034*V1034)/V1179/1.73</f>
        <v>806.7419548127267</v>
      </c>
      <c r="Z1039" s="731">
        <f t="shared" si="4066"/>
        <v>778.50244641896597</v>
      </c>
      <c r="AA1039" s="731">
        <f t="shared" si="4066"/>
        <v>778.41628916976072</v>
      </c>
      <c r="AB1039" s="733">
        <f t="shared" si="4066"/>
        <v>745.89084580780775</v>
      </c>
      <c r="AC1039" s="107">
        <f>AVERAGE(E1039:AB1039)</f>
        <v>750.10338942975079</v>
      </c>
      <c r="AD1039" s="504">
        <f>(AC1035-AC1039)/AC1035</f>
        <v>2.8809292116925377E-5</v>
      </c>
      <c r="AE1039" s="505"/>
      <c r="AF1039" s="506"/>
      <c r="AJ1039" s="14"/>
      <c r="AK1039" s="14"/>
      <c r="AL1039" s="15"/>
      <c r="AM1039" s="14"/>
      <c r="AN1039" s="400"/>
    </row>
    <row r="1040" spans="1:40" x14ac:dyDescent="0.25">
      <c r="A1040" s="3510" t="s">
        <v>171</v>
      </c>
      <c r="B1040" s="3513" t="s">
        <v>172</v>
      </c>
      <c r="C1040" s="119" t="s">
        <v>14</v>
      </c>
      <c r="D1040" s="111" t="s">
        <v>56</v>
      </c>
      <c r="E1040" s="304">
        <v>5828</v>
      </c>
      <c r="F1040" s="304">
        <v>5710</v>
      </c>
      <c r="G1040" s="304">
        <v>5767</v>
      </c>
      <c r="H1040" s="1803">
        <v>5249</v>
      </c>
      <c r="I1040" s="304">
        <v>4079</v>
      </c>
      <c r="J1040" s="304">
        <v>3784</v>
      </c>
      <c r="K1040" s="304">
        <v>6509</v>
      </c>
      <c r="L1040" s="304">
        <v>5638</v>
      </c>
      <c r="M1040" s="304">
        <v>5483</v>
      </c>
      <c r="N1040" s="1803">
        <v>4640</v>
      </c>
      <c r="O1040" s="304">
        <v>5504</v>
      </c>
      <c r="P1040" s="304">
        <v>6127</v>
      </c>
      <c r="Q1040" s="304">
        <v>6116</v>
      </c>
      <c r="R1040" s="304">
        <v>5612</v>
      </c>
      <c r="S1040" s="304">
        <v>5324</v>
      </c>
      <c r="T1040" s="304">
        <v>5933</v>
      </c>
      <c r="U1040" s="304">
        <v>4331</v>
      </c>
      <c r="V1040" s="1803">
        <v>4126</v>
      </c>
      <c r="W1040" s="304">
        <v>4511</v>
      </c>
      <c r="X1040" s="304">
        <v>5706</v>
      </c>
      <c r="Y1040" s="304">
        <v>6289</v>
      </c>
      <c r="Z1040" s="304">
        <v>5580</v>
      </c>
      <c r="AA1040" s="304">
        <v>5782</v>
      </c>
      <c r="AB1040" s="304">
        <v>5404</v>
      </c>
      <c r="AC1040" s="104">
        <f>SUM(E1040:AB1040)</f>
        <v>129032</v>
      </c>
      <c r="AD1040" s="304">
        <v>25000</v>
      </c>
      <c r="AE1040" s="69">
        <v>60</v>
      </c>
      <c r="AF1040" s="70">
        <v>600</v>
      </c>
      <c r="AJ1040" s="474"/>
      <c r="AK1040" s="475"/>
      <c r="AL1040" s="474"/>
      <c r="AM1040" s="15"/>
      <c r="AN1040" s="400"/>
    </row>
    <row r="1041" spans="1:40" x14ac:dyDescent="0.25">
      <c r="A1041" s="3511"/>
      <c r="B1041" s="3514"/>
      <c r="C1041" s="121" t="s">
        <v>16</v>
      </c>
      <c r="D1041" s="106" t="s">
        <v>56</v>
      </c>
      <c r="E1041" s="305">
        <v>3575</v>
      </c>
      <c r="F1041" s="305">
        <v>3650</v>
      </c>
      <c r="G1041" s="305">
        <v>3640</v>
      </c>
      <c r="H1041" s="1795">
        <v>3449</v>
      </c>
      <c r="I1041" s="305">
        <v>3182</v>
      </c>
      <c r="J1041" s="305">
        <v>2981</v>
      </c>
      <c r="K1041" s="305">
        <v>3773</v>
      </c>
      <c r="L1041" s="305">
        <v>3449</v>
      </c>
      <c r="M1041" s="305">
        <v>3607</v>
      </c>
      <c r="N1041" s="1795">
        <v>3362</v>
      </c>
      <c r="O1041" s="305">
        <v>3510</v>
      </c>
      <c r="P1041" s="305">
        <v>3611</v>
      </c>
      <c r="Q1041" s="305">
        <v>3762</v>
      </c>
      <c r="R1041" s="305">
        <v>3888</v>
      </c>
      <c r="S1041" s="305">
        <v>3722</v>
      </c>
      <c r="T1041" s="305">
        <v>3564</v>
      </c>
      <c r="U1041" s="305">
        <v>3247</v>
      </c>
      <c r="V1041" s="1795">
        <v>3215</v>
      </c>
      <c r="W1041" s="305">
        <v>3355</v>
      </c>
      <c r="X1041" s="305">
        <v>3528</v>
      </c>
      <c r="Y1041" s="305">
        <v>3855</v>
      </c>
      <c r="Z1041" s="305">
        <v>3651</v>
      </c>
      <c r="AA1041" s="305">
        <v>3582</v>
      </c>
      <c r="AB1041" s="305">
        <v>3704</v>
      </c>
      <c r="AC1041" s="105">
        <f>SUM(E1041:AB1041)</f>
        <v>84862</v>
      </c>
      <c r="AD1041" s="79"/>
      <c r="AE1041" s="153"/>
      <c r="AF1041" s="72"/>
      <c r="AG1041" s="1"/>
      <c r="AJ1041" s="400"/>
      <c r="AK1041" s="400"/>
      <c r="AL1041" s="400"/>
      <c r="AM1041" s="400"/>
      <c r="AN1041" s="400"/>
    </row>
    <row r="1042" spans="1:40" x14ac:dyDescent="0.25">
      <c r="A1042" s="3511"/>
      <c r="B1042" s="3514"/>
      <c r="C1042" s="121" t="s">
        <v>17</v>
      </c>
      <c r="D1042" s="106" t="s">
        <v>56</v>
      </c>
      <c r="E1042" s="324">
        <v>643</v>
      </c>
      <c r="F1042" s="325">
        <v>630</v>
      </c>
      <c r="G1042" s="325">
        <v>627</v>
      </c>
      <c r="H1042" s="414">
        <v>599</v>
      </c>
      <c r="I1042" s="325">
        <v>478</v>
      </c>
      <c r="J1042" s="325">
        <v>445</v>
      </c>
      <c r="K1042" s="1568">
        <v>688</v>
      </c>
      <c r="L1042" s="325">
        <v>627</v>
      </c>
      <c r="M1042" s="325">
        <v>616</v>
      </c>
      <c r="N1042" s="414">
        <v>532</v>
      </c>
      <c r="O1042" s="325">
        <v>614</v>
      </c>
      <c r="P1042" s="325">
        <v>652</v>
      </c>
      <c r="Q1042" s="325">
        <v>671</v>
      </c>
      <c r="R1042" s="325">
        <v>642</v>
      </c>
      <c r="S1042" s="325">
        <v>595</v>
      </c>
      <c r="T1042" s="325">
        <v>650</v>
      </c>
      <c r="U1042" s="325">
        <v>519</v>
      </c>
      <c r="V1042" s="414">
        <v>479</v>
      </c>
      <c r="W1042" s="325">
        <v>518</v>
      </c>
      <c r="X1042" s="325">
        <v>606</v>
      </c>
      <c r="Y1042" s="325">
        <v>684</v>
      </c>
      <c r="Z1042" s="325">
        <v>630</v>
      </c>
      <c r="AA1042" s="325">
        <v>653</v>
      </c>
      <c r="AB1042" s="1567">
        <v>607</v>
      </c>
      <c r="AC1042" s="105">
        <f>AVERAGE(E1042:AB1042)</f>
        <v>600.20833333333337</v>
      </c>
      <c r="AD1042" s="630">
        <f>SQRT(MAX((E1040*E1040+E1041*E1041),(F1040*F1040+F1041*F1041),(G1040*G1040+G1041*G1041),(H1040*H1040+H1041*H1041),(I1040*I1040+I1041*I1041),(J1040*J1040+J1041*J1041),(K1040*K1040+K1041*K1041),(L1040*L1040+L1041*L1041),(M1040*M1040+M1041*M1041),(N1040*N1040+N1041*N1041),(E1040*E1040+E1041*E1041),(O1040*O1040+O1041*O1041),(P1040*P1040+P1041*P1041),(R1040*R1040+R1041*R1041),(S1040*S1040+S1041*S1041),(T1040*T1040+T1041*T1041),(U1040*U1040+U1041*U1041),(V1040*V1040+V1041*V1041),(W1040*W1040+W1041*W1041),(X1040*X1040+X1041*X1041),(V1040*V1040+V1041*V1041),(Z1040*Z1040+Z1041*Z1041),(AA1040*AA1040+AA1041*AA1041),(AB1040*AB1040+AB1041*AB1041)))/AD1040</f>
        <v>0.30093882434807245</v>
      </c>
      <c r="AE1042" s="721"/>
      <c r="AF1042" s="75"/>
      <c r="AG1042" s="1"/>
      <c r="AJ1042" s="400"/>
      <c r="AK1042" s="400"/>
      <c r="AL1042" s="400"/>
      <c r="AM1042" s="400"/>
      <c r="AN1042" s="400"/>
    </row>
    <row r="1043" spans="1:40" ht="16.5" thickBot="1" x14ac:dyDescent="0.3">
      <c r="A1043" s="3512"/>
      <c r="B1043" s="3515"/>
      <c r="C1043" s="124" t="s">
        <v>19</v>
      </c>
      <c r="D1043" s="112"/>
      <c r="E1043" s="1324">
        <f t="shared" ref="E1043:AB1043" si="4067">E1041/E1040</f>
        <v>0.61341798215511323</v>
      </c>
      <c r="F1043" s="801">
        <f t="shared" si="4067"/>
        <v>0.63922942206654987</v>
      </c>
      <c r="G1043" s="801">
        <f t="shared" si="4067"/>
        <v>0.63117738859025485</v>
      </c>
      <c r="H1043" s="800">
        <f t="shared" si="4067"/>
        <v>0.65707753857877693</v>
      </c>
      <c r="I1043" s="801">
        <f t="shared" si="4067"/>
        <v>0.78009316008825691</v>
      </c>
      <c r="J1043" s="801">
        <f t="shared" si="4067"/>
        <v>0.78779069767441856</v>
      </c>
      <c r="K1043" s="799">
        <f t="shared" si="4067"/>
        <v>0.57965893378399136</v>
      </c>
      <c r="L1043" s="801">
        <f t="shared" si="4067"/>
        <v>0.61174175239446615</v>
      </c>
      <c r="M1043" s="801">
        <f t="shared" si="4067"/>
        <v>0.65785154112712019</v>
      </c>
      <c r="N1043" s="800">
        <f t="shared" si="4067"/>
        <v>0.72456896551724137</v>
      </c>
      <c r="O1043" s="801">
        <f t="shared" si="4067"/>
        <v>0.63771802325581395</v>
      </c>
      <c r="P1043" s="801">
        <f t="shared" si="4067"/>
        <v>0.58935857679125181</v>
      </c>
      <c r="Q1043" s="801">
        <f t="shared" si="4067"/>
        <v>0.6151079136690647</v>
      </c>
      <c r="R1043" s="801">
        <f t="shared" si="4067"/>
        <v>0.69280114041339991</v>
      </c>
      <c r="S1043" s="801">
        <f t="shared" si="4067"/>
        <v>0.69909842223891816</v>
      </c>
      <c r="T1043" s="801">
        <f t="shared" si="4067"/>
        <v>0.6007079049384797</v>
      </c>
      <c r="U1043" s="801">
        <f t="shared" si="4067"/>
        <v>0.74971138305241281</v>
      </c>
      <c r="V1043" s="800">
        <f t="shared" si="4067"/>
        <v>0.77920504120213285</v>
      </c>
      <c r="W1043" s="801">
        <f t="shared" si="4067"/>
        <v>0.74373753048104629</v>
      </c>
      <c r="X1043" s="801">
        <f t="shared" si="4067"/>
        <v>0.6182965299684543</v>
      </c>
      <c r="Y1043" s="801">
        <f>V1041/V1040</f>
        <v>0.77920504120213285</v>
      </c>
      <c r="Z1043" s="801">
        <f t="shared" si="4067"/>
        <v>0.6543010752688172</v>
      </c>
      <c r="AA1043" s="801">
        <f t="shared" si="4067"/>
        <v>0.61950882047734346</v>
      </c>
      <c r="AB1043" s="1325">
        <f t="shared" si="4067"/>
        <v>0.68541820873427095</v>
      </c>
      <c r="AC1043" s="112"/>
      <c r="AD1043" s="79"/>
      <c r="AE1043" s="153"/>
      <c r="AF1043" s="72"/>
      <c r="AG1043" s="1"/>
      <c r="AJ1043" s="400"/>
      <c r="AK1043" s="400"/>
      <c r="AL1043" s="400"/>
      <c r="AM1043" s="400"/>
      <c r="AN1043" s="400"/>
    </row>
    <row r="1044" spans="1:40" hidden="1" x14ac:dyDescent="0.25">
      <c r="A1044" s="2217"/>
      <c r="B1044" s="2220"/>
      <c r="C1044" s="360" t="s">
        <v>118</v>
      </c>
      <c r="D1044" s="120"/>
      <c r="E1044" s="1288"/>
      <c r="F1044" s="1289"/>
      <c r="G1044" s="1289"/>
      <c r="H1044" s="1290"/>
      <c r="I1044" s="1289"/>
      <c r="J1044" s="1289"/>
      <c r="K1044" s="1584"/>
      <c r="L1044" s="1289"/>
      <c r="M1044" s="1289"/>
      <c r="N1044" s="1290"/>
      <c r="O1044" s="1289"/>
      <c r="P1044" s="1289"/>
      <c r="Q1044" s="1289"/>
      <c r="R1044" s="1289"/>
      <c r="S1044" s="1289"/>
      <c r="T1044" s="1289"/>
      <c r="U1044" s="1289"/>
      <c r="V1044" s="1289"/>
      <c r="W1044" s="1289"/>
      <c r="X1044" s="1289"/>
      <c r="Y1044" s="1290"/>
      <c r="Z1044" s="1289"/>
      <c r="AA1044" s="1289"/>
      <c r="AB1044" s="1291"/>
      <c r="AC1044" s="120"/>
      <c r="AD1044" s="79"/>
      <c r="AE1044" s="153"/>
      <c r="AF1044" s="72"/>
      <c r="AG1044" s="1"/>
      <c r="AJ1044" s="400"/>
      <c r="AK1044" s="400"/>
      <c r="AL1044" s="400"/>
      <c r="AM1044" s="400"/>
      <c r="AN1044" s="400"/>
    </row>
    <row r="1045" spans="1:40" hidden="1" x14ac:dyDescent="0.25">
      <c r="A1045" s="1887"/>
      <c r="B1045" s="735"/>
      <c r="C1045" s="736" t="s">
        <v>119</v>
      </c>
      <c r="D1045" s="126"/>
      <c r="E1045" s="737"/>
      <c r="F1045" s="738"/>
      <c r="G1045" s="738"/>
      <c r="H1045" s="739"/>
      <c r="I1045" s="738"/>
      <c r="J1045" s="738"/>
      <c r="K1045" s="740"/>
      <c r="L1045" s="738"/>
      <c r="M1045" s="738"/>
      <c r="N1045" s="739"/>
      <c r="O1045" s="738"/>
      <c r="P1045" s="738"/>
      <c r="Q1045" s="738"/>
      <c r="R1045" s="738"/>
      <c r="S1045" s="738"/>
      <c r="T1045" s="738"/>
      <c r="U1045" s="738"/>
      <c r="V1045" s="738"/>
      <c r="W1045" s="738"/>
      <c r="X1045" s="738"/>
      <c r="Y1045" s="739"/>
      <c r="Z1045" s="738"/>
      <c r="AA1045" s="738"/>
      <c r="AB1045" s="741"/>
      <c r="AC1045" s="106"/>
      <c r="AD1045" s="79"/>
      <c r="AE1045" s="153"/>
      <c r="AF1045" s="72"/>
      <c r="AG1045" s="15"/>
      <c r="AH1045" s="15"/>
      <c r="AI1045" s="15"/>
      <c r="AJ1045" s="15"/>
      <c r="AK1045" s="400"/>
      <c r="AL1045" s="400"/>
      <c r="AM1045" s="400"/>
      <c r="AN1045" s="400"/>
    </row>
    <row r="1046" spans="1:40" ht="16.5" hidden="1" thickBot="1" x14ac:dyDescent="0.3">
      <c r="A1046" s="3520" t="s">
        <v>44</v>
      </c>
      <c r="B1046" s="3521"/>
      <c r="C1046" s="3521"/>
      <c r="D1046" s="112"/>
      <c r="E1046" s="727">
        <f>SQRT(E1040*E1040+E1041*E1041)/E1179/1.73</f>
        <v>636.40780156863741</v>
      </c>
      <c r="F1046" s="728">
        <f t="shared" ref="F1046:AB1046" si="4068">SQRT(F1040*F1040+F1041*F1041)/F1179/1.73</f>
        <v>628.77895536646656</v>
      </c>
      <c r="G1046" s="728">
        <f t="shared" si="4068"/>
        <v>632.74564372520274</v>
      </c>
      <c r="H1046" s="729">
        <f t="shared" si="4068"/>
        <v>580.87700352193508</v>
      </c>
      <c r="I1046" s="728">
        <f t="shared" si="4068"/>
        <v>476.1728303788106</v>
      </c>
      <c r="J1046" s="728">
        <f t="shared" si="4068"/>
        <v>444.09644995711307</v>
      </c>
      <c r="K1046" s="728">
        <f t="shared" si="4068"/>
        <v>701.42370023324736</v>
      </c>
      <c r="L1046" s="728">
        <f t="shared" si="4068"/>
        <v>612.24291880346232</v>
      </c>
      <c r="M1046" s="728">
        <f t="shared" si="4068"/>
        <v>613.86334677881348</v>
      </c>
      <c r="N1046" s="729">
        <f t="shared" si="4068"/>
        <v>530.78939356265016</v>
      </c>
      <c r="O1046" s="728">
        <f t="shared" si="4068"/>
        <v>607.62976325559259</v>
      </c>
      <c r="P1046" s="728">
        <f t="shared" si="4068"/>
        <v>658.80419884051673</v>
      </c>
      <c r="Q1046" s="728">
        <f t="shared" si="4068"/>
        <v>663.02211721008143</v>
      </c>
      <c r="R1046" s="728">
        <f t="shared" si="4068"/>
        <v>632.43213250826568</v>
      </c>
      <c r="S1046" s="728">
        <f t="shared" si="4068"/>
        <v>603.68555477956886</v>
      </c>
      <c r="T1046" s="728">
        <f t="shared" si="4068"/>
        <v>649.46037624982978</v>
      </c>
      <c r="U1046" s="728">
        <f t="shared" si="4068"/>
        <v>504.66157862858654</v>
      </c>
      <c r="V1046" s="729">
        <f t="shared" si="4068"/>
        <v>486.87911412868476</v>
      </c>
      <c r="W1046" s="728">
        <f t="shared" si="4068"/>
        <v>522.44720801331891</v>
      </c>
      <c r="X1046" s="728">
        <f t="shared" si="4068"/>
        <v>621.44221478480347</v>
      </c>
      <c r="Y1046" s="3348">
        <f>SQRT(V1040*V1040+V1041*V1041)/V1179/1.73</f>
        <v>486.87911412868476</v>
      </c>
      <c r="Z1046" s="728">
        <f t="shared" si="4068"/>
        <v>614.75400878471032</v>
      </c>
      <c r="AA1046" s="728">
        <f t="shared" si="4068"/>
        <v>630.0611091621638</v>
      </c>
      <c r="AB1046" s="734">
        <f t="shared" si="4068"/>
        <v>602.07062106355227</v>
      </c>
      <c r="AC1046" s="107">
        <f>AVERAGE(E1046:AB1046)</f>
        <v>589.23446480977907</v>
      </c>
      <c r="AD1046" s="94">
        <f>(AC1042-AC1046)/AC1042</f>
        <v>1.8283432458542397E-2</v>
      </c>
      <c r="AE1046" s="77"/>
      <c r="AF1046" s="78"/>
      <c r="AG1046" s="15"/>
      <c r="AH1046" s="15"/>
      <c r="AI1046" s="15"/>
      <c r="AJ1046" s="15"/>
      <c r="AK1046" s="400"/>
      <c r="AL1046" s="400"/>
      <c r="AM1046" s="400"/>
      <c r="AN1046" s="400"/>
    </row>
    <row r="1047" spans="1:40" ht="16.5" hidden="1" thickBot="1" x14ac:dyDescent="0.3">
      <c r="A1047" s="2748"/>
      <c r="B1047" s="3772" t="s">
        <v>173</v>
      </c>
      <c r="C1047" s="3773"/>
      <c r="D1047" s="539"/>
      <c r="E1047" s="742">
        <f>(E1005+E1012-E1019-E1026-E1033-E1040)/(E1005+E1012)</f>
        <v>-9.5302013422818785E-3</v>
      </c>
      <c r="F1047" s="743">
        <f t="shared" ref="F1047:AC1047" si="4069">(F1005+F1012-F1019-F1026-F1033-F1040)/(F1005+F1012)</f>
        <v>-1.4285714285714285E-2</v>
      </c>
      <c r="G1047" s="743">
        <f>(G1005+G1012-G1019-G1026-G1033-G1040)/(G1005+G1012)</f>
        <v>-3.1506849315068495E-3</v>
      </c>
      <c r="H1047" s="744">
        <f t="shared" si="4069"/>
        <v>4.4999999999999997E-3</v>
      </c>
      <c r="I1047" s="743">
        <f t="shared" si="4069"/>
        <v>-1.5572519083969465E-2</v>
      </c>
      <c r="J1047" s="743">
        <f t="shared" si="4069"/>
        <v>-2.4603174603174604E-3</v>
      </c>
      <c r="K1047" s="743">
        <f t="shared" si="4069"/>
        <v>5.4716981132075472E-3</v>
      </c>
      <c r="L1047" s="743">
        <f t="shared" si="4069"/>
        <v>-1.0625000000000001E-2</v>
      </c>
      <c r="M1047" s="743">
        <f t="shared" si="4069"/>
        <v>-2.5165562913907285E-3</v>
      </c>
      <c r="N1047" s="744">
        <f t="shared" si="4069"/>
        <v>2.553191489361702E-3</v>
      </c>
      <c r="O1047" s="743">
        <f t="shared" si="4069"/>
        <v>1.033112582781457E-2</v>
      </c>
      <c r="P1047" s="743">
        <f t="shared" si="4069"/>
        <v>-1.2142857142857143E-2</v>
      </c>
      <c r="Q1047" s="743">
        <f t="shared" si="4069"/>
        <v>-0.02</v>
      </c>
      <c r="R1047" s="743">
        <f t="shared" si="4069"/>
        <v>-7.7777777777777776E-3</v>
      </c>
      <c r="S1047" s="743">
        <f t="shared" si="4069"/>
        <v>-1.1842105263157896E-3</v>
      </c>
      <c r="T1047" s="743">
        <f t="shared" si="4069"/>
        <v>-2.0838709677419354E-2</v>
      </c>
      <c r="U1047" s="743">
        <f t="shared" si="4069"/>
        <v>-1.2428571428571428E-2</v>
      </c>
      <c r="V1047" s="744">
        <f t="shared" si="4069"/>
        <v>-8.0281690140845078E-3</v>
      </c>
      <c r="W1047" s="743">
        <f t="shared" si="4069"/>
        <v>7.8082191780821921E-3</v>
      </c>
      <c r="X1047" s="743">
        <f t="shared" si="4069"/>
        <v>-6.1038961038961037E-3</v>
      </c>
      <c r="Y1047" s="3350">
        <f>(V1005+V1012-V1019-V1026-V1033-V1040)/(V1005+V1012)</f>
        <v>-8.0281690140845078E-3</v>
      </c>
      <c r="Z1047" s="743">
        <f t="shared" si="4069"/>
        <v>-4.5512820512820509E-3</v>
      </c>
      <c r="AA1047" s="743">
        <f t="shared" si="4069"/>
        <v>-6.4968152866242039E-3</v>
      </c>
      <c r="AB1047" s="745">
        <f t="shared" si="4069"/>
        <v>1.2244897959183673E-3</v>
      </c>
      <c r="AC1047" s="746">
        <f t="shared" si="4069"/>
        <v>-6.4067796610169491E-3</v>
      </c>
      <c r="AD1047" s="251"/>
      <c r="AE1047" s="252"/>
      <c r="AF1047" s="253"/>
      <c r="AG1047" s="1"/>
      <c r="AJ1047" s="400"/>
      <c r="AK1047" s="400"/>
      <c r="AL1047" s="400"/>
      <c r="AM1047" s="400"/>
      <c r="AN1047" s="400"/>
    </row>
    <row r="1048" spans="1:40" x14ac:dyDescent="0.25">
      <c r="A1048" s="747" t="s">
        <v>53</v>
      </c>
      <c r="B1048" s="748"/>
      <c r="C1048" s="749"/>
      <c r="D1048" s="750"/>
      <c r="E1048" s="751">
        <f t="shared" ref="E1048:AB1049" si="4070">E1019+E1026+E1033+E1040</f>
        <v>15042</v>
      </c>
      <c r="F1048" s="545">
        <f t="shared" si="4070"/>
        <v>14200</v>
      </c>
      <c r="G1048" s="545">
        <f t="shared" si="4070"/>
        <v>14646</v>
      </c>
      <c r="H1048" s="408">
        <f t="shared" si="4070"/>
        <v>13937</v>
      </c>
      <c r="I1048" s="545">
        <f t="shared" si="4070"/>
        <v>13304</v>
      </c>
      <c r="J1048" s="545">
        <f t="shared" si="4070"/>
        <v>12631</v>
      </c>
      <c r="K1048" s="545">
        <f t="shared" si="4070"/>
        <v>15813</v>
      </c>
      <c r="L1048" s="545">
        <f t="shared" si="4070"/>
        <v>14553</v>
      </c>
      <c r="M1048" s="545">
        <f t="shared" si="4070"/>
        <v>15138</v>
      </c>
      <c r="N1048" s="408">
        <f t="shared" si="4070"/>
        <v>14064</v>
      </c>
      <c r="O1048" s="545">
        <f t="shared" si="4070"/>
        <v>14944</v>
      </c>
      <c r="P1048" s="545">
        <f t="shared" si="4070"/>
        <v>15587</v>
      </c>
      <c r="Q1048" s="545">
        <f t="shared" si="4070"/>
        <v>15708</v>
      </c>
      <c r="R1048" s="545">
        <f t="shared" si="4070"/>
        <v>14512</v>
      </c>
      <c r="S1048" s="545">
        <f t="shared" si="4070"/>
        <v>15218</v>
      </c>
      <c r="T1048" s="545">
        <f t="shared" si="4070"/>
        <v>15823</v>
      </c>
      <c r="U1048" s="545">
        <f t="shared" si="4070"/>
        <v>14174</v>
      </c>
      <c r="V1048" s="545">
        <f t="shared" si="4070"/>
        <v>14314</v>
      </c>
      <c r="W1048" s="545">
        <f t="shared" si="4070"/>
        <v>14486</v>
      </c>
      <c r="X1048" s="545">
        <f t="shared" si="4070"/>
        <v>15494</v>
      </c>
      <c r="Y1048" s="545">
        <f>V1019+V1026+V1033+V1040</f>
        <v>14314</v>
      </c>
      <c r="Z1048" s="545">
        <f t="shared" si="4070"/>
        <v>15671</v>
      </c>
      <c r="AA1048" s="545">
        <f t="shared" si="4070"/>
        <v>15802</v>
      </c>
      <c r="AB1048" s="545">
        <f t="shared" si="4070"/>
        <v>14682</v>
      </c>
      <c r="AC1048" s="752"/>
      <c r="AD1048" s="481">
        <f>MAX(E1048:AB1048)</f>
        <v>15823</v>
      </c>
      <c r="AE1048" s="81"/>
      <c r="AF1048" s="82"/>
      <c r="AG1048" s="1"/>
      <c r="AJ1048" s="400"/>
      <c r="AK1048" s="400"/>
      <c r="AL1048" s="400"/>
      <c r="AM1048" s="400"/>
      <c r="AN1048" s="400"/>
    </row>
    <row r="1049" spans="1:40" x14ac:dyDescent="0.25">
      <c r="A1049" s="753" t="s">
        <v>55</v>
      </c>
      <c r="B1049" s="754"/>
      <c r="C1049" s="755"/>
      <c r="D1049" s="756"/>
      <c r="E1049" s="757">
        <f t="shared" si="4070"/>
        <v>7965</v>
      </c>
      <c r="F1049" s="547">
        <f t="shared" si="4070"/>
        <v>7411</v>
      </c>
      <c r="G1049" s="547">
        <f t="shared" si="4070"/>
        <v>8071</v>
      </c>
      <c r="H1049" s="409">
        <f t="shared" si="4070"/>
        <v>7739</v>
      </c>
      <c r="I1049" s="547">
        <f t="shared" si="4070"/>
        <v>7538</v>
      </c>
      <c r="J1049" s="547">
        <f t="shared" si="4070"/>
        <v>7174</v>
      </c>
      <c r="K1049" s="547">
        <f t="shared" si="4070"/>
        <v>7904</v>
      </c>
      <c r="L1049" s="547">
        <f t="shared" si="4070"/>
        <v>6934</v>
      </c>
      <c r="M1049" s="547">
        <f t="shared" si="4070"/>
        <v>8060</v>
      </c>
      <c r="N1049" s="409">
        <f t="shared" si="4070"/>
        <v>7429</v>
      </c>
      <c r="O1049" s="547">
        <f t="shared" si="4070"/>
        <v>7666</v>
      </c>
      <c r="P1049" s="547">
        <f t="shared" si="4070"/>
        <v>7876</v>
      </c>
      <c r="Q1049" s="547">
        <f t="shared" si="4070"/>
        <v>8285</v>
      </c>
      <c r="R1049" s="547">
        <f t="shared" si="4070"/>
        <v>7798</v>
      </c>
      <c r="S1049" s="547">
        <f t="shared" si="4070"/>
        <v>8212</v>
      </c>
      <c r="T1049" s="547">
        <f t="shared" si="4070"/>
        <v>7899</v>
      </c>
      <c r="U1049" s="547">
        <f t="shared" si="4070"/>
        <v>7527</v>
      </c>
      <c r="V1049" s="547">
        <f t="shared" si="4070"/>
        <v>7567</v>
      </c>
      <c r="W1049" s="547">
        <f t="shared" si="4070"/>
        <v>7713</v>
      </c>
      <c r="X1049" s="547">
        <f t="shared" si="4070"/>
        <v>7746</v>
      </c>
      <c r="Y1049" s="547">
        <f>V1020+V1027+V1034+V1041</f>
        <v>7567</v>
      </c>
      <c r="Z1049" s="547">
        <f t="shared" si="4070"/>
        <v>8484</v>
      </c>
      <c r="AA1049" s="547">
        <f t="shared" si="4070"/>
        <v>8357</v>
      </c>
      <c r="AB1049" s="547">
        <f t="shared" si="4070"/>
        <v>8479</v>
      </c>
      <c r="AC1049" s="758"/>
      <c r="AD1049" s="483">
        <f>MAX(E1049:AB1049)</f>
        <v>8484</v>
      </c>
      <c r="AE1049" s="84"/>
      <c r="AF1049" s="85"/>
      <c r="AG1049" s="1"/>
      <c r="AJ1049" s="400"/>
      <c r="AK1049" s="400"/>
      <c r="AL1049" s="400"/>
      <c r="AM1049" s="400"/>
      <c r="AN1049" s="400"/>
    </row>
    <row r="1050" spans="1:40" ht="16.5" thickBot="1" x14ac:dyDescent="0.3">
      <c r="A1050" s="759" t="s">
        <v>54</v>
      </c>
      <c r="B1050" s="760"/>
      <c r="C1050" s="761"/>
      <c r="D1050" s="762"/>
      <c r="E1050" s="763">
        <f>SQRT(E1049*E1049+E1048*E1048)</f>
        <v>17020.663588708874</v>
      </c>
      <c r="F1050" s="549">
        <f t="shared" ref="F1050:AB1050" si="4071">SQRT(F1049*F1049+F1048*F1048)</f>
        <v>16017.581621455844</v>
      </c>
      <c r="G1050" s="549">
        <f t="shared" si="4071"/>
        <v>16722.630086203546</v>
      </c>
      <c r="H1050" s="413">
        <f t="shared" si="4071"/>
        <v>15941.520943749376</v>
      </c>
      <c r="I1050" s="549">
        <f t="shared" si="4071"/>
        <v>15291.10394968264</v>
      </c>
      <c r="J1050" s="549">
        <f t="shared" si="4071"/>
        <v>14526.129456947574</v>
      </c>
      <c r="K1050" s="549">
        <f t="shared" si="4071"/>
        <v>17678.353571529224</v>
      </c>
      <c r="L1050" s="549">
        <f t="shared" si="4071"/>
        <v>16120.488981417406</v>
      </c>
      <c r="M1050" s="549">
        <f t="shared" si="4071"/>
        <v>17150.004198250215</v>
      </c>
      <c r="N1050" s="413">
        <f t="shared" si="4071"/>
        <v>15905.537934945803</v>
      </c>
      <c r="O1050" s="549">
        <f t="shared" si="4071"/>
        <v>16795.55572167828</v>
      </c>
      <c r="P1050" s="549">
        <f t="shared" si="4071"/>
        <v>17463.846798457664</v>
      </c>
      <c r="Q1050" s="549">
        <f t="shared" si="4071"/>
        <v>17759.01148712957</v>
      </c>
      <c r="R1050" s="549">
        <f t="shared" si="4071"/>
        <v>16474.433161720619</v>
      </c>
      <c r="S1050" s="549">
        <f t="shared" si="4071"/>
        <v>17292.323961804555</v>
      </c>
      <c r="T1050" s="549">
        <f t="shared" si="4071"/>
        <v>17685.065168101588</v>
      </c>
      <c r="U1050" s="549">
        <f t="shared" si="4071"/>
        <v>16048.61380306723</v>
      </c>
      <c r="V1050" s="549">
        <f t="shared" si="4071"/>
        <v>16191.049533615787</v>
      </c>
      <c r="W1050" s="549">
        <f t="shared" si="4071"/>
        <v>16411.415691523995</v>
      </c>
      <c r="X1050" s="549">
        <f t="shared" si="4071"/>
        <v>17322.371431186897</v>
      </c>
      <c r="Y1050" s="549">
        <f>SQRT(V1049*V1049+V1048*V1048)</f>
        <v>16191.049533615787</v>
      </c>
      <c r="Z1050" s="549">
        <f t="shared" si="4071"/>
        <v>17820.17107100827</v>
      </c>
      <c r="AA1050" s="549">
        <f t="shared" si="4071"/>
        <v>17875.7560119845</v>
      </c>
      <c r="AB1050" s="549">
        <f t="shared" si="4071"/>
        <v>16954.485099819456</v>
      </c>
      <c r="AC1050" s="764"/>
      <c r="AD1050" s="485">
        <f>MAX(E1050:AB1050)</f>
        <v>17875.7560119845</v>
      </c>
      <c r="AE1050" s="87"/>
      <c r="AF1050" s="88"/>
      <c r="AG1050" s="2"/>
      <c r="AJ1050" s="400"/>
      <c r="AK1050" s="400"/>
      <c r="AL1050" s="400"/>
      <c r="AM1050" s="400"/>
      <c r="AN1050" s="400"/>
    </row>
    <row r="1051" spans="1:40" ht="16.5" thickBot="1" x14ac:dyDescent="0.3">
      <c r="A1051" s="2732" t="s">
        <v>64</v>
      </c>
      <c r="B1051" s="765"/>
      <c r="C1051" s="246"/>
      <c r="D1051" s="554">
        <v>0</v>
      </c>
      <c r="E1051" s="555">
        <v>1</v>
      </c>
      <c r="F1051" s="556">
        <v>2</v>
      </c>
      <c r="G1051" s="556">
        <v>3</v>
      </c>
      <c r="H1051" s="557">
        <v>4</v>
      </c>
      <c r="I1051" s="556">
        <v>5</v>
      </c>
      <c r="J1051" s="556">
        <v>6</v>
      </c>
      <c r="K1051" s="556">
        <v>7</v>
      </c>
      <c r="L1051" s="556">
        <v>8</v>
      </c>
      <c r="M1051" s="556">
        <v>9</v>
      </c>
      <c r="N1051" s="557">
        <v>10</v>
      </c>
      <c r="O1051" s="556">
        <v>11</v>
      </c>
      <c r="P1051" s="556">
        <v>12</v>
      </c>
      <c r="Q1051" s="556">
        <v>13</v>
      </c>
      <c r="R1051" s="556">
        <v>14</v>
      </c>
      <c r="S1051" s="556">
        <v>15</v>
      </c>
      <c r="T1051" s="556">
        <v>16</v>
      </c>
      <c r="U1051" s="556">
        <v>17</v>
      </c>
      <c r="V1051" s="556">
        <v>18</v>
      </c>
      <c r="W1051" s="556">
        <v>19</v>
      </c>
      <c r="X1051" s="556">
        <v>20</v>
      </c>
      <c r="Y1051" s="556">
        <v>21</v>
      </c>
      <c r="Z1051" s="556">
        <v>22</v>
      </c>
      <c r="AA1051" s="556">
        <v>23</v>
      </c>
      <c r="AB1051" s="558">
        <v>24</v>
      </c>
      <c r="AC1051" s="766"/>
      <c r="AD1051" s="10"/>
      <c r="AE1051" s="10"/>
      <c r="AF1051" s="10"/>
      <c r="AG1051" s="10"/>
      <c r="AJ1051" s="400"/>
      <c r="AK1051" s="400"/>
      <c r="AL1051" s="400"/>
      <c r="AM1051" s="400"/>
      <c r="AN1051" s="400"/>
    </row>
    <row r="1052" spans="1:40" x14ac:dyDescent="0.25">
      <c r="A1052" s="1197" t="s">
        <v>1190</v>
      </c>
      <c r="B1052" s="143"/>
      <c r="C1052" s="1195" t="s">
        <v>24</v>
      </c>
      <c r="D1052" s="599" t="s">
        <v>56</v>
      </c>
      <c r="E1052" s="872">
        <v>118</v>
      </c>
      <c r="F1052" s="143">
        <v>118</v>
      </c>
      <c r="G1052" s="143">
        <v>118</v>
      </c>
      <c r="H1052" s="436">
        <v>118</v>
      </c>
      <c r="I1052" s="143">
        <v>118</v>
      </c>
      <c r="J1052" s="143">
        <v>118</v>
      </c>
      <c r="K1052" s="143">
        <v>116</v>
      </c>
      <c r="L1052" s="489">
        <v>116</v>
      </c>
      <c r="M1052" s="489">
        <v>115</v>
      </c>
      <c r="N1052" s="436">
        <v>116</v>
      </c>
      <c r="O1052" s="489">
        <v>116</v>
      </c>
      <c r="P1052" s="489">
        <v>116</v>
      </c>
      <c r="Q1052" s="489">
        <v>117</v>
      </c>
      <c r="R1052" s="489">
        <v>117</v>
      </c>
      <c r="S1052" s="489">
        <v>116</v>
      </c>
      <c r="T1052" s="489">
        <v>115</v>
      </c>
      <c r="U1052" s="489">
        <v>115</v>
      </c>
      <c r="V1052" s="489">
        <v>115</v>
      </c>
      <c r="W1052" s="489">
        <v>116</v>
      </c>
      <c r="X1052" s="489">
        <v>116</v>
      </c>
      <c r="Y1052" s="489">
        <v>116</v>
      </c>
      <c r="Z1052" s="489">
        <v>117</v>
      </c>
      <c r="AA1052" s="489">
        <v>116</v>
      </c>
      <c r="AB1052" s="560">
        <v>117</v>
      </c>
      <c r="AC1052" s="767"/>
      <c r="AD1052" s="10"/>
      <c r="AE1052" s="10"/>
      <c r="AF1052" s="10"/>
      <c r="AG1052" s="10"/>
      <c r="AJ1052" s="400"/>
      <c r="AK1052" s="400"/>
      <c r="AL1052" s="400"/>
      <c r="AM1052" s="400"/>
      <c r="AN1052" s="400"/>
    </row>
    <row r="1053" spans="1:40" x14ac:dyDescent="0.25">
      <c r="A1053" s="1198" t="s">
        <v>1191</v>
      </c>
      <c r="B1053" s="768"/>
      <c r="C1053" s="1196" t="s">
        <v>24</v>
      </c>
      <c r="D1053" s="682" t="s">
        <v>56</v>
      </c>
      <c r="E1053" s="1059">
        <v>118</v>
      </c>
      <c r="F1053" s="296">
        <v>118</v>
      </c>
      <c r="G1053" s="296">
        <v>118</v>
      </c>
      <c r="H1053" s="414">
        <v>118</v>
      </c>
      <c r="I1053" s="296">
        <v>119</v>
      </c>
      <c r="J1053" s="296">
        <v>118</v>
      </c>
      <c r="K1053" s="296">
        <v>116</v>
      </c>
      <c r="L1053" s="565">
        <v>116</v>
      </c>
      <c r="M1053" s="565">
        <v>115</v>
      </c>
      <c r="N1053" s="414">
        <v>116</v>
      </c>
      <c r="O1053" s="565">
        <v>116</v>
      </c>
      <c r="P1053" s="565">
        <v>116</v>
      </c>
      <c r="Q1053" s="565">
        <v>117</v>
      </c>
      <c r="R1053" s="565">
        <v>117</v>
      </c>
      <c r="S1053" s="565">
        <v>116</v>
      </c>
      <c r="T1053" s="565">
        <v>115</v>
      </c>
      <c r="U1053" s="565">
        <v>115</v>
      </c>
      <c r="V1053" s="565">
        <v>115</v>
      </c>
      <c r="W1053" s="565">
        <v>116</v>
      </c>
      <c r="X1053" s="565">
        <v>116</v>
      </c>
      <c r="Y1053" s="565">
        <v>116</v>
      </c>
      <c r="Z1053" s="565">
        <v>117</v>
      </c>
      <c r="AA1053" s="565">
        <v>116</v>
      </c>
      <c r="AB1053" s="566">
        <v>117</v>
      </c>
      <c r="AC1053" s="770"/>
      <c r="AD1053" s="10"/>
      <c r="AE1053" s="10"/>
      <c r="AF1053" s="10"/>
      <c r="AG1053" s="10"/>
      <c r="AJ1053" s="400"/>
      <c r="AK1053" s="400"/>
      <c r="AL1053" s="400"/>
      <c r="AM1053" s="400"/>
      <c r="AN1053" s="400"/>
    </row>
    <row r="1054" spans="1:40" ht="16.5" thickBot="1" x14ac:dyDescent="0.3">
      <c r="A1054" s="1198" t="s">
        <v>65</v>
      </c>
      <c r="B1054" s="768"/>
      <c r="C1054" s="769" t="s">
        <v>24</v>
      </c>
      <c r="D1054" s="775" t="s">
        <v>56</v>
      </c>
      <c r="E1054" s="2469">
        <v>0</v>
      </c>
      <c r="F1054" s="768">
        <v>0</v>
      </c>
      <c r="G1054" s="776">
        <v>0</v>
      </c>
      <c r="H1054" s="410">
        <v>0</v>
      </c>
      <c r="I1054" s="776">
        <v>0</v>
      </c>
      <c r="J1054" s="776">
        <v>0</v>
      </c>
      <c r="K1054" s="776">
        <v>0</v>
      </c>
      <c r="L1054" s="776">
        <v>0</v>
      </c>
      <c r="M1054" s="776">
        <v>0</v>
      </c>
      <c r="N1054" s="410">
        <v>0</v>
      </c>
      <c r="O1054" s="776">
        <v>0</v>
      </c>
      <c r="P1054" s="776">
        <v>0</v>
      </c>
      <c r="Q1054" s="776">
        <v>0</v>
      </c>
      <c r="R1054" s="776">
        <v>0</v>
      </c>
      <c r="S1054" s="776">
        <v>0</v>
      </c>
      <c r="T1054" s="776">
        <v>0</v>
      </c>
      <c r="U1054" s="776">
        <v>0</v>
      </c>
      <c r="V1054" s="776">
        <v>0</v>
      </c>
      <c r="W1054" s="776">
        <v>0</v>
      </c>
      <c r="X1054" s="776">
        <v>0</v>
      </c>
      <c r="Y1054" s="776">
        <v>0</v>
      </c>
      <c r="Z1054" s="776">
        <v>0</v>
      </c>
      <c r="AA1054" s="776">
        <v>0</v>
      </c>
      <c r="AB1054" s="3431">
        <v>0</v>
      </c>
      <c r="AC1054" s="770"/>
      <c r="AJ1054" s="14"/>
      <c r="AK1054" s="14"/>
      <c r="AL1054" s="15"/>
      <c r="AM1054" s="14"/>
      <c r="AN1054" s="400"/>
    </row>
    <row r="1055" spans="1:40" x14ac:dyDescent="0.25">
      <c r="A1055" s="3510" t="s">
        <v>174</v>
      </c>
      <c r="B1055" s="3561"/>
      <c r="C1055" s="119" t="s">
        <v>14</v>
      </c>
      <c r="D1055" s="111" t="s">
        <v>56</v>
      </c>
      <c r="E1055" s="304"/>
      <c r="F1055" s="304"/>
      <c r="G1055" s="304"/>
      <c r="H1055" s="1803"/>
      <c r="I1055" s="304"/>
      <c r="J1055" s="304"/>
      <c r="K1055" s="304"/>
      <c r="L1055" s="304"/>
      <c r="M1055" s="304"/>
      <c r="N1055" s="1803"/>
      <c r="O1055" s="304"/>
      <c r="P1055" s="304"/>
      <c r="Q1055" s="304"/>
      <c r="R1055" s="304"/>
      <c r="S1055" s="304"/>
      <c r="T1055" s="304"/>
      <c r="U1055" s="304"/>
      <c r="V1055" s="1803"/>
      <c r="W1055" s="304"/>
      <c r="X1055" s="304"/>
      <c r="Y1055" s="304"/>
      <c r="Z1055" s="304"/>
      <c r="AA1055" s="304"/>
      <c r="AB1055" s="304"/>
      <c r="AC1055" s="104">
        <f>SUM(E1055:AB1055)</f>
        <v>0</v>
      </c>
      <c r="AD1055" s="104"/>
      <c r="AE1055" s="304">
        <v>1100</v>
      </c>
      <c r="AF1055" s="70">
        <v>40</v>
      </c>
      <c r="AJ1055" s="474"/>
      <c r="AK1055" s="475"/>
      <c r="AL1055" s="474"/>
      <c r="AM1055" s="15"/>
      <c r="AN1055" s="400"/>
    </row>
    <row r="1056" spans="1:40" x14ac:dyDescent="0.25">
      <c r="A1056" s="3511"/>
      <c r="B1056" s="3769"/>
      <c r="C1056" s="121" t="s">
        <v>16</v>
      </c>
      <c r="D1056" s="106" t="s">
        <v>56</v>
      </c>
      <c r="E1056" s="305"/>
      <c r="F1056" s="305"/>
      <c r="G1056" s="305"/>
      <c r="H1056" s="1795"/>
      <c r="I1056" s="305"/>
      <c r="J1056" s="305"/>
      <c r="K1056" s="305"/>
      <c r="L1056" s="305"/>
      <c r="M1056" s="305"/>
      <c r="N1056" s="1795"/>
      <c r="O1056" s="305"/>
      <c r="P1056" s="305"/>
      <c r="Q1056" s="305"/>
      <c r="R1056" s="305"/>
      <c r="S1056" s="305"/>
      <c r="T1056" s="305"/>
      <c r="U1056" s="305"/>
      <c r="V1056" s="1795"/>
      <c r="W1056" s="305"/>
      <c r="X1056" s="305"/>
      <c r="Y1056" s="305"/>
      <c r="Z1056" s="305"/>
      <c r="AA1056" s="305"/>
      <c r="AB1056" s="305"/>
      <c r="AC1056" s="105">
        <f>SUM(E1056:AB1056)</f>
        <v>0</v>
      </c>
      <c r="AD1056" s="106"/>
      <c r="AE1056" s="79"/>
      <c r="AF1056" s="72"/>
      <c r="AJ1056" s="15"/>
      <c r="AK1056" s="15"/>
      <c r="AL1056" s="15"/>
      <c r="AM1056" s="15"/>
      <c r="AN1056" s="400"/>
    </row>
    <row r="1057" spans="1:40" x14ac:dyDescent="0.25">
      <c r="A1057" s="3511"/>
      <c r="B1057" s="3769"/>
      <c r="C1057" s="121" t="s">
        <v>17</v>
      </c>
      <c r="D1057" s="106" t="s">
        <v>56</v>
      </c>
      <c r="E1057" s="324"/>
      <c r="F1057" s="325"/>
      <c r="G1057" s="325"/>
      <c r="H1057" s="414"/>
      <c r="I1057" s="325"/>
      <c r="J1057" s="325"/>
      <c r="K1057" s="441"/>
      <c r="L1057" s="325"/>
      <c r="M1057" s="325"/>
      <c r="N1057" s="414"/>
      <c r="O1057" s="325"/>
      <c r="P1057" s="325"/>
      <c r="Q1057" s="325"/>
      <c r="R1057" s="325"/>
      <c r="S1057" s="325"/>
      <c r="T1057" s="325"/>
      <c r="U1057" s="325"/>
      <c r="V1057" s="414"/>
      <c r="W1057" s="325"/>
      <c r="X1057" s="325"/>
      <c r="Y1057" s="325"/>
      <c r="Z1057" s="325"/>
      <c r="AA1057" s="325"/>
      <c r="AB1057" s="325"/>
      <c r="AC1057" s="105" t="e">
        <f>AVERAGE(E1057:AB1057)</f>
        <v>#DIV/0!</v>
      </c>
      <c r="AD1057" s="75"/>
      <c r="AE1057" s="181"/>
      <c r="AF1057" s="75"/>
      <c r="AJ1057" s="15"/>
      <c r="AK1057" s="15"/>
      <c r="AL1057" s="15"/>
      <c r="AM1057" s="15"/>
      <c r="AN1057" s="400"/>
    </row>
    <row r="1058" spans="1:40" ht="16.5" thickBot="1" x14ac:dyDescent="0.3">
      <c r="A1058" s="3512"/>
      <c r="B1058" s="3563"/>
      <c r="C1058" s="124" t="s">
        <v>19</v>
      </c>
      <c r="D1058" s="112"/>
      <c r="E1058" s="315" t="e">
        <f t="shared" ref="E1058:AB1058" si="4072">E1056/E1055</f>
        <v>#DIV/0!</v>
      </c>
      <c r="F1058" s="316" t="e">
        <f t="shared" si="4072"/>
        <v>#DIV/0!</v>
      </c>
      <c r="G1058" s="316" t="e">
        <f t="shared" si="4072"/>
        <v>#DIV/0!</v>
      </c>
      <c r="H1058" s="424" t="e">
        <f t="shared" si="4072"/>
        <v>#DIV/0!</v>
      </c>
      <c r="I1058" s="316" t="e">
        <f t="shared" si="4072"/>
        <v>#DIV/0!</v>
      </c>
      <c r="J1058" s="316" t="e">
        <f t="shared" si="4072"/>
        <v>#DIV/0!</v>
      </c>
      <c r="K1058" s="1804" t="e">
        <f t="shared" si="4072"/>
        <v>#DIV/0!</v>
      </c>
      <c r="L1058" s="316" t="e">
        <f t="shared" si="4072"/>
        <v>#DIV/0!</v>
      </c>
      <c r="M1058" s="316" t="e">
        <f t="shared" si="4072"/>
        <v>#DIV/0!</v>
      </c>
      <c r="N1058" s="424" t="e">
        <f t="shared" si="4072"/>
        <v>#DIV/0!</v>
      </c>
      <c r="O1058" s="316" t="e">
        <f t="shared" si="4072"/>
        <v>#DIV/0!</v>
      </c>
      <c r="P1058" s="316" t="e">
        <f t="shared" si="4072"/>
        <v>#DIV/0!</v>
      </c>
      <c r="Q1058" s="316" t="e">
        <f t="shared" si="4072"/>
        <v>#DIV/0!</v>
      </c>
      <c r="R1058" s="316" t="e">
        <f t="shared" si="4072"/>
        <v>#DIV/0!</v>
      </c>
      <c r="S1058" s="316" t="e">
        <f t="shared" si="4072"/>
        <v>#DIV/0!</v>
      </c>
      <c r="T1058" s="316" t="e">
        <f t="shared" si="4072"/>
        <v>#DIV/0!</v>
      </c>
      <c r="U1058" s="316" t="e">
        <f t="shared" si="4072"/>
        <v>#DIV/0!</v>
      </c>
      <c r="V1058" s="424" t="e">
        <f t="shared" si="4072"/>
        <v>#DIV/0!</v>
      </c>
      <c r="W1058" s="316" t="e">
        <f t="shared" si="4072"/>
        <v>#DIV/0!</v>
      </c>
      <c r="X1058" s="316" t="e">
        <f t="shared" si="4072"/>
        <v>#DIV/0!</v>
      </c>
      <c r="Y1058" s="316" t="e">
        <f>V1056/V1055</f>
        <v>#DIV/0!</v>
      </c>
      <c r="Z1058" s="316" t="e">
        <f t="shared" si="4072"/>
        <v>#DIV/0!</v>
      </c>
      <c r="AA1058" s="316" t="e">
        <f t="shared" si="4072"/>
        <v>#DIV/0!</v>
      </c>
      <c r="AB1058" s="316" t="e">
        <f t="shared" si="4072"/>
        <v>#DIV/0!</v>
      </c>
      <c r="AC1058" s="112"/>
      <c r="AD1058" s="112"/>
      <c r="AE1058" s="79"/>
      <c r="AF1058" s="72"/>
      <c r="AJ1058" s="15"/>
      <c r="AK1058" s="15"/>
      <c r="AL1058" s="15"/>
      <c r="AM1058" s="15"/>
      <c r="AN1058" s="400"/>
    </row>
    <row r="1059" spans="1:40" hidden="1" x14ac:dyDescent="0.25">
      <c r="A1059" s="2220"/>
      <c r="B1059" s="2220"/>
      <c r="C1059" s="360" t="s">
        <v>118</v>
      </c>
      <c r="D1059" s="120"/>
      <c r="E1059" s="2409"/>
      <c r="F1059" s="89"/>
      <c r="G1059" s="89"/>
      <c r="H1059" s="405"/>
      <c r="I1059" s="89"/>
      <c r="J1059" s="89"/>
      <c r="K1059" s="443"/>
      <c r="L1059" s="89"/>
      <c r="M1059" s="89"/>
      <c r="N1059" s="405"/>
      <c r="O1059" s="89"/>
      <c r="P1059" s="89"/>
      <c r="Q1059" s="89"/>
      <c r="R1059" s="89"/>
      <c r="S1059" s="89"/>
      <c r="T1059" s="89"/>
      <c r="U1059" s="89"/>
      <c r="V1059" s="89"/>
      <c r="W1059" s="89"/>
      <c r="X1059" s="89"/>
      <c r="Y1059" s="405"/>
      <c r="Z1059" s="89"/>
      <c r="AA1059" s="89"/>
      <c r="AB1059" s="89"/>
      <c r="AC1059" s="120"/>
      <c r="AD1059" s="361"/>
      <c r="AE1059" s="153"/>
      <c r="AF1059" s="72"/>
      <c r="AJ1059" s="15"/>
      <c r="AK1059" s="15"/>
      <c r="AL1059" s="15"/>
      <c r="AM1059" s="15"/>
      <c r="AN1059" s="400"/>
    </row>
    <row r="1060" spans="1:40" hidden="1" x14ac:dyDescent="0.25">
      <c r="A1060" s="735"/>
      <c r="B1060" s="735"/>
      <c r="C1060" s="736" t="s">
        <v>119</v>
      </c>
      <c r="D1060" s="126"/>
      <c r="E1060" s="91"/>
      <c r="F1060" s="92"/>
      <c r="G1060" s="92"/>
      <c r="H1060" s="434"/>
      <c r="I1060" s="92"/>
      <c r="J1060" s="92"/>
      <c r="K1060" s="1797"/>
      <c r="L1060" s="92"/>
      <c r="M1060" s="92"/>
      <c r="N1060" s="434"/>
      <c r="O1060" s="92"/>
      <c r="P1060" s="92"/>
      <c r="Q1060" s="92"/>
      <c r="R1060" s="92"/>
      <c r="S1060" s="92"/>
      <c r="T1060" s="92"/>
      <c r="U1060" s="92"/>
      <c r="V1060" s="92"/>
      <c r="W1060" s="92"/>
      <c r="X1060" s="92"/>
      <c r="Y1060" s="434"/>
      <c r="Z1060" s="92"/>
      <c r="AA1060" s="92"/>
      <c r="AB1060" s="92"/>
      <c r="AC1060" s="106"/>
      <c r="AD1060" s="71"/>
      <c r="AE1060" s="153"/>
      <c r="AF1060" s="72"/>
      <c r="AG1060" s="15"/>
      <c r="AH1060" s="15"/>
      <c r="AI1060" s="15"/>
      <c r="AJ1060" s="15"/>
      <c r="AK1060" s="400"/>
      <c r="AL1060" s="400"/>
      <c r="AM1060" s="400"/>
      <c r="AN1060" s="400"/>
    </row>
    <row r="1061" spans="1:40" ht="16.5" hidden="1" thickBot="1" x14ac:dyDescent="0.3">
      <c r="A1061" s="3520" t="s">
        <v>44</v>
      </c>
      <c r="B1061" s="3521"/>
      <c r="C1061" s="3522"/>
      <c r="D1061" s="112"/>
      <c r="E1061" s="178">
        <f>SQRT(E1055*E1055+E1056*E1056)/E1053/1.73</f>
        <v>0</v>
      </c>
      <c r="F1061" s="179">
        <f t="shared" ref="F1061:AB1061" si="4073">SQRT(F1055*F1055+F1056*F1056)/F1053/1.73</f>
        <v>0</v>
      </c>
      <c r="G1061" s="179">
        <f t="shared" si="4073"/>
        <v>0</v>
      </c>
      <c r="H1061" s="413">
        <f t="shared" si="4073"/>
        <v>0</v>
      </c>
      <c r="I1061" s="179">
        <f t="shared" si="4073"/>
        <v>0</v>
      </c>
      <c r="J1061" s="179">
        <f t="shared" si="4073"/>
        <v>0</v>
      </c>
      <c r="K1061" s="179">
        <f t="shared" si="4073"/>
        <v>0</v>
      </c>
      <c r="L1061" s="179">
        <f t="shared" si="4073"/>
        <v>0</v>
      </c>
      <c r="M1061" s="179">
        <f t="shared" si="4073"/>
        <v>0</v>
      </c>
      <c r="N1061" s="413">
        <f t="shared" si="4073"/>
        <v>0</v>
      </c>
      <c r="O1061" s="179">
        <f t="shared" si="4073"/>
        <v>0</v>
      </c>
      <c r="P1061" s="179">
        <f t="shared" si="4073"/>
        <v>0</v>
      </c>
      <c r="Q1061" s="179">
        <f t="shared" si="4073"/>
        <v>0</v>
      </c>
      <c r="R1061" s="179">
        <f t="shared" si="4073"/>
        <v>0</v>
      </c>
      <c r="S1061" s="179">
        <f t="shared" si="4073"/>
        <v>0</v>
      </c>
      <c r="T1061" s="179">
        <f t="shared" si="4073"/>
        <v>0</v>
      </c>
      <c r="U1061" s="179">
        <f t="shared" si="4073"/>
        <v>0</v>
      </c>
      <c r="V1061" s="413">
        <f t="shared" si="4073"/>
        <v>0</v>
      </c>
      <c r="W1061" s="179">
        <f t="shared" si="4073"/>
        <v>0</v>
      </c>
      <c r="X1061" s="179">
        <f t="shared" si="4073"/>
        <v>0</v>
      </c>
      <c r="Y1061" s="77">
        <f>SQRT(V1055*V1055+V1056*V1056)/V1053/1.73</f>
        <v>0</v>
      </c>
      <c r="Z1061" s="179">
        <f t="shared" si="4073"/>
        <v>0</v>
      </c>
      <c r="AA1061" s="179">
        <f t="shared" si="4073"/>
        <v>0</v>
      </c>
      <c r="AB1061" s="180">
        <f t="shared" si="4073"/>
        <v>0</v>
      </c>
      <c r="AC1061" s="107">
        <f>AVERAGE(E1061:AB1061)</f>
        <v>0</v>
      </c>
      <c r="AD1061" s="76" t="e">
        <f>(AC1057-AC1061)/AC1057</f>
        <v>#DIV/0!</v>
      </c>
      <c r="AE1061" s="77"/>
      <c r="AF1061" s="78"/>
      <c r="AJ1061" s="14"/>
      <c r="AK1061" s="14"/>
      <c r="AL1061" s="15"/>
      <c r="AM1061" s="14"/>
      <c r="AN1061" s="400"/>
    </row>
    <row r="1062" spans="1:40" x14ac:dyDescent="0.25">
      <c r="A1062" s="3510" t="s">
        <v>175</v>
      </c>
      <c r="B1062" s="3561"/>
      <c r="C1062" s="119" t="s">
        <v>14</v>
      </c>
      <c r="D1062" s="111" t="s">
        <v>56</v>
      </c>
      <c r="E1062" s="304"/>
      <c r="F1062" s="304"/>
      <c r="G1062" s="304"/>
      <c r="H1062" s="1803"/>
      <c r="I1062" s="304"/>
      <c r="J1062" s="304"/>
      <c r="K1062" s="304"/>
      <c r="L1062" s="304"/>
      <c r="M1062" s="304"/>
      <c r="N1062" s="1803"/>
      <c r="O1062" s="304"/>
      <c r="P1062" s="304"/>
      <c r="Q1062" s="304"/>
      <c r="R1062" s="304"/>
      <c r="S1062" s="304"/>
      <c r="T1062" s="304"/>
      <c r="U1062" s="304"/>
      <c r="V1062" s="1803"/>
      <c r="W1062" s="304"/>
      <c r="X1062" s="304"/>
      <c r="Y1062" s="304"/>
      <c r="Z1062" s="304"/>
      <c r="AA1062" s="304"/>
      <c r="AB1062" s="304"/>
      <c r="AC1062" s="104">
        <f>SUM(E1062:AB1062)</f>
        <v>0</v>
      </c>
      <c r="AD1062" s="104"/>
      <c r="AE1062" s="304">
        <v>1100</v>
      </c>
      <c r="AF1062" s="70">
        <v>40</v>
      </c>
      <c r="AJ1062" s="474"/>
      <c r="AK1062" s="475"/>
      <c r="AL1062" s="474"/>
      <c r="AM1062" s="15"/>
      <c r="AN1062" s="400"/>
    </row>
    <row r="1063" spans="1:40" x14ac:dyDescent="0.25">
      <c r="A1063" s="3511"/>
      <c r="B1063" s="3769"/>
      <c r="C1063" s="121" t="s">
        <v>16</v>
      </c>
      <c r="D1063" s="106" t="s">
        <v>56</v>
      </c>
      <c r="E1063" s="305"/>
      <c r="F1063" s="305"/>
      <c r="G1063" s="305"/>
      <c r="H1063" s="1795"/>
      <c r="I1063" s="305"/>
      <c r="J1063" s="305"/>
      <c r="K1063" s="305"/>
      <c r="L1063" s="305"/>
      <c r="M1063" s="305"/>
      <c r="N1063" s="1795"/>
      <c r="O1063" s="305"/>
      <c r="P1063" s="305"/>
      <c r="Q1063" s="305"/>
      <c r="R1063" s="305"/>
      <c r="S1063" s="305"/>
      <c r="T1063" s="305"/>
      <c r="U1063" s="305"/>
      <c r="V1063" s="1795"/>
      <c r="W1063" s="305"/>
      <c r="X1063" s="305"/>
      <c r="Y1063" s="305"/>
      <c r="Z1063" s="305"/>
      <c r="AA1063" s="305"/>
      <c r="AB1063" s="305"/>
      <c r="AC1063" s="105">
        <f>SUM(E1063:AB1063)</f>
        <v>0</v>
      </c>
      <c r="AD1063" s="106"/>
      <c r="AE1063" s="79"/>
      <c r="AF1063" s="72"/>
      <c r="AJ1063" s="15"/>
      <c r="AK1063" s="15"/>
      <c r="AL1063" s="15"/>
      <c r="AM1063" s="15"/>
      <c r="AN1063" s="400"/>
    </row>
    <row r="1064" spans="1:40" x14ac:dyDescent="0.25">
      <c r="A1064" s="3511"/>
      <c r="B1064" s="3769"/>
      <c r="C1064" s="121" t="s">
        <v>17</v>
      </c>
      <c r="D1064" s="106" t="s">
        <v>56</v>
      </c>
      <c r="E1064" s="324"/>
      <c r="F1064" s="325"/>
      <c r="G1064" s="325"/>
      <c r="H1064" s="414"/>
      <c r="I1064" s="325"/>
      <c r="J1064" s="325"/>
      <c r="K1064" s="441"/>
      <c r="L1064" s="325"/>
      <c r="M1064" s="325"/>
      <c r="N1064" s="414"/>
      <c r="O1064" s="325"/>
      <c r="P1064" s="325"/>
      <c r="Q1064" s="325"/>
      <c r="R1064" s="325"/>
      <c r="S1064" s="325"/>
      <c r="T1064" s="325"/>
      <c r="U1064" s="325"/>
      <c r="V1064" s="414"/>
      <c r="W1064" s="325"/>
      <c r="X1064" s="325"/>
      <c r="Y1064" s="325"/>
      <c r="Z1064" s="325"/>
      <c r="AA1064" s="325"/>
      <c r="AB1064" s="325"/>
      <c r="AC1064" s="105" t="e">
        <f>AVERAGE(E1064:AB1064)</f>
        <v>#DIV/0!</v>
      </c>
      <c r="AD1064" s="75"/>
      <c r="AE1064" s="181"/>
      <c r="AF1064" s="75"/>
      <c r="AJ1064" s="15"/>
      <c r="AK1064" s="15"/>
      <c r="AL1064" s="15"/>
      <c r="AM1064" s="15"/>
      <c r="AN1064" s="400"/>
    </row>
    <row r="1065" spans="1:40" ht="16.5" thickBot="1" x14ac:dyDescent="0.3">
      <c r="A1065" s="3512"/>
      <c r="B1065" s="3563"/>
      <c r="C1065" s="124" t="s">
        <v>19</v>
      </c>
      <c r="D1065" s="112"/>
      <c r="E1065" s="315" t="e">
        <f t="shared" ref="E1065:AB1065" si="4074">E1063/E1062</f>
        <v>#DIV/0!</v>
      </c>
      <c r="F1065" s="316" t="e">
        <f t="shared" si="4074"/>
        <v>#DIV/0!</v>
      </c>
      <c r="G1065" s="316" t="e">
        <f t="shared" si="4074"/>
        <v>#DIV/0!</v>
      </c>
      <c r="H1065" s="424" t="e">
        <f t="shared" si="4074"/>
        <v>#DIV/0!</v>
      </c>
      <c r="I1065" s="316" t="e">
        <f t="shared" si="4074"/>
        <v>#DIV/0!</v>
      </c>
      <c r="J1065" s="316" t="e">
        <f t="shared" si="4074"/>
        <v>#DIV/0!</v>
      </c>
      <c r="K1065" s="1804" t="e">
        <f t="shared" si="4074"/>
        <v>#DIV/0!</v>
      </c>
      <c r="L1065" s="316" t="e">
        <f t="shared" si="4074"/>
        <v>#DIV/0!</v>
      </c>
      <c r="M1065" s="316" t="e">
        <f t="shared" si="4074"/>
        <v>#DIV/0!</v>
      </c>
      <c r="N1065" s="424" t="e">
        <f t="shared" si="4074"/>
        <v>#DIV/0!</v>
      </c>
      <c r="O1065" s="316" t="e">
        <f t="shared" si="4074"/>
        <v>#DIV/0!</v>
      </c>
      <c r="P1065" s="316" t="e">
        <f t="shared" si="4074"/>
        <v>#DIV/0!</v>
      </c>
      <c r="Q1065" s="316" t="e">
        <f t="shared" si="4074"/>
        <v>#DIV/0!</v>
      </c>
      <c r="R1065" s="316" t="e">
        <f t="shared" si="4074"/>
        <v>#DIV/0!</v>
      </c>
      <c r="S1065" s="316" t="e">
        <f t="shared" si="4074"/>
        <v>#DIV/0!</v>
      </c>
      <c r="T1065" s="316" t="e">
        <f t="shared" si="4074"/>
        <v>#DIV/0!</v>
      </c>
      <c r="U1065" s="316" t="e">
        <f t="shared" si="4074"/>
        <v>#DIV/0!</v>
      </c>
      <c r="V1065" s="424" t="e">
        <f t="shared" si="4074"/>
        <v>#DIV/0!</v>
      </c>
      <c r="W1065" s="316" t="e">
        <f t="shared" si="4074"/>
        <v>#DIV/0!</v>
      </c>
      <c r="X1065" s="316" t="e">
        <f t="shared" si="4074"/>
        <v>#DIV/0!</v>
      </c>
      <c r="Y1065" s="316" t="e">
        <f>V1063/V1062</f>
        <v>#DIV/0!</v>
      </c>
      <c r="Z1065" s="316" t="e">
        <f t="shared" si="4074"/>
        <v>#DIV/0!</v>
      </c>
      <c r="AA1065" s="316" t="e">
        <f t="shared" si="4074"/>
        <v>#DIV/0!</v>
      </c>
      <c r="AB1065" s="316" t="e">
        <f t="shared" si="4074"/>
        <v>#DIV/0!</v>
      </c>
      <c r="AC1065" s="112"/>
      <c r="AD1065" s="112"/>
      <c r="AE1065" s="79"/>
      <c r="AF1065" s="72"/>
      <c r="AJ1065" s="15"/>
      <c r="AK1065" s="15"/>
      <c r="AL1065" s="15"/>
      <c r="AM1065" s="15"/>
      <c r="AN1065" s="400"/>
    </row>
    <row r="1066" spans="1:40" hidden="1" x14ac:dyDescent="0.25">
      <c r="A1066" s="2220"/>
      <c r="B1066" s="2220"/>
      <c r="C1066" s="360" t="s">
        <v>118</v>
      </c>
      <c r="D1066" s="120"/>
      <c r="E1066" s="2409"/>
      <c r="F1066" s="89"/>
      <c r="G1066" s="89"/>
      <c r="H1066" s="405"/>
      <c r="I1066" s="89"/>
      <c r="J1066" s="89"/>
      <c r="K1066" s="443"/>
      <c r="L1066" s="89"/>
      <c r="M1066" s="89"/>
      <c r="N1066" s="405"/>
      <c r="O1066" s="89"/>
      <c r="P1066" s="89"/>
      <c r="Q1066" s="89"/>
      <c r="R1066" s="89"/>
      <c r="S1066" s="89"/>
      <c r="T1066" s="89"/>
      <c r="U1066" s="89"/>
      <c r="V1066" s="89"/>
      <c r="W1066" s="89"/>
      <c r="X1066" s="89"/>
      <c r="Y1066" s="405"/>
      <c r="Z1066" s="89"/>
      <c r="AA1066" s="89"/>
      <c r="AB1066" s="89"/>
      <c r="AC1066" s="120"/>
      <c r="AD1066" s="361"/>
      <c r="AE1066" s="153"/>
      <c r="AF1066" s="72"/>
      <c r="AJ1066" s="15"/>
      <c r="AK1066" s="15"/>
      <c r="AL1066" s="15"/>
      <c r="AM1066" s="15"/>
      <c r="AN1066" s="400"/>
    </row>
    <row r="1067" spans="1:40" hidden="1" x14ac:dyDescent="0.25">
      <c r="A1067" s="735"/>
      <c r="B1067" s="735"/>
      <c r="C1067" s="736" t="s">
        <v>119</v>
      </c>
      <c r="D1067" s="126"/>
      <c r="E1067" s="91"/>
      <c r="F1067" s="92"/>
      <c r="G1067" s="92"/>
      <c r="H1067" s="434"/>
      <c r="I1067" s="92"/>
      <c r="J1067" s="92"/>
      <c r="K1067" s="1797"/>
      <c r="L1067" s="92"/>
      <c r="M1067" s="92"/>
      <c r="N1067" s="434"/>
      <c r="O1067" s="92"/>
      <c r="P1067" s="92"/>
      <c r="Q1067" s="92"/>
      <c r="R1067" s="92"/>
      <c r="S1067" s="92"/>
      <c r="T1067" s="92"/>
      <c r="U1067" s="92"/>
      <c r="V1067" s="92"/>
      <c r="W1067" s="92"/>
      <c r="X1067" s="92"/>
      <c r="Y1067" s="434"/>
      <c r="Z1067" s="92"/>
      <c r="AA1067" s="92"/>
      <c r="AB1067" s="92"/>
      <c r="AC1067" s="106"/>
      <c r="AD1067" s="71"/>
      <c r="AE1067" s="153"/>
      <c r="AF1067" s="72"/>
      <c r="AG1067" s="15"/>
      <c r="AH1067" s="15"/>
      <c r="AI1067" s="15"/>
      <c r="AJ1067" s="15"/>
      <c r="AK1067" s="400"/>
      <c r="AL1067" s="400"/>
      <c r="AM1067" s="400"/>
      <c r="AN1067" s="400"/>
    </row>
    <row r="1068" spans="1:40" ht="16.5" hidden="1" thickBot="1" x14ac:dyDescent="0.3">
      <c r="A1068" s="3520" t="s">
        <v>44</v>
      </c>
      <c r="B1068" s="3521"/>
      <c r="C1068" s="3522"/>
      <c r="D1068" s="112"/>
      <c r="E1068" s="576">
        <f>SQRT(E1062*E1062+E1063*E1063)/E1052/1.73</f>
        <v>0</v>
      </c>
      <c r="F1068" s="577">
        <f t="shared" ref="F1068:AB1068" si="4075">SQRT(F1062*F1062+F1063*F1063)/F1052/1.73</f>
        <v>0</v>
      </c>
      <c r="G1068" s="577">
        <f t="shared" si="4075"/>
        <v>0</v>
      </c>
      <c r="H1068" s="578">
        <f t="shared" si="4075"/>
        <v>0</v>
      </c>
      <c r="I1068" s="577">
        <f t="shared" si="4075"/>
        <v>0</v>
      </c>
      <c r="J1068" s="577">
        <f t="shared" si="4075"/>
        <v>0</v>
      </c>
      <c r="K1068" s="577">
        <f t="shared" si="4075"/>
        <v>0</v>
      </c>
      <c r="L1068" s="577">
        <f t="shared" si="4075"/>
        <v>0</v>
      </c>
      <c r="M1068" s="577">
        <f t="shared" si="4075"/>
        <v>0</v>
      </c>
      <c r="N1068" s="578">
        <f t="shared" si="4075"/>
        <v>0</v>
      </c>
      <c r="O1068" s="577">
        <f t="shared" si="4075"/>
        <v>0</v>
      </c>
      <c r="P1068" s="577">
        <f t="shared" si="4075"/>
        <v>0</v>
      </c>
      <c r="Q1068" s="577">
        <f t="shared" si="4075"/>
        <v>0</v>
      </c>
      <c r="R1068" s="577">
        <f t="shared" si="4075"/>
        <v>0</v>
      </c>
      <c r="S1068" s="577">
        <f t="shared" si="4075"/>
        <v>0</v>
      </c>
      <c r="T1068" s="577">
        <f t="shared" si="4075"/>
        <v>0</v>
      </c>
      <c r="U1068" s="577">
        <f t="shared" si="4075"/>
        <v>0</v>
      </c>
      <c r="V1068" s="578">
        <f t="shared" si="4075"/>
        <v>0</v>
      </c>
      <c r="W1068" s="577">
        <f t="shared" si="4075"/>
        <v>0</v>
      </c>
      <c r="X1068" s="577">
        <f t="shared" si="4075"/>
        <v>0</v>
      </c>
      <c r="Y1068" s="505">
        <f>SQRT(V1062*V1062+V1063*V1063)/V1052/1.73</f>
        <v>0</v>
      </c>
      <c r="Z1068" s="577">
        <f t="shared" si="4075"/>
        <v>0</v>
      </c>
      <c r="AA1068" s="577">
        <f t="shared" si="4075"/>
        <v>0</v>
      </c>
      <c r="AB1068" s="848">
        <f t="shared" si="4075"/>
        <v>0</v>
      </c>
      <c r="AC1068" s="107">
        <f>AVERAGE(E1068:AB1068)</f>
        <v>0</v>
      </c>
      <c r="AD1068" s="76" t="e">
        <f>(AC1064-AC1068)/AC1064</f>
        <v>#DIV/0!</v>
      </c>
      <c r="AE1068" s="77"/>
      <c r="AF1068" s="78"/>
      <c r="AJ1068" s="14"/>
      <c r="AK1068" s="14"/>
      <c r="AL1068" s="15"/>
      <c r="AM1068" s="14"/>
      <c r="AN1068" s="400"/>
    </row>
    <row r="1069" spans="1:40" ht="15.75" customHeight="1" x14ac:dyDescent="0.25">
      <c r="A1069" s="3770" t="s">
        <v>176</v>
      </c>
      <c r="B1069" s="3771"/>
      <c r="C1069" s="771" t="s">
        <v>14</v>
      </c>
      <c r="D1069" s="772" t="s">
        <v>56</v>
      </c>
      <c r="E1069" s="68">
        <v>1500</v>
      </c>
      <c r="F1069" s="69">
        <v>1400</v>
      </c>
      <c r="G1069" s="69">
        <v>1400</v>
      </c>
      <c r="H1069" s="408">
        <v>1400</v>
      </c>
      <c r="I1069" s="69">
        <v>1400</v>
      </c>
      <c r="J1069" s="69">
        <v>1500</v>
      </c>
      <c r="K1069" s="69">
        <v>1400</v>
      </c>
      <c r="L1069" s="69">
        <v>1400</v>
      </c>
      <c r="M1069" s="69">
        <v>1400</v>
      </c>
      <c r="N1069" s="408">
        <v>1400</v>
      </c>
      <c r="O1069" s="69">
        <v>1400</v>
      </c>
      <c r="P1069" s="69">
        <v>1400</v>
      </c>
      <c r="Q1069" s="69">
        <v>1500</v>
      </c>
      <c r="R1069" s="69">
        <v>1400</v>
      </c>
      <c r="S1069" s="69">
        <v>1500</v>
      </c>
      <c r="T1069" s="69">
        <v>1400</v>
      </c>
      <c r="U1069" s="69">
        <v>1500</v>
      </c>
      <c r="V1069" s="408">
        <v>1500</v>
      </c>
      <c r="W1069" s="69">
        <v>1500</v>
      </c>
      <c r="X1069" s="69">
        <v>1500</v>
      </c>
      <c r="Y1069" s="69">
        <v>1500</v>
      </c>
      <c r="Z1069" s="69">
        <v>1400</v>
      </c>
      <c r="AA1069" s="69">
        <v>1300</v>
      </c>
      <c r="AB1069" s="70">
        <v>1300</v>
      </c>
      <c r="AC1069" s="104">
        <f>SUM(E1069:AB1069)</f>
        <v>34300</v>
      </c>
      <c r="AD1069" s="68"/>
      <c r="AE1069" s="69">
        <v>1100</v>
      </c>
      <c r="AF1069" s="70">
        <v>40</v>
      </c>
      <c r="AJ1069" s="474"/>
      <c r="AK1069" s="475"/>
      <c r="AL1069" s="474"/>
      <c r="AM1069" s="15"/>
      <c r="AN1069" s="400"/>
    </row>
    <row r="1070" spans="1:40" x14ac:dyDescent="0.25">
      <c r="A1070" s="3514"/>
      <c r="B1070" s="3769"/>
      <c r="C1070" s="121" t="s">
        <v>16</v>
      </c>
      <c r="D1070" s="346" t="s">
        <v>56</v>
      </c>
      <c r="E1070" s="396"/>
      <c r="F1070" s="306"/>
      <c r="G1070" s="306"/>
      <c r="H1070" s="409"/>
      <c r="I1070" s="306"/>
      <c r="J1070" s="306"/>
      <c r="K1070" s="306"/>
      <c r="L1070" s="306"/>
      <c r="M1070" s="306"/>
      <c r="N1070" s="409"/>
      <c r="O1070" s="306"/>
      <c r="P1070" s="306"/>
      <c r="Q1070" s="306"/>
      <c r="R1070" s="306"/>
      <c r="S1070" s="306"/>
      <c r="T1070" s="306"/>
      <c r="U1070" s="306"/>
      <c r="V1070" s="409"/>
      <c r="W1070" s="306"/>
      <c r="X1070" s="306"/>
      <c r="Y1070" s="306"/>
      <c r="Z1070" s="306"/>
      <c r="AA1070" s="306"/>
      <c r="AB1070" s="307"/>
      <c r="AC1070" s="131">
        <f>SUM(E1070:AB1070)</f>
        <v>0</v>
      </c>
      <c r="AD1070" s="71"/>
      <c r="AE1070" s="153"/>
      <c r="AF1070" s="72"/>
      <c r="AJ1070" s="15"/>
      <c r="AK1070" s="15"/>
      <c r="AL1070" s="15"/>
      <c r="AM1070" s="15"/>
      <c r="AN1070" s="400"/>
    </row>
    <row r="1071" spans="1:40" x14ac:dyDescent="0.25">
      <c r="A1071" s="3514"/>
      <c r="B1071" s="3769"/>
      <c r="C1071" s="121" t="s">
        <v>17</v>
      </c>
      <c r="D1071" s="346" t="s">
        <v>56</v>
      </c>
      <c r="E1071" s="1582">
        <v>9</v>
      </c>
      <c r="F1071" s="325">
        <v>9</v>
      </c>
      <c r="G1071" s="325">
        <v>8</v>
      </c>
      <c r="H1071" s="414">
        <v>9</v>
      </c>
      <c r="I1071" s="325">
        <v>9</v>
      </c>
      <c r="J1071" s="325">
        <v>9</v>
      </c>
      <c r="K1071" s="441">
        <v>9</v>
      </c>
      <c r="L1071" s="441">
        <v>9</v>
      </c>
      <c r="M1071" s="441">
        <v>9</v>
      </c>
      <c r="N1071" s="414">
        <v>8</v>
      </c>
      <c r="O1071" s="441">
        <v>8</v>
      </c>
      <c r="P1071" s="441">
        <v>8</v>
      </c>
      <c r="Q1071" s="325">
        <v>9</v>
      </c>
      <c r="R1071" s="325">
        <v>8</v>
      </c>
      <c r="S1071" s="325">
        <v>9</v>
      </c>
      <c r="T1071" s="325">
        <v>9</v>
      </c>
      <c r="U1071" s="325">
        <v>9</v>
      </c>
      <c r="V1071" s="414">
        <v>9</v>
      </c>
      <c r="W1071" s="325">
        <v>9</v>
      </c>
      <c r="X1071" s="325">
        <v>9</v>
      </c>
      <c r="Y1071" s="325">
        <v>9</v>
      </c>
      <c r="Z1071" s="325">
        <v>9</v>
      </c>
      <c r="AA1071" s="325">
        <v>8</v>
      </c>
      <c r="AB1071" s="295">
        <v>8</v>
      </c>
      <c r="AC1071" s="131">
        <f>AVERAGE(E1071:AB1071)</f>
        <v>8.7083333333333339</v>
      </c>
      <c r="AD1071" s="74"/>
      <c r="AE1071" s="181"/>
      <c r="AF1071" s="75"/>
      <c r="AJ1071" s="15"/>
      <c r="AK1071" s="15"/>
      <c r="AL1071" s="15"/>
      <c r="AM1071" s="15"/>
      <c r="AN1071" s="400"/>
    </row>
    <row r="1072" spans="1:40" ht="16.5" thickBot="1" x14ac:dyDescent="0.3">
      <c r="A1072" s="3514"/>
      <c r="B1072" s="3769"/>
      <c r="C1072" s="121" t="s">
        <v>19</v>
      </c>
      <c r="D1072" s="346"/>
      <c r="E1072" s="544">
        <f t="shared" ref="E1072:AB1072" si="4076">E1070/E1069</f>
        <v>0</v>
      </c>
      <c r="F1072" s="312">
        <f t="shared" si="4076"/>
        <v>0</v>
      </c>
      <c r="G1072" s="312">
        <f t="shared" si="4076"/>
        <v>0</v>
      </c>
      <c r="H1072" s="411">
        <f t="shared" si="4076"/>
        <v>0</v>
      </c>
      <c r="I1072" s="312">
        <f t="shared" si="4076"/>
        <v>0</v>
      </c>
      <c r="J1072" s="312">
        <f t="shared" si="4076"/>
        <v>0</v>
      </c>
      <c r="K1072" s="1796">
        <f t="shared" si="4076"/>
        <v>0</v>
      </c>
      <c r="L1072" s="312">
        <f t="shared" si="4076"/>
        <v>0</v>
      </c>
      <c r="M1072" s="312">
        <f t="shared" si="4076"/>
        <v>0</v>
      </c>
      <c r="N1072" s="411">
        <f t="shared" si="4076"/>
        <v>0</v>
      </c>
      <c r="O1072" s="312">
        <f t="shared" si="4076"/>
        <v>0</v>
      </c>
      <c r="P1072" s="312">
        <f t="shared" si="4076"/>
        <v>0</v>
      </c>
      <c r="Q1072" s="312">
        <f t="shared" si="4076"/>
        <v>0</v>
      </c>
      <c r="R1072" s="312">
        <f t="shared" si="4076"/>
        <v>0</v>
      </c>
      <c r="S1072" s="312">
        <f t="shared" si="4076"/>
        <v>0</v>
      </c>
      <c r="T1072" s="312">
        <f t="shared" si="4076"/>
        <v>0</v>
      </c>
      <c r="U1072" s="312">
        <f t="shared" si="4076"/>
        <v>0</v>
      </c>
      <c r="V1072" s="411">
        <f t="shared" si="4076"/>
        <v>0</v>
      </c>
      <c r="W1072" s="312">
        <f t="shared" si="4076"/>
        <v>0</v>
      </c>
      <c r="X1072" s="312">
        <f t="shared" si="4076"/>
        <v>0</v>
      </c>
      <c r="Y1072" s="312">
        <f>V1070/V1069</f>
        <v>0</v>
      </c>
      <c r="Z1072" s="312">
        <f t="shared" si="4076"/>
        <v>0</v>
      </c>
      <c r="AA1072" s="312">
        <f t="shared" si="4076"/>
        <v>0</v>
      </c>
      <c r="AB1072" s="313">
        <f t="shared" si="4076"/>
        <v>0</v>
      </c>
      <c r="AC1072" s="130"/>
      <c r="AD1072" s="71"/>
      <c r="AE1072" s="153"/>
      <c r="AF1072" s="72"/>
      <c r="AJ1072" s="15"/>
      <c r="AK1072" s="15"/>
      <c r="AL1072" s="15"/>
      <c r="AM1072" s="15"/>
      <c r="AN1072" s="400"/>
    </row>
    <row r="1073" spans="1:40" hidden="1" x14ac:dyDescent="0.25">
      <c r="A1073" s="2230"/>
      <c r="B1073" s="2230"/>
      <c r="C1073" s="122" t="s">
        <v>177</v>
      </c>
      <c r="D1073" s="346"/>
      <c r="E1073" s="71"/>
      <c r="F1073" s="153"/>
      <c r="G1073" s="153"/>
      <c r="H1073" s="406"/>
      <c r="I1073" s="153"/>
      <c r="J1073" s="153"/>
      <c r="K1073" s="153"/>
      <c r="L1073" s="153"/>
      <c r="M1073" s="153"/>
      <c r="N1073" s="406"/>
      <c r="O1073" s="153"/>
      <c r="P1073" s="153"/>
      <c r="Q1073" s="153"/>
      <c r="R1073" s="153"/>
      <c r="S1073" s="153"/>
      <c r="T1073" s="153"/>
      <c r="U1073" s="153"/>
      <c r="V1073" s="153"/>
      <c r="W1073" s="153"/>
      <c r="X1073" s="153"/>
      <c r="Y1073" s="406"/>
      <c r="Z1073" s="153"/>
      <c r="AA1073" s="153"/>
      <c r="AB1073" s="72"/>
      <c r="AC1073" s="130"/>
      <c r="AD1073" s="71"/>
      <c r="AE1073" s="153"/>
      <c r="AF1073" s="72"/>
      <c r="AJ1073" s="15"/>
      <c r="AK1073" s="15"/>
      <c r="AL1073" s="15"/>
      <c r="AM1073" s="15"/>
      <c r="AN1073" s="400"/>
    </row>
    <row r="1074" spans="1:40" hidden="1" x14ac:dyDescent="0.25">
      <c r="A1074" s="735"/>
      <c r="B1074" s="735"/>
      <c r="C1074" s="736" t="s">
        <v>178</v>
      </c>
      <c r="D1074" s="678"/>
      <c r="E1074" s="71"/>
      <c r="F1074" s="153"/>
      <c r="G1074" s="153"/>
      <c r="H1074" s="406"/>
      <c r="I1074" s="153"/>
      <c r="J1074" s="153"/>
      <c r="K1074" s="438"/>
      <c r="L1074" s="153"/>
      <c r="M1074" s="153"/>
      <c r="N1074" s="406"/>
      <c r="O1074" s="153"/>
      <c r="P1074" s="153"/>
      <c r="Q1074" s="153"/>
      <c r="R1074" s="153"/>
      <c r="S1074" s="153"/>
      <c r="T1074" s="153"/>
      <c r="U1074" s="153"/>
      <c r="V1074" s="153"/>
      <c r="W1074" s="153"/>
      <c r="X1074" s="153"/>
      <c r="Y1074" s="406"/>
      <c r="Z1074" s="153"/>
      <c r="AA1074" s="153"/>
      <c r="AB1074" s="72"/>
      <c r="AC1074" s="130"/>
      <c r="AD1074" s="71"/>
      <c r="AE1074" s="153"/>
      <c r="AF1074" s="72"/>
      <c r="AG1074" s="15"/>
      <c r="AH1074" s="15"/>
      <c r="AI1074" s="15"/>
      <c r="AJ1074" s="15"/>
      <c r="AK1074" s="400"/>
      <c r="AL1074" s="400"/>
      <c r="AM1074" s="400"/>
      <c r="AN1074" s="400"/>
    </row>
    <row r="1075" spans="1:40" ht="16.5" hidden="1" thickBot="1" x14ac:dyDescent="0.3">
      <c r="A1075" s="3520" t="s">
        <v>44</v>
      </c>
      <c r="B1075" s="3521"/>
      <c r="C1075" s="3522"/>
      <c r="D1075" s="345"/>
      <c r="E1075" s="502">
        <f>SQRT(E1069*E1069+E1070*E1070)/E1053/1.73</f>
        <v>7.3478985010287055</v>
      </c>
      <c r="F1075" s="179">
        <f t="shared" ref="F1075:AB1075" si="4077">SQRT(F1069*F1069+F1070*F1070)/F1053/1.73</f>
        <v>6.8580386009601257</v>
      </c>
      <c r="G1075" s="179">
        <f t="shared" si="4077"/>
        <v>6.8580386009601257</v>
      </c>
      <c r="H1075" s="413">
        <f t="shared" si="4077"/>
        <v>6.8580386009601257</v>
      </c>
      <c r="I1075" s="179">
        <f t="shared" si="4077"/>
        <v>6.8004080244814693</v>
      </c>
      <c r="J1075" s="179">
        <f t="shared" si="4077"/>
        <v>7.3478985010287055</v>
      </c>
      <c r="K1075" s="179">
        <f t="shared" si="4077"/>
        <v>6.9762806458042652</v>
      </c>
      <c r="L1075" s="179">
        <f t="shared" si="4077"/>
        <v>6.9762806458042652</v>
      </c>
      <c r="M1075" s="179">
        <f t="shared" si="4077"/>
        <v>7.0369439557677813</v>
      </c>
      <c r="N1075" s="413">
        <f t="shared" si="4077"/>
        <v>6.9762806458042652</v>
      </c>
      <c r="O1075" s="179">
        <f t="shared" si="4077"/>
        <v>6.9762806458042652</v>
      </c>
      <c r="P1075" s="179">
        <f t="shared" si="4077"/>
        <v>6.9762806458042652</v>
      </c>
      <c r="Q1075" s="179">
        <f t="shared" si="4077"/>
        <v>7.41070105231955</v>
      </c>
      <c r="R1075" s="179">
        <f t="shared" si="4077"/>
        <v>6.9166543154982465</v>
      </c>
      <c r="S1075" s="179">
        <f t="shared" si="4077"/>
        <v>7.4745864062188563</v>
      </c>
      <c r="T1075" s="179">
        <f t="shared" si="4077"/>
        <v>7.0369439557677813</v>
      </c>
      <c r="U1075" s="179">
        <f t="shared" si="4077"/>
        <v>7.5395828097511934</v>
      </c>
      <c r="V1075" s="413">
        <f t="shared" si="4077"/>
        <v>7.5395828097511934</v>
      </c>
      <c r="W1075" s="179">
        <f t="shared" si="4077"/>
        <v>7.4745864062188563</v>
      </c>
      <c r="X1075" s="179">
        <f t="shared" si="4077"/>
        <v>7.4745864062188563</v>
      </c>
      <c r="Y1075" s="77">
        <f>SQRT(V1069*V1069+V1070*V1070)/V1053/1.73</f>
        <v>7.5395828097511934</v>
      </c>
      <c r="Z1075" s="179">
        <f t="shared" si="4077"/>
        <v>6.9166543154982465</v>
      </c>
      <c r="AA1075" s="179">
        <f t="shared" si="4077"/>
        <v>6.4779748853896759</v>
      </c>
      <c r="AB1075" s="180">
        <f t="shared" si="4077"/>
        <v>6.422607578676943</v>
      </c>
      <c r="AC1075" s="199">
        <f>AVERAGE(E1075:AB1075)</f>
        <v>7.0921963235528738</v>
      </c>
      <c r="AD1075" s="76">
        <f>(AC1071-AC1075)/AC1071</f>
        <v>0.18558511117096191</v>
      </c>
      <c r="AE1075" s="77"/>
      <c r="AF1075" s="78"/>
      <c r="AJ1075" s="14"/>
      <c r="AK1075" s="14"/>
      <c r="AL1075" s="15"/>
      <c r="AM1075" s="14"/>
      <c r="AN1075" s="400"/>
    </row>
    <row r="1076" spans="1:40" x14ac:dyDescent="0.25">
      <c r="A1076" s="3510" t="s">
        <v>179</v>
      </c>
      <c r="B1076" s="3561"/>
      <c r="C1076" s="119" t="s">
        <v>14</v>
      </c>
      <c r="D1076" s="111" t="s">
        <v>56</v>
      </c>
      <c r="E1076" s="304">
        <v>8300</v>
      </c>
      <c r="F1076" s="304">
        <v>7800</v>
      </c>
      <c r="G1076" s="304">
        <v>8000</v>
      </c>
      <c r="H1076" s="1803">
        <v>7900</v>
      </c>
      <c r="I1076" s="304">
        <v>7300</v>
      </c>
      <c r="J1076" s="304">
        <v>7100</v>
      </c>
      <c r="K1076" s="304">
        <v>8700</v>
      </c>
      <c r="L1076" s="304">
        <v>8000</v>
      </c>
      <c r="M1076" s="304">
        <v>8300</v>
      </c>
      <c r="N1076" s="1803">
        <v>7700</v>
      </c>
      <c r="O1076" s="304">
        <v>8300</v>
      </c>
      <c r="P1076" s="304">
        <v>8300</v>
      </c>
      <c r="Q1076" s="304">
        <v>8300</v>
      </c>
      <c r="R1076" s="304">
        <v>7900</v>
      </c>
      <c r="S1076" s="304">
        <v>8500</v>
      </c>
      <c r="T1076" s="304">
        <v>8700</v>
      </c>
      <c r="U1076" s="304">
        <v>7800</v>
      </c>
      <c r="V1076" s="1803">
        <v>7900</v>
      </c>
      <c r="W1076" s="304">
        <v>8100</v>
      </c>
      <c r="X1076" s="304">
        <v>8600</v>
      </c>
      <c r="Y1076" s="304">
        <v>8900</v>
      </c>
      <c r="Z1076" s="304">
        <v>8500</v>
      </c>
      <c r="AA1076" s="304">
        <v>8700</v>
      </c>
      <c r="AB1076" s="304">
        <v>8000</v>
      </c>
      <c r="AC1076" s="104">
        <f>SUM(E1076:AB1076)</f>
        <v>195600</v>
      </c>
      <c r="AD1076" s="68"/>
      <c r="AE1076" s="69">
        <v>1100</v>
      </c>
      <c r="AF1076" s="70">
        <v>40</v>
      </c>
      <c r="AJ1076" s="474"/>
      <c r="AK1076" s="475"/>
      <c r="AL1076" s="474"/>
      <c r="AM1076" s="15"/>
      <c r="AN1076" s="400"/>
    </row>
    <row r="1077" spans="1:40" x14ac:dyDescent="0.25">
      <c r="A1077" s="3511"/>
      <c r="B1077" s="3769"/>
      <c r="C1077" s="121" t="s">
        <v>16</v>
      </c>
      <c r="D1077" s="106" t="s">
        <v>56</v>
      </c>
      <c r="E1077" s="305">
        <v>4400</v>
      </c>
      <c r="F1077" s="305">
        <v>3900</v>
      </c>
      <c r="G1077" s="305">
        <v>4400</v>
      </c>
      <c r="H1077" s="1795">
        <v>4100</v>
      </c>
      <c r="I1077" s="305">
        <v>4000</v>
      </c>
      <c r="J1077" s="305">
        <v>3700</v>
      </c>
      <c r="K1077" s="305">
        <v>4400</v>
      </c>
      <c r="L1077" s="305">
        <v>3700</v>
      </c>
      <c r="M1077" s="305">
        <v>4500</v>
      </c>
      <c r="N1077" s="1795">
        <v>4000</v>
      </c>
      <c r="O1077" s="305">
        <v>4300</v>
      </c>
      <c r="P1077" s="305">
        <v>4300</v>
      </c>
      <c r="Q1077" s="305">
        <v>4600</v>
      </c>
      <c r="R1077" s="305">
        <v>4300</v>
      </c>
      <c r="S1077" s="305">
        <v>4600</v>
      </c>
      <c r="T1077" s="305">
        <v>4400</v>
      </c>
      <c r="U1077" s="305">
        <v>4100</v>
      </c>
      <c r="V1077" s="1795">
        <v>4100</v>
      </c>
      <c r="W1077" s="305">
        <v>4200</v>
      </c>
      <c r="X1077" s="305">
        <v>4300</v>
      </c>
      <c r="Y1077" s="305">
        <v>4600</v>
      </c>
      <c r="Z1077" s="305">
        <v>4700</v>
      </c>
      <c r="AA1077" s="305">
        <v>4700</v>
      </c>
      <c r="AB1077" s="305">
        <v>4600</v>
      </c>
      <c r="AC1077" s="105">
        <f>SUM(E1077:AB1077)</f>
        <v>102900</v>
      </c>
      <c r="AD1077" s="71"/>
      <c r="AE1077" s="153"/>
      <c r="AF1077" s="72"/>
      <c r="AJ1077" s="15"/>
      <c r="AK1077" s="15"/>
      <c r="AL1077" s="15"/>
      <c r="AM1077" s="15"/>
      <c r="AN1077" s="400"/>
    </row>
    <row r="1078" spans="1:40" x14ac:dyDescent="0.25">
      <c r="A1078" s="3511"/>
      <c r="B1078" s="3769"/>
      <c r="C1078" s="121" t="s">
        <v>17</v>
      </c>
      <c r="D1078" s="106" t="s">
        <v>56</v>
      </c>
      <c r="E1078" s="324">
        <v>47</v>
      </c>
      <c r="F1078" s="325">
        <v>44</v>
      </c>
      <c r="G1078" s="325">
        <v>46</v>
      </c>
      <c r="H1078" s="414">
        <v>44</v>
      </c>
      <c r="I1078" s="325">
        <v>41</v>
      </c>
      <c r="J1078" s="325">
        <v>41</v>
      </c>
      <c r="K1078" s="441">
        <v>49</v>
      </c>
      <c r="L1078" s="325">
        <v>45</v>
      </c>
      <c r="M1078" s="325">
        <v>48</v>
      </c>
      <c r="N1078" s="414">
        <v>44</v>
      </c>
      <c r="O1078" s="325">
        <v>48</v>
      </c>
      <c r="P1078" s="325">
        <v>48</v>
      </c>
      <c r="Q1078" s="325">
        <v>51</v>
      </c>
      <c r="R1078" s="325">
        <v>47</v>
      </c>
      <c r="S1078" s="325">
        <v>48</v>
      </c>
      <c r="T1078" s="325">
        <v>49</v>
      </c>
      <c r="U1078" s="325">
        <v>46</v>
      </c>
      <c r="V1078" s="414">
        <v>46</v>
      </c>
      <c r="W1078" s="325">
        <v>46</v>
      </c>
      <c r="X1078" s="325">
        <v>48</v>
      </c>
      <c r="Y1078" s="325">
        <v>51</v>
      </c>
      <c r="Z1078" s="325">
        <v>51</v>
      </c>
      <c r="AA1078" s="325">
        <v>51</v>
      </c>
      <c r="AB1078" s="325">
        <v>47</v>
      </c>
      <c r="AC1078" s="105">
        <f>AVERAGE(E1078:AB1078)</f>
        <v>46.916666666666664</v>
      </c>
      <c r="AD1078" s="74"/>
      <c r="AE1078" s="181"/>
      <c r="AF1078" s="75"/>
      <c r="AJ1078" s="15"/>
      <c r="AK1078" s="15"/>
      <c r="AL1078" s="15"/>
      <c r="AM1078" s="15"/>
      <c r="AN1078" s="400"/>
    </row>
    <row r="1079" spans="1:40" ht="16.5" thickBot="1" x14ac:dyDescent="0.3">
      <c r="A1079" s="3512"/>
      <c r="B1079" s="3563"/>
      <c r="C1079" s="124" t="s">
        <v>19</v>
      </c>
      <c r="D1079" s="112"/>
      <c r="E1079" s="315">
        <f t="shared" ref="E1079:AB1079" si="4078">E1077/E1076</f>
        <v>0.53012048192771088</v>
      </c>
      <c r="F1079" s="316">
        <f t="shared" si="4078"/>
        <v>0.5</v>
      </c>
      <c r="G1079" s="316">
        <f t="shared" si="4078"/>
        <v>0.55000000000000004</v>
      </c>
      <c r="H1079" s="424">
        <f t="shared" si="4078"/>
        <v>0.51898734177215189</v>
      </c>
      <c r="I1079" s="316">
        <f t="shared" si="4078"/>
        <v>0.54794520547945202</v>
      </c>
      <c r="J1079" s="316">
        <f t="shared" si="4078"/>
        <v>0.52112676056338025</v>
      </c>
      <c r="K1079" s="1804">
        <f t="shared" si="4078"/>
        <v>0.50574712643678166</v>
      </c>
      <c r="L1079" s="316">
        <f t="shared" si="4078"/>
        <v>0.46250000000000002</v>
      </c>
      <c r="M1079" s="316">
        <f t="shared" si="4078"/>
        <v>0.54216867469879515</v>
      </c>
      <c r="N1079" s="424">
        <f t="shared" si="4078"/>
        <v>0.51948051948051943</v>
      </c>
      <c r="O1079" s="316">
        <f t="shared" si="4078"/>
        <v>0.51807228915662651</v>
      </c>
      <c r="P1079" s="316">
        <f t="shared" si="4078"/>
        <v>0.51807228915662651</v>
      </c>
      <c r="Q1079" s="316">
        <f t="shared" si="4078"/>
        <v>0.55421686746987953</v>
      </c>
      <c r="R1079" s="316">
        <f t="shared" si="4078"/>
        <v>0.54430379746835444</v>
      </c>
      <c r="S1079" s="316">
        <f t="shared" si="4078"/>
        <v>0.54117647058823526</v>
      </c>
      <c r="T1079" s="316">
        <f t="shared" si="4078"/>
        <v>0.50574712643678166</v>
      </c>
      <c r="U1079" s="316">
        <f t="shared" si="4078"/>
        <v>0.52564102564102566</v>
      </c>
      <c r="V1079" s="424">
        <f t="shared" si="4078"/>
        <v>0.51898734177215189</v>
      </c>
      <c r="W1079" s="316">
        <f t="shared" si="4078"/>
        <v>0.51851851851851849</v>
      </c>
      <c r="X1079" s="316">
        <f t="shared" si="4078"/>
        <v>0.5</v>
      </c>
      <c r="Y1079" s="316">
        <f>V1077/V1076</f>
        <v>0.51898734177215189</v>
      </c>
      <c r="Z1079" s="316">
        <f t="shared" si="4078"/>
        <v>0.55294117647058827</v>
      </c>
      <c r="AA1079" s="316">
        <f t="shared" si="4078"/>
        <v>0.54022988505747127</v>
      </c>
      <c r="AB1079" s="316">
        <f t="shared" si="4078"/>
        <v>0.57499999999999996</v>
      </c>
      <c r="AC1079" s="112"/>
      <c r="AD1079" s="71"/>
      <c r="AE1079" s="153"/>
      <c r="AF1079" s="72"/>
      <c r="AJ1079" s="15"/>
      <c r="AK1079" s="15"/>
      <c r="AL1079" s="15"/>
      <c r="AM1079" s="15"/>
      <c r="AN1079" s="400"/>
    </row>
    <row r="1080" spans="1:40" hidden="1" x14ac:dyDescent="0.25">
      <c r="A1080" s="2220"/>
      <c r="B1080" s="2220"/>
      <c r="C1080" s="360" t="s">
        <v>118</v>
      </c>
      <c r="D1080" s="120"/>
      <c r="E1080" s="2409"/>
      <c r="F1080" s="89"/>
      <c r="G1080" s="89"/>
      <c r="H1080" s="405"/>
      <c r="I1080" s="89"/>
      <c r="J1080" s="89"/>
      <c r="K1080" s="443"/>
      <c r="L1080" s="89"/>
      <c r="M1080" s="89"/>
      <c r="N1080" s="405"/>
      <c r="O1080" s="89"/>
      <c r="P1080" s="89"/>
      <c r="Q1080" s="89"/>
      <c r="R1080" s="89"/>
      <c r="S1080" s="89"/>
      <c r="T1080" s="89"/>
      <c r="U1080" s="89"/>
      <c r="V1080" s="89"/>
      <c r="W1080" s="89"/>
      <c r="X1080" s="89"/>
      <c r="Y1080" s="405"/>
      <c r="Z1080" s="89"/>
      <c r="AA1080" s="89"/>
      <c r="AB1080" s="89"/>
      <c r="AC1080" s="120"/>
      <c r="AD1080" s="71"/>
      <c r="AE1080" s="153"/>
      <c r="AF1080" s="72"/>
      <c r="AJ1080" s="15"/>
      <c r="AK1080" s="15"/>
      <c r="AL1080" s="15"/>
      <c r="AM1080" s="15"/>
      <c r="AN1080" s="400"/>
    </row>
    <row r="1081" spans="1:40" hidden="1" x14ac:dyDescent="0.25">
      <c r="A1081" s="735"/>
      <c r="B1081" s="735"/>
      <c r="C1081" s="736" t="s">
        <v>119</v>
      </c>
      <c r="D1081" s="126"/>
      <c r="E1081" s="91"/>
      <c r="F1081" s="92"/>
      <c r="G1081" s="92"/>
      <c r="H1081" s="434"/>
      <c r="I1081" s="92"/>
      <c r="J1081" s="92"/>
      <c r="K1081" s="1797"/>
      <c r="L1081" s="92"/>
      <c r="M1081" s="92"/>
      <c r="N1081" s="434"/>
      <c r="O1081" s="92"/>
      <c r="P1081" s="92"/>
      <c r="Q1081" s="92"/>
      <c r="R1081" s="92"/>
      <c r="S1081" s="92"/>
      <c r="T1081" s="92"/>
      <c r="U1081" s="92"/>
      <c r="V1081" s="92"/>
      <c r="W1081" s="92"/>
      <c r="X1081" s="92"/>
      <c r="Y1081" s="434"/>
      <c r="Z1081" s="92"/>
      <c r="AA1081" s="92"/>
      <c r="AB1081" s="92"/>
      <c r="AC1081" s="106"/>
      <c r="AD1081" s="71"/>
      <c r="AE1081" s="153"/>
      <c r="AF1081" s="72"/>
      <c r="AG1081" s="15"/>
      <c r="AH1081" s="15"/>
      <c r="AI1081" s="15"/>
      <c r="AJ1081" s="15"/>
      <c r="AK1081" s="400"/>
      <c r="AL1081" s="400"/>
      <c r="AM1081" s="400"/>
      <c r="AN1081" s="400"/>
    </row>
    <row r="1082" spans="1:40" ht="16.5" hidden="1" thickBot="1" x14ac:dyDescent="0.3">
      <c r="A1082" s="3520" t="s">
        <v>44</v>
      </c>
      <c r="B1082" s="3521"/>
      <c r="C1082" s="3522"/>
      <c r="D1082" s="112"/>
      <c r="E1082" s="178">
        <f>SQRT(E1076*E1076+E1077*E1077)/E1053/1.73</f>
        <v>46.018159665072837</v>
      </c>
      <c r="F1082" s="179">
        <f t="shared" ref="F1082:AB1082" si="4079">SQRT(F1076*F1076+F1077*F1077)/F1053/1.73</f>
        <v>42.719041404179393</v>
      </c>
      <c r="G1082" s="179">
        <f t="shared" si="4079"/>
        <v>44.725040503628207</v>
      </c>
      <c r="H1082" s="413">
        <f t="shared" si="4079"/>
        <v>43.600283041161219</v>
      </c>
      <c r="I1082" s="179">
        <f t="shared" si="4079"/>
        <v>40.433581914133697</v>
      </c>
      <c r="J1082" s="179">
        <f t="shared" si="4079"/>
        <v>39.219396299104723</v>
      </c>
      <c r="K1082" s="179">
        <f t="shared" si="4079"/>
        <v>48.581617267715181</v>
      </c>
      <c r="L1082" s="179">
        <f t="shared" si="4079"/>
        <v>43.9216319502099</v>
      </c>
      <c r="M1082" s="179">
        <f t="shared" si="4079"/>
        <v>47.456135720219841</v>
      </c>
      <c r="N1082" s="413">
        <f t="shared" si="4079"/>
        <v>43.237896361441223</v>
      </c>
      <c r="O1082" s="179">
        <f t="shared" si="4079"/>
        <v>46.580262091097438</v>
      </c>
      <c r="P1082" s="179">
        <f t="shared" si="4079"/>
        <v>46.580262091097438</v>
      </c>
      <c r="Q1082" s="179">
        <f t="shared" si="4079"/>
        <v>46.882406234800087</v>
      </c>
      <c r="R1082" s="179">
        <f t="shared" si="4079"/>
        <v>44.436750796440606</v>
      </c>
      <c r="S1082" s="179">
        <f t="shared" si="4079"/>
        <v>48.160678160563045</v>
      </c>
      <c r="T1082" s="179">
        <f t="shared" si="4079"/>
        <v>49.004066113521404</v>
      </c>
      <c r="U1082" s="179">
        <f t="shared" si="4079"/>
        <v>44.292152500749346</v>
      </c>
      <c r="V1082" s="413">
        <f t="shared" si="4079"/>
        <v>44.737681729191515</v>
      </c>
      <c r="W1082" s="179">
        <f t="shared" si="4079"/>
        <v>45.466134121224485</v>
      </c>
      <c r="X1082" s="179">
        <f t="shared" si="4079"/>
        <v>47.912558816270163</v>
      </c>
      <c r="Y1082" s="77">
        <f>SQRT(V1076*V1076+V1077*V1077)/V1053/1.73</f>
        <v>44.737681729191515</v>
      </c>
      <c r="Z1082" s="179">
        <f t="shared" si="4079"/>
        <v>47.986157053853383</v>
      </c>
      <c r="AA1082" s="179">
        <f t="shared" si="4079"/>
        <v>49.27435227958037</v>
      </c>
      <c r="AB1082" s="180">
        <f t="shared" si="4079"/>
        <v>45.591707900041804</v>
      </c>
      <c r="AC1082" s="107">
        <f>AVERAGE(E1082:AB1082)</f>
        <v>45.481484822687037</v>
      </c>
      <c r="AD1082" s="76">
        <f>(AC1078-AC1082)/AC1078</f>
        <v>3.059002154130645E-2</v>
      </c>
      <c r="AE1082" s="77"/>
      <c r="AF1082" s="78"/>
      <c r="AJ1082" s="14"/>
      <c r="AK1082" s="14"/>
      <c r="AL1082" s="15"/>
      <c r="AM1082" s="14"/>
      <c r="AN1082" s="400"/>
    </row>
    <row r="1083" spans="1:40" x14ac:dyDescent="0.25">
      <c r="A1083" s="3510" t="s">
        <v>180</v>
      </c>
      <c r="B1083" s="3561"/>
      <c r="C1083" s="119" t="s">
        <v>14</v>
      </c>
      <c r="D1083" s="111" t="s">
        <v>56</v>
      </c>
      <c r="E1083" s="304">
        <v>8100</v>
      </c>
      <c r="F1083" s="304">
        <v>7700</v>
      </c>
      <c r="G1083" s="304">
        <v>7900</v>
      </c>
      <c r="H1083" s="1803">
        <v>7800</v>
      </c>
      <c r="I1083" s="304">
        <v>7200</v>
      </c>
      <c r="J1083" s="304">
        <v>7000</v>
      </c>
      <c r="K1083" s="304">
        <v>8500</v>
      </c>
      <c r="L1083" s="304">
        <v>8000</v>
      </c>
      <c r="M1083" s="304">
        <v>8300</v>
      </c>
      <c r="N1083" s="1803">
        <v>7900</v>
      </c>
      <c r="O1083" s="304">
        <v>8400</v>
      </c>
      <c r="P1083" s="304">
        <v>8300</v>
      </c>
      <c r="Q1083" s="304">
        <v>8300</v>
      </c>
      <c r="R1083" s="304">
        <v>7900</v>
      </c>
      <c r="S1083" s="304">
        <v>8300</v>
      </c>
      <c r="T1083" s="304">
        <v>8600</v>
      </c>
      <c r="U1083" s="304">
        <v>7800</v>
      </c>
      <c r="V1083" s="1803">
        <v>7900</v>
      </c>
      <c r="W1083" s="304">
        <v>8000</v>
      </c>
      <c r="X1083" s="304">
        <v>8500</v>
      </c>
      <c r="Y1083" s="304">
        <v>8700</v>
      </c>
      <c r="Z1083" s="304">
        <v>8400</v>
      </c>
      <c r="AA1083" s="304">
        <v>8600</v>
      </c>
      <c r="AB1083" s="304">
        <v>7900</v>
      </c>
      <c r="AC1083" s="104">
        <f>SUM(E1083:AB1083)</f>
        <v>194000</v>
      </c>
      <c r="AD1083" s="68"/>
      <c r="AE1083" s="69">
        <v>1100</v>
      </c>
      <c r="AF1083" s="70">
        <v>40</v>
      </c>
      <c r="AJ1083" s="474"/>
      <c r="AK1083" s="475"/>
      <c r="AL1083" s="474"/>
      <c r="AM1083" s="15"/>
      <c r="AN1083" s="400"/>
    </row>
    <row r="1084" spans="1:40" x14ac:dyDescent="0.25">
      <c r="A1084" s="3511"/>
      <c r="B1084" s="3769"/>
      <c r="C1084" s="121" t="s">
        <v>16</v>
      </c>
      <c r="D1084" s="106" t="s">
        <v>56</v>
      </c>
      <c r="E1084" s="305">
        <v>3700</v>
      </c>
      <c r="F1084" s="305">
        <v>3300</v>
      </c>
      <c r="G1084" s="305">
        <v>3700</v>
      </c>
      <c r="H1084" s="1795">
        <v>3500</v>
      </c>
      <c r="I1084" s="305">
        <v>3400</v>
      </c>
      <c r="J1084" s="305">
        <v>3200</v>
      </c>
      <c r="K1084" s="305">
        <v>3600</v>
      </c>
      <c r="L1084" s="305">
        <v>3100</v>
      </c>
      <c r="M1084" s="305">
        <v>3700</v>
      </c>
      <c r="N1084" s="1795">
        <v>3400</v>
      </c>
      <c r="O1084" s="305">
        <v>3600</v>
      </c>
      <c r="P1084" s="305">
        <v>3600</v>
      </c>
      <c r="Q1084" s="305">
        <v>3900</v>
      </c>
      <c r="R1084" s="305">
        <v>3600</v>
      </c>
      <c r="S1084" s="305">
        <v>3900</v>
      </c>
      <c r="T1084" s="305">
        <v>3700</v>
      </c>
      <c r="U1084" s="305">
        <v>3500</v>
      </c>
      <c r="V1084" s="1795">
        <v>3500</v>
      </c>
      <c r="W1084" s="305">
        <v>3600</v>
      </c>
      <c r="X1084" s="305">
        <v>3600</v>
      </c>
      <c r="Y1084" s="305">
        <v>3900</v>
      </c>
      <c r="Z1084" s="305">
        <v>4000</v>
      </c>
      <c r="AA1084" s="305">
        <v>4000</v>
      </c>
      <c r="AB1084" s="305">
        <v>3900</v>
      </c>
      <c r="AC1084" s="105">
        <f>SUM(E1084:AB1084)</f>
        <v>86900</v>
      </c>
      <c r="AD1084" s="71"/>
      <c r="AE1084" s="153"/>
      <c r="AF1084" s="72"/>
      <c r="AJ1084" s="15"/>
      <c r="AK1084" s="15"/>
      <c r="AL1084" s="15"/>
      <c r="AM1084" s="15"/>
      <c r="AN1084" s="400"/>
    </row>
    <row r="1085" spans="1:40" x14ac:dyDescent="0.25">
      <c r="A1085" s="3511"/>
      <c r="B1085" s="3769"/>
      <c r="C1085" s="121" t="s">
        <v>17</v>
      </c>
      <c r="D1085" s="106" t="s">
        <v>56</v>
      </c>
      <c r="E1085" s="324">
        <v>43</v>
      </c>
      <c r="F1085" s="325">
        <v>40</v>
      </c>
      <c r="G1085" s="325">
        <v>42</v>
      </c>
      <c r="H1085" s="414">
        <v>41</v>
      </c>
      <c r="I1085" s="325">
        <v>38</v>
      </c>
      <c r="J1085" s="325">
        <v>38</v>
      </c>
      <c r="K1085" s="441">
        <v>45</v>
      </c>
      <c r="L1085" s="325">
        <v>41</v>
      </c>
      <c r="M1085" s="325">
        <v>44</v>
      </c>
      <c r="N1085" s="414">
        <v>41</v>
      </c>
      <c r="O1085" s="325">
        <v>44</v>
      </c>
      <c r="P1085" s="325">
        <v>45</v>
      </c>
      <c r="Q1085" s="325">
        <v>48</v>
      </c>
      <c r="R1085" s="325">
        <v>43</v>
      </c>
      <c r="S1085" s="325">
        <v>45</v>
      </c>
      <c r="T1085" s="325">
        <v>45</v>
      </c>
      <c r="U1085" s="325">
        <v>43</v>
      </c>
      <c r="V1085" s="414">
        <v>42</v>
      </c>
      <c r="W1085" s="325">
        <v>43</v>
      </c>
      <c r="X1085" s="325">
        <v>44</v>
      </c>
      <c r="Y1085" s="325">
        <v>46</v>
      </c>
      <c r="Z1085" s="325">
        <v>46</v>
      </c>
      <c r="AA1085" s="325">
        <v>46</v>
      </c>
      <c r="AB1085" s="325">
        <v>42</v>
      </c>
      <c r="AC1085" s="105">
        <f>AVERAGE(E1085:AB1085)</f>
        <v>43.125</v>
      </c>
      <c r="AD1085" s="74"/>
      <c r="AE1085" s="181"/>
      <c r="AF1085" s="75"/>
      <c r="AJ1085" s="15"/>
      <c r="AK1085" s="15"/>
      <c r="AL1085" s="15"/>
      <c r="AM1085" s="15"/>
      <c r="AN1085" s="400"/>
    </row>
    <row r="1086" spans="1:40" ht="16.5" thickBot="1" x14ac:dyDescent="0.3">
      <c r="A1086" s="3512"/>
      <c r="B1086" s="3563"/>
      <c r="C1086" s="124" t="s">
        <v>19</v>
      </c>
      <c r="D1086" s="112"/>
      <c r="E1086" s="315">
        <f t="shared" ref="E1086:AB1086" si="4080">E1084/E1083</f>
        <v>0.4567901234567901</v>
      </c>
      <c r="F1086" s="316">
        <f t="shared" si="4080"/>
        <v>0.42857142857142855</v>
      </c>
      <c r="G1086" s="316">
        <f t="shared" si="4080"/>
        <v>0.46835443037974683</v>
      </c>
      <c r="H1086" s="424">
        <f t="shared" si="4080"/>
        <v>0.44871794871794873</v>
      </c>
      <c r="I1086" s="316">
        <f t="shared" si="4080"/>
        <v>0.47222222222222221</v>
      </c>
      <c r="J1086" s="316">
        <f t="shared" si="4080"/>
        <v>0.45714285714285713</v>
      </c>
      <c r="K1086" s="1804">
        <f t="shared" si="4080"/>
        <v>0.42352941176470588</v>
      </c>
      <c r="L1086" s="316">
        <f t="shared" si="4080"/>
        <v>0.38750000000000001</v>
      </c>
      <c r="M1086" s="316">
        <f t="shared" si="4080"/>
        <v>0.44578313253012047</v>
      </c>
      <c r="N1086" s="424">
        <f t="shared" si="4080"/>
        <v>0.43037974683544306</v>
      </c>
      <c r="O1086" s="316">
        <f t="shared" si="4080"/>
        <v>0.42857142857142855</v>
      </c>
      <c r="P1086" s="316">
        <f t="shared" si="4080"/>
        <v>0.43373493975903615</v>
      </c>
      <c r="Q1086" s="316">
        <f t="shared" si="4080"/>
        <v>0.46987951807228917</v>
      </c>
      <c r="R1086" s="316">
        <f t="shared" si="4080"/>
        <v>0.45569620253164556</v>
      </c>
      <c r="S1086" s="316">
        <f t="shared" si="4080"/>
        <v>0.46987951807228917</v>
      </c>
      <c r="T1086" s="316">
        <f t="shared" si="4080"/>
        <v>0.43023255813953487</v>
      </c>
      <c r="U1086" s="316">
        <f t="shared" si="4080"/>
        <v>0.44871794871794873</v>
      </c>
      <c r="V1086" s="424">
        <f t="shared" si="4080"/>
        <v>0.44303797468354428</v>
      </c>
      <c r="W1086" s="316">
        <f t="shared" si="4080"/>
        <v>0.45</v>
      </c>
      <c r="X1086" s="316">
        <f t="shared" si="4080"/>
        <v>0.42352941176470588</v>
      </c>
      <c r="Y1086" s="316">
        <f>V1084/V1083</f>
        <v>0.44303797468354428</v>
      </c>
      <c r="Z1086" s="316">
        <f t="shared" si="4080"/>
        <v>0.47619047619047616</v>
      </c>
      <c r="AA1086" s="316">
        <f t="shared" si="4080"/>
        <v>0.46511627906976744</v>
      </c>
      <c r="AB1086" s="316">
        <f t="shared" si="4080"/>
        <v>0.49367088607594939</v>
      </c>
      <c r="AC1086" s="112"/>
      <c r="AD1086" s="71"/>
      <c r="AE1086" s="153"/>
      <c r="AF1086" s="72"/>
      <c r="AJ1086" s="15"/>
      <c r="AK1086" s="15"/>
      <c r="AL1086" s="15"/>
      <c r="AM1086" s="15"/>
      <c r="AN1086" s="400"/>
    </row>
    <row r="1087" spans="1:40" hidden="1" x14ac:dyDescent="0.25">
      <c r="A1087" s="2220"/>
      <c r="B1087" s="2220"/>
      <c r="C1087" s="360" t="s">
        <v>118</v>
      </c>
      <c r="D1087" s="120"/>
      <c r="E1087" s="2409"/>
      <c r="F1087" s="89"/>
      <c r="G1087" s="89"/>
      <c r="H1087" s="405"/>
      <c r="I1087" s="89"/>
      <c r="J1087" s="89"/>
      <c r="K1087" s="443"/>
      <c r="L1087" s="89"/>
      <c r="M1087" s="89"/>
      <c r="N1087" s="405"/>
      <c r="O1087" s="89"/>
      <c r="P1087" s="89"/>
      <c r="Q1087" s="89"/>
      <c r="R1087" s="89"/>
      <c r="S1087" s="89"/>
      <c r="T1087" s="89"/>
      <c r="U1087" s="89"/>
      <c r="V1087" s="89"/>
      <c r="W1087" s="89"/>
      <c r="X1087" s="89"/>
      <c r="Y1087" s="405"/>
      <c r="Z1087" s="89"/>
      <c r="AA1087" s="89"/>
      <c r="AB1087" s="89"/>
      <c r="AC1087" s="120"/>
      <c r="AD1087" s="71"/>
      <c r="AE1087" s="153"/>
      <c r="AF1087" s="72"/>
      <c r="AJ1087" s="15"/>
      <c r="AK1087" s="15"/>
      <c r="AL1087" s="15"/>
      <c r="AM1087" s="15"/>
      <c r="AN1087" s="400"/>
    </row>
    <row r="1088" spans="1:40" hidden="1" x14ac:dyDescent="0.25">
      <c r="A1088" s="735"/>
      <c r="B1088" s="735"/>
      <c r="C1088" s="736" t="s">
        <v>119</v>
      </c>
      <c r="D1088" s="126"/>
      <c r="E1088" s="91"/>
      <c r="F1088" s="92"/>
      <c r="G1088" s="92"/>
      <c r="H1088" s="434"/>
      <c r="I1088" s="92"/>
      <c r="J1088" s="92"/>
      <c r="K1088" s="1797"/>
      <c r="L1088" s="92"/>
      <c r="M1088" s="92"/>
      <c r="N1088" s="434"/>
      <c r="O1088" s="92"/>
      <c r="P1088" s="92"/>
      <c r="Q1088" s="92"/>
      <c r="R1088" s="92"/>
      <c r="S1088" s="92"/>
      <c r="T1088" s="92"/>
      <c r="U1088" s="92"/>
      <c r="V1088" s="92"/>
      <c r="W1088" s="92"/>
      <c r="X1088" s="92"/>
      <c r="Y1088" s="434"/>
      <c r="Z1088" s="92"/>
      <c r="AA1088" s="92"/>
      <c r="AB1088" s="92"/>
      <c r="AC1088" s="106"/>
      <c r="AD1088" s="71"/>
      <c r="AE1088" s="153"/>
      <c r="AF1088" s="72"/>
      <c r="AG1088" s="15"/>
      <c r="AH1088" s="15"/>
      <c r="AI1088" s="15"/>
      <c r="AJ1088" s="15"/>
      <c r="AK1088" s="400"/>
      <c r="AL1088" s="400"/>
      <c r="AM1088" s="400"/>
      <c r="AN1088" s="400"/>
    </row>
    <row r="1089" spans="1:40" ht="16.5" hidden="1" thickBot="1" x14ac:dyDescent="0.3">
      <c r="A1089" s="3520" t="s">
        <v>44</v>
      </c>
      <c r="B1089" s="3521"/>
      <c r="C1089" s="3522"/>
      <c r="D1089" s="112"/>
      <c r="E1089" s="576">
        <f>SQRT(E1083*E1083+E1084*E1084)/E1052/1.73</f>
        <v>43.622292271760919</v>
      </c>
      <c r="F1089" s="577">
        <f t="shared" ref="F1089:AB1089" si="4081">SQRT(F1083*F1083+F1084*F1084)/F1052/1.73</f>
        <v>41.037280378418245</v>
      </c>
      <c r="G1089" s="577">
        <f t="shared" si="4081"/>
        <v>42.733082174124405</v>
      </c>
      <c r="H1089" s="578">
        <f t="shared" si="4081"/>
        <v>41.879440455553052</v>
      </c>
      <c r="I1089" s="577">
        <f t="shared" si="4081"/>
        <v>39.004661971969007</v>
      </c>
      <c r="J1089" s="577">
        <f t="shared" si="4081"/>
        <v>37.703304408531118</v>
      </c>
      <c r="K1089" s="577">
        <f t="shared" si="4081"/>
        <v>45.998237396428536</v>
      </c>
      <c r="L1089" s="577">
        <f t="shared" si="4081"/>
        <v>42.752775720154766</v>
      </c>
      <c r="M1089" s="577">
        <f t="shared" si="4081"/>
        <v>45.676571250409971</v>
      </c>
      <c r="N1089" s="578">
        <f t="shared" si="4081"/>
        <v>42.857192424246605</v>
      </c>
      <c r="O1089" s="577">
        <f t="shared" si="4081"/>
        <v>45.539803303950016</v>
      </c>
      <c r="P1089" s="577">
        <f t="shared" si="4081"/>
        <v>45.082215380440687</v>
      </c>
      <c r="Q1089" s="577">
        <f t="shared" si="4081"/>
        <v>45.307075808943722</v>
      </c>
      <c r="R1089" s="577">
        <f t="shared" si="4081"/>
        <v>42.891110696977712</v>
      </c>
      <c r="S1089" s="577">
        <f t="shared" si="4081"/>
        <v>45.697654048676</v>
      </c>
      <c r="T1089" s="577">
        <f t="shared" si="4081"/>
        <v>47.057843030502305</v>
      </c>
      <c r="U1089" s="577">
        <f t="shared" si="4081"/>
        <v>42.971947597871825</v>
      </c>
      <c r="V1089" s="578">
        <f t="shared" si="4081"/>
        <v>43.431022020061221</v>
      </c>
      <c r="W1089" s="577">
        <f t="shared" si="4081"/>
        <v>43.714794098986069</v>
      </c>
      <c r="X1089" s="577">
        <f t="shared" si="4081"/>
        <v>45.998237396428536</v>
      </c>
      <c r="Y1089" s="505">
        <f>SQRT(V1083*V1083+V1084*V1084)/V1052/1.73</f>
        <v>43.431022020061221</v>
      </c>
      <c r="Z1089" s="577">
        <f t="shared" si="4081"/>
        <v>45.964935920608696</v>
      </c>
      <c r="AA1089" s="577">
        <f t="shared" si="4081"/>
        <v>47.262928847436228</v>
      </c>
      <c r="AB1089" s="848">
        <f t="shared" si="4081"/>
        <v>43.526611020239628</v>
      </c>
      <c r="AC1089" s="107">
        <f>AVERAGE(E1089:AB1089)</f>
        <v>43.797584985115854</v>
      </c>
      <c r="AD1089" s="76">
        <f>(AC1085-AC1089)/AC1085</f>
        <v>-1.5596173567903868E-2</v>
      </c>
      <c r="AE1089" s="77"/>
      <c r="AF1089" s="78"/>
      <c r="AJ1089" s="14"/>
      <c r="AK1089" s="14"/>
      <c r="AL1089" s="15"/>
      <c r="AM1089" s="14"/>
      <c r="AN1089" s="400"/>
    </row>
    <row r="1090" spans="1:40" ht="15.75" customHeight="1" x14ac:dyDescent="0.25">
      <c r="A1090" s="3510" t="s">
        <v>1093</v>
      </c>
      <c r="B1090" s="3561"/>
      <c r="C1090" s="119" t="s">
        <v>14</v>
      </c>
      <c r="D1090" s="2746" t="s">
        <v>56</v>
      </c>
      <c r="E1090" s="68"/>
      <c r="F1090" s="69"/>
      <c r="G1090" s="69"/>
      <c r="H1090" s="408"/>
      <c r="I1090" s="69"/>
      <c r="J1090" s="69"/>
      <c r="K1090" s="69"/>
      <c r="L1090" s="69"/>
      <c r="M1090" s="69"/>
      <c r="N1090" s="408"/>
      <c r="O1090" s="69"/>
      <c r="P1090" s="69"/>
      <c r="Q1090" s="69"/>
      <c r="R1090" s="69"/>
      <c r="S1090" s="69"/>
      <c r="T1090" s="69"/>
      <c r="U1090" s="69"/>
      <c r="V1090" s="408"/>
      <c r="W1090" s="69"/>
      <c r="X1090" s="69"/>
      <c r="Y1090" s="69"/>
      <c r="Z1090" s="69"/>
      <c r="AA1090" s="69"/>
      <c r="AB1090" s="70"/>
      <c r="AC1090" s="129">
        <f>SUM(E1090:AB1090)</f>
        <v>0</v>
      </c>
      <c r="AD1090" s="68"/>
      <c r="AE1090" s="69">
        <v>1100</v>
      </c>
      <c r="AF1090" s="70">
        <v>40</v>
      </c>
      <c r="AJ1090" s="474"/>
      <c r="AK1090" s="475"/>
      <c r="AL1090" s="474"/>
      <c r="AM1090" s="15"/>
      <c r="AN1090" s="400"/>
    </row>
    <row r="1091" spans="1:40" x14ac:dyDescent="0.25">
      <c r="A1091" s="3511"/>
      <c r="B1091" s="3769"/>
      <c r="C1091" s="121" t="s">
        <v>16</v>
      </c>
      <c r="D1091" s="346" t="s">
        <v>56</v>
      </c>
      <c r="E1091" s="396">
        <v>1000</v>
      </c>
      <c r="F1091" s="306">
        <v>1000</v>
      </c>
      <c r="G1091" s="306">
        <v>1000</v>
      </c>
      <c r="H1091" s="409">
        <v>1000</v>
      </c>
      <c r="I1091" s="306">
        <v>1000</v>
      </c>
      <c r="J1091" s="306">
        <v>1000</v>
      </c>
      <c r="K1091" s="306">
        <v>1000</v>
      </c>
      <c r="L1091" s="306">
        <v>1000</v>
      </c>
      <c r="M1091" s="306">
        <v>900</v>
      </c>
      <c r="N1091" s="409">
        <v>1000</v>
      </c>
      <c r="O1091" s="306">
        <v>900</v>
      </c>
      <c r="P1091" s="306">
        <v>1000</v>
      </c>
      <c r="Q1091" s="306">
        <v>900</v>
      </c>
      <c r="R1091" s="306">
        <v>1000</v>
      </c>
      <c r="S1091" s="306">
        <v>900</v>
      </c>
      <c r="T1091" s="306">
        <v>900</v>
      </c>
      <c r="U1091" s="306">
        <v>900</v>
      </c>
      <c r="V1091" s="409">
        <v>900</v>
      </c>
      <c r="W1091" s="306">
        <v>900</v>
      </c>
      <c r="X1091" s="306">
        <v>900</v>
      </c>
      <c r="Y1091" s="306">
        <v>900</v>
      </c>
      <c r="Z1091" s="306">
        <v>1000</v>
      </c>
      <c r="AA1091" s="306">
        <v>1000</v>
      </c>
      <c r="AB1091" s="307">
        <v>1000</v>
      </c>
      <c r="AC1091" s="131">
        <f>SUM(E1091:AB1091)</f>
        <v>23000</v>
      </c>
      <c r="AD1091" s="71"/>
      <c r="AE1091" s="153"/>
      <c r="AF1091" s="72"/>
      <c r="AG1091" s="1"/>
      <c r="AJ1091" s="400"/>
      <c r="AK1091" s="400"/>
      <c r="AL1091" s="400"/>
      <c r="AM1091" s="400"/>
      <c r="AN1091" s="400"/>
    </row>
    <row r="1092" spans="1:40" x14ac:dyDescent="0.25">
      <c r="A1092" s="3511"/>
      <c r="B1092" s="3769"/>
      <c r="C1092" s="121" t="s">
        <v>17</v>
      </c>
      <c r="D1092" s="346" t="s">
        <v>56</v>
      </c>
      <c r="E1092" s="1582"/>
      <c r="F1092" s="325"/>
      <c r="G1092" s="325"/>
      <c r="H1092" s="414"/>
      <c r="I1092" s="325"/>
      <c r="J1092" s="325"/>
      <c r="K1092" s="441"/>
      <c r="L1092" s="441"/>
      <c r="M1092" s="441"/>
      <c r="N1092" s="414"/>
      <c r="O1092" s="441"/>
      <c r="P1092" s="441"/>
      <c r="Q1092" s="325"/>
      <c r="R1092" s="325"/>
      <c r="S1092" s="325"/>
      <c r="T1092" s="325"/>
      <c r="U1092" s="325"/>
      <c r="V1092" s="414"/>
      <c r="W1092" s="325"/>
      <c r="X1092" s="325"/>
      <c r="Y1092" s="325"/>
      <c r="Z1092" s="325"/>
      <c r="AA1092" s="325"/>
      <c r="AB1092" s="295"/>
      <c r="AC1092" s="131" t="e">
        <f>AVERAGE(E1092:AB1092)</f>
        <v>#DIV/0!</v>
      </c>
      <c r="AD1092" s="74"/>
      <c r="AE1092" s="181"/>
      <c r="AF1092" s="75"/>
      <c r="AG1092" s="1"/>
      <c r="AJ1092" s="400"/>
      <c r="AK1092" s="400"/>
      <c r="AL1092" s="400"/>
      <c r="AM1092" s="400"/>
      <c r="AN1092" s="400"/>
    </row>
    <row r="1093" spans="1:40" ht="16.5" thickBot="1" x14ac:dyDescent="0.3">
      <c r="A1093" s="3512"/>
      <c r="B1093" s="3563"/>
      <c r="C1093" s="124" t="s">
        <v>19</v>
      </c>
      <c r="D1093" s="345"/>
      <c r="E1093" s="620" t="e">
        <f t="shared" ref="E1093:AB1093" si="4082">E1091/E1090</f>
        <v>#DIV/0!</v>
      </c>
      <c r="F1093" s="316" t="e">
        <f t="shared" si="4082"/>
        <v>#DIV/0!</v>
      </c>
      <c r="G1093" s="316" t="e">
        <f t="shared" si="4082"/>
        <v>#DIV/0!</v>
      </c>
      <c r="H1093" s="424" t="e">
        <f t="shared" si="4082"/>
        <v>#DIV/0!</v>
      </c>
      <c r="I1093" s="316" t="e">
        <f t="shared" si="4082"/>
        <v>#DIV/0!</v>
      </c>
      <c r="J1093" s="316" t="e">
        <f t="shared" si="4082"/>
        <v>#DIV/0!</v>
      </c>
      <c r="K1093" s="1804" t="e">
        <f t="shared" si="4082"/>
        <v>#DIV/0!</v>
      </c>
      <c r="L1093" s="316" t="e">
        <f t="shared" si="4082"/>
        <v>#DIV/0!</v>
      </c>
      <c r="M1093" s="316" t="e">
        <f t="shared" si="4082"/>
        <v>#DIV/0!</v>
      </c>
      <c r="N1093" s="424" t="e">
        <f t="shared" si="4082"/>
        <v>#DIV/0!</v>
      </c>
      <c r="O1093" s="316" t="e">
        <f t="shared" si="4082"/>
        <v>#DIV/0!</v>
      </c>
      <c r="P1093" s="316" t="e">
        <f t="shared" si="4082"/>
        <v>#DIV/0!</v>
      </c>
      <c r="Q1093" s="316" t="e">
        <f t="shared" si="4082"/>
        <v>#DIV/0!</v>
      </c>
      <c r="R1093" s="316" t="e">
        <f t="shared" si="4082"/>
        <v>#DIV/0!</v>
      </c>
      <c r="S1093" s="316" t="e">
        <f t="shared" si="4082"/>
        <v>#DIV/0!</v>
      </c>
      <c r="T1093" s="316" t="e">
        <f t="shared" si="4082"/>
        <v>#DIV/0!</v>
      </c>
      <c r="U1093" s="316" t="e">
        <f t="shared" si="4082"/>
        <v>#DIV/0!</v>
      </c>
      <c r="V1093" s="424" t="e">
        <f t="shared" si="4082"/>
        <v>#DIV/0!</v>
      </c>
      <c r="W1093" s="316" t="e">
        <f t="shared" si="4082"/>
        <v>#DIV/0!</v>
      </c>
      <c r="X1093" s="316" t="e">
        <f t="shared" si="4082"/>
        <v>#DIV/0!</v>
      </c>
      <c r="Y1093" s="316" t="e">
        <f>V1091/V1090</f>
        <v>#DIV/0!</v>
      </c>
      <c r="Z1093" s="316" t="e">
        <f t="shared" si="4082"/>
        <v>#DIV/0!</v>
      </c>
      <c r="AA1093" s="316" t="e">
        <f t="shared" si="4082"/>
        <v>#DIV/0!</v>
      </c>
      <c r="AB1093" s="373" t="e">
        <f t="shared" si="4082"/>
        <v>#DIV/0!</v>
      </c>
      <c r="AC1093" s="2757"/>
      <c r="AD1093" s="71"/>
      <c r="AE1093" s="153"/>
      <c r="AF1093" s="72"/>
      <c r="AG1093" s="1"/>
      <c r="AJ1093" s="400"/>
      <c r="AK1093" s="400"/>
      <c r="AL1093" s="400"/>
      <c r="AM1093" s="400"/>
      <c r="AN1093" s="400"/>
    </row>
    <row r="1094" spans="1:40" hidden="1" x14ac:dyDescent="0.25">
      <c r="A1094" s="2220"/>
      <c r="B1094" s="2220"/>
      <c r="C1094" s="360" t="s">
        <v>177</v>
      </c>
      <c r="D1094" s="2408"/>
      <c r="E1094" s="361"/>
      <c r="F1094" s="89"/>
      <c r="G1094" s="89"/>
      <c r="H1094" s="405"/>
      <c r="I1094" s="89"/>
      <c r="J1094" s="89"/>
      <c r="K1094" s="443"/>
      <c r="L1094" s="89"/>
      <c r="M1094" s="89"/>
      <c r="N1094" s="405"/>
      <c r="O1094" s="89"/>
      <c r="P1094" s="89"/>
      <c r="Q1094" s="89"/>
      <c r="R1094" s="89"/>
      <c r="S1094" s="89"/>
      <c r="T1094" s="89"/>
      <c r="U1094" s="89"/>
      <c r="V1094" s="89"/>
      <c r="W1094" s="89"/>
      <c r="X1094" s="89"/>
      <c r="Y1094" s="405"/>
      <c r="Z1094" s="89"/>
      <c r="AA1094" s="89"/>
      <c r="AB1094" s="90"/>
      <c r="AC1094" s="387"/>
      <c r="AD1094" s="71"/>
      <c r="AE1094" s="153"/>
      <c r="AF1094" s="72"/>
      <c r="AG1094" s="1"/>
      <c r="AJ1094" s="400"/>
      <c r="AK1094" s="400"/>
      <c r="AL1094" s="400"/>
      <c r="AM1094" s="400"/>
      <c r="AN1094" s="400"/>
    </row>
    <row r="1095" spans="1:40" hidden="1" x14ac:dyDescent="0.25">
      <c r="A1095" s="735"/>
      <c r="B1095" s="735"/>
      <c r="C1095" s="736" t="s">
        <v>178</v>
      </c>
      <c r="D1095" s="678"/>
      <c r="E1095" s="71"/>
      <c r="F1095" s="153"/>
      <c r="G1095" s="153"/>
      <c r="H1095" s="406"/>
      <c r="I1095" s="153"/>
      <c r="J1095" s="153"/>
      <c r="K1095" s="153"/>
      <c r="L1095" s="153"/>
      <c r="M1095" s="153"/>
      <c r="N1095" s="406"/>
      <c r="O1095" s="153"/>
      <c r="P1095" s="153"/>
      <c r="Q1095" s="153"/>
      <c r="R1095" s="153"/>
      <c r="S1095" s="153"/>
      <c r="T1095" s="153"/>
      <c r="U1095" s="153"/>
      <c r="V1095" s="153"/>
      <c r="W1095" s="153"/>
      <c r="X1095" s="153"/>
      <c r="Y1095" s="406"/>
      <c r="Z1095" s="153"/>
      <c r="AA1095" s="153"/>
      <c r="AB1095" s="72"/>
      <c r="AC1095" s="130"/>
      <c r="AD1095" s="71"/>
      <c r="AE1095" s="153"/>
      <c r="AF1095" s="72"/>
      <c r="AG1095" s="15"/>
      <c r="AH1095" s="15"/>
      <c r="AI1095" s="15"/>
      <c r="AJ1095" s="15"/>
      <c r="AK1095" s="400"/>
      <c r="AL1095" s="400"/>
      <c r="AM1095" s="400"/>
      <c r="AN1095" s="400"/>
    </row>
    <row r="1096" spans="1:40" ht="16.5" hidden="1" thickBot="1" x14ac:dyDescent="0.3">
      <c r="A1096" s="3520" t="s">
        <v>44</v>
      </c>
      <c r="B1096" s="3521"/>
      <c r="C1096" s="3522"/>
      <c r="D1096" s="345"/>
      <c r="E1096" s="502">
        <f>SQRT(E1090*E1090+E1091*E1091)/E1053/1.73</f>
        <v>4.8985990006858042</v>
      </c>
      <c r="F1096" s="179">
        <f t="shared" ref="F1096:AB1096" si="4083">SQRT(F1090*F1090+F1091*F1091)/F1053/1.73</f>
        <v>4.8985990006858042</v>
      </c>
      <c r="G1096" s="179">
        <f t="shared" si="4083"/>
        <v>4.8985990006858042</v>
      </c>
      <c r="H1096" s="413">
        <f t="shared" si="4083"/>
        <v>4.8985990006858042</v>
      </c>
      <c r="I1096" s="179">
        <f t="shared" si="4083"/>
        <v>4.8574343032010496</v>
      </c>
      <c r="J1096" s="179">
        <f t="shared" si="4083"/>
        <v>4.8985990006858042</v>
      </c>
      <c r="K1096" s="179">
        <f t="shared" si="4083"/>
        <v>4.9830576041459045</v>
      </c>
      <c r="L1096" s="179">
        <f t="shared" si="4083"/>
        <v>4.9830576041459045</v>
      </c>
      <c r="M1096" s="179">
        <f t="shared" si="4083"/>
        <v>4.5237496858507162</v>
      </c>
      <c r="N1096" s="413">
        <f t="shared" si="4083"/>
        <v>4.9830576041459045</v>
      </c>
      <c r="O1096" s="179">
        <f t="shared" si="4083"/>
        <v>4.4847518437313134</v>
      </c>
      <c r="P1096" s="179">
        <f t="shared" si="4083"/>
        <v>4.9830576041459045</v>
      </c>
      <c r="Q1096" s="179">
        <f t="shared" si="4083"/>
        <v>4.4464206313917298</v>
      </c>
      <c r="R1096" s="179">
        <f t="shared" si="4083"/>
        <v>4.9404673682130333</v>
      </c>
      <c r="S1096" s="179">
        <f t="shared" si="4083"/>
        <v>4.4847518437313134</v>
      </c>
      <c r="T1096" s="179">
        <f t="shared" si="4083"/>
        <v>4.5237496858507162</v>
      </c>
      <c r="U1096" s="179">
        <f t="shared" si="4083"/>
        <v>4.5237496858507162</v>
      </c>
      <c r="V1096" s="413">
        <f t="shared" si="4083"/>
        <v>4.5237496858507162</v>
      </c>
      <c r="W1096" s="179">
        <f t="shared" si="4083"/>
        <v>4.4847518437313134</v>
      </c>
      <c r="X1096" s="179">
        <f t="shared" si="4083"/>
        <v>4.4847518437313134</v>
      </c>
      <c r="Y1096" s="77">
        <f>SQRT(V1090*V1090+V1091*V1091)/V1053/1.73</f>
        <v>4.5237496858507162</v>
      </c>
      <c r="Z1096" s="179">
        <f t="shared" si="4083"/>
        <v>4.9404673682130333</v>
      </c>
      <c r="AA1096" s="179">
        <f t="shared" si="4083"/>
        <v>4.9830576041459045</v>
      </c>
      <c r="AB1096" s="180">
        <f t="shared" si="4083"/>
        <v>4.9404673682130333</v>
      </c>
      <c r="AC1096" s="199">
        <f>AVERAGE(E1096:AB1096)</f>
        <v>4.7538039944820527</v>
      </c>
      <c r="AD1096" s="76" t="e">
        <f>(AC1092-AC1096)/AC1092</f>
        <v>#DIV/0!</v>
      </c>
      <c r="AE1096" s="77"/>
      <c r="AF1096" s="78"/>
      <c r="AG1096" s="2"/>
      <c r="AJ1096" s="400"/>
      <c r="AK1096" s="400"/>
      <c r="AL1096" s="400"/>
      <c r="AM1096" s="400"/>
      <c r="AN1096" s="400"/>
    </row>
    <row r="1097" spans="1:40" ht="16.5" thickBot="1" x14ac:dyDescent="0.3">
      <c r="A1097" s="2722" t="s">
        <v>23</v>
      </c>
      <c r="B1097" s="552"/>
      <c r="C1097" s="553"/>
      <c r="D1097" s="554">
        <v>0</v>
      </c>
      <c r="E1097" s="555">
        <v>1</v>
      </c>
      <c r="F1097" s="556">
        <v>2</v>
      </c>
      <c r="G1097" s="556">
        <v>3</v>
      </c>
      <c r="H1097" s="557">
        <v>4</v>
      </c>
      <c r="I1097" s="556">
        <v>5</v>
      </c>
      <c r="J1097" s="556">
        <v>6</v>
      </c>
      <c r="K1097" s="556">
        <v>7</v>
      </c>
      <c r="L1097" s="556">
        <v>8</v>
      </c>
      <c r="M1097" s="556">
        <v>9</v>
      </c>
      <c r="N1097" s="557">
        <v>10</v>
      </c>
      <c r="O1097" s="556">
        <v>11</v>
      </c>
      <c r="P1097" s="556">
        <v>12</v>
      </c>
      <c r="Q1097" s="556">
        <v>13</v>
      </c>
      <c r="R1097" s="556">
        <v>14</v>
      </c>
      <c r="S1097" s="556">
        <v>15</v>
      </c>
      <c r="T1097" s="556">
        <v>16</v>
      </c>
      <c r="U1097" s="556">
        <v>17</v>
      </c>
      <c r="V1097" s="556">
        <v>18</v>
      </c>
      <c r="W1097" s="556">
        <v>19</v>
      </c>
      <c r="X1097" s="556">
        <v>20</v>
      </c>
      <c r="Y1097" s="556">
        <v>21</v>
      </c>
      <c r="Z1097" s="556">
        <v>22</v>
      </c>
      <c r="AA1097" s="556">
        <v>23</v>
      </c>
      <c r="AB1097" s="558">
        <v>24</v>
      </c>
      <c r="AC1097" s="595"/>
      <c r="AD1097" s="301"/>
      <c r="AE1097" s="301"/>
      <c r="AF1097" s="301"/>
      <c r="AG1097" s="10"/>
      <c r="AJ1097" s="400"/>
      <c r="AK1097" s="400"/>
      <c r="AL1097" s="400"/>
      <c r="AM1097" s="400"/>
      <c r="AN1097" s="400"/>
    </row>
    <row r="1098" spans="1:40" x14ac:dyDescent="0.25">
      <c r="A1098" s="486" t="s">
        <v>1186</v>
      </c>
      <c r="B1098" s="143"/>
      <c r="C1098" s="487" t="s">
        <v>24</v>
      </c>
      <c r="D1098" s="1301" t="s">
        <v>56</v>
      </c>
      <c r="E1098" s="872">
        <v>10.48</v>
      </c>
      <c r="F1098" s="143">
        <v>10.56</v>
      </c>
      <c r="G1098" s="489">
        <v>10.52</v>
      </c>
      <c r="H1098" s="436">
        <v>10.55</v>
      </c>
      <c r="I1098" s="489">
        <v>10.57</v>
      </c>
      <c r="J1098" s="489">
        <v>10.55</v>
      </c>
      <c r="K1098" s="489">
        <v>10.33</v>
      </c>
      <c r="L1098" s="489">
        <v>10.59</v>
      </c>
      <c r="M1098" s="489">
        <v>10.44</v>
      </c>
      <c r="N1098" s="436">
        <v>10.52</v>
      </c>
      <c r="O1098" s="489">
        <v>10.49</v>
      </c>
      <c r="P1098" s="489">
        <v>10.54</v>
      </c>
      <c r="Q1098" s="489">
        <v>10.59</v>
      </c>
      <c r="R1098" s="489">
        <v>10.61</v>
      </c>
      <c r="S1098" s="489">
        <v>10.5</v>
      </c>
      <c r="T1098" s="489">
        <v>10.4</v>
      </c>
      <c r="U1098" s="489">
        <v>10.43</v>
      </c>
      <c r="V1098" s="489">
        <v>10.46</v>
      </c>
      <c r="W1098" s="489">
        <v>10.49</v>
      </c>
      <c r="X1098" s="489">
        <v>10.54</v>
      </c>
      <c r="Y1098" s="489">
        <v>10.54</v>
      </c>
      <c r="Z1098" s="489">
        <v>10.58</v>
      </c>
      <c r="AA1098" s="143">
        <v>10.53</v>
      </c>
      <c r="AB1098" s="560">
        <v>10.61</v>
      </c>
      <c r="AC1098" s="1066">
        <f>AVERAGE(D1098:AB1098)</f>
        <v>10.5175</v>
      </c>
      <c r="AD1098" s="301"/>
      <c r="AE1098" s="301"/>
      <c r="AF1098" s="301"/>
      <c r="AG1098" s="10"/>
      <c r="AJ1098" s="400"/>
      <c r="AK1098" s="400"/>
      <c r="AL1098" s="400"/>
      <c r="AM1098" s="400"/>
      <c r="AN1098" s="400"/>
    </row>
    <row r="1099" spans="1:40" ht="16.5" thickBot="1" x14ac:dyDescent="0.3">
      <c r="A1099" s="568" t="s">
        <v>1188</v>
      </c>
      <c r="B1099" s="144"/>
      <c r="C1099" s="569" t="s">
        <v>24</v>
      </c>
      <c r="D1099" s="1337" t="s">
        <v>56</v>
      </c>
      <c r="E1099" s="876">
        <v>10.5</v>
      </c>
      <c r="F1099" s="144">
        <v>10.55</v>
      </c>
      <c r="G1099" s="572">
        <v>10.55</v>
      </c>
      <c r="H1099" s="571">
        <v>10.57</v>
      </c>
      <c r="I1099" s="572">
        <v>10.62</v>
      </c>
      <c r="J1099" s="572">
        <v>10.6</v>
      </c>
      <c r="K1099" s="572">
        <v>10.5</v>
      </c>
      <c r="L1099" s="572">
        <v>10.57</v>
      </c>
      <c r="M1099" s="572">
        <v>10.46</v>
      </c>
      <c r="N1099" s="571">
        <v>10.56</v>
      </c>
      <c r="O1099" s="572">
        <v>10.52</v>
      </c>
      <c r="P1099" s="572">
        <v>10.55</v>
      </c>
      <c r="Q1099" s="572">
        <v>10.61</v>
      </c>
      <c r="R1099" s="572">
        <v>10.59</v>
      </c>
      <c r="S1099" s="572">
        <v>10.53</v>
      </c>
      <c r="T1099" s="572">
        <v>10.43</v>
      </c>
      <c r="U1099" s="572">
        <v>10.48</v>
      </c>
      <c r="V1099" s="572">
        <v>10.51</v>
      </c>
      <c r="W1099" s="572">
        <v>10.53</v>
      </c>
      <c r="X1099" s="572">
        <v>10.56</v>
      </c>
      <c r="Y1099" s="572">
        <v>10.57</v>
      </c>
      <c r="Z1099" s="572">
        <v>10.63</v>
      </c>
      <c r="AA1099" s="144">
        <v>10.58</v>
      </c>
      <c r="AB1099" s="573">
        <v>10.65</v>
      </c>
      <c r="AC1099" s="1068">
        <f>AVERAGE(D1099:AB1099)</f>
        <v>10.550833333333335</v>
      </c>
      <c r="AJ1099" s="400"/>
      <c r="AK1099" s="14"/>
      <c r="AL1099" s="14"/>
      <c r="AM1099" s="15"/>
      <c r="AN1099" s="14"/>
    </row>
    <row r="1100" spans="1:40" x14ac:dyDescent="0.25">
      <c r="A1100" s="3493" t="s">
        <v>181</v>
      </c>
      <c r="B1100" s="3516" t="s">
        <v>182</v>
      </c>
      <c r="C1100" s="119" t="s">
        <v>14</v>
      </c>
      <c r="D1100" s="111" t="s">
        <v>117</v>
      </c>
      <c r="E1100" s="323">
        <f t="shared" ref="E1100" si="4084">(E1104-D1104)*$AE1100*$AF1100*0.001</f>
        <v>562.14900000113994</v>
      </c>
      <c r="F1100" s="323">
        <f t="shared" ref="F1100" si="4085">(F1104-E1104)*$AE1100*$AF1100*0.001</f>
        <v>544.58399999979883</v>
      </c>
      <c r="G1100" s="323">
        <f t="shared" ref="G1100" si="4086">(G1104-F1104)*$AE1100*$AF1100*0.001</f>
        <v>579.71700000017881</v>
      </c>
      <c r="H1100" s="1176">
        <f t="shared" ref="H1100" si="4087">(H1104-G1104)*$AE1100*$AF1100*0.001</f>
        <v>579.71999999787658</v>
      </c>
      <c r="I1100" s="323">
        <f t="shared" ref="I1100" si="4088">(I1104-H1104)*$AE1100*$AF1100*0.001</f>
        <v>597.28500000201166</v>
      </c>
      <c r="J1100" s="323">
        <f t="shared" ref="J1100" si="4089">(J1104-I1104)*$AE1100*$AF1100*0.001</f>
        <v>632.41799999959767</v>
      </c>
      <c r="K1100" s="323">
        <f t="shared" ref="K1100" si="4090">(K1104-J1104)*$AE1100*$AF1100*0.001</f>
        <v>649.98599999863654</v>
      </c>
      <c r="L1100" s="323">
        <f t="shared" ref="L1100" si="4091">(L1104-K1104)*$AE1100*$AF1100*0.001</f>
        <v>667.55400000046939</v>
      </c>
      <c r="M1100" s="323">
        <f t="shared" ref="M1100" si="4092">(M1104-L1104)*$AE1100*$AF1100*0.001</f>
        <v>562.15200000163168</v>
      </c>
      <c r="N1100" s="1176">
        <f t="shared" ref="N1100" si="4093">(N1104-M1104)*$AE1100*$AF1100*0.001</f>
        <v>544.5809999993071</v>
      </c>
      <c r="O1100" s="323">
        <f t="shared" ref="O1100" si="4094">(O1104-N1104)*$AE1100*$AF1100*0.001</f>
        <v>562.15199999883771</v>
      </c>
      <c r="P1100" s="323">
        <f t="shared" ref="P1100" si="4095">(P1104-O1104)*$AE1100*$AF1100*0.001</f>
        <v>544.5809999993071</v>
      </c>
      <c r="Q1100" s="323">
        <f t="shared" ref="Q1100" si="4096">(Q1104-P1104)*$AE1100*$AF1100*0.001</f>
        <v>509.45100000221282</v>
      </c>
      <c r="R1100" s="323">
        <f t="shared" ref="R1100" si="4097">(R1104-Q1104)*$AE1100*$AF1100*0.001</f>
        <v>544.5809999993071</v>
      </c>
      <c r="S1100" s="323">
        <f t="shared" ref="S1100" si="4098">(S1104-R1104)*$AE1100*$AF1100*0.001</f>
        <v>579.72000000067055</v>
      </c>
      <c r="T1100" s="323">
        <f t="shared" ref="T1100" si="4099">(T1104-S1104)*$AE1100*$AF1100*0.001</f>
        <v>614.84999999776483</v>
      </c>
      <c r="U1100" s="323">
        <f t="shared" ref="U1100" si="4100">(U1104-T1104)*$AE1100*$AF1100*0.001</f>
        <v>614.85300000105053</v>
      </c>
      <c r="V1100" s="1176">
        <f t="shared" ref="V1100" si="4101">(V1104-U1104)*$AE1100*$AF1100*0.001</f>
        <v>632.41799999959767</v>
      </c>
      <c r="W1100" s="323">
        <f t="shared" ref="W1100" si="4102">(W1104-V1104)*$AE1100*$AF1100*0.001</f>
        <v>632.42100000008941</v>
      </c>
      <c r="X1100" s="323">
        <f t="shared" ref="X1100" si="4103">(X1104-W1104)*$AE1100*$AF1100*0.001</f>
        <v>632.41799999959767</v>
      </c>
      <c r="Y1100" s="323">
        <f t="shared" ref="Y1100" si="4104">(Y1104-X1104)*$AE1100*$AF1100*0.001</f>
        <v>649.98600000143051</v>
      </c>
      <c r="Z1100" s="323">
        <f t="shared" ref="Z1100" si="4105">(Z1104-Y1104)*$AE1100*$AF1100*0.001</f>
        <v>649.98899999912828</v>
      </c>
      <c r="AA1100" s="323">
        <f t="shared" ref="AA1100" si="4106">(AA1104-Z1104)*$AE1100*$AF1100*0.001</f>
        <v>597.28499999921769</v>
      </c>
      <c r="AB1100" s="323">
        <f t="shared" ref="AB1100" si="4107">(AB1104-AA1104)*$AE1100*$AF1100*0.001</f>
        <v>562.14900000113994</v>
      </c>
      <c r="AC1100" s="104">
        <f>SUM(E1100:AB1100)</f>
        <v>14247</v>
      </c>
      <c r="AD1100" s="779"/>
      <c r="AE1100" s="510">
        <v>100</v>
      </c>
      <c r="AF1100" s="511">
        <v>30</v>
      </c>
      <c r="AJ1100" s="400"/>
      <c r="AK1100" s="474"/>
      <c r="AL1100" s="475"/>
      <c r="AM1100" s="474"/>
      <c r="AN1100" s="15"/>
    </row>
    <row r="1101" spans="1:40" x14ac:dyDescent="0.25">
      <c r="A1101" s="3494"/>
      <c r="B1101" s="3517"/>
      <c r="C1101" s="121" t="s">
        <v>16</v>
      </c>
      <c r="D1101" s="106" t="s">
        <v>117</v>
      </c>
      <c r="E1101" s="305">
        <f t="shared" ref="E1101" si="4108">(E1105-D1105)*$AE1100*$AF1100*0.001</f>
        <v>162.28799999970943</v>
      </c>
      <c r="F1101" s="305">
        <f t="shared" ref="F1101" si="4109">(F1105-E1105)*$AE1100*$AF1100*0.001</f>
        <v>157.21800000057556</v>
      </c>
      <c r="G1101" s="305">
        <f t="shared" ref="G1101" si="4110">(G1105-F1105)*$AE1100*$AF1100*0.001</f>
        <v>167.36100000003353</v>
      </c>
      <c r="H1101" s="1795">
        <f t="shared" ref="H1101" si="4111">(H1105-G1105)*$AE1100*$AF1100*0.001</f>
        <v>167.35799999954179</v>
      </c>
      <c r="I1101" s="305">
        <f t="shared" ref="I1101" si="4112">(I1105-H1105)*$AE1100*$AF1100*0.001</f>
        <v>172.43099999986589</v>
      </c>
      <c r="J1101" s="305">
        <f t="shared" ref="J1101" si="4113">(J1105-I1105)*$AE1100*$AF1100*0.001</f>
        <v>182.57700000051409</v>
      </c>
      <c r="K1101" s="305">
        <f t="shared" ref="K1101" si="4114">(K1105-J1105)*$AE1100*$AF1100*0.001</f>
        <v>187.64399999985471</v>
      </c>
      <c r="L1101" s="305">
        <f t="shared" ref="L1101" si="4115">(L1105-K1105)*$AE1100*$AF1100*0.001</f>
        <v>192.71999999997206</v>
      </c>
      <c r="M1101" s="305">
        <f t="shared" ref="M1101" si="4116">(M1105-L1105)*$AE1100*$AF1100*0.001</f>
        <v>162.28799999970943</v>
      </c>
      <c r="N1101" s="1795">
        <f t="shared" ref="N1101" si="4117">(N1105-M1105)*$AE1100*$AF1100*0.001</f>
        <v>157.21500000008382</v>
      </c>
      <c r="O1101" s="305">
        <f t="shared" ref="O1101" si="4118">(O1105-N1105)*$AE1100*$AF1100*0.001</f>
        <v>162.29100000020117</v>
      </c>
      <c r="P1101" s="305">
        <f t="shared" ref="P1101" si="4119">(P1105-O1105)*$AE1100*$AF1100*0.001</f>
        <v>157.21500000008382</v>
      </c>
      <c r="Q1101" s="305">
        <f t="shared" ref="Q1101" si="4120">(Q1105-P1105)*$AE1100*$AF1100*0.001</f>
        <v>147.0749999997206</v>
      </c>
      <c r="R1101" s="305">
        <f t="shared" ref="R1101" si="4121">(R1105-Q1105)*$AE1100*$AF1100*0.001</f>
        <v>157.21799999987707</v>
      </c>
      <c r="S1101" s="305">
        <f t="shared" ref="S1101" si="4122">(S1105-R1105)*$AE1100*$AF1100*0.001</f>
        <v>167.35800000024028</v>
      </c>
      <c r="T1101" s="305">
        <f t="shared" ref="T1101" si="4123">(T1105-S1105)*$AE1100*$AF1100*0.001</f>
        <v>177.50400000018999</v>
      </c>
      <c r="U1101" s="305">
        <f t="shared" ref="U1101" si="4124">(U1105-T1105)*$AE1100*$AF1100*0.001</f>
        <v>177.5039999994915</v>
      </c>
      <c r="V1101" s="1795">
        <f t="shared" ref="V1101" si="4125">(V1105-U1105)*$AE1100*$AF1100*0.001</f>
        <v>182.57400000002235</v>
      </c>
      <c r="W1101" s="305">
        <f t="shared" ref="W1101" si="4126">(W1105-V1105)*$AE1100*$AF1100*0.001</f>
        <v>182.57400000002235</v>
      </c>
      <c r="X1101" s="305">
        <f t="shared" ref="X1101" si="4127">(X1105-W1105)*$AE1100*$AF1100*0.001</f>
        <v>182.57400000002235</v>
      </c>
      <c r="Y1101" s="305">
        <f t="shared" ref="Y1101" si="4128">(Y1105-X1105)*$AE1100*$AF1100*0.001</f>
        <v>187.64700000034645</v>
      </c>
      <c r="Z1101" s="305">
        <f t="shared" ref="Z1101" si="4129">(Z1105-Y1105)*$AE1100*$AF1100*0.001</f>
        <v>187.64699999964796</v>
      </c>
      <c r="AA1101" s="305">
        <f t="shared" ref="AA1101" si="4130">(AA1105-Z1105)*$AE1100*$AF1100*0.001</f>
        <v>172.43100000056438</v>
      </c>
      <c r="AB1101" s="305">
        <f t="shared" ref="AB1101" si="4131">(AB1105-AA1105)*$AE1100*$AF1100*0.001</f>
        <v>162.28799999970943</v>
      </c>
      <c r="AC1101" s="105">
        <f>SUM(E1101:AB1101)</f>
        <v>4113</v>
      </c>
      <c r="AD1101" s="780"/>
      <c r="AE1101" s="781"/>
      <c r="AF1101" s="782"/>
      <c r="AJ1101" s="400"/>
      <c r="AK1101" s="15"/>
      <c r="AL1101" s="15"/>
      <c r="AM1101" s="15"/>
      <c r="AN1101" s="15"/>
    </row>
    <row r="1102" spans="1:40" x14ac:dyDescent="0.25">
      <c r="A1102" s="3494"/>
      <c r="B1102" s="3517"/>
      <c r="C1102" s="121" t="s">
        <v>17</v>
      </c>
      <c r="D1102" s="106" t="s">
        <v>56</v>
      </c>
      <c r="E1102" s="1572">
        <v>32</v>
      </c>
      <c r="F1102" s="392">
        <v>31</v>
      </c>
      <c r="G1102" s="392">
        <v>33</v>
      </c>
      <c r="H1102" s="410">
        <v>33</v>
      </c>
      <c r="I1102" s="392">
        <v>34</v>
      </c>
      <c r="J1102" s="392">
        <v>36</v>
      </c>
      <c r="K1102" s="392">
        <v>37</v>
      </c>
      <c r="L1102" s="392">
        <v>38</v>
      </c>
      <c r="M1102" s="392">
        <v>32</v>
      </c>
      <c r="N1102" s="410">
        <v>31</v>
      </c>
      <c r="O1102" s="392">
        <v>32</v>
      </c>
      <c r="P1102" s="392">
        <v>31</v>
      </c>
      <c r="Q1102" s="392">
        <v>29</v>
      </c>
      <c r="R1102" s="392">
        <v>31</v>
      </c>
      <c r="S1102" s="392">
        <v>33</v>
      </c>
      <c r="T1102" s="392">
        <v>35</v>
      </c>
      <c r="U1102" s="392">
        <v>35</v>
      </c>
      <c r="V1102" s="410">
        <v>36</v>
      </c>
      <c r="W1102" s="392">
        <v>36</v>
      </c>
      <c r="X1102" s="392">
        <v>36</v>
      </c>
      <c r="Y1102" s="392">
        <v>37</v>
      </c>
      <c r="Z1102" s="392">
        <v>37</v>
      </c>
      <c r="AA1102" s="392">
        <v>34</v>
      </c>
      <c r="AB1102" s="1573">
        <v>32</v>
      </c>
      <c r="AC1102" s="105">
        <f>AVERAGE(E1102:AB1102)</f>
        <v>33.791666666666664</v>
      </c>
      <c r="AD1102" s="780"/>
      <c r="AE1102" s="781"/>
      <c r="AF1102" s="782"/>
      <c r="AJ1102" s="400"/>
      <c r="AK1102" s="15"/>
      <c r="AL1102" s="15"/>
      <c r="AM1102" s="15"/>
      <c r="AN1102" s="15"/>
    </row>
    <row r="1103" spans="1:40" ht="16.5" thickBot="1" x14ac:dyDescent="0.3">
      <c r="A1103" s="3602"/>
      <c r="B1103" s="3603"/>
      <c r="C1103" s="124" t="s">
        <v>19</v>
      </c>
      <c r="D1103" s="112"/>
      <c r="E1103" s="315">
        <f t="shared" ref="E1103:AB1103" si="4132">E1101/E1100</f>
        <v>0.2886921438966899</v>
      </c>
      <c r="F1103" s="316">
        <f t="shared" si="4132"/>
        <v>0.28869375523451596</v>
      </c>
      <c r="G1103" s="316">
        <f t="shared" si="4132"/>
        <v>0.28869431118973898</v>
      </c>
      <c r="H1103" s="424">
        <f t="shared" si="4132"/>
        <v>0.28868764231034777</v>
      </c>
      <c r="I1103" s="316">
        <f t="shared" si="4132"/>
        <v>0.28869132825918137</v>
      </c>
      <c r="J1103" s="316">
        <f t="shared" si="4132"/>
        <v>0.2886967164132429</v>
      </c>
      <c r="K1103" s="316">
        <f t="shared" si="4132"/>
        <v>0.28868929484673261</v>
      </c>
      <c r="L1103" s="316">
        <f t="shared" si="4132"/>
        <v>0.28869574596187958</v>
      </c>
      <c r="M1103" s="316">
        <f t="shared" si="4132"/>
        <v>0.2886906032518578</v>
      </c>
      <c r="N1103" s="424">
        <f t="shared" si="4132"/>
        <v>0.28868983677411414</v>
      </c>
      <c r="O1103" s="316">
        <f t="shared" si="4132"/>
        <v>0.28869593988909886</v>
      </c>
      <c r="P1103" s="316">
        <f t="shared" si="4132"/>
        <v>0.28868983677411414</v>
      </c>
      <c r="Q1103" s="316">
        <f t="shared" si="4132"/>
        <v>0.28869312259487523</v>
      </c>
      <c r="R1103" s="316">
        <f t="shared" si="4132"/>
        <v>0.28869534559611354</v>
      </c>
      <c r="S1103" s="316">
        <f t="shared" si="4132"/>
        <v>0.28868764231016131</v>
      </c>
      <c r="T1103" s="316">
        <f t="shared" si="4132"/>
        <v>0.28869480361199523</v>
      </c>
      <c r="U1103" s="316">
        <f t="shared" si="4132"/>
        <v>0.28869339500529106</v>
      </c>
      <c r="V1103" s="424">
        <f t="shared" si="4132"/>
        <v>0.28869197271446811</v>
      </c>
      <c r="W1103" s="316">
        <f t="shared" si="4132"/>
        <v>0.28869060325320717</v>
      </c>
      <c r="X1103" s="316">
        <f t="shared" si="4132"/>
        <v>0.28869197271446811</v>
      </c>
      <c r="Y1103" s="316">
        <f>V1101/V1100</f>
        <v>0.28869197271446811</v>
      </c>
      <c r="Z1103" s="316">
        <f t="shared" si="4132"/>
        <v>0.28869257787424035</v>
      </c>
      <c r="AA1103" s="316">
        <f t="shared" si="4132"/>
        <v>0.28869132826170124</v>
      </c>
      <c r="AB1103" s="870">
        <f t="shared" si="4132"/>
        <v>0.2886921438966899</v>
      </c>
      <c r="AC1103" s="112"/>
      <c r="AD1103" s="780"/>
      <c r="AE1103" s="781"/>
      <c r="AF1103" s="782"/>
      <c r="AJ1103" s="400"/>
      <c r="AK1103" s="15"/>
      <c r="AL1103" s="15"/>
      <c r="AM1103" s="15"/>
      <c r="AN1103" s="15"/>
    </row>
    <row r="1104" spans="1:40" hidden="1" x14ac:dyDescent="0.25">
      <c r="A1104" s="1885"/>
      <c r="B1104" s="1882"/>
      <c r="C1104" s="500" t="s">
        <v>118</v>
      </c>
      <c r="D1104" s="111">
        <v>4359172</v>
      </c>
      <c r="E1104" s="2747">
        <v>4359359.3830000004</v>
      </c>
      <c r="F1104" s="203">
        <v>4359540.9110000003</v>
      </c>
      <c r="G1104" s="203">
        <v>4359734.1500000004</v>
      </c>
      <c r="H1104" s="407">
        <v>4359927.3899999997</v>
      </c>
      <c r="I1104" s="203">
        <v>4360126.4850000003</v>
      </c>
      <c r="J1104" s="203">
        <v>4360337.2910000002</v>
      </c>
      <c r="K1104" s="203">
        <v>4360553.9529999997</v>
      </c>
      <c r="L1104" s="203">
        <v>4360776.4709999999</v>
      </c>
      <c r="M1104" s="203">
        <v>4360963.8550000004</v>
      </c>
      <c r="N1104" s="407">
        <v>4361145.3820000002</v>
      </c>
      <c r="O1104" s="203">
        <v>4361332.7659999998</v>
      </c>
      <c r="P1104" s="203">
        <v>4361514.2929999996</v>
      </c>
      <c r="Q1104" s="203">
        <v>4361684.1100000003</v>
      </c>
      <c r="R1104" s="203">
        <v>4361865.6370000001</v>
      </c>
      <c r="S1104" s="203">
        <v>4362058.8770000003</v>
      </c>
      <c r="T1104" s="203">
        <v>4362263.8269999996</v>
      </c>
      <c r="U1104" s="203">
        <v>4362468.7779999999</v>
      </c>
      <c r="V1104" s="203">
        <v>4362679.5839999998</v>
      </c>
      <c r="W1104" s="203">
        <v>4362890.3909999998</v>
      </c>
      <c r="X1104" s="203">
        <v>4363101.1969999997</v>
      </c>
      <c r="Y1104" s="407">
        <v>4363317.8590000002</v>
      </c>
      <c r="Z1104" s="203">
        <v>4363534.5219999999</v>
      </c>
      <c r="AA1104" s="203">
        <v>4363733.6169999996</v>
      </c>
      <c r="AB1104" s="328">
        <v>4363921</v>
      </c>
      <c r="AC1104" s="111"/>
      <c r="AD1104" s="780"/>
      <c r="AE1104" s="781"/>
      <c r="AF1104" s="782"/>
      <c r="AJ1104" s="400"/>
      <c r="AK1104" s="15"/>
      <c r="AL1104" s="15"/>
      <c r="AM1104" s="15"/>
      <c r="AN1104" s="15"/>
    </row>
    <row r="1105" spans="1:40" hidden="1" x14ac:dyDescent="0.25">
      <c r="A1105" s="1886"/>
      <c r="B1105" s="1883"/>
      <c r="C1105" s="122" t="s">
        <v>119</v>
      </c>
      <c r="D1105" s="106">
        <v>1731326</v>
      </c>
      <c r="E1105" s="79">
        <v>1731380.0959999999</v>
      </c>
      <c r="F1105" s="153">
        <v>1731432.5020000001</v>
      </c>
      <c r="G1105" s="153">
        <v>1731488.2890000001</v>
      </c>
      <c r="H1105" s="406">
        <v>1731544.075</v>
      </c>
      <c r="I1105" s="153">
        <v>1731601.5519999999</v>
      </c>
      <c r="J1105" s="153">
        <v>1731662.4110000001</v>
      </c>
      <c r="K1105" s="153">
        <v>1731724.959</v>
      </c>
      <c r="L1105" s="153">
        <v>1731789.199</v>
      </c>
      <c r="M1105" s="153">
        <v>1731843.2949999999</v>
      </c>
      <c r="N1105" s="406">
        <v>1731895.7</v>
      </c>
      <c r="O1105" s="153">
        <v>1731949.797</v>
      </c>
      <c r="P1105" s="153">
        <v>1732002.202</v>
      </c>
      <c r="Q1105" s="153">
        <v>1732051.227</v>
      </c>
      <c r="R1105" s="153">
        <v>1732103.6329999999</v>
      </c>
      <c r="S1105" s="153">
        <v>1732159.419</v>
      </c>
      <c r="T1105" s="153">
        <v>1732218.5870000001</v>
      </c>
      <c r="U1105" s="153">
        <v>1732277.7549999999</v>
      </c>
      <c r="V1105" s="153">
        <v>1732338.6129999999</v>
      </c>
      <c r="W1105" s="153">
        <v>1732399.4709999999</v>
      </c>
      <c r="X1105" s="153">
        <v>1732460.3289999999</v>
      </c>
      <c r="Y1105" s="406">
        <v>1732522.878</v>
      </c>
      <c r="Z1105" s="153">
        <v>1732585.4269999999</v>
      </c>
      <c r="AA1105" s="153">
        <v>1732642.9040000001</v>
      </c>
      <c r="AB1105" s="314">
        <v>1732697</v>
      </c>
      <c r="AC1105" s="106"/>
      <c r="AD1105" s="780"/>
      <c r="AE1105" s="781"/>
      <c r="AF1105" s="782"/>
      <c r="AG1105" s="15"/>
      <c r="AH1105" s="15"/>
      <c r="AI1105" s="15"/>
      <c r="AJ1105" s="15"/>
      <c r="AK1105" s="400"/>
      <c r="AL1105" s="400"/>
      <c r="AM1105" s="400"/>
      <c r="AN1105" s="400"/>
    </row>
    <row r="1106" spans="1:40" ht="16.5" hidden="1" thickBot="1" x14ac:dyDescent="0.3">
      <c r="A1106" s="3520" t="s">
        <v>44</v>
      </c>
      <c r="B1106" s="3521"/>
      <c r="C1106" s="3522"/>
      <c r="D1106" s="112"/>
      <c r="E1106" s="178">
        <f>SQRT(E1100*E1100+E1101*E1101)/E1098/1.73</f>
        <v>32.272088977401999</v>
      </c>
      <c r="F1106" s="178">
        <f t="shared" ref="F1106:AB1106" si="4133">SQRT(F1100*F1100+F1101*F1101)/F1098/1.73</f>
        <v>31.026877018715098</v>
      </c>
      <c r="G1106" s="178">
        <f t="shared" si="4133"/>
        <v>33.154116986169015</v>
      </c>
      <c r="H1106" s="404">
        <f t="shared" si="4133"/>
        <v>33.05995220673865</v>
      </c>
      <c r="I1106" s="178">
        <f t="shared" si="4133"/>
        <v>33.99722307719167</v>
      </c>
      <c r="J1106" s="178">
        <f t="shared" si="4133"/>
        <v>36.065271875304219</v>
      </c>
      <c r="K1106" s="178">
        <f t="shared" si="4133"/>
        <v>37.856483497843186</v>
      </c>
      <c r="L1106" s="178">
        <f t="shared" si="4133"/>
        <v>37.925191097811101</v>
      </c>
      <c r="M1106" s="178">
        <f t="shared" si="4133"/>
        <v>32.395896412788609</v>
      </c>
      <c r="N1106" s="404">
        <f t="shared" si="4133"/>
        <v>31.144645843331659</v>
      </c>
      <c r="O1106" s="178">
        <f t="shared" si="4133"/>
        <v>32.241529030491947</v>
      </c>
      <c r="P1106" s="178">
        <f t="shared" si="4133"/>
        <v>31.085547843628948</v>
      </c>
      <c r="Q1106" s="178">
        <f t="shared" si="4133"/>
        <v>28.942996406250298</v>
      </c>
      <c r="R1106" s="178">
        <f t="shared" si="4133"/>
        <v>30.880504736342115</v>
      </c>
      <c r="S1106" s="178">
        <f t="shared" si="4133"/>
        <v>33.217380550738703</v>
      </c>
      <c r="T1106" s="178">
        <f t="shared" si="4133"/>
        <v>35.569115391346763</v>
      </c>
      <c r="U1106" s="178">
        <f t="shared" si="4133"/>
        <v>35.466967031311214</v>
      </c>
      <c r="V1106" s="404">
        <f t="shared" si="4133"/>
        <v>36.375538938901549</v>
      </c>
      <c r="W1106" s="178">
        <f t="shared" si="4133"/>
        <v>36.271668576481254</v>
      </c>
      <c r="X1106" s="178">
        <f t="shared" si="4133"/>
        <v>36.099443766689781</v>
      </c>
      <c r="Y1106" s="693">
        <f>SQRT(V1100*V1100+V1101*V1101)/V1098/1.73</f>
        <v>36.375538938901549</v>
      </c>
      <c r="Z1106" s="178">
        <f t="shared" si="4133"/>
        <v>36.962157048908331</v>
      </c>
      <c r="AA1106" s="178">
        <f t="shared" si="4133"/>
        <v>34.126367324261757</v>
      </c>
      <c r="AB1106" s="178">
        <f t="shared" si="4133"/>
        <v>31.876672241580859</v>
      </c>
      <c r="AC1106" s="107">
        <f>AVERAGE(E1106:AB1106)</f>
        <v>33.932882284130429</v>
      </c>
      <c r="AD1106" s="94">
        <f>(AC1102-AC1106)/AC1102</f>
        <v>-4.1790071752532019E-3</v>
      </c>
      <c r="AE1106" s="77"/>
      <c r="AF1106" s="78"/>
      <c r="AJ1106" s="400"/>
      <c r="AK1106" s="14"/>
      <c r="AL1106" s="14"/>
      <c r="AM1106" s="15"/>
      <c r="AN1106" s="14"/>
    </row>
    <row r="1107" spans="1:40" x14ac:dyDescent="0.25">
      <c r="A1107" s="3493" t="s">
        <v>183</v>
      </c>
      <c r="B1107" s="3516" t="s">
        <v>184</v>
      </c>
      <c r="C1107" s="119" t="s">
        <v>14</v>
      </c>
      <c r="D1107" s="111" t="s">
        <v>117</v>
      </c>
      <c r="E1107" s="323">
        <f t="shared" ref="E1107" si="4134">(E1111-D1111)*$AE1107*$AF1107*0.001</f>
        <v>197.5230000000447</v>
      </c>
      <c r="F1107" s="323">
        <f t="shared" ref="F1107" si="4135">(F1111-E1111)*$AE1107*$AF1107*0.001</f>
        <v>197.51999999955297</v>
      </c>
      <c r="G1107" s="323">
        <f t="shared" ref="G1107" si="4136">(G1111-F1111)*$AE1107*$AF1107*0.001</f>
        <v>213.98400000063702</v>
      </c>
      <c r="H1107" s="1176">
        <f t="shared" ref="H1107" si="4137">(H1111-G1111)*$AE1107*$AF1107*0.001</f>
        <v>230.44199999934062</v>
      </c>
      <c r="I1107" s="323">
        <f t="shared" ref="I1107" si="4138">(I1111-H1111)*$AE1107*$AF1107*0.001</f>
        <v>213.98100000014529</v>
      </c>
      <c r="J1107" s="323">
        <f t="shared" ref="J1107" si="4139">(J1111-I1111)*$AE1107*$AF1107*0.001</f>
        <v>246.90299999993294</v>
      </c>
      <c r="K1107" s="323">
        <f t="shared" ref="K1107" si="4140">(K1111-J1111)*$AE1107*$AF1107*0.001</f>
        <v>263.36400000052527</v>
      </c>
      <c r="L1107" s="323">
        <f t="shared" ref="L1107" si="4141">(L1111-K1111)*$AE1107*$AF1107*0.001</f>
        <v>263.36399999912828</v>
      </c>
      <c r="M1107" s="323">
        <f t="shared" ref="M1107" si="4142">(M1111-L1111)*$AE1107*$AF1107*0.001</f>
        <v>263.36100000003353</v>
      </c>
      <c r="N1107" s="1176">
        <f t="shared" ref="N1107" si="4143">(N1111-M1111)*$AE1107*$AF1107*0.001</f>
        <v>246.90300000132993</v>
      </c>
      <c r="O1107" s="323">
        <f t="shared" ref="O1107" si="4144">(O1111-N1111)*$AE1107*$AF1107*0.001</f>
        <v>213.9809999987483</v>
      </c>
      <c r="P1107" s="323">
        <f t="shared" ref="P1107" si="4145">(P1111-O1111)*$AE1107*$AF1107*0.001</f>
        <v>213.98400000063702</v>
      </c>
      <c r="Q1107" s="323">
        <f t="shared" ref="Q1107" si="4146">(Q1111-P1111)*$AE1107*$AF1107*0.001</f>
        <v>213.98100000014529</v>
      </c>
      <c r="R1107" s="323">
        <f t="shared" ref="R1107" si="4147">(R1111-Q1111)*$AE1107*$AF1107*0.001</f>
        <v>213.98399999924004</v>
      </c>
      <c r="S1107" s="323">
        <f t="shared" ref="S1107" si="4148">(S1111-R1111)*$AE1107*$AF1107*0.001</f>
        <v>230.44200000073761</v>
      </c>
      <c r="T1107" s="323">
        <f t="shared" ref="T1107" si="4149">(T1111-S1111)*$AE1107*$AF1107*0.001</f>
        <v>246.90299999993294</v>
      </c>
      <c r="U1107" s="323">
        <f t="shared" ref="U1107" si="4150">(U1111-T1111)*$AE1107*$AF1107*0.001</f>
        <v>246.90299999993294</v>
      </c>
      <c r="V1107" s="1176">
        <f t="shared" ref="V1107" si="4151">(V1111-U1111)*$AE1107*$AF1107*0.001</f>
        <v>263.36100000003353</v>
      </c>
      <c r="W1107" s="323">
        <f t="shared" ref="W1107" si="4152">(W1111-V1111)*$AE1107*$AF1107*0.001</f>
        <v>246.90299999993294</v>
      </c>
      <c r="X1107" s="323">
        <f t="shared" ref="X1107" si="4153">(X1111-W1111)*$AE1107*$AF1107*0.001</f>
        <v>246.90299999993294</v>
      </c>
      <c r="Y1107" s="323">
        <f t="shared" ref="Y1107" si="4154">(Y1111-X1111)*$AE1107*$AF1107*0.001</f>
        <v>246.90299999993294</v>
      </c>
      <c r="Z1107" s="323">
        <f t="shared" ref="Z1107" si="4155">(Z1111-Y1111)*$AE1107*$AF1107*0.001</f>
        <v>246.90299999993294</v>
      </c>
      <c r="AA1107" s="323">
        <f t="shared" ref="AA1107" si="4156">(AA1111-Z1111)*$AE1107*$AF1107*0.001</f>
        <v>213.98100000014529</v>
      </c>
      <c r="AB1107" s="323">
        <f t="shared" ref="AB1107" si="4157">(AB1111-AA1111)*$AE1107*$AF1107*0.001</f>
        <v>197.5230000000447</v>
      </c>
      <c r="AC1107" s="104">
        <f>SUM(E1107:AB1107)</f>
        <v>5580</v>
      </c>
      <c r="AD1107" s="779"/>
      <c r="AE1107" s="510">
        <v>100</v>
      </c>
      <c r="AF1107" s="511">
        <v>30</v>
      </c>
      <c r="AJ1107" s="400"/>
      <c r="AK1107" s="474"/>
      <c r="AL1107" s="475"/>
      <c r="AM1107" s="474"/>
      <c r="AN1107" s="15"/>
    </row>
    <row r="1108" spans="1:40" x14ac:dyDescent="0.25">
      <c r="A1108" s="3494"/>
      <c r="B1108" s="3517"/>
      <c r="C1108" s="121" t="s">
        <v>16</v>
      </c>
      <c r="D1108" s="106" t="s">
        <v>117</v>
      </c>
      <c r="E1108" s="305">
        <f t="shared" ref="E1108" si="4158">(E1112-D1112)*$AE1107*$AF1107*0.001</f>
        <v>64.673999999882653</v>
      </c>
      <c r="F1108" s="305">
        <f t="shared" ref="F1108" si="4159">(F1112-E1112)*$AE1107*$AF1107*0.001</f>
        <v>64.671000000089407</v>
      </c>
      <c r="G1108" s="305">
        <f t="shared" ref="G1108" si="4160">(G1112-F1112)*$AE1107*$AF1107*0.001</f>
        <v>70.062000000150874</v>
      </c>
      <c r="H1108" s="1795">
        <f t="shared" ref="H1108" si="4161">(H1112-G1112)*$AE1107*$AF1107*0.001</f>
        <v>75.449999999720603</v>
      </c>
      <c r="I1108" s="305">
        <f t="shared" ref="I1108" si="4162">(I1112-H1112)*$AE1107*$AF1107*0.001</f>
        <v>70.062000000150874</v>
      </c>
      <c r="J1108" s="305">
        <f t="shared" ref="J1108" si="4163">(J1112-I1112)*$AE1107*$AF1107*0.001</f>
        <v>80.840999999782071</v>
      </c>
      <c r="K1108" s="305">
        <f t="shared" ref="K1108" si="4164">(K1112-J1112)*$AE1107*$AF1107*0.001</f>
        <v>86.23200000054203</v>
      </c>
      <c r="L1108" s="305">
        <f t="shared" ref="L1108" si="4165">(L1112-K1112)*$AE1107*$AF1107*0.001</f>
        <v>86.228999999351799</v>
      </c>
      <c r="M1108" s="305">
        <f t="shared" ref="M1108" si="4166">(M1112-L1112)*$AE1107*$AF1107*0.001</f>
        <v>86.229000000050291</v>
      </c>
      <c r="N1108" s="1795">
        <f t="shared" ref="N1108" si="4167">(N1112-M1112)*$AE1107*$AF1107*0.001</f>
        <v>80.841000000480562</v>
      </c>
      <c r="O1108" s="305">
        <f t="shared" ref="O1108" si="4168">(O1112-N1112)*$AE1107*$AF1107*0.001</f>
        <v>70.061999999452382</v>
      </c>
      <c r="P1108" s="305">
        <f t="shared" ref="P1108" si="4169">(P1112-O1112)*$AE1107*$AF1107*0.001</f>
        <v>70.062000000150874</v>
      </c>
      <c r="Q1108" s="305">
        <f t="shared" ref="Q1108" si="4170">(Q1112-P1112)*$AE1107*$AF1107*0.001</f>
        <v>70.062000000150874</v>
      </c>
      <c r="R1108" s="305">
        <f t="shared" ref="R1108" si="4171">(R1112-Q1112)*$AE1107*$AF1107*0.001</f>
        <v>70.062000000150874</v>
      </c>
      <c r="S1108" s="305">
        <f t="shared" ref="S1108" si="4172">(S1112-R1112)*$AE1107*$AF1107*0.001</f>
        <v>75.453000000212342</v>
      </c>
      <c r="T1108" s="305">
        <f t="shared" ref="T1108" si="4173">(T1112-S1112)*$AE1107*$AF1107*0.001</f>
        <v>80.840999999782071</v>
      </c>
      <c r="U1108" s="305">
        <f t="shared" ref="U1108" si="4174">(U1112-T1112)*$AE1107*$AF1107*0.001</f>
        <v>80.840999999782071</v>
      </c>
      <c r="V1108" s="1795">
        <f t="shared" ref="V1108" si="4175">(V1112-U1112)*$AE1107*$AF1107*0.001</f>
        <v>86.229000000050291</v>
      </c>
      <c r="W1108" s="305">
        <f t="shared" ref="W1108" si="4176">(W1112-V1112)*$AE1107*$AF1107*0.001</f>
        <v>80.840999999782071</v>
      </c>
      <c r="X1108" s="305">
        <f t="shared" ref="X1108" si="4177">(X1112-W1112)*$AE1107*$AF1107*0.001</f>
        <v>80.841000000480562</v>
      </c>
      <c r="Y1108" s="305">
        <f t="shared" ref="Y1108" si="4178">(Y1112-X1112)*$AE1107*$AF1107*0.001</f>
        <v>80.840999999782071</v>
      </c>
      <c r="Z1108" s="305">
        <f t="shared" ref="Z1108" si="4179">(Z1112-Y1112)*$AE1107*$AF1107*0.001</f>
        <v>80.837999999988824</v>
      </c>
      <c r="AA1108" s="305">
        <f t="shared" ref="AA1108" si="4180">(AA1112-Z1112)*$AE1107*$AF1107*0.001</f>
        <v>70.062000000150874</v>
      </c>
      <c r="AB1108" s="305">
        <f t="shared" ref="AB1108" si="4181">(AB1112-AA1112)*$AE1107*$AF1107*0.001</f>
        <v>64.673999999882653</v>
      </c>
      <c r="AC1108" s="105">
        <f>SUM(E1108:AB1108)</f>
        <v>1827</v>
      </c>
      <c r="AD1108" s="780"/>
      <c r="AE1108" s="781"/>
      <c r="AF1108" s="782"/>
      <c r="AJ1108" s="400"/>
      <c r="AK1108" s="15"/>
      <c r="AL1108" s="15"/>
      <c r="AM1108" s="15"/>
      <c r="AN1108" s="15"/>
    </row>
    <row r="1109" spans="1:40" x14ac:dyDescent="0.25">
      <c r="A1109" s="3494"/>
      <c r="B1109" s="3517"/>
      <c r="C1109" s="121" t="s">
        <v>17</v>
      </c>
      <c r="D1109" s="106" t="s">
        <v>56</v>
      </c>
      <c r="E1109" s="1572">
        <v>12</v>
      </c>
      <c r="F1109" s="392">
        <v>12</v>
      </c>
      <c r="G1109" s="392">
        <v>13</v>
      </c>
      <c r="H1109" s="410">
        <v>14</v>
      </c>
      <c r="I1109" s="392">
        <v>13</v>
      </c>
      <c r="J1109" s="392">
        <v>15</v>
      </c>
      <c r="K1109" s="392">
        <v>16</v>
      </c>
      <c r="L1109" s="392">
        <v>16</v>
      </c>
      <c r="M1109" s="392">
        <v>16</v>
      </c>
      <c r="N1109" s="410">
        <v>15</v>
      </c>
      <c r="O1109" s="392">
        <v>13</v>
      </c>
      <c r="P1109" s="392">
        <v>13</v>
      </c>
      <c r="Q1109" s="392">
        <v>13</v>
      </c>
      <c r="R1109" s="392">
        <v>13</v>
      </c>
      <c r="S1109" s="392">
        <v>14</v>
      </c>
      <c r="T1109" s="392">
        <v>15</v>
      </c>
      <c r="U1109" s="392">
        <v>15</v>
      </c>
      <c r="V1109" s="410">
        <v>16</v>
      </c>
      <c r="W1109" s="392">
        <v>15</v>
      </c>
      <c r="X1109" s="392">
        <v>15</v>
      </c>
      <c r="Y1109" s="392">
        <v>15</v>
      </c>
      <c r="Z1109" s="392">
        <v>15</v>
      </c>
      <c r="AA1109" s="392">
        <v>13</v>
      </c>
      <c r="AB1109" s="1573">
        <v>12</v>
      </c>
      <c r="AC1109" s="105">
        <f>AVERAGE(E1109:AB1109)</f>
        <v>14.125</v>
      </c>
      <c r="AD1109" s="780"/>
      <c r="AE1109" s="781"/>
      <c r="AF1109" s="782"/>
      <c r="AJ1109" s="400"/>
      <c r="AK1109" s="15"/>
      <c r="AL1109" s="15"/>
      <c r="AM1109" s="15"/>
      <c r="AN1109" s="15"/>
    </row>
    <row r="1110" spans="1:40" ht="16.5" thickBot="1" x14ac:dyDescent="0.3">
      <c r="A1110" s="3602"/>
      <c r="B1110" s="3603"/>
      <c r="C1110" s="124" t="s">
        <v>19</v>
      </c>
      <c r="D1110" s="112"/>
      <c r="E1110" s="315">
        <f t="shared" ref="E1110:AB1110" si="4182">E1108/E1107</f>
        <v>0.32742516061353877</v>
      </c>
      <c r="F1110" s="316">
        <f t="shared" si="4182"/>
        <v>0.32741494532318638</v>
      </c>
      <c r="G1110" s="316">
        <f t="shared" si="4182"/>
        <v>0.3274170031401521</v>
      </c>
      <c r="H1110" s="424">
        <f t="shared" si="4182"/>
        <v>0.32741427343946194</v>
      </c>
      <c r="I1110" s="316">
        <f t="shared" si="4182"/>
        <v>0.32742159350644828</v>
      </c>
      <c r="J1110" s="316">
        <f t="shared" si="4182"/>
        <v>0.32742007994963213</v>
      </c>
      <c r="K1110" s="316">
        <f t="shared" si="4182"/>
        <v>0.327425160615612</v>
      </c>
      <c r="L1110" s="316">
        <f t="shared" si="4182"/>
        <v>0.32741376953432211</v>
      </c>
      <c r="M1110" s="316">
        <f t="shared" si="4182"/>
        <v>0.3274174991742867</v>
      </c>
      <c r="N1110" s="424">
        <f t="shared" si="4182"/>
        <v>0.32742007995060862</v>
      </c>
      <c r="O1110" s="316">
        <f t="shared" si="4182"/>
        <v>0.32742159350532157</v>
      </c>
      <c r="P1110" s="316">
        <f t="shared" si="4182"/>
        <v>0.3274170031401521</v>
      </c>
      <c r="Q1110" s="316">
        <f t="shared" si="4182"/>
        <v>0.32742159350644828</v>
      </c>
      <c r="R1110" s="316">
        <f t="shared" si="4182"/>
        <v>0.32741700314228961</v>
      </c>
      <c r="S1110" s="316">
        <f t="shared" si="4182"/>
        <v>0.32742729189978748</v>
      </c>
      <c r="T1110" s="316">
        <f t="shared" si="4182"/>
        <v>0.32742007994963213</v>
      </c>
      <c r="U1110" s="316">
        <f t="shared" si="4182"/>
        <v>0.32742007994963213</v>
      </c>
      <c r="V1110" s="424">
        <f t="shared" si="4182"/>
        <v>0.3274174991742867</v>
      </c>
      <c r="W1110" s="316">
        <f t="shared" si="4182"/>
        <v>0.32742007994963213</v>
      </c>
      <c r="X1110" s="316">
        <f t="shared" si="4182"/>
        <v>0.32742007995246114</v>
      </c>
      <c r="Y1110" s="316">
        <f>V1108/V1107</f>
        <v>0.3274174991742867</v>
      </c>
      <c r="Z1110" s="316">
        <f t="shared" si="4182"/>
        <v>0.32740792942981972</v>
      </c>
      <c r="AA1110" s="316">
        <f t="shared" si="4182"/>
        <v>0.32742159350644828</v>
      </c>
      <c r="AB1110" s="870">
        <f t="shared" si="4182"/>
        <v>0.32742516061353877</v>
      </c>
      <c r="AC1110" s="112"/>
      <c r="AD1110" s="780"/>
      <c r="AE1110" s="781"/>
      <c r="AF1110" s="782"/>
      <c r="AJ1110" s="400"/>
      <c r="AK1110" s="15"/>
      <c r="AL1110" s="15"/>
      <c r="AM1110" s="15"/>
      <c r="AN1110" s="15"/>
    </row>
    <row r="1111" spans="1:40" hidden="1" x14ac:dyDescent="0.25">
      <c r="A1111" s="1885"/>
      <c r="B1111" s="1882"/>
      <c r="C1111" s="500" t="s">
        <v>118</v>
      </c>
      <c r="D1111" s="111">
        <v>3744606</v>
      </c>
      <c r="E1111" s="2747">
        <v>3744671.841</v>
      </c>
      <c r="F1111" s="203">
        <v>3744737.6809999999</v>
      </c>
      <c r="G1111" s="203">
        <v>3744809.0090000001</v>
      </c>
      <c r="H1111" s="407">
        <v>3744885.8229999999</v>
      </c>
      <c r="I1111" s="203">
        <v>3744957.15</v>
      </c>
      <c r="J1111" s="203">
        <v>3745039.4509999999</v>
      </c>
      <c r="K1111" s="203">
        <v>3745127.2390000001</v>
      </c>
      <c r="L1111" s="203">
        <v>3745215.0269999998</v>
      </c>
      <c r="M1111" s="203">
        <v>3745302.8139999998</v>
      </c>
      <c r="N1111" s="407">
        <v>3745385.1150000002</v>
      </c>
      <c r="O1111" s="203">
        <v>3745456.4419999998</v>
      </c>
      <c r="P1111" s="203">
        <v>3745527.77</v>
      </c>
      <c r="Q1111" s="203">
        <v>3745599.0970000001</v>
      </c>
      <c r="R1111" s="203">
        <v>3745670.4249999998</v>
      </c>
      <c r="S1111" s="203">
        <v>3745747.2390000001</v>
      </c>
      <c r="T1111" s="203">
        <v>3745829.54</v>
      </c>
      <c r="U1111" s="203">
        <v>3745911.841</v>
      </c>
      <c r="V1111" s="203">
        <v>3745999.628</v>
      </c>
      <c r="W1111" s="203">
        <v>3746081.929</v>
      </c>
      <c r="X1111" s="203">
        <v>3746164.23</v>
      </c>
      <c r="Y1111" s="407">
        <v>3746246.531</v>
      </c>
      <c r="Z1111" s="203">
        <v>3746328.8319999999</v>
      </c>
      <c r="AA1111" s="203">
        <v>3746400.159</v>
      </c>
      <c r="AB1111" s="328">
        <v>3746466</v>
      </c>
      <c r="AC1111" s="111"/>
      <c r="AD1111" s="780"/>
      <c r="AE1111" s="781"/>
      <c r="AF1111" s="782"/>
      <c r="AJ1111" s="400"/>
      <c r="AK1111" s="15"/>
      <c r="AL1111" s="15"/>
      <c r="AM1111" s="15"/>
      <c r="AN1111" s="15"/>
    </row>
    <row r="1112" spans="1:40" hidden="1" x14ac:dyDescent="0.25">
      <c r="A1112" s="1886"/>
      <c r="B1112" s="1883"/>
      <c r="C1112" s="122" t="s">
        <v>119</v>
      </c>
      <c r="D1112" s="106">
        <v>1911079</v>
      </c>
      <c r="E1112" s="79">
        <v>1911100.558</v>
      </c>
      <c r="F1112" s="153">
        <v>1911122.115</v>
      </c>
      <c r="G1112" s="153">
        <v>1911145.469</v>
      </c>
      <c r="H1112" s="406">
        <v>1911170.6189999999</v>
      </c>
      <c r="I1112" s="153">
        <v>1911193.973</v>
      </c>
      <c r="J1112" s="153">
        <v>1911220.92</v>
      </c>
      <c r="K1112" s="153">
        <v>1911249.6640000001</v>
      </c>
      <c r="L1112" s="153">
        <v>1911278.4069999999</v>
      </c>
      <c r="M1112" s="153">
        <v>1911307.15</v>
      </c>
      <c r="N1112" s="406">
        <v>1911334.0970000001</v>
      </c>
      <c r="O1112" s="153">
        <v>1911357.4509999999</v>
      </c>
      <c r="P1112" s="153">
        <v>1911380.8049999999</v>
      </c>
      <c r="Q1112" s="153">
        <v>1911404.159</v>
      </c>
      <c r="R1112" s="153">
        <v>1911427.513</v>
      </c>
      <c r="S1112" s="153">
        <v>1911452.6640000001</v>
      </c>
      <c r="T1112" s="153">
        <v>1911479.611</v>
      </c>
      <c r="U1112" s="153">
        <v>1911506.558</v>
      </c>
      <c r="V1112" s="153">
        <v>1911535.301</v>
      </c>
      <c r="W1112" s="153">
        <v>1911562.2479999999</v>
      </c>
      <c r="X1112" s="153">
        <v>1911589.1950000001</v>
      </c>
      <c r="Y1112" s="406">
        <v>1911616.142</v>
      </c>
      <c r="Z1112" s="153">
        <v>1911643.088</v>
      </c>
      <c r="AA1112" s="153">
        <v>1911666.442</v>
      </c>
      <c r="AB1112" s="314">
        <v>1911688</v>
      </c>
      <c r="AC1112" s="106"/>
      <c r="AD1112" s="780"/>
      <c r="AE1112" s="781"/>
      <c r="AF1112" s="782"/>
      <c r="AG1112" s="15"/>
      <c r="AH1112" s="15"/>
      <c r="AI1112" s="15"/>
      <c r="AJ1112" s="15"/>
      <c r="AK1112" s="400"/>
      <c r="AL1112" s="400"/>
      <c r="AM1112" s="400"/>
      <c r="AN1112" s="400"/>
    </row>
    <row r="1113" spans="1:40" ht="16.5" hidden="1" thickBot="1" x14ac:dyDescent="0.3">
      <c r="A1113" s="3520" t="s">
        <v>44</v>
      </c>
      <c r="B1113" s="3521"/>
      <c r="C1113" s="3522"/>
      <c r="D1113" s="112"/>
      <c r="E1113" s="178">
        <f>SQRT(E1107*E1107+E1108*E1108)/E1099/1.73</f>
        <v>11.441862608502724</v>
      </c>
      <c r="F1113" s="178">
        <f t="shared" ref="F1113:AB1113" si="4183">SQRT(F1107*F1107+F1108*F1108)/F1099/1.73</f>
        <v>11.387428415159413</v>
      </c>
      <c r="G1113" s="178">
        <f t="shared" si="4183"/>
        <v>12.336618898429718</v>
      </c>
      <c r="H1113" s="404">
        <f t="shared" si="4183"/>
        <v>13.260307791192622</v>
      </c>
      <c r="I1113" s="178">
        <f t="shared" si="4183"/>
        <v>12.255148904150282</v>
      </c>
      <c r="J1113" s="178">
        <f t="shared" si="4183"/>
        <v>14.167336314555946</v>
      </c>
      <c r="K1113" s="178">
        <f t="shared" si="4183"/>
        <v>15.255816811373291</v>
      </c>
      <c r="L1113" s="178">
        <f t="shared" si="4183"/>
        <v>15.154733862433199</v>
      </c>
      <c r="M1113" s="178">
        <f t="shared" si="4183"/>
        <v>15.313947314404285</v>
      </c>
      <c r="N1113" s="404">
        <f t="shared" si="4183"/>
        <v>14.221000467347165</v>
      </c>
      <c r="O1113" s="178">
        <f t="shared" si="4183"/>
        <v>12.371642714941347</v>
      </c>
      <c r="P1113" s="178">
        <f t="shared" si="4183"/>
        <v>12.336618898429718</v>
      </c>
      <c r="Q1113" s="178">
        <f t="shared" si="4183"/>
        <v>12.266699468621677</v>
      </c>
      <c r="R1113" s="178">
        <f t="shared" si="4183"/>
        <v>12.290021659836272</v>
      </c>
      <c r="S1113" s="178">
        <f t="shared" si="4183"/>
        <v>13.310730574381978</v>
      </c>
      <c r="T1113" s="178">
        <f t="shared" si="4183"/>
        <v>14.398251671552543</v>
      </c>
      <c r="U1113" s="178">
        <f t="shared" si="4183"/>
        <v>14.329557722737885</v>
      </c>
      <c r="V1113" s="404">
        <f t="shared" si="4183"/>
        <v>15.241093140691611</v>
      </c>
      <c r="W1113" s="178">
        <f t="shared" si="4183"/>
        <v>14.261516138109499</v>
      </c>
      <c r="X1113" s="178">
        <f t="shared" si="4183"/>
        <v>14.221000467274491</v>
      </c>
      <c r="Y1113" s="693">
        <f>SQRT(V1107*V1107+V1108*V1108)/V1099/1.73</f>
        <v>15.241093140691611</v>
      </c>
      <c r="Z1113" s="178">
        <f t="shared" si="4183"/>
        <v>14.12730247882771</v>
      </c>
      <c r="AA1113" s="178">
        <f t="shared" si="4183"/>
        <v>12.301482170328544</v>
      </c>
      <c r="AB1113" s="178">
        <f t="shared" si="4183"/>
        <v>11.28070961401677</v>
      </c>
      <c r="AC1113" s="107">
        <f>AVERAGE(E1113:AB1113)</f>
        <v>13.448830051999595</v>
      </c>
      <c r="AD1113" s="94">
        <f>(AC1109-AC1113)/AC1109</f>
        <v>4.7870438796488855E-2</v>
      </c>
      <c r="AE1113" s="77"/>
      <c r="AF1113" s="78"/>
      <c r="AJ1113" s="400"/>
      <c r="AK1113" s="14"/>
      <c r="AL1113" s="14"/>
      <c r="AM1113" s="15"/>
      <c r="AN1113" s="14"/>
    </row>
    <row r="1114" spans="1:40" ht="15.75" customHeight="1" x14ac:dyDescent="0.25">
      <c r="A1114" s="3493" t="s">
        <v>965</v>
      </c>
      <c r="B1114" s="3516" t="s">
        <v>966</v>
      </c>
      <c r="C1114" s="119" t="s">
        <v>14</v>
      </c>
      <c r="D1114" s="111" t="s">
        <v>948</v>
      </c>
      <c r="E1114" s="304">
        <v>0.6</v>
      </c>
      <c r="F1114" s="304">
        <v>0</v>
      </c>
      <c r="G1114" s="304">
        <v>0.6</v>
      </c>
      <c r="H1114" s="1803">
        <v>0</v>
      </c>
      <c r="I1114" s="304">
        <v>0.6</v>
      </c>
      <c r="J1114" s="304">
        <v>0.6</v>
      </c>
      <c r="K1114" s="304">
        <v>0.6</v>
      </c>
      <c r="L1114" s="304">
        <v>0</v>
      </c>
      <c r="M1114" s="304">
        <v>0.6</v>
      </c>
      <c r="N1114" s="1803">
        <v>0</v>
      </c>
      <c r="O1114" s="304">
        <v>0.6</v>
      </c>
      <c r="P1114" s="304">
        <v>0</v>
      </c>
      <c r="Q1114" s="304">
        <v>0.6</v>
      </c>
      <c r="R1114" s="304">
        <v>0</v>
      </c>
      <c r="S1114" s="304">
        <v>0</v>
      </c>
      <c r="T1114" s="304">
        <v>0.6</v>
      </c>
      <c r="U1114" s="304">
        <v>0</v>
      </c>
      <c r="V1114" s="1803">
        <v>0</v>
      </c>
      <c r="W1114" s="304">
        <v>0.6</v>
      </c>
      <c r="X1114" s="304">
        <v>0</v>
      </c>
      <c r="Y1114" s="304">
        <v>0</v>
      </c>
      <c r="Z1114" s="304">
        <v>0.6</v>
      </c>
      <c r="AA1114" s="304">
        <v>0</v>
      </c>
      <c r="AB1114" s="304">
        <v>0</v>
      </c>
      <c r="AC1114" s="104">
        <f>SUM(E1114:AB1114)</f>
        <v>6.5999999999999988</v>
      </c>
      <c r="AD1114" s="779"/>
      <c r="AE1114" s="510">
        <v>100</v>
      </c>
      <c r="AF1114" s="511">
        <v>60</v>
      </c>
      <c r="AJ1114" s="400"/>
      <c r="AK1114" s="474"/>
      <c r="AL1114" s="475"/>
      <c r="AM1114" s="474"/>
      <c r="AN1114" s="15"/>
    </row>
    <row r="1115" spans="1:40" x14ac:dyDescent="0.25">
      <c r="A1115" s="3494"/>
      <c r="B1115" s="3517"/>
      <c r="C1115" s="121" t="s">
        <v>16</v>
      </c>
      <c r="D1115" s="106" t="s">
        <v>948</v>
      </c>
      <c r="E1115" s="305">
        <v>31.2</v>
      </c>
      <c r="F1115" s="305">
        <v>30.6</v>
      </c>
      <c r="G1115" s="305">
        <v>31.2</v>
      </c>
      <c r="H1115" s="1795">
        <v>31.2</v>
      </c>
      <c r="I1115" s="305">
        <v>31.2</v>
      </c>
      <c r="J1115" s="305">
        <v>31.2</v>
      </c>
      <c r="K1115" s="305">
        <v>30.6</v>
      </c>
      <c r="L1115" s="305">
        <v>30.6</v>
      </c>
      <c r="M1115" s="305">
        <v>30.6</v>
      </c>
      <c r="N1115" s="1795">
        <v>30.6</v>
      </c>
      <c r="O1115" s="305">
        <v>30.6</v>
      </c>
      <c r="P1115" s="305">
        <v>31.2</v>
      </c>
      <c r="Q1115" s="305">
        <v>30.6</v>
      </c>
      <c r="R1115" s="305">
        <v>31.2</v>
      </c>
      <c r="S1115" s="305">
        <v>31.2</v>
      </c>
      <c r="T1115" s="305">
        <v>30</v>
      </c>
      <c r="U1115" s="305">
        <v>30</v>
      </c>
      <c r="V1115" s="1795">
        <v>30.6</v>
      </c>
      <c r="W1115" s="305">
        <v>30.6</v>
      </c>
      <c r="X1115" s="305">
        <v>30.6</v>
      </c>
      <c r="Y1115" s="305">
        <v>31.2</v>
      </c>
      <c r="Z1115" s="305">
        <v>31.2</v>
      </c>
      <c r="AA1115" s="305">
        <v>30.6</v>
      </c>
      <c r="AB1115" s="305">
        <v>31.2</v>
      </c>
      <c r="AC1115" s="105">
        <f>SUM(E1115:AB1115)</f>
        <v>739.80000000000018</v>
      </c>
      <c r="AD1115" s="780"/>
      <c r="AE1115" s="781"/>
      <c r="AF1115" s="782"/>
      <c r="AJ1115" s="400"/>
      <c r="AK1115" s="15"/>
      <c r="AL1115" s="15"/>
      <c r="AM1115" s="15"/>
      <c r="AN1115" s="15"/>
    </row>
    <row r="1116" spans="1:40" x14ac:dyDescent="0.25">
      <c r="A1116" s="3494"/>
      <c r="B1116" s="3517"/>
      <c r="C1116" s="121" t="s">
        <v>17</v>
      </c>
      <c r="D1116" s="106" t="s">
        <v>56</v>
      </c>
      <c r="E1116" s="1572">
        <v>2</v>
      </c>
      <c r="F1116" s="392">
        <v>2</v>
      </c>
      <c r="G1116" s="392">
        <v>2</v>
      </c>
      <c r="H1116" s="410">
        <v>2</v>
      </c>
      <c r="I1116" s="392">
        <v>2</v>
      </c>
      <c r="J1116" s="392">
        <v>2</v>
      </c>
      <c r="K1116" s="392">
        <v>2</v>
      </c>
      <c r="L1116" s="392">
        <v>2</v>
      </c>
      <c r="M1116" s="392">
        <v>2</v>
      </c>
      <c r="N1116" s="410">
        <v>2</v>
      </c>
      <c r="O1116" s="392">
        <v>2</v>
      </c>
      <c r="P1116" s="392">
        <v>2</v>
      </c>
      <c r="Q1116" s="392">
        <v>2</v>
      </c>
      <c r="R1116" s="392">
        <v>2</v>
      </c>
      <c r="S1116" s="392">
        <v>2</v>
      </c>
      <c r="T1116" s="392">
        <v>2</v>
      </c>
      <c r="U1116" s="392">
        <v>2</v>
      </c>
      <c r="V1116" s="410">
        <v>2</v>
      </c>
      <c r="W1116" s="392">
        <v>2</v>
      </c>
      <c r="X1116" s="392">
        <v>2</v>
      </c>
      <c r="Y1116" s="392">
        <v>2</v>
      </c>
      <c r="Z1116" s="392">
        <v>2</v>
      </c>
      <c r="AA1116" s="392">
        <v>2</v>
      </c>
      <c r="AB1116" s="1573">
        <v>2</v>
      </c>
      <c r="AC1116" s="105">
        <f>AVERAGE(E1116:AB1116)</f>
        <v>2</v>
      </c>
      <c r="AD1116" s="780"/>
      <c r="AE1116" s="781"/>
      <c r="AF1116" s="782"/>
      <c r="AJ1116" s="400"/>
      <c r="AK1116" s="15"/>
      <c r="AL1116" s="15"/>
      <c r="AM1116" s="15"/>
      <c r="AN1116" s="15"/>
    </row>
    <row r="1117" spans="1:40" ht="16.5" thickBot="1" x14ac:dyDescent="0.3">
      <c r="A1117" s="3602"/>
      <c r="B1117" s="3603"/>
      <c r="C1117" s="124" t="s">
        <v>19</v>
      </c>
      <c r="D1117" s="112"/>
      <c r="E1117" s="315">
        <f t="shared" ref="E1117:AB1117" si="4184">E1115/E1114</f>
        <v>52</v>
      </c>
      <c r="F1117" s="316" t="e">
        <f t="shared" si="4184"/>
        <v>#DIV/0!</v>
      </c>
      <c r="G1117" s="316">
        <f t="shared" si="4184"/>
        <v>52</v>
      </c>
      <c r="H1117" s="424" t="e">
        <f t="shared" si="4184"/>
        <v>#DIV/0!</v>
      </c>
      <c r="I1117" s="316">
        <f t="shared" si="4184"/>
        <v>52</v>
      </c>
      <c r="J1117" s="316">
        <f t="shared" si="4184"/>
        <v>52</v>
      </c>
      <c r="K1117" s="316">
        <f t="shared" si="4184"/>
        <v>51.000000000000007</v>
      </c>
      <c r="L1117" s="316" t="e">
        <f t="shared" si="4184"/>
        <v>#DIV/0!</v>
      </c>
      <c r="M1117" s="316">
        <f t="shared" si="4184"/>
        <v>51.000000000000007</v>
      </c>
      <c r="N1117" s="424" t="e">
        <f t="shared" si="4184"/>
        <v>#DIV/0!</v>
      </c>
      <c r="O1117" s="316">
        <f t="shared" si="4184"/>
        <v>51.000000000000007</v>
      </c>
      <c r="P1117" s="316" t="e">
        <f t="shared" si="4184"/>
        <v>#DIV/0!</v>
      </c>
      <c r="Q1117" s="316">
        <f t="shared" si="4184"/>
        <v>51.000000000000007</v>
      </c>
      <c r="R1117" s="316" t="e">
        <f t="shared" si="4184"/>
        <v>#DIV/0!</v>
      </c>
      <c r="S1117" s="316" t="e">
        <f t="shared" si="4184"/>
        <v>#DIV/0!</v>
      </c>
      <c r="T1117" s="316">
        <f t="shared" si="4184"/>
        <v>50</v>
      </c>
      <c r="U1117" s="316" t="e">
        <f t="shared" si="4184"/>
        <v>#DIV/0!</v>
      </c>
      <c r="V1117" s="424" t="e">
        <f t="shared" si="4184"/>
        <v>#DIV/0!</v>
      </c>
      <c r="W1117" s="316">
        <f t="shared" si="4184"/>
        <v>51.000000000000007</v>
      </c>
      <c r="X1117" s="316" t="e">
        <f t="shared" si="4184"/>
        <v>#DIV/0!</v>
      </c>
      <c r="Y1117" s="316" t="e">
        <f>V1115/V1114</f>
        <v>#DIV/0!</v>
      </c>
      <c r="Z1117" s="316">
        <f t="shared" si="4184"/>
        <v>52</v>
      </c>
      <c r="AA1117" s="316" t="e">
        <f t="shared" si="4184"/>
        <v>#DIV/0!</v>
      </c>
      <c r="AB1117" s="870" t="e">
        <f t="shared" si="4184"/>
        <v>#DIV/0!</v>
      </c>
      <c r="AC1117" s="112"/>
      <c r="AD1117" s="780"/>
      <c r="AE1117" s="781"/>
      <c r="AF1117" s="782"/>
      <c r="AJ1117" s="400"/>
      <c r="AK1117" s="15"/>
      <c r="AL1117" s="15"/>
      <c r="AM1117" s="15"/>
      <c r="AN1117" s="15"/>
    </row>
    <row r="1118" spans="1:40" hidden="1" x14ac:dyDescent="0.25">
      <c r="A1118" s="1885"/>
      <c r="B1118" s="1882"/>
      <c r="C1118" s="500" t="s">
        <v>118</v>
      </c>
      <c r="D1118" s="111"/>
      <c r="E1118" s="2747"/>
      <c r="F1118" s="203"/>
      <c r="G1118" s="203"/>
      <c r="H1118" s="407"/>
      <c r="I1118" s="203"/>
      <c r="J1118" s="203"/>
      <c r="K1118" s="203"/>
      <c r="L1118" s="203"/>
      <c r="M1118" s="203"/>
      <c r="N1118" s="407"/>
      <c r="O1118" s="203"/>
      <c r="P1118" s="203"/>
      <c r="Q1118" s="203"/>
      <c r="R1118" s="203"/>
      <c r="S1118" s="203"/>
      <c r="T1118" s="203"/>
      <c r="U1118" s="203"/>
      <c r="V1118" s="203"/>
      <c r="W1118" s="203"/>
      <c r="X1118" s="203"/>
      <c r="Y1118" s="407"/>
      <c r="Z1118" s="203"/>
      <c r="AA1118" s="203"/>
      <c r="AB1118" s="328"/>
      <c r="AC1118" s="111"/>
      <c r="AD1118" s="780"/>
      <c r="AE1118" s="781"/>
      <c r="AF1118" s="782"/>
      <c r="AJ1118" s="400"/>
      <c r="AK1118" s="15"/>
      <c r="AL1118" s="15"/>
      <c r="AM1118" s="15"/>
      <c r="AN1118" s="15"/>
    </row>
    <row r="1119" spans="1:40" hidden="1" x14ac:dyDescent="0.25">
      <c r="A1119" s="1886"/>
      <c r="B1119" s="1883"/>
      <c r="C1119" s="122" t="s">
        <v>119</v>
      </c>
      <c r="D1119" s="106"/>
      <c r="E1119" s="79"/>
      <c r="F1119" s="79"/>
      <c r="G1119" s="79"/>
      <c r="H1119" s="428"/>
      <c r="I1119" s="79"/>
      <c r="J1119" s="79"/>
      <c r="K1119" s="79"/>
      <c r="L1119" s="79"/>
      <c r="M1119" s="79"/>
      <c r="N1119" s="428"/>
      <c r="O1119" s="79"/>
      <c r="P1119" s="79"/>
      <c r="Q1119" s="79"/>
      <c r="R1119" s="79"/>
      <c r="S1119" s="79"/>
      <c r="T1119" s="79"/>
      <c r="U1119" s="79"/>
      <c r="V1119" s="79"/>
      <c r="W1119" s="79"/>
      <c r="X1119" s="79"/>
      <c r="Y1119" s="428"/>
      <c r="Z1119" s="79"/>
      <c r="AA1119" s="79"/>
      <c r="AB1119" s="79"/>
      <c r="AC1119" s="106"/>
      <c r="AD1119" s="780"/>
      <c r="AE1119" s="781"/>
      <c r="AF1119" s="782"/>
      <c r="AG1119" s="15"/>
      <c r="AH1119" s="15"/>
      <c r="AI1119" s="15"/>
      <c r="AJ1119" s="15"/>
      <c r="AK1119" s="400"/>
      <c r="AL1119" s="400"/>
      <c r="AM1119" s="400"/>
      <c r="AN1119" s="400"/>
    </row>
    <row r="1120" spans="1:40" ht="16.5" hidden="1" thickBot="1" x14ac:dyDescent="0.3">
      <c r="A1120" s="3520" t="s">
        <v>44</v>
      </c>
      <c r="B1120" s="3521"/>
      <c r="C1120" s="3522"/>
      <c r="D1120" s="112"/>
      <c r="E1120" s="178">
        <f>SQRT(E1114*E1114+E1115*E1115)/E1099/1.73</f>
        <v>1.7179063417269487</v>
      </c>
      <c r="F1120" s="178">
        <f t="shared" ref="F1120:AB1120" si="4185">SQRT(F1114*F1114+F1115*F1115)/F1099/1.73</f>
        <v>1.6765745281209763</v>
      </c>
      <c r="G1120" s="178">
        <f t="shared" si="4185"/>
        <v>1.7097646055102331</v>
      </c>
      <c r="H1120" s="404">
        <f t="shared" si="4185"/>
        <v>1.7062140095482361</v>
      </c>
      <c r="I1120" s="178">
        <f t="shared" si="4185"/>
        <v>1.6984949706339891</v>
      </c>
      <c r="J1120" s="178">
        <f t="shared" si="4185"/>
        <v>1.7016996781257512</v>
      </c>
      <c r="K1120" s="178">
        <f t="shared" si="4185"/>
        <v>1.6848820141842247</v>
      </c>
      <c r="L1120" s="178">
        <f t="shared" si="4185"/>
        <v>1.6734022016723085</v>
      </c>
      <c r="M1120" s="178">
        <f t="shared" si="4185"/>
        <v>1.6913251576419079</v>
      </c>
      <c r="N1120" s="404">
        <f t="shared" si="4185"/>
        <v>1.6749868628481346</v>
      </c>
      <c r="O1120" s="178">
        <f t="shared" si="4185"/>
        <v>1.6816788164386274</v>
      </c>
      <c r="P1120" s="178">
        <f t="shared" si="4185"/>
        <v>1.7094485384762896</v>
      </c>
      <c r="Q1120" s="178">
        <f t="shared" si="4185"/>
        <v>1.66741386889108</v>
      </c>
      <c r="R1120" s="178">
        <f t="shared" si="4185"/>
        <v>1.7029916979154727</v>
      </c>
      <c r="S1120" s="178">
        <f t="shared" si="4185"/>
        <v>1.7126953543138517</v>
      </c>
      <c r="T1120" s="178">
        <f t="shared" si="4185"/>
        <v>1.6629442304668043</v>
      </c>
      <c r="U1120" s="178">
        <f t="shared" si="4185"/>
        <v>1.6546794334377619</v>
      </c>
      <c r="V1120" s="404">
        <f t="shared" si="4185"/>
        <v>1.6829554016818555</v>
      </c>
      <c r="W1120" s="178">
        <f t="shared" si="4185"/>
        <v>1.6800817805255801</v>
      </c>
      <c r="X1120" s="178">
        <f t="shared" si="4185"/>
        <v>1.6749868628481346</v>
      </c>
      <c r="Y1120" s="693">
        <f>SQRT(V1114*V1114+V1115*V1115)/V1099/1.73</f>
        <v>1.6829554016818555</v>
      </c>
      <c r="Z1120" s="178">
        <f t="shared" si="4185"/>
        <v>1.6968971390529597</v>
      </c>
      <c r="AA1120" s="178">
        <f t="shared" si="4185"/>
        <v>1.6718205360752647</v>
      </c>
      <c r="AB1120" s="178">
        <f t="shared" si="4185"/>
        <v>1.6933973784905967</v>
      </c>
      <c r="AC1120" s="107">
        <f>AVERAGE(E1120:AB1120)</f>
        <v>1.6879248670962019</v>
      </c>
      <c r="AD1120" s="94">
        <f>(AC1116-AC1120)/AC1116</f>
        <v>0.15603756645189903</v>
      </c>
      <c r="AE1120" s="77"/>
      <c r="AF1120" s="78"/>
      <c r="AJ1120" s="400"/>
      <c r="AK1120" s="14"/>
      <c r="AL1120" s="14"/>
      <c r="AM1120" s="15"/>
      <c r="AN1120" s="14"/>
    </row>
    <row r="1121" spans="1:40" x14ac:dyDescent="0.25">
      <c r="A1121" s="3493" t="s">
        <v>185</v>
      </c>
      <c r="B1121" s="3516" t="s">
        <v>186</v>
      </c>
      <c r="C1121" s="119" t="s">
        <v>14</v>
      </c>
      <c r="D1121" s="111" t="s">
        <v>948</v>
      </c>
      <c r="E1121" s="304">
        <v>295.8</v>
      </c>
      <c r="F1121" s="304">
        <v>230.1</v>
      </c>
      <c r="G1121" s="304">
        <v>224.4</v>
      </c>
      <c r="H1121" s="1803">
        <v>237.6</v>
      </c>
      <c r="I1121" s="304">
        <v>278.10000000000002</v>
      </c>
      <c r="J1121" s="304">
        <v>303.60000000000002</v>
      </c>
      <c r="K1121" s="304">
        <v>230.1</v>
      </c>
      <c r="L1121" s="304">
        <v>224.70000000000002</v>
      </c>
      <c r="M1121" s="304">
        <v>247.8</v>
      </c>
      <c r="N1121" s="1803">
        <v>246.6</v>
      </c>
      <c r="O1121" s="304">
        <v>289.8</v>
      </c>
      <c r="P1121" s="304">
        <v>294</v>
      </c>
      <c r="Q1121" s="304">
        <v>245.4</v>
      </c>
      <c r="R1121" s="304">
        <v>238.8</v>
      </c>
      <c r="S1121" s="304">
        <v>217.5</v>
      </c>
      <c r="T1121" s="304">
        <v>270.89999999999998</v>
      </c>
      <c r="U1121" s="304">
        <v>278.10000000000002</v>
      </c>
      <c r="V1121" s="1803">
        <v>255.9</v>
      </c>
      <c r="W1121" s="304">
        <v>237.3</v>
      </c>
      <c r="X1121" s="304">
        <v>237.3</v>
      </c>
      <c r="Y1121" s="304">
        <v>237.9</v>
      </c>
      <c r="Z1121" s="304">
        <v>243.3</v>
      </c>
      <c r="AA1121" s="304">
        <v>264</v>
      </c>
      <c r="AB1121" s="304">
        <v>260.39999999999998</v>
      </c>
      <c r="AC1121" s="104">
        <f>SUM(E1121:AB1121)</f>
        <v>6089.4</v>
      </c>
      <c r="AD1121" s="779"/>
      <c r="AE1121" s="510">
        <v>100</v>
      </c>
      <c r="AF1121" s="511">
        <v>30</v>
      </c>
      <c r="AJ1121" s="400"/>
      <c r="AK1121" s="474"/>
      <c r="AL1121" s="475"/>
      <c r="AM1121" s="474"/>
      <c r="AN1121" s="15"/>
    </row>
    <row r="1122" spans="1:40" x14ac:dyDescent="0.25">
      <c r="A1122" s="3494"/>
      <c r="B1122" s="3517"/>
      <c r="C1122" s="121" t="s">
        <v>964</v>
      </c>
      <c r="D1122" s="106" t="s">
        <v>948</v>
      </c>
      <c r="E1122" s="305">
        <v>121.5</v>
      </c>
      <c r="F1122" s="305">
        <v>71.400000000000006</v>
      </c>
      <c r="G1122" s="305">
        <v>65.7</v>
      </c>
      <c r="H1122" s="1795">
        <v>75.600000000000009</v>
      </c>
      <c r="I1122" s="305">
        <v>105.3</v>
      </c>
      <c r="J1122" s="305">
        <v>121.8</v>
      </c>
      <c r="K1122" s="305">
        <v>81.3</v>
      </c>
      <c r="L1122" s="305">
        <v>83.7</v>
      </c>
      <c r="M1122" s="305">
        <v>81.600000000000009</v>
      </c>
      <c r="N1122" s="1795">
        <v>72.900000000000006</v>
      </c>
      <c r="O1122" s="305">
        <v>105.60000000000001</v>
      </c>
      <c r="P1122" s="305">
        <v>110.10000000000001</v>
      </c>
      <c r="Q1122" s="305">
        <v>76.2</v>
      </c>
      <c r="R1122" s="305">
        <v>66.900000000000006</v>
      </c>
      <c r="S1122" s="305">
        <v>54.300000000000004</v>
      </c>
      <c r="T1122" s="305">
        <v>96.9</v>
      </c>
      <c r="U1122" s="305">
        <v>98.100000000000009</v>
      </c>
      <c r="V1122" s="1795">
        <v>78.900000000000006</v>
      </c>
      <c r="W1122" s="305">
        <v>67.8</v>
      </c>
      <c r="X1122" s="305">
        <v>68.7</v>
      </c>
      <c r="Y1122" s="305">
        <v>68.400000000000006</v>
      </c>
      <c r="Z1122" s="305">
        <v>78.3</v>
      </c>
      <c r="AA1122" s="305">
        <v>91.8</v>
      </c>
      <c r="AB1122" s="305">
        <v>90.600000000000009</v>
      </c>
      <c r="AC1122" s="105">
        <f>SUM(E1122:AB1122)</f>
        <v>2033.4</v>
      </c>
      <c r="AD1122" s="780"/>
      <c r="AE1122" s="781"/>
      <c r="AF1122" s="782"/>
      <c r="AJ1122" s="400"/>
      <c r="AK1122" s="15"/>
      <c r="AL1122" s="15"/>
      <c r="AM1122" s="15"/>
      <c r="AN1122" s="15"/>
    </row>
    <row r="1123" spans="1:40" x14ac:dyDescent="0.25">
      <c r="A1123" s="3494"/>
      <c r="B1123" s="3517"/>
      <c r="C1123" s="121" t="s">
        <v>17</v>
      </c>
      <c r="D1123" s="106" t="s">
        <v>56</v>
      </c>
      <c r="E1123" s="1572">
        <v>15</v>
      </c>
      <c r="F1123" s="392">
        <v>13</v>
      </c>
      <c r="G1123" s="392">
        <v>11</v>
      </c>
      <c r="H1123" s="410">
        <v>15</v>
      </c>
      <c r="I1123" s="392">
        <v>17</v>
      </c>
      <c r="J1123" s="392">
        <v>15</v>
      </c>
      <c r="K1123" s="392">
        <v>13</v>
      </c>
      <c r="L1123" s="392">
        <v>12</v>
      </c>
      <c r="M1123" s="392">
        <v>16</v>
      </c>
      <c r="N1123" s="410">
        <v>12</v>
      </c>
      <c r="O1123" s="392">
        <v>15</v>
      </c>
      <c r="P1123" s="392">
        <v>17</v>
      </c>
      <c r="Q1123" s="392">
        <v>13</v>
      </c>
      <c r="R1123" s="392">
        <v>12</v>
      </c>
      <c r="S1123" s="392">
        <v>14</v>
      </c>
      <c r="T1123" s="392">
        <v>16</v>
      </c>
      <c r="U1123" s="392">
        <v>16</v>
      </c>
      <c r="V1123" s="410">
        <v>13</v>
      </c>
      <c r="W1123" s="392">
        <v>13</v>
      </c>
      <c r="X1123" s="392">
        <v>13</v>
      </c>
      <c r="Y1123" s="392">
        <v>12</v>
      </c>
      <c r="Z1123" s="392">
        <v>17</v>
      </c>
      <c r="AA1123" s="392">
        <v>14</v>
      </c>
      <c r="AB1123" s="1573">
        <v>15</v>
      </c>
      <c r="AC1123" s="105">
        <f>AVERAGE(E1123:AB1123)</f>
        <v>14.125</v>
      </c>
      <c r="AD1123" s="780"/>
      <c r="AE1123" s="781"/>
      <c r="AF1123" s="782"/>
      <c r="AJ1123" s="400"/>
      <c r="AK1123" s="15"/>
      <c r="AL1123" s="15"/>
      <c r="AM1123" s="15"/>
      <c r="AN1123" s="15"/>
    </row>
    <row r="1124" spans="1:40" ht="16.5" thickBot="1" x14ac:dyDescent="0.3">
      <c r="A1124" s="3602"/>
      <c r="B1124" s="3603"/>
      <c r="C1124" s="124" t="s">
        <v>19</v>
      </c>
      <c r="D1124" s="112"/>
      <c r="E1124" s="315">
        <f t="shared" ref="E1124:AB1124" si="4186">E1122/E1121</f>
        <v>0.41075050709939148</v>
      </c>
      <c r="F1124" s="316">
        <f t="shared" si="4186"/>
        <v>0.31029986962190353</v>
      </c>
      <c r="G1124" s="316">
        <f t="shared" si="4186"/>
        <v>0.29278074866310161</v>
      </c>
      <c r="H1124" s="424">
        <f t="shared" si="4186"/>
        <v>0.31818181818181823</v>
      </c>
      <c r="I1124" s="316">
        <f t="shared" si="4186"/>
        <v>0.37864077669902907</v>
      </c>
      <c r="J1124" s="316">
        <f t="shared" si="4186"/>
        <v>0.4011857707509881</v>
      </c>
      <c r="K1124" s="316">
        <f t="shared" si="4186"/>
        <v>0.35332464146023468</v>
      </c>
      <c r="L1124" s="316">
        <f t="shared" si="4186"/>
        <v>0.37249666221628835</v>
      </c>
      <c r="M1124" s="316">
        <f t="shared" si="4186"/>
        <v>0.32929782082324455</v>
      </c>
      <c r="N1124" s="424">
        <f t="shared" si="4186"/>
        <v>0.29562043795620441</v>
      </c>
      <c r="O1124" s="316">
        <f t="shared" si="4186"/>
        <v>0.36438923395445139</v>
      </c>
      <c r="P1124" s="316">
        <f t="shared" si="4186"/>
        <v>0.3744897959183674</v>
      </c>
      <c r="Q1124" s="316">
        <f t="shared" si="4186"/>
        <v>0.31051344743276282</v>
      </c>
      <c r="R1124" s="316">
        <f t="shared" si="4186"/>
        <v>0.28015075376884424</v>
      </c>
      <c r="S1124" s="316">
        <f t="shared" si="4186"/>
        <v>0.24965517241379312</v>
      </c>
      <c r="T1124" s="316">
        <f t="shared" si="4186"/>
        <v>0.35769656699889263</v>
      </c>
      <c r="U1124" s="316">
        <f t="shared" si="4186"/>
        <v>0.3527508090614887</v>
      </c>
      <c r="V1124" s="424">
        <f t="shared" si="4186"/>
        <v>0.30832356389214538</v>
      </c>
      <c r="W1124" s="316">
        <f t="shared" si="4186"/>
        <v>0.2857142857142857</v>
      </c>
      <c r="X1124" s="316">
        <f t="shared" si="4186"/>
        <v>0.2895069532237674</v>
      </c>
      <c r="Y1124" s="316">
        <f>V1122/V1121</f>
        <v>0.30832356389214538</v>
      </c>
      <c r="Z1124" s="316">
        <f t="shared" si="4186"/>
        <v>0.32182490752157827</v>
      </c>
      <c r="AA1124" s="316">
        <f t="shared" si="4186"/>
        <v>0.34772727272727272</v>
      </c>
      <c r="AB1124" s="870">
        <f t="shared" si="4186"/>
        <v>0.34792626728110604</v>
      </c>
      <c r="AC1124" s="112"/>
      <c r="AD1124" s="780"/>
      <c r="AE1124" s="781"/>
      <c r="AF1124" s="782"/>
      <c r="AJ1124" s="400"/>
      <c r="AK1124" s="15"/>
      <c r="AL1124" s="15"/>
      <c r="AM1124" s="15"/>
      <c r="AN1124" s="15"/>
    </row>
    <row r="1125" spans="1:40" hidden="1" x14ac:dyDescent="0.25">
      <c r="A1125" s="1885"/>
      <c r="B1125" s="1882"/>
      <c r="C1125" s="500" t="s">
        <v>118</v>
      </c>
      <c r="D1125" s="111"/>
      <c r="E1125" s="2747"/>
      <c r="F1125" s="203"/>
      <c r="G1125" s="203"/>
      <c r="H1125" s="407"/>
      <c r="I1125" s="203"/>
      <c r="J1125" s="203"/>
      <c r="K1125" s="203"/>
      <c r="L1125" s="203"/>
      <c r="M1125" s="203"/>
      <c r="N1125" s="407"/>
      <c r="O1125" s="203"/>
      <c r="P1125" s="203"/>
      <c r="Q1125" s="203"/>
      <c r="R1125" s="203"/>
      <c r="S1125" s="203"/>
      <c r="T1125" s="203"/>
      <c r="U1125" s="203"/>
      <c r="V1125" s="203"/>
      <c r="W1125" s="203"/>
      <c r="X1125" s="203"/>
      <c r="Y1125" s="407"/>
      <c r="Z1125" s="203"/>
      <c r="AA1125" s="203"/>
      <c r="AB1125" s="328"/>
      <c r="AC1125" s="111"/>
      <c r="AD1125" s="780"/>
      <c r="AE1125" s="781"/>
      <c r="AF1125" s="782"/>
      <c r="AJ1125" s="400"/>
      <c r="AK1125" s="15"/>
      <c r="AL1125" s="15"/>
      <c r="AM1125" s="15"/>
      <c r="AN1125" s="15"/>
    </row>
    <row r="1126" spans="1:40" hidden="1" x14ac:dyDescent="0.25">
      <c r="A1126" s="1886"/>
      <c r="B1126" s="1883"/>
      <c r="C1126" s="122" t="s">
        <v>119</v>
      </c>
      <c r="D1126" s="106"/>
      <c r="E1126" s="79"/>
      <c r="F1126" s="79"/>
      <c r="G1126" s="79"/>
      <c r="H1126" s="428"/>
      <c r="I1126" s="79"/>
      <c r="J1126" s="79"/>
      <c r="K1126" s="79"/>
      <c r="L1126" s="79"/>
      <c r="M1126" s="79"/>
      <c r="N1126" s="428"/>
      <c r="O1126" s="79"/>
      <c r="P1126" s="79"/>
      <c r="Q1126" s="79"/>
      <c r="R1126" s="79"/>
      <c r="S1126" s="79"/>
      <c r="T1126" s="79"/>
      <c r="U1126" s="79"/>
      <c r="V1126" s="79"/>
      <c r="W1126" s="79"/>
      <c r="X1126" s="79"/>
      <c r="Y1126" s="428"/>
      <c r="Z1126" s="79"/>
      <c r="AA1126" s="79"/>
      <c r="AB1126" s="79"/>
      <c r="AC1126" s="106"/>
      <c r="AD1126" s="780"/>
      <c r="AE1126" s="781"/>
      <c r="AF1126" s="782"/>
      <c r="AG1126" s="15"/>
      <c r="AH1126" s="15"/>
      <c r="AI1126" s="15"/>
      <c r="AJ1126" s="15"/>
      <c r="AK1126" s="400"/>
      <c r="AL1126" s="400"/>
      <c r="AM1126" s="400"/>
      <c r="AN1126" s="400"/>
    </row>
    <row r="1127" spans="1:40" ht="16.5" hidden="1" thickBot="1" x14ac:dyDescent="0.3">
      <c r="A1127" s="3520" t="s">
        <v>44</v>
      </c>
      <c r="B1127" s="3521"/>
      <c r="C1127" s="3522"/>
      <c r="D1127" s="112"/>
      <c r="E1127" s="178">
        <f>SQRT(E1121*E1121+E1122*E1122)/E1099/1.73</f>
        <v>17.604239096510838</v>
      </c>
      <c r="F1127" s="178">
        <f t="shared" ref="F1127:AB1127" si="4187">SQRT(F1121*F1121+F1122*F1122)/F1099/1.73</f>
        <v>13.200184205393628</v>
      </c>
      <c r="G1127" s="178">
        <f t="shared" si="4187"/>
        <v>12.811008584041753</v>
      </c>
      <c r="H1127" s="404">
        <f t="shared" si="4187"/>
        <v>13.635349353951266</v>
      </c>
      <c r="I1127" s="178">
        <f t="shared" si="4187"/>
        <v>16.185404019506262</v>
      </c>
      <c r="J1127" s="178">
        <f t="shared" si="4187"/>
        <v>17.838427227697881</v>
      </c>
      <c r="K1127" s="178">
        <f t="shared" si="4187"/>
        <v>13.434647151862178</v>
      </c>
      <c r="L1127" s="178">
        <f t="shared" si="4187"/>
        <v>13.112844001504351</v>
      </c>
      <c r="M1127" s="178">
        <f t="shared" si="4187"/>
        <v>14.417137227252345</v>
      </c>
      <c r="N1127" s="404">
        <f t="shared" si="4187"/>
        <v>14.075894611593972</v>
      </c>
      <c r="O1127" s="178">
        <f t="shared" si="4187"/>
        <v>16.947640043979149</v>
      </c>
      <c r="P1127" s="178">
        <f t="shared" si="4187"/>
        <v>17.200750652883734</v>
      </c>
      <c r="Q1127" s="178">
        <f t="shared" si="4187"/>
        <v>13.999137163969827</v>
      </c>
      <c r="R1127" s="178">
        <f t="shared" si="4187"/>
        <v>13.53627603465125</v>
      </c>
      <c r="S1127" s="178">
        <f t="shared" si="4187"/>
        <v>12.305918681501705</v>
      </c>
      <c r="T1127" s="178">
        <f t="shared" si="4187"/>
        <v>15.944940694577124</v>
      </c>
      <c r="U1127" s="178">
        <f t="shared" si="4187"/>
        <v>16.265237917804857</v>
      </c>
      <c r="V1127" s="404">
        <f t="shared" si="4187"/>
        <v>14.727909357679708</v>
      </c>
      <c r="W1127" s="178">
        <f t="shared" si="4187"/>
        <v>13.547624746614934</v>
      </c>
      <c r="X1127" s="178">
        <f t="shared" si="4187"/>
        <v>13.522754090051786</v>
      </c>
      <c r="Y1127" s="693">
        <f>SQRT(V1121*V1121+V1122*V1122)/V1099/1.73</f>
        <v>14.727909357679708</v>
      </c>
      <c r="Z1127" s="178">
        <f t="shared" si="4187"/>
        <v>13.898340081999207</v>
      </c>
      <c r="AA1127" s="178">
        <f t="shared" si="4187"/>
        <v>15.270679151743913</v>
      </c>
      <c r="AB1127" s="178">
        <f t="shared" si="4187"/>
        <v>14.964364600553804</v>
      </c>
      <c r="AC1127" s="107">
        <f>AVERAGE(E1127:AB1127)</f>
        <v>14.715609085625216</v>
      </c>
      <c r="AD1127" s="94">
        <f>(AC1123-AC1127)/AC1123</f>
        <v>-4.1813032610634758E-2</v>
      </c>
      <c r="AE1127" s="77"/>
      <c r="AF1127" s="78"/>
      <c r="AJ1127" s="400"/>
      <c r="AK1127" s="14"/>
      <c r="AL1127" s="14"/>
      <c r="AM1127" s="15"/>
      <c r="AN1127" s="14"/>
    </row>
    <row r="1128" spans="1:40" x14ac:dyDescent="0.25">
      <c r="A1128" s="3493" t="s">
        <v>187</v>
      </c>
      <c r="B1128" s="3516" t="s">
        <v>188</v>
      </c>
      <c r="C1128" s="119" t="s">
        <v>14</v>
      </c>
      <c r="D1128" s="111" t="s">
        <v>117</v>
      </c>
      <c r="E1128" s="323">
        <f t="shared" ref="E1128" si="4188">(E1132-D1132)*$AE1128*$AF1128*0.001</f>
        <v>130.75799999758601</v>
      </c>
      <c r="F1128" s="323">
        <f t="shared" ref="F1128" si="4189">(F1132-E1132)*$AE1128*$AF1128*0.001</f>
        <v>149.4360000025481</v>
      </c>
      <c r="G1128" s="323">
        <f t="shared" ref="G1128" si="4190">(G1132-F1132)*$AE1128*$AF1128*0.001</f>
        <v>149.4360000025481</v>
      </c>
      <c r="H1128" s="1176">
        <f t="shared" ref="H1128" si="4191">(H1132-G1132)*$AE1128*$AF1128*0.001</f>
        <v>130.75799999758601</v>
      </c>
      <c r="I1128" s="323">
        <f t="shared" ref="I1128" si="4192">(I1132-H1132)*$AE1128*$AF1128*0.001</f>
        <v>130.75499999709427</v>
      </c>
      <c r="J1128" s="323">
        <f t="shared" ref="J1128" si="4193">(J1132-I1132)*$AE1128*$AF1128*0.001</f>
        <v>130.75800000317395</v>
      </c>
      <c r="K1128" s="323">
        <f t="shared" ref="K1128" si="4194">(K1132-J1132)*$AE1128*$AF1128*0.001</f>
        <v>149.43599999696016</v>
      </c>
      <c r="L1128" s="323">
        <f t="shared" ref="L1128" si="4195">(L1132-K1132)*$AE1128*$AF1128*0.001</f>
        <v>149.4360000025481</v>
      </c>
      <c r="M1128" s="323">
        <f t="shared" ref="M1128" si="4196">(M1132-L1132)*$AE1128*$AF1128*0.001</f>
        <v>168.11700000241399</v>
      </c>
      <c r="N1128" s="1176">
        <f t="shared" ref="N1128" si="4197">(N1132-M1132)*$AE1128*$AF1128*0.001</f>
        <v>168.11699999682605</v>
      </c>
      <c r="O1128" s="323">
        <f t="shared" ref="O1128" si="4198">(O1132-N1132)*$AE1128*$AF1128*0.001</f>
        <v>149.4360000025481</v>
      </c>
      <c r="P1128" s="323">
        <f t="shared" ref="P1128" si="4199">(P1132-O1132)*$AE1128*$AF1128*0.001</f>
        <v>149.43599999696016</v>
      </c>
      <c r="Q1128" s="323">
        <f t="shared" ref="Q1128" si="4200">(Q1132-P1132)*$AE1128*$AF1128*0.001</f>
        <v>130.75500000268221</v>
      </c>
      <c r="R1128" s="323">
        <f t="shared" ref="R1128" si="4201">(R1132-Q1132)*$AE1128*$AF1128*0.001</f>
        <v>130.75799999758601</v>
      </c>
      <c r="S1128" s="323">
        <f t="shared" ref="S1128" si="4202">(S1132-R1132)*$AE1128*$AF1128*0.001</f>
        <v>112.07700000330806</v>
      </c>
      <c r="T1128" s="323">
        <f t="shared" ref="T1128" si="4203">(T1132-S1132)*$AE1128*$AF1128*0.001</f>
        <v>130.75799999758601</v>
      </c>
      <c r="U1128" s="323">
        <f t="shared" ref="U1128" si="4204">(U1132-T1132)*$AE1128*$AF1128*0.001</f>
        <v>149.4360000025481</v>
      </c>
      <c r="V1128" s="1176">
        <f t="shared" ref="V1128" si="4205">(V1132-U1132)*$AE1128*$AF1128*0.001</f>
        <v>130.75799999758601</v>
      </c>
      <c r="W1128" s="323">
        <f t="shared" ref="W1128" si="4206">(W1132-V1132)*$AE1128*$AF1128*0.001</f>
        <v>149.4360000025481</v>
      </c>
      <c r="X1128" s="323">
        <f t="shared" ref="X1128" si="4207">(X1132-W1132)*$AE1128*$AF1128*0.001</f>
        <v>130.75499999709427</v>
      </c>
      <c r="Y1128" s="323">
        <f t="shared" ref="Y1128" si="4208">(Y1132-X1132)*$AE1128*$AF1128*0.001</f>
        <v>149.43900000303984</v>
      </c>
      <c r="Z1128" s="323">
        <f t="shared" ref="Z1128" si="4209">(Z1132-Y1132)*$AE1128*$AF1128*0.001</f>
        <v>130.75499999709427</v>
      </c>
      <c r="AA1128" s="323">
        <f t="shared" ref="AA1128" si="4210">(AA1132-Z1132)*$AE1128*$AF1128*0.001</f>
        <v>130.75799999758601</v>
      </c>
      <c r="AB1128" s="323">
        <f t="shared" ref="AB1128" si="4211">(AB1132-AA1132)*$AE1128*$AF1128*0.001</f>
        <v>149.4360000025481</v>
      </c>
      <c r="AC1128" s="104">
        <f>SUM(E1128:AB1128)</f>
        <v>3381</v>
      </c>
      <c r="AD1128" s="783"/>
      <c r="AE1128" s="784">
        <v>100</v>
      </c>
      <c r="AF1128" s="785">
        <v>30</v>
      </c>
      <c r="AJ1128" s="400"/>
      <c r="AK1128" s="474"/>
      <c r="AL1128" s="475"/>
      <c r="AM1128" s="474"/>
      <c r="AN1128" s="15"/>
    </row>
    <row r="1129" spans="1:40" x14ac:dyDescent="0.25">
      <c r="A1129" s="3494"/>
      <c r="B1129" s="3517"/>
      <c r="C1129" s="121" t="s">
        <v>16</v>
      </c>
      <c r="D1129" s="106" t="s">
        <v>117</v>
      </c>
      <c r="E1129" s="305">
        <f t="shared" ref="E1129" si="4212">(E1133-D1133)*$AE1128*$AF1128*0.001</f>
        <v>24.365999999921769</v>
      </c>
      <c r="F1129" s="305">
        <f t="shared" ref="F1129" si="4213">(F1133-E1133)*$AE1128*$AF1128*0.001</f>
        <v>27.842999999877065</v>
      </c>
      <c r="G1129" s="305">
        <f t="shared" ref="G1129" si="4214">(G1133-F1133)*$AE1128*$AF1128*0.001</f>
        <v>27.846000000368804</v>
      </c>
      <c r="H1129" s="1795">
        <f t="shared" ref="H1129" si="4215">(H1133-G1133)*$AE1128*$AF1128*0.001</f>
        <v>24.365999999921769</v>
      </c>
      <c r="I1129" s="305">
        <f t="shared" ref="I1129" si="4216">(I1133-H1133)*$AE1128*$AF1128*0.001</f>
        <v>24.362999999430031</v>
      </c>
      <c r="J1129" s="305">
        <f t="shared" ref="J1129" si="4217">(J1133-I1133)*$AE1128*$AF1128*0.001</f>
        <v>24.365999999921769</v>
      </c>
      <c r="K1129" s="305">
        <f t="shared" ref="K1129" si="4218">(K1133-J1133)*$AE1128*$AF1128*0.001</f>
        <v>27.842999999877065</v>
      </c>
      <c r="L1129" s="305">
        <f t="shared" ref="L1129" si="4219">(L1133-K1133)*$AE1128*$AF1128*0.001</f>
        <v>27.846000000368804</v>
      </c>
      <c r="M1129" s="305">
        <f t="shared" ref="M1129" si="4220">(M1133-L1133)*$AE1128*$AF1128*0.001</f>
        <v>31.326000000815839</v>
      </c>
      <c r="N1129" s="1795">
        <f t="shared" ref="N1129" si="4221">(N1133-M1133)*$AE1128*$AF1128*0.001</f>
        <v>31.325999999418855</v>
      </c>
      <c r="O1129" s="305">
        <f t="shared" ref="O1129" si="4222">(O1133-N1133)*$AE1128*$AF1128*0.001</f>
        <v>27.846000000368804</v>
      </c>
      <c r="P1129" s="305">
        <f t="shared" ref="P1129" si="4223">(P1133-O1133)*$AE1128*$AF1128*0.001</f>
        <v>27.846000000368804</v>
      </c>
      <c r="Q1129" s="305">
        <f t="shared" ref="Q1129" si="4224">(Q1133-P1133)*$AE1128*$AF1128*0.001</f>
        <v>24.362999999430031</v>
      </c>
      <c r="R1129" s="305">
        <f t="shared" ref="R1129" si="4225">(R1133-Q1133)*$AE1128*$AF1128*0.001</f>
        <v>24.365999999921769</v>
      </c>
      <c r="S1129" s="305">
        <f t="shared" ref="S1129" si="4226">(S1133-R1133)*$AE1128*$AF1128*0.001</f>
        <v>20.88300000037998</v>
      </c>
      <c r="T1129" s="305">
        <f t="shared" ref="T1129" si="4227">(T1133-S1133)*$AE1128*$AF1128*0.001</f>
        <v>24.365999999921769</v>
      </c>
      <c r="U1129" s="305">
        <f t="shared" ref="U1129" si="4228">(U1133-T1133)*$AE1128*$AF1128*0.001</f>
        <v>27.846000000368804</v>
      </c>
      <c r="V1129" s="1795">
        <f t="shared" ref="V1129" si="4229">(V1133-U1133)*$AE1128*$AF1128*0.001</f>
        <v>24.362999999430031</v>
      </c>
      <c r="W1129" s="305">
        <f t="shared" ref="W1129" si="4230">(W1133-V1133)*$AE1128*$AF1128*0.001</f>
        <v>27.846000000368804</v>
      </c>
      <c r="X1129" s="305">
        <f t="shared" ref="X1129" si="4231">(X1133-W1133)*$AE1128*$AF1128*0.001</f>
        <v>24.362999999430031</v>
      </c>
      <c r="Y1129" s="305">
        <f t="shared" ref="Y1129" si="4232">(Y1133-X1133)*$AE1128*$AF1128*0.001</f>
        <v>27.846000000368804</v>
      </c>
      <c r="Z1129" s="305">
        <f t="shared" ref="Z1129" si="4233">(Z1133-Y1133)*$AE1128*$AF1128*0.001</f>
        <v>24.365999999921769</v>
      </c>
      <c r="AA1129" s="305">
        <f t="shared" ref="AA1129" si="4234">(AA1133-Z1133)*$AE1128*$AF1128*0.001</f>
        <v>24.362999999430031</v>
      </c>
      <c r="AB1129" s="305">
        <f t="shared" ref="AB1129" si="4235">(AB1133-AA1133)*$AE1128*$AF1128*0.001</f>
        <v>27.846000000368804</v>
      </c>
      <c r="AC1129" s="105">
        <f>SUM(E1129:AB1129)</f>
        <v>630</v>
      </c>
      <c r="AD1129" s="780"/>
      <c r="AE1129" s="781"/>
      <c r="AF1129" s="782"/>
      <c r="AJ1129" s="400"/>
      <c r="AK1129" s="15"/>
      <c r="AL1129" s="15"/>
      <c r="AM1129" s="15"/>
      <c r="AN1129" s="15"/>
    </row>
    <row r="1130" spans="1:40" x14ac:dyDescent="0.25">
      <c r="A1130" s="3494"/>
      <c r="B1130" s="3517"/>
      <c r="C1130" s="121" t="s">
        <v>17</v>
      </c>
      <c r="D1130" s="106" t="s">
        <v>56</v>
      </c>
      <c r="E1130" s="1572">
        <v>7</v>
      </c>
      <c r="F1130" s="392">
        <v>8</v>
      </c>
      <c r="G1130" s="392">
        <v>8</v>
      </c>
      <c r="H1130" s="410">
        <v>7</v>
      </c>
      <c r="I1130" s="392">
        <v>7</v>
      </c>
      <c r="J1130" s="392">
        <v>7</v>
      </c>
      <c r="K1130" s="392">
        <v>8</v>
      </c>
      <c r="L1130" s="392">
        <v>8</v>
      </c>
      <c r="M1130" s="392">
        <v>9</v>
      </c>
      <c r="N1130" s="410">
        <v>9</v>
      </c>
      <c r="O1130" s="392">
        <v>8</v>
      </c>
      <c r="P1130" s="392">
        <v>8</v>
      </c>
      <c r="Q1130" s="392">
        <v>7</v>
      </c>
      <c r="R1130" s="392">
        <v>7</v>
      </c>
      <c r="S1130" s="392">
        <v>6</v>
      </c>
      <c r="T1130" s="392">
        <v>7</v>
      </c>
      <c r="U1130" s="392">
        <v>8</v>
      </c>
      <c r="V1130" s="410">
        <v>7</v>
      </c>
      <c r="W1130" s="392">
        <v>8</v>
      </c>
      <c r="X1130" s="392">
        <v>7</v>
      </c>
      <c r="Y1130" s="392">
        <v>8</v>
      </c>
      <c r="Z1130" s="392">
        <v>7</v>
      </c>
      <c r="AA1130" s="392">
        <v>7</v>
      </c>
      <c r="AB1130" s="1573">
        <v>8</v>
      </c>
      <c r="AC1130" s="105">
        <f>AVERAGE(E1130:AB1130)</f>
        <v>7.541666666666667</v>
      </c>
      <c r="AD1130" s="780"/>
      <c r="AE1130" s="781"/>
      <c r="AF1130" s="782"/>
      <c r="AJ1130" s="400"/>
      <c r="AK1130" s="15"/>
      <c r="AL1130" s="15"/>
      <c r="AM1130" s="15"/>
      <c r="AN1130" s="15"/>
    </row>
    <row r="1131" spans="1:40" ht="16.5" thickBot="1" x14ac:dyDescent="0.3">
      <c r="A1131" s="3602"/>
      <c r="B1131" s="3603"/>
      <c r="C1131" s="124" t="s">
        <v>19</v>
      </c>
      <c r="D1131" s="112"/>
      <c r="E1131" s="315">
        <f t="shared" ref="E1131:AB1131" si="4236">E1129/E1128</f>
        <v>0.18634423897865982</v>
      </c>
      <c r="F1131" s="316">
        <f t="shared" si="4236"/>
        <v>0.18632056532162466</v>
      </c>
      <c r="G1131" s="316">
        <f t="shared" si="4236"/>
        <v>0.18634064080873411</v>
      </c>
      <c r="H1131" s="424">
        <f t="shared" si="4236"/>
        <v>0.18634423897865982</v>
      </c>
      <c r="I1131" s="316">
        <f t="shared" si="4236"/>
        <v>0.18632557072365449</v>
      </c>
      <c r="J1131" s="316">
        <f t="shared" si="4236"/>
        <v>0.18634423897069641</v>
      </c>
      <c r="K1131" s="316">
        <f t="shared" si="4236"/>
        <v>0.18632056532859184</v>
      </c>
      <c r="L1131" s="316">
        <f t="shared" si="4236"/>
        <v>0.18634064080873411</v>
      </c>
      <c r="M1131" s="316">
        <f t="shared" si="4236"/>
        <v>0.18633451703495796</v>
      </c>
      <c r="N1131" s="424">
        <f t="shared" si="4236"/>
        <v>0.18633451703284185</v>
      </c>
      <c r="O1131" s="316">
        <f t="shared" si="4236"/>
        <v>0.18634064080873411</v>
      </c>
      <c r="P1131" s="316">
        <f t="shared" si="4236"/>
        <v>0.18634064081570204</v>
      </c>
      <c r="Q1131" s="316">
        <f t="shared" si="4236"/>
        <v>0.1863255707156917</v>
      </c>
      <c r="R1131" s="316">
        <f t="shared" si="4236"/>
        <v>0.18634423897865982</v>
      </c>
      <c r="S1131" s="316">
        <f t="shared" si="4236"/>
        <v>0.18632725715145479</v>
      </c>
      <c r="T1131" s="316">
        <f t="shared" si="4236"/>
        <v>0.18634423897865982</v>
      </c>
      <c r="U1131" s="316">
        <f t="shared" si="4236"/>
        <v>0.18634064080873411</v>
      </c>
      <c r="V1131" s="424">
        <f t="shared" si="4236"/>
        <v>0.18632129582801671</v>
      </c>
      <c r="W1131" s="316">
        <f t="shared" si="4236"/>
        <v>0.18634064080873411</v>
      </c>
      <c r="X1131" s="316">
        <f t="shared" si="4236"/>
        <v>0.18632557072365449</v>
      </c>
      <c r="Y1131" s="316">
        <f>V1129/V1128</f>
        <v>0.18632129582801671</v>
      </c>
      <c r="Z1131" s="316">
        <f t="shared" si="4236"/>
        <v>0.18634851440069786</v>
      </c>
      <c r="AA1131" s="316">
        <f t="shared" si="4236"/>
        <v>0.18632129582801671</v>
      </c>
      <c r="AB1131" s="870">
        <f t="shared" si="4236"/>
        <v>0.18634064080873411</v>
      </c>
      <c r="AC1131" s="112"/>
      <c r="AD1131" s="780"/>
      <c r="AE1131" s="781"/>
      <c r="AF1131" s="782"/>
      <c r="AJ1131" s="400"/>
      <c r="AK1131" s="15"/>
      <c r="AL1131" s="15"/>
      <c r="AM1131" s="15"/>
      <c r="AN1131" s="15"/>
    </row>
    <row r="1132" spans="1:40" hidden="1" x14ac:dyDescent="0.25">
      <c r="A1132" s="1885"/>
      <c r="B1132" s="1882"/>
      <c r="C1132" s="500" t="s">
        <v>118</v>
      </c>
      <c r="D1132" s="111">
        <v>9009468</v>
      </c>
      <c r="E1132" s="2747">
        <v>9009511.5859999992</v>
      </c>
      <c r="F1132" s="203">
        <v>9009561.398</v>
      </c>
      <c r="G1132" s="203">
        <v>9009611.2100000009</v>
      </c>
      <c r="H1132" s="407">
        <v>9009654.7960000001</v>
      </c>
      <c r="I1132" s="203">
        <v>9009698.3809999991</v>
      </c>
      <c r="J1132" s="203">
        <v>9009741.9670000002</v>
      </c>
      <c r="K1132" s="203">
        <v>9009791.7789999992</v>
      </c>
      <c r="L1132" s="203">
        <v>9009841.591</v>
      </c>
      <c r="M1132" s="203">
        <v>9009897.6300000008</v>
      </c>
      <c r="N1132" s="407">
        <v>9009953.6689999998</v>
      </c>
      <c r="O1132" s="203">
        <v>9010003.4810000006</v>
      </c>
      <c r="P1132" s="203">
        <v>9010053.2929999996</v>
      </c>
      <c r="Q1132" s="203">
        <v>9010096.8780000005</v>
      </c>
      <c r="R1132" s="203">
        <v>9010140.4639999997</v>
      </c>
      <c r="S1132" s="203">
        <v>9010177.8230000008</v>
      </c>
      <c r="T1132" s="203">
        <v>9010221.409</v>
      </c>
      <c r="U1132" s="203">
        <v>9010271.2210000008</v>
      </c>
      <c r="V1132" s="203">
        <v>9010314.807</v>
      </c>
      <c r="W1132" s="203">
        <v>9010364.6190000009</v>
      </c>
      <c r="X1132" s="203">
        <v>9010408.2039999999</v>
      </c>
      <c r="Y1132" s="407">
        <v>9010458.0170000009</v>
      </c>
      <c r="Z1132" s="203">
        <v>9010501.602</v>
      </c>
      <c r="AA1132" s="203">
        <v>9010545.1879999992</v>
      </c>
      <c r="AB1132" s="328">
        <v>9010595</v>
      </c>
      <c r="AC1132" s="111"/>
      <c r="AD1132" s="780"/>
      <c r="AE1132" s="781"/>
      <c r="AF1132" s="782"/>
      <c r="AJ1132" s="400"/>
      <c r="AK1132" s="15"/>
      <c r="AL1132" s="15"/>
      <c r="AM1132" s="15"/>
      <c r="AN1132" s="15"/>
    </row>
    <row r="1133" spans="1:40" hidden="1" x14ac:dyDescent="0.25">
      <c r="A1133" s="1886"/>
      <c r="B1133" s="1883"/>
      <c r="C1133" s="122" t="s">
        <v>119</v>
      </c>
      <c r="D1133" s="106">
        <v>4163133</v>
      </c>
      <c r="E1133" s="79">
        <v>4163141.122</v>
      </c>
      <c r="F1133" s="153">
        <v>4163150.4029999999</v>
      </c>
      <c r="G1133" s="153">
        <v>4163159.6850000001</v>
      </c>
      <c r="H1133" s="406">
        <v>4163167.807</v>
      </c>
      <c r="I1133" s="153">
        <v>4163175.9279999998</v>
      </c>
      <c r="J1133" s="153">
        <v>4163184.05</v>
      </c>
      <c r="K1133" s="153">
        <v>4163193.3309999998</v>
      </c>
      <c r="L1133" s="153">
        <v>4163202.6129999999</v>
      </c>
      <c r="M1133" s="153">
        <v>4163213.0550000002</v>
      </c>
      <c r="N1133" s="406">
        <v>4163223.497</v>
      </c>
      <c r="O1133" s="153">
        <v>4163232.7790000001</v>
      </c>
      <c r="P1133" s="153">
        <v>4163242.0610000002</v>
      </c>
      <c r="Q1133" s="153">
        <v>4163250.182</v>
      </c>
      <c r="R1133" s="153">
        <v>4163258.304</v>
      </c>
      <c r="S1133" s="153">
        <v>4163265.2650000001</v>
      </c>
      <c r="T1133" s="153">
        <v>4163273.3870000001</v>
      </c>
      <c r="U1133" s="153">
        <v>4163282.6690000002</v>
      </c>
      <c r="V1133" s="153">
        <v>4163290.79</v>
      </c>
      <c r="W1133" s="153">
        <v>4163300.0720000002</v>
      </c>
      <c r="X1133" s="153">
        <v>4163308.193</v>
      </c>
      <c r="Y1133" s="406">
        <v>4163317.4750000001</v>
      </c>
      <c r="Z1133" s="153">
        <v>4163325.5970000001</v>
      </c>
      <c r="AA1133" s="153">
        <v>4163333.7179999999</v>
      </c>
      <c r="AB1133" s="314">
        <v>4163343</v>
      </c>
      <c r="AC1133" s="106"/>
      <c r="AD1133" s="780"/>
      <c r="AE1133" s="781"/>
      <c r="AF1133" s="782"/>
      <c r="AG1133" s="15"/>
      <c r="AH1133" s="15"/>
      <c r="AI1133" s="15"/>
      <c r="AJ1133" s="15"/>
      <c r="AK1133" s="400"/>
      <c r="AL1133" s="400"/>
      <c r="AM1133" s="400"/>
      <c r="AN1133" s="400"/>
    </row>
    <row r="1134" spans="1:40" ht="16.5" hidden="1" thickBot="1" x14ac:dyDescent="0.3">
      <c r="A1134" s="3520" t="s">
        <v>44</v>
      </c>
      <c r="B1134" s="3521"/>
      <c r="C1134" s="3522"/>
      <c r="D1134" s="112"/>
      <c r="E1134" s="178">
        <f>SQRT(E1128*E1128+E1129*E1129)/E1099/1.73</f>
        <v>7.3222603248183518</v>
      </c>
      <c r="F1134" s="178">
        <f t="shared" ref="F1134:AB1134" si="4237">SQRT(F1128*F1128+F1129*F1129)/F1099/1.73</f>
        <v>8.3285062882291658</v>
      </c>
      <c r="G1134" s="178">
        <f t="shared" si="4237"/>
        <v>8.328536397186836</v>
      </c>
      <c r="H1134" s="404">
        <f t="shared" si="4237"/>
        <v>7.2737685345877665</v>
      </c>
      <c r="I1134" s="178">
        <f t="shared" si="4237"/>
        <v>7.2393324851600633</v>
      </c>
      <c r="J1134" s="178">
        <f t="shared" si="4237"/>
        <v>7.253182397525288</v>
      </c>
      <c r="K1134" s="178">
        <f t="shared" si="4237"/>
        <v>8.3681658416802218</v>
      </c>
      <c r="L1134" s="178">
        <f t="shared" si="4237"/>
        <v>8.312777577135396</v>
      </c>
      <c r="M1134" s="178">
        <f t="shared" si="4237"/>
        <v>9.4502953469322328</v>
      </c>
      <c r="N1134" s="404">
        <f t="shared" si="4237"/>
        <v>9.3608039134079419</v>
      </c>
      <c r="O1134" s="178">
        <f t="shared" si="4237"/>
        <v>8.3522869762662673</v>
      </c>
      <c r="P1134" s="178">
        <f t="shared" si="4237"/>
        <v>8.3285363968858537</v>
      </c>
      <c r="Q1134" s="178">
        <f t="shared" si="4237"/>
        <v>7.2461556075000217</v>
      </c>
      <c r="R1134" s="178">
        <f t="shared" si="4237"/>
        <v>7.2600314835309439</v>
      </c>
      <c r="S1134" s="178">
        <f t="shared" si="4237"/>
        <v>6.2582512265967392</v>
      </c>
      <c r="T1134" s="178">
        <f t="shared" si="4237"/>
        <v>7.3714030115620996</v>
      </c>
      <c r="U1134" s="178">
        <f t="shared" si="4237"/>
        <v>8.384165934190948</v>
      </c>
      <c r="V1134" s="404">
        <f t="shared" si="4237"/>
        <v>7.3152631548547484</v>
      </c>
      <c r="W1134" s="178">
        <f t="shared" si="4237"/>
        <v>8.3443550798025772</v>
      </c>
      <c r="X1134" s="178">
        <f t="shared" si="4237"/>
        <v>7.2804650560984721</v>
      </c>
      <c r="Y1134" s="693">
        <f>SQRT(V1128*V1128+V1129*V1129)/V1099/1.73</f>
        <v>7.3152631548547484</v>
      </c>
      <c r="Z1134" s="178">
        <f t="shared" si="4237"/>
        <v>7.2325520839616857</v>
      </c>
      <c r="AA1134" s="178">
        <f t="shared" si="4237"/>
        <v>7.2668634931496596</v>
      </c>
      <c r="AB1134" s="178">
        <f t="shared" si="4237"/>
        <v>8.2503341774949419</v>
      </c>
      <c r="AC1134" s="107">
        <f>AVERAGE(E1134:AB1134)</f>
        <v>7.8101481643088739</v>
      </c>
      <c r="AD1134" s="94">
        <f>(AC1130-AC1134)/AC1130</f>
        <v>-3.5599756593441806E-2</v>
      </c>
      <c r="AE1134" s="77"/>
      <c r="AF1134" s="78"/>
      <c r="AJ1134" s="400"/>
      <c r="AK1134" s="14"/>
      <c r="AL1134" s="14"/>
      <c r="AM1134" s="15"/>
      <c r="AN1134" s="14"/>
    </row>
    <row r="1135" spans="1:40" x14ac:dyDescent="0.25">
      <c r="A1135" s="3493" t="s">
        <v>189</v>
      </c>
      <c r="B1135" s="3516" t="s">
        <v>190</v>
      </c>
      <c r="C1135" s="119" t="s">
        <v>14</v>
      </c>
      <c r="D1135" s="111" t="s">
        <v>117</v>
      </c>
      <c r="E1135" s="323">
        <f t="shared" ref="E1135" si="4238">(E1139-D1139)*$AE1135*$AF1135*0.001</f>
        <v>261.17700000107288</v>
      </c>
      <c r="F1135" s="323">
        <f t="shared" ref="F1135" si="4239">(F1139-E1139)*$AE1135*$AF1135*0.001</f>
        <v>261.17699999827892</v>
      </c>
      <c r="G1135" s="323">
        <f t="shared" ref="G1135" si="4240">(G1139-F1139)*$AE1135*$AF1135*0.001</f>
        <v>261.17400000058115</v>
      </c>
      <c r="H1135" s="1176">
        <f t="shared" ref="H1135" si="4241">(H1139-G1139)*$AE1135*$AF1135*0.001</f>
        <v>278.58899999968708</v>
      </c>
      <c r="I1135" s="323">
        <f t="shared" ref="I1135" si="4242">(I1139-H1139)*$AE1135*$AF1135*0.001</f>
        <v>278.58899999968708</v>
      </c>
      <c r="J1135" s="323">
        <f t="shared" ref="J1135" si="4243">(J1139-I1139)*$AE1135*$AF1135*0.001</f>
        <v>296.00100000109524</v>
      </c>
      <c r="K1135" s="323">
        <f t="shared" ref="K1135" si="4244">(K1139-J1139)*$AE1135*$AF1135*0.001</f>
        <v>330.82200000062585</v>
      </c>
      <c r="L1135" s="323">
        <f t="shared" ref="L1135" si="4245">(L1139-K1139)*$AE1135*$AF1135*0.001</f>
        <v>296.00099999830127</v>
      </c>
      <c r="M1135" s="323">
        <f t="shared" ref="M1135" si="4246">(M1139-L1139)*$AE1135*$AF1135*0.001</f>
        <v>278.58899999968708</v>
      </c>
      <c r="N1135" s="1176">
        <f t="shared" ref="N1135" si="4247">(N1139-M1139)*$AE1135*$AF1135*0.001</f>
        <v>278.58600000198931</v>
      </c>
      <c r="O1135" s="323">
        <f t="shared" ref="O1135" si="4248">(O1139-N1139)*$AE1135*$AF1135*0.001</f>
        <v>313.41299999970943</v>
      </c>
      <c r="P1135" s="323">
        <f t="shared" ref="P1135" si="4249">(P1139-O1139)*$AE1135*$AF1135*0.001</f>
        <v>296.00099999830127</v>
      </c>
      <c r="Q1135" s="323">
        <f t="shared" ref="Q1135" si="4250">(Q1139-P1139)*$AE1135*$AF1135*0.001</f>
        <v>330.82200000062585</v>
      </c>
      <c r="R1135" s="323">
        <f t="shared" ref="R1135" si="4251">(R1139-Q1139)*$AE1135*$AF1135*0.001</f>
        <v>278.58899999968708</v>
      </c>
      <c r="S1135" s="323">
        <f t="shared" ref="S1135" si="4252">(S1139-R1139)*$AE1135*$AF1135*0.001</f>
        <v>295.9980000006035</v>
      </c>
      <c r="T1135" s="323">
        <f t="shared" ref="T1135" si="4253">(T1139-S1139)*$AE1135*$AF1135*0.001</f>
        <v>330.82500000111759</v>
      </c>
      <c r="U1135" s="323">
        <f t="shared" ref="U1135" si="4254">(U1139-T1139)*$AE1135*$AF1135*0.001</f>
        <v>330.82199999783188</v>
      </c>
      <c r="V1135" s="1176">
        <f t="shared" ref="V1135" si="4255">(V1139-U1139)*$AE1135*$AF1135*0.001</f>
        <v>313.4130000025034</v>
      </c>
      <c r="W1135" s="323">
        <f t="shared" ref="W1135" si="4256">(W1139-V1139)*$AE1135*$AF1135*0.001</f>
        <v>330.82499999832362</v>
      </c>
      <c r="X1135" s="323">
        <f t="shared" ref="X1135" si="4257">(X1139-W1139)*$AE1135*$AF1135*0.001</f>
        <v>313.40999999921769</v>
      </c>
      <c r="Y1135" s="323">
        <f t="shared" ref="Y1135" si="4258">(Y1139-X1139)*$AE1135*$AF1135*0.001</f>
        <v>330.82500000111759</v>
      </c>
      <c r="Z1135" s="323">
        <f t="shared" ref="Z1135" si="4259">(Z1139-Y1139)*$AE1135*$AF1135*0.001</f>
        <v>313.40999999921769</v>
      </c>
      <c r="AA1135" s="323">
        <f t="shared" ref="AA1135" si="4260">(AA1139-Z1139)*$AE1135*$AF1135*0.001</f>
        <v>261.17700000107288</v>
      </c>
      <c r="AB1135" s="323">
        <f t="shared" ref="AB1135" si="4261">(AB1139-AA1139)*$AE1135*$AF1135*0.001</f>
        <v>243.76499999966472</v>
      </c>
      <c r="AC1135" s="104">
        <f>SUM(E1135:AB1135)</f>
        <v>7104</v>
      </c>
      <c r="AD1135" s="779"/>
      <c r="AE1135" s="510">
        <v>100</v>
      </c>
      <c r="AF1135" s="511">
        <v>30</v>
      </c>
      <c r="AJ1135" s="400"/>
      <c r="AK1135" s="474"/>
      <c r="AL1135" s="475"/>
      <c r="AM1135" s="474"/>
      <c r="AN1135" s="15"/>
    </row>
    <row r="1136" spans="1:40" x14ac:dyDescent="0.25">
      <c r="A1136" s="3494"/>
      <c r="B1136" s="3517"/>
      <c r="C1136" s="121" t="s">
        <v>16</v>
      </c>
      <c r="D1136" s="106" t="s">
        <v>117</v>
      </c>
      <c r="E1136" s="305">
        <f t="shared" ref="E1136" si="4262">(E1140-D1140)*$AE1135*$AF1135*0.001</f>
        <v>68.934000000357628</v>
      </c>
      <c r="F1136" s="305">
        <f t="shared" ref="F1136" si="4263">(F1140-E1140)*$AE1135*$AF1135*0.001</f>
        <v>68.933999998960644</v>
      </c>
      <c r="G1136" s="305">
        <f t="shared" ref="G1136" si="4264">(G1140-F1140)*$AE1135*$AF1135*0.001</f>
        <v>68.934000000357628</v>
      </c>
      <c r="H1136" s="1795">
        <f t="shared" ref="H1136" si="4265">(H1140-G1140)*$AE1135*$AF1135*0.001</f>
        <v>73.530000000726432</v>
      </c>
      <c r="I1136" s="305">
        <f t="shared" ref="I1136" si="4266">(I1140-H1140)*$AE1135*$AF1135*0.001</f>
        <v>73.527000000234693</v>
      </c>
      <c r="J1136" s="305">
        <f t="shared" ref="J1136" si="4267">(J1140-I1140)*$AE1135*$AF1135*0.001</f>
        <v>78.125999999698251</v>
      </c>
      <c r="K1136" s="305">
        <f t="shared" ref="K1136" si="4268">(K1140-J1140)*$AE1135*$AF1135*0.001</f>
        <v>87.314999999944121</v>
      </c>
      <c r="L1136" s="305">
        <f t="shared" ref="L1136" si="4269">(L1140-K1140)*$AE1135*$AF1135*0.001</f>
        <v>78.125999999698251</v>
      </c>
      <c r="M1136" s="305">
        <f t="shared" ref="M1136" si="4270">(M1140-L1140)*$AE1135*$AF1135*0.001</f>
        <v>73.529999999329448</v>
      </c>
      <c r="N1136" s="1795">
        <f t="shared" ref="N1136" si="4271">(N1140-M1140)*$AE1135*$AF1135*0.001</f>
        <v>73.530000000726432</v>
      </c>
      <c r="O1136" s="305">
        <f t="shared" ref="O1136" si="4272">(O1140-N1140)*$AE1135*$AF1135*0.001</f>
        <v>82.718999999575317</v>
      </c>
      <c r="P1136" s="305">
        <f t="shared" ref="P1136" si="4273">(P1140-O1140)*$AE1135*$AF1135*0.001</f>
        <v>78.125999999698251</v>
      </c>
      <c r="Q1136" s="305">
        <f t="shared" ref="Q1136" si="4274">(Q1140-P1140)*$AE1135*$AF1135*0.001</f>
        <v>87.315000001341105</v>
      </c>
      <c r="R1136" s="305">
        <f t="shared" ref="R1136" si="4275">(R1140-Q1140)*$AE1135*$AF1135*0.001</f>
        <v>73.529999999329448</v>
      </c>
      <c r="S1136" s="305">
        <f t="shared" ref="S1136" si="4276">(S1140-R1140)*$AE1135*$AF1135*0.001</f>
        <v>78.125999999698251</v>
      </c>
      <c r="T1136" s="305">
        <f t="shared" ref="T1136" si="4277">(T1140-S1140)*$AE1135*$AF1135*0.001</f>
        <v>87.314999999944121</v>
      </c>
      <c r="U1136" s="305">
        <f t="shared" ref="U1136" si="4278">(U1140-T1140)*$AE1135*$AF1135*0.001</f>
        <v>87.318000000435859</v>
      </c>
      <c r="V1136" s="1795">
        <f t="shared" ref="V1136" si="4279">(V1140-U1140)*$AE1135*$AF1135*0.001</f>
        <v>82.718999999575317</v>
      </c>
      <c r="W1136" s="305">
        <f t="shared" ref="W1136" si="4280">(W1140-V1140)*$AE1135*$AF1135*0.001</f>
        <v>87.318000000435859</v>
      </c>
      <c r="X1136" s="305">
        <f t="shared" ref="X1136" si="4281">(X1140-W1140)*$AE1135*$AF1135*0.001</f>
        <v>82.718999999575317</v>
      </c>
      <c r="Y1136" s="305">
        <f t="shared" ref="Y1136" si="4282">(Y1140-X1140)*$AE1135*$AF1135*0.001</f>
        <v>87.314999999944121</v>
      </c>
      <c r="Z1136" s="305">
        <f t="shared" ref="Z1136" si="4283">(Z1140-Y1140)*$AE1135*$AF1135*0.001</f>
        <v>82.722000000067055</v>
      </c>
      <c r="AA1136" s="305">
        <f t="shared" ref="AA1136" si="4284">(AA1140-Z1140)*$AE1135*$AF1135*0.001</f>
        <v>68.934000000357628</v>
      </c>
      <c r="AB1136" s="305">
        <f t="shared" ref="AB1136" si="4285">(AB1140-AA1140)*$AE1135*$AF1135*0.001</f>
        <v>64.337999999988824</v>
      </c>
      <c r="AC1136" s="105">
        <f>SUM(E1136:AB1136)</f>
        <v>1875</v>
      </c>
      <c r="AD1136" s="780"/>
      <c r="AE1136" s="781"/>
      <c r="AF1136" s="782"/>
      <c r="AJ1136" s="400"/>
      <c r="AK1136" s="15"/>
      <c r="AL1136" s="15"/>
      <c r="AM1136" s="15"/>
      <c r="AN1136" s="15"/>
    </row>
    <row r="1137" spans="1:40" x14ac:dyDescent="0.25">
      <c r="A1137" s="3494"/>
      <c r="B1137" s="3517"/>
      <c r="C1137" s="121" t="s">
        <v>17</v>
      </c>
      <c r="D1137" s="106" t="s">
        <v>56</v>
      </c>
      <c r="E1137" s="1572">
        <v>15</v>
      </c>
      <c r="F1137" s="392">
        <v>15</v>
      </c>
      <c r="G1137" s="392">
        <v>15</v>
      </c>
      <c r="H1137" s="410">
        <v>16</v>
      </c>
      <c r="I1137" s="392">
        <v>16</v>
      </c>
      <c r="J1137" s="392">
        <v>17</v>
      </c>
      <c r="K1137" s="392">
        <v>19</v>
      </c>
      <c r="L1137" s="392">
        <v>17</v>
      </c>
      <c r="M1137" s="392">
        <v>16</v>
      </c>
      <c r="N1137" s="410">
        <v>16</v>
      </c>
      <c r="O1137" s="392">
        <v>18</v>
      </c>
      <c r="P1137" s="392">
        <v>17</v>
      </c>
      <c r="Q1137" s="392">
        <v>19</v>
      </c>
      <c r="R1137" s="392">
        <v>16</v>
      </c>
      <c r="S1137" s="392">
        <v>17</v>
      </c>
      <c r="T1137" s="392">
        <v>19</v>
      </c>
      <c r="U1137" s="392">
        <v>19</v>
      </c>
      <c r="V1137" s="410">
        <v>18</v>
      </c>
      <c r="W1137" s="392">
        <v>19</v>
      </c>
      <c r="X1137" s="392">
        <v>18</v>
      </c>
      <c r="Y1137" s="392">
        <v>19</v>
      </c>
      <c r="Z1137" s="392">
        <v>18</v>
      </c>
      <c r="AA1137" s="392">
        <v>15</v>
      </c>
      <c r="AB1137" s="1573">
        <v>14</v>
      </c>
      <c r="AC1137" s="105">
        <f>AVERAGE(E1137:AB1137)</f>
        <v>17</v>
      </c>
      <c r="AD1137" s="780"/>
      <c r="AE1137" s="781"/>
      <c r="AF1137" s="782"/>
      <c r="AJ1137" s="400"/>
      <c r="AK1137" s="15"/>
      <c r="AL1137" s="15"/>
      <c r="AM1137" s="15"/>
      <c r="AN1137" s="15"/>
    </row>
    <row r="1138" spans="1:40" ht="16.5" thickBot="1" x14ac:dyDescent="0.3">
      <c r="A1138" s="3494"/>
      <c r="B1138" s="3517"/>
      <c r="C1138" s="496" t="s">
        <v>19</v>
      </c>
      <c r="D1138" s="126"/>
      <c r="E1138" s="354">
        <f t="shared" ref="E1138:AB1138" si="4286">E1136/E1135</f>
        <v>0.26393595148146448</v>
      </c>
      <c r="F1138" s="321">
        <f t="shared" si="4286"/>
        <v>0.26393595147893917</v>
      </c>
      <c r="G1138" s="321">
        <f t="shared" si="4286"/>
        <v>0.26393898320737991</v>
      </c>
      <c r="H1138" s="431">
        <f t="shared" si="4286"/>
        <v>0.2639371978104269</v>
      </c>
      <c r="I1138" s="321">
        <f t="shared" si="4286"/>
        <v>0.26392642925713966</v>
      </c>
      <c r="J1138" s="321">
        <f t="shared" si="4286"/>
        <v>0.26393829750375564</v>
      </c>
      <c r="K1138" s="321">
        <f t="shared" si="4286"/>
        <v>0.26393347479846846</v>
      </c>
      <c r="L1138" s="321">
        <f t="shared" si="4286"/>
        <v>0.26393829750624698</v>
      </c>
      <c r="M1138" s="321">
        <f t="shared" si="4286"/>
        <v>0.26393719780541242</v>
      </c>
      <c r="N1138" s="431">
        <f t="shared" si="4286"/>
        <v>0.26394004006016591</v>
      </c>
      <c r="O1138" s="321">
        <f t="shared" si="4286"/>
        <v>0.26392970297866397</v>
      </c>
      <c r="P1138" s="321">
        <f t="shared" si="4286"/>
        <v>0.26393829750624698</v>
      </c>
      <c r="Q1138" s="321">
        <f t="shared" si="4286"/>
        <v>0.26393347480269125</v>
      </c>
      <c r="R1138" s="321">
        <f t="shared" si="4286"/>
        <v>0.26393719780541242</v>
      </c>
      <c r="S1138" s="321">
        <f t="shared" si="4286"/>
        <v>0.26394097257258142</v>
      </c>
      <c r="T1138" s="321">
        <f t="shared" si="4286"/>
        <v>0.26393108138638</v>
      </c>
      <c r="U1138" s="321">
        <f t="shared" si="4286"/>
        <v>0.26394254312291238</v>
      </c>
      <c r="V1138" s="431">
        <f t="shared" si="4286"/>
        <v>0.26392970297631113</v>
      </c>
      <c r="W1138" s="321">
        <f t="shared" si="4286"/>
        <v>0.26394014962859014</v>
      </c>
      <c r="X1138" s="321">
        <f t="shared" si="4286"/>
        <v>0.26393222934744198</v>
      </c>
      <c r="Y1138" s="321">
        <f>V1136/V1135</f>
        <v>0.26392970297631113</v>
      </c>
      <c r="Z1138" s="321">
        <f t="shared" si="4286"/>
        <v>0.2639418014749802</v>
      </c>
      <c r="AA1138" s="321">
        <f t="shared" si="4286"/>
        <v>0.26393595148146448</v>
      </c>
      <c r="AB1138" s="497">
        <f t="shared" si="4286"/>
        <v>0.26393452710634141</v>
      </c>
      <c r="AC1138" s="126"/>
      <c r="AD1138" s="780"/>
      <c r="AE1138" s="781"/>
      <c r="AF1138" s="782"/>
      <c r="AJ1138" s="400"/>
      <c r="AK1138" s="15"/>
      <c r="AL1138" s="15"/>
      <c r="AM1138" s="15"/>
      <c r="AN1138" s="15"/>
    </row>
    <row r="1139" spans="1:40" hidden="1" x14ac:dyDescent="0.25">
      <c r="A1139" s="1885"/>
      <c r="B1139" s="1882"/>
      <c r="C1139" s="500" t="s">
        <v>118</v>
      </c>
      <c r="D1139" s="111">
        <v>5940842</v>
      </c>
      <c r="E1139" s="2747">
        <v>5940929.0590000004</v>
      </c>
      <c r="F1139" s="203">
        <v>5941016.1179999998</v>
      </c>
      <c r="G1139" s="203">
        <v>5941103.176</v>
      </c>
      <c r="H1139" s="407">
        <v>5941196.0389999999</v>
      </c>
      <c r="I1139" s="203">
        <v>5941288.9019999998</v>
      </c>
      <c r="J1139" s="203">
        <v>5941387.5690000001</v>
      </c>
      <c r="K1139" s="203">
        <v>5941497.8430000003</v>
      </c>
      <c r="L1139" s="203">
        <v>5941596.5099999998</v>
      </c>
      <c r="M1139" s="203">
        <v>5941689.3729999997</v>
      </c>
      <c r="N1139" s="407">
        <v>5941782.2350000003</v>
      </c>
      <c r="O1139" s="203">
        <v>5941886.7060000002</v>
      </c>
      <c r="P1139" s="203">
        <v>5941985.3729999997</v>
      </c>
      <c r="Q1139" s="203">
        <v>5942095.6469999999</v>
      </c>
      <c r="R1139" s="203">
        <v>5942188.5099999998</v>
      </c>
      <c r="S1139" s="203">
        <v>5942287.176</v>
      </c>
      <c r="T1139" s="203">
        <v>5942397.4510000004</v>
      </c>
      <c r="U1139" s="203">
        <v>5942507.7249999996</v>
      </c>
      <c r="V1139" s="203">
        <v>5942612.1960000005</v>
      </c>
      <c r="W1139" s="203">
        <v>5942722.4709999999</v>
      </c>
      <c r="X1139" s="203">
        <v>5942826.9409999996</v>
      </c>
      <c r="Y1139" s="407">
        <v>5942937.216</v>
      </c>
      <c r="Z1139" s="203">
        <v>5943041.6859999998</v>
      </c>
      <c r="AA1139" s="203">
        <v>5943128.7450000001</v>
      </c>
      <c r="AB1139" s="328">
        <v>5943210</v>
      </c>
      <c r="AC1139" s="111"/>
      <c r="AD1139" s="780"/>
      <c r="AE1139" s="781"/>
      <c r="AF1139" s="782"/>
      <c r="AJ1139" s="400"/>
      <c r="AK1139" s="15"/>
      <c r="AL1139" s="15"/>
      <c r="AM1139" s="15"/>
      <c r="AN1139" s="15"/>
    </row>
    <row r="1140" spans="1:40" hidden="1" x14ac:dyDescent="0.25">
      <c r="A1140" s="1886"/>
      <c r="B1140" s="1883"/>
      <c r="C1140" s="122" t="s">
        <v>119</v>
      </c>
      <c r="D1140" s="106">
        <v>2581782</v>
      </c>
      <c r="E1140" s="79">
        <v>2581804.9780000001</v>
      </c>
      <c r="F1140" s="153">
        <v>2581827.9559999998</v>
      </c>
      <c r="G1140" s="153">
        <v>2581850.9339999999</v>
      </c>
      <c r="H1140" s="406">
        <v>2581875.4440000001</v>
      </c>
      <c r="I1140" s="153">
        <v>2581899.9530000002</v>
      </c>
      <c r="J1140" s="153">
        <v>2581925.9950000001</v>
      </c>
      <c r="K1140" s="153">
        <v>2581955.1</v>
      </c>
      <c r="L1140" s="153">
        <v>2581981.142</v>
      </c>
      <c r="M1140" s="153">
        <v>2582005.6519999998</v>
      </c>
      <c r="N1140" s="406">
        <v>2582030.162</v>
      </c>
      <c r="O1140" s="153">
        <v>2582057.7349999999</v>
      </c>
      <c r="P1140" s="153">
        <v>2582083.7769999998</v>
      </c>
      <c r="Q1140" s="153">
        <v>2582112.8820000002</v>
      </c>
      <c r="R1140" s="153">
        <v>2582137.392</v>
      </c>
      <c r="S1140" s="153">
        <v>2582163.4339999999</v>
      </c>
      <c r="T1140" s="153">
        <v>2582192.5389999999</v>
      </c>
      <c r="U1140" s="153">
        <v>2582221.645</v>
      </c>
      <c r="V1140" s="153">
        <v>2582249.2179999999</v>
      </c>
      <c r="W1140" s="153">
        <v>2582278.324</v>
      </c>
      <c r="X1140" s="153">
        <v>2582305.8969999999</v>
      </c>
      <c r="Y1140" s="406">
        <v>2582335.0019999999</v>
      </c>
      <c r="Z1140" s="153">
        <v>2582362.5759999999</v>
      </c>
      <c r="AA1140" s="153">
        <v>2582385.554</v>
      </c>
      <c r="AB1140" s="314">
        <v>2582407</v>
      </c>
      <c r="AC1140" s="106"/>
      <c r="AD1140" s="780"/>
      <c r="AE1140" s="781"/>
      <c r="AF1140" s="782"/>
      <c r="AG1140" s="15"/>
      <c r="AH1140" s="15"/>
      <c r="AI1140" s="15"/>
      <c r="AJ1140" s="15"/>
      <c r="AK1140" s="400"/>
      <c r="AL1140" s="400"/>
      <c r="AM1140" s="400"/>
      <c r="AN1140" s="400"/>
    </row>
    <row r="1141" spans="1:40" ht="16.5" hidden="1" thickBot="1" x14ac:dyDescent="0.3">
      <c r="A1141" s="3520" t="s">
        <v>44</v>
      </c>
      <c r="B1141" s="3521"/>
      <c r="C1141" s="3522"/>
      <c r="D1141" s="112"/>
      <c r="E1141" s="178">
        <f>SQRT(E1135*E1135+E1136*E1136)/E1098/1.73</f>
        <v>14.898785410075353</v>
      </c>
      <c r="F1141" s="178">
        <f t="shared" ref="F1141:AB1141" si="4287">SQRT(F1135*F1135+F1136*F1136)/F1098/1.73</f>
        <v>14.785915823468002</v>
      </c>
      <c r="G1141" s="178">
        <f t="shared" si="4287"/>
        <v>14.84197665509387</v>
      </c>
      <c r="H1141" s="404">
        <f t="shared" si="4287"/>
        <v>15.786609158380081</v>
      </c>
      <c r="I1141" s="178">
        <f t="shared" si="4287"/>
        <v>15.756696697210518</v>
      </c>
      <c r="J1141" s="178">
        <f t="shared" si="4287"/>
        <v>16.77328740718341</v>
      </c>
      <c r="K1141" s="178">
        <f t="shared" si="4287"/>
        <v>19.145689638853352</v>
      </c>
      <c r="L1141" s="178">
        <f t="shared" si="4287"/>
        <v>16.70993221380769</v>
      </c>
      <c r="M1141" s="178">
        <f t="shared" si="4287"/>
        <v>15.952943162902661</v>
      </c>
      <c r="N1141" s="404">
        <f t="shared" si="4287"/>
        <v>15.831468625184947</v>
      </c>
      <c r="O1141" s="178">
        <f t="shared" si="4287"/>
        <v>17.861505732495949</v>
      </c>
      <c r="P1141" s="178">
        <f t="shared" si="4287"/>
        <v>16.789201341956684</v>
      </c>
      <c r="Q1141" s="178">
        <f t="shared" si="4287"/>
        <v>18.675634935747041</v>
      </c>
      <c r="R1141" s="178">
        <f t="shared" si="4287"/>
        <v>15.697335214015437</v>
      </c>
      <c r="S1141" s="178">
        <f t="shared" si="4287"/>
        <v>16.853000520064722</v>
      </c>
      <c r="T1141" s="178">
        <f t="shared" si="4287"/>
        <v>19.016985640144632</v>
      </c>
      <c r="U1141" s="178">
        <f t="shared" si="4287"/>
        <v>18.962168409290459</v>
      </c>
      <c r="V1141" s="404">
        <f t="shared" si="4287"/>
        <v>17.912733760558702</v>
      </c>
      <c r="W1141" s="178">
        <f t="shared" si="4287"/>
        <v>18.853869703841454</v>
      </c>
      <c r="X1141" s="178">
        <f t="shared" si="4287"/>
        <v>17.776614653243897</v>
      </c>
      <c r="Y1141" s="693">
        <f>SQRT(V1135*V1135+V1136*V1136)/V1098/1.73</f>
        <v>17.912733760558702</v>
      </c>
      <c r="Z1141" s="178">
        <f t="shared" si="4287"/>
        <v>17.709448108198412</v>
      </c>
      <c r="AA1141" s="178">
        <f t="shared" si="4287"/>
        <v>14.828040939942044</v>
      </c>
      <c r="AB1141" s="178">
        <f t="shared" si="4287"/>
        <v>13.735138131286545</v>
      </c>
      <c r="AC1141" s="107">
        <f>AVERAGE(E1141:AB1141)</f>
        <v>16.79448815181269</v>
      </c>
      <c r="AD1141" s="94">
        <f>(AC1137-AC1141)/AC1137</f>
        <v>1.2088932246312363E-2</v>
      </c>
      <c r="AE1141" s="77"/>
      <c r="AF1141" s="78"/>
      <c r="AJ1141" s="400"/>
      <c r="AK1141" s="14"/>
      <c r="AL1141" s="14"/>
      <c r="AM1141" s="15"/>
      <c r="AN1141" s="14"/>
    </row>
    <row r="1142" spans="1:40" x14ac:dyDescent="0.25">
      <c r="A1142" s="3493" t="s">
        <v>191</v>
      </c>
      <c r="B1142" s="3516" t="s">
        <v>192</v>
      </c>
      <c r="C1142" s="119" t="s">
        <v>14</v>
      </c>
      <c r="D1142" s="111" t="s">
        <v>117</v>
      </c>
      <c r="E1142" s="323">
        <f t="shared" ref="E1142" si="4288">(E1146-D1146)*$AE1142*$AF1142*0.001</f>
        <v>96.074999999720603</v>
      </c>
      <c r="F1142" s="323">
        <f t="shared" ref="F1142" si="4289">(F1146-E1146)*$AE1142*$AF1142*0.001</f>
        <v>80.064000000245869</v>
      </c>
      <c r="G1142" s="323">
        <f t="shared" ref="G1142" si="4290">(G1146-F1146)*$AE1142*$AF1142*0.001</f>
        <v>80.060999999754131</v>
      </c>
      <c r="H1142" s="1176">
        <f t="shared" ref="H1142" si="4291">(H1146-G1146)*$AE1142*$AF1142*0.001</f>
        <v>96.075000000419095</v>
      </c>
      <c r="I1142" s="323">
        <f t="shared" ref="I1142" si="4292">(I1146-H1146)*$AE1142*$AF1142*0.001</f>
        <v>96.074999999720603</v>
      </c>
      <c r="J1142" s="323">
        <f t="shared" ref="J1142" si="4293">(J1146-I1146)*$AE1142*$AF1142*0.001</f>
        <v>96.075000000419095</v>
      </c>
      <c r="K1142" s="323">
        <f t="shared" ref="K1142" si="4294">(K1146-J1146)*$AE1142*$AF1142*0.001</f>
        <v>112.08899999968708</v>
      </c>
      <c r="L1142" s="323">
        <f t="shared" ref="L1142" si="4295">(L1146-K1146)*$AE1142*$AF1142*0.001</f>
        <v>112.08599999989383</v>
      </c>
      <c r="M1142" s="323">
        <f t="shared" ref="M1142" si="4296">(M1146-L1146)*$AE1142*$AF1142*0.001</f>
        <v>112.08900000038557</v>
      </c>
      <c r="N1142" s="1176">
        <f t="shared" ref="N1142" si="4297">(N1146-M1146)*$AE1142*$AF1142*0.001</f>
        <v>112.08599999989383</v>
      </c>
      <c r="O1142" s="323">
        <f t="shared" ref="O1142" si="4298">(O1146-N1146)*$AE1142*$AF1142*0.001</f>
        <v>112.08899999968708</v>
      </c>
      <c r="P1142" s="323">
        <f t="shared" ref="P1142" si="4299">(P1146-O1146)*$AE1142*$AF1142*0.001</f>
        <v>96.075000000419095</v>
      </c>
      <c r="Q1142" s="323">
        <f t="shared" ref="Q1142" si="4300">(Q1146-P1146)*$AE1142*$AF1142*0.001</f>
        <v>112.08599999989383</v>
      </c>
      <c r="R1142" s="323">
        <f t="shared" ref="R1142" si="4301">(R1146-Q1146)*$AE1142*$AF1142*0.001</f>
        <v>112.08899999968708</v>
      </c>
      <c r="S1142" s="323">
        <f t="shared" ref="S1142" si="4302">(S1146-R1146)*$AE1142*$AF1142*0.001</f>
        <v>96.075000000419095</v>
      </c>
      <c r="T1142" s="323">
        <f t="shared" ref="T1142" si="4303">(T1146-S1146)*$AE1142*$AF1142*0.001</f>
        <v>112.08599999989383</v>
      </c>
      <c r="U1142" s="323">
        <f t="shared" ref="U1142" si="4304">(U1146-T1146)*$AE1142*$AF1142*0.001</f>
        <v>128.0999999998603</v>
      </c>
      <c r="V1142" s="1176">
        <f t="shared" ref="V1142" si="4305">(V1146-U1146)*$AE1142*$AF1142*0.001</f>
        <v>128.0999999998603</v>
      </c>
      <c r="W1142" s="323">
        <f t="shared" ref="W1142" si="4306">(W1146-V1146)*$AE1142*$AF1142*0.001</f>
        <v>128.0999999998603</v>
      </c>
      <c r="X1142" s="323">
        <f t="shared" ref="X1142" si="4307">(X1146-W1146)*$AE1142*$AF1142*0.001</f>
        <v>128.10000000055879</v>
      </c>
      <c r="Y1142" s="323">
        <f t="shared" ref="Y1142" si="4308">(Y1146-X1146)*$AE1142*$AF1142*0.001</f>
        <v>112.08899999968708</v>
      </c>
      <c r="Z1142" s="323">
        <f t="shared" ref="Z1142" si="4309">(Z1146-Y1146)*$AE1142*$AF1142*0.001</f>
        <v>112.08599999989383</v>
      </c>
      <c r="AA1142" s="323">
        <f t="shared" ref="AA1142" si="4310">(AA1146-Z1146)*$AE1142*$AF1142*0.001</f>
        <v>96.075000000419095</v>
      </c>
      <c r="AB1142" s="323">
        <f t="shared" ref="AB1142" si="4311">(AB1146-AA1146)*$AE1142*$AF1142*0.001</f>
        <v>96.074999999720603</v>
      </c>
      <c r="AC1142" s="104">
        <f>SUM(E1142:AB1142)</f>
        <v>2562</v>
      </c>
      <c r="AD1142" s="779"/>
      <c r="AE1142" s="510">
        <v>100</v>
      </c>
      <c r="AF1142" s="511">
        <v>30</v>
      </c>
      <c r="AJ1142" s="400"/>
      <c r="AK1142" s="474"/>
      <c r="AL1142" s="475"/>
      <c r="AM1142" s="474"/>
      <c r="AN1142" s="15"/>
    </row>
    <row r="1143" spans="1:40" x14ac:dyDescent="0.25">
      <c r="A1143" s="3494"/>
      <c r="B1143" s="3517"/>
      <c r="C1143" s="121" t="s">
        <v>16</v>
      </c>
      <c r="D1143" s="106" t="s">
        <v>117</v>
      </c>
      <c r="E1143" s="305">
        <f t="shared" ref="E1143" si="4312">(E1147-D1147)*$AE1142*$AF1142*0.001</f>
        <v>32.513999999966472</v>
      </c>
      <c r="F1143" s="305">
        <f t="shared" ref="F1143" si="4313">(F1147-E1147)*$AE1142*$AF1142*0.001</f>
        <v>27.092999999877065</v>
      </c>
      <c r="G1143" s="305">
        <f t="shared" ref="G1143" si="4314">(G1147-F1147)*$AE1142*$AF1142*0.001</f>
        <v>27.093000000226311</v>
      </c>
      <c r="H1143" s="1795">
        <f t="shared" ref="H1143" si="4315">(H1147-G1147)*$AE1142*$AF1142*0.001</f>
        <v>32.513999999966472</v>
      </c>
      <c r="I1143" s="305">
        <f t="shared" ref="I1143" si="4316">(I1147-H1147)*$AE1142*$AF1142*0.001</f>
        <v>32.51099999982398</v>
      </c>
      <c r="J1143" s="305">
        <f t="shared" ref="J1143" si="4317">(J1147-I1147)*$AE1142*$AF1142*0.001</f>
        <v>32.513999999966472</v>
      </c>
      <c r="K1143" s="305">
        <f t="shared" ref="K1143" si="4318">(K1147-J1147)*$AE1142*$AF1142*0.001</f>
        <v>37.929000000120141</v>
      </c>
      <c r="L1143" s="305">
        <f t="shared" ref="L1143" si="4319">(L1147-K1147)*$AE1142*$AF1142*0.001</f>
        <v>37.931999999913387</v>
      </c>
      <c r="M1143" s="305">
        <f t="shared" ref="M1143" si="4320">(M1147-L1147)*$AE1142*$AF1142*0.001</f>
        <v>37.932000000262633</v>
      </c>
      <c r="N1143" s="1795">
        <f t="shared" ref="N1143" si="4321">(N1147-M1147)*$AE1142*$AF1142*0.001</f>
        <v>37.931999999913387</v>
      </c>
      <c r="O1143" s="305">
        <f t="shared" ref="O1143" si="4322">(O1147-N1147)*$AE1142*$AF1142*0.001</f>
        <v>37.929000000120141</v>
      </c>
      <c r="P1143" s="305">
        <f t="shared" ref="P1143" si="4323">(P1147-O1147)*$AE1142*$AF1142*0.001</f>
        <v>32.513999999966472</v>
      </c>
      <c r="Q1143" s="305">
        <f t="shared" ref="Q1143" si="4324">(Q1147-P1147)*$AE1142*$AF1142*0.001</f>
        <v>37.931999999913387</v>
      </c>
      <c r="R1143" s="305">
        <f t="shared" ref="R1143" si="4325">(R1147-Q1147)*$AE1142*$AF1142*0.001</f>
        <v>37.929000000120141</v>
      </c>
      <c r="S1143" s="305">
        <f t="shared" ref="S1143" si="4326">(S1147-R1147)*$AE1142*$AF1142*0.001</f>
        <v>32.513999999966472</v>
      </c>
      <c r="T1143" s="305">
        <f t="shared" ref="T1143" si="4327">(T1147-S1147)*$AE1142*$AF1142*0.001</f>
        <v>37.931999999913387</v>
      </c>
      <c r="U1143" s="305">
        <f t="shared" ref="U1143" si="4328">(U1147-T1147)*$AE1142*$AF1142*0.001</f>
        <v>43.349999999860302</v>
      </c>
      <c r="V1143" s="1795">
        <f t="shared" ref="V1143" si="4329">(V1147-U1147)*$AE1142*$AF1142*0.001</f>
        <v>43.350000000209548</v>
      </c>
      <c r="W1143" s="305">
        <f t="shared" ref="W1143" si="4330">(W1147-V1147)*$AE1142*$AF1142*0.001</f>
        <v>43.349999999860302</v>
      </c>
      <c r="X1143" s="305">
        <f t="shared" ref="X1143" si="4331">(X1147-W1147)*$AE1142*$AF1142*0.001</f>
        <v>43.349999999860302</v>
      </c>
      <c r="Y1143" s="305">
        <f t="shared" ref="Y1143" si="4332">(Y1147-X1147)*$AE1142*$AF1142*0.001</f>
        <v>37.929000000120141</v>
      </c>
      <c r="Z1143" s="305">
        <f t="shared" ref="Z1143" si="4333">(Z1147-Y1147)*$AE1142*$AF1142*0.001</f>
        <v>37.931999999913387</v>
      </c>
      <c r="AA1143" s="305">
        <f t="shared" ref="AA1143" si="4334">(AA1147-Z1147)*$AE1142*$AF1142*0.001</f>
        <v>32.513999999966472</v>
      </c>
      <c r="AB1143" s="305">
        <f t="shared" ref="AB1143" si="4335">(AB1147-AA1147)*$AE1142*$AF1142*0.001</f>
        <v>32.511000000173226</v>
      </c>
      <c r="AC1143" s="105">
        <f>SUM(E1143:AB1143)</f>
        <v>867</v>
      </c>
      <c r="AD1143" s="780"/>
      <c r="AE1143" s="781"/>
      <c r="AF1143" s="782"/>
      <c r="AJ1143" s="400"/>
      <c r="AK1143" s="15"/>
      <c r="AL1143" s="15"/>
      <c r="AM1143" s="15"/>
      <c r="AN1143" s="15"/>
    </row>
    <row r="1144" spans="1:40" x14ac:dyDescent="0.25">
      <c r="A1144" s="3494"/>
      <c r="B1144" s="3517"/>
      <c r="C1144" s="121" t="s">
        <v>17</v>
      </c>
      <c r="D1144" s="106" t="s">
        <v>56</v>
      </c>
      <c r="E1144" s="1572">
        <v>6</v>
      </c>
      <c r="F1144" s="392">
        <v>5</v>
      </c>
      <c r="G1144" s="392">
        <v>5</v>
      </c>
      <c r="H1144" s="410">
        <v>6</v>
      </c>
      <c r="I1144" s="392">
        <v>6</v>
      </c>
      <c r="J1144" s="392">
        <v>6</v>
      </c>
      <c r="K1144" s="392">
        <v>7</v>
      </c>
      <c r="L1144" s="392">
        <v>7</v>
      </c>
      <c r="M1144" s="392">
        <v>7</v>
      </c>
      <c r="N1144" s="410">
        <v>7</v>
      </c>
      <c r="O1144" s="392">
        <v>7</v>
      </c>
      <c r="P1144" s="392">
        <v>6</v>
      </c>
      <c r="Q1144" s="392">
        <v>7</v>
      </c>
      <c r="R1144" s="392">
        <v>7</v>
      </c>
      <c r="S1144" s="392">
        <v>6</v>
      </c>
      <c r="T1144" s="392">
        <v>7</v>
      </c>
      <c r="U1144" s="392">
        <v>8</v>
      </c>
      <c r="V1144" s="410">
        <v>8</v>
      </c>
      <c r="W1144" s="392">
        <v>8</v>
      </c>
      <c r="X1144" s="392">
        <v>8</v>
      </c>
      <c r="Y1144" s="392">
        <v>7</v>
      </c>
      <c r="Z1144" s="392">
        <v>7</v>
      </c>
      <c r="AA1144" s="392">
        <v>6</v>
      </c>
      <c r="AB1144" s="1573">
        <v>6</v>
      </c>
      <c r="AC1144" s="105">
        <f>AVERAGE(E1144:AB1144)</f>
        <v>6.666666666666667</v>
      </c>
      <c r="AD1144" s="780"/>
      <c r="AE1144" s="781"/>
      <c r="AF1144" s="782"/>
      <c r="AJ1144" s="400"/>
      <c r="AK1144" s="15"/>
      <c r="AL1144" s="15"/>
      <c r="AM1144" s="15"/>
      <c r="AN1144" s="15"/>
    </row>
    <row r="1145" spans="1:40" ht="16.5" thickBot="1" x14ac:dyDescent="0.3">
      <c r="A1145" s="3602"/>
      <c r="B1145" s="3603"/>
      <c r="C1145" s="124" t="s">
        <v>19</v>
      </c>
      <c r="D1145" s="112"/>
      <c r="E1145" s="315">
        <f t="shared" ref="E1145:AB1145" si="4336">E1143/E1142</f>
        <v>0.33842310694833233</v>
      </c>
      <c r="F1145" s="316">
        <f t="shared" si="4336"/>
        <v>0.33839178656816876</v>
      </c>
      <c r="G1145" s="316">
        <f t="shared" si="4336"/>
        <v>0.33840446659808787</v>
      </c>
      <c r="H1145" s="424">
        <f t="shared" si="4336"/>
        <v>0.33842310694587185</v>
      </c>
      <c r="I1145" s="316">
        <f t="shared" si="4336"/>
        <v>0.338391881341853</v>
      </c>
      <c r="J1145" s="316">
        <f t="shared" si="4336"/>
        <v>0.33842310694587185</v>
      </c>
      <c r="K1145" s="316">
        <f t="shared" si="4336"/>
        <v>0.33838289216806311</v>
      </c>
      <c r="L1145" s="316">
        <f t="shared" si="4336"/>
        <v>0.338418714201143</v>
      </c>
      <c r="M1145" s="316">
        <f t="shared" si="4336"/>
        <v>0.33840965661333544</v>
      </c>
      <c r="N1145" s="424">
        <f t="shared" si="4336"/>
        <v>0.338418714201143</v>
      </c>
      <c r="O1145" s="316">
        <f t="shared" si="4336"/>
        <v>0.33838289216806311</v>
      </c>
      <c r="P1145" s="316">
        <f t="shared" si="4336"/>
        <v>0.33842310694587185</v>
      </c>
      <c r="Q1145" s="316">
        <f t="shared" si="4336"/>
        <v>0.338418714201143</v>
      </c>
      <c r="R1145" s="316">
        <f t="shared" si="4336"/>
        <v>0.33838289216806311</v>
      </c>
      <c r="S1145" s="316">
        <f t="shared" si="4336"/>
        <v>0.33842310694587185</v>
      </c>
      <c r="T1145" s="316">
        <f t="shared" si="4336"/>
        <v>0.338418714201143</v>
      </c>
      <c r="U1145" s="316">
        <f t="shared" si="4336"/>
        <v>0.33840749414447757</v>
      </c>
      <c r="V1145" s="424">
        <f t="shared" si="4336"/>
        <v>0.33840749414720395</v>
      </c>
      <c r="W1145" s="316">
        <f t="shared" si="4336"/>
        <v>0.33840749414447757</v>
      </c>
      <c r="X1145" s="316">
        <f t="shared" si="4336"/>
        <v>0.33840749414263233</v>
      </c>
      <c r="Y1145" s="316">
        <f>V1143/V1142</f>
        <v>0.33840749414720395</v>
      </c>
      <c r="Z1145" s="316">
        <f t="shared" si="4336"/>
        <v>0.338418714201143</v>
      </c>
      <c r="AA1145" s="316">
        <f t="shared" si="4336"/>
        <v>0.33842310694587185</v>
      </c>
      <c r="AB1145" s="870">
        <f t="shared" si="4336"/>
        <v>0.33839188134548814</v>
      </c>
      <c r="AC1145" s="112"/>
      <c r="AD1145" s="780"/>
      <c r="AE1145" s="781"/>
      <c r="AF1145" s="782"/>
      <c r="AJ1145" s="400"/>
      <c r="AK1145" s="15"/>
      <c r="AL1145" s="15"/>
      <c r="AM1145" s="15"/>
      <c r="AN1145" s="15"/>
    </row>
    <row r="1146" spans="1:40" hidden="1" x14ac:dyDescent="0.25">
      <c r="A1146" s="1885"/>
      <c r="B1146" s="1882"/>
      <c r="C1146" s="500" t="s">
        <v>118</v>
      </c>
      <c r="D1146" s="111">
        <v>1213967</v>
      </c>
      <c r="E1146" s="2747">
        <v>1213999.0249999999</v>
      </c>
      <c r="F1146" s="203">
        <v>1214025.713</v>
      </c>
      <c r="G1146" s="203">
        <v>1214052.3999999999</v>
      </c>
      <c r="H1146" s="407">
        <v>1214084.425</v>
      </c>
      <c r="I1146" s="203">
        <v>1214116.45</v>
      </c>
      <c r="J1146" s="203">
        <v>1214148.4750000001</v>
      </c>
      <c r="K1146" s="203">
        <v>1214185.838</v>
      </c>
      <c r="L1146" s="203">
        <v>1214223.2</v>
      </c>
      <c r="M1146" s="203">
        <v>1214260.5630000001</v>
      </c>
      <c r="N1146" s="407">
        <v>1214297.925</v>
      </c>
      <c r="O1146" s="203">
        <v>1214335.2879999999</v>
      </c>
      <c r="P1146" s="203">
        <v>1214367.3130000001</v>
      </c>
      <c r="Q1146" s="203">
        <v>1214404.675</v>
      </c>
      <c r="R1146" s="203">
        <v>1214442.0379999999</v>
      </c>
      <c r="S1146" s="203">
        <v>1214474.0630000001</v>
      </c>
      <c r="T1146" s="203">
        <v>1214511.425</v>
      </c>
      <c r="U1146" s="203">
        <v>1214554.125</v>
      </c>
      <c r="V1146" s="203">
        <v>1214596.825</v>
      </c>
      <c r="W1146" s="203">
        <v>1214639.5249999999</v>
      </c>
      <c r="X1146" s="203">
        <v>1214682.2250000001</v>
      </c>
      <c r="Y1146" s="407">
        <v>1214719.588</v>
      </c>
      <c r="Z1146" s="203">
        <v>1214756.95</v>
      </c>
      <c r="AA1146" s="203">
        <v>1214788.9750000001</v>
      </c>
      <c r="AB1146" s="328">
        <v>1214821</v>
      </c>
      <c r="AC1146" s="111"/>
      <c r="AD1146" s="780"/>
      <c r="AE1146" s="781"/>
      <c r="AF1146" s="782"/>
      <c r="AJ1146" s="400"/>
      <c r="AK1146" s="15"/>
      <c r="AL1146" s="15"/>
      <c r="AM1146" s="15"/>
      <c r="AN1146" s="15"/>
    </row>
    <row r="1147" spans="1:40" hidden="1" x14ac:dyDescent="0.25">
      <c r="A1147" s="1886"/>
      <c r="B1147" s="1883"/>
      <c r="C1147" s="122" t="s">
        <v>119</v>
      </c>
      <c r="D1147" s="106">
        <v>583002</v>
      </c>
      <c r="E1147" s="79">
        <v>583012.83799999999</v>
      </c>
      <c r="F1147" s="153">
        <v>583021.86899999995</v>
      </c>
      <c r="G1147" s="153">
        <v>583030.9</v>
      </c>
      <c r="H1147" s="406">
        <v>583041.73800000001</v>
      </c>
      <c r="I1147" s="153">
        <v>583052.57499999995</v>
      </c>
      <c r="J1147" s="153">
        <v>583063.41299999994</v>
      </c>
      <c r="K1147" s="153">
        <v>583076.05599999998</v>
      </c>
      <c r="L1147" s="153">
        <v>583088.69999999995</v>
      </c>
      <c r="M1147" s="153">
        <v>583101.34400000004</v>
      </c>
      <c r="N1147" s="406">
        <v>583113.98800000001</v>
      </c>
      <c r="O1147" s="153">
        <v>583126.63100000005</v>
      </c>
      <c r="P1147" s="153">
        <v>583137.46900000004</v>
      </c>
      <c r="Q1147" s="153">
        <v>583150.11300000001</v>
      </c>
      <c r="R1147" s="153">
        <v>583162.75600000005</v>
      </c>
      <c r="S1147" s="153">
        <v>583173.59400000004</v>
      </c>
      <c r="T1147" s="153">
        <v>583186.23800000001</v>
      </c>
      <c r="U1147" s="153">
        <v>583200.68799999997</v>
      </c>
      <c r="V1147" s="153">
        <v>583215.13800000004</v>
      </c>
      <c r="W1147" s="153">
        <v>583229.58799999999</v>
      </c>
      <c r="X1147" s="153">
        <v>583244.03799999994</v>
      </c>
      <c r="Y1147" s="406">
        <v>583256.68099999998</v>
      </c>
      <c r="Z1147" s="153">
        <v>583269.32499999995</v>
      </c>
      <c r="AA1147" s="153">
        <v>583280.16299999994</v>
      </c>
      <c r="AB1147" s="314">
        <v>583291</v>
      </c>
      <c r="AC1147" s="106"/>
      <c r="AD1147" s="780"/>
      <c r="AE1147" s="781"/>
      <c r="AF1147" s="782"/>
      <c r="AG1147" s="15"/>
      <c r="AH1147" s="15"/>
      <c r="AI1147" s="15"/>
      <c r="AJ1147" s="15"/>
      <c r="AK1147" s="400"/>
      <c r="AL1147" s="400"/>
      <c r="AM1147" s="400"/>
      <c r="AN1147" s="400"/>
    </row>
    <row r="1148" spans="1:40" ht="16.5" hidden="1" thickBot="1" x14ac:dyDescent="0.3">
      <c r="A1148" s="3520" t="s">
        <v>44</v>
      </c>
      <c r="B1148" s="3521"/>
      <c r="C1148" s="3522"/>
      <c r="D1148" s="112"/>
      <c r="E1148" s="178">
        <f>SQRT(E1142*E1142+E1143*E1143)/E1099/1.73</f>
        <v>5.5836850178062658</v>
      </c>
      <c r="F1148" s="178">
        <f t="shared" ref="F1148:AB1148" si="4337">SQRT(F1142*F1142+F1143*F1143)/F1099/1.73</f>
        <v>4.6310611020656784</v>
      </c>
      <c r="G1148" s="178">
        <f t="shared" si="4337"/>
        <v>4.6309054051103962</v>
      </c>
      <c r="H1148" s="404">
        <f t="shared" si="4337"/>
        <v>5.5467069713669108</v>
      </c>
      <c r="I1148" s="178">
        <f t="shared" si="4337"/>
        <v>5.5205401901568587</v>
      </c>
      <c r="J1148" s="178">
        <f t="shared" si="4337"/>
        <v>5.5310087440894575</v>
      </c>
      <c r="K1148" s="178">
        <f t="shared" si="4337"/>
        <v>6.5143068209986792</v>
      </c>
      <c r="L1148" s="178">
        <f t="shared" si="4337"/>
        <v>6.4710629022549009</v>
      </c>
      <c r="M1148" s="178">
        <f t="shared" si="4337"/>
        <v>6.5392712688176493</v>
      </c>
      <c r="N1148" s="404">
        <f t="shared" si="4337"/>
        <v>6.4771908027305205</v>
      </c>
      <c r="O1148" s="178">
        <f t="shared" si="4337"/>
        <v>6.5019222072705452</v>
      </c>
      <c r="P1148" s="178">
        <f t="shared" si="4337"/>
        <v>5.5572220556728187</v>
      </c>
      <c r="Q1148" s="178">
        <f t="shared" si="4337"/>
        <v>6.4466668121427251</v>
      </c>
      <c r="R1148" s="178">
        <f t="shared" si="4337"/>
        <v>6.4589444400836769</v>
      </c>
      <c r="S1148" s="178">
        <f t="shared" si="4337"/>
        <v>5.5677770833189228</v>
      </c>
      <c r="T1148" s="178">
        <f t="shared" si="4337"/>
        <v>6.5579228069831546</v>
      </c>
      <c r="U1148" s="178">
        <f t="shared" si="4337"/>
        <v>7.4590858457453972</v>
      </c>
      <c r="V1148" s="404">
        <f t="shared" si="4337"/>
        <v>7.4377944494268764</v>
      </c>
      <c r="W1148" s="178">
        <f t="shared" si="4337"/>
        <v>7.4236675843695883</v>
      </c>
      <c r="X1148" s="178">
        <f t="shared" si="4337"/>
        <v>7.4025776196774817</v>
      </c>
      <c r="Y1148" s="693">
        <f>SQRT(V1142*V1142+V1143*V1143)/V1099/1.73</f>
        <v>7.4377944494268764</v>
      </c>
      <c r="Z1148" s="178">
        <f t="shared" si="4337"/>
        <v>6.4345376177642803</v>
      </c>
      <c r="AA1148" s="178">
        <f t="shared" si="4337"/>
        <v>5.541464337178474</v>
      </c>
      <c r="AB1148" s="178">
        <f t="shared" si="4337"/>
        <v>5.5049893727258725</v>
      </c>
      <c r="AC1148" s="107">
        <f>AVERAGE(E1148:AB1148)</f>
        <v>6.2157544127993338</v>
      </c>
      <c r="AD1148" s="94">
        <f>(AC1144-AC1148)/AC1144</f>
        <v>6.7636838080099973E-2</v>
      </c>
      <c r="AE1148" s="77"/>
      <c r="AF1148" s="78"/>
      <c r="AJ1148" s="400"/>
      <c r="AK1148" s="14"/>
      <c r="AL1148" s="14"/>
      <c r="AM1148" s="15"/>
      <c r="AN1148" s="14"/>
    </row>
    <row r="1149" spans="1:40" x14ac:dyDescent="0.25">
      <c r="A1149" s="3493" t="s">
        <v>193</v>
      </c>
      <c r="B1149" s="3516" t="s">
        <v>186</v>
      </c>
      <c r="C1149" s="119" t="s">
        <v>14</v>
      </c>
      <c r="D1149" s="111" t="s">
        <v>948</v>
      </c>
      <c r="E1149" s="304">
        <v>1.5</v>
      </c>
      <c r="F1149" s="304">
        <v>1.8</v>
      </c>
      <c r="G1149" s="304">
        <v>1.8</v>
      </c>
      <c r="H1149" s="1803">
        <v>1.5</v>
      </c>
      <c r="I1149" s="304">
        <v>1.8</v>
      </c>
      <c r="J1149" s="304">
        <v>1.8</v>
      </c>
      <c r="K1149" s="304">
        <v>1.5</v>
      </c>
      <c r="L1149" s="304">
        <v>2.1</v>
      </c>
      <c r="M1149" s="304">
        <v>2.1</v>
      </c>
      <c r="N1149" s="1803">
        <v>1.8</v>
      </c>
      <c r="O1149" s="304">
        <v>1.8</v>
      </c>
      <c r="P1149" s="304">
        <v>1.5</v>
      </c>
      <c r="Q1149" s="304">
        <v>2.4</v>
      </c>
      <c r="R1149" s="304">
        <v>1.8</v>
      </c>
      <c r="S1149" s="304">
        <v>1.8</v>
      </c>
      <c r="T1149" s="304">
        <v>1.8</v>
      </c>
      <c r="U1149" s="304">
        <v>1.5</v>
      </c>
      <c r="V1149" s="1803">
        <v>1.8</v>
      </c>
      <c r="W1149" s="304">
        <v>2.4</v>
      </c>
      <c r="X1149" s="304">
        <v>6.6000000000000005</v>
      </c>
      <c r="Y1149" s="304">
        <v>9.3000000000000007</v>
      </c>
      <c r="Z1149" s="304">
        <v>9.3000000000000007</v>
      </c>
      <c r="AA1149" s="304">
        <v>9</v>
      </c>
      <c r="AB1149" s="129">
        <v>9.3000000000000007</v>
      </c>
      <c r="AC1149" s="104">
        <f>SUM(E1149:AB1149)</f>
        <v>78</v>
      </c>
      <c r="AD1149" s="779"/>
      <c r="AE1149" s="510">
        <v>100</v>
      </c>
      <c r="AF1149" s="511">
        <v>30</v>
      </c>
      <c r="AJ1149" s="400"/>
      <c r="AK1149" s="474"/>
      <c r="AL1149" s="475"/>
      <c r="AM1149" s="474"/>
      <c r="AN1149" s="15"/>
    </row>
    <row r="1150" spans="1:40" x14ac:dyDescent="0.25">
      <c r="A1150" s="3494"/>
      <c r="B1150" s="3517"/>
      <c r="C1150" s="121" t="s">
        <v>16</v>
      </c>
      <c r="D1150" s="106" t="s">
        <v>948</v>
      </c>
      <c r="E1150" s="305">
        <v>0.3</v>
      </c>
      <c r="F1150" s="305">
        <v>0.6</v>
      </c>
      <c r="G1150" s="305">
        <v>0.3</v>
      </c>
      <c r="H1150" s="1795">
        <v>0.6</v>
      </c>
      <c r="I1150" s="305">
        <v>0.3</v>
      </c>
      <c r="J1150" s="305">
        <v>0.6</v>
      </c>
      <c r="K1150" s="305">
        <v>0.3</v>
      </c>
      <c r="L1150" s="305">
        <v>0.3</v>
      </c>
      <c r="M1150" s="305">
        <v>0.3</v>
      </c>
      <c r="N1150" s="1795">
        <v>0.3</v>
      </c>
      <c r="O1150" s="305">
        <v>0.3</v>
      </c>
      <c r="P1150" s="305">
        <v>0.3</v>
      </c>
      <c r="Q1150" s="305">
        <v>0</v>
      </c>
      <c r="R1150" s="305">
        <v>0</v>
      </c>
      <c r="S1150" s="305">
        <v>0.3</v>
      </c>
      <c r="T1150" s="305">
        <v>0.6</v>
      </c>
      <c r="U1150" s="305">
        <v>0.3</v>
      </c>
      <c r="V1150" s="1795">
        <v>0.3</v>
      </c>
      <c r="W1150" s="305">
        <v>2.1</v>
      </c>
      <c r="X1150" s="305">
        <v>6.6000000000000005</v>
      </c>
      <c r="Y1150" s="305">
        <v>10.5</v>
      </c>
      <c r="Z1150" s="305">
        <v>9.9</v>
      </c>
      <c r="AA1150" s="305">
        <v>10.200000000000001</v>
      </c>
      <c r="AB1150" s="131">
        <v>9.9</v>
      </c>
      <c r="AC1150" s="105">
        <f>SUM(E1150:AB1150)</f>
        <v>55.2</v>
      </c>
      <c r="AD1150" s="780"/>
      <c r="AE1150" s="781"/>
      <c r="AF1150" s="782"/>
      <c r="AJ1150" s="400"/>
      <c r="AK1150" s="15"/>
      <c r="AL1150" s="15"/>
      <c r="AM1150" s="15"/>
      <c r="AN1150" s="15"/>
    </row>
    <row r="1151" spans="1:40" x14ac:dyDescent="0.25">
      <c r="A1151" s="3494"/>
      <c r="B1151" s="3517"/>
      <c r="C1151" s="121" t="s">
        <v>17</v>
      </c>
      <c r="D1151" s="106" t="s">
        <v>56</v>
      </c>
      <c r="E1151" s="1572">
        <v>0</v>
      </c>
      <c r="F1151" s="392">
        <v>0</v>
      </c>
      <c r="G1151" s="392">
        <v>0</v>
      </c>
      <c r="H1151" s="410">
        <v>0</v>
      </c>
      <c r="I1151" s="392">
        <v>0</v>
      </c>
      <c r="J1151" s="392">
        <v>0</v>
      </c>
      <c r="K1151" s="392">
        <v>0</v>
      </c>
      <c r="L1151" s="392">
        <v>0</v>
      </c>
      <c r="M1151" s="392">
        <v>0</v>
      </c>
      <c r="N1151" s="410">
        <v>0</v>
      </c>
      <c r="O1151" s="392">
        <v>0</v>
      </c>
      <c r="P1151" s="392">
        <v>0</v>
      </c>
      <c r="Q1151" s="392">
        <v>0</v>
      </c>
      <c r="R1151" s="392">
        <v>0</v>
      </c>
      <c r="S1151" s="392">
        <v>0</v>
      </c>
      <c r="T1151" s="392">
        <v>0</v>
      </c>
      <c r="U1151" s="392">
        <v>0</v>
      </c>
      <c r="V1151" s="410">
        <v>0</v>
      </c>
      <c r="W1151" s="392">
        <v>0</v>
      </c>
      <c r="X1151" s="392">
        <v>1</v>
      </c>
      <c r="Y1151" s="392">
        <v>1</v>
      </c>
      <c r="Z1151" s="392">
        <v>1</v>
      </c>
      <c r="AA1151" s="392">
        <v>1</v>
      </c>
      <c r="AB1151" s="1628">
        <v>1</v>
      </c>
      <c r="AC1151" s="105">
        <f>AVERAGE(E1151:AB1151)</f>
        <v>0.20833333333333334</v>
      </c>
      <c r="AD1151" s="780"/>
      <c r="AE1151" s="781"/>
      <c r="AF1151" s="782"/>
      <c r="AJ1151" s="400"/>
      <c r="AK1151" s="15"/>
      <c r="AL1151" s="15"/>
      <c r="AM1151" s="15"/>
      <c r="AN1151" s="15"/>
    </row>
    <row r="1152" spans="1:40" ht="16.5" thickBot="1" x14ac:dyDescent="0.3">
      <c r="A1152" s="3602"/>
      <c r="B1152" s="3603"/>
      <c r="C1152" s="124" t="s">
        <v>19</v>
      </c>
      <c r="D1152" s="112"/>
      <c r="E1152" s="315">
        <f t="shared" ref="E1152:AB1152" si="4338">E1150/E1149</f>
        <v>0.19999999999999998</v>
      </c>
      <c r="F1152" s="316">
        <f t="shared" si="4338"/>
        <v>0.33333333333333331</v>
      </c>
      <c r="G1152" s="316">
        <f t="shared" si="4338"/>
        <v>0.16666666666666666</v>
      </c>
      <c r="H1152" s="424">
        <f t="shared" si="4338"/>
        <v>0.39999999999999997</v>
      </c>
      <c r="I1152" s="316">
        <f t="shared" si="4338"/>
        <v>0.16666666666666666</v>
      </c>
      <c r="J1152" s="316">
        <f t="shared" si="4338"/>
        <v>0.33333333333333331</v>
      </c>
      <c r="K1152" s="316">
        <f t="shared" si="4338"/>
        <v>0.19999999999999998</v>
      </c>
      <c r="L1152" s="316">
        <f t="shared" si="4338"/>
        <v>0.14285714285714285</v>
      </c>
      <c r="M1152" s="316">
        <f t="shared" si="4338"/>
        <v>0.14285714285714285</v>
      </c>
      <c r="N1152" s="424">
        <f t="shared" si="4338"/>
        <v>0.16666666666666666</v>
      </c>
      <c r="O1152" s="316">
        <f t="shared" si="4338"/>
        <v>0.16666666666666666</v>
      </c>
      <c r="P1152" s="316">
        <f t="shared" si="4338"/>
        <v>0.19999999999999998</v>
      </c>
      <c r="Q1152" s="316">
        <f t="shared" si="4338"/>
        <v>0</v>
      </c>
      <c r="R1152" s="316">
        <f t="shared" si="4338"/>
        <v>0</v>
      </c>
      <c r="S1152" s="316">
        <f t="shared" si="4338"/>
        <v>0.16666666666666666</v>
      </c>
      <c r="T1152" s="316">
        <f t="shared" si="4338"/>
        <v>0.33333333333333331</v>
      </c>
      <c r="U1152" s="316">
        <f t="shared" si="4338"/>
        <v>0.19999999999999998</v>
      </c>
      <c r="V1152" s="424">
        <f t="shared" si="4338"/>
        <v>0.16666666666666666</v>
      </c>
      <c r="W1152" s="316">
        <f t="shared" si="4338"/>
        <v>0.87500000000000011</v>
      </c>
      <c r="X1152" s="316">
        <f t="shared" si="4338"/>
        <v>1</v>
      </c>
      <c r="Y1152" s="316">
        <f>V1150/V1149</f>
        <v>0.16666666666666666</v>
      </c>
      <c r="Z1152" s="316">
        <f t="shared" si="4338"/>
        <v>1.064516129032258</v>
      </c>
      <c r="AA1152" s="316">
        <f t="shared" si="4338"/>
        <v>1.1333333333333335</v>
      </c>
      <c r="AB1152" s="373">
        <f t="shared" si="4338"/>
        <v>1.064516129032258</v>
      </c>
      <c r="AC1152" s="126"/>
      <c r="AD1152" s="780"/>
      <c r="AE1152" s="781"/>
      <c r="AF1152" s="782"/>
      <c r="AJ1152" s="400"/>
      <c r="AK1152" s="15"/>
      <c r="AL1152" s="15"/>
      <c r="AM1152" s="15"/>
      <c r="AN1152" s="15"/>
    </row>
    <row r="1153" spans="1:40" hidden="1" x14ac:dyDescent="0.25">
      <c r="A1153" s="1885"/>
      <c r="B1153" s="1882"/>
      <c r="C1153" s="500" t="s">
        <v>118</v>
      </c>
      <c r="D1153" s="111"/>
      <c r="E1153" s="2747"/>
      <c r="F1153" s="203"/>
      <c r="G1153" s="203"/>
      <c r="H1153" s="407"/>
      <c r="I1153" s="203"/>
      <c r="J1153" s="203"/>
      <c r="K1153" s="203"/>
      <c r="L1153" s="203"/>
      <c r="M1153" s="203"/>
      <c r="N1153" s="407"/>
      <c r="O1153" s="203"/>
      <c r="P1153" s="203"/>
      <c r="Q1153" s="203"/>
      <c r="R1153" s="203"/>
      <c r="S1153" s="203"/>
      <c r="T1153" s="203"/>
      <c r="U1153" s="203"/>
      <c r="V1153" s="203"/>
      <c r="W1153" s="203"/>
      <c r="X1153" s="203"/>
      <c r="Y1153" s="407"/>
      <c r="Z1153" s="203"/>
      <c r="AA1153" s="203"/>
      <c r="AB1153" s="328"/>
      <c r="AC1153" s="111"/>
      <c r="AD1153" s="780"/>
      <c r="AE1153" s="781"/>
      <c r="AF1153" s="782"/>
      <c r="AJ1153" s="400"/>
      <c r="AK1153" s="15"/>
      <c r="AL1153" s="15"/>
      <c r="AM1153" s="15"/>
      <c r="AN1153" s="15"/>
    </row>
    <row r="1154" spans="1:40" hidden="1" x14ac:dyDescent="0.25">
      <c r="A1154" s="1886"/>
      <c r="B1154" s="1883"/>
      <c r="C1154" s="122" t="s">
        <v>119</v>
      </c>
      <c r="D1154" s="106"/>
      <c r="E1154" s="79"/>
      <c r="F1154" s="153"/>
      <c r="G1154" s="153"/>
      <c r="H1154" s="406"/>
      <c r="I1154" s="153"/>
      <c r="J1154" s="153"/>
      <c r="K1154" s="153"/>
      <c r="L1154" s="153"/>
      <c r="M1154" s="153"/>
      <c r="N1154" s="406"/>
      <c r="O1154" s="153"/>
      <c r="P1154" s="153"/>
      <c r="Q1154" s="153"/>
      <c r="R1154" s="153"/>
      <c r="S1154" s="153"/>
      <c r="T1154" s="153"/>
      <c r="U1154" s="153"/>
      <c r="V1154" s="153"/>
      <c r="W1154" s="153"/>
      <c r="X1154" s="153"/>
      <c r="Y1154" s="406"/>
      <c r="Z1154" s="153"/>
      <c r="AA1154" s="153"/>
      <c r="AB1154" s="314"/>
      <c r="AC1154" s="106"/>
      <c r="AD1154" s="780"/>
      <c r="AE1154" s="781"/>
      <c r="AF1154" s="782"/>
      <c r="AG1154" s="15"/>
      <c r="AH1154" s="15"/>
      <c r="AI1154" s="15"/>
      <c r="AJ1154" s="15"/>
      <c r="AK1154" s="400"/>
      <c r="AL1154" s="400"/>
      <c r="AM1154" s="400"/>
      <c r="AN1154" s="400"/>
    </row>
    <row r="1155" spans="1:40" ht="16.5" hidden="1" thickBot="1" x14ac:dyDescent="0.3">
      <c r="A1155" s="3520" t="s">
        <v>44</v>
      </c>
      <c r="B1155" s="3521"/>
      <c r="C1155" s="3522"/>
      <c r="D1155" s="112"/>
      <c r="E1155" s="178">
        <f>SQRT(E1149*E1149+E1150*E1150)/E1098/1.73</f>
        <v>8.437242719839802E-2</v>
      </c>
      <c r="F1155" s="178">
        <f t="shared" ref="F1155:AB1155" si="4339">SQRT(F1149*F1149+F1150*F1150)/F1098/1.73</f>
        <v>0.10385830465608181</v>
      </c>
      <c r="G1155" s="178">
        <f t="shared" si="4339"/>
        <v>0.10026752011524792</v>
      </c>
      <c r="H1155" s="404">
        <f t="shared" si="4339"/>
        <v>8.851598181740411E-2</v>
      </c>
      <c r="I1155" s="178">
        <f t="shared" si="4339"/>
        <v>9.9793217749518257E-2</v>
      </c>
      <c r="J1155" s="178">
        <f t="shared" si="4339"/>
        <v>0.10395674854675109</v>
      </c>
      <c r="K1155" s="178">
        <f t="shared" si="4339"/>
        <v>8.5597583450068848E-2</v>
      </c>
      <c r="L1155" s="178">
        <f t="shared" si="4339"/>
        <v>0.11578817095196377</v>
      </c>
      <c r="M1155" s="178">
        <f t="shared" si="4339"/>
        <v>0.11745179409782532</v>
      </c>
      <c r="N1155" s="404">
        <f t="shared" si="4339"/>
        <v>0.10026752011524792</v>
      </c>
      <c r="O1155" s="178">
        <f t="shared" si="4339"/>
        <v>0.1005542718410303</v>
      </c>
      <c r="P1155" s="178">
        <f t="shared" si="4339"/>
        <v>8.3892128751348313E-2</v>
      </c>
      <c r="Q1155" s="178">
        <f t="shared" si="4339"/>
        <v>0.13099936137811327</v>
      </c>
      <c r="R1155" s="178">
        <f t="shared" si="4339"/>
        <v>9.8064319297423638E-2</v>
      </c>
      <c r="S1155" s="178">
        <f t="shared" si="4339"/>
        <v>0.10045850586784838</v>
      </c>
      <c r="T1155" s="178">
        <f t="shared" si="4339"/>
        <v>0.10545612472771385</v>
      </c>
      <c r="U1155" s="178">
        <f t="shared" si="4339"/>
        <v>8.4776897127441159E-2</v>
      </c>
      <c r="V1155" s="404">
        <f t="shared" si="4339"/>
        <v>0.10084266841418814</v>
      </c>
      <c r="W1155" s="178">
        <f t="shared" si="4339"/>
        <v>0.17572715792196228</v>
      </c>
      <c r="X1155" s="178">
        <f t="shared" si="4339"/>
        <v>0.51188478308137608</v>
      </c>
      <c r="Y1155" s="693">
        <f>SQRT(V1149*V1149+V1150*V1150)/V1098/1.73</f>
        <v>0.10084266841418814</v>
      </c>
      <c r="Z1155" s="178">
        <f t="shared" si="4339"/>
        <v>0.74210680568670973</v>
      </c>
      <c r="AA1155" s="178">
        <f t="shared" si="4339"/>
        <v>0.74672094914642795</v>
      </c>
      <c r="AB1155" s="178">
        <f t="shared" si="4339"/>
        <v>0.74000848295621025</v>
      </c>
      <c r="AC1155" s="107">
        <f>AVERAGE(E1155:AB1155)</f>
        <v>0.20092518305460372</v>
      </c>
      <c r="AD1155" s="94">
        <f>(AC1151-AC1155)/AC1151</f>
        <v>3.5559121337902198E-2</v>
      </c>
      <c r="AE1155" s="77"/>
      <c r="AF1155" s="78"/>
      <c r="AJ1155" s="400"/>
      <c r="AK1155" s="14"/>
      <c r="AL1155" s="14"/>
      <c r="AM1155" s="15"/>
      <c r="AN1155" s="14"/>
    </row>
    <row r="1156" spans="1:40" x14ac:dyDescent="0.25">
      <c r="A1156" s="3493" t="s">
        <v>194</v>
      </c>
      <c r="B1156" s="3516" t="s">
        <v>195</v>
      </c>
      <c r="C1156" s="119" t="s">
        <v>14</v>
      </c>
      <c r="D1156" s="111" t="s">
        <v>117</v>
      </c>
      <c r="E1156" s="323">
        <f t="shared" ref="E1156" si="4340">(E1160-D1160)*$AE1156*$AF1156*0.001</f>
        <v>224.47200000006706</v>
      </c>
      <c r="F1156" s="323">
        <f t="shared" ref="F1156" si="4341">(F1160-E1160)*$AE1156*$AF1156*0.001</f>
        <v>205.76399999856949</v>
      </c>
      <c r="G1156" s="323">
        <f t="shared" ref="G1156" si="4342">(G1160-F1160)*$AE1156*$AF1156*0.001</f>
        <v>224.46900000236928</v>
      </c>
      <c r="H1156" s="1176">
        <f t="shared" ref="H1156" si="4343">(H1160-G1160)*$AE1156*$AF1156*0.001</f>
        <v>205.76699999906123</v>
      </c>
      <c r="I1156" s="323">
        <f t="shared" ref="I1156" si="4344">(I1160-H1160)*$AE1156*$AF1156*0.001</f>
        <v>224.46899999957532</v>
      </c>
      <c r="J1156" s="323">
        <f t="shared" ref="J1156" si="4345">(J1160-I1160)*$AE1156*$AF1156*0.001</f>
        <v>205.76400000136346</v>
      </c>
      <c r="K1156" s="323">
        <f t="shared" ref="K1156" si="4346">(K1160-J1160)*$AE1156*$AF1156*0.001</f>
        <v>261.88199999928474</v>
      </c>
      <c r="L1156" s="323">
        <f t="shared" ref="L1156" si="4347">(L1160-K1160)*$AE1156*$AF1156*0.001</f>
        <v>205.76699999906123</v>
      </c>
      <c r="M1156" s="323">
        <f t="shared" ref="M1156" si="4348">(M1160-L1160)*$AE1156*$AF1156*0.001</f>
        <v>205.76400000136346</v>
      </c>
      <c r="N1156" s="1176">
        <f t="shared" ref="N1156" si="4349">(N1160-M1160)*$AE1156*$AF1156*0.001</f>
        <v>224.46899999957532</v>
      </c>
      <c r="O1156" s="323">
        <f t="shared" ref="O1156" si="4350">(O1160-N1160)*$AE1156*$AF1156*0.001</f>
        <v>205.76699999906123</v>
      </c>
      <c r="P1156" s="323">
        <f t="shared" ref="P1156" si="4351">(P1160-O1160)*$AE1156*$AF1156*0.001</f>
        <v>205.76400000136346</v>
      </c>
      <c r="Q1156" s="323">
        <f t="shared" ref="Q1156" si="4352">(Q1160-P1160)*$AE1156*$AF1156*0.001</f>
        <v>205.76399999856949</v>
      </c>
      <c r="R1156" s="323">
        <f t="shared" ref="R1156" si="4353">(R1160-Q1160)*$AE1156*$AF1156*0.001</f>
        <v>187.05900000035763</v>
      </c>
      <c r="S1156" s="323">
        <f t="shared" ref="S1156" si="4354">(S1160-R1160)*$AE1156*$AF1156*0.001</f>
        <v>205.76400000136346</v>
      </c>
      <c r="T1156" s="323">
        <f t="shared" ref="T1156" si="4355">(T1160-S1160)*$AE1156*$AF1156*0.001</f>
        <v>243.17699999827892</v>
      </c>
      <c r="U1156" s="323">
        <f t="shared" ref="U1156" si="4356">(U1160-T1160)*$AE1156*$AF1156*0.001</f>
        <v>224.47200000006706</v>
      </c>
      <c r="V1156" s="1176">
        <f t="shared" ref="V1156" si="4357">(V1160-U1160)*$AE1156*$AF1156*0.001</f>
        <v>243.17400000058115</v>
      </c>
      <c r="W1156" s="323">
        <f t="shared" ref="W1156" si="4358">(W1160-V1160)*$AE1156*$AF1156*0.001</f>
        <v>261.88499999977648</v>
      </c>
      <c r="X1156" s="323">
        <f t="shared" ref="X1156" si="4359">(X1160-W1160)*$AE1156*$AF1156*0.001</f>
        <v>261.88199999928474</v>
      </c>
      <c r="Y1156" s="323">
        <f t="shared" ref="Y1156" si="4360">(Y1160-X1160)*$AE1156*$AF1156*0.001</f>
        <v>261.88200000207871</v>
      </c>
      <c r="Z1156" s="323">
        <f t="shared" ref="Z1156" si="4361">(Z1160-Y1160)*$AE1156*$AF1156*0.001</f>
        <v>243.17699999827892</v>
      </c>
      <c r="AA1156" s="323">
        <f t="shared" ref="AA1156" si="4362">(AA1160-Z1160)*$AE1156*$AF1156*0.001</f>
        <v>243.17400000058115</v>
      </c>
      <c r="AB1156" s="323">
        <f t="shared" ref="AB1156" si="4363">(AB1160-AA1160)*$AE1156*$AF1156*0.001</f>
        <v>224.47200000006706</v>
      </c>
      <c r="AC1156" s="104">
        <f>SUM(E1156:AB1156)</f>
        <v>5406</v>
      </c>
      <c r="AD1156" s="779"/>
      <c r="AE1156" s="510">
        <v>100</v>
      </c>
      <c r="AF1156" s="511">
        <v>30</v>
      </c>
      <c r="AJ1156" s="400"/>
      <c r="AK1156" s="474"/>
      <c r="AL1156" s="475"/>
      <c r="AM1156" s="474"/>
      <c r="AN1156" s="15"/>
    </row>
    <row r="1157" spans="1:40" x14ac:dyDescent="0.25">
      <c r="A1157" s="3494"/>
      <c r="B1157" s="3517"/>
      <c r="C1157" s="121" t="s">
        <v>16</v>
      </c>
      <c r="D1157" s="106" t="s">
        <v>117</v>
      </c>
      <c r="E1157" s="305">
        <f t="shared" ref="E1157" si="4364">(E1161-D1161)*$AE1156*$AF1156*0.001</f>
        <v>35.502000000094995</v>
      </c>
      <c r="F1157" s="305">
        <f t="shared" ref="F1157" si="4365">(F1161-E1161)*$AE1156*$AF1156*0.001</f>
        <v>32.543999999994412</v>
      </c>
      <c r="G1157" s="305">
        <f t="shared" ref="G1157" si="4366">(G1161-F1161)*$AE1156*$AF1156*0.001</f>
        <v>35.502000000094995</v>
      </c>
      <c r="H1157" s="1795">
        <f t="shared" ref="H1157" si="4367">(H1161-G1161)*$AE1156*$AF1156*0.001</f>
        <v>32.540999999502674</v>
      </c>
      <c r="I1157" s="305">
        <f t="shared" ref="I1157" si="4368">(I1161-H1161)*$AE1156*$AF1156*0.001</f>
        <v>35.502000000094995</v>
      </c>
      <c r="J1157" s="305">
        <f t="shared" ref="J1157" si="4369">(J1161-I1161)*$AE1156*$AF1156*0.001</f>
        <v>32.543999999994412</v>
      </c>
      <c r="K1157" s="305">
        <f t="shared" ref="K1157" si="4370">(K1161-J1161)*$AE1156*$AF1156*0.001</f>
        <v>41.418000000296161</v>
      </c>
      <c r="L1157" s="305">
        <f t="shared" ref="L1157" si="4371">(L1161-K1161)*$AE1156*$AF1156*0.001</f>
        <v>32.543999999994412</v>
      </c>
      <c r="M1157" s="305">
        <f t="shared" ref="M1157" si="4372">(M1161-L1161)*$AE1156*$AF1156*0.001</f>
        <v>32.543999999994412</v>
      </c>
      <c r="N1157" s="1795">
        <f t="shared" ref="N1157" si="4373">(N1161-M1161)*$AE1156*$AF1156*0.001</f>
        <v>35.502000000094995</v>
      </c>
      <c r="O1157" s="305">
        <f t="shared" ref="O1157" si="4374">(O1161-N1161)*$AE1156*$AF1156*0.001</f>
        <v>32.540999999502674</v>
      </c>
      <c r="P1157" s="305">
        <f t="shared" ref="P1157" si="4375">(P1161-O1161)*$AE1156*$AF1156*0.001</f>
        <v>32.543999999994412</v>
      </c>
      <c r="Q1157" s="305">
        <f t="shared" ref="Q1157" si="4376">(Q1161-P1161)*$AE1156*$AF1156*0.001</f>
        <v>32.544000000692904</v>
      </c>
      <c r="R1157" s="305">
        <f t="shared" ref="R1157" si="4377">(R1161-Q1161)*$AE1156*$AF1156*0.001</f>
        <v>29.582999999402091</v>
      </c>
      <c r="S1157" s="305">
        <f t="shared" ref="S1157" si="4378">(S1161-R1161)*$AE1156*$AF1156*0.001</f>
        <v>32.543999999994412</v>
      </c>
      <c r="T1157" s="305">
        <f t="shared" ref="T1157" si="4379">(T1161-S1161)*$AE1156*$AF1156*0.001</f>
        <v>38.460000000195578</v>
      </c>
      <c r="U1157" s="305">
        <f t="shared" ref="U1157" si="4380">(U1161-T1161)*$AE1156*$AF1156*0.001</f>
        <v>35.502000000094995</v>
      </c>
      <c r="V1157" s="1795">
        <f t="shared" ref="V1157" si="4381">(V1161-U1161)*$AE1156*$AF1156*0.001</f>
        <v>38.460000000195578</v>
      </c>
      <c r="W1157" s="305">
        <f t="shared" ref="W1157" si="4382">(W1161-V1161)*$AE1156*$AF1156*0.001</f>
        <v>41.417999999597669</v>
      </c>
      <c r="X1157" s="305">
        <f t="shared" ref="X1157" si="4383">(X1161-W1161)*$AE1156*$AF1156*0.001</f>
        <v>41.421000000089407</v>
      </c>
      <c r="Y1157" s="305">
        <f t="shared" ref="Y1157" si="4384">(Y1161-X1161)*$AE1156*$AF1156*0.001</f>
        <v>41.418000000296161</v>
      </c>
      <c r="Z1157" s="305">
        <f t="shared" ref="Z1157" si="4385">(Z1161-Y1161)*$AE1156*$AF1156*0.001</f>
        <v>38.459999999497086</v>
      </c>
      <c r="AA1157" s="305">
        <f t="shared" ref="AA1157" si="4386">(AA1161-Z1161)*$AE1156*$AF1156*0.001</f>
        <v>38.460000000195578</v>
      </c>
      <c r="AB1157" s="305">
        <f t="shared" ref="AB1157" si="4387">(AB1161-AA1161)*$AE1156*$AF1156*0.001</f>
        <v>35.502000000094995</v>
      </c>
      <c r="AC1157" s="105">
        <f>SUM(E1157:AB1157)</f>
        <v>855</v>
      </c>
      <c r="AD1157" s="780"/>
      <c r="AE1157" s="781"/>
      <c r="AF1157" s="782"/>
      <c r="AJ1157" s="400"/>
      <c r="AK1157" s="15"/>
      <c r="AL1157" s="15"/>
      <c r="AM1157" s="15"/>
      <c r="AN1157" s="15"/>
    </row>
    <row r="1158" spans="1:40" x14ac:dyDescent="0.25">
      <c r="A1158" s="3494"/>
      <c r="B1158" s="3517"/>
      <c r="C1158" s="121" t="s">
        <v>17</v>
      </c>
      <c r="D1158" s="106" t="s">
        <v>56</v>
      </c>
      <c r="E1158" s="1572">
        <v>12</v>
      </c>
      <c r="F1158" s="392">
        <v>11</v>
      </c>
      <c r="G1158" s="392">
        <v>12</v>
      </c>
      <c r="H1158" s="410">
        <v>11</v>
      </c>
      <c r="I1158" s="392">
        <v>12</v>
      </c>
      <c r="J1158" s="392">
        <v>11</v>
      </c>
      <c r="K1158" s="392">
        <v>14</v>
      </c>
      <c r="L1158" s="392">
        <v>11</v>
      </c>
      <c r="M1158" s="392">
        <v>11</v>
      </c>
      <c r="N1158" s="410">
        <v>12</v>
      </c>
      <c r="O1158" s="392">
        <v>11</v>
      </c>
      <c r="P1158" s="392">
        <v>11</v>
      </c>
      <c r="Q1158" s="392">
        <v>11</v>
      </c>
      <c r="R1158" s="392">
        <v>10</v>
      </c>
      <c r="S1158" s="392">
        <v>11</v>
      </c>
      <c r="T1158" s="392">
        <v>13</v>
      </c>
      <c r="U1158" s="392">
        <v>12</v>
      </c>
      <c r="V1158" s="410">
        <v>13</v>
      </c>
      <c r="W1158" s="392">
        <v>14</v>
      </c>
      <c r="X1158" s="392">
        <v>14</v>
      </c>
      <c r="Y1158" s="392">
        <v>14</v>
      </c>
      <c r="Z1158" s="392">
        <v>13</v>
      </c>
      <c r="AA1158" s="392">
        <v>13</v>
      </c>
      <c r="AB1158" s="1628">
        <v>12</v>
      </c>
      <c r="AC1158" s="105">
        <f>AVERAGE(E1158:AB1158)</f>
        <v>12.041666666666666</v>
      </c>
      <c r="AD1158" s="780"/>
      <c r="AE1158" s="781"/>
      <c r="AF1158" s="782"/>
      <c r="AJ1158" s="400"/>
      <c r="AK1158" s="15"/>
      <c r="AL1158" s="15"/>
      <c r="AM1158" s="15"/>
      <c r="AN1158" s="15"/>
    </row>
    <row r="1159" spans="1:40" ht="16.5" thickBot="1" x14ac:dyDescent="0.3">
      <c r="A1159" s="3602"/>
      <c r="B1159" s="3603"/>
      <c r="C1159" s="124" t="s">
        <v>19</v>
      </c>
      <c r="D1159" s="112"/>
      <c r="E1159" s="315">
        <f t="shared" ref="E1159:AB1159" si="4388">E1157/E1156</f>
        <v>0.15815781032861287</v>
      </c>
      <c r="F1159" s="316">
        <f t="shared" si="4388"/>
        <v>0.15816177757149288</v>
      </c>
      <c r="G1159" s="316">
        <f t="shared" si="4388"/>
        <v>0.158159924086267</v>
      </c>
      <c r="H1159" s="424">
        <f t="shared" si="4388"/>
        <v>0.15814489203638649</v>
      </c>
      <c r="I1159" s="316">
        <f t="shared" si="4388"/>
        <v>0.15815992408823562</v>
      </c>
      <c r="J1159" s="316">
        <f t="shared" si="4388"/>
        <v>0.1581617775693453</v>
      </c>
      <c r="K1159" s="316">
        <f t="shared" si="4388"/>
        <v>0.15815519967164327</v>
      </c>
      <c r="L1159" s="316">
        <f t="shared" si="4388"/>
        <v>0.15815947163608784</v>
      </c>
      <c r="M1159" s="316">
        <f t="shared" si="4388"/>
        <v>0.1581617775693453</v>
      </c>
      <c r="N1159" s="424">
        <f t="shared" si="4388"/>
        <v>0.15815992408823562</v>
      </c>
      <c r="O1159" s="316">
        <f t="shared" si="4388"/>
        <v>0.15814489203638649</v>
      </c>
      <c r="P1159" s="316">
        <f t="shared" si="4388"/>
        <v>0.1581617775693453</v>
      </c>
      <c r="Q1159" s="316">
        <f t="shared" si="4388"/>
        <v>0.15816177757488753</v>
      </c>
      <c r="R1159" s="316">
        <f t="shared" si="4388"/>
        <v>0.158147964007856</v>
      </c>
      <c r="S1159" s="316">
        <f t="shared" si="4388"/>
        <v>0.1581617775693453</v>
      </c>
      <c r="T1159" s="316">
        <f t="shared" si="4388"/>
        <v>0.15815640459610811</v>
      </c>
      <c r="U1159" s="316">
        <f t="shared" si="4388"/>
        <v>0.15815781032861287</v>
      </c>
      <c r="V1159" s="424">
        <f t="shared" si="4388"/>
        <v>0.15815835574569512</v>
      </c>
      <c r="W1159" s="316">
        <f t="shared" si="4388"/>
        <v>0.15815338793605216</v>
      </c>
      <c r="X1159" s="316">
        <f t="shared" si="4388"/>
        <v>0.15816665521189902</v>
      </c>
      <c r="Y1159" s="316">
        <f>V1157/V1156</f>
        <v>0.15815835574569512</v>
      </c>
      <c r="Z1159" s="316">
        <f t="shared" si="4388"/>
        <v>0.15815640459323574</v>
      </c>
      <c r="AA1159" s="316">
        <f t="shared" si="4388"/>
        <v>0.15815835574569512</v>
      </c>
      <c r="AB1159" s="373">
        <f t="shared" si="4388"/>
        <v>0.15815781032861287</v>
      </c>
      <c r="AC1159" s="126"/>
      <c r="AD1159" s="780"/>
      <c r="AE1159" s="781"/>
      <c r="AF1159" s="782"/>
      <c r="AJ1159" s="400"/>
      <c r="AK1159" s="15"/>
      <c r="AL1159" s="15"/>
      <c r="AM1159" s="15"/>
      <c r="AN1159" s="15"/>
    </row>
    <row r="1160" spans="1:40" hidden="1" x14ac:dyDescent="0.25">
      <c r="A1160" s="1885"/>
      <c r="B1160" s="1882"/>
      <c r="C1160" s="500" t="s">
        <v>118</v>
      </c>
      <c r="D1160" s="111">
        <v>4719089</v>
      </c>
      <c r="E1160" s="2747">
        <v>4719163.824</v>
      </c>
      <c r="F1160" s="203">
        <v>4719232.4119999995</v>
      </c>
      <c r="G1160" s="203">
        <v>4719307.2350000003</v>
      </c>
      <c r="H1160" s="407">
        <v>4719375.824</v>
      </c>
      <c r="I1160" s="203">
        <v>4719450.6469999999</v>
      </c>
      <c r="J1160" s="203">
        <v>4719519.2350000003</v>
      </c>
      <c r="K1160" s="203">
        <v>4719606.5290000001</v>
      </c>
      <c r="L1160" s="203">
        <v>4719675.1179999998</v>
      </c>
      <c r="M1160" s="203">
        <v>4719743.7060000002</v>
      </c>
      <c r="N1160" s="407">
        <v>4719818.5290000001</v>
      </c>
      <c r="O1160" s="203">
        <v>4719887.1179999998</v>
      </c>
      <c r="P1160" s="203">
        <v>4719955.7060000002</v>
      </c>
      <c r="Q1160" s="203">
        <v>4720024.2939999998</v>
      </c>
      <c r="R1160" s="203">
        <v>4720086.6469999999</v>
      </c>
      <c r="S1160" s="203">
        <v>4720155.2350000003</v>
      </c>
      <c r="T1160" s="203">
        <v>4720236.2939999998</v>
      </c>
      <c r="U1160" s="203">
        <v>4720311.1179999998</v>
      </c>
      <c r="V1160" s="203">
        <v>4720392.176</v>
      </c>
      <c r="W1160" s="203">
        <v>4720479.4709999999</v>
      </c>
      <c r="X1160" s="203">
        <v>4720566.7649999997</v>
      </c>
      <c r="Y1160" s="407">
        <v>4720654.0590000004</v>
      </c>
      <c r="Z1160" s="203">
        <v>4720735.1179999998</v>
      </c>
      <c r="AA1160" s="203">
        <v>4720816.176</v>
      </c>
      <c r="AB1160" s="328">
        <v>4720891</v>
      </c>
      <c r="AC1160" s="111"/>
      <c r="AD1160" s="780"/>
      <c r="AE1160" s="781"/>
      <c r="AF1160" s="782"/>
      <c r="AJ1160" s="400"/>
      <c r="AK1160" s="15"/>
      <c r="AL1160" s="15"/>
      <c r="AM1160" s="15"/>
      <c r="AN1160" s="15"/>
    </row>
    <row r="1161" spans="1:40" hidden="1" x14ac:dyDescent="0.25">
      <c r="A1161" s="1886"/>
      <c r="B1161" s="1883"/>
      <c r="C1161" s="122" t="s">
        <v>119</v>
      </c>
      <c r="D1161" s="106">
        <v>1957619</v>
      </c>
      <c r="E1161" s="79">
        <v>1957630.834</v>
      </c>
      <c r="F1161" s="153">
        <v>1957641.682</v>
      </c>
      <c r="G1161" s="153">
        <v>1957653.5160000001</v>
      </c>
      <c r="H1161" s="406">
        <v>1957664.3629999999</v>
      </c>
      <c r="I1161" s="153">
        <v>1957676.1969999999</v>
      </c>
      <c r="J1161" s="153">
        <v>1957687.0449999999</v>
      </c>
      <c r="K1161" s="153">
        <v>1957700.851</v>
      </c>
      <c r="L1161" s="153">
        <v>1957711.699</v>
      </c>
      <c r="M1161" s="153">
        <v>1957722.547</v>
      </c>
      <c r="N1161" s="406">
        <v>1957734.3810000001</v>
      </c>
      <c r="O1161" s="153">
        <v>1957745.2279999999</v>
      </c>
      <c r="P1161" s="153">
        <v>1957756.0759999999</v>
      </c>
      <c r="Q1161" s="153">
        <v>1957766.9240000001</v>
      </c>
      <c r="R1161" s="153">
        <v>1957776.7849999999</v>
      </c>
      <c r="S1161" s="153">
        <v>1957787.6329999999</v>
      </c>
      <c r="T1161" s="153">
        <v>1957800.453</v>
      </c>
      <c r="U1161" s="153">
        <v>1957812.287</v>
      </c>
      <c r="V1161" s="153">
        <v>1957825.1070000001</v>
      </c>
      <c r="W1161" s="153">
        <v>1957838.9129999999</v>
      </c>
      <c r="X1161" s="153">
        <v>1957852.72</v>
      </c>
      <c r="Y1161" s="406">
        <v>1957866.5260000001</v>
      </c>
      <c r="Z1161" s="153">
        <v>1957879.3459999999</v>
      </c>
      <c r="AA1161" s="153">
        <v>1957892.166</v>
      </c>
      <c r="AB1161" s="314">
        <v>1957904</v>
      </c>
      <c r="AC1161" s="106"/>
      <c r="AD1161" s="780"/>
      <c r="AE1161" s="781"/>
      <c r="AF1161" s="782"/>
      <c r="AG1161" s="15"/>
      <c r="AH1161" s="15"/>
      <c r="AI1161" s="15"/>
      <c r="AJ1161" s="15"/>
      <c r="AK1161" s="400"/>
      <c r="AL1161" s="400"/>
      <c r="AM1161" s="400"/>
      <c r="AN1161" s="400"/>
    </row>
    <row r="1162" spans="1:40" ht="16.5" hidden="1" thickBot="1" x14ac:dyDescent="0.3">
      <c r="A1162" s="3520" t="s">
        <v>44</v>
      </c>
      <c r="B1162" s="3521"/>
      <c r="C1162" s="3522"/>
      <c r="D1162" s="112"/>
      <c r="E1162" s="178">
        <f>SQRT(E1156*E1156+E1157*E1157)/E1098/1.73</f>
        <v>12.534865150381261</v>
      </c>
      <c r="F1162" s="178">
        <f t="shared" ref="F1162:AB1162" si="4389">SQRT(F1156*F1156+F1157*F1157)/F1098/1.73</f>
        <v>11.403141523138467</v>
      </c>
      <c r="G1162" s="178">
        <f t="shared" si="4389"/>
        <v>12.487041251264928</v>
      </c>
      <c r="H1162" s="404">
        <f t="shared" si="4389"/>
        <v>11.414086863750336</v>
      </c>
      <c r="I1162" s="178">
        <f t="shared" si="4389"/>
        <v>12.427972938667157</v>
      </c>
      <c r="J1162" s="178">
        <f t="shared" si="4389"/>
        <v>11.413950188240513</v>
      </c>
      <c r="K1162" s="178">
        <f t="shared" si="4389"/>
        <v>14.836242568333203</v>
      </c>
      <c r="L1162" s="178">
        <f t="shared" si="4389"/>
        <v>11.370999744868891</v>
      </c>
      <c r="M1162" s="178">
        <f t="shared" si="4389"/>
        <v>11.534212115511249</v>
      </c>
      <c r="N1162" s="404">
        <f t="shared" si="4389"/>
        <v>12.487041251113295</v>
      </c>
      <c r="O1162" s="178">
        <f t="shared" si="4389"/>
        <v>11.479372393952914</v>
      </c>
      <c r="P1162" s="178">
        <f t="shared" si="4389"/>
        <v>11.424779362992167</v>
      </c>
      <c r="Q1162" s="178">
        <f t="shared" si="4389"/>
        <v>11.37083800608171</v>
      </c>
      <c r="R1162" s="178">
        <f t="shared" si="4389"/>
        <v>10.317662970508314</v>
      </c>
      <c r="S1162" s="178">
        <f t="shared" si="4389"/>
        <v>11.468302331994041</v>
      </c>
      <c r="T1162" s="178">
        <f t="shared" si="4389"/>
        <v>13.683835216589086</v>
      </c>
      <c r="U1162" s="178">
        <f t="shared" si="4389"/>
        <v>12.59495558734378</v>
      </c>
      <c r="V1162" s="404">
        <f t="shared" si="4389"/>
        <v>13.605179105109455</v>
      </c>
      <c r="W1162" s="178">
        <f t="shared" si="4389"/>
        <v>14.610114256083067</v>
      </c>
      <c r="X1162" s="178">
        <f t="shared" si="4389"/>
        <v>14.540669509585245</v>
      </c>
      <c r="Y1162" s="693">
        <f>SQRT(V1156*V1156+V1157*V1157)/V1098/1.73</f>
        <v>13.605179105109455</v>
      </c>
      <c r="Z1162" s="178">
        <f t="shared" si="4389"/>
        <v>13.451028946357603</v>
      </c>
      <c r="AA1162" s="178">
        <f t="shared" si="4389"/>
        <v>13.514736319035604</v>
      </c>
      <c r="AB1162" s="178">
        <f t="shared" si="4389"/>
        <v>12.381280563241811</v>
      </c>
      <c r="AC1162" s="107">
        <f>AVERAGE(E1162:AB1162)</f>
        <v>12.498228636218897</v>
      </c>
      <c r="AD1162" s="94">
        <f>(AC1158-AC1162)/AC1158</f>
        <v>-3.7915180862469026E-2</v>
      </c>
      <c r="AE1162" s="77"/>
      <c r="AF1162" s="78"/>
      <c r="AJ1162" s="400"/>
      <c r="AK1162" s="14"/>
      <c r="AL1162" s="14"/>
      <c r="AM1162" s="15"/>
      <c r="AN1162" s="14"/>
    </row>
    <row r="1163" spans="1:40" ht="15.75" customHeight="1" x14ac:dyDescent="0.25">
      <c r="A1163" s="3493" t="s">
        <v>196</v>
      </c>
      <c r="B1163" s="3516" t="s">
        <v>966</v>
      </c>
      <c r="C1163" s="119" t="s">
        <v>14</v>
      </c>
      <c r="D1163" s="111" t="s">
        <v>948</v>
      </c>
      <c r="E1163" s="304">
        <v>300.60000000000002</v>
      </c>
      <c r="F1163" s="69">
        <v>288.60000000000002</v>
      </c>
      <c r="G1163" s="69">
        <v>293.40000000000003</v>
      </c>
      <c r="H1163" s="408">
        <v>296.40000000000003</v>
      </c>
      <c r="I1163" s="69">
        <v>297</v>
      </c>
      <c r="J1163" s="69">
        <v>293.40000000000003</v>
      </c>
      <c r="K1163" s="69">
        <v>294</v>
      </c>
      <c r="L1163" s="69">
        <v>305.40000000000003</v>
      </c>
      <c r="M1163" s="69">
        <v>410.40000000000003</v>
      </c>
      <c r="N1163" s="408">
        <v>373.2</v>
      </c>
      <c r="O1163" s="69">
        <v>384</v>
      </c>
      <c r="P1163" s="69">
        <v>360</v>
      </c>
      <c r="Q1163" s="69">
        <v>349.8</v>
      </c>
      <c r="R1163" s="69">
        <v>320.40000000000003</v>
      </c>
      <c r="S1163" s="69">
        <v>336.6</v>
      </c>
      <c r="T1163" s="69">
        <v>346.8</v>
      </c>
      <c r="U1163" s="69">
        <v>346.8</v>
      </c>
      <c r="V1163" s="408">
        <v>361.2</v>
      </c>
      <c r="W1163" s="69">
        <v>339.6</v>
      </c>
      <c r="X1163" s="69">
        <v>423.6</v>
      </c>
      <c r="Y1163" s="69">
        <v>440.7</v>
      </c>
      <c r="Z1163" s="69">
        <v>684.6</v>
      </c>
      <c r="AA1163" s="69">
        <v>693.6</v>
      </c>
      <c r="AB1163" s="69">
        <v>563.4</v>
      </c>
      <c r="AC1163" s="104">
        <f>SUM(E1163:AB1163)</f>
        <v>9103.5000000000018</v>
      </c>
      <c r="AD1163" s="779"/>
      <c r="AE1163" s="510">
        <v>100</v>
      </c>
      <c r="AF1163" s="511">
        <v>60</v>
      </c>
      <c r="AJ1163" s="400"/>
      <c r="AK1163" s="474"/>
      <c r="AL1163" s="475"/>
      <c r="AM1163" s="474"/>
      <c r="AN1163" s="15"/>
    </row>
    <row r="1164" spans="1:40" x14ac:dyDescent="0.25">
      <c r="A1164" s="3494"/>
      <c r="B1164" s="3517"/>
      <c r="C1164" s="121" t="s">
        <v>16</v>
      </c>
      <c r="D1164" s="106" t="s">
        <v>948</v>
      </c>
      <c r="E1164" s="305">
        <v>63.6</v>
      </c>
      <c r="F1164" s="306">
        <v>60</v>
      </c>
      <c r="G1164" s="306">
        <v>58.800000000000004</v>
      </c>
      <c r="H1164" s="409">
        <v>58.800000000000004</v>
      </c>
      <c r="I1164" s="306">
        <v>61.800000000000004</v>
      </c>
      <c r="J1164" s="306">
        <v>62.4</v>
      </c>
      <c r="K1164" s="306">
        <v>59.4</v>
      </c>
      <c r="L1164" s="306">
        <v>63</v>
      </c>
      <c r="M1164" s="306">
        <v>151.20000000000002</v>
      </c>
      <c r="N1164" s="409">
        <v>65.400000000000006</v>
      </c>
      <c r="O1164" s="306">
        <v>60</v>
      </c>
      <c r="P1164" s="306">
        <v>73.8</v>
      </c>
      <c r="Q1164" s="306">
        <v>65.400000000000006</v>
      </c>
      <c r="R1164" s="306">
        <v>61.2</v>
      </c>
      <c r="S1164" s="306">
        <v>66.599999999999994</v>
      </c>
      <c r="T1164" s="306">
        <v>61.2</v>
      </c>
      <c r="U1164" s="306">
        <v>57.6</v>
      </c>
      <c r="V1164" s="409">
        <v>64.2</v>
      </c>
      <c r="W1164" s="306">
        <v>57.6</v>
      </c>
      <c r="X1164" s="306">
        <v>76.2</v>
      </c>
      <c r="Y1164" s="306">
        <v>140.19999999999999</v>
      </c>
      <c r="Z1164" s="306">
        <v>91.9</v>
      </c>
      <c r="AA1164" s="306">
        <v>317.40000000000003</v>
      </c>
      <c r="AB1164" s="306">
        <v>303.60000000000002</v>
      </c>
      <c r="AC1164" s="105">
        <f>SUM(E1164:AB1164)</f>
        <v>2201.3000000000002</v>
      </c>
      <c r="AD1164" s="780"/>
      <c r="AE1164" s="781"/>
      <c r="AF1164" s="782"/>
      <c r="AJ1164" s="400"/>
      <c r="AK1164" s="15"/>
      <c r="AL1164" s="15"/>
      <c r="AM1164" s="15"/>
      <c r="AN1164" s="15"/>
    </row>
    <row r="1165" spans="1:40" x14ac:dyDescent="0.25">
      <c r="A1165" s="3494"/>
      <c r="B1165" s="3517"/>
      <c r="C1165" s="121" t="s">
        <v>17</v>
      </c>
      <c r="D1165" s="106" t="s">
        <v>56</v>
      </c>
      <c r="E1165" s="1572">
        <v>18</v>
      </c>
      <c r="F1165" s="392">
        <v>16</v>
      </c>
      <c r="G1165" s="392">
        <v>18</v>
      </c>
      <c r="H1165" s="410">
        <v>14</v>
      </c>
      <c r="I1165" s="392">
        <v>18</v>
      </c>
      <c r="J1165" s="392">
        <v>18</v>
      </c>
      <c r="K1165" s="392">
        <v>19</v>
      </c>
      <c r="L1165" s="392">
        <v>19</v>
      </c>
      <c r="M1165" s="392">
        <v>22</v>
      </c>
      <c r="N1165" s="410">
        <v>24</v>
      </c>
      <c r="O1165" s="392">
        <v>22</v>
      </c>
      <c r="P1165" s="392">
        <v>21</v>
      </c>
      <c r="Q1165" s="392">
        <v>20</v>
      </c>
      <c r="R1165" s="392">
        <v>20</v>
      </c>
      <c r="S1165" s="392">
        <v>17</v>
      </c>
      <c r="T1165" s="392">
        <v>19</v>
      </c>
      <c r="U1165" s="392">
        <v>20</v>
      </c>
      <c r="V1165" s="410">
        <v>20</v>
      </c>
      <c r="W1165" s="392">
        <v>20</v>
      </c>
      <c r="X1165" s="392">
        <v>29</v>
      </c>
      <c r="Y1165" s="392">
        <v>19</v>
      </c>
      <c r="Z1165" s="392">
        <v>33</v>
      </c>
      <c r="AA1165" s="392">
        <v>43</v>
      </c>
      <c r="AB1165" s="1573">
        <v>28</v>
      </c>
      <c r="AC1165" s="105">
        <f>AVERAGE(E1165:AB1165)</f>
        <v>21.541666666666668</v>
      </c>
      <c r="AD1165" s="780"/>
      <c r="AE1165" s="781"/>
      <c r="AF1165" s="782"/>
      <c r="AJ1165" s="400"/>
      <c r="AK1165" s="15"/>
      <c r="AL1165" s="15"/>
      <c r="AM1165" s="15"/>
      <c r="AN1165" s="15"/>
    </row>
    <row r="1166" spans="1:40" ht="16.5" thickBot="1" x14ac:dyDescent="0.3">
      <c r="A1166" s="3602"/>
      <c r="B1166" s="3603"/>
      <c r="C1166" s="124" t="s">
        <v>19</v>
      </c>
      <c r="D1166" s="112"/>
      <c r="E1166" s="315">
        <f t="shared" ref="E1166:AB1166" si="4390">E1164/E1163</f>
        <v>0.21157684630738521</v>
      </c>
      <c r="F1166" s="316">
        <f t="shared" si="4390"/>
        <v>0.20790020790020788</v>
      </c>
      <c r="G1166" s="316">
        <f t="shared" si="4390"/>
        <v>0.20040899795501022</v>
      </c>
      <c r="H1166" s="424">
        <f t="shared" si="4390"/>
        <v>0.19838056680161942</v>
      </c>
      <c r="I1166" s="316">
        <f t="shared" si="4390"/>
        <v>0.20808080808080809</v>
      </c>
      <c r="J1166" s="316">
        <f t="shared" si="4390"/>
        <v>0.21267893660531695</v>
      </c>
      <c r="K1166" s="316">
        <f t="shared" si="4390"/>
        <v>0.20204081632653062</v>
      </c>
      <c r="L1166" s="316">
        <f t="shared" si="4390"/>
        <v>0.20628683693516697</v>
      </c>
      <c r="M1166" s="316">
        <f t="shared" si="4390"/>
        <v>0.36842105263157898</v>
      </c>
      <c r="N1166" s="424">
        <f t="shared" si="4390"/>
        <v>0.17524115755627012</v>
      </c>
      <c r="O1166" s="316">
        <f t="shared" si="4390"/>
        <v>0.15625</v>
      </c>
      <c r="P1166" s="316">
        <f t="shared" si="4390"/>
        <v>0.20499999999999999</v>
      </c>
      <c r="Q1166" s="316">
        <f t="shared" si="4390"/>
        <v>0.18696397941680962</v>
      </c>
      <c r="R1166" s="316">
        <f t="shared" si="4390"/>
        <v>0.19101123595505617</v>
      </c>
      <c r="S1166" s="316">
        <f t="shared" si="4390"/>
        <v>0.19786096256684488</v>
      </c>
      <c r="T1166" s="316">
        <f t="shared" si="4390"/>
        <v>0.17647058823529413</v>
      </c>
      <c r="U1166" s="316">
        <f t="shared" si="4390"/>
        <v>0.16608996539792387</v>
      </c>
      <c r="V1166" s="424">
        <f t="shared" si="4390"/>
        <v>0.17774086378737544</v>
      </c>
      <c r="W1166" s="316">
        <f t="shared" si="4390"/>
        <v>0.16961130742049468</v>
      </c>
      <c r="X1166" s="316">
        <f t="shared" si="4390"/>
        <v>0.17988668555240792</v>
      </c>
      <c r="Y1166" s="316">
        <f>V1164/V1163</f>
        <v>0.17774086378737544</v>
      </c>
      <c r="Z1166" s="316">
        <f t="shared" si="4390"/>
        <v>0.13423897166228455</v>
      </c>
      <c r="AA1166" s="316">
        <f t="shared" si="4390"/>
        <v>0.45761245674740486</v>
      </c>
      <c r="AB1166" s="870">
        <f t="shared" si="4390"/>
        <v>0.53887113951011723</v>
      </c>
      <c r="AC1166" s="112"/>
      <c r="AD1166" s="780"/>
      <c r="AE1166" s="781"/>
      <c r="AF1166" s="782"/>
      <c r="AJ1166" s="400"/>
      <c r="AK1166" s="15"/>
      <c r="AL1166" s="15"/>
      <c r="AM1166" s="15"/>
      <c r="AN1166" s="15"/>
    </row>
    <row r="1167" spans="1:40" hidden="1" x14ac:dyDescent="0.25">
      <c r="A1167" s="1885"/>
      <c r="B1167" s="1882"/>
      <c r="C1167" s="500" t="s">
        <v>118</v>
      </c>
      <c r="D1167" s="111"/>
      <c r="E1167" s="3202"/>
      <c r="F1167" s="203"/>
      <c r="G1167" s="203"/>
      <c r="H1167" s="407"/>
      <c r="I1167" s="203"/>
      <c r="J1167" s="203"/>
      <c r="K1167" s="203"/>
      <c r="L1167" s="203"/>
      <c r="M1167" s="203"/>
      <c r="N1167" s="407"/>
      <c r="O1167" s="203"/>
      <c r="P1167" s="203"/>
      <c r="Q1167" s="203"/>
      <c r="R1167" s="203"/>
      <c r="S1167" s="203"/>
      <c r="T1167" s="203"/>
      <c r="U1167" s="203"/>
      <c r="V1167" s="203"/>
      <c r="W1167" s="203"/>
      <c r="X1167" s="203"/>
      <c r="Y1167" s="407"/>
      <c r="Z1167" s="203"/>
      <c r="AA1167" s="203"/>
      <c r="AB1167" s="328"/>
      <c r="AC1167" s="111"/>
      <c r="AD1167" s="780"/>
      <c r="AE1167" s="781"/>
      <c r="AF1167" s="782"/>
      <c r="AJ1167" s="400"/>
      <c r="AK1167" s="15"/>
      <c r="AL1167" s="15"/>
      <c r="AM1167" s="15"/>
      <c r="AN1167" s="15"/>
    </row>
    <row r="1168" spans="1:40" hidden="1" x14ac:dyDescent="0.25">
      <c r="A1168" s="1886"/>
      <c r="B1168" s="1883"/>
      <c r="C1168" s="122" t="s">
        <v>119</v>
      </c>
      <c r="D1168" s="106"/>
      <c r="E1168" s="79"/>
      <c r="F1168" s="153"/>
      <c r="G1168" s="153"/>
      <c r="H1168" s="406"/>
      <c r="I1168" s="153"/>
      <c r="J1168" s="153"/>
      <c r="K1168" s="153"/>
      <c r="L1168" s="153"/>
      <c r="M1168" s="153"/>
      <c r="N1168" s="406"/>
      <c r="O1168" s="153"/>
      <c r="P1168" s="153"/>
      <c r="Q1168" s="153"/>
      <c r="R1168" s="153"/>
      <c r="S1168" s="153"/>
      <c r="T1168" s="153"/>
      <c r="U1168" s="153"/>
      <c r="V1168" s="153"/>
      <c r="W1168" s="153"/>
      <c r="X1168" s="153"/>
      <c r="Y1168" s="406"/>
      <c r="Z1168" s="153"/>
      <c r="AA1168" s="153"/>
      <c r="AB1168" s="314"/>
      <c r="AC1168" s="106"/>
      <c r="AD1168" s="780"/>
      <c r="AE1168" s="781"/>
      <c r="AF1168" s="782"/>
      <c r="AG1168" s="15"/>
      <c r="AH1168" s="15"/>
      <c r="AI1168" s="15"/>
      <c r="AJ1168" s="15"/>
      <c r="AK1168" s="400"/>
      <c r="AL1168" s="400"/>
      <c r="AM1168" s="400"/>
      <c r="AN1168" s="400"/>
    </row>
    <row r="1169" spans="1:40" ht="16.5" hidden="1" thickBot="1" x14ac:dyDescent="0.3">
      <c r="A1169" s="3666" t="s">
        <v>44</v>
      </c>
      <c r="B1169" s="3593"/>
      <c r="C1169" s="3667"/>
      <c r="D1169" s="126"/>
      <c r="E1169" s="1819">
        <f>SQRT(E1163*E1163+E1164*E1164)/E1099/1.73</f>
        <v>16.914642849179842</v>
      </c>
      <c r="F1169" s="505">
        <f t="shared" ref="F1169:AB1169" si="4391">SQRT(F1163*F1163+F1164*F1164)/F1099/1.73</f>
        <v>16.150509809283403</v>
      </c>
      <c r="G1169" s="505">
        <f t="shared" si="4391"/>
        <v>16.39503723693052</v>
      </c>
      <c r="H1169" s="578">
        <f>SQRT(H1163*H1163+H1164*H1164)/H1099/1.73</f>
        <v>16.524907311723489</v>
      </c>
      <c r="I1169" s="505">
        <f t="shared" si="4391"/>
        <v>16.511629625183801</v>
      </c>
      <c r="J1169" s="505">
        <f t="shared" si="4391"/>
        <v>16.357410710999016</v>
      </c>
      <c r="K1169" s="505">
        <f t="shared" si="4391"/>
        <v>16.512006282314086</v>
      </c>
      <c r="L1169" s="505">
        <f t="shared" si="4391"/>
        <v>17.052861927121132</v>
      </c>
      <c r="M1169" s="505">
        <f t="shared" si="4391"/>
        <v>24.169512560728915</v>
      </c>
      <c r="N1169" s="578">
        <f t="shared" si="4391"/>
        <v>20.73956989023241</v>
      </c>
      <c r="O1169" s="505">
        <f t="shared" si="4391"/>
        <v>21.35537230361324</v>
      </c>
      <c r="P1169" s="505">
        <f t="shared" si="4391"/>
        <v>20.134600050343657</v>
      </c>
      <c r="Q1169" s="505">
        <f t="shared" si="4391"/>
        <v>19.387381786204745</v>
      </c>
      <c r="R1169" s="505">
        <f t="shared" si="4391"/>
        <v>17.804591590612787</v>
      </c>
      <c r="S1169" s="505">
        <f t="shared" si="4391"/>
        <v>18.835560188234773</v>
      </c>
      <c r="T1169" s="505">
        <f t="shared" si="4391"/>
        <v>19.516767474509074</v>
      </c>
      <c r="U1169" s="505">
        <f t="shared" si="4391"/>
        <v>19.39013203277181</v>
      </c>
      <c r="V1169" s="578">
        <f t="shared" si="4391"/>
        <v>20.176826811569786</v>
      </c>
      <c r="W1169" s="505">
        <f t="shared" si="4391"/>
        <v>18.908275862617842</v>
      </c>
      <c r="X1169" s="505">
        <f t="shared" si="4391"/>
        <v>23.559244017092865</v>
      </c>
      <c r="Y1169" s="505">
        <f>SQRT(V1163*V1163+V1164*V1164)/V1099/1.73</f>
        <v>20.176826811569786</v>
      </c>
      <c r="Z1169" s="505">
        <f t="shared" si="4391"/>
        <v>37.560875267155573</v>
      </c>
      <c r="AA1169" s="505">
        <f t="shared" si="4391"/>
        <v>41.673880355378969</v>
      </c>
      <c r="AB1169" s="1821">
        <f t="shared" si="4391"/>
        <v>34.736039307624111</v>
      </c>
      <c r="AC1169" s="580">
        <f>AVERAGE(E1169:AB1169)</f>
        <v>21.27268591929149</v>
      </c>
      <c r="AD1169" s="504">
        <f>(AC1165-AC1169)/AC1165</f>
        <v>1.2486533727280978E-2</v>
      </c>
      <c r="AE1169" s="77"/>
      <c r="AF1169" s="78"/>
      <c r="AJ1169" s="400"/>
      <c r="AK1169" s="14"/>
      <c r="AL1169" s="14"/>
      <c r="AM1169" s="15"/>
      <c r="AN1169" s="14"/>
    </row>
    <row r="1170" spans="1:40" ht="16.5" thickBot="1" x14ac:dyDescent="0.3">
      <c r="A1170" s="3072" t="s">
        <v>197</v>
      </c>
      <c r="B1170" s="2229" t="s">
        <v>32</v>
      </c>
      <c r="C1170" s="127" t="s">
        <v>14</v>
      </c>
      <c r="D1170" s="3301" t="s">
        <v>56</v>
      </c>
      <c r="E1170" s="145">
        <f t="shared" ref="E1170" si="4392">(E1171-D1171)*$AE1170*$AF1170*0.001</f>
        <v>34.32</v>
      </c>
      <c r="F1170" s="203">
        <f t="shared" ref="F1170" si="4393">(F1171-E1171)*$AE1170*$AF1170*0.001</f>
        <v>33.840000000000003</v>
      </c>
      <c r="G1170" s="203">
        <f t="shared" ref="G1170" si="4394">(G1171-F1171)*$AE1170*$AF1170*0.001</f>
        <v>19.68</v>
      </c>
      <c r="H1170" s="407">
        <f t="shared" ref="H1170" si="4395">(H1171-G1171)*$AE1170*$AF1170*0.001</f>
        <v>22.2</v>
      </c>
      <c r="I1170" s="203">
        <f t="shared" ref="I1170" si="4396">(I1171-H1171)*$AE1170*$AF1170*0.001</f>
        <v>20.04</v>
      </c>
      <c r="J1170" s="203">
        <f t="shared" ref="J1170" si="4397">(J1171-I1171)*$AE1170*$AF1170*0.001</f>
        <v>24.240000000000002</v>
      </c>
      <c r="K1170" s="203">
        <f t="shared" ref="K1170" si="4398">(K1171-J1171)*$AE1170*$AF1170*0.001</f>
        <v>30.6</v>
      </c>
      <c r="L1170" s="203">
        <f t="shared" ref="L1170" si="4399">(L1171-K1171)*$AE1170*$AF1170*0.001</f>
        <v>25.32</v>
      </c>
      <c r="M1170" s="203">
        <f t="shared" ref="M1170" si="4400">(M1171-L1171)*$AE1170*$AF1170*0.001</f>
        <v>23.04</v>
      </c>
      <c r="N1170" s="407">
        <f t="shared" ref="N1170" si="4401">(N1171-M1171)*$AE1170*$AF1170*0.001</f>
        <v>22.68</v>
      </c>
      <c r="O1170" s="203">
        <f t="shared" ref="O1170" si="4402">(O1171-N1171)*$AE1170*$AF1170*0.001</f>
        <v>24.84</v>
      </c>
      <c r="P1170" s="203">
        <f t="shared" ref="P1170" si="4403">(P1171-O1171)*$AE1170*$AF1170*0.001</f>
        <v>25.68</v>
      </c>
      <c r="Q1170" s="203">
        <f t="shared" ref="Q1170" si="4404">(Q1171-P1171)*$AE1170*$AF1170*0.001</f>
        <v>25.92</v>
      </c>
      <c r="R1170" s="203">
        <f t="shared" ref="R1170" si="4405">(R1171-Q1171)*$AE1170*$AF1170*0.001</f>
        <v>26.28</v>
      </c>
      <c r="S1170" s="203">
        <f t="shared" ref="S1170" si="4406">(S1171-R1171)*$AE1170*$AF1170*0.001</f>
        <v>26.04</v>
      </c>
      <c r="T1170" s="203">
        <f t="shared" ref="T1170" si="4407">(T1171-S1171)*$AE1170*$AF1170*0.001</f>
        <v>25.8</v>
      </c>
      <c r="U1170" s="203">
        <f t="shared" ref="U1170" si="4408">(U1171-T1171)*$AE1170*$AF1170*0.001</f>
        <v>25.8</v>
      </c>
      <c r="V1170" s="407">
        <f t="shared" ref="V1170" si="4409">(V1171-U1171)*$AE1170*$AF1170*0.001</f>
        <v>27.240000000000002</v>
      </c>
      <c r="W1170" s="203">
        <f t="shared" ref="W1170" si="4410">(W1171-V1171)*$AE1170*$AF1170*0.001</f>
        <v>27.48</v>
      </c>
      <c r="X1170" s="203">
        <f t="shared" ref="X1170" si="4411">(X1171-W1171)*$AE1170*$AF1170*0.001</f>
        <v>27.72</v>
      </c>
      <c r="Y1170" s="203">
        <f t="shared" ref="Y1170" si="4412">(Y1171-X1171)*$AE1170*$AF1170*0.001</f>
        <v>20.76</v>
      </c>
      <c r="Z1170" s="203">
        <f t="shared" ref="Z1170" si="4413">(Z1171-Y1171)*$AE1170*$AF1170*0.001</f>
        <v>35.04</v>
      </c>
      <c r="AA1170" s="203">
        <f t="shared" ref="AA1170" si="4414">(AA1171-Z1171)*$AE1170*$AF1170*0.001</f>
        <v>27.72</v>
      </c>
      <c r="AB1170" s="93">
        <f t="shared" ref="AB1170" si="4415">(AB1171-AA1171)*$AE1170*$AF1170*0.001</f>
        <v>27.96</v>
      </c>
      <c r="AC1170" s="129">
        <f>SUM(E1170:AB1170)</f>
        <v>630.24000000000012</v>
      </c>
      <c r="AD1170" s="3082"/>
      <c r="AE1170" s="1806">
        <v>1</v>
      </c>
      <c r="AF1170" s="788">
        <v>120</v>
      </c>
      <c r="AJ1170" s="400"/>
      <c r="AK1170" s="474"/>
      <c r="AL1170" s="475"/>
      <c r="AM1170" s="474"/>
      <c r="AN1170" s="15"/>
    </row>
    <row r="1171" spans="1:40" ht="16.5" hidden="1" thickBot="1" x14ac:dyDescent="0.3">
      <c r="A1171" s="2227"/>
      <c r="B1171" s="2230"/>
      <c r="C1171" s="1061" t="s">
        <v>118</v>
      </c>
      <c r="D1171" s="346">
        <v>10338773</v>
      </c>
      <c r="E1171" s="71">
        <v>10339059</v>
      </c>
      <c r="F1171" s="153">
        <v>10339341</v>
      </c>
      <c r="G1171" s="153">
        <v>10339505</v>
      </c>
      <c r="H1171" s="406">
        <v>10339690</v>
      </c>
      <c r="I1171" s="153">
        <v>10339857</v>
      </c>
      <c r="J1171" s="153">
        <v>10340059</v>
      </c>
      <c r="K1171" s="336">
        <v>10340314</v>
      </c>
      <c r="L1171" s="153">
        <v>10340525</v>
      </c>
      <c r="M1171" s="153">
        <v>10340717</v>
      </c>
      <c r="N1171" s="406">
        <v>10340906</v>
      </c>
      <c r="O1171" s="153">
        <v>10341113</v>
      </c>
      <c r="P1171" s="153">
        <v>10341327</v>
      </c>
      <c r="Q1171" s="153">
        <v>10341543</v>
      </c>
      <c r="R1171" s="153">
        <v>10341762</v>
      </c>
      <c r="S1171" s="153">
        <v>10341979</v>
      </c>
      <c r="T1171" s="153">
        <v>10342194</v>
      </c>
      <c r="U1171" s="153">
        <v>10342409</v>
      </c>
      <c r="V1171" s="153">
        <v>10342636</v>
      </c>
      <c r="W1171" s="153">
        <v>10342865</v>
      </c>
      <c r="X1171" s="153">
        <v>10343096</v>
      </c>
      <c r="Y1171" s="406">
        <v>10343269</v>
      </c>
      <c r="Z1171" s="153">
        <v>10343561</v>
      </c>
      <c r="AA1171" s="153">
        <v>10343792</v>
      </c>
      <c r="AB1171" s="72">
        <v>10344025</v>
      </c>
      <c r="AC1171" s="3310"/>
      <c r="AD1171" s="1861"/>
      <c r="AE1171" s="1807"/>
      <c r="AF1171" s="791"/>
      <c r="AJ1171" s="400"/>
      <c r="AK1171" s="14"/>
      <c r="AL1171" s="14"/>
      <c r="AM1171" s="15"/>
      <c r="AN1171" s="14"/>
    </row>
    <row r="1172" spans="1:40" x14ac:dyDescent="0.25">
      <c r="A1172" s="3073" t="s">
        <v>198</v>
      </c>
      <c r="B1172" s="2230" t="s">
        <v>33</v>
      </c>
      <c r="C1172" s="128" t="s">
        <v>14</v>
      </c>
      <c r="D1172" s="346" t="s">
        <v>56</v>
      </c>
      <c r="E1172" s="71">
        <f t="shared" ref="E1172" si="4416">(E1173-D1173)*$AE1172*$AF1172*0.001</f>
        <v>36.24</v>
      </c>
      <c r="F1172" s="153">
        <f t="shared" ref="F1172" si="4417">(F1173-E1173)*$AE1172*$AF1172*0.001</f>
        <v>35.880000000000003</v>
      </c>
      <c r="G1172" s="153">
        <f t="shared" ref="G1172" si="4418">(G1173-F1173)*$AE1172*$AF1172*0.001</f>
        <v>21.72</v>
      </c>
      <c r="H1172" s="406">
        <f t="shared" ref="H1172" si="4419">(H1173-G1173)*$AE1172*$AF1172*0.001</f>
        <v>19.32</v>
      </c>
      <c r="I1172" s="153">
        <f t="shared" ref="I1172" si="4420">(I1173-H1173)*$AE1172*$AF1172*0.001</f>
        <v>29.16</v>
      </c>
      <c r="J1172" s="153">
        <f t="shared" ref="J1172" si="4421">(J1173-I1173)*$AE1172*$AF1172*0.001</f>
        <v>27.36</v>
      </c>
      <c r="K1172" s="153">
        <f t="shared" ref="K1172" si="4422">(K1173-J1173)*$AE1172*$AF1172*0.001</f>
        <v>34.92</v>
      </c>
      <c r="L1172" s="153">
        <f t="shared" ref="L1172" si="4423">(L1173-K1173)*$AE1172*$AF1172*0.001</f>
        <v>28.68</v>
      </c>
      <c r="M1172" s="153">
        <f t="shared" ref="M1172" si="4424">(M1173-L1173)*$AE1172*$AF1172*0.001</f>
        <v>29.76</v>
      </c>
      <c r="N1172" s="406">
        <f t="shared" ref="N1172" si="4425">(N1173-M1173)*$AE1172*$AF1172*0.001</f>
        <v>27.84</v>
      </c>
      <c r="O1172" s="153">
        <f t="shared" ref="O1172" si="4426">(O1173-N1173)*$AE1172*$AF1172*0.001</f>
        <v>28.080000000000002</v>
      </c>
      <c r="P1172" s="153">
        <f t="shared" ref="P1172" si="4427">(P1173-O1173)*$AE1172*$AF1172*0.001</f>
        <v>26.76</v>
      </c>
      <c r="Q1172" s="153">
        <f t="shared" ref="Q1172" si="4428">(Q1173-P1173)*$AE1172*$AF1172*0.001</f>
        <v>27.84</v>
      </c>
      <c r="R1172" s="153">
        <f t="shared" ref="R1172" si="4429">(R1173-Q1173)*$AE1172*$AF1172*0.001</f>
        <v>29.28</v>
      </c>
      <c r="S1172" s="153">
        <f t="shared" ref="S1172" si="4430">(S1173-R1173)*$AE1172*$AF1172*0.001</f>
        <v>28.92</v>
      </c>
      <c r="T1172" s="153">
        <f t="shared" ref="T1172" si="4431">(T1173-S1173)*$AE1172*$AF1172*0.001</f>
        <v>29.52</v>
      </c>
      <c r="U1172" s="153">
        <f t="shared" ref="U1172" si="4432">(U1173-T1173)*$AE1172*$AF1172*0.001</f>
        <v>27.84</v>
      </c>
      <c r="V1172" s="406">
        <f t="shared" ref="V1172" si="4433">(V1173-U1173)*$AE1172*$AF1172*0.001</f>
        <v>26.64</v>
      </c>
      <c r="W1172" s="153">
        <f t="shared" ref="W1172" si="4434">(W1173-V1173)*$AE1172*$AF1172*0.001</f>
        <v>27</v>
      </c>
      <c r="X1172" s="153">
        <f t="shared" ref="X1172" si="4435">(X1173-W1173)*$AE1172*$AF1172*0.001</f>
        <v>27.36</v>
      </c>
      <c r="Y1172" s="153">
        <f t="shared" ref="Y1172" si="4436">(Y1173-X1173)*$AE1172*$AF1172*0.001</f>
        <v>20.52</v>
      </c>
      <c r="Z1172" s="153">
        <f t="shared" ref="Z1172" si="4437">(Z1173-Y1173)*$AE1172*$AF1172*0.001</f>
        <v>34.56</v>
      </c>
      <c r="AA1172" s="153">
        <f t="shared" ref="AA1172" si="4438">(AA1173-Z1173)*$AE1172*$AF1172*0.001</f>
        <v>27.48</v>
      </c>
      <c r="AB1172" s="72">
        <f t="shared" ref="AB1172" si="4439">(AB1173-AA1173)*$AE1172*$AF1172*0.001</f>
        <v>27.6</v>
      </c>
      <c r="AC1172" s="131">
        <f>SUM(E1172:AB1172)</f>
        <v>680.27999999999986</v>
      </c>
      <c r="AD1172" s="3083"/>
      <c r="AE1172" s="3079">
        <v>1</v>
      </c>
      <c r="AF1172" s="794">
        <v>120</v>
      </c>
      <c r="AJ1172" s="400"/>
      <c r="AK1172" s="474"/>
      <c r="AL1172" s="475"/>
      <c r="AM1172" s="474"/>
      <c r="AN1172" s="15"/>
    </row>
    <row r="1173" spans="1:40" ht="16.5" hidden="1" thickBot="1" x14ac:dyDescent="0.3">
      <c r="A1173" s="2228"/>
      <c r="B1173" s="2231"/>
      <c r="C1173" s="1074" t="s">
        <v>118</v>
      </c>
      <c r="D1173" s="345">
        <v>12048056</v>
      </c>
      <c r="E1173" s="146">
        <v>12048358</v>
      </c>
      <c r="F1173" s="125">
        <v>12048657</v>
      </c>
      <c r="G1173" s="125">
        <v>12048838</v>
      </c>
      <c r="H1173" s="421">
        <v>12048999</v>
      </c>
      <c r="I1173" s="125">
        <v>12049242</v>
      </c>
      <c r="J1173" s="125">
        <v>12049470</v>
      </c>
      <c r="K1173" s="3080">
        <v>12049761</v>
      </c>
      <c r="L1173" s="125">
        <v>12050000</v>
      </c>
      <c r="M1173" s="125">
        <v>12050248</v>
      </c>
      <c r="N1173" s="421">
        <v>12050480</v>
      </c>
      <c r="O1173" s="125">
        <v>12050714</v>
      </c>
      <c r="P1173" s="125">
        <v>12050937</v>
      </c>
      <c r="Q1173" s="125">
        <v>12051169</v>
      </c>
      <c r="R1173" s="125">
        <v>12051413</v>
      </c>
      <c r="S1173" s="125">
        <v>12051654</v>
      </c>
      <c r="T1173" s="125">
        <v>12051900</v>
      </c>
      <c r="U1173" s="125">
        <v>12052132</v>
      </c>
      <c r="V1173" s="125">
        <v>12052354</v>
      </c>
      <c r="W1173" s="125">
        <v>12052579</v>
      </c>
      <c r="X1173" s="125">
        <v>12052807</v>
      </c>
      <c r="Y1173" s="421">
        <v>12052978</v>
      </c>
      <c r="Z1173" s="125">
        <v>12053266</v>
      </c>
      <c r="AA1173" s="125">
        <v>12053495</v>
      </c>
      <c r="AB1173" s="175">
        <v>12053725</v>
      </c>
      <c r="AC1173" s="3311"/>
      <c r="AD1173" s="1477"/>
      <c r="AE1173" s="2179"/>
      <c r="AF1173" s="797"/>
      <c r="AK1173" s="1"/>
      <c r="AL1173" s="1"/>
      <c r="AM1173" s="1"/>
      <c r="AN1173" s="1"/>
    </row>
    <row r="1174" spans="1:40" ht="15.75" customHeight="1" x14ac:dyDescent="0.25">
      <c r="A1174" s="3587" t="s">
        <v>34</v>
      </c>
      <c r="B1174" s="3731"/>
      <c r="C1174" s="123" t="s">
        <v>14</v>
      </c>
      <c r="D1174" s="120"/>
      <c r="E1174" s="317">
        <f>SUM(E1100,E1107,E1121,E1128,E1135,E1142,E1149,E1156,E1163,E1170,E1172,E1114)</f>
        <v>2141.2139999996311</v>
      </c>
      <c r="F1174" s="318">
        <f t="shared" ref="F1174:AC1174" si="4440">SUM(F1100,F1107,F1121,F1128,F1135,F1142,F1149,F1156,F1163,F1170,F1172,F1114)</f>
        <v>2028.7649999989942</v>
      </c>
      <c r="G1174" s="318">
        <f t="shared" si="4440"/>
        <v>2070.4410000060684</v>
      </c>
      <c r="H1174" s="430">
        <f t="shared" si="4440"/>
        <v>2098.3709999939706</v>
      </c>
      <c r="I1174" s="318">
        <f t="shared" si="4440"/>
        <v>2167.8539999982336</v>
      </c>
      <c r="J1174" s="318">
        <f t="shared" si="4440"/>
        <v>2258.9190000055819</v>
      </c>
      <c r="K1174" s="348">
        <f t="shared" si="4440"/>
        <v>2359.2989999957194</v>
      </c>
      <c r="L1174" s="318">
        <f t="shared" si="4440"/>
        <v>2280.4079999994019</v>
      </c>
      <c r="M1174" s="318">
        <f t="shared" si="4440"/>
        <v>2303.7720000055151</v>
      </c>
      <c r="N1174" s="430">
        <f t="shared" si="4440"/>
        <v>2246.8619999989214</v>
      </c>
      <c r="O1174" s="318">
        <f t="shared" si="4440"/>
        <v>2285.9579999985917</v>
      </c>
      <c r="P1174" s="318">
        <f t="shared" si="4440"/>
        <v>2213.7809999969882</v>
      </c>
      <c r="Q1174" s="318">
        <f t="shared" si="4440"/>
        <v>2154.81900000413</v>
      </c>
      <c r="R1174" s="318">
        <f t="shared" si="4440"/>
        <v>2083.6199999958653</v>
      </c>
      <c r="S1174" s="318">
        <f t="shared" si="4440"/>
        <v>2130.9360000071024</v>
      </c>
      <c r="T1174" s="318">
        <f t="shared" si="4440"/>
        <v>2354.0189999945742</v>
      </c>
      <c r="U1174" s="318">
        <f t="shared" si="4440"/>
        <v>2374.6260000012912</v>
      </c>
      <c r="V1174" s="430">
        <f t="shared" si="4440"/>
        <v>2384.0040000001618</v>
      </c>
      <c r="W1174" s="318">
        <f t="shared" si="4440"/>
        <v>2383.950000000531</v>
      </c>
      <c r="X1174" s="318">
        <f t="shared" si="4440"/>
        <v>2436.047999995686</v>
      </c>
      <c r="Y1174" s="319">
        <f>SUM(V1100,V1107,V1121,V1128,V1135,V1142,V1149,V1156,V1163,V1170,V1172,V1114)</f>
        <v>2384.0040000001618</v>
      </c>
      <c r="Z1174" s="318">
        <f t="shared" si="4440"/>
        <v>2703.7199999935456</v>
      </c>
      <c r="AA1174" s="318">
        <f t="shared" si="4440"/>
        <v>2564.2499999990218</v>
      </c>
      <c r="AB1174" s="320">
        <f t="shared" si="4440"/>
        <v>2362.080000003185</v>
      </c>
      <c r="AC1174" s="519">
        <f t="shared" si="4440"/>
        <v>54868.02</v>
      </c>
      <c r="AK1174" s="1"/>
      <c r="AL1174" s="1"/>
      <c r="AM1174" s="1"/>
      <c r="AN1174" s="1"/>
    </row>
    <row r="1175" spans="1:40" ht="16.5" thickBot="1" x14ac:dyDescent="0.3">
      <c r="A1175" s="3732"/>
      <c r="B1175" s="3733"/>
      <c r="C1175" s="496" t="s">
        <v>16</v>
      </c>
      <c r="D1175" s="126"/>
      <c r="E1175" s="651">
        <f>SUM(E1101,E1108,E1122,E1129,E1136,E1143,E1150,E1157,E1164,E1115)</f>
        <v>604.87799999993297</v>
      </c>
      <c r="F1175" s="652">
        <f t="shared" ref="F1175:AC1175" si="4441">SUM(F1101,F1108,F1122,F1129,F1136,F1143,F1150,F1157,F1164,F1115)</f>
        <v>540.90299999937417</v>
      </c>
      <c r="G1175" s="652">
        <f t="shared" si="4441"/>
        <v>552.79800000123214</v>
      </c>
      <c r="H1175" s="653">
        <f t="shared" si="4441"/>
        <v>571.95899999937978</v>
      </c>
      <c r="I1175" s="652">
        <f t="shared" si="4441"/>
        <v>606.99599999960049</v>
      </c>
      <c r="J1175" s="652">
        <f t="shared" si="4441"/>
        <v>646.96799999987707</v>
      </c>
      <c r="K1175" s="3078">
        <f t="shared" si="4441"/>
        <v>639.98100000063425</v>
      </c>
      <c r="L1175" s="652">
        <f t="shared" si="4441"/>
        <v>632.99699999929874</v>
      </c>
      <c r="M1175" s="652">
        <f t="shared" si="4441"/>
        <v>687.5490000001621</v>
      </c>
      <c r="N1175" s="653">
        <f t="shared" si="4441"/>
        <v>585.5460000007181</v>
      </c>
      <c r="O1175" s="652">
        <f t="shared" si="4441"/>
        <v>609.8879999992206</v>
      </c>
      <c r="P1175" s="652">
        <f t="shared" si="4441"/>
        <v>613.70700000026272</v>
      </c>
      <c r="Q1175" s="652">
        <f t="shared" si="4441"/>
        <v>571.49100000124895</v>
      </c>
      <c r="R1175" s="652">
        <f t="shared" si="4441"/>
        <v>551.98799999880146</v>
      </c>
      <c r="S1175" s="652">
        <f t="shared" si="4441"/>
        <v>559.27800000049183</v>
      </c>
      <c r="T1175" s="652">
        <f t="shared" si="4441"/>
        <v>635.11799999994696</v>
      </c>
      <c r="U1175" s="652">
        <f t="shared" si="4441"/>
        <v>638.36100000003353</v>
      </c>
      <c r="V1175" s="653">
        <f t="shared" si="4441"/>
        <v>631.69499999948323</v>
      </c>
      <c r="W1175" s="652">
        <f t="shared" si="4441"/>
        <v>621.44700000006719</v>
      </c>
      <c r="X1175" s="652">
        <f t="shared" si="4441"/>
        <v>637.36799999945799</v>
      </c>
      <c r="Y1175" s="252">
        <f>SUM(V1101,V1108,V1122,V1129,V1136,V1143,V1150,V1157,V1164,V1115)</f>
        <v>631.69499999948323</v>
      </c>
      <c r="Z1175" s="652">
        <f t="shared" si="4441"/>
        <v>663.26499999903615</v>
      </c>
      <c r="AA1175" s="652">
        <f t="shared" si="4441"/>
        <v>856.76400000066508</v>
      </c>
      <c r="AB1175" s="654">
        <f t="shared" si="4441"/>
        <v>822.459000000218</v>
      </c>
      <c r="AC1175" s="612">
        <f t="shared" si="4441"/>
        <v>15196.7</v>
      </c>
      <c r="AK1175" s="1"/>
      <c r="AL1175" s="1"/>
      <c r="AM1175" s="1"/>
      <c r="AN1175" s="1"/>
    </row>
    <row r="1176" spans="1:40" ht="15.75" customHeight="1" x14ac:dyDescent="0.25">
      <c r="A1176" s="3539" t="s">
        <v>35</v>
      </c>
      <c r="B1176" s="3540"/>
      <c r="C1176" s="119" t="s">
        <v>36</v>
      </c>
      <c r="D1176" s="111"/>
      <c r="E1176" s="137">
        <f t="shared" ref="E1176:AC1177" si="4442">100-(E1174/(E1019+E1026))*100</f>
        <v>-2.3035833731309623</v>
      </c>
      <c r="F1176" s="135">
        <f t="shared" si="4442"/>
        <v>-0.38421573473499393</v>
      </c>
      <c r="G1176" s="135">
        <f t="shared" si="4442"/>
        <v>0.55518731959325862</v>
      </c>
      <c r="H1176" s="419">
        <f t="shared" si="4442"/>
        <v>0.59824727645805353</v>
      </c>
      <c r="I1176" s="135">
        <f t="shared" si="4442"/>
        <v>3.2639892905741448</v>
      </c>
      <c r="J1176" s="135">
        <f t="shared" si="4442"/>
        <v>1.4003055431871729</v>
      </c>
      <c r="K1176" s="442">
        <f t="shared" si="4442"/>
        <v>-0.43844188998380673</v>
      </c>
      <c r="L1176" s="135">
        <f t="shared" si="4442"/>
        <v>0.93796698525621025</v>
      </c>
      <c r="M1176" s="135">
        <f t="shared" si="4442"/>
        <v>0.48501079889783227</v>
      </c>
      <c r="N1176" s="419">
        <f t="shared" si="4442"/>
        <v>-0.2168599464282579</v>
      </c>
      <c r="O1176" s="135">
        <f t="shared" si="4442"/>
        <v>0.35056669578938227</v>
      </c>
      <c r="P1176" s="135">
        <f t="shared" si="4442"/>
        <v>-0.35271985480453338</v>
      </c>
      <c r="Q1176" s="135">
        <f>100-(Q1174/(Q1019+Q1026))*100</f>
        <v>0.33214616077104608</v>
      </c>
      <c r="R1176" s="135">
        <f t="shared" si="4442"/>
        <v>-1.146601941546848</v>
      </c>
      <c r="S1176" s="135">
        <f t="shared" si="4442"/>
        <v>2.5189387004985235</v>
      </c>
      <c r="T1176" s="135">
        <f t="shared" si="4442"/>
        <v>0.50638207968832205</v>
      </c>
      <c r="U1176" s="135">
        <f t="shared" si="4442"/>
        <v>1.5903025279199596</v>
      </c>
      <c r="V1176" s="419">
        <f t="shared" si="4442"/>
        <v>0.41754385964236462</v>
      </c>
      <c r="W1176" s="135">
        <f t="shared" si="4442"/>
        <v>0.83402662227408086</v>
      </c>
      <c r="X1176" s="135">
        <f t="shared" si="4442"/>
        <v>1.4942175497094183</v>
      </c>
      <c r="Y1176" s="523">
        <f>100-(V1174/(V1019+V1026))*100</f>
        <v>0.41754385964236462</v>
      </c>
      <c r="Z1176" s="135">
        <f t="shared" si="4442"/>
        <v>-0.24916573947146503</v>
      </c>
      <c r="AA1176" s="135">
        <f t="shared" si="4442"/>
        <v>1.1087543386416598</v>
      </c>
      <c r="AB1176" s="138">
        <f t="shared" si="4442"/>
        <v>-6.8331071914602006</v>
      </c>
      <c r="AC1176" s="524">
        <f t="shared" si="4442"/>
        <v>0.11283451665757127</v>
      </c>
      <c r="AK1176" s="1"/>
      <c r="AL1176" s="1"/>
      <c r="AM1176" s="1"/>
      <c r="AN1176" s="1"/>
    </row>
    <row r="1177" spans="1:40" ht="16.5" thickBot="1" x14ac:dyDescent="0.3">
      <c r="A1177" s="3732"/>
      <c r="B1177" s="3733"/>
      <c r="C1177" s="496" t="s">
        <v>37</v>
      </c>
      <c r="D1177" s="126"/>
      <c r="E1177" s="1809">
        <f t="shared" si="4442"/>
        <v>-10.178142076490531</v>
      </c>
      <c r="F1177" s="1810">
        <f t="shared" si="4442"/>
        <v>-1.1033644858643186</v>
      </c>
      <c r="G1177" s="1810">
        <f t="shared" si="4442"/>
        <v>-4.4986767488151429</v>
      </c>
      <c r="H1177" s="431">
        <f t="shared" si="4442"/>
        <v>-2.1355357141749494</v>
      </c>
      <c r="I1177" s="1810">
        <f t="shared" si="4442"/>
        <v>-4.6544827585518078</v>
      </c>
      <c r="J1177" s="1810">
        <f t="shared" si="4442"/>
        <v>-12.516173913022087</v>
      </c>
      <c r="K1177" s="439">
        <f t="shared" si="4442"/>
        <v>-16.572131147656521</v>
      </c>
      <c r="L1177" s="1810">
        <f t="shared" si="4442"/>
        <v>-11.247275922548113</v>
      </c>
      <c r="M1177" s="1810">
        <f t="shared" si="4442"/>
        <v>-33.504660194206224</v>
      </c>
      <c r="N1177" s="431">
        <f t="shared" si="4442"/>
        <v>-16.410735586623872</v>
      </c>
      <c r="O1177" s="1810">
        <f t="shared" si="4442"/>
        <v>-18.886549707450399</v>
      </c>
      <c r="P1177" s="1810">
        <f t="shared" si="4442"/>
        <v>-3.4919055649684054</v>
      </c>
      <c r="Q1177" s="1810">
        <f t="shared" si="4442"/>
        <v>-16.393279022657637</v>
      </c>
      <c r="R1177" s="1810">
        <f t="shared" si="4442"/>
        <v>-11.738461538218914</v>
      </c>
      <c r="S1177" s="1810">
        <f t="shared" si="4442"/>
        <v>-17.495378151363838</v>
      </c>
      <c r="T1177" s="1810">
        <f t="shared" si="4442"/>
        <v>-13.616815742387644</v>
      </c>
      <c r="U1177" s="1810">
        <f t="shared" si="4442"/>
        <v>-8.9353242320876234</v>
      </c>
      <c r="V1177" s="431">
        <f t="shared" si="4442"/>
        <v>-12.601604277982759</v>
      </c>
      <c r="W1177" s="1810">
        <f t="shared" si="4442"/>
        <v>-4.2696308724945027</v>
      </c>
      <c r="X1177" s="1810">
        <f t="shared" si="4442"/>
        <v>18.286153846223328</v>
      </c>
      <c r="Y1177" s="321">
        <f>100-(V1175/(V1020+V1027))*100</f>
        <v>-12.601604277982759</v>
      </c>
      <c r="Z1177" s="1810">
        <f t="shared" si="4442"/>
        <v>12.033819628775049</v>
      </c>
      <c r="AA1177" s="1810">
        <f t="shared" si="4442"/>
        <v>-1.5123222749603258</v>
      </c>
      <c r="AB1177" s="1811">
        <f t="shared" si="4442"/>
        <v>-5.0394636015603993</v>
      </c>
      <c r="AC1177" s="2337">
        <f t="shared" si="4442"/>
        <v>-7.4731258840169801</v>
      </c>
      <c r="AK1177" s="1"/>
      <c r="AL1177" s="1"/>
      <c r="AM1177" s="1"/>
      <c r="AN1177" s="1"/>
    </row>
    <row r="1178" spans="1:40" x14ac:dyDescent="0.25">
      <c r="A1178" s="486" t="s">
        <v>1204</v>
      </c>
      <c r="B1178" s="143"/>
      <c r="C1178" s="487" t="s">
        <v>24</v>
      </c>
      <c r="D1178" s="599" t="s">
        <v>56</v>
      </c>
      <c r="E1178" s="187">
        <v>6.19</v>
      </c>
      <c r="F1178" s="143">
        <v>6.25</v>
      </c>
      <c r="G1178" s="489">
        <v>6.22</v>
      </c>
      <c r="H1178" s="436">
        <v>6.24</v>
      </c>
      <c r="I1178" s="489">
        <v>6.25</v>
      </c>
      <c r="J1178" s="489">
        <v>6.24</v>
      </c>
      <c r="K1178" s="489">
        <v>6.11</v>
      </c>
      <c r="L1178" s="489">
        <v>6.28</v>
      </c>
      <c r="M1178" s="489">
        <v>6.16</v>
      </c>
      <c r="N1178" s="436">
        <v>6.23</v>
      </c>
      <c r="O1178" s="489">
        <v>6.2</v>
      </c>
      <c r="P1178" s="489">
        <v>6.23</v>
      </c>
      <c r="Q1178" s="489">
        <v>6.25</v>
      </c>
      <c r="R1178" s="489">
        <v>6.28</v>
      </c>
      <c r="S1178" s="489">
        <v>6.2</v>
      </c>
      <c r="T1178" s="489">
        <v>6.15</v>
      </c>
      <c r="U1178" s="489">
        <v>6.16</v>
      </c>
      <c r="V1178" s="489">
        <v>6.18</v>
      </c>
      <c r="W1178" s="489">
        <v>6.21</v>
      </c>
      <c r="X1178" s="489">
        <v>6.24</v>
      </c>
      <c r="Y1178" s="489">
        <v>6.22</v>
      </c>
      <c r="Z1178" s="489">
        <v>6.25</v>
      </c>
      <c r="AA1178" s="143">
        <v>6.21</v>
      </c>
      <c r="AB1178" s="490">
        <v>6.28</v>
      </c>
      <c r="AC1178" s="2317">
        <f>AVERAGE(E1178:AB1178)</f>
        <v>6.2179166666666674</v>
      </c>
      <c r="AK1178" s="14"/>
      <c r="AL1178" s="14"/>
      <c r="AM1178" s="14"/>
      <c r="AN1178" s="14"/>
    </row>
    <row r="1179" spans="1:40" ht="16.5" thickBot="1" x14ac:dyDescent="0.3">
      <c r="A1179" s="568" t="s">
        <v>1205</v>
      </c>
      <c r="B1179" s="144"/>
      <c r="C1179" s="569" t="s">
        <v>24</v>
      </c>
      <c r="D1179" s="391" t="s">
        <v>56</v>
      </c>
      <c r="E1179" s="188">
        <v>6.21</v>
      </c>
      <c r="F1179" s="144">
        <v>6.23</v>
      </c>
      <c r="G1179" s="572">
        <v>6.23</v>
      </c>
      <c r="H1179" s="571">
        <v>6.25</v>
      </c>
      <c r="I1179" s="572">
        <v>6.28</v>
      </c>
      <c r="J1179" s="572">
        <v>6.27</v>
      </c>
      <c r="K1179" s="572">
        <v>6.2</v>
      </c>
      <c r="L1179" s="572">
        <v>6.24</v>
      </c>
      <c r="M1179" s="572">
        <v>6.18</v>
      </c>
      <c r="N1179" s="571">
        <v>6.24</v>
      </c>
      <c r="O1179" s="572">
        <v>6.21</v>
      </c>
      <c r="P1179" s="572">
        <v>6.24</v>
      </c>
      <c r="Q1179" s="572">
        <v>6.26</v>
      </c>
      <c r="R1179" s="572">
        <v>6.24</v>
      </c>
      <c r="S1179" s="572">
        <v>6.22</v>
      </c>
      <c r="T1179" s="572">
        <v>6.16</v>
      </c>
      <c r="U1179" s="572">
        <v>6.2</v>
      </c>
      <c r="V1179" s="572">
        <v>6.21</v>
      </c>
      <c r="W1179" s="572">
        <v>6.22</v>
      </c>
      <c r="X1179" s="572">
        <v>6.24</v>
      </c>
      <c r="Y1179" s="572">
        <v>6.23</v>
      </c>
      <c r="Z1179" s="572">
        <v>6.27</v>
      </c>
      <c r="AA1179" s="144">
        <v>6.24</v>
      </c>
      <c r="AB1179" s="602">
        <v>6.29</v>
      </c>
      <c r="AC1179" s="2316">
        <f>AVERAGE(E1179:AB1179)</f>
        <v>6.2316666666666665</v>
      </c>
      <c r="AK1179" s="14"/>
      <c r="AL1179" s="14"/>
      <c r="AM1179" s="15"/>
      <c r="AN1179" s="14"/>
    </row>
    <row r="1180" spans="1:40" ht="15.75" customHeight="1" x14ac:dyDescent="0.25">
      <c r="A1180" s="3494" t="s">
        <v>199</v>
      </c>
      <c r="B1180" s="3517" t="s">
        <v>200</v>
      </c>
      <c r="C1180" s="123" t="s">
        <v>14</v>
      </c>
      <c r="D1180" s="120" t="s">
        <v>948</v>
      </c>
      <c r="E1180" s="323">
        <v>3917.3</v>
      </c>
      <c r="F1180" s="319">
        <v>3822.2</v>
      </c>
      <c r="G1180" s="319">
        <v>3882.7</v>
      </c>
      <c r="H1180" s="430">
        <v>3631.9</v>
      </c>
      <c r="I1180" s="319">
        <v>2663.4</v>
      </c>
      <c r="J1180" s="319">
        <v>2455.9</v>
      </c>
      <c r="K1180" s="348">
        <v>4531.3</v>
      </c>
      <c r="L1180" s="319">
        <v>3614.6</v>
      </c>
      <c r="M1180" s="319">
        <v>3753</v>
      </c>
      <c r="N1180" s="430">
        <v>3052.6</v>
      </c>
      <c r="O1180" s="319">
        <v>3562.8</v>
      </c>
      <c r="P1180" s="319">
        <v>4029.7</v>
      </c>
      <c r="Q1180" s="319">
        <v>4228.6000000000004</v>
      </c>
      <c r="R1180" s="319">
        <v>3925.9</v>
      </c>
      <c r="S1180" s="319">
        <v>3683.8</v>
      </c>
      <c r="T1180" s="319">
        <v>3701.1</v>
      </c>
      <c r="U1180" s="319">
        <v>2871</v>
      </c>
      <c r="V1180" s="430">
        <v>3018</v>
      </c>
      <c r="W1180" s="319">
        <v>2500</v>
      </c>
      <c r="X1180" s="319">
        <v>3666.5</v>
      </c>
      <c r="Y1180" s="319">
        <v>4124.8</v>
      </c>
      <c r="Z1180" s="319">
        <v>3787.6</v>
      </c>
      <c r="AA1180" s="319">
        <v>3753</v>
      </c>
      <c r="AB1180" s="319">
        <v>3753</v>
      </c>
      <c r="AC1180" s="132">
        <f>SUM(E1180:AB1180)</f>
        <v>85930.700000000012</v>
      </c>
      <c r="AD1180" s="779"/>
      <c r="AE1180" s="510">
        <v>60</v>
      </c>
      <c r="AF1180" s="511">
        <v>300</v>
      </c>
      <c r="AK1180" s="474"/>
      <c r="AL1180" s="475"/>
      <c r="AM1180" s="474"/>
      <c r="AN1180" s="15"/>
    </row>
    <row r="1181" spans="1:40" x14ac:dyDescent="0.25">
      <c r="A1181" s="3494"/>
      <c r="B1181" s="3517"/>
      <c r="C1181" s="121" t="s">
        <v>16</v>
      </c>
      <c r="D1181" s="106" t="s">
        <v>948</v>
      </c>
      <c r="E1181" s="305">
        <v>3117.5</v>
      </c>
      <c r="F1181" s="306">
        <v>3041.8</v>
      </c>
      <c r="G1181" s="306">
        <v>3089.9</v>
      </c>
      <c r="H1181" s="409">
        <v>2890.4</v>
      </c>
      <c r="I1181" s="306">
        <v>2119.6</v>
      </c>
      <c r="J1181" s="306">
        <v>1954.4</v>
      </c>
      <c r="K1181" s="1802">
        <v>3606.1</v>
      </c>
      <c r="L1181" s="306">
        <v>2876.6</v>
      </c>
      <c r="M1181" s="306">
        <v>2986.7</v>
      </c>
      <c r="N1181" s="409">
        <v>2429.3000000000002</v>
      </c>
      <c r="O1181" s="306">
        <v>2835.3</v>
      </c>
      <c r="P1181" s="306">
        <v>3206.9</v>
      </c>
      <c r="Q1181" s="306">
        <v>3365.2</v>
      </c>
      <c r="R1181" s="306">
        <v>3124.4</v>
      </c>
      <c r="S1181" s="306">
        <v>2931.7</v>
      </c>
      <c r="T1181" s="306">
        <v>2945.4</v>
      </c>
      <c r="U1181" s="306">
        <v>2284.8000000000002</v>
      </c>
      <c r="V1181" s="409">
        <v>2400</v>
      </c>
      <c r="W1181" s="306">
        <v>2100</v>
      </c>
      <c r="X1181" s="306">
        <v>2917.9</v>
      </c>
      <c r="Y1181" s="306">
        <v>3282.6</v>
      </c>
      <c r="Z1181" s="306">
        <v>3014.2</v>
      </c>
      <c r="AA1181" s="306">
        <v>2986.7</v>
      </c>
      <c r="AB1181" s="306">
        <v>2986.7</v>
      </c>
      <c r="AC1181" s="105">
        <f>SUM(E1181:AB1181)</f>
        <v>68494.099999999991</v>
      </c>
      <c r="AD1181" s="780"/>
      <c r="AE1181" s="781"/>
      <c r="AF1181" s="782"/>
      <c r="AK1181" s="15"/>
      <c r="AL1181" s="15"/>
      <c r="AM1181" s="15"/>
      <c r="AN1181" s="15"/>
    </row>
    <row r="1182" spans="1:40" x14ac:dyDescent="0.25">
      <c r="A1182" s="3494"/>
      <c r="B1182" s="3517"/>
      <c r="C1182" s="121" t="s">
        <v>17</v>
      </c>
      <c r="D1182" s="106" t="s">
        <v>56</v>
      </c>
      <c r="E1182" s="1572">
        <v>453</v>
      </c>
      <c r="F1182" s="392">
        <v>442</v>
      </c>
      <c r="G1182" s="392">
        <v>449</v>
      </c>
      <c r="H1182" s="410">
        <v>420</v>
      </c>
      <c r="I1182" s="392">
        <v>308</v>
      </c>
      <c r="J1182" s="392">
        <v>284</v>
      </c>
      <c r="K1182" s="392">
        <v>524</v>
      </c>
      <c r="L1182" s="392">
        <v>418</v>
      </c>
      <c r="M1182" s="392">
        <v>434</v>
      </c>
      <c r="N1182" s="410">
        <v>353</v>
      </c>
      <c r="O1182" s="392">
        <v>412</v>
      </c>
      <c r="P1182" s="392">
        <v>466</v>
      </c>
      <c r="Q1182" s="392">
        <v>489</v>
      </c>
      <c r="R1182" s="392">
        <v>454</v>
      </c>
      <c r="S1182" s="392">
        <v>426</v>
      </c>
      <c r="T1182" s="392">
        <v>428</v>
      </c>
      <c r="U1182" s="392">
        <v>332</v>
      </c>
      <c r="V1182" s="410">
        <v>349</v>
      </c>
      <c r="W1182" s="392">
        <v>250</v>
      </c>
      <c r="X1182" s="392">
        <v>424</v>
      </c>
      <c r="Y1182" s="392">
        <v>477</v>
      </c>
      <c r="Z1182" s="392">
        <v>438</v>
      </c>
      <c r="AA1182" s="392">
        <v>434</v>
      </c>
      <c r="AB1182" s="1573">
        <v>434</v>
      </c>
      <c r="AC1182" s="105">
        <f>AVERAGE(E1182:AB1182)</f>
        <v>412.41666666666669</v>
      </c>
      <c r="AD1182" s="780"/>
      <c r="AE1182" s="781"/>
      <c r="AF1182" s="782"/>
      <c r="AK1182" s="15"/>
      <c r="AL1182" s="15"/>
      <c r="AM1182" s="15"/>
      <c r="AN1182" s="15"/>
    </row>
    <row r="1183" spans="1:40" ht="16.5" thickBot="1" x14ac:dyDescent="0.3">
      <c r="A1183" s="3494"/>
      <c r="B1183" s="3517"/>
      <c r="C1183" s="496" t="s">
        <v>19</v>
      </c>
      <c r="D1183" s="126"/>
      <c r="E1183" s="354">
        <f t="shared" ref="E1183:AB1183" si="4443">E1181/E1180</f>
        <v>0.79582875960482979</v>
      </c>
      <c r="F1183" s="321">
        <f t="shared" si="4443"/>
        <v>0.79582439432787411</v>
      </c>
      <c r="G1183" s="321">
        <f t="shared" si="4443"/>
        <v>0.79581219254642399</v>
      </c>
      <c r="H1183" s="431">
        <f t="shared" si="4443"/>
        <v>0.79583688978220768</v>
      </c>
      <c r="I1183" s="321">
        <f t="shared" si="4443"/>
        <v>0.79582488548471875</v>
      </c>
      <c r="J1183" s="321">
        <f t="shared" si="4443"/>
        <v>0.79579787450629103</v>
      </c>
      <c r="K1183" s="321">
        <f t="shared" si="4443"/>
        <v>0.79582018405314148</v>
      </c>
      <c r="L1183" s="321">
        <f t="shared" si="4443"/>
        <v>0.79582803076412323</v>
      </c>
      <c r="M1183" s="321">
        <f t="shared" si="4443"/>
        <v>0.7958166799893418</v>
      </c>
      <c r="N1183" s="431">
        <f t="shared" si="4443"/>
        <v>0.79581340496625841</v>
      </c>
      <c r="O1183" s="321">
        <f t="shared" si="4443"/>
        <v>0.79580666891209162</v>
      </c>
      <c r="P1183" s="321">
        <f t="shared" si="4443"/>
        <v>0.79581606571208785</v>
      </c>
      <c r="Q1183" s="321">
        <f t="shared" si="4443"/>
        <v>0.79581894716927581</v>
      </c>
      <c r="R1183" s="321">
        <f t="shared" si="4443"/>
        <v>0.79584299141598103</v>
      </c>
      <c r="S1183" s="321">
        <f t="shared" si="4443"/>
        <v>0.7958358217058471</v>
      </c>
      <c r="T1183" s="321">
        <f t="shared" si="4443"/>
        <v>0.79581745967415096</v>
      </c>
      <c r="U1183" s="321">
        <f t="shared" si="4443"/>
        <v>0.79582027168234071</v>
      </c>
      <c r="V1183" s="431">
        <f t="shared" si="4443"/>
        <v>0.79522862823061635</v>
      </c>
      <c r="W1183" s="321">
        <f t="shared" si="4443"/>
        <v>0.84</v>
      </c>
      <c r="X1183" s="321">
        <f t="shared" si="4443"/>
        <v>0.79582708304922956</v>
      </c>
      <c r="Y1183" s="321">
        <f>V1181/V1180</f>
        <v>0.79522862823061635</v>
      </c>
      <c r="Z1183" s="321">
        <f t="shared" si="4443"/>
        <v>0.79580737142253666</v>
      </c>
      <c r="AA1183" s="321">
        <f t="shared" si="4443"/>
        <v>0.7958166799893418</v>
      </c>
      <c r="AB1183" s="497">
        <f t="shared" si="4443"/>
        <v>0.7958166799893418</v>
      </c>
      <c r="AC1183" s="126"/>
      <c r="AD1183" s="780"/>
      <c r="AE1183" s="781"/>
      <c r="AF1183" s="782"/>
      <c r="AK1183" s="15"/>
      <c r="AL1183" s="15"/>
      <c r="AM1183" s="15"/>
      <c r="AN1183" s="15"/>
    </row>
    <row r="1184" spans="1:40" hidden="1" x14ac:dyDescent="0.25">
      <c r="A1184" s="1885"/>
      <c r="B1184" s="1882"/>
      <c r="C1184" s="500" t="s">
        <v>118</v>
      </c>
      <c r="D1184" s="111"/>
      <c r="E1184" s="2747"/>
      <c r="F1184" s="203"/>
      <c r="G1184" s="203"/>
      <c r="H1184" s="407"/>
      <c r="I1184" s="203"/>
      <c r="J1184" s="203"/>
      <c r="K1184" s="203"/>
      <c r="L1184" s="203"/>
      <c r="M1184" s="203"/>
      <c r="N1184" s="407"/>
      <c r="O1184" s="203"/>
      <c r="P1184" s="203"/>
      <c r="Q1184" s="203"/>
      <c r="R1184" s="203"/>
      <c r="S1184" s="203"/>
      <c r="T1184" s="203"/>
      <c r="U1184" s="203"/>
      <c r="V1184" s="203"/>
      <c r="W1184" s="203"/>
      <c r="X1184" s="203"/>
      <c r="Y1184" s="407"/>
      <c r="Z1184" s="203"/>
      <c r="AA1184" s="203"/>
      <c r="AB1184" s="328"/>
      <c r="AC1184" s="111"/>
      <c r="AD1184" s="780"/>
      <c r="AE1184" s="781"/>
      <c r="AF1184" s="782"/>
      <c r="AK1184" s="15"/>
      <c r="AL1184" s="15"/>
      <c r="AM1184" s="15"/>
      <c r="AN1184" s="15"/>
    </row>
    <row r="1185" spans="1:40" hidden="1" x14ac:dyDescent="0.25">
      <c r="A1185" s="1886"/>
      <c r="B1185" s="1883"/>
      <c r="C1185" s="122" t="s">
        <v>119</v>
      </c>
      <c r="D1185" s="106"/>
      <c r="E1185" s="79"/>
      <c r="F1185" s="153"/>
      <c r="G1185" s="153"/>
      <c r="H1185" s="406"/>
      <c r="I1185" s="153"/>
      <c r="J1185" s="153"/>
      <c r="K1185" s="153"/>
      <c r="L1185" s="153"/>
      <c r="M1185" s="153"/>
      <c r="N1185" s="406"/>
      <c r="O1185" s="153"/>
      <c r="P1185" s="153"/>
      <c r="Q1185" s="153"/>
      <c r="R1185" s="153"/>
      <c r="S1185" s="153"/>
      <c r="T1185" s="153"/>
      <c r="U1185" s="153"/>
      <c r="V1185" s="153"/>
      <c r="W1185" s="153"/>
      <c r="X1185" s="153"/>
      <c r="Y1185" s="406"/>
      <c r="Z1185" s="153"/>
      <c r="AA1185" s="153"/>
      <c r="AB1185" s="314"/>
      <c r="AC1185" s="106"/>
      <c r="AD1185" s="780"/>
      <c r="AE1185" s="781"/>
      <c r="AF1185" s="782"/>
      <c r="AG1185" s="15"/>
      <c r="AH1185" s="15"/>
      <c r="AI1185" s="15"/>
      <c r="AJ1185" s="15"/>
      <c r="AK1185" s="400"/>
      <c r="AL1185" s="400"/>
      <c r="AM1185" s="400"/>
      <c r="AN1185" s="400"/>
    </row>
    <row r="1186" spans="1:40" ht="16.5" hidden="1" thickBot="1" x14ac:dyDescent="0.3">
      <c r="A1186" s="3520" t="s">
        <v>44</v>
      </c>
      <c r="B1186" s="3521"/>
      <c r="C1186" s="3522"/>
      <c r="D1186" s="112"/>
      <c r="E1186" s="178">
        <f>SQRT(E1180*E1180+E1181*E1181)/E1179/1.73</f>
        <v>466.00210898089864</v>
      </c>
      <c r="F1186" s="179">
        <f t="shared" ref="F1186:AB1186" si="4444">SQRT(F1180*F1180+F1181*F1181)/F1179/1.73</f>
        <v>453.22837074608111</v>
      </c>
      <c r="G1186" s="179">
        <f t="shared" si="4444"/>
        <v>460.39959529064294</v>
      </c>
      <c r="H1186" s="413">
        <f t="shared" si="4444"/>
        <v>429.28749230340657</v>
      </c>
      <c r="I1186" s="179">
        <f t="shared" si="4444"/>
        <v>313.30590601740448</v>
      </c>
      <c r="J1186" s="179">
        <f t="shared" si="4444"/>
        <v>289.35384161279933</v>
      </c>
      <c r="K1186" s="179">
        <f t="shared" si="4444"/>
        <v>539.91073397847413</v>
      </c>
      <c r="L1186" s="179">
        <f t="shared" si="4444"/>
        <v>427.92548361125097</v>
      </c>
      <c r="M1186" s="179">
        <f t="shared" si="4444"/>
        <v>448.6216031850642</v>
      </c>
      <c r="N1186" s="413">
        <f t="shared" si="4444"/>
        <v>361.38881823618112</v>
      </c>
      <c r="O1186" s="179">
        <f t="shared" si="4444"/>
        <v>423.82621800029648</v>
      </c>
      <c r="P1186" s="179">
        <f t="shared" si="4444"/>
        <v>477.06558632010479</v>
      </c>
      <c r="Q1186" s="179">
        <f t="shared" si="4444"/>
        <v>499.01413284973376</v>
      </c>
      <c r="R1186" s="179">
        <f t="shared" si="4444"/>
        <v>464.78307484646399</v>
      </c>
      <c r="S1186" s="179">
        <f t="shared" si="4444"/>
        <v>437.52190673464702</v>
      </c>
      <c r="T1186" s="179">
        <f t="shared" si="4444"/>
        <v>443.85423290134594</v>
      </c>
      <c r="U1186" s="179">
        <f t="shared" si="4444"/>
        <v>342.08368093813948</v>
      </c>
      <c r="V1186" s="413">
        <f t="shared" si="4444"/>
        <v>358.91640151474894</v>
      </c>
      <c r="W1186" s="179">
        <f t="shared" si="4444"/>
        <v>303.41854018018529</v>
      </c>
      <c r="X1186" s="179">
        <f t="shared" si="4444"/>
        <v>434.06962351544587</v>
      </c>
      <c r="Y1186" s="77">
        <f>SQRT(V1180*V1180+V1181*V1181)/V1179/1.73</f>
        <v>358.91640151474894</v>
      </c>
      <c r="Z1186" s="179">
        <f t="shared" si="4444"/>
        <v>446.25663982769925</v>
      </c>
      <c r="AA1186" s="179">
        <f t="shared" si="4444"/>
        <v>444.30793392366928</v>
      </c>
      <c r="AB1186" s="399">
        <f t="shared" si="4444"/>
        <v>440.77607435352883</v>
      </c>
      <c r="AC1186" s="107">
        <f>AVERAGE(E1186:AB1186)</f>
        <v>419.34310005762342</v>
      </c>
      <c r="AD1186" s="94">
        <f>(AC1182-AC1186)/AC1182</f>
        <v>-1.6794746553138163E-2</v>
      </c>
      <c r="AE1186" s="77"/>
      <c r="AF1186" s="78"/>
      <c r="AK1186" s="14"/>
      <c r="AL1186" s="14"/>
      <c r="AM1186" s="15"/>
      <c r="AN1186" s="14"/>
    </row>
    <row r="1187" spans="1:40" x14ac:dyDescent="0.25">
      <c r="A1187" s="3493" t="s">
        <v>201</v>
      </c>
      <c r="B1187" s="3516" t="s">
        <v>202</v>
      </c>
      <c r="C1187" s="119" t="s">
        <v>14</v>
      </c>
      <c r="D1187" s="111" t="s">
        <v>117</v>
      </c>
      <c r="E1187" s="304">
        <f t="shared" ref="E1187" si="4445">(E1191-D1191)*$AE1187*$AF1187*0.001</f>
        <v>162.92880000136793</v>
      </c>
      <c r="F1187" s="69">
        <f t="shared" ref="F1187" si="4446">(F1191-E1191)*$AE1187*$AF1187*0.001</f>
        <v>171.07199999839068</v>
      </c>
      <c r="G1187" s="69">
        <f t="shared" ref="G1187" si="4447">(G1191-F1191)*$AE1187*$AF1187*0.001</f>
        <v>162.92880000136793</v>
      </c>
      <c r="H1187" s="408">
        <f t="shared" ref="H1187" si="4448">(H1191-G1191)*$AE1187*$AF1187*0.001</f>
        <v>162.9251999974251</v>
      </c>
      <c r="I1187" s="69">
        <f t="shared" ref="I1187" si="4449">(I1191-H1191)*$AE1187*$AF1187*0.001</f>
        <v>195.51240000128746</v>
      </c>
      <c r="J1187" s="69">
        <f t="shared" ref="J1187" si="4450">(J1191-I1191)*$AE1187*$AF1187*0.001</f>
        <v>195.51240000128746</v>
      </c>
      <c r="K1187" s="1805">
        <f t="shared" ref="K1187" si="4451">(K1191-J1191)*$AE1187*$AF1187*0.001</f>
        <v>195.51239999793469</v>
      </c>
      <c r="L1187" s="69">
        <f t="shared" ref="L1187" si="4452">(L1191-K1191)*$AE1187*$AF1187*0.001</f>
        <v>244.39320000037551</v>
      </c>
      <c r="M1187" s="69">
        <f t="shared" ref="M1187" si="4453">(M1191-L1191)*$AE1187*$AF1187*0.001</f>
        <v>228.09600000120699</v>
      </c>
      <c r="N1187" s="408">
        <f t="shared" ref="N1187" si="4454">(N1191-M1191)*$AE1187*$AF1187*0.001</f>
        <v>228.09959999844432</v>
      </c>
      <c r="O1187" s="69">
        <f t="shared" ref="O1187" si="4455">(O1191-N1191)*$AE1187*$AF1187*0.001</f>
        <v>219.9492000002414</v>
      </c>
      <c r="P1187" s="69">
        <f t="shared" ref="P1187" si="4456">(P1191-O1191)*$AE1187*$AF1187*0.001</f>
        <v>203.65920000225307</v>
      </c>
      <c r="Q1187" s="69">
        <f t="shared" ref="Q1187" si="4457">(Q1191-P1191)*$AE1187*$AF1187*0.001</f>
        <v>211.80599999986589</v>
      </c>
      <c r="R1187" s="69">
        <f t="shared" ref="R1187" si="4458">(R1191-Q1191)*$AE1187*$AF1187*0.001</f>
        <v>179.21879999935626</v>
      </c>
      <c r="S1187" s="69">
        <f t="shared" ref="S1187" si="4459">(S1191-R1191)*$AE1187*$AF1187*0.001</f>
        <v>179.22239999994636</v>
      </c>
      <c r="T1187" s="69">
        <f t="shared" ref="T1187" si="4460">(T1191-S1191)*$AE1187*$AF1187*0.001</f>
        <v>187.36560000032188</v>
      </c>
      <c r="U1187" s="69">
        <f t="shared" ref="U1187" si="4461">(U1191-T1191)*$AE1187*$AF1187*0.001</f>
        <v>195.51239999793469</v>
      </c>
      <c r="V1187" s="408">
        <f t="shared" ref="V1187" si="4462">(V1191-U1191)*$AE1187*$AF1187*0.001</f>
        <v>179.21879999935626</v>
      </c>
      <c r="W1187" s="69">
        <f t="shared" ref="W1187" si="4463">(W1191-V1191)*$AE1187*$AF1187*0.001</f>
        <v>187.36560000032188</v>
      </c>
      <c r="X1187" s="69">
        <f t="shared" ref="X1187" si="4464">(X1191-W1191)*$AE1187*$AF1187*0.001</f>
        <v>195.51600000187756</v>
      </c>
      <c r="Y1187" s="69">
        <f t="shared" ref="Y1187" si="4465">(Y1191-X1191)*$AE1187*$AF1187*0.001</f>
        <v>187.36560000032188</v>
      </c>
      <c r="Z1187" s="69">
        <f t="shared" ref="Z1187" si="4466">(Z1191-Y1191)*$AE1187*$AF1187*0.001</f>
        <v>187.36560000032188</v>
      </c>
      <c r="AA1187" s="69">
        <f t="shared" ref="AA1187" si="4467">(AA1191-Z1191)*$AE1187*$AF1187*0.001</f>
        <v>171.07199999839068</v>
      </c>
      <c r="AB1187" s="69">
        <f t="shared" ref="AB1187" si="4468">(AB1191-AA1191)*$AE1187*$AF1187*0.001</f>
        <v>154.78200000040235</v>
      </c>
      <c r="AC1187" s="104">
        <f>SUM(E1187:AB1187)</f>
        <v>4586.3999999999996</v>
      </c>
      <c r="AD1187" s="779"/>
      <c r="AE1187" s="510">
        <v>60</v>
      </c>
      <c r="AF1187" s="511">
        <v>60</v>
      </c>
      <c r="AK1187" s="474"/>
      <c r="AL1187" s="475"/>
      <c r="AM1187" s="474"/>
      <c r="AN1187" s="15"/>
    </row>
    <row r="1188" spans="1:40" x14ac:dyDescent="0.25">
      <c r="A1188" s="3494"/>
      <c r="B1188" s="3517"/>
      <c r="C1188" s="121" t="s">
        <v>16</v>
      </c>
      <c r="D1188" s="106" t="s">
        <v>117</v>
      </c>
      <c r="E1188" s="305">
        <f t="shared" ref="E1188" si="4469">(E1192-D1192)*$AE1187*$AF1187*0.001</f>
        <v>97.833599999919542</v>
      </c>
      <c r="F1188" s="306">
        <f t="shared" ref="F1188" si="4470">(F1192-E1192)*$AE1187*$AF1187*0.001</f>
        <v>102.72239999994636</v>
      </c>
      <c r="G1188" s="306">
        <f t="shared" ref="G1188" si="4471">(G1192-F1192)*$AE1187*$AF1187*0.001</f>
        <v>97.833599999919542</v>
      </c>
      <c r="H1188" s="409">
        <f t="shared" ref="H1188" si="4472">(H1192-G1192)*$AE1187*$AF1187*0.001</f>
        <v>97.833599999919542</v>
      </c>
      <c r="I1188" s="306">
        <f t="shared" ref="I1188" si="4473">(I1192-H1192)*$AE1187*$AF1187*0.001</f>
        <v>117.3996000001207</v>
      </c>
      <c r="J1188" s="306">
        <f t="shared" ref="J1188" si="4474">(J1192-I1192)*$AE1187*$AF1187*0.001</f>
        <v>117.3996000001207</v>
      </c>
      <c r="K1188" s="1802">
        <f t="shared" ref="K1188" si="4475">(K1192-J1192)*$AE1187*$AF1187*0.001</f>
        <v>117.3996000001207</v>
      </c>
      <c r="L1188" s="306">
        <f t="shared" ref="L1188" si="4476">(L1192-K1192)*$AE1187*$AF1187*0.001</f>
        <v>146.75039999987931</v>
      </c>
      <c r="M1188" s="306">
        <f t="shared" ref="M1188" si="4477">(M1192-L1192)*$AE1187*$AF1187*0.001</f>
        <v>136.96560000032187</v>
      </c>
      <c r="N1188" s="409">
        <f t="shared" ref="N1188" si="4478">(N1192-M1192)*$AE1187*$AF1187*0.001</f>
        <v>136.96560000032187</v>
      </c>
      <c r="O1188" s="306">
        <f t="shared" ref="O1188" si="4479">(O1192-N1192)*$AE1187*$AF1187*0.001</f>
        <v>132.07679999861867</v>
      </c>
      <c r="P1188" s="306">
        <f t="shared" ref="P1188" si="4480">(P1192-O1192)*$AE1187*$AF1187*0.001</f>
        <v>122.29200000073762</v>
      </c>
      <c r="Q1188" s="306">
        <f t="shared" ref="Q1188" si="4481">(Q1192-P1192)*$AE1187*$AF1187*0.001</f>
        <v>127.18080000076444</v>
      </c>
      <c r="R1188" s="306">
        <f t="shared" ref="R1188" si="4482">(R1192-Q1192)*$AE1187*$AF1187*0.001</f>
        <v>107.61839999947698</v>
      </c>
      <c r="S1188" s="306">
        <f t="shared" ref="S1188" si="4483">(S1192-R1192)*$AE1187*$AF1187*0.001</f>
        <v>107.61480000056326</v>
      </c>
      <c r="T1188" s="306">
        <f t="shared" ref="T1188" si="4484">(T1192-S1192)*$AE1187*$AF1187*0.001</f>
        <v>112.5071999995038</v>
      </c>
      <c r="U1188" s="306">
        <f t="shared" ref="U1188" si="4485">(U1192-T1192)*$AE1187*$AF1187*0.001</f>
        <v>117.3996000001207</v>
      </c>
      <c r="V1188" s="409">
        <f t="shared" ref="V1188" si="4486">(V1192-U1192)*$AE1187*$AF1187*0.001</f>
        <v>107.61839999947698</v>
      </c>
      <c r="W1188" s="306">
        <f t="shared" ref="W1188" si="4487">(W1192-V1192)*$AE1187*$AF1187*0.001</f>
        <v>112.5071999995038</v>
      </c>
      <c r="X1188" s="306">
        <f t="shared" ref="X1188" si="4488">(X1192-W1192)*$AE1187*$AF1187*0.001</f>
        <v>117.3996000001207</v>
      </c>
      <c r="Y1188" s="306">
        <f t="shared" ref="Y1188" si="4489">(Y1192-X1192)*$AE1187*$AF1187*0.001</f>
        <v>112.50720000118018</v>
      </c>
      <c r="Z1188" s="306">
        <f t="shared" ref="Z1188" si="4490">(Z1192-Y1192)*$AE1187*$AF1187*0.001</f>
        <v>112.5071999995038</v>
      </c>
      <c r="AA1188" s="306">
        <f t="shared" ref="AA1188" si="4491">(AA1192-Z1192)*$AE1187*$AF1187*0.001</f>
        <v>102.72600000053644</v>
      </c>
      <c r="AB1188" s="306">
        <f t="shared" ref="AB1188" si="4492">(AB1192-AA1192)*$AE1187*$AF1187*0.001</f>
        <v>92.941199999302626</v>
      </c>
      <c r="AC1188" s="105">
        <f>SUM(E1188:AB1188)</f>
        <v>2754</v>
      </c>
      <c r="AD1188" s="780"/>
      <c r="AE1188" s="781"/>
      <c r="AF1188" s="782"/>
      <c r="AK1188" s="15"/>
      <c r="AL1188" s="15"/>
      <c r="AM1188" s="15"/>
      <c r="AN1188" s="15"/>
    </row>
    <row r="1189" spans="1:40" x14ac:dyDescent="0.25">
      <c r="A1189" s="3494"/>
      <c r="B1189" s="3517"/>
      <c r="C1189" s="121" t="s">
        <v>17</v>
      </c>
      <c r="D1189" s="106" t="s">
        <v>56</v>
      </c>
      <c r="E1189" s="1572">
        <v>20</v>
      </c>
      <c r="F1189" s="392">
        <v>21</v>
      </c>
      <c r="G1189" s="392">
        <v>20</v>
      </c>
      <c r="H1189" s="410">
        <v>20</v>
      </c>
      <c r="I1189" s="392">
        <v>24</v>
      </c>
      <c r="J1189" s="392">
        <v>24</v>
      </c>
      <c r="K1189" s="392">
        <v>24</v>
      </c>
      <c r="L1189" s="392">
        <v>30</v>
      </c>
      <c r="M1189" s="392">
        <v>28</v>
      </c>
      <c r="N1189" s="410">
        <v>28</v>
      </c>
      <c r="O1189" s="392">
        <v>27</v>
      </c>
      <c r="P1189" s="392">
        <v>25</v>
      </c>
      <c r="Q1189" s="392">
        <v>26</v>
      </c>
      <c r="R1189" s="392">
        <v>22</v>
      </c>
      <c r="S1189" s="392">
        <v>22</v>
      </c>
      <c r="T1189" s="392">
        <v>23</v>
      </c>
      <c r="U1189" s="392">
        <v>24</v>
      </c>
      <c r="V1189" s="410">
        <v>22</v>
      </c>
      <c r="W1189" s="392">
        <v>23</v>
      </c>
      <c r="X1189" s="392">
        <v>24</v>
      </c>
      <c r="Y1189" s="392">
        <v>23</v>
      </c>
      <c r="Z1189" s="392">
        <v>23</v>
      </c>
      <c r="AA1189" s="392">
        <v>21</v>
      </c>
      <c r="AB1189" s="1573">
        <v>19</v>
      </c>
      <c r="AC1189" s="105">
        <f>AVERAGE(E1189:AB1189)</f>
        <v>23.458333333333332</v>
      </c>
      <c r="AD1189" s="780"/>
      <c r="AE1189" s="781"/>
      <c r="AF1189" s="782"/>
      <c r="AK1189" s="15"/>
      <c r="AL1189" s="15"/>
      <c r="AM1189" s="15"/>
      <c r="AN1189" s="15"/>
    </row>
    <row r="1190" spans="1:40" ht="16.5" thickBot="1" x14ac:dyDescent="0.3">
      <c r="A1190" s="3602"/>
      <c r="B1190" s="3603"/>
      <c r="C1190" s="124" t="s">
        <v>19</v>
      </c>
      <c r="D1190" s="112"/>
      <c r="E1190" s="315">
        <f t="shared" ref="E1190:AB1190" si="4493">E1188/E1187</f>
        <v>0.60046842546620449</v>
      </c>
      <c r="F1190" s="316">
        <f t="shared" si="4493"/>
        <v>0.60046296296829815</v>
      </c>
      <c r="G1190" s="316">
        <f t="shared" si="4493"/>
        <v>0.60046842546620449</v>
      </c>
      <c r="H1190" s="424">
        <f t="shared" si="4493"/>
        <v>0.60048169344868518</v>
      </c>
      <c r="I1190" s="316">
        <f t="shared" si="4493"/>
        <v>0.60047137674821449</v>
      </c>
      <c r="J1190" s="316">
        <f t="shared" si="4493"/>
        <v>0.60047137674821449</v>
      </c>
      <c r="K1190" s="316">
        <f t="shared" si="4493"/>
        <v>0.60047137675851181</v>
      </c>
      <c r="L1190" s="316">
        <f t="shared" si="4493"/>
        <v>0.60046842547032331</v>
      </c>
      <c r="M1190" s="316">
        <f t="shared" si="4493"/>
        <v>0.60047348484671847</v>
      </c>
      <c r="N1190" s="424">
        <f t="shared" si="4493"/>
        <v>0.6004640078336656</v>
      </c>
      <c r="O1190" s="316">
        <f t="shared" si="4493"/>
        <v>0.60048774898237278</v>
      </c>
      <c r="P1190" s="316">
        <f t="shared" si="4493"/>
        <v>0.60047373258553849</v>
      </c>
      <c r="Q1190" s="316">
        <f t="shared" si="4493"/>
        <v>0.6004589105164394</v>
      </c>
      <c r="R1190" s="316">
        <f t="shared" si="4493"/>
        <v>0.60048610971540672</v>
      </c>
      <c r="S1190" s="316">
        <f t="shared" si="4493"/>
        <v>0.60045396111532634</v>
      </c>
      <c r="T1190" s="316">
        <f t="shared" si="4493"/>
        <v>0.60046881604366287</v>
      </c>
      <c r="U1190" s="316">
        <f t="shared" si="4493"/>
        <v>0.60047137675851181</v>
      </c>
      <c r="V1190" s="424">
        <f t="shared" si="4493"/>
        <v>0.60048610971540672</v>
      </c>
      <c r="W1190" s="316">
        <f t="shared" si="4493"/>
        <v>0.60046881604366287</v>
      </c>
      <c r="X1190" s="316">
        <f t="shared" si="4493"/>
        <v>0.60046032037783759</v>
      </c>
      <c r="Y1190" s="316">
        <f>V1188/V1187</f>
        <v>0.60048610971540672</v>
      </c>
      <c r="Z1190" s="316">
        <f t="shared" si="4493"/>
        <v>0.60046881604366287</v>
      </c>
      <c r="AA1190" s="316">
        <f t="shared" si="4493"/>
        <v>0.60048400674279145</v>
      </c>
      <c r="AB1190" s="870">
        <f t="shared" si="4493"/>
        <v>0.60046517036258107</v>
      </c>
      <c r="AC1190" s="112"/>
      <c r="AD1190" s="780"/>
      <c r="AE1190" s="781"/>
      <c r="AF1190" s="782"/>
      <c r="AK1190" s="15"/>
      <c r="AL1190" s="15"/>
      <c r="AM1190" s="15"/>
      <c r="AN1190" s="15"/>
    </row>
    <row r="1191" spans="1:40" hidden="1" x14ac:dyDescent="0.25">
      <c r="A1191" s="1885"/>
      <c r="B1191" s="1882"/>
      <c r="C1191" s="500" t="s">
        <v>118</v>
      </c>
      <c r="D1191" s="111">
        <v>6371948</v>
      </c>
      <c r="E1191" s="2747">
        <v>6371993.2580000004</v>
      </c>
      <c r="F1191" s="203">
        <v>6372040.7779999999</v>
      </c>
      <c r="G1191" s="203">
        <v>6372086.0360000003</v>
      </c>
      <c r="H1191" s="407">
        <v>6372131.2929999996</v>
      </c>
      <c r="I1191" s="203">
        <v>6372185.602</v>
      </c>
      <c r="J1191" s="203">
        <v>6372239.9110000003</v>
      </c>
      <c r="K1191" s="203">
        <v>6372294.2199999997</v>
      </c>
      <c r="L1191" s="203">
        <v>6372362.1069999998</v>
      </c>
      <c r="M1191" s="203">
        <v>6372425.4670000002</v>
      </c>
      <c r="N1191" s="407">
        <v>6372488.8279999997</v>
      </c>
      <c r="O1191" s="203">
        <v>6372549.9249999998</v>
      </c>
      <c r="P1191" s="203">
        <v>6372606.4970000004</v>
      </c>
      <c r="Q1191" s="203">
        <v>6372665.3320000004</v>
      </c>
      <c r="R1191" s="203">
        <v>6372715.1150000002</v>
      </c>
      <c r="S1191" s="203">
        <v>6372764.8990000002</v>
      </c>
      <c r="T1191" s="203">
        <v>6372816.9450000003</v>
      </c>
      <c r="U1191" s="203">
        <v>6372871.2539999997</v>
      </c>
      <c r="V1191" s="203">
        <v>6372921.0369999995</v>
      </c>
      <c r="W1191" s="203">
        <v>6372973.0829999996</v>
      </c>
      <c r="X1191" s="203">
        <v>6373027.3930000002</v>
      </c>
      <c r="Y1191" s="407">
        <v>6373079.4390000002</v>
      </c>
      <c r="Z1191" s="203">
        <v>6373131.4850000003</v>
      </c>
      <c r="AA1191" s="203">
        <v>6373179.0049999999</v>
      </c>
      <c r="AB1191" s="328">
        <v>6373222</v>
      </c>
      <c r="AC1191" s="111"/>
      <c r="AD1191" s="780"/>
      <c r="AE1191" s="781"/>
      <c r="AF1191" s="782"/>
      <c r="AK1191" s="15"/>
      <c r="AL1191" s="15"/>
      <c r="AM1191" s="15"/>
      <c r="AN1191" s="15"/>
    </row>
    <row r="1192" spans="1:40" hidden="1" x14ac:dyDescent="0.25">
      <c r="A1192" s="1886"/>
      <c r="B1192" s="1883"/>
      <c r="C1192" s="122" t="s">
        <v>119</v>
      </c>
      <c r="D1192" s="106">
        <v>4005860</v>
      </c>
      <c r="E1192" s="79">
        <v>4005887.176</v>
      </c>
      <c r="F1192" s="153">
        <v>4005915.71</v>
      </c>
      <c r="G1192" s="153">
        <v>4005942.8859999999</v>
      </c>
      <c r="H1192" s="406">
        <v>4005970.0619999999</v>
      </c>
      <c r="I1192" s="153">
        <v>4006002.673</v>
      </c>
      <c r="J1192" s="153">
        <v>4006035.284</v>
      </c>
      <c r="K1192" s="153">
        <v>4006067.895</v>
      </c>
      <c r="L1192" s="153">
        <v>4006108.659</v>
      </c>
      <c r="M1192" s="153">
        <v>4006146.7050000001</v>
      </c>
      <c r="N1192" s="406">
        <v>4006184.7510000002</v>
      </c>
      <c r="O1192" s="153">
        <v>4006221.4389999998</v>
      </c>
      <c r="P1192" s="153">
        <v>4006255.409</v>
      </c>
      <c r="Q1192" s="153">
        <v>4006290.7370000002</v>
      </c>
      <c r="R1192" s="153">
        <v>4006320.6310000001</v>
      </c>
      <c r="S1192" s="153">
        <v>4006350.5240000002</v>
      </c>
      <c r="T1192" s="153">
        <v>4006381.7760000001</v>
      </c>
      <c r="U1192" s="153">
        <v>4006414.3870000001</v>
      </c>
      <c r="V1192" s="153">
        <v>4006444.281</v>
      </c>
      <c r="W1192" s="153">
        <v>4006475.5329999998</v>
      </c>
      <c r="X1192" s="153">
        <v>4006508.1439999999</v>
      </c>
      <c r="Y1192" s="406">
        <v>4006539.3960000002</v>
      </c>
      <c r="Z1192" s="153">
        <v>4006570.648</v>
      </c>
      <c r="AA1192" s="153">
        <v>4006599.1830000002</v>
      </c>
      <c r="AB1192" s="314">
        <v>4006625</v>
      </c>
      <c r="AC1192" s="106"/>
      <c r="AD1192" s="780"/>
      <c r="AE1192" s="781"/>
      <c r="AF1192" s="782"/>
      <c r="AG1192" s="15"/>
      <c r="AH1192" s="15"/>
      <c r="AI1192" s="15"/>
      <c r="AJ1192" s="15"/>
      <c r="AK1192" s="400"/>
      <c r="AL1192" s="400"/>
      <c r="AM1192" s="400"/>
      <c r="AN1192" s="400"/>
    </row>
    <row r="1193" spans="1:40" ht="16.5" hidden="1" thickBot="1" x14ac:dyDescent="0.3">
      <c r="A1193" s="3520" t="s">
        <v>44</v>
      </c>
      <c r="B1193" s="3521"/>
      <c r="C1193" s="3522"/>
      <c r="D1193" s="112"/>
      <c r="E1193" s="178">
        <f>SQRT(E1187*E1187+E1188*E1188)/E1179/1.73</f>
        <v>17.689655562281729</v>
      </c>
      <c r="F1193" s="179">
        <f t="shared" ref="F1193:AB1193" si="4494">SQRT(F1187*F1187+F1188*F1188)/F1179/1.73</f>
        <v>18.514115006670842</v>
      </c>
      <c r="G1193" s="179">
        <f t="shared" si="4494"/>
        <v>17.632866940893987</v>
      </c>
      <c r="H1193" s="413">
        <f t="shared" si="4494"/>
        <v>17.576156325677207</v>
      </c>
      <c r="I1193" s="179">
        <f t="shared" si="4494"/>
        <v>20.990768884762275</v>
      </c>
      <c r="J1193" s="179">
        <f t="shared" si="4494"/>
        <v>21.024246985056951</v>
      </c>
      <c r="K1193" s="179">
        <f t="shared" si="4494"/>
        <v>21.261617515265417</v>
      </c>
      <c r="L1193" s="179">
        <f t="shared" si="4494"/>
        <v>26.406913711830693</v>
      </c>
      <c r="M1193" s="179">
        <f t="shared" si="4494"/>
        <v>24.885323001826485</v>
      </c>
      <c r="N1193" s="413">
        <f t="shared" si="4494"/>
        <v>24.646326948593323</v>
      </c>
      <c r="O1193" s="179">
        <f t="shared" si="4494"/>
        <v>23.880730548198365</v>
      </c>
      <c r="P1193" s="179">
        <f t="shared" si="4494"/>
        <v>22.005618477403363</v>
      </c>
      <c r="Q1193" s="179">
        <f t="shared" si="4494"/>
        <v>22.812622805136343</v>
      </c>
      <c r="R1193" s="179">
        <f t="shared" si="4494"/>
        <v>19.36491000703176</v>
      </c>
      <c r="S1193" s="179">
        <f t="shared" si="4494"/>
        <v>19.427291191199771</v>
      </c>
      <c r="T1193" s="179">
        <f t="shared" si="4494"/>
        <v>20.507954203579029</v>
      </c>
      <c r="U1193" s="179">
        <f t="shared" si="4494"/>
        <v>21.261617515265417</v>
      </c>
      <c r="V1193" s="413">
        <f t="shared" si="4494"/>
        <v>19.458460296920801</v>
      </c>
      <c r="W1193" s="179">
        <f t="shared" si="4494"/>
        <v>20.310128278785662</v>
      </c>
      <c r="X1193" s="179">
        <f t="shared" si="4494"/>
        <v>21.125610994901415</v>
      </c>
      <c r="Y1193" s="77">
        <f>SQRT(V1187*V1187+V1188*V1188)/V1179/1.73</f>
        <v>19.458460296920801</v>
      </c>
      <c r="Z1193" s="179">
        <f t="shared" si="4494"/>
        <v>20.148165533340805</v>
      </c>
      <c r="AA1193" s="179">
        <f t="shared" si="4494"/>
        <v>18.48461662496446</v>
      </c>
      <c r="AB1193" s="399">
        <f t="shared" si="4494"/>
        <v>16.591372073149898</v>
      </c>
      <c r="AC1193" s="107">
        <f>AVERAGE(E1193:AB1193)</f>
        <v>20.644397905402368</v>
      </c>
      <c r="AD1193" s="94">
        <f>(AC1189-AC1193)/AC1189</f>
        <v>0.11995461859741234</v>
      </c>
      <c r="AE1193" s="77"/>
      <c r="AF1193" s="78"/>
      <c r="AK1193" s="14"/>
      <c r="AL1193" s="14"/>
      <c r="AM1193" s="15"/>
      <c r="AN1193" s="14"/>
    </row>
    <row r="1194" spans="1:40" x14ac:dyDescent="0.25">
      <c r="A1194" s="3493" t="s">
        <v>203</v>
      </c>
      <c r="B1194" s="3516" t="s">
        <v>204</v>
      </c>
      <c r="C1194" s="119" t="s">
        <v>14</v>
      </c>
      <c r="D1194" s="111" t="s">
        <v>948</v>
      </c>
      <c r="E1194" s="304">
        <v>1639.68</v>
      </c>
      <c r="F1194" s="69">
        <v>1617.6000000000001</v>
      </c>
      <c r="G1194" s="69">
        <v>1595.52</v>
      </c>
      <c r="H1194" s="408">
        <v>1626.24</v>
      </c>
      <c r="I1194" s="69">
        <v>1605.1200000000001</v>
      </c>
      <c r="J1194" s="69">
        <v>1609.92</v>
      </c>
      <c r="K1194" s="1805">
        <v>1593.6000000000001</v>
      </c>
      <c r="L1194" s="69">
        <v>1597.44</v>
      </c>
      <c r="M1194" s="69">
        <v>1641.6000000000001</v>
      </c>
      <c r="N1194" s="408">
        <v>1661.76</v>
      </c>
      <c r="O1194" s="69">
        <v>1687.68</v>
      </c>
      <c r="P1194" s="69">
        <v>1692.48</v>
      </c>
      <c r="Q1194" s="69">
        <v>1650.24</v>
      </c>
      <c r="R1194" s="69">
        <v>1705.92</v>
      </c>
      <c r="S1194" s="69">
        <v>1671.3600000000001</v>
      </c>
      <c r="T1194" s="69">
        <v>1732.8</v>
      </c>
      <c r="U1194" s="69">
        <v>1698.24</v>
      </c>
      <c r="V1194" s="408">
        <v>1683.8400000000001</v>
      </c>
      <c r="W1194" s="69">
        <v>1678.08</v>
      </c>
      <c r="X1194" s="69">
        <v>1673.28</v>
      </c>
      <c r="Y1194" s="69">
        <v>1680</v>
      </c>
      <c r="Z1194" s="69">
        <v>1681.92</v>
      </c>
      <c r="AA1194" s="69">
        <v>1704.96</v>
      </c>
      <c r="AB1194" s="69">
        <v>1683.8400000000001</v>
      </c>
      <c r="AC1194" s="104">
        <f>SUM(E1194:AB1194)</f>
        <v>39813.119999999995</v>
      </c>
      <c r="AD1194" s="779"/>
      <c r="AE1194" s="510">
        <v>60</v>
      </c>
      <c r="AF1194" s="511">
        <v>80</v>
      </c>
      <c r="AK1194" s="474"/>
      <c r="AL1194" s="475"/>
      <c r="AM1194" s="474"/>
      <c r="AN1194" s="15"/>
    </row>
    <row r="1195" spans="1:40" x14ac:dyDescent="0.25">
      <c r="A1195" s="3494"/>
      <c r="B1195" s="3517"/>
      <c r="C1195" s="121" t="s">
        <v>16</v>
      </c>
      <c r="D1195" s="106" t="s">
        <v>948</v>
      </c>
      <c r="E1195" s="305">
        <v>494.40000000000003</v>
      </c>
      <c r="F1195" s="306">
        <v>486.72</v>
      </c>
      <c r="G1195" s="306">
        <v>469.44</v>
      </c>
      <c r="H1195" s="409">
        <v>499.2</v>
      </c>
      <c r="I1195" s="306">
        <v>457.92</v>
      </c>
      <c r="J1195" s="306">
        <v>470.40000000000003</v>
      </c>
      <c r="K1195" s="1802">
        <v>435.84000000000003</v>
      </c>
      <c r="L1195" s="306">
        <v>445.44</v>
      </c>
      <c r="M1195" s="306">
        <v>469.44</v>
      </c>
      <c r="N1195" s="409">
        <v>504</v>
      </c>
      <c r="O1195" s="306">
        <v>579.84</v>
      </c>
      <c r="P1195" s="306">
        <v>568.32000000000005</v>
      </c>
      <c r="Q1195" s="306">
        <v>502.08</v>
      </c>
      <c r="R1195" s="306">
        <v>581.76</v>
      </c>
      <c r="S1195" s="306">
        <v>548.16</v>
      </c>
      <c r="T1195" s="306">
        <v>575.04</v>
      </c>
      <c r="U1195" s="306">
        <v>526.08000000000004</v>
      </c>
      <c r="V1195" s="409">
        <v>505.92</v>
      </c>
      <c r="W1195" s="306">
        <v>491.52</v>
      </c>
      <c r="X1195" s="306">
        <v>499.2</v>
      </c>
      <c r="Y1195" s="306">
        <v>483.84000000000003</v>
      </c>
      <c r="Z1195" s="306">
        <v>509.76</v>
      </c>
      <c r="AA1195" s="306">
        <v>526.08000000000004</v>
      </c>
      <c r="AB1195" s="306">
        <v>498.24</v>
      </c>
      <c r="AC1195" s="105">
        <f>SUM(E1195:AB1195)</f>
        <v>12128.640000000001</v>
      </c>
      <c r="AD1195" s="780"/>
      <c r="AE1195" s="781"/>
      <c r="AF1195" s="782"/>
      <c r="AK1195" s="15"/>
      <c r="AL1195" s="15"/>
      <c r="AM1195" s="15"/>
      <c r="AN1195" s="15"/>
    </row>
    <row r="1196" spans="1:40" x14ac:dyDescent="0.25">
      <c r="A1196" s="3494"/>
      <c r="B1196" s="3517"/>
      <c r="C1196" s="121" t="s">
        <v>17</v>
      </c>
      <c r="D1196" s="106" t="s">
        <v>56</v>
      </c>
      <c r="E1196" s="1572">
        <v>159</v>
      </c>
      <c r="F1196" s="392">
        <v>161</v>
      </c>
      <c r="G1196" s="392">
        <v>156</v>
      </c>
      <c r="H1196" s="410">
        <v>155</v>
      </c>
      <c r="I1196" s="392">
        <v>154</v>
      </c>
      <c r="J1196" s="392">
        <v>149</v>
      </c>
      <c r="K1196" s="392">
        <v>158</v>
      </c>
      <c r="L1196" s="392">
        <v>159</v>
      </c>
      <c r="M1196" s="392">
        <v>157</v>
      </c>
      <c r="N1196" s="410">
        <v>163</v>
      </c>
      <c r="O1196" s="392">
        <v>174</v>
      </c>
      <c r="P1196" s="392">
        <v>159</v>
      </c>
      <c r="Q1196" s="392">
        <v>163</v>
      </c>
      <c r="R1196" s="392">
        <v>171</v>
      </c>
      <c r="S1196" s="392">
        <v>172</v>
      </c>
      <c r="T1196" s="392">
        <v>170</v>
      </c>
      <c r="U1196" s="392">
        <v>162</v>
      </c>
      <c r="V1196" s="410">
        <v>168</v>
      </c>
      <c r="W1196" s="392">
        <v>159</v>
      </c>
      <c r="X1196" s="392">
        <v>160</v>
      </c>
      <c r="Y1196" s="392">
        <v>165</v>
      </c>
      <c r="Z1196" s="392">
        <v>168</v>
      </c>
      <c r="AA1196" s="392">
        <v>162</v>
      </c>
      <c r="AB1196" s="1573">
        <v>161</v>
      </c>
      <c r="AC1196" s="105">
        <f>AVERAGE(E1196:AB1196)</f>
        <v>161.875</v>
      </c>
      <c r="AD1196" s="780"/>
      <c r="AE1196" s="781"/>
      <c r="AF1196" s="782"/>
      <c r="AK1196" s="15"/>
      <c r="AL1196" s="15"/>
      <c r="AM1196" s="15"/>
      <c r="AN1196" s="15"/>
    </row>
    <row r="1197" spans="1:40" ht="16.5" thickBot="1" x14ac:dyDescent="0.3">
      <c r="A1197" s="3602"/>
      <c r="B1197" s="3603"/>
      <c r="C1197" s="124" t="s">
        <v>19</v>
      </c>
      <c r="D1197" s="112"/>
      <c r="E1197" s="315">
        <f t="shared" ref="E1197:AB1197" si="4495">E1195/E1194</f>
        <v>0.30152224824355972</v>
      </c>
      <c r="F1197" s="316">
        <f t="shared" si="4495"/>
        <v>0.30089020771513353</v>
      </c>
      <c r="G1197" s="316">
        <f t="shared" si="4495"/>
        <v>0.29422382671480146</v>
      </c>
      <c r="H1197" s="424">
        <f t="shared" si="4495"/>
        <v>0.30696576151121607</v>
      </c>
      <c r="I1197" s="316">
        <f t="shared" si="4495"/>
        <v>0.28528708133971292</v>
      </c>
      <c r="J1197" s="316">
        <f t="shared" si="4495"/>
        <v>0.29218843172331543</v>
      </c>
      <c r="K1197" s="316">
        <f t="shared" si="4495"/>
        <v>0.27349397590361446</v>
      </c>
      <c r="L1197" s="316">
        <f t="shared" si="4495"/>
        <v>0.27884615384615385</v>
      </c>
      <c r="M1197" s="316">
        <f t="shared" si="4495"/>
        <v>0.28596491228070176</v>
      </c>
      <c r="N1197" s="424">
        <f t="shared" si="4495"/>
        <v>0.30329289428076256</v>
      </c>
      <c r="O1197" s="316">
        <f t="shared" si="4495"/>
        <v>0.34357224118316271</v>
      </c>
      <c r="P1197" s="316">
        <f t="shared" si="4495"/>
        <v>0.33579126488939309</v>
      </c>
      <c r="Q1197" s="316">
        <f t="shared" si="4495"/>
        <v>0.30424665503199533</v>
      </c>
      <c r="R1197" s="316">
        <f t="shared" si="4495"/>
        <v>0.3410241980866629</v>
      </c>
      <c r="S1197" s="316">
        <f t="shared" si="4495"/>
        <v>0.32797242963813894</v>
      </c>
      <c r="T1197" s="316">
        <f t="shared" si="4495"/>
        <v>0.33185595567867032</v>
      </c>
      <c r="U1197" s="316">
        <f t="shared" si="4495"/>
        <v>0.30977953646127759</v>
      </c>
      <c r="V1197" s="424">
        <f t="shared" si="4495"/>
        <v>0.30045610034207526</v>
      </c>
      <c r="W1197" s="316">
        <f t="shared" si="4495"/>
        <v>0.29290617848970252</v>
      </c>
      <c r="X1197" s="316">
        <f t="shared" si="4495"/>
        <v>0.2983362019506598</v>
      </c>
      <c r="Y1197" s="316">
        <f>V1195/V1194</f>
        <v>0.30045610034207526</v>
      </c>
      <c r="Z1197" s="316">
        <f t="shared" si="4495"/>
        <v>0.30308219178082191</v>
      </c>
      <c r="AA1197" s="316">
        <f t="shared" si="4495"/>
        <v>0.30855855855855857</v>
      </c>
      <c r="AB1197" s="870">
        <f t="shared" si="4495"/>
        <v>0.29589509692132265</v>
      </c>
      <c r="AC1197" s="112"/>
      <c r="AD1197" s="780"/>
      <c r="AE1197" s="781"/>
      <c r="AF1197" s="782"/>
      <c r="AK1197" s="15"/>
      <c r="AL1197" s="15"/>
      <c r="AM1197" s="15"/>
      <c r="AN1197" s="15"/>
    </row>
    <row r="1198" spans="1:40" hidden="1" x14ac:dyDescent="0.25">
      <c r="A1198" s="1885"/>
      <c r="B1198" s="1882"/>
      <c r="C1198" s="500" t="s">
        <v>118</v>
      </c>
      <c r="D1198" s="111"/>
      <c r="E1198" s="2747"/>
      <c r="F1198" s="203"/>
      <c r="G1198" s="203"/>
      <c r="H1198" s="407"/>
      <c r="I1198" s="203"/>
      <c r="J1198" s="203"/>
      <c r="K1198" s="203"/>
      <c r="L1198" s="203"/>
      <c r="M1198" s="203"/>
      <c r="N1198" s="407"/>
      <c r="O1198" s="203"/>
      <c r="P1198" s="203"/>
      <c r="Q1198" s="203"/>
      <c r="R1198" s="203"/>
      <c r="S1198" s="203"/>
      <c r="T1198" s="203"/>
      <c r="U1198" s="203"/>
      <c r="V1198" s="203"/>
      <c r="W1198" s="203"/>
      <c r="X1198" s="203"/>
      <c r="Y1198" s="407"/>
      <c r="Z1198" s="203"/>
      <c r="AA1198" s="203"/>
      <c r="AB1198" s="328"/>
      <c r="AC1198" s="111"/>
      <c r="AD1198" s="780"/>
      <c r="AE1198" s="781"/>
      <c r="AF1198" s="782"/>
      <c r="AK1198" s="15"/>
      <c r="AL1198" s="15"/>
      <c r="AM1198" s="15"/>
      <c r="AN1198" s="15"/>
    </row>
    <row r="1199" spans="1:40" hidden="1" x14ac:dyDescent="0.25">
      <c r="A1199" s="1886"/>
      <c r="B1199" s="1883"/>
      <c r="C1199" s="122" t="s">
        <v>119</v>
      </c>
      <c r="D1199" s="106"/>
      <c r="E1199" s="79"/>
      <c r="F1199" s="153"/>
      <c r="G1199" s="153"/>
      <c r="H1199" s="406"/>
      <c r="I1199" s="153"/>
      <c r="J1199" s="153"/>
      <c r="K1199" s="153"/>
      <c r="L1199" s="153"/>
      <c r="M1199" s="153"/>
      <c r="N1199" s="406"/>
      <c r="O1199" s="153"/>
      <c r="P1199" s="153"/>
      <c r="Q1199" s="153"/>
      <c r="R1199" s="153"/>
      <c r="S1199" s="153"/>
      <c r="T1199" s="153"/>
      <c r="U1199" s="153"/>
      <c r="V1199" s="153"/>
      <c r="W1199" s="153"/>
      <c r="X1199" s="153"/>
      <c r="Y1199" s="406"/>
      <c r="Z1199" s="153"/>
      <c r="AA1199" s="153"/>
      <c r="AB1199" s="314"/>
      <c r="AC1199" s="106"/>
      <c r="AD1199" s="780"/>
      <c r="AE1199" s="781"/>
      <c r="AF1199" s="782"/>
      <c r="AG1199" s="15"/>
      <c r="AH1199" s="15"/>
      <c r="AI1199" s="15"/>
      <c r="AJ1199" s="15"/>
      <c r="AK1199" s="400"/>
      <c r="AL1199" s="400"/>
      <c r="AM1199" s="400"/>
      <c r="AN1199" s="400"/>
    </row>
    <row r="1200" spans="1:40" ht="16.5" hidden="1" thickBot="1" x14ac:dyDescent="0.3">
      <c r="A1200" s="3520" t="s">
        <v>44</v>
      </c>
      <c r="B1200" s="3521"/>
      <c r="C1200" s="3522"/>
      <c r="D1200" s="112"/>
      <c r="E1200" s="178">
        <f>SQRT(E1194*E1194+E1195*E1195)/E1179/1.73</f>
        <v>159.41052252800651</v>
      </c>
      <c r="F1200" s="179">
        <f t="shared" ref="F1200:AB1200" si="4496">SQRT(F1194*F1194+F1195*F1195)/F1179/1.73</f>
        <v>156.73167545870305</v>
      </c>
      <c r="G1200" s="179">
        <f t="shared" si="4496"/>
        <v>154.31085945712459</v>
      </c>
      <c r="H1200" s="413">
        <f t="shared" si="4496"/>
        <v>157.33032006663254</v>
      </c>
      <c r="I1200" s="179">
        <f t="shared" si="4496"/>
        <v>153.63588858511829</v>
      </c>
      <c r="J1200" s="179">
        <f t="shared" si="4496"/>
        <v>154.62523567174813</v>
      </c>
      <c r="K1200" s="179">
        <f t="shared" si="4496"/>
        <v>154.02993997582237</v>
      </c>
      <c r="L1200" s="179">
        <f t="shared" si="4496"/>
        <v>153.62217907181585</v>
      </c>
      <c r="M1200" s="179">
        <f t="shared" si="4496"/>
        <v>159.69871528112401</v>
      </c>
      <c r="N1200" s="413">
        <f t="shared" si="4496"/>
        <v>160.85933116100216</v>
      </c>
      <c r="O1200" s="179">
        <f t="shared" si="4496"/>
        <v>166.10451494796089</v>
      </c>
      <c r="P1200" s="179">
        <f t="shared" si="4496"/>
        <v>165.38372926601809</v>
      </c>
      <c r="Q1200" s="179">
        <f t="shared" si="4496"/>
        <v>159.27606566012471</v>
      </c>
      <c r="R1200" s="179">
        <f t="shared" si="4496"/>
        <v>166.96211779590919</v>
      </c>
      <c r="S1200" s="179">
        <f t="shared" si="4496"/>
        <v>163.46256417919179</v>
      </c>
      <c r="T1200" s="179">
        <f t="shared" si="4496"/>
        <v>171.32006312857771</v>
      </c>
      <c r="U1200" s="179">
        <f t="shared" si="4496"/>
        <v>165.75219607275673</v>
      </c>
      <c r="V1200" s="413">
        <f t="shared" si="4496"/>
        <v>163.6556186886601</v>
      </c>
      <c r="W1200" s="179">
        <f t="shared" si="4496"/>
        <v>162.49870268629275</v>
      </c>
      <c r="X1200" s="179">
        <f t="shared" si="4496"/>
        <v>161.75315576441241</v>
      </c>
      <c r="Y1200" s="77">
        <f>SQRT(V1194*V1194+V1195*V1195)/V1179/1.73</f>
        <v>163.6556186886601</v>
      </c>
      <c r="Z1200" s="179">
        <f t="shared" si="4496"/>
        <v>162.02235234383355</v>
      </c>
      <c r="AA1200" s="179">
        <f t="shared" si="4496"/>
        <v>165.284406074717</v>
      </c>
      <c r="AB1200" s="399">
        <f t="shared" si="4496"/>
        <v>161.37247883581682</v>
      </c>
      <c r="AC1200" s="107">
        <f>AVERAGE(E1200:AB1200)</f>
        <v>160.94826047458454</v>
      </c>
      <c r="AD1200" s="94">
        <f>(AC1196-AC1200)/AC1196</f>
        <v>5.7250318172383415E-3</v>
      </c>
      <c r="AE1200" s="77"/>
      <c r="AF1200" s="78"/>
      <c r="AK1200" s="14"/>
      <c r="AL1200" s="14"/>
      <c r="AM1200" s="15"/>
      <c r="AN1200" s="14"/>
    </row>
    <row r="1201" spans="1:40" x14ac:dyDescent="0.25">
      <c r="A1201" s="3493" t="s">
        <v>205</v>
      </c>
      <c r="B1201" s="3516" t="s">
        <v>206</v>
      </c>
      <c r="C1201" s="119" t="s">
        <v>14</v>
      </c>
      <c r="D1201" s="111" t="s">
        <v>117</v>
      </c>
      <c r="E1201" s="304">
        <f t="shared" ref="E1201" si="4497">(E1205-D1205)*$AE1201*$AF1201*0.001</f>
        <v>69.373800000362095</v>
      </c>
      <c r="F1201" s="69">
        <f t="shared" ref="F1201" si="4498">(F1205-E1205)*$AE1201*$AF1201*0.001</f>
        <v>69.373800000362095</v>
      </c>
      <c r="G1201" s="69">
        <f t="shared" ref="G1201" si="4499">(G1205-F1205)*$AE1201*$AF1201*0.001</f>
        <v>69.372000000067061</v>
      </c>
      <c r="H1201" s="408">
        <f t="shared" ref="H1201" si="4500">(H1205-G1205)*$AE1201*$AF1201*0.001</f>
        <v>69.373799998685726</v>
      </c>
      <c r="I1201" s="69">
        <f t="shared" ref="I1201" si="4501">(I1205-H1205)*$AE1201*$AF1201*0.001</f>
        <v>69.373800000362095</v>
      </c>
      <c r="J1201" s="69">
        <f t="shared" ref="J1201" si="4502">(J1205-I1205)*$AE1201*$AF1201*0.001</f>
        <v>69.373800000362095</v>
      </c>
      <c r="K1201" s="1805">
        <f t="shared" ref="K1201" si="4503">(K1205-J1205)*$AE1201*$AF1201*0.001</f>
        <v>69.372000000067061</v>
      </c>
      <c r="L1201" s="69">
        <f t="shared" ref="L1201" si="4504">(L1205-K1205)*$AE1201*$AF1201*0.001</f>
        <v>69.373800000362095</v>
      </c>
      <c r="M1201" s="69">
        <f t="shared" ref="M1201" si="4505">(M1205-L1205)*$AE1201*$AF1201*0.001</f>
        <v>69.373799998685726</v>
      </c>
      <c r="N1201" s="408">
        <f t="shared" ref="N1201" si="4506">(N1205-M1205)*$AE1201*$AF1201*0.001</f>
        <v>69.373800000362095</v>
      </c>
      <c r="O1201" s="69">
        <f t="shared" ref="O1201" si="4507">(O1205-N1205)*$AE1201*$AF1201*0.001</f>
        <v>55.497600000724198</v>
      </c>
      <c r="P1201" s="69">
        <f t="shared" ref="P1201" si="4508">(P1205-O1205)*$AE1201*$AF1201*0.001</f>
        <v>62.436599999852483</v>
      </c>
      <c r="Q1201" s="69">
        <f t="shared" ref="Q1201" si="4509">(Q1205-P1205)*$AE1201*$AF1201*0.001</f>
        <v>97.122599999047821</v>
      </c>
      <c r="R1201" s="69">
        <f t="shared" ref="R1201" si="4510">(R1205-Q1205)*$AE1201*$AF1201*0.001</f>
        <v>69.373800000362095</v>
      </c>
      <c r="S1201" s="69">
        <f t="shared" ref="S1201" si="4511">(S1205-R1205)*$AE1201*$AF1201*0.001</f>
        <v>62.436599999852483</v>
      </c>
      <c r="T1201" s="69">
        <f t="shared" ref="T1201" si="4512">(T1205-S1205)*$AE1201*$AF1201*0.001</f>
        <v>76.309200000576681</v>
      </c>
      <c r="U1201" s="69">
        <f t="shared" ref="U1201" si="4513">(U1205-T1205)*$AE1201*$AF1201*0.001</f>
        <v>55.499399999342863</v>
      </c>
      <c r="V1201" s="408">
        <v>79</v>
      </c>
      <c r="W1201" s="69">
        <f t="shared" ref="W1201" si="4514">(W1205-V1205)*$AE1201*$AF1201*0.001</f>
        <v>62.436599999852483</v>
      </c>
      <c r="X1201" s="69">
        <f t="shared" ref="X1201" si="4515">(X1205-W1205)*$AE1201*$AF1201*0.001</f>
        <v>62.434799999557434</v>
      </c>
      <c r="Y1201" s="69">
        <f t="shared" ref="Y1201" si="4516">(Y1205-X1205)*$AE1201*$AF1201*0.001</f>
        <v>62.436600001528859</v>
      </c>
      <c r="Z1201" s="69">
        <f t="shared" ref="Z1201" si="4517">(Z1205-Y1205)*$AE1201*$AF1201*0.001</f>
        <v>55.499399999342863</v>
      </c>
      <c r="AA1201" s="69">
        <f t="shared" ref="AA1201" si="4518">(AA1205-Z1205)*$AE1201*$AF1201*0.001</f>
        <v>69.372000000067061</v>
      </c>
      <c r="AB1201" s="69">
        <f t="shared" ref="AB1201" si="4519">(AB1205-AA1205)*$AE1201*$AF1201*0.001</f>
        <v>62.436599999852483</v>
      </c>
      <c r="AC1201" s="104">
        <f>SUM(E1201:AB1201)</f>
        <v>1626.0261999996378</v>
      </c>
      <c r="AD1201" s="779"/>
      <c r="AE1201" s="510">
        <v>60</v>
      </c>
      <c r="AF1201" s="511">
        <v>30</v>
      </c>
      <c r="AK1201" s="474"/>
      <c r="AL1201" s="475"/>
      <c r="AM1201" s="474"/>
      <c r="AN1201" s="15"/>
    </row>
    <row r="1202" spans="1:40" x14ac:dyDescent="0.25">
      <c r="A1202" s="3494"/>
      <c r="B1202" s="3517"/>
      <c r="C1202" s="121" t="s">
        <v>16</v>
      </c>
      <c r="D1202" s="106" t="s">
        <v>117</v>
      </c>
      <c r="E1202" s="305">
        <f t="shared" ref="E1202" si="4520">(E1206-D1206)*$AE1201*$AF1201*0.001</f>
        <v>73.467000000737613</v>
      </c>
      <c r="F1202" s="306">
        <f t="shared" ref="F1202" si="4521">(F1206-E1206)*$AE1201*$AF1201*0.001</f>
        <v>73.468799999356278</v>
      </c>
      <c r="G1202" s="306">
        <f t="shared" ref="G1202" si="4522">(G1206-F1206)*$AE1201*$AF1201*0.001</f>
        <v>73.467000000737613</v>
      </c>
      <c r="H1202" s="409">
        <f t="shared" ref="H1202" si="4523">(H1206-G1206)*$AE1201*$AF1201*0.001</f>
        <v>73.468799999356278</v>
      </c>
      <c r="I1202" s="306">
        <f t="shared" ref="I1202" si="4524">(I1206-H1206)*$AE1201*$AF1201*0.001</f>
        <v>73.46699999906123</v>
      </c>
      <c r="J1202" s="306">
        <f t="shared" ref="J1202" si="4525">(J1206-I1206)*$AE1201*$AF1201*0.001</f>
        <v>73.468800001032648</v>
      </c>
      <c r="K1202" s="1802">
        <f t="shared" ref="K1202" si="4526">(K1206-J1206)*$AE1201*$AF1201*0.001</f>
        <v>73.46699999906123</v>
      </c>
      <c r="L1202" s="306">
        <f t="shared" ref="L1202" si="4527">(L1206-K1206)*$AE1201*$AF1201*0.001</f>
        <v>73.468800001032648</v>
      </c>
      <c r="M1202" s="306">
        <f t="shared" ref="M1202" si="4528">(M1206-L1206)*$AE1201*$AF1201*0.001</f>
        <v>73.46699999906123</v>
      </c>
      <c r="N1202" s="409">
        <f t="shared" ref="N1202" si="4529">(N1206-M1206)*$AE1201*$AF1201*0.001</f>
        <v>73.468800001032648</v>
      </c>
      <c r="O1202" s="306">
        <f t="shared" ref="O1202" si="4530">(O1206-N1206)*$AE1201*$AF1201*0.001</f>
        <v>58.773599999584256</v>
      </c>
      <c r="P1202" s="306">
        <f t="shared" ref="P1202" si="4531">(P1206-O1206)*$AE1201*$AF1201*0.001</f>
        <v>66.121200000308448</v>
      </c>
      <c r="Q1202" s="306">
        <f t="shared" ref="Q1202" si="4532">(Q1206-P1206)*$AE1201*$AF1201*0.001</f>
        <v>102.85379999969155</v>
      </c>
      <c r="R1202" s="306">
        <f t="shared" ref="R1202" si="4533">(R1206-Q1206)*$AE1201*$AF1201*0.001</f>
        <v>73.468799999356278</v>
      </c>
      <c r="S1202" s="306">
        <f t="shared" ref="S1202" si="4534">(S1206-R1206)*$AE1201*$AF1201*0.001</f>
        <v>66.121200000308448</v>
      </c>
      <c r="T1202" s="306">
        <f t="shared" ref="T1202" si="4535">(T1206-S1206)*$AE1201*$AF1201*0.001</f>
        <v>80.814599999785429</v>
      </c>
      <c r="U1202" s="306">
        <f t="shared" ref="U1202" si="4536">(U1206-T1206)*$AE1201*$AF1201*0.001</f>
        <v>58.77360000126064</v>
      </c>
      <c r="V1202" s="409">
        <f t="shared" ref="V1202" si="4537">(V1206-U1206)*$AE1201*$AF1201*0.001</f>
        <v>73.468799999356278</v>
      </c>
      <c r="W1202" s="306">
        <f t="shared" ref="W1202" si="4538">(W1206-V1206)*$AE1201*$AF1201*0.001</f>
        <v>66.119400000013414</v>
      </c>
      <c r="X1202" s="306">
        <f t="shared" ref="X1202" si="4539">(X1206-W1206)*$AE1201*$AF1201*0.001</f>
        <v>66.121200000308448</v>
      </c>
      <c r="Y1202" s="306">
        <f t="shared" ref="Y1202" si="4540">(Y1206-X1206)*$AE1201*$AF1201*0.001</f>
        <v>66.121200000308448</v>
      </c>
      <c r="Z1202" s="306">
        <f t="shared" ref="Z1202" si="4541">(Z1206-Y1206)*$AE1201*$AF1201*0.001</f>
        <v>58.775399999879305</v>
      </c>
      <c r="AA1202" s="306">
        <f t="shared" ref="AA1202" si="4542">(AA1206-Z1206)*$AE1201*$AF1201*0.001</f>
        <v>73.46699999906123</v>
      </c>
      <c r="AB1202" s="306">
        <f t="shared" ref="AB1202" si="4543">(AB1206-AA1206)*$AE1201*$AF1201*0.001</f>
        <v>66.121200000308448</v>
      </c>
      <c r="AC1202" s="105">
        <f>SUM(E1202:AB1202)</f>
        <v>1711.7999999999995</v>
      </c>
      <c r="AD1202" s="780"/>
      <c r="AE1202" s="781"/>
      <c r="AF1202" s="782"/>
      <c r="AK1202" s="15"/>
      <c r="AL1202" s="15"/>
      <c r="AM1202" s="15"/>
      <c r="AN1202" s="15"/>
    </row>
    <row r="1203" spans="1:40" x14ac:dyDescent="0.25">
      <c r="A1203" s="3494"/>
      <c r="B1203" s="3517"/>
      <c r="C1203" s="121" t="s">
        <v>17</v>
      </c>
      <c r="D1203" s="106" t="s">
        <v>56</v>
      </c>
      <c r="E1203" s="1572">
        <v>10</v>
      </c>
      <c r="F1203" s="392">
        <v>10</v>
      </c>
      <c r="G1203" s="392">
        <v>10</v>
      </c>
      <c r="H1203" s="410">
        <v>10</v>
      </c>
      <c r="I1203" s="392">
        <v>10</v>
      </c>
      <c r="J1203" s="392">
        <v>10</v>
      </c>
      <c r="K1203" s="392">
        <v>10</v>
      </c>
      <c r="L1203" s="392">
        <v>10</v>
      </c>
      <c r="M1203" s="392">
        <v>10</v>
      </c>
      <c r="N1203" s="410">
        <v>10</v>
      </c>
      <c r="O1203" s="392">
        <v>8</v>
      </c>
      <c r="P1203" s="392">
        <v>9</v>
      </c>
      <c r="Q1203" s="392">
        <v>14</v>
      </c>
      <c r="R1203" s="392">
        <v>10</v>
      </c>
      <c r="S1203" s="392">
        <v>9</v>
      </c>
      <c r="T1203" s="392">
        <v>11</v>
      </c>
      <c r="U1203" s="392">
        <v>8</v>
      </c>
      <c r="V1203" s="410">
        <v>10</v>
      </c>
      <c r="W1203" s="392">
        <v>9</v>
      </c>
      <c r="X1203" s="392">
        <v>9</v>
      </c>
      <c r="Y1203" s="392">
        <v>9</v>
      </c>
      <c r="Z1203" s="392">
        <v>8</v>
      </c>
      <c r="AA1203" s="392">
        <v>10</v>
      </c>
      <c r="AB1203" s="1573">
        <v>9</v>
      </c>
      <c r="AC1203" s="105">
        <f>AVERAGE(E1203:AB1203)</f>
        <v>9.7083333333333339</v>
      </c>
      <c r="AD1203" s="780"/>
      <c r="AE1203" s="781"/>
      <c r="AF1203" s="782"/>
      <c r="AK1203" s="15"/>
      <c r="AL1203" s="15"/>
      <c r="AM1203" s="15"/>
      <c r="AN1203" s="15"/>
    </row>
    <row r="1204" spans="1:40" ht="16.5" thickBot="1" x14ac:dyDescent="0.3">
      <c r="A1204" s="3602"/>
      <c r="B1204" s="3603"/>
      <c r="C1204" s="124" t="s">
        <v>19</v>
      </c>
      <c r="D1204" s="112"/>
      <c r="E1204" s="315">
        <f t="shared" ref="E1204:AB1204" si="4544">E1202/E1201</f>
        <v>1.0590021016630797</v>
      </c>
      <c r="F1204" s="316">
        <f t="shared" si="4544"/>
        <v>1.0590280480379164</v>
      </c>
      <c r="G1204" s="316">
        <f t="shared" si="4544"/>
        <v>1.0590295796671076</v>
      </c>
      <c r="H1204" s="424">
        <f t="shared" si="4544"/>
        <v>1.059028048063507</v>
      </c>
      <c r="I1204" s="316">
        <f t="shared" si="4544"/>
        <v>1.0590021016389151</v>
      </c>
      <c r="J1204" s="316">
        <f t="shared" si="4544"/>
        <v>1.0590280480620808</v>
      </c>
      <c r="K1204" s="316">
        <f t="shared" si="4544"/>
        <v>1.0590295796429425</v>
      </c>
      <c r="L1204" s="316">
        <f t="shared" si="4544"/>
        <v>1.0590280480620808</v>
      </c>
      <c r="M1204" s="316">
        <f t="shared" si="4544"/>
        <v>1.0590021016645053</v>
      </c>
      <c r="N1204" s="424">
        <f t="shared" si="4544"/>
        <v>1.0590280480620808</v>
      </c>
      <c r="O1204" s="316">
        <f t="shared" si="4544"/>
        <v>1.0590295796361879</v>
      </c>
      <c r="P1204" s="316">
        <f t="shared" si="4544"/>
        <v>1.0590134632645702</v>
      </c>
      <c r="Q1204" s="316">
        <f t="shared" si="4544"/>
        <v>1.0590099523766858</v>
      </c>
      <c r="R1204" s="316">
        <f t="shared" si="4544"/>
        <v>1.0590280480379164</v>
      </c>
      <c r="S1204" s="316">
        <f t="shared" si="4544"/>
        <v>1.0590134632645702</v>
      </c>
      <c r="T1204" s="316">
        <f t="shared" si="4544"/>
        <v>1.0590413737684932</v>
      </c>
      <c r="U1204" s="316">
        <f t="shared" si="4544"/>
        <v>1.058995232416144</v>
      </c>
      <c r="V1204" s="424">
        <f t="shared" si="4544"/>
        <v>0.92998481011843392</v>
      </c>
      <c r="W1204" s="316">
        <f t="shared" si="4544"/>
        <v>1.0589846340154594</v>
      </c>
      <c r="X1204" s="316">
        <f t="shared" si="4544"/>
        <v>1.0590439947077135</v>
      </c>
      <c r="Y1204" s="316">
        <f>V1202/V1201</f>
        <v>0.92998481011843392</v>
      </c>
      <c r="Z1204" s="316">
        <f t="shared" si="4544"/>
        <v>1.0590276651743125</v>
      </c>
      <c r="AA1204" s="316">
        <f t="shared" si="4544"/>
        <v>1.0590295796429425</v>
      </c>
      <c r="AB1204" s="870">
        <f t="shared" si="4544"/>
        <v>1.0590134632645702</v>
      </c>
      <c r="AC1204" s="112"/>
      <c r="AD1204" s="780"/>
      <c r="AE1204" s="781"/>
      <c r="AF1204" s="782"/>
      <c r="AK1204" s="15"/>
      <c r="AL1204" s="15"/>
      <c r="AM1204" s="15"/>
      <c r="AN1204" s="15"/>
    </row>
    <row r="1205" spans="1:40" hidden="1" x14ac:dyDescent="0.25">
      <c r="A1205" s="1885"/>
      <c r="B1205" s="1882"/>
      <c r="C1205" s="500" t="s">
        <v>118</v>
      </c>
      <c r="D1205" s="111">
        <v>5707457</v>
      </c>
      <c r="E1205" s="2747">
        <v>5707495.5410000002</v>
      </c>
      <c r="F1205" s="203">
        <v>5707534.0820000004</v>
      </c>
      <c r="G1205" s="203">
        <v>5707572.6220000004</v>
      </c>
      <c r="H1205" s="407">
        <v>5707611.1629999997</v>
      </c>
      <c r="I1205" s="203">
        <v>5707649.7039999999</v>
      </c>
      <c r="J1205" s="203">
        <v>5707688.2450000001</v>
      </c>
      <c r="K1205" s="203">
        <v>5707726.7850000001</v>
      </c>
      <c r="L1205" s="203">
        <v>5707765.3260000004</v>
      </c>
      <c r="M1205" s="203">
        <v>5707803.8669999996</v>
      </c>
      <c r="N1205" s="407">
        <v>5707842.4079999998</v>
      </c>
      <c r="O1205" s="203">
        <v>5707873.2400000002</v>
      </c>
      <c r="P1205" s="203">
        <v>5707907.9270000001</v>
      </c>
      <c r="Q1205" s="203">
        <v>5707961.8839999996</v>
      </c>
      <c r="R1205" s="203">
        <v>5708000.4249999998</v>
      </c>
      <c r="S1205" s="203">
        <v>5708035.1119999997</v>
      </c>
      <c r="T1205" s="203">
        <v>5708077.5060000001</v>
      </c>
      <c r="U1205" s="203">
        <v>5708108.3389999997</v>
      </c>
      <c r="V1205" s="203">
        <v>5708146.8799999999</v>
      </c>
      <c r="W1205" s="203">
        <v>5708181.5669999998</v>
      </c>
      <c r="X1205" s="203">
        <v>5708216.2529999996</v>
      </c>
      <c r="Y1205" s="407">
        <v>5708250.9400000004</v>
      </c>
      <c r="Z1205" s="203">
        <v>5708281.773</v>
      </c>
      <c r="AA1205" s="203">
        <v>5708320.3130000001</v>
      </c>
      <c r="AB1205" s="328">
        <v>5708355</v>
      </c>
      <c r="AC1205" s="111"/>
      <c r="AD1205" s="780"/>
      <c r="AE1205" s="781"/>
      <c r="AF1205" s="782"/>
      <c r="AK1205" s="15"/>
      <c r="AL1205" s="15"/>
      <c r="AM1205" s="15"/>
      <c r="AN1205" s="15"/>
    </row>
    <row r="1206" spans="1:40" hidden="1" x14ac:dyDescent="0.25">
      <c r="A1206" s="1886"/>
      <c r="B1206" s="1883"/>
      <c r="C1206" s="122" t="s">
        <v>119</v>
      </c>
      <c r="D1206" s="106">
        <v>5177512</v>
      </c>
      <c r="E1206" s="79">
        <v>5177552.8150000004</v>
      </c>
      <c r="F1206" s="153">
        <v>5177593.6310000001</v>
      </c>
      <c r="G1206" s="153">
        <v>5177634.4460000005</v>
      </c>
      <c r="H1206" s="406">
        <v>5177675.2620000001</v>
      </c>
      <c r="I1206" s="153">
        <v>5177716.0769999996</v>
      </c>
      <c r="J1206" s="153">
        <v>5177756.8930000002</v>
      </c>
      <c r="K1206" s="153">
        <v>5177797.7079999996</v>
      </c>
      <c r="L1206" s="153">
        <v>5177838.5240000002</v>
      </c>
      <c r="M1206" s="153">
        <v>5177879.3389999997</v>
      </c>
      <c r="N1206" s="406">
        <v>5177920.1550000003</v>
      </c>
      <c r="O1206" s="153">
        <v>5177952.807</v>
      </c>
      <c r="P1206" s="153">
        <v>5177989.5410000002</v>
      </c>
      <c r="Q1206" s="153">
        <v>5178046.682</v>
      </c>
      <c r="R1206" s="153">
        <v>5178087.4979999997</v>
      </c>
      <c r="S1206" s="153">
        <v>5178124.2319999998</v>
      </c>
      <c r="T1206" s="153">
        <v>5178169.1289999997</v>
      </c>
      <c r="U1206" s="153">
        <v>5178201.7810000004</v>
      </c>
      <c r="V1206" s="153">
        <v>5178242.5970000001</v>
      </c>
      <c r="W1206" s="153">
        <v>5178279.33</v>
      </c>
      <c r="X1206" s="153">
        <v>5178316.0640000002</v>
      </c>
      <c r="Y1206" s="406">
        <v>5178352.7980000004</v>
      </c>
      <c r="Z1206" s="153">
        <v>5178385.4510000004</v>
      </c>
      <c r="AA1206" s="153">
        <v>5178426.2659999998</v>
      </c>
      <c r="AB1206" s="314">
        <v>5178463</v>
      </c>
      <c r="AC1206" s="106"/>
      <c r="AD1206" s="780"/>
      <c r="AE1206" s="781"/>
      <c r="AF1206" s="782"/>
      <c r="AG1206" s="15"/>
      <c r="AH1206" s="15"/>
      <c r="AI1206" s="15"/>
      <c r="AJ1206" s="15"/>
      <c r="AK1206" s="400"/>
      <c r="AL1206" s="400"/>
      <c r="AM1206" s="400"/>
      <c r="AN1206" s="400"/>
    </row>
    <row r="1207" spans="1:40" ht="16.5" hidden="1" thickBot="1" x14ac:dyDescent="0.3">
      <c r="A1207" s="3520" t="s">
        <v>44</v>
      </c>
      <c r="B1207" s="3521"/>
      <c r="C1207" s="3522"/>
      <c r="D1207" s="112"/>
      <c r="E1207" s="178">
        <f>SQRT(E1201*E1201+E1202*E1202)/E1179/1.73</f>
        <v>9.4054116787489388</v>
      </c>
      <c r="F1207" s="179">
        <f t="shared" ref="F1207:AB1207" si="4545">SQRT(F1201*F1201+F1202*F1202)/F1179/1.73</f>
        <v>9.375339168350699</v>
      </c>
      <c r="G1207" s="179">
        <f t="shared" si="4545"/>
        <v>9.3751030798562063</v>
      </c>
      <c r="H1207" s="413">
        <f t="shared" si="4545"/>
        <v>9.345338082905533</v>
      </c>
      <c r="I1207" s="179">
        <f t="shared" si="4545"/>
        <v>9.3005742873131148</v>
      </c>
      <c r="J1207" s="179">
        <f t="shared" si="4545"/>
        <v>9.3155283922694405</v>
      </c>
      <c r="K1207" s="179">
        <f t="shared" si="4545"/>
        <v>9.4204664817418742</v>
      </c>
      <c r="L1207" s="179">
        <f t="shared" si="4545"/>
        <v>9.3603145864630424</v>
      </c>
      <c r="M1207" s="179">
        <f t="shared" si="4545"/>
        <v>9.4510690167736406</v>
      </c>
      <c r="N1207" s="413">
        <f t="shared" si="4545"/>
        <v>9.3603145864630424</v>
      </c>
      <c r="O1207" s="179">
        <f t="shared" si="4545"/>
        <v>7.5242373188158957</v>
      </c>
      <c r="P1207" s="179">
        <f t="shared" si="4545"/>
        <v>8.4242460820798737</v>
      </c>
      <c r="Q1207" s="179">
        <f t="shared" si="4545"/>
        <v>13.062358370213575</v>
      </c>
      <c r="R1207" s="179">
        <f t="shared" si="4545"/>
        <v>9.3603145863501371</v>
      </c>
      <c r="S1207" s="179">
        <f t="shared" si="4545"/>
        <v>8.4513336900608369</v>
      </c>
      <c r="T1207" s="179">
        <f t="shared" si="4545"/>
        <v>10.429863580624179</v>
      </c>
      <c r="U1207" s="179">
        <f t="shared" si="4545"/>
        <v>7.5364884013931412</v>
      </c>
      <c r="V1207" s="413">
        <f t="shared" si="4545"/>
        <v>10.041853303482245</v>
      </c>
      <c r="W1207" s="179">
        <f t="shared" si="4545"/>
        <v>8.4512120680186822</v>
      </c>
      <c r="X1207" s="179">
        <f t="shared" si="4545"/>
        <v>8.4241316056486184</v>
      </c>
      <c r="Y1207" s="77">
        <f>SQRT(V1201*V1201+V1202*V1202)/V1179/1.73</f>
        <v>10.041853303482245</v>
      </c>
      <c r="Z1207" s="179">
        <f t="shared" si="4545"/>
        <v>7.4524696301771103</v>
      </c>
      <c r="AA1207" s="179">
        <f t="shared" si="4545"/>
        <v>9.3600788760896823</v>
      </c>
      <c r="AB1207" s="399">
        <f t="shared" si="4545"/>
        <v>8.3572806919202556</v>
      </c>
      <c r="AC1207" s="107">
        <f>AVERAGE(E1207:AB1207)</f>
        <v>9.1927992028850856</v>
      </c>
      <c r="AD1207" s="94">
        <f>(AC1203-AC1207)/AC1203</f>
        <v>5.310222802900412E-2</v>
      </c>
      <c r="AE1207" s="77"/>
      <c r="AF1207" s="78"/>
      <c r="AK1207" s="14"/>
      <c r="AL1207" s="14"/>
      <c r="AM1207" s="15"/>
      <c r="AN1207" s="14"/>
    </row>
    <row r="1208" spans="1:40" x14ac:dyDescent="0.25">
      <c r="A1208" s="3604" t="s">
        <v>207</v>
      </c>
      <c r="B1208" s="3516" t="s">
        <v>28</v>
      </c>
      <c r="C1208" s="119" t="s">
        <v>14</v>
      </c>
      <c r="D1208" s="111"/>
      <c r="E1208" s="304">
        <f t="shared" ref="E1208" si="4546">(E1212-D1212)*$AE1208*$AF1208*0.001</f>
        <v>0</v>
      </c>
      <c r="F1208" s="69">
        <f t="shared" ref="F1208" si="4547">(F1212-E1212)*$AE1208*$AF1208*0.001</f>
        <v>0</v>
      </c>
      <c r="G1208" s="69">
        <f t="shared" ref="G1208" si="4548">(G1212-F1212)*$AE1208*$AF1208*0.001</f>
        <v>0</v>
      </c>
      <c r="H1208" s="408">
        <f t="shared" ref="H1208" si="4549">(H1212-G1212)*$AE1208*$AF1208*0.001</f>
        <v>0</v>
      </c>
      <c r="I1208" s="69">
        <f t="shared" ref="I1208" si="4550">(I1212-H1212)*$AE1208*$AF1208*0.001</f>
        <v>0</v>
      </c>
      <c r="J1208" s="69">
        <f t="shared" ref="J1208" si="4551">(J1212-I1212)*$AE1208*$AF1208*0.001</f>
        <v>0</v>
      </c>
      <c r="K1208" s="1805">
        <f t="shared" ref="K1208" si="4552">(K1212-J1212)*$AE1208*$AF1208*0.001</f>
        <v>0</v>
      </c>
      <c r="L1208" s="69">
        <f t="shared" ref="L1208" si="4553">(L1212-K1212)*$AE1208*$AF1208*0.001</f>
        <v>0</v>
      </c>
      <c r="M1208" s="69">
        <f t="shared" ref="M1208" si="4554">(M1212-L1212)*$AE1208*$AF1208*0.001</f>
        <v>0</v>
      </c>
      <c r="N1208" s="408">
        <f t="shared" ref="N1208" si="4555">(N1212-M1212)*$AE1208*$AF1208*0.001</f>
        <v>0</v>
      </c>
      <c r="O1208" s="69">
        <f t="shared" ref="O1208" si="4556">(O1212-N1212)*$AE1208*$AF1208*0.001</f>
        <v>0</v>
      </c>
      <c r="P1208" s="69">
        <f t="shared" ref="P1208" si="4557">(P1212-O1212)*$AE1208*$AF1208*0.001</f>
        <v>0</v>
      </c>
      <c r="Q1208" s="69">
        <f t="shared" ref="Q1208" si="4558">(Q1212-P1212)*$AE1208*$AF1208*0.001</f>
        <v>0</v>
      </c>
      <c r="R1208" s="69">
        <f t="shared" ref="R1208" si="4559">(R1212-Q1212)*$AE1208*$AF1208*0.001</f>
        <v>0</v>
      </c>
      <c r="S1208" s="69">
        <f t="shared" ref="S1208" si="4560">(S1212-R1212)*$AE1208*$AF1208*0.001</f>
        <v>0</v>
      </c>
      <c r="T1208" s="69">
        <f t="shared" ref="T1208" si="4561">(T1212-S1212)*$AE1208*$AF1208*0.001</f>
        <v>0</v>
      </c>
      <c r="U1208" s="69">
        <f t="shared" ref="U1208" si="4562">(U1212-T1212)*$AE1208*$AF1208*0.001</f>
        <v>0</v>
      </c>
      <c r="V1208" s="408">
        <f t="shared" ref="V1208" si="4563">(V1212-U1212)*$AE1208*$AF1208*0.001</f>
        <v>0</v>
      </c>
      <c r="W1208" s="69">
        <f t="shared" ref="W1208" si="4564">(W1212-V1212)*$AE1208*$AF1208*0.001</f>
        <v>0</v>
      </c>
      <c r="X1208" s="69">
        <f t="shared" ref="X1208" si="4565">(X1212-W1212)*$AE1208*$AF1208*0.001</f>
        <v>0</v>
      </c>
      <c r="Y1208" s="69">
        <f t="shared" ref="Y1208" si="4566">(Y1212-X1212)*$AE1208*$AF1208*0.001</f>
        <v>0</v>
      </c>
      <c r="Z1208" s="69">
        <f t="shared" ref="Z1208" si="4567">(Z1212-Y1212)*$AE1208*$AF1208*0.001</f>
        <v>0</v>
      </c>
      <c r="AA1208" s="69">
        <f t="shared" ref="AA1208" si="4568">(AA1212-Z1212)*$AE1208*$AF1208*0.001</f>
        <v>0</v>
      </c>
      <c r="AB1208" s="69">
        <f t="shared" ref="AB1208" si="4569">(AB1212-AA1212)*$AE1208*$AF1208*0.001</f>
        <v>0</v>
      </c>
      <c r="AC1208" s="104">
        <f>SUM(E1208:AB1208)</f>
        <v>0</v>
      </c>
      <c r="AD1208" s="779"/>
      <c r="AE1208" s="510">
        <v>60</v>
      </c>
      <c r="AF1208" s="511">
        <v>60</v>
      </c>
      <c r="AK1208" s="474"/>
      <c r="AL1208" s="475"/>
      <c r="AM1208" s="474"/>
      <c r="AN1208" s="15"/>
    </row>
    <row r="1209" spans="1:40" x14ac:dyDescent="0.25">
      <c r="A1209" s="3605"/>
      <c r="B1209" s="3517"/>
      <c r="C1209" s="121" t="s">
        <v>16</v>
      </c>
      <c r="D1209" s="106"/>
      <c r="E1209" s="305">
        <f t="shared" ref="E1209" si="4570">(E1213-D1213)*$AE1208*$AF1208*0.001</f>
        <v>0</v>
      </c>
      <c r="F1209" s="306">
        <f t="shared" ref="F1209" si="4571">(F1213-E1213)*$AE1208*$AF1208*0.001</f>
        <v>0</v>
      </c>
      <c r="G1209" s="306">
        <f t="shared" ref="G1209" si="4572">(G1213-F1213)*$AE1208*$AF1208*0.001</f>
        <v>0</v>
      </c>
      <c r="H1209" s="409">
        <f t="shared" ref="H1209" si="4573">(H1213-G1213)*$AE1208*$AF1208*0.001</f>
        <v>0</v>
      </c>
      <c r="I1209" s="306">
        <f t="shared" ref="I1209" si="4574">(I1213-H1213)*$AE1208*$AF1208*0.001</f>
        <v>0</v>
      </c>
      <c r="J1209" s="306">
        <f t="shared" ref="J1209" si="4575">(J1213-I1213)*$AE1208*$AF1208*0.001</f>
        <v>0</v>
      </c>
      <c r="K1209" s="1802">
        <f t="shared" ref="K1209" si="4576">(K1213-J1213)*$AE1208*$AF1208*0.001</f>
        <v>0</v>
      </c>
      <c r="L1209" s="306">
        <f t="shared" ref="L1209" si="4577">(L1213-K1213)*$AE1208*$AF1208*0.001</f>
        <v>0</v>
      </c>
      <c r="M1209" s="306">
        <f t="shared" ref="M1209" si="4578">(M1213-L1213)*$AE1208*$AF1208*0.001</f>
        <v>0</v>
      </c>
      <c r="N1209" s="409">
        <f t="shared" ref="N1209" si="4579">(N1213-M1213)*$AE1208*$AF1208*0.001</f>
        <v>0</v>
      </c>
      <c r="O1209" s="306">
        <f t="shared" ref="O1209" si="4580">(O1213-N1213)*$AE1208*$AF1208*0.001</f>
        <v>0</v>
      </c>
      <c r="P1209" s="306">
        <f t="shared" ref="P1209" si="4581">(P1213-O1213)*$AE1208*$AF1208*0.001</f>
        <v>0</v>
      </c>
      <c r="Q1209" s="306">
        <f t="shared" ref="Q1209" si="4582">(Q1213-P1213)*$AE1208*$AF1208*0.001</f>
        <v>0</v>
      </c>
      <c r="R1209" s="306">
        <f t="shared" ref="R1209" si="4583">(R1213-Q1213)*$AE1208*$AF1208*0.001</f>
        <v>0</v>
      </c>
      <c r="S1209" s="306">
        <f t="shared" ref="S1209" si="4584">(S1213-R1213)*$AE1208*$AF1208*0.001</f>
        <v>0</v>
      </c>
      <c r="T1209" s="306">
        <f t="shared" ref="T1209" si="4585">(T1213-S1213)*$AE1208*$AF1208*0.001</f>
        <v>0</v>
      </c>
      <c r="U1209" s="306">
        <f t="shared" ref="U1209" si="4586">(U1213-T1213)*$AE1208*$AF1208*0.001</f>
        <v>0</v>
      </c>
      <c r="V1209" s="409">
        <f t="shared" ref="V1209" si="4587">(V1213-U1213)*$AE1208*$AF1208*0.001</f>
        <v>0</v>
      </c>
      <c r="W1209" s="306">
        <f t="shared" ref="W1209" si="4588">(W1213-V1213)*$AE1208*$AF1208*0.001</f>
        <v>0</v>
      </c>
      <c r="X1209" s="306">
        <f t="shared" ref="X1209" si="4589">(X1213-W1213)*$AE1208*$AF1208*0.001</f>
        <v>0</v>
      </c>
      <c r="Y1209" s="306">
        <f t="shared" ref="Y1209" si="4590">(Y1213-X1213)*$AE1208*$AF1208*0.001</f>
        <v>0</v>
      </c>
      <c r="Z1209" s="306">
        <f t="shared" ref="Z1209" si="4591">(Z1213-Y1213)*$AE1208*$AF1208*0.001</f>
        <v>0</v>
      </c>
      <c r="AA1209" s="306">
        <f t="shared" ref="AA1209" si="4592">(AA1213-Z1213)*$AE1208*$AF1208*0.001</f>
        <v>0</v>
      </c>
      <c r="AB1209" s="306">
        <f t="shared" ref="AB1209" si="4593">(AB1213-AA1213)*$AE1208*$AF1208*0.001</f>
        <v>0</v>
      </c>
      <c r="AC1209" s="105">
        <f>SUM(E1209:AB1209)</f>
        <v>0</v>
      </c>
      <c r="AD1209" s="780"/>
      <c r="AE1209" s="781"/>
      <c r="AF1209" s="782"/>
      <c r="AK1209" s="15"/>
      <c r="AL1209" s="15"/>
      <c r="AM1209" s="15"/>
      <c r="AN1209" s="15"/>
    </row>
    <row r="1210" spans="1:40" x14ac:dyDescent="0.25">
      <c r="A1210" s="3605"/>
      <c r="B1210" s="3517"/>
      <c r="C1210" s="121" t="s">
        <v>17</v>
      </c>
      <c r="D1210" s="106"/>
      <c r="E1210" s="1572">
        <v>0</v>
      </c>
      <c r="F1210" s="392">
        <v>0</v>
      </c>
      <c r="G1210" s="392">
        <v>0</v>
      </c>
      <c r="H1210" s="410">
        <v>0</v>
      </c>
      <c r="I1210" s="392">
        <v>0</v>
      </c>
      <c r="J1210" s="392">
        <v>0</v>
      </c>
      <c r="K1210" s="392">
        <v>0</v>
      </c>
      <c r="L1210" s="392">
        <v>0</v>
      </c>
      <c r="M1210" s="392">
        <v>0</v>
      </c>
      <c r="N1210" s="410">
        <v>0</v>
      </c>
      <c r="O1210" s="392">
        <v>0</v>
      </c>
      <c r="P1210" s="392">
        <v>0</v>
      </c>
      <c r="Q1210" s="392">
        <v>0</v>
      </c>
      <c r="R1210" s="392">
        <v>0</v>
      </c>
      <c r="S1210" s="392">
        <v>0</v>
      </c>
      <c r="T1210" s="392">
        <v>0</v>
      </c>
      <c r="U1210" s="392">
        <v>0</v>
      </c>
      <c r="V1210" s="410">
        <v>0</v>
      </c>
      <c r="W1210" s="392">
        <v>0</v>
      </c>
      <c r="X1210" s="392">
        <v>0</v>
      </c>
      <c r="Y1210" s="392">
        <v>0</v>
      </c>
      <c r="Z1210" s="392">
        <v>0</v>
      </c>
      <c r="AA1210" s="392">
        <v>0</v>
      </c>
      <c r="AB1210" s="1573">
        <v>0</v>
      </c>
      <c r="AC1210" s="105">
        <f>AVERAGE(E1210:AB1210)</f>
        <v>0</v>
      </c>
      <c r="AD1210" s="780"/>
      <c r="AE1210" s="781"/>
      <c r="AF1210" s="782"/>
      <c r="AK1210" s="15"/>
      <c r="AL1210" s="15"/>
      <c r="AM1210" s="15"/>
      <c r="AN1210" s="15"/>
    </row>
    <row r="1211" spans="1:40" ht="16.5" thickBot="1" x14ac:dyDescent="0.3">
      <c r="A1211" s="3606"/>
      <c r="B1211" s="3603"/>
      <c r="C1211" s="124" t="s">
        <v>19</v>
      </c>
      <c r="D1211" s="112"/>
      <c r="E1211" s="315" t="e">
        <f t="shared" ref="E1211:AB1211" si="4594">E1209/E1208</f>
        <v>#DIV/0!</v>
      </c>
      <c r="F1211" s="316" t="e">
        <f t="shared" si="4594"/>
        <v>#DIV/0!</v>
      </c>
      <c r="G1211" s="316" t="e">
        <f t="shared" si="4594"/>
        <v>#DIV/0!</v>
      </c>
      <c r="H1211" s="424" t="e">
        <f t="shared" si="4594"/>
        <v>#DIV/0!</v>
      </c>
      <c r="I1211" s="316" t="e">
        <f t="shared" si="4594"/>
        <v>#DIV/0!</v>
      </c>
      <c r="J1211" s="316" t="e">
        <f t="shared" si="4594"/>
        <v>#DIV/0!</v>
      </c>
      <c r="K1211" s="316" t="e">
        <f t="shared" si="4594"/>
        <v>#DIV/0!</v>
      </c>
      <c r="L1211" s="316" t="e">
        <f t="shared" si="4594"/>
        <v>#DIV/0!</v>
      </c>
      <c r="M1211" s="316" t="e">
        <f t="shared" si="4594"/>
        <v>#DIV/0!</v>
      </c>
      <c r="N1211" s="424" t="e">
        <f t="shared" si="4594"/>
        <v>#DIV/0!</v>
      </c>
      <c r="O1211" s="316" t="e">
        <f t="shared" si="4594"/>
        <v>#DIV/0!</v>
      </c>
      <c r="P1211" s="316" t="e">
        <f t="shared" si="4594"/>
        <v>#DIV/0!</v>
      </c>
      <c r="Q1211" s="316" t="e">
        <f t="shared" si="4594"/>
        <v>#DIV/0!</v>
      </c>
      <c r="R1211" s="316" t="e">
        <f t="shared" si="4594"/>
        <v>#DIV/0!</v>
      </c>
      <c r="S1211" s="316" t="e">
        <f t="shared" si="4594"/>
        <v>#DIV/0!</v>
      </c>
      <c r="T1211" s="316" t="e">
        <f t="shared" si="4594"/>
        <v>#DIV/0!</v>
      </c>
      <c r="U1211" s="316" t="e">
        <f t="shared" si="4594"/>
        <v>#DIV/0!</v>
      </c>
      <c r="V1211" s="424" t="e">
        <f t="shared" si="4594"/>
        <v>#DIV/0!</v>
      </c>
      <c r="W1211" s="316" t="e">
        <f t="shared" si="4594"/>
        <v>#DIV/0!</v>
      </c>
      <c r="X1211" s="316" t="e">
        <f t="shared" si="4594"/>
        <v>#DIV/0!</v>
      </c>
      <c r="Y1211" s="316" t="e">
        <f>V1209/V1208</f>
        <v>#DIV/0!</v>
      </c>
      <c r="Z1211" s="316" t="e">
        <f t="shared" si="4594"/>
        <v>#DIV/0!</v>
      </c>
      <c r="AA1211" s="316" t="e">
        <f t="shared" si="4594"/>
        <v>#DIV/0!</v>
      </c>
      <c r="AB1211" s="870" t="e">
        <f t="shared" si="4594"/>
        <v>#DIV/0!</v>
      </c>
      <c r="AC1211" s="112"/>
      <c r="AD1211" s="780"/>
      <c r="AE1211" s="781"/>
      <c r="AF1211" s="782"/>
      <c r="AK1211" s="15"/>
      <c r="AL1211" s="15"/>
      <c r="AM1211" s="15"/>
      <c r="AN1211" s="15"/>
    </row>
    <row r="1212" spans="1:40" hidden="1" x14ac:dyDescent="0.25">
      <c r="A1212" s="1885"/>
      <c r="B1212" s="1882"/>
      <c r="C1212" s="500" t="s">
        <v>118</v>
      </c>
      <c r="D1212" s="111"/>
      <c r="E1212" s="2747"/>
      <c r="F1212" s="203"/>
      <c r="G1212" s="203"/>
      <c r="H1212" s="407"/>
      <c r="I1212" s="203"/>
      <c r="J1212" s="203"/>
      <c r="K1212" s="203"/>
      <c r="L1212" s="203"/>
      <c r="M1212" s="203"/>
      <c r="N1212" s="407"/>
      <c r="O1212" s="203"/>
      <c r="P1212" s="203"/>
      <c r="Q1212" s="203"/>
      <c r="R1212" s="203"/>
      <c r="S1212" s="203"/>
      <c r="T1212" s="203"/>
      <c r="U1212" s="203"/>
      <c r="V1212" s="203"/>
      <c r="W1212" s="203"/>
      <c r="X1212" s="203"/>
      <c r="Y1212" s="407"/>
      <c r="Z1212" s="203"/>
      <c r="AA1212" s="203"/>
      <c r="AB1212" s="328"/>
      <c r="AC1212" s="111"/>
      <c r="AD1212" s="780"/>
      <c r="AE1212" s="781"/>
      <c r="AF1212" s="782"/>
      <c r="AK1212" s="15"/>
      <c r="AL1212" s="15"/>
      <c r="AM1212" s="15"/>
      <c r="AN1212" s="15"/>
    </row>
    <row r="1213" spans="1:40" hidden="1" x14ac:dyDescent="0.25">
      <c r="A1213" s="1886"/>
      <c r="B1213" s="1883"/>
      <c r="C1213" s="122" t="s">
        <v>119</v>
      </c>
      <c r="D1213" s="106"/>
      <c r="E1213" s="79"/>
      <c r="F1213" s="153"/>
      <c r="G1213" s="153"/>
      <c r="H1213" s="406"/>
      <c r="I1213" s="153"/>
      <c r="J1213" s="153"/>
      <c r="K1213" s="153"/>
      <c r="L1213" s="153"/>
      <c r="M1213" s="153"/>
      <c r="N1213" s="406"/>
      <c r="O1213" s="153"/>
      <c r="P1213" s="153"/>
      <c r="Q1213" s="153"/>
      <c r="R1213" s="153"/>
      <c r="S1213" s="153"/>
      <c r="T1213" s="153"/>
      <c r="U1213" s="153"/>
      <c r="V1213" s="153"/>
      <c r="W1213" s="153"/>
      <c r="X1213" s="153"/>
      <c r="Y1213" s="406"/>
      <c r="Z1213" s="153"/>
      <c r="AA1213" s="153"/>
      <c r="AB1213" s="314"/>
      <c r="AC1213" s="106"/>
      <c r="AD1213" s="780"/>
      <c r="AE1213" s="781"/>
      <c r="AF1213" s="782"/>
      <c r="AG1213" s="15"/>
      <c r="AH1213" s="15"/>
      <c r="AI1213" s="15"/>
      <c r="AJ1213" s="15"/>
      <c r="AK1213" s="400"/>
      <c r="AL1213" s="400"/>
      <c r="AM1213" s="400"/>
      <c r="AN1213" s="400"/>
    </row>
    <row r="1214" spans="1:40" ht="16.5" hidden="1" thickBot="1" x14ac:dyDescent="0.3">
      <c r="A1214" s="3520" t="s">
        <v>44</v>
      </c>
      <c r="B1214" s="3521"/>
      <c r="C1214" s="3522"/>
      <c r="D1214" s="112"/>
      <c r="E1214" s="178">
        <f>SQRT(E1208*E1208+E1209*E1209)/E1179/1.73</f>
        <v>0</v>
      </c>
      <c r="F1214" s="179">
        <f t="shared" ref="F1214:AB1214" si="4595">SQRT(F1208*F1208+F1209*F1209)/F1179/1.73</f>
        <v>0</v>
      </c>
      <c r="G1214" s="179">
        <f t="shared" si="4595"/>
        <v>0</v>
      </c>
      <c r="H1214" s="413">
        <f t="shared" si="4595"/>
        <v>0</v>
      </c>
      <c r="I1214" s="179">
        <f t="shared" si="4595"/>
        <v>0</v>
      </c>
      <c r="J1214" s="179">
        <f t="shared" si="4595"/>
        <v>0</v>
      </c>
      <c r="K1214" s="179">
        <f t="shared" si="4595"/>
        <v>0</v>
      </c>
      <c r="L1214" s="179">
        <f t="shared" si="4595"/>
        <v>0</v>
      </c>
      <c r="M1214" s="179">
        <f t="shared" si="4595"/>
        <v>0</v>
      </c>
      <c r="N1214" s="413">
        <f t="shared" si="4595"/>
        <v>0</v>
      </c>
      <c r="O1214" s="179">
        <f t="shared" si="4595"/>
        <v>0</v>
      </c>
      <c r="P1214" s="179">
        <f t="shared" si="4595"/>
        <v>0</v>
      </c>
      <c r="Q1214" s="179">
        <f t="shared" si="4595"/>
        <v>0</v>
      </c>
      <c r="R1214" s="179">
        <f t="shared" si="4595"/>
        <v>0</v>
      </c>
      <c r="S1214" s="179">
        <f t="shared" si="4595"/>
        <v>0</v>
      </c>
      <c r="T1214" s="179">
        <f t="shared" si="4595"/>
        <v>0</v>
      </c>
      <c r="U1214" s="179">
        <f t="shared" si="4595"/>
        <v>0</v>
      </c>
      <c r="V1214" s="413">
        <f t="shared" si="4595"/>
        <v>0</v>
      </c>
      <c r="W1214" s="179">
        <f t="shared" si="4595"/>
        <v>0</v>
      </c>
      <c r="X1214" s="179">
        <f t="shared" si="4595"/>
        <v>0</v>
      </c>
      <c r="Y1214" s="77">
        <f>SQRT(V1208*V1208+V1209*V1209)/V1179/1.73</f>
        <v>0</v>
      </c>
      <c r="Z1214" s="179">
        <f t="shared" si="4595"/>
        <v>0</v>
      </c>
      <c r="AA1214" s="179">
        <f t="shared" si="4595"/>
        <v>0</v>
      </c>
      <c r="AB1214" s="399">
        <f t="shared" si="4595"/>
        <v>0</v>
      </c>
      <c r="AC1214" s="107">
        <f>AVERAGE(E1214:AB1214)</f>
        <v>0</v>
      </c>
      <c r="AD1214" s="94" t="e">
        <f>(AC1210-AC1214)/AC1210</f>
        <v>#DIV/0!</v>
      </c>
      <c r="AE1214" s="77"/>
      <c r="AF1214" s="78"/>
      <c r="AK1214" s="14"/>
      <c r="AL1214" s="14"/>
      <c r="AM1214" s="15"/>
      <c r="AN1214" s="14"/>
    </row>
    <row r="1215" spans="1:40" x14ac:dyDescent="0.25">
      <c r="A1215" s="3604" t="s">
        <v>208</v>
      </c>
      <c r="B1215" s="3516" t="s">
        <v>28</v>
      </c>
      <c r="C1215" s="119" t="s">
        <v>14</v>
      </c>
      <c r="D1215" s="111"/>
      <c r="E1215" s="304">
        <f t="shared" ref="E1215" si="4596">(E1219-D1219)*$AE1215*$AF1215*0.001</f>
        <v>0</v>
      </c>
      <c r="F1215" s="69">
        <f t="shared" ref="F1215" si="4597">(F1219-E1219)*$AE1215*$AF1215*0.001</f>
        <v>0</v>
      </c>
      <c r="G1215" s="69">
        <f t="shared" ref="G1215" si="4598">(G1219-F1219)*$AE1215*$AF1215*0.001</f>
        <v>0</v>
      </c>
      <c r="H1215" s="408">
        <f t="shared" ref="H1215" si="4599">(H1219-G1219)*$AE1215*$AF1215*0.001</f>
        <v>0</v>
      </c>
      <c r="I1215" s="69">
        <f t="shared" ref="I1215" si="4600">(I1219-H1219)*$AE1215*$AF1215*0.001</f>
        <v>0</v>
      </c>
      <c r="J1215" s="69">
        <f t="shared" ref="J1215" si="4601">(J1219-I1219)*$AE1215*$AF1215*0.001</f>
        <v>0</v>
      </c>
      <c r="K1215" s="1805">
        <f t="shared" ref="K1215" si="4602">(K1219-J1219)*$AE1215*$AF1215*0.001</f>
        <v>0</v>
      </c>
      <c r="L1215" s="69">
        <f t="shared" ref="L1215" si="4603">(L1219-K1219)*$AE1215*$AF1215*0.001</f>
        <v>0</v>
      </c>
      <c r="M1215" s="69">
        <f t="shared" ref="M1215" si="4604">(M1219-L1219)*$AE1215*$AF1215*0.001</f>
        <v>0</v>
      </c>
      <c r="N1215" s="408">
        <f t="shared" ref="N1215" si="4605">(N1219-M1219)*$AE1215*$AF1215*0.001</f>
        <v>0</v>
      </c>
      <c r="O1215" s="69">
        <f t="shared" ref="O1215" si="4606">(O1219-N1219)*$AE1215*$AF1215*0.001</f>
        <v>0</v>
      </c>
      <c r="P1215" s="69">
        <f t="shared" ref="P1215" si="4607">(P1219-O1219)*$AE1215*$AF1215*0.001</f>
        <v>0</v>
      </c>
      <c r="Q1215" s="69">
        <f t="shared" ref="Q1215" si="4608">(Q1219-P1219)*$AE1215*$AF1215*0.001</f>
        <v>0</v>
      </c>
      <c r="R1215" s="69">
        <f t="shared" ref="R1215" si="4609">(R1219-Q1219)*$AE1215*$AF1215*0.001</f>
        <v>0</v>
      </c>
      <c r="S1215" s="69">
        <f t="shared" ref="S1215" si="4610">(S1219-R1219)*$AE1215*$AF1215*0.001</f>
        <v>0</v>
      </c>
      <c r="T1215" s="69">
        <f t="shared" ref="T1215" si="4611">(T1219-S1219)*$AE1215*$AF1215*0.001</f>
        <v>0</v>
      </c>
      <c r="U1215" s="69">
        <f t="shared" ref="U1215" si="4612">(U1219-T1219)*$AE1215*$AF1215*0.001</f>
        <v>0</v>
      </c>
      <c r="V1215" s="408">
        <f t="shared" ref="V1215" si="4613">(V1219-U1219)*$AE1215*$AF1215*0.001</f>
        <v>0</v>
      </c>
      <c r="W1215" s="69">
        <f t="shared" ref="W1215" si="4614">(W1219-V1219)*$AE1215*$AF1215*0.001</f>
        <v>0</v>
      </c>
      <c r="X1215" s="69">
        <f t="shared" ref="X1215" si="4615">(X1219-W1219)*$AE1215*$AF1215*0.001</f>
        <v>0</v>
      </c>
      <c r="Y1215" s="69">
        <f t="shared" ref="Y1215" si="4616">(Y1219-X1219)*$AE1215*$AF1215*0.001</f>
        <v>0</v>
      </c>
      <c r="Z1215" s="69">
        <f t="shared" ref="Z1215" si="4617">(Z1219-Y1219)*$AE1215*$AF1215*0.001</f>
        <v>0</v>
      </c>
      <c r="AA1215" s="69">
        <f t="shared" ref="AA1215" si="4618">(AA1219-Z1219)*$AE1215*$AF1215*0.001</f>
        <v>0</v>
      </c>
      <c r="AB1215" s="69">
        <f t="shared" ref="AB1215" si="4619">(AB1219-AA1219)*$AE1215*$AF1215*0.001</f>
        <v>0</v>
      </c>
      <c r="AC1215" s="104">
        <f>SUM(E1215:AB1215)</f>
        <v>0</v>
      </c>
      <c r="AD1215" s="779"/>
      <c r="AE1215" s="510">
        <v>60</v>
      </c>
      <c r="AF1215" s="511">
        <v>80</v>
      </c>
      <c r="AK1215" s="474"/>
      <c r="AL1215" s="475"/>
      <c r="AM1215" s="474"/>
      <c r="AN1215" s="15"/>
    </row>
    <row r="1216" spans="1:40" x14ac:dyDescent="0.25">
      <c r="A1216" s="3605"/>
      <c r="B1216" s="3517"/>
      <c r="C1216" s="121" t="s">
        <v>16</v>
      </c>
      <c r="D1216" s="106"/>
      <c r="E1216" s="305">
        <f t="shared" ref="E1216" si="4620">(E1220-D1220)*$AE1215*$AF1215*0.001</f>
        <v>0</v>
      </c>
      <c r="F1216" s="306">
        <f t="shared" ref="F1216" si="4621">(F1220-E1220)*$AE1215*$AF1215*0.001</f>
        <v>0</v>
      </c>
      <c r="G1216" s="306">
        <f t="shared" ref="G1216" si="4622">(G1220-F1220)*$AE1215*$AF1215*0.001</f>
        <v>0</v>
      </c>
      <c r="H1216" s="409">
        <f t="shared" ref="H1216" si="4623">(H1220-G1220)*$AE1215*$AF1215*0.001</f>
        <v>0</v>
      </c>
      <c r="I1216" s="306">
        <f t="shared" ref="I1216" si="4624">(I1220-H1220)*$AE1215*$AF1215*0.001</f>
        <v>0</v>
      </c>
      <c r="J1216" s="306">
        <f t="shared" ref="J1216" si="4625">(J1220-I1220)*$AE1215*$AF1215*0.001</f>
        <v>0</v>
      </c>
      <c r="K1216" s="1802">
        <f t="shared" ref="K1216" si="4626">(K1220-J1220)*$AE1215*$AF1215*0.001</f>
        <v>0</v>
      </c>
      <c r="L1216" s="306">
        <f t="shared" ref="L1216" si="4627">(L1220-K1220)*$AE1215*$AF1215*0.001</f>
        <v>0</v>
      </c>
      <c r="M1216" s="306">
        <f t="shared" ref="M1216" si="4628">(M1220-L1220)*$AE1215*$AF1215*0.001</f>
        <v>0</v>
      </c>
      <c r="N1216" s="409">
        <f t="shared" ref="N1216" si="4629">(N1220-M1220)*$AE1215*$AF1215*0.001</f>
        <v>0</v>
      </c>
      <c r="O1216" s="306">
        <f t="shared" ref="O1216" si="4630">(O1220-N1220)*$AE1215*$AF1215*0.001</f>
        <v>0</v>
      </c>
      <c r="P1216" s="306">
        <f t="shared" ref="P1216" si="4631">(P1220-O1220)*$AE1215*$AF1215*0.001</f>
        <v>0</v>
      </c>
      <c r="Q1216" s="306">
        <f t="shared" ref="Q1216" si="4632">(Q1220-P1220)*$AE1215*$AF1215*0.001</f>
        <v>0</v>
      </c>
      <c r="R1216" s="306">
        <f t="shared" ref="R1216" si="4633">(R1220-Q1220)*$AE1215*$AF1215*0.001</f>
        <v>0</v>
      </c>
      <c r="S1216" s="306">
        <f t="shared" ref="S1216" si="4634">(S1220-R1220)*$AE1215*$AF1215*0.001</f>
        <v>0</v>
      </c>
      <c r="T1216" s="306">
        <f t="shared" ref="T1216" si="4635">(T1220-S1220)*$AE1215*$AF1215*0.001</f>
        <v>0</v>
      </c>
      <c r="U1216" s="306">
        <f t="shared" ref="U1216" si="4636">(U1220-T1220)*$AE1215*$AF1215*0.001</f>
        <v>0</v>
      </c>
      <c r="V1216" s="409">
        <f t="shared" ref="V1216" si="4637">(V1220-U1220)*$AE1215*$AF1215*0.001</f>
        <v>0</v>
      </c>
      <c r="W1216" s="306">
        <f t="shared" ref="W1216" si="4638">(W1220-V1220)*$AE1215*$AF1215*0.001</f>
        <v>0</v>
      </c>
      <c r="X1216" s="306">
        <f t="shared" ref="X1216" si="4639">(X1220-W1220)*$AE1215*$AF1215*0.001</f>
        <v>0</v>
      </c>
      <c r="Y1216" s="306">
        <f t="shared" ref="Y1216" si="4640">(Y1220-X1220)*$AE1215*$AF1215*0.001</f>
        <v>0</v>
      </c>
      <c r="Z1216" s="306">
        <f t="shared" ref="Z1216" si="4641">(Z1220-Y1220)*$AE1215*$AF1215*0.001</f>
        <v>0</v>
      </c>
      <c r="AA1216" s="306">
        <f t="shared" ref="AA1216" si="4642">(AA1220-Z1220)*$AE1215*$AF1215*0.001</f>
        <v>0</v>
      </c>
      <c r="AB1216" s="306">
        <f t="shared" ref="AB1216" si="4643">(AB1220-AA1220)*$AE1215*$AF1215*0.001</f>
        <v>0</v>
      </c>
      <c r="AC1216" s="105">
        <f>SUM(E1216:AB1216)</f>
        <v>0</v>
      </c>
      <c r="AD1216" s="780"/>
      <c r="AE1216" s="781"/>
      <c r="AF1216" s="782"/>
      <c r="AK1216" s="15"/>
      <c r="AL1216" s="15"/>
      <c r="AM1216" s="15"/>
      <c r="AN1216" s="15"/>
    </row>
    <row r="1217" spans="1:40" x14ac:dyDescent="0.25">
      <c r="A1217" s="3605"/>
      <c r="B1217" s="3517"/>
      <c r="C1217" s="121" t="s">
        <v>17</v>
      </c>
      <c r="D1217" s="106"/>
      <c r="E1217" s="1572">
        <v>0</v>
      </c>
      <c r="F1217" s="392">
        <v>0</v>
      </c>
      <c r="G1217" s="392">
        <v>0</v>
      </c>
      <c r="H1217" s="410">
        <v>0</v>
      </c>
      <c r="I1217" s="392">
        <v>0</v>
      </c>
      <c r="J1217" s="392">
        <v>0</v>
      </c>
      <c r="K1217" s="392">
        <v>0</v>
      </c>
      <c r="L1217" s="392">
        <v>0</v>
      </c>
      <c r="M1217" s="392">
        <v>0</v>
      </c>
      <c r="N1217" s="410">
        <v>0</v>
      </c>
      <c r="O1217" s="392">
        <v>0</v>
      </c>
      <c r="P1217" s="392">
        <v>0</v>
      </c>
      <c r="Q1217" s="392">
        <v>0</v>
      </c>
      <c r="R1217" s="392">
        <v>0</v>
      </c>
      <c r="S1217" s="392">
        <v>0</v>
      </c>
      <c r="T1217" s="392">
        <v>0</v>
      </c>
      <c r="U1217" s="392">
        <v>0</v>
      </c>
      <c r="V1217" s="410">
        <v>0</v>
      </c>
      <c r="W1217" s="392">
        <v>0</v>
      </c>
      <c r="X1217" s="392">
        <v>0</v>
      </c>
      <c r="Y1217" s="392">
        <v>0</v>
      </c>
      <c r="Z1217" s="392">
        <v>0</v>
      </c>
      <c r="AA1217" s="392">
        <v>0</v>
      </c>
      <c r="AB1217" s="1573">
        <v>0</v>
      </c>
      <c r="AC1217" s="105">
        <f>AVERAGE(E1217:AB1217)</f>
        <v>0</v>
      </c>
      <c r="AD1217" s="780"/>
      <c r="AE1217" s="781"/>
      <c r="AF1217" s="782"/>
      <c r="AK1217" s="15"/>
      <c r="AL1217" s="15"/>
      <c r="AM1217" s="15"/>
      <c r="AN1217" s="15"/>
    </row>
    <row r="1218" spans="1:40" ht="16.5" thickBot="1" x14ac:dyDescent="0.3">
      <c r="A1218" s="3606"/>
      <c r="B1218" s="3603"/>
      <c r="C1218" s="124" t="s">
        <v>19</v>
      </c>
      <c r="D1218" s="112"/>
      <c r="E1218" s="315" t="e">
        <f t="shared" ref="E1218:AB1218" si="4644">E1216/E1215</f>
        <v>#DIV/0!</v>
      </c>
      <c r="F1218" s="316" t="e">
        <f t="shared" si="4644"/>
        <v>#DIV/0!</v>
      </c>
      <c r="G1218" s="316" t="e">
        <f t="shared" si="4644"/>
        <v>#DIV/0!</v>
      </c>
      <c r="H1218" s="424" t="e">
        <f t="shared" si="4644"/>
        <v>#DIV/0!</v>
      </c>
      <c r="I1218" s="316" t="e">
        <f t="shared" si="4644"/>
        <v>#DIV/0!</v>
      </c>
      <c r="J1218" s="316" t="e">
        <f t="shared" si="4644"/>
        <v>#DIV/0!</v>
      </c>
      <c r="K1218" s="316" t="e">
        <f t="shared" si="4644"/>
        <v>#DIV/0!</v>
      </c>
      <c r="L1218" s="316" t="e">
        <f t="shared" si="4644"/>
        <v>#DIV/0!</v>
      </c>
      <c r="M1218" s="316" t="e">
        <f t="shared" si="4644"/>
        <v>#DIV/0!</v>
      </c>
      <c r="N1218" s="424" t="e">
        <f t="shared" si="4644"/>
        <v>#DIV/0!</v>
      </c>
      <c r="O1218" s="316" t="e">
        <f t="shared" si="4644"/>
        <v>#DIV/0!</v>
      </c>
      <c r="P1218" s="316" t="e">
        <f t="shared" si="4644"/>
        <v>#DIV/0!</v>
      </c>
      <c r="Q1218" s="316" t="e">
        <f t="shared" si="4644"/>
        <v>#DIV/0!</v>
      </c>
      <c r="R1218" s="316" t="e">
        <f t="shared" si="4644"/>
        <v>#DIV/0!</v>
      </c>
      <c r="S1218" s="316" t="e">
        <f t="shared" si="4644"/>
        <v>#DIV/0!</v>
      </c>
      <c r="T1218" s="316" t="e">
        <f t="shared" si="4644"/>
        <v>#DIV/0!</v>
      </c>
      <c r="U1218" s="316" t="e">
        <f t="shared" si="4644"/>
        <v>#DIV/0!</v>
      </c>
      <c r="V1218" s="424" t="e">
        <f t="shared" si="4644"/>
        <v>#DIV/0!</v>
      </c>
      <c r="W1218" s="316" t="e">
        <f t="shared" si="4644"/>
        <v>#DIV/0!</v>
      </c>
      <c r="X1218" s="316" t="e">
        <f t="shared" si="4644"/>
        <v>#DIV/0!</v>
      </c>
      <c r="Y1218" s="316" t="e">
        <f>V1216/V1215</f>
        <v>#DIV/0!</v>
      </c>
      <c r="Z1218" s="316" t="e">
        <f t="shared" si="4644"/>
        <v>#DIV/0!</v>
      </c>
      <c r="AA1218" s="316" t="e">
        <f t="shared" si="4644"/>
        <v>#DIV/0!</v>
      </c>
      <c r="AB1218" s="870" t="e">
        <f t="shared" si="4644"/>
        <v>#DIV/0!</v>
      </c>
      <c r="AC1218" s="112"/>
      <c r="AD1218" s="780"/>
      <c r="AE1218" s="781"/>
      <c r="AF1218" s="782"/>
      <c r="AK1218" s="15"/>
      <c r="AL1218" s="15"/>
      <c r="AM1218" s="15"/>
      <c r="AN1218" s="15"/>
    </row>
    <row r="1219" spans="1:40" hidden="1" x14ac:dyDescent="0.25">
      <c r="A1219" s="1885"/>
      <c r="B1219" s="1882"/>
      <c r="C1219" s="500" t="s">
        <v>118</v>
      </c>
      <c r="D1219" s="111"/>
      <c r="E1219" s="2747"/>
      <c r="F1219" s="203"/>
      <c r="G1219" s="203"/>
      <c r="H1219" s="407"/>
      <c r="I1219" s="203"/>
      <c r="J1219" s="203"/>
      <c r="K1219" s="203"/>
      <c r="L1219" s="203"/>
      <c r="M1219" s="203"/>
      <c r="N1219" s="407"/>
      <c r="O1219" s="203"/>
      <c r="P1219" s="203"/>
      <c r="Q1219" s="203"/>
      <c r="R1219" s="203"/>
      <c r="S1219" s="203"/>
      <c r="T1219" s="203"/>
      <c r="U1219" s="203"/>
      <c r="V1219" s="203"/>
      <c r="W1219" s="203"/>
      <c r="X1219" s="203"/>
      <c r="Y1219" s="407"/>
      <c r="Z1219" s="203"/>
      <c r="AA1219" s="203"/>
      <c r="AB1219" s="328"/>
      <c r="AC1219" s="111"/>
      <c r="AD1219" s="780"/>
      <c r="AE1219" s="781"/>
      <c r="AF1219" s="782"/>
      <c r="AK1219" s="15"/>
      <c r="AL1219" s="15"/>
      <c r="AM1219" s="15"/>
      <c r="AN1219" s="15"/>
    </row>
    <row r="1220" spans="1:40" hidden="1" x14ac:dyDescent="0.25">
      <c r="A1220" s="1886"/>
      <c r="B1220" s="1883"/>
      <c r="C1220" s="122" t="s">
        <v>119</v>
      </c>
      <c r="D1220" s="106"/>
      <c r="E1220" s="79"/>
      <c r="F1220" s="153"/>
      <c r="G1220" s="153"/>
      <c r="H1220" s="406"/>
      <c r="I1220" s="153"/>
      <c r="J1220" s="153"/>
      <c r="K1220" s="153"/>
      <c r="L1220" s="153"/>
      <c r="M1220" s="153"/>
      <c r="N1220" s="406"/>
      <c r="O1220" s="153"/>
      <c r="P1220" s="153"/>
      <c r="Q1220" s="153"/>
      <c r="R1220" s="153"/>
      <c r="S1220" s="153"/>
      <c r="T1220" s="153"/>
      <c r="U1220" s="153"/>
      <c r="V1220" s="153"/>
      <c r="W1220" s="153"/>
      <c r="X1220" s="153"/>
      <c r="Y1220" s="406"/>
      <c r="Z1220" s="153"/>
      <c r="AA1220" s="153"/>
      <c r="AB1220" s="314"/>
      <c r="AC1220" s="106"/>
      <c r="AD1220" s="780"/>
      <c r="AE1220" s="781"/>
      <c r="AF1220" s="782"/>
      <c r="AG1220" s="15"/>
      <c r="AH1220" s="15"/>
      <c r="AI1220" s="15"/>
      <c r="AJ1220" s="15"/>
      <c r="AK1220" s="400"/>
      <c r="AL1220" s="400"/>
      <c r="AM1220" s="400"/>
      <c r="AN1220" s="400"/>
    </row>
    <row r="1221" spans="1:40" ht="16.5" hidden="1" thickBot="1" x14ac:dyDescent="0.3">
      <c r="A1221" s="3520" t="s">
        <v>44</v>
      </c>
      <c r="B1221" s="3521"/>
      <c r="C1221" s="3522"/>
      <c r="D1221" s="112"/>
      <c r="E1221" s="178">
        <f>SQRT(E1215*E1215+E1216*E1216)/E1179/1.73</f>
        <v>0</v>
      </c>
      <c r="F1221" s="179">
        <f t="shared" ref="F1221:AB1221" si="4645">SQRT(F1215*F1215+F1216*F1216)/F1179/1.73</f>
        <v>0</v>
      </c>
      <c r="G1221" s="179">
        <f t="shared" si="4645"/>
        <v>0</v>
      </c>
      <c r="H1221" s="413">
        <f t="shared" si="4645"/>
        <v>0</v>
      </c>
      <c r="I1221" s="179">
        <f t="shared" si="4645"/>
        <v>0</v>
      </c>
      <c r="J1221" s="179">
        <f t="shared" si="4645"/>
        <v>0</v>
      </c>
      <c r="K1221" s="179">
        <f t="shared" si="4645"/>
        <v>0</v>
      </c>
      <c r="L1221" s="179">
        <f t="shared" si="4645"/>
        <v>0</v>
      </c>
      <c r="M1221" s="179">
        <f t="shared" si="4645"/>
        <v>0</v>
      </c>
      <c r="N1221" s="413">
        <f t="shared" si="4645"/>
        <v>0</v>
      </c>
      <c r="O1221" s="179">
        <f t="shared" si="4645"/>
        <v>0</v>
      </c>
      <c r="P1221" s="179">
        <f t="shared" si="4645"/>
        <v>0</v>
      </c>
      <c r="Q1221" s="179">
        <f t="shared" si="4645"/>
        <v>0</v>
      </c>
      <c r="R1221" s="179">
        <f t="shared" si="4645"/>
        <v>0</v>
      </c>
      <c r="S1221" s="179">
        <f t="shared" si="4645"/>
        <v>0</v>
      </c>
      <c r="T1221" s="179">
        <f t="shared" si="4645"/>
        <v>0</v>
      </c>
      <c r="U1221" s="179">
        <f t="shared" si="4645"/>
        <v>0</v>
      </c>
      <c r="V1221" s="413">
        <f t="shared" si="4645"/>
        <v>0</v>
      </c>
      <c r="W1221" s="179">
        <f t="shared" si="4645"/>
        <v>0</v>
      </c>
      <c r="X1221" s="179">
        <f t="shared" si="4645"/>
        <v>0</v>
      </c>
      <c r="Y1221" s="77">
        <f>SQRT(V1215*V1215+V1216*V1216)/V1179/1.73</f>
        <v>0</v>
      </c>
      <c r="Z1221" s="179">
        <f t="shared" si="4645"/>
        <v>0</v>
      </c>
      <c r="AA1221" s="179">
        <f t="shared" si="4645"/>
        <v>0</v>
      </c>
      <c r="AB1221" s="399">
        <f t="shared" si="4645"/>
        <v>0</v>
      </c>
      <c r="AC1221" s="107">
        <f>AVERAGE(E1221:AB1221)</f>
        <v>0</v>
      </c>
      <c r="AD1221" s="94" t="e">
        <f>(AC1217-AC1221)/AC1217</f>
        <v>#DIV/0!</v>
      </c>
      <c r="AE1221" s="77"/>
      <c r="AF1221" s="78"/>
      <c r="AK1221" s="14"/>
      <c r="AL1221" s="14"/>
      <c r="AM1221" s="15"/>
      <c r="AN1221" s="14"/>
    </row>
    <row r="1222" spans="1:40" x14ac:dyDescent="0.25">
      <c r="A1222" s="3604" t="s">
        <v>209</v>
      </c>
      <c r="B1222" s="3516" t="s">
        <v>28</v>
      </c>
      <c r="C1222" s="119" t="s">
        <v>14</v>
      </c>
      <c r="D1222" s="111"/>
      <c r="E1222" s="304">
        <f t="shared" ref="E1222" si="4646">(E1226-D1226)*$AE1222*$AF1222*0.001</f>
        <v>0</v>
      </c>
      <c r="F1222" s="69">
        <f t="shared" ref="F1222" si="4647">(F1226-E1226)*$AE1222*$AF1222*0.001</f>
        <v>0</v>
      </c>
      <c r="G1222" s="69">
        <f t="shared" ref="G1222" si="4648">(G1226-F1226)*$AE1222*$AF1222*0.001</f>
        <v>0</v>
      </c>
      <c r="H1222" s="408">
        <f t="shared" ref="H1222" si="4649">(H1226-G1226)*$AE1222*$AF1222*0.001</f>
        <v>0</v>
      </c>
      <c r="I1222" s="69">
        <f t="shared" ref="I1222" si="4650">(I1226-H1226)*$AE1222*$AF1222*0.001</f>
        <v>0</v>
      </c>
      <c r="J1222" s="69">
        <f t="shared" ref="J1222" si="4651">(J1226-I1226)*$AE1222*$AF1222*0.001</f>
        <v>0</v>
      </c>
      <c r="K1222" s="1805">
        <f t="shared" ref="K1222" si="4652">(K1226-J1226)*$AE1222*$AF1222*0.001</f>
        <v>0</v>
      </c>
      <c r="L1222" s="69">
        <f t="shared" ref="L1222" si="4653">(L1226-K1226)*$AE1222*$AF1222*0.001</f>
        <v>0</v>
      </c>
      <c r="M1222" s="69">
        <f t="shared" ref="M1222" si="4654">(M1226-L1226)*$AE1222*$AF1222*0.001</f>
        <v>0</v>
      </c>
      <c r="N1222" s="408">
        <f t="shared" ref="N1222" si="4655">(N1226-M1226)*$AE1222*$AF1222*0.001</f>
        <v>0</v>
      </c>
      <c r="O1222" s="69">
        <f t="shared" ref="O1222" si="4656">(O1226-N1226)*$AE1222*$AF1222*0.001</f>
        <v>0</v>
      </c>
      <c r="P1222" s="69">
        <f t="shared" ref="P1222" si="4657">(P1226-O1226)*$AE1222*$AF1222*0.001</f>
        <v>0</v>
      </c>
      <c r="Q1222" s="69">
        <f t="shared" ref="Q1222" si="4658">(Q1226-P1226)*$AE1222*$AF1222*0.001</f>
        <v>0</v>
      </c>
      <c r="R1222" s="69">
        <f t="shared" ref="R1222" si="4659">(R1226-Q1226)*$AE1222*$AF1222*0.001</f>
        <v>0</v>
      </c>
      <c r="S1222" s="69">
        <f t="shared" ref="S1222" si="4660">(S1226-R1226)*$AE1222*$AF1222*0.001</f>
        <v>0</v>
      </c>
      <c r="T1222" s="69">
        <f t="shared" ref="T1222" si="4661">(T1226-S1226)*$AE1222*$AF1222*0.001</f>
        <v>0</v>
      </c>
      <c r="U1222" s="69">
        <f t="shared" ref="U1222" si="4662">(U1226-T1226)*$AE1222*$AF1222*0.001</f>
        <v>0</v>
      </c>
      <c r="V1222" s="408">
        <f t="shared" ref="V1222" si="4663">(V1226-U1226)*$AE1222*$AF1222*0.001</f>
        <v>0</v>
      </c>
      <c r="W1222" s="69">
        <f t="shared" ref="W1222" si="4664">(W1226-V1226)*$AE1222*$AF1222*0.001</f>
        <v>0</v>
      </c>
      <c r="X1222" s="69">
        <f t="shared" ref="X1222" si="4665">(X1226-W1226)*$AE1222*$AF1222*0.001</f>
        <v>0</v>
      </c>
      <c r="Y1222" s="69">
        <f t="shared" ref="Y1222" si="4666">(Y1226-X1226)*$AE1222*$AF1222*0.001</f>
        <v>0</v>
      </c>
      <c r="Z1222" s="69">
        <f t="shared" ref="Z1222" si="4667">(Z1226-Y1226)*$AE1222*$AF1222*0.001</f>
        <v>0</v>
      </c>
      <c r="AA1222" s="69">
        <f t="shared" ref="AA1222" si="4668">(AA1226-Z1226)*$AE1222*$AF1222*0.001</f>
        <v>0</v>
      </c>
      <c r="AB1222" s="69">
        <f t="shared" ref="AB1222" si="4669">(AB1226-AA1226)*$AE1222*$AF1222*0.001</f>
        <v>0</v>
      </c>
      <c r="AC1222" s="104">
        <f>SUM(E1222:AB1222)</f>
        <v>0</v>
      </c>
      <c r="AD1222" s="779"/>
      <c r="AE1222" s="510">
        <v>60</v>
      </c>
      <c r="AF1222" s="511">
        <v>80</v>
      </c>
      <c r="AK1222" s="474"/>
      <c r="AL1222" s="475"/>
      <c r="AM1222" s="474"/>
      <c r="AN1222" s="15"/>
    </row>
    <row r="1223" spans="1:40" x14ac:dyDescent="0.25">
      <c r="A1223" s="3605"/>
      <c r="B1223" s="3517"/>
      <c r="C1223" s="121" t="s">
        <v>16</v>
      </c>
      <c r="D1223" s="106"/>
      <c r="E1223" s="305">
        <f t="shared" ref="E1223" si="4670">(E1227-D1227)*$AE1222*$AF1222*0.001</f>
        <v>0</v>
      </c>
      <c r="F1223" s="306">
        <f t="shared" ref="F1223" si="4671">(F1227-E1227)*$AE1222*$AF1222*0.001</f>
        <v>0</v>
      </c>
      <c r="G1223" s="306">
        <f t="shared" ref="G1223" si="4672">(G1227-F1227)*$AE1222*$AF1222*0.001</f>
        <v>0</v>
      </c>
      <c r="H1223" s="409">
        <f t="shared" ref="H1223" si="4673">(H1227-G1227)*$AE1222*$AF1222*0.001</f>
        <v>0</v>
      </c>
      <c r="I1223" s="306">
        <f t="shared" ref="I1223" si="4674">(I1227-H1227)*$AE1222*$AF1222*0.001</f>
        <v>0</v>
      </c>
      <c r="J1223" s="306">
        <f t="shared" ref="J1223" si="4675">(J1227-I1227)*$AE1222*$AF1222*0.001</f>
        <v>0</v>
      </c>
      <c r="K1223" s="1802">
        <f t="shared" ref="K1223" si="4676">(K1227-J1227)*$AE1222*$AF1222*0.001</f>
        <v>0</v>
      </c>
      <c r="L1223" s="306">
        <f t="shared" ref="L1223" si="4677">(L1227-K1227)*$AE1222*$AF1222*0.001</f>
        <v>0</v>
      </c>
      <c r="M1223" s="306">
        <f t="shared" ref="M1223" si="4678">(M1227-L1227)*$AE1222*$AF1222*0.001</f>
        <v>0</v>
      </c>
      <c r="N1223" s="409">
        <f t="shared" ref="N1223" si="4679">(N1227-M1227)*$AE1222*$AF1222*0.001</f>
        <v>0</v>
      </c>
      <c r="O1223" s="306">
        <f t="shared" ref="O1223" si="4680">(O1227-N1227)*$AE1222*$AF1222*0.001</f>
        <v>0</v>
      </c>
      <c r="P1223" s="306">
        <f t="shared" ref="P1223" si="4681">(P1227-O1227)*$AE1222*$AF1222*0.001</f>
        <v>0</v>
      </c>
      <c r="Q1223" s="306">
        <f t="shared" ref="Q1223" si="4682">(Q1227-P1227)*$AE1222*$AF1222*0.001</f>
        <v>0</v>
      </c>
      <c r="R1223" s="306">
        <f t="shared" ref="R1223" si="4683">(R1227-Q1227)*$AE1222*$AF1222*0.001</f>
        <v>0</v>
      </c>
      <c r="S1223" s="306">
        <f t="shared" ref="S1223" si="4684">(S1227-R1227)*$AE1222*$AF1222*0.001</f>
        <v>0</v>
      </c>
      <c r="T1223" s="306">
        <f t="shared" ref="T1223" si="4685">(T1227-S1227)*$AE1222*$AF1222*0.001</f>
        <v>0</v>
      </c>
      <c r="U1223" s="306">
        <f t="shared" ref="U1223" si="4686">(U1227-T1227)*$AE1222*$AF1222*0.001</f>
        <v>0</v>
      </c>
      <c r="V1223" s="409">
        <f t="shared" ref="V1223" si="4687">(V1227-U1227)*$AE1222*$AF1222*0.001</f>
        <v>0</v>
      </c>
      <c r="W1223" s="306">
        <f t="shared" ref="W1223" si="4688">(W1227-V1227)*$AE1222*$AF1222*0.001</f>
        <v>0</v>
      </c>
      <c r="X1223" s="306">
        <f t="shared" ref="X1223" si="4689">(X1227-W1227)*$AE1222*$AF1222*0.001</f>
        <v>0</v>
      </c>
      <c r="Y1223" s="306">
        <f t="shared" ref="Y1223" si="4690">(Y1227-X1227)*$AE1222*$AF1222*0.001</f>
        <v>0</v>
      </c>
      <c r="Z1223" s="306">
        <f t="shared" ref="Z1223" si="4691">(Z1227-Y1227)*$AE1222*$AF1222*0.001</f>
        <v>0</v>
      </c>
      <c r="AA1223" s="306">
        <f t="shared" ref="AA1223" si="4692">(AA1227-Z1227)*$AE1222*$AF1222*0.001</f>
        <v>0</v>
      </c>
      <c r="AB1223" s="306">
        <f t="shared" ref="AB1223" si="4693">(AB1227-AA1227)*$AE1222*$AF1222*0.001</f>
        <v>0</v>
      </c>
      <c r="AC1223" s="105">
        <f>SUM(E1223:AB1223)</f>
        <v>0</v>
      </c>
      <c r="AD1223" s="780"/>
      <c r="AE1223" s="781"/>
      <c r="AF1223" s="782"/>
      <c r="AK1223" s="15"/>
      <c r="AL1223" s="15"/>
      <c r="AM1223" s="15"/>
      <c r="AN1223" s="15"/>
    </row>
    <row r="1224" spans="1:40" x14ac:dyDescent="0.25">
      <c r="A1224" s="3605"/>
      <c r="B1224" s="3517"/>
      <c r="C1224" s="121" t="s">
        <v>17</v>
      </c>
      <c r="D1224" s="106"/>
      <c r="E1224" s="1572">
        <v>0</v>
      </c>
      <c r="F1224" s="392">
        <v>0</v>
      </c>
      <c r="G1224" s="392">
        <v>0</v>
      </c>
      <c r="H1224" s="410">
        <v>0</v>
      </c>
      <c r="I1224" s="392">
        <v>0</v>
      </c>
      <c r="J1224" s="392">
        <v>0</v>
      </c>
      <c r="K1224" s="392">
        <v>0</v>
      </c>
      <c r="L1224" s="392">
        <v>0</v>
      </c>
      <c r="M1224" s="392">
        <v>0</v>
      </c>
      <c r="N1224" s="410">
        <v>0</v>
      </c>
      <c r="O1224" s="392">
        <v>0</v>
      </c>
      <c r="P1224" s="392">
        <v>0</v>
      </c>
      <c r="Q1224" s="392">
        <v>0</v>
      </c>
      <c r="R1224" s="392">
        <v>0</v>
      </c>
      <c r="S1224" s="392">
        <v>0</v>
      </c>
      <c r="T1224" s="392">
        <v>0</v>
      </c>
      <c r="U1224" s="392">
        <v>0</v>
      </c>
      <c r="V1224" s="410">
        <v>0</v>
      </c>
      <c r="W1224" s="392">
        <v>0</v>
      </c>
      <c r="X1224" s="392">
        <v>0</v>
      </c>
      <c r="Y1224" s="392">
        <v>0</v>
      </c>
      <c r="Z1224" s="392">
        <v>0</v>
      </c>
      <c r="AA1224" s="392">
        <v>0</v>
      </c>
      <c r="AB1224" s="1573">
        <v>0</v>
      </c>
      <c r="AC1224" s="105">
        <f>AVERAGE(E1224:AB1224)</f>
        <v>0</v>
      </c>
      <c r="AD1224" s="780"/>
      <c r="AE1224" s="781"/>
      <c r="AF1224" s="782"/>
      <c r="AK1224" s="15"/>
      <c r="AL1224" s="15"/>
      <c r="AM1224" s="15"/>
      <c r="AN1224" s="15"/>
    </row>
    <row r="1225" spans="1:40" ht="16.5" thickBot="1" x14ac:dyDescent="0.3">
      <c r="A1225" s="3606"/>
      <c r="B1225" s="3603"/>
      <c r="C1225" s="124" t="s">
        <v>19</v>
      </c>
      <c r="D1225" s="112"/>
      <c r="E1225" s="315" t="e">
        <f t="shared" ref="E1225:AB1225" si="4694">E1223/E1222</f>
        <v>#DIV/0!</v>
      </c>
      <c r="F1225" s="316" t="e">
        <f t="shared" si="4694"/>
        <v>#DIV/0!</v>
      </c>
      <c r="G1225" s="316" t="e">
        <f t="shared" si="4694"/>
        <v>#DIV/0!</v>
      </c>
      <c r="H1225" s="424" t="e">
        <f t="shared" si="4694"/>
        <v>#DIV/0!</v>
      </c>
      <c r="I1225" s="316" t="e">
        <f t="shared" si="4694"/>
        <v>#DIV/0!</v>
      </c>
      <c r="J1225" s="316" t="e">
        <f t="shared" si="4694"/>
        <v>#DIV/0!</v>
      </c>
      <c r="K1225" s="316" t="e">
        <f t="shared" si="4694"/>
        <v>#DIV/0!</v>
      </c>
      <c r="L1225" s="316" t="e">
        <f t="shared" si="4694"/>
        <v>#DIV/0!</v>
      </c>
      <c r="M1225" s="316" t="e">
        <f t="shared" si="4694"/>
        <v>#DIV/0!</v>
      </c>
      <c r="N1225" s="424" t="e">
        <f t="shared" si="4694"/>
        <v>#DIV/0!</v>
      </c>
      <c r="O1225" s="316" t="e">
        <f t="shared" si="4694"/>
        <v>#DIV/0!</v>
      </c>
      <c r="P1225" s="316" t="e">
        <f t="shared" si="4694"/>
        <v>#DIV/0!</v>
      </c>
      <c r="Q1225" s="316" t="e">
        <f t="shared" si="4694"/>
        <v>#DIV/0!</v>
      </c>
      <c r="R1225" s="316" t="e">
        <f t="shared" si="4694"/>
        <v>#DIV/0!</v>
      </c>
      <c r="S1225" s="316" t="e">
        <f t="shared" si="4694"/>
        <v>#DIV/0!</v>
      </c>
      <c r="T1225" s="316" t="e">
        <f t="shared" si="4694"/>
        <v>#DIV/0!</v>
      </c>
      <c r="U1225" s="316" t="e">
        <f t="shared" si="4694"/>
        <v>#DIV/0!</v>
      </c>
      <c r="V1225" s="424" t="e">
        <f t="shared" si="4694"/>
        <v>#DIV/0!</v>
      </c>
      <c r="W1225" s="316" t="e">
        <f t="shared" si="4694"/>
        <v>#DIV/0!</v>
      </c>
      <c r="X1225" s="316" t="e">
        <f t="shared" si="4694"/>
        <v>#DIV/0!</v>
      </c>
      <c r="Y1225" s="316" t="e">
        <f>V1223/V1222</f>
        <v>#DIV/0!</v>
      </c>
      <c r="Z1225" s="316" t="e">
        <f t="shared" si="4694"/>
        <v>#DIV/0!</v>
      </c>
      <c r="AA1225" s="316" t="e">
        <f t="shared" si="4694"/>
        <v>#DIV/0!</v>
      </c>
      <c r="AB1225" s="870" t="e">
        <f t="shared" si="4694"/>
        <v>#DIV/0!</v>
      </c>
      <c r="AC1225" s="112"/>
      <c r="AD1225" s="780"/>
      <c r="AE1225" s="781"/>
      <c r="AF1225" s="782"/>
      <c r="AK1225" s="15"/>
      <c r="AL1225" s="15"/>
      <c r="AM1225" s="15"/>
      <c r="AN1225" s="15"/>
    </row>
    <row r="1226" spans="1:40" hidden="1" x14ac:dyDescent="0.25">
      <c r="A1226" s="1885"/>
      <c r="B1226" s="1882"/>
      <c r="C1226" s="500" t="s">
        <v>118</v>
      </c>
      <c r="D1226" s="111"/>
      <c r="E1226" s="2747"/>
      <c r="F1226" s="203"/>
      <c r="G1226" s="203"/>
      <c r="H1226" s="407"/>
      <c r="I1226" s="203"/>
      <c r="J1226" s="203"/>
      <c r="K1226" s="203"/>
      <c r="L1226" s="203"/>
      <c r="M1226" s="203"/>
      <c r="N1226" s="407"/>
      <c r="O1226" s="203"/>
      <c r="P1226" s="203"/>
      <c r="Q1226" s="203"/>
      <c r="R1226" s="203"/>
      <c r="S1226" s="203"/>
      <c r="T1226" s="203"/>
      <c r="U1226" s="203"/>
      <c r="V1226" s="203"/>
      <c r="W1226" s="203"/>
      <c r="X1226" s="203"/>
      <c r="Y1226" s="407"/>
      <c r="Z1226" s="203"/>
      <c r="AA1226" s="203"/>
      <c r="AB1226" s="328"/>
      <c r="AC1226" s="111"/>
      <c r="AD1226" s="780"/>
      <c r="AE1226" s="781"/>
      <c r="AF1226" s="782"/>
      <c r="AK1226" s="15"/>
      <c r="AL1226" s="15"/>
      <c r="AM1226" s="15"/>
      <c r="AN1226" s="15"/>
    </row>
    <row r="1227" spans="1:40" hidden="1" x14ac:dyDescent="0.25">
      <c r="A1227" s="1886"/>
      <c r="B1227" s="1883"/>
      <c r="C1227" s="122" t="s">
        <v>119</v>
      </c>
      <c r="D1227" s="106"/>
      <c r="E1227" s="79"/>
      <c r="F1227" s="153"/>
      <c r="G1227" s="153"/>
      <c r="H1227" s="406"/>
      <c r="I1227" s="153"/>
      <c r="J1227" s="153"/>
      <c r="K1227" s="153"/>
      <c r="L1227" s="153"/>
      <c r="M1227" s="153"/>
      <c r="N1227" s="406"/>
      <c r="O1227" s="153"/>
      <c r="P1227" s="153"/>
      <c r="Q1227" s="153"/>
      <c r="R1227" s="153"/>
      <c r="S1227" s="153"/>
      <c r="T1227" s="153"/>
      <c r="U1227" s="153"/>
      <c r="V1227" s="153"/>
      <c r="W1227" s="153"/>
      <c r="X1227" s="153"/>
      <c r="Y1227" s="406"/>
      <c r="Z1227" s="153"/>
      <c r="AA1227" s="153"/>
      <c r="AB1227" s="314"/>
      <c r="AC1227" s="106"/>
      <c r="AD1227" s="780"/>
      <c r="AE1227" s="781"/>
      <c r="AF1227" s="782"/>
      <c r="AG1227" s="15"/>
      <c r="AH1227" s="15"/>
      <c r="AI1227" s="15"/>
      <c r="AJ1227" s="15"/>
      <c r="AK1227" s="400"/>
      <c r="AL1227" s="400"/>
      <c r="AM1227" s="400"/>
      <c r="AN1227" s="400"/>
    </row>
    <row r="1228" spans="1:40" ht="16.5" hidden="1" thickBot="1" x14ac:dyDescent="0.3">
      <c r="A1228" s="3520" t="s">
        <v>44</v>
      </c>
      <c r="B1228" s="3521"/>
      <c r="C1228" s="3522"/>
      <c r="D1228" s="112"/>
      <c r="E1228" s="178">
        <f>SQRT(E1222*E1222+E1223*E1223)/E1179/1.73</f>
        <v>0</v>
      </c>
      <c r="F1228" s="179">
        <f t="shared" ref="F1228:AB1228" si="4695">SQRT(F1222*F1222+F1223*F1223)/F1179/1.73</f>
        <v>0</v>
      </c>
      <c r="G1228" s="179">
        <f t="shared" si="4695"/>
        <v>0</v>
      </c>
      <c r="H1228" s="413">
        <f t="shared" si="4695"/>
        <v>0</v>
      </c>
      <c r="I1228" s="179">
        <f t="shared" si="4695"/>
        <v>0</v>
      </c>
      <c r="J1228" s="179">
        <f t="shared" si="4695"/>
        <v>0</v>
      </c>
      <c r="K1228" s="179">
        <f t="shared" si="4695"/>
        <v>0</v>
      </c>
      <c r="L1228" s="179">
        <f t="shared" si="4695"/>
        <v>0</v>
      </c>
      <c r="M1228" s="179">
        <f t="shared" si="4695"/>
        <v>0</v>
      </c>
      <c r="N1228" s="413">
        <f t="shared" si="4695"/>
        <v>0</v>
      </c>
      <c r="O1228" s="179">
        <f t="shared" si="4695"/>
        <v>0</v>
      </c>
      <c r="P1228" s="179">
        <f t="shared" si="4695"/>
        <v>0</v>
      </c>
      <c r="Q1228" s="179">
        <f t="shared" si="4695"/>
        <v>0</v>
      </c>
      <c r="R1228" s="179">
        <f t="shared" si="4695"/>
        <v>0</v>
      </c>
      <c r="S1228" s="179">
        <f t="shared" si="4695"/>
        <v>0</v>
      </c>
      <c r="T1228" s="179">
        <f t="shared" si="4695"/>
        <v>0</v>
      </c>
      <c r="U1228" s="179">
        <f t="shared" si="4695"/>
        <v>0</v>
      </c>
      <c r="V1228" s="413">
        <f t="shared" si="4695"/>
        <v>0</v>
      </c>
      <c r="W1228" s="179">
        <f t="shared" si="4695"/>
        <v>0</v>
      </c>
      <c r="X1228" s="179">
        <f t="shared" si="4695"/>
        <v>0</v>
      </c>
      <c r="Y1228" s="77">
        <f>SQRT(V1222*V1222+V1223*V1223)/V1179/1.73</f>
        <v>0</v>
      </c>
      <c r="Z1228" s="179">
        <f t="shared" si="4695"/>
        <v>0</v>
      </c>
      <c r="AA1228" s="179">
        <f t="shared" si="4695"/>
        <v>0</v>
      </c>
      <c r="AB1228" s="399">
        <f t="shared" si="4695"/>
        <v>0</v>
      </c>
      <c r="AC1228" s="107">
        <f>AVERAGE(E1228:AB1228)</f>
        <v>0</v>
      </c>
      <c r="AD1228" s="94" t="e">
        <f>(AC1224-AC1228)/AC1224</f>
        <v>#DIV/0!</v>
      </c>
      <c r="AE1228" s="77"/>
      <c r="AF1228" s="78"/>
      <c r="AK1228" s="14"/>
      <c r="AL1228" s="14"/>
      <c r="AM1228" s="15"/>
      <c r="AN1228" s="14"/>
    </row>
    <row r="1229" spans="1:40" x14ac:dyDescent="0.25">
      <c r="A1229" s="3493" t="s">
        <v>210</v>
      </c>
      <c r="B1229" s="3516" t="s">
        <v>202</v>
      </c>
      <c r="C1229" s="119" t="s">
        <v>14</v>
      </c>
      <c r="D1229" s="111" t="s">
        <v>117</v>
      </c>
      <c r="E1229" s="304">
        <f t="shared" ref="E1229" si="4696">(E1233-D1233)*$AE1229*$AF1229*0.001</f>
        <v>922.7664000034332</v>
      </c>
      <c r="F1229" s="69">
        <f t="shared" ref="F1229" si="4697">(F1233-E1233)*$AE1229*$AF1229*0.001</f>
        <v>882.20399999320512</v>
      </c>
      <c r="G1229" s="69">
        <f t="shared" ref="G1229" si="4698">(G1233-F1233)*$AE1229*$AF1229*0.001</f>
        <v>841.64400000572209</v>
      </c>
      <c r="H1229" s="408">
        <f t="shared" ref="H1229" si="4699">(H1233-G1233)*$AE1229*$AF1229*0.001</f>
        <v>892.34399999678135</v>
      </c>
      <c r="I1229" s="69">
        <f t="shared" ref="I1229" si="4700">(I1233-H1233)*$AE1229*$AF1229*0.001</f>
        <v>892.34640000164507</v>
      </c>
      <c r="J1229" s="69">
        <f t="shared" ref="J1229" si="4701">(J1233-I1233)*$AE1229*$AF1229*0.001</f>
        <v>932.90639999806888</v>
      </c>
      <c r="K1229" s="1805">
        <f t="shared" ref="K1229" si="4702">(K1233-J1233)*$AE1229*$AF1229*0.001</f>
        <v>1003.8864000052214</v>
      </c>
      <c r="L1229" s="69">
        <f t="shared" ref="L1229" si="4703">(L1233-K1233)*$AE1229*$AF1229*0.001</f>
        <v>1024.1687999993562</v>
      </c>
      <c r="M1229" s="69">
        <f t="shared" ref="M1229" si="4704">(M1233-L1233)*$AE1229*$AF1229*0.001</f>
        <v>1074.8711999952793</v>
      </c>
      <c r="N1229" s="408">
        <f t="shared" ref="N1229" si="4705">(N1233-M1233)*$AE1229*$AF1229*0.001</f>
        <v>1074.8687999993563</v>
      </c>
      <c r="O1229" s="69">
        <f t="shared" ref="O1229" si="4706">(O1233-N1233)*$AE1229*$AF1229*0.001</f>
        <v>1085.0111999988555</v>
      </c>
      <c r="P1229" s="69">
        <f t="shared" ref="P1229" si="4707">(P1233-O1233)*$AE1229*$AF1229*0.001</f>
        <v>1115.4312000006437</v>
      </c>
      <c r="Q1229" s="69">
        <f t="shared" ref="Q1229" si="4708">(Q1233-P1233)*$AE1229*$AF1229*0.001</f>
        <v>1105.2912000060082</v>
      </c>
      <c r="R1229" s="69">
        <f t="shared" ref="R1229" si="4709">(R1233-Q1233)*$AE1229*$AF1229*0.001</f>
        <v>1044.4487999975681</v>
      </c>
      <c r="S1229" s="69">
        <f t="shared" ref="S1229" si="4710">(S1233-R1233)*$AE1229*$AF1229*0.001</f>
        <v>1155.9936000019313</v>
      </c>
      <c r="T1229" s="69">
        <f t="shared" ref="T1229" si="4711">(T1233-S1233)*$AE1229*$AF1229*0.001</f>
        <v>1216.8335999965668</v>
      </c>
      <c r="U1229" s="69">
        <f t="shared" ref="U1229" si="4712">(U1233-T1233)*$AE1229*$AF1229*0.001</f>
        <v>1247.2560000032188</v>
      </c>
      <c r="V1229" s="408">
        <v>1439</v>
      </c>
      <c r="W1229" s="69">
        <f t="shared" ref="W1229" si="4713">(W1233-V1233)*$AE1229*$AF1229*0.001</f>
        <v>1247.255999994278</v>
      </c>
      <c r="X1229" s="69">
        <f t="shared" ref="X1229" si="4714">(X1233-W1233)*$AE1229*$AF1229*0.001</f>
        <v>1267.5360000014305</v>
      </c>
      <c r="Y1229" s="69">
        <f t="shared" ref="Y1229" si="4715">(Y1233-X1233)*$AE1229*$AF1229*0.001</f>
        <v>1166.1312000006437</v>
      </c>
      <c r="Z1229" s="69">
        <f t="shared" ref="Z1229" si="4716">(Z1233-Y1233)*$AE1229*$AF1229*0.001</f>
        <v>1135.7136000037194</v>
      </c>
      <c r="AA1229" s="69">
        <f t="shared" ref="AA1229" si="4717">(AA1233-Z1233)*$AE1229*$AF1229*0.001</f>
        <v>1044.4487999975681</v>
      </c>
      <c r="AB1229" s="69">
        <f t="shared" ref="AB1229" si="4718">(AB1233-AA1233)*$AE1229*$AF1229*0.001</f>
        <v>963.32639999985702</v>
      </c>
      <c r="AC1229" s="104">
        <f>SUM(E1229:AB1229)</f>
        <v>25775.684000000358</v>
      </c>
      <c r="AD1229" s="779"/>
      <c r="AE1229" s="510">
        <v>60</v>
      </c>
      <c r="AF1229" s="511">
        <v>40</v>
      </c>
      <c r="AK1229" s="474"/>
      <c r="AL1229" s="475"/>
      <c r="AM1229" s="474"/>
      <c r="AN1229" s="15"/>
    </row>
    <row r="1230" spans="1:40" x14ac:dyDescent="0.25">
      <c r="A1230" s="3494"/>
      <c r="B1230" s="3517"/>
      <c r="C1230" s="121" t="s">
        <v>16</v>
      </c>
      <c r="D1230" s="106" t="s">
        <v>117</v>
      </c>
      <c r="E1230" s="305">
        <f t="shared" ref="E1230" si="4719">(E1234-D1234)*$AE1229*$AF1229*0.001</f>
        <v>290.59680000096563</v>
      </c>
      <c r="F1230" s="306">
        <f t="shared" ref="F1230" si="4720">(F1234-E1234)*$AE1229*$AF1229*0.001</f>
        <v>277.8215999990702</v>
      </c>
      <c r="G1230" s="306">
        <f t="shared" ref="G1230" si="4721">(G1234-F1234)*$AE1229*$AF1229*0.001</f>
        <v>265.04879999980329</v>
      </c>
      <c r="H1230" s="409">
        <f t="shared" ref="H1230" si="4722">(H1234-G1234)*$AE1229*$AF1229*0.001</f>
        <v>281.01599999964236</v>
      </c>
      <c r="I1230" s="306">
        <f t="shared" ref="I1230" si="4723">(I1234-H1234)*$AE1229*$AF1229*0.001</f>
        <v>281.0184000000358</v>
      </c>
      <c r="J1230" s="306">
        <f t="shared" ref="J1230" si="4724">(J1234-I1234)*$AE1229*$AF1229*0.001</f>
        <v>293.78880000114441</v>
      </c>
      <c r="K1230" s="1802">
        <f t="shared" ref="K1230" si="4725">(K1234-J1234)*$AE1229*$AF1229*0.001</f>
        <v>316.14239999949933</v>
      </c>
      <c r="L1230" s="306">
        <f t="shared" ref="L1230" si="4726">(L1234-K1234)*$AE1229*$AF1229*0.001</f>
        <v>322.53120000064376</v>
      </c>
      <c r="M1230" s="306">
        <f t="shared" ref="M1230" si="4727">(M1234-L1234)*$AE1229*$AF1229*0.001</f>
        <v>338.4960000000894</v>
      </c>
      <c r="N1230" s="409">
        <f t="shared" ref="N1230" si="4728">(N1234-M1234)*$AE1229*$AF1229*0.001</f>
        <v>338.4960000000894</v>
      </c>
      <c r="O1230" s="306">
        <f t="shared" ref="O1230" si="4729">(O1234-N1234)*$AE1229*$AF1229*0.001</f>
        <v>341.69039999842647</v>
      </c>
      <c r="P1230" s="306">
        <f t="shared" ref="P1230" si="4730">(P1234-O1234)*$AE1229*$AF1229*0.001</f>
        <v>351.27119999974968</v>
      </c>
      <c r="Q1230" s="306">
        <f t="shared" ref="Q1230" si="4731">(Q1234-P1234)*$AE1229*$AF1229*0.001</f>
        <v>348.07680000141266</v>
      </c>
      <c r="R1230" s="306">
        <f t="shared" ref="R1230" si="4732">(R1234-Q1234)*$AE1229*$AF1229*0.001</f>
        <v>328.91519999876618</v>
      </c>
      <c r="S1230" s="306">
        <f t="shared" ref="S1230" si="4733">(S1234-R1234)*$AE1229*$AF1229*0.001</f>
        <v>364.04400000125173</v>
      </c>
      <c r="T1230" s="306">
        <f t="shared" ref="T1230" si="4734">(T1234-S1234)*$AE1229*$AF1229*0.001</f>
        <v>383.20319999903444</v>
      </c>
      <c r="U1230" s="306">
        <f t="shared" ref="U1230" si="4735">(U1234-T1234)*$AE1229*$AF1229*0.001</f>
        <v>392.78400000035765</v>
      </c>
      <c r="V1230" s="409">
        <f t="shared" ref="V1230" si="4736">(V1234-U1234)*$AE1229*$AF1229*0.001</f>
        <v>421.52399999946357</v>
      </c>
      <c r="W1230" s="306">
        <f t="shared" ref="W1230" si="4737">(W1234-V1234)*$AE1229*$AF1229*0.001</f>
        <v>392.78400000035765</v>
      </c>
      <c r="X1230" s="306">
        <f t="shared" ref="X1230" si="4738">(X1234-W1234)*$AE1229*$AF1229*0.001</f>
        <v>399.17040000110865</v>
      </c>
      <c r="Y1230" s="306">
        <f t="shared" ref="Y1230" si="4739">(Y1234-X1234)*$AE1229*$AF1229*0.001</f>
        <v>367.23839999958875</v>
      </c>
      <c r="Z1230" s="306">
        <f t="shared" ref="Z1230" si="4740">(Z1234-Y1234)*$AE1229*$AF1229*0.001</f>
        <v>357.6552000001073</v>
      </c>
      <c r="AA1230" s="306">
        <f t="shared" ref="AA1230" si="4741">(AA1234-Z1234)*$AE1229*$AF1229*0.001</f>
        <v>328.91759999915956</v>
      </c>
      <c r="AB1230" s="306">
        <f t="shared" ref="AB1230" si="4742">(AB1234-AA1234)*$AE1229*$AF1229*0.001</f>
        <v>303.36960000023248</v>
      </c>
      <c r="AC1230" s="105">
        <f>SUM(E1230:AB1230)</f>
        <v>8085.6000000000013</v>
      </c>
      <c r="AD1230" s="780"/>
      <c r="AE1230" s="781"/>
      <c r="AF1230" s="782"/>
      <c r="AK1230" s="15"/>
      <c r="AL1230" s="15"/>
      <c r="AM1230" s="15"/>
      <c r="AN1230" s="15"/>
    </row>
    <row r="1231" spans="1:40" x14ac:dyDescent="0.25">
      <c r="A1231" s="3494"/>
      <c r="B1231" s="3517"/>
      <c r="C1231" s="121" t="s">
        <v>17</v>
      </c>
      <c r="D1231" s="106" t="s">
        <v>56</v>
      </c>
      <c r="E1231" s="1572">
        <v>91</v>
      </c>
      <c r="F1231" s="392">
        <v>87</v>
      </c>
      <c r="G1231" s="392">
        <v>83</v>
      </c>
      <c r="H1231" s="410">
        <v>88</v>
      </c>
      <c r="I1231" s="392">
        <v>88</v>
      </c>
      <c r="J1231" s="392">
        <v>92</v>
      </c>
      <c r="K1231" s="392">
        <v>99</v>
      </c>
      <c r="L1231" s="392">
        <v>101</v>
      </c>
      <c r="M1231" s="392">
        <v>106</v>
      </c>
      <c r="N1231" s="410">
        <v>106</v>
      </c>
      <c r="O1231" s="392">
        <v>107</v>
      </c>
      <c r="P1231" s="392">
        <v>110</v>
      </c>
      <c r="Q1231" s="392">
        <v>109</v>
      </c>
      <c r="R1231" s="392">
        <v>103</v>
      </c>
      <c r="S1231" s="392">
        <v>114</v>
      </c>
      <c r="T1231" s="392">
        <v>120</v>
      </c>
      <c r="U1231" s="392">
        <v>123</v>
      </c>
      <c r="V1231" s="410">
        <v>132</v>
      </c>
      <c r="W1231" s="392">
        <v>123</v>
      </c>
      <c r="X1231" s="392">
        <v>125</v>
      </c>
      <c r="Y1231" s="392">
        <v>115</v>
      </c>
      <c r="Z1231" s="392">
        <v>112</v>
      </c>
      <c r="AA1231" s="392">
        <v>103</v>
      </c>
      <c r="AB1231" s="1573">
        <v>95</v>
      </c>
      <c r="AC1231" s="105">
        <f>AVERAGE(E1231:AB1231)</f>
        <v>105.5</v>
      </c>
      <c r="AD1231" s="780"/>
      <c r="AE1231" s="781"/>
      <c r="AF1231" s="782"/>
      <c r="AK1231" s="15"/>
      <c r="AL1231" s="15"/>
      <c r="AM1231" s="15"/>
      <c r="AN1231" s="15"/>
    </row>
    <row r="1232" spans="1:40" ht="16.5" thickBot="1" x14ac:dyDescent="0.3">
      <c r="A1232" s="3602"/>
      <c r="B1232" s="3603"/>
      <c r="C1232" s="124" t="s">
        <v>19</v>
      </c>
      <c r="D1232" s="112"/>
      <c r="E1232" s="315">
        <f>E1230/E1229</f>
        <v>0.31491913879816652</v>
      </c>
      <c r="F1232" s="316">
        <f>F1230/F1229</f>
        <v>0.31491763809868245</v>
      </c>
      <c r="G1232" s="316">
        <f t="shared" ref="G1232:AB1232" si="4743">G1230/G1229</f>
        <v>0.31491794630271386</v>
      </c>
      <c r="H1232" s="424">
        <f t="shared" si="4743"/>
        <v>0.31491891019680301</v>
      </c>
      <c r="I1232" s="316">
        <f t="shared" si="4743"/>
        <v>0.31492075274749554</v>
      </c>
      <c r="J1232" s="316">
        <f t="shared" si="4743"/>
        <v>0.31491776667171817</v>
      </c>
      <c r="K1232" s="316">
        <f t="shared" si="4743"/>
        <v>0.31491850073659233</v>
      </c>
      <c r="L1232" s="316">
        <f t="shared" si="4743"/>
        <v>0.31491996241327258</v>
      </c>
      <c r="M1232" s="316">
        <f t="shared" si="4743"/>
        <v>0.31491773153990543</v>
      </c>
      <c r="N1232" s="424">
        <f t="shared" si="4743"/>
        <v>0.3149184346966738</v>
      </c>
      <c r="O1232" s="316">
        <f t="shared" si="4743"/>
        <v>0.31491877687418052</v>
      </c>
      <c r="P1232" s="316">
        <f t="shared" si="4743"/>
        <v>0.31491964721763832</v>
      </c>
      <c r="Q1232" s="316">
        <f t="shared" si="4743"/>
        <v>0.31491863863524883</v>
      </c>
      <c r="R1232" s="316">
        <f t="shared" si="4743"/>
        <v>0.31491749523723139</v>
      </c>
      <c r="S1232" s="316">
        <f t="shared" si="4743"/>
        <v>0.31491869851238236</v>
      </c>
      <c r="T1232" s="316">
        <f t="shared" si="4743"/>
        <v>0.31491832572680079</v>
      </c>
      <c r="U1232" s="316">
        <f t="shared" si="4743"/>
        <v>0.31491850911067493</v>
      </c>
      <c r="V1232" s="424">
        <f t="shared" si="4743"/>
        <v>0.29292842251526308</v>
      </c>
      <c r="W1232" s="316">
        <f t="shared" si="4743"/>
        <v>0.3149185091129324</v>
      </c>
      <c r="X1232" s="316">
        <f t="shared" si="4743"/>
        <v>0.31491839285089984</v>
      </c>
      <c r="Y1232" s="316">
        <f>V1230/V1229</f>
        <v>0.29292842251526308</v>
      </c>
      <c r="Z1232" s="316">
        <f t="shared" si="4743"/>
        <v>0.31491671843934599</v>
      </c>
      <c r="AA1232" s="316">
        <f t="shared" si="4743"/>
        <v>0.31491979310036589</v>
      </c>
      <c r="AB1232" s="870">
        <f t="shared" si="4743"/>
        <v>0.31491880633633368</v>
      </c>
      <c r="AC1232" s="112"/>
      <c r="AD1232" s="780"/>
      <c r="AE1232" s="781"/>
      <c r="AF1232" s="782"/>
      <c r="AK1232" s="15"/>
      <c r="AL1232" s="15"/>
      <c r="AM1232" s="15"/>
      <c r="AN1232" s="15"/>
    </row>
    <row r="1233" spans="1:40" hidden="1" x14ac:dyDescent="0.25">
      <c r="A1233" s="1885"/>
      <c r="B1233" s="1882"/>
      <c r="C1233" s="500" t="s">
        <v>118</v>
      </c>
      <c r="D1233" s="111">
        <v>17601780</v>
      </c>
      <c r="E1233" s="2747">
        <v>17602164.486000001</v>
      </c>
      <c r="F1233" s="203">
        <v>17602532.070999999</v>
      </c>
      <c r="G1233" s="203">
        <v>17602882.756000001</v>
      </c>
      <c r="H1233" s="407">
        <v>17603254.566</v>
      </c>
      <c r="I1233" s="203">
        <v>17603626.377</v>
      </c>
      <c r="J1233" s="203">
        <v>17604015.088</v>
      </c>
      <c r="K1233" s="203">
        <v>17604433.374000002</v>
      </c>
      <c r="L1233" s="203">
        <v>17604860.111000001</v>
      </c>
      <c r="M1233" s="203">
        <v>17605307.973999999</v>
      </c>
      <c r="N1233" s="407">
        <v>17605755.835999999</v>
      </c>
      <c r="O1233" s="203">
        <v>17606207.923999999</v>
      </c>
      <c r="P1233" s="203">
        <v>17606672.686999999</v>
      </c>
      <c r="Q1233" s="203">
        <v>17607133.225000001</v>
      </c>
      <c r="R1233" s="203">
        <v>17607568.412</v>
      </c>
      <c r="S1233" s="203">
        <v>17608050.076000001</v>
      </c>
      <c r="T1233" s="203">
        <v>17608557.09</v>
      </c>
      <c r="U1233" s="203">
        <v>17609076.780000001</v>
      </c>
      <c r="V1233" s="203">
        <v>17609634.495000001</v>
      </c>
      <c r="W1233" s="203">
        <v>17610154.184999999</v>
      </c>
      <c r="X1233" s="203">
        <v>17610682.324999999</v>
      </c>
      <c r="Y1233" s="407">
        <v>17611168.213</v>
      </c>
      <c r="Z1233" s="203">
        <v>17611641.427000001</v>
      </c>
      <c r="AA1233" s="203">
        <v>17612076.614</v>
      </c>
      <c r="AB1233" s="328">
        <v>17612478</v>
      </c>
      <c r="AC1233" s="111"/>
      <c r="AD1233" s="780"/>
      <c r="AE1233" s="781"/>
      <c r="AF1233" s="782"/>
      <c r="AK1233" s="15"/>
      <c r="AL1233" s="15"/>
      <c r="AM1233" s="15"/>
      <c r="AN1233" s="15"/>
    </row>
    <row r="1234" spans="1:40" hidden="1" x14ac:dyDescent="0.25">
      <c r="A1234" s="1886"/>
      <c r="B1234" s="1883"/>
      <c r="C1234" s="122" t="s">
        <v>119</v>
      </c>
      <c r="D1234" s="106">
        <v>6947949</v>
      </c>
      <c r="E1234" s="79">
        <v>6948070.0820000004</v>
      </c>
      <c r="F1234" s="153">
        <v>6948185.841</v>
      </c>
      <c r="G1234" s="153">
        <v>6948296.2779999999</v>
      </c>
      <c r="H1234" s="406">
        <v>6948413.3679999998</v>
      </c>
      <c r="I1234" s="153">
        <v>6948530.4589999998</v>
      </c>
      <c r="J1234" s="153">
        <v>6948652.8710000003</v>
      </c>
      <c r="K1234" s="153">
        <v>6948784.5970000001</v>
      </c>
      <c r="L1234" s="153">
        <v>6948918.9850000003</v>
      </c>
      <c r="M1234" s="153">
        <v>6949060.0250000004</v>
      </c>
      <c r="N1234" s="406">
        <v>6949201.0650000004</v>
      </c>
      <c r="O1234" s="153">
        <v>6949343.4359999998</v>
      </c>
      <c r="P1234" s="153">
        <v>6949489.7989999996</v>
      </c>
      <c r="Q1234" s="153">
        <v>6949634.8310000002</v>
      </c>
      <c r="R1234" s="153">
        <v>6949771.8789999997</v>
      </c>
      <c r="S1234" s="153">
        <v>6949923.5640000002</v>
      </c>
      <c r="T1234" s="153">
        <v>6950083.2319999998</v>
      </c>
      <c r="U1234" s="153">
        <v>6950246.892</v>
      </c>
      <c r="V1234" s="153">
        <v>6950422.5269999998</v>
      </c>
      <c r="W1234" s="153">
        <v>6950586.1869999999</v>
      </c>
      <c r="X1234" s="153">
        <v>6950752.5080000004</v>
      </c>
      <c r="Y1234" s="406">
        <v>6950905.5240000002</v>
      </c>
      <c r="Z1234" s="153">
        <v>6951054.5470000003</v>
      </c>
      <c r="AA1234" s="153">
        <v>6951191.5959999999</v>
      </c>
      <c r="AB1234" s="314">
        <v>6951318</v>
      </c>
      <c r="AC1234" s="106"/>
      <c r="AD1234" s="780"/>
      <c r="AE1234" s="781"/>
      <c r="AF1234" s="782"/>
      <c r="AG1234" s="15"/>
      <c r="AH1234" s="15"/>
      <c r="AI1234" s="15"/>
      <c r="AJ1234" s="15"/>
      <c r="AK1234" s="400"/>
      <c r="AL1234" s="400"/>
      <c r="AM1234" s="400"/>
      <c r="AN1234" s="400"/>
    </row>
    <row r="1235" spans="1:40" ht="16.5" hidden="1" thickBot="1" x14ac:dyDescent="0.3">
      <c r="A1235" s="3520" t="s">
        <v>44</v>
      </c>
      <c r="B1235" s="3521"/>
      <c r="C1235" s="3522"/>
      <c r="D1235" s="112"/>
      <c r="E1235" s="178">
        <f>SQRT(E1229*E1229+E1230*E1230)/E1179/1.73</f>
        <v>90.050744001971907</v>
      </c>
      <c r="F1235" s="179">
        <f t="shared" ref="F1235:AB1235" si="4744">SQRT(F1229*F1229+F1230*F1230)/F1179/1.73</f>
        <v>85.81593174496463</v>
      </c>
      <c r="G1235" s="179">
        <f t="shared" si="4744"/>
        <v>81.870486232584298</v>
      </c>
      <c r="H1235" s="413">
        <f t="shared" si="4744"/>
        <v>86.524559122165087</v>
      </c>
      <c r="I1235" s="179">
        <f t="shared" si="4744"/>
        <v>86.111502299926556</v>
      </c>
      <c r="J1235" s="179">
        <f t="shared" si="4744"/>
        <v>90.169049965458044</v>
      </c>
      <c r="K1235" s="179">
        <f t="shared" si="4744"/>
        <v>98.125059895322451</v>
      </c>
      <c r="L1235" s="179">
        <f t="shared" si="4744"/>
        <v>99.465893277115669</v>
      </c>
      <c r="M1235" s="179">
        <f t="shared" si="4744"/>
        <v>105.40347020216352</v>
      </c>
      <c r="N1235" s="413">
        <f t="shared" si="4744"/>
        <v>104.38976324225757</v>
      </c>
      <c r="O1235" s="179">
        <f t="shared" si="4744"/>
        <v>105.8838463110101</v>
      </c>
      <c r="P1235" s="179">
        <f t="shared" si="4744"/>
        <v>108.32916476088504</v>
      </c>
      <c r="Q1235" s="179">
        <f t="shared" si="4744"/>
        <v>107.00139750325057</v>
      </c>
      <c r="R1235" s="179">
        <f t="shared" si="4744"/>
        <v>101.43538783906219</v>
      </c>
      <c r="S1235" s="179">
        <f t="shared" si="4744"/>
        <v>112.6294914593839</v>
      </c>
      <c r="T1235" s="179">
        <f t="shared" si="4744"/>
        <v>119.71195214246927</v>
      </c>
      <c r="U1235" s="179">
        <f t="shared" si="4744"/>
        <v>121.91326628004168</v>
      </c>
      <c r="V1235" s="413">
        <f t="shared" si="4744"/>
        <v>139.57235980463741</v>
      </c>
      <c r="W1235" s="179">
        <f t="shared" si="4744"/>
        <v>121.52126220760918</v>
      </c>
      <c r="X1235" s="179">
        <f t="shared" si="4744"/>
        <v>123.10133232531022</v>
      </c>
      <c r="Y1235" s="77">
        <f>SQRT(V1229*V1229+V1230*V1230)/V1179/1.73</f>
        <v>139.57235980463741</v>
      </c>
      <c r="Z1235" s="179">
        <f t="shared" si="4744"/>
        <v>109.77112558183931</v>
      </c>
      <c r="AA1235" s="179">
        <f t="shared" si="4744"/>
        <v>101.43545461897052</v>
      </c>
      <c r="AB1235" s="399">
        <f t="shared" si="4744"/>
        <v>92.813234626253291</v>
      </c>
      <c r="AC1235" s="107">
        <f>AVERAGE(E1235:AB1235)</f>
        <v>105.52575396872042</v>
      </c>
      <c r="AD1235" s="94">
        <f>(AC1231-AC1235)/AC1231</f>
        <v>-2.4411344758694696E-4</v>
      </c>
      <c r="AE1235" s="77"/>
      <c r="AF1235" s="78"/>
      <c r="AK1235" s="14"/>
      <c r="AL1235" s="14"/>
      <c r="AM1235" s="15"/>
      <c r="AN1235" s="14"/>
    </row>
    <row r="1236" spans="1:40" x14ac:dyDescent="0.25">
      <c r="A1236" s="3604" t="s">
        <v>211</v>
      </c>
      <c r="B1236" s="3516" t="s">
        <v>28</v>
      </c>
      <c r="C1236" s="119" t="s">
        <v>14</v>
      </c>
      <c r="D1236" s="111"/>
      <c r="E1236" s="304">
        <f t="shared" ref="E1236" si="4745">(E1240-D1240)*$AE1236*$AF1236*0.001</f>
        <v>0</v>
      </c>
      <c r="F1236" s="69">
        <f t="shared" ref="F1236" si="4746">(F1240-E1240)*$AE1236*$AF1236*0.001</f>
        <v>0</v>
      </c>
      <c r="G1236" s="69">
        <f t="shared" ref="G1236" si="4747">(G1240-F1240)*$AE1236*$AF1236*0.001</f>
        <v>0</v>
      </c>
      <c r="H1236" s="408">
        <f t="shared" ref="H1236" si="4748">(H1240-G1240)*$AE1236*$AF1236*0.001</f>
        <v>0</v>
      </c>
      <c r="I1236" s="69">
        <f t="shared" ref="I1236" si="4749">(I1240-H1240)*$AE1236*$AF1236*0.001</f>
        <v>0</v>
      </c>
      <c r="J1236" s="69">
        <f t="shared" ref="J1236" si="4750">(J1240-I1240)*$AE1236*$AF1236*0.001</f>
        <v>0</v>
      </c>
      <c r="K1236" s="1805">
        <f t="shared" ref="K1236" si="4751">(K1240-J1240)*$AE1236*$AF1236*0.001</f>
        <v>0</v>
      </c>
      <c r="L1236" s="69">
        <f t="shared" ref="L1236" si="4752">(L1240-K1240)*$AE1236*$AF1236*0.001</f>
        <v>0</v>
      </c>
      <c r="M1236" s="69">
        <f t="shared" ref="M1236" si="4753">(M1240-L1240)*$AE1236*$AF1236*0.001</f>
        <v>0</v>
      </c>
      <c r="N1236" s="408">
        <f t="shared" ref="N1236" si="4754">(N1240-M1240)*$AE1236*$AF1236*0.001</f>
        <v>0</v>
      </c>
      <c r="O1236" s="69">
        <f t="shared" ref="O1236" si="4755">(O1240-N1240)*$AE1236*$AF1236*0.001</f>
        <v>0</v>
      </c>
      <c r="P1236" s="69">
        <f t="shared" ref="P1236" si="4756">(P1240-O1240)*$AE1236*$AF1236*0.001</f>
        <v>0</v>
      </c>
      <c r="Q1236" s="69">
        <f t="shared" ref="Q1236" si="4757">(Q1240-P1240)*$AE1236*$AF1236*0.001</f>
        <v>0</v>
      </c>
      <c r="R1236" s="69">
        <f t="shared" ref="R1236" si="4758">(R1240-Q1240)*$AE1236*$AF1236*0.001</f>
        <v>0</v>
      </c>
      <c r="S1236" s="69">
        <f t="shared" ref="S1236" si="4759">(S1240-R1240)*$AE1236*$AF1236*0.001</f>
        <v>0</v>
      </c>
      <c r="T1236" s="69">
        <f t="shared" ref="T1236" si="4760">(T1240-S1240)*$AE1236*$AF1236*0.001</f>
        <v>0</v>
      </c>
      <c r="U1236" s="69">
        <f t="shared" ref="U1236" si="4761">(U1240-T1240)*$AE1236*$AF1236*0.001</f>
        <v>0</v>
      </c>
      <c r="V1236" s="408">
        <f t="shared" ref="V1236" si="4762">(V1240-U1240)*$AE1236*$AF1236*0.001</f>
        <v>0</v>
      </c>
      <c r="W1236" s="69">
        <f t="shared" ref="W1236" si="4763">(W1240-V1240)*$AE1236*$AF1236*0.001</f>
        <v>0</v>
      </c>
      <c r="X1236" s="69">
        <f t="shared" ref="X1236" si="4764">(X1240-W1240)*$AE1236*$AF1236*0.001</f>
        <v>0</v>
      </c>
      <c r="Y1236" s="69">
        <f t="shared" ref="Y1236" si="4765">(Y1240-X1240)*$AE1236*$AF1236*0.001</f>
        <v>0</v>
      </c>
      <c r="Z1236" s="69">
        <f t="shared" ref="Z1236" si="4766">(Z1240-Y1240)*$AE1236*$AF1236*0.001</f>
        <v>0</v>
      </c>
      <c r="AA1236" s="69">
        <f t="shared" ref="AA1236" si="4767">(AA1240-Z1240)*$AE1236*$AF1236*0.001</f>
        <v>0</v>
      </c>
      <c r="AB1236" s="69">
        <f t="shared" ref="AB1236" si="4768">(AB1240-AA1240)*$AE1236*$AF1236*0.001</f>
        <v>0</v>
      </c>
      <c r="AC1236" s="104">
        <f>SUM(E1236:AB1236)</f>
        <v>0</v>
      </c>
      <c r="AD1236" s="779"/>
      <c r="AE1236" s="510">
        <v>60</v>
      </c>
      <c r="AF1236" s="511">
        <v>40</v>
      </c>
      <c r="AK1236" s="474"/>
      <c r="AL1236" s="475"/>
      <c r="AM1236" s="474"/>
      <c r="AN1236" s="15"/>
    </row>
    <row r="1237" spans="1:40" x14ac:dyDescent="0.25">
      <c r="A1237" s="3605"/>
      <c r="B1237" s="3517"/>
      <c r="C1237" s="121" t="s">
        <v>16</v>
      </c>
      <c r="D1237" s="106"/>
      <c r="E1237" s="305">
        <f t="shared" ref="E1237" si="4769">(E1241-D1241)*$AE1236*$AF1236*0.001</f>
        <v>0</v>
      </c>
      <c r="F1237" s="306">
        <f t="shared" ref="F1237" si="4770">(F1241-E1241)*$AE1236*$AF1236*0.001</f>
        <v>0</v>
      </c>
      <c r="G1237" s="306">
        <f t="shared" ref="G1237" si="4771">(G1241-F1241)*$AE1236*$AF1236*0.001</f>
        <v>0</v>
      </c>
      <c r="H1237" s="409">
        <f t="shared" ref="H1237" si="4772">(H1241-G1241)*$AE1236*$AF1236*0.001</f>
        <v>0</v>
      </c>
      <c r="I1237" s="306">
        <f t="shared" ref="I1237" si="4773">(I1241-H1241)*$AE1236*$AF1236*0.001</f>
        <v>0</v>
      </c>
      <c r="J1237" s="306">
        <f t="shared" ref="J1237" si="4774">(J1241-I1241)*$AE1236*$AF1236*0.001</f>
        <v>0</v>
      </c>
      <c r="K1237" s="1802">
        <f t="shared" ref="K1237" si="4775">(K1241-J1241)*$AE1236*$AF1236*0.001</f>
        <v>0</v>
      </c>
      <c r="L1237" s="306">
        <f t="shared" ref="L1237" si="4776">(L1241-K1241)*$AE1236*$AF1236*0.001</f>
        <v>0</v>
      </c>
      <c r="M1237" s="306">
        <f t="shared" ref="M1237" si="4777">(M1241-L1241)*$AE1236*$AF1236*0.001</f>
        <v>0</v>
      </c>
      <c r="N1237" s="409">
        <f t="shared" ref="N1237" si="4778">(N1241-M1241)*$AE1236*$AF1236*0.001</f>
        <v>0</v>
      </c>
      <c r="O1237" s="306">
        <f t="shared" ref="O1237" si="4779">(O1241-N1241)*$AE1236*$AF1236*0.001</f>
        <v>0</v>
      </c>
      <c r="P1237" s="306">
        <f t="shared" ref="P1237" si="4780">(P1241-O1241)*$AE1236*$AF1236*0.001</f>
        <v>0</v>
      </c>
      <c r="Q1237" s="306">
        <f t="shared" ref="Q1237" si="4781">(Q1241-P1241)*$AE1236*$AF1236*0.001</f>
        <v>0</v>
      </c>
      <c r="R1237" s="306">
        <f t="shared" ref="R1237" si="4782">(R1241-Q1241)*$AE1236*$AF1236*0.001</f>
        <v>0</v>
      </c>
      <c r="S1237" s="306">
        <f t="shared" ref="S1237" si="4783">(S1241-R1241)*$AE1236*$AF1236*0.001</f>
        <v>0</v>
      </c>
      <c r="T1237" s="306">
        <f t="shared" ref="T1237" si="4784">(T1241-S1241)*$AE1236*$AF1236*0.001</f>
        <v>0</v>
      </c>
      <c r="U1237" s="306">
        <f t="shared" ref="U1237" si="4785">(U1241-T1241)*$AE1236*$AF1236*0.001</f>
        <v>0</v>
      </c>
      <c r="V1237" s="409">
        <f t="shared" ref="V1237" si="4786">(V1241-U1241)*$AE1236*$AF1236*0.001</f>
        <v>0</v>
      </c>
      <c r="W1237" s="306">
        <f t="shared" ref="W1237" si="4787">(W1241-V1241)*$AE1236*$AF1236*0.001</f>
        <v>0</v>
      </c>
      <c r="X1237" s="306">
        <f t="shared" ref="X1237" si="4788">(X1241-W1241)*$AE1236*$AF1236*0.001</f>
        <v>0</v>
      </c>
      <c r="Y1237" s="306">
        <f t="shared" ref="Y1237" si="4789">(Y1241-X1241)*$AE1236*$AF1236*0.001</f>
        <v>0</v>
      </c>
      <c r="Z1237" s="306">
        <f t="shared" ref="Z1237" si="4790">(Z1241-Y1241)*$AE1236*$AF1236*0.001</f>
        <v>0</v>
      </c>
      <c r="AA1237" s="306">
        <f t="shared" ref="AA1237" si="4791">(AA1241-Z1241)*$AE1236*$AF1236*0.001</f>
        <v>0</v>
      </c>
      <c r="AB1237" s="306">
        <f t="shared" ref="AB1237" si="4792">(AB1241-AA1241)*$AE1236*$AF1236*0.001</f>
        <v>0</v>
      </c>
      <c r="AC1237" s="105">
        <f>SUM(E1237:AB1237)</f>
        <v>0</v>
      </c>
      <c r="AD1237" s="780"/>
      <c r="AE1237" s="781"/>
      <c r="AF1237" s="782"/>
      <c r="AK1237" s="15"/>
      <c r="AL1237" s="15"/>
      <c r="AM1237" s="15"/>
      <c r="AN1237" s="15"/>
    </row>
    <row r="1238" spans="1:40" x14ac:dyDescent="0.25">
      <c r="A1238" s="3605"/>
      <c r="B1238" s="3517"/>
      <c r="C1238" s="121" t="s">
        <v>17</v>
      </c>
      <c r="D1238" s="106"/>
      <c r="E1238" s="1572">
        <v>0</v>
      </c>
      <c r="F1238" s="392">
        <v>0</v>
      </c>
      <c r="G1238" s="392">
        <v>0</v>
      </c>
      <c r="H1238" s="410">
        <v>0</v>
      </c>
      <c r="I1238" s="392">
        <v>0</v>
      </c>
      <c r="J1238" s="392">
        <v>0</v>
      </c>
      <c r="K1238" s="392">
        <v>0</v>
      </c>
      <c r="L1238" s="392">
        <v>0</v>
      </c>
      <c r="M1238" s="392">
        <v>0</v>
      </c>
      <c r="N1238" s="410">
        <v>0</v>
      </c>
      <c r="O1238" s="392">
        <v>0</v>
      </c>
      <c r="P1238" s="392">
        <v>0</v>
      </c>
      <c r="Q1238" s="392">
        <v>0</v>
      </c>
      <c r="R1238" s="392">
        <v>0</v>
      </c>
      <c r="S1238" s="392">
        <v>0</v>
      </c>
      <c r="T1238" s="392">
        <v>0</v>
      </c>
      <c r="U1238" s="392">
        <v>0</v>
      </c>
      <c r="V1238" s="410">
        <v>0</v>
      </c>
      <c r="W1238" s="392">
        <v>0</v>
      </c>
      <c r="X1238" s="392">
        <v>0</v>
      </c>
      <c r="Y1238" s="392">
        <v>0</v>
      </c>
      <c r="Z1238" s="392">
        <v>0</v>
      </c>
      <c r="AA1238" s="392">
        <v>0</v>
      </c>
      <c r="AB1238" s="1573">
        <v>0</v>
      </c>
      <c r="AC1238" s="105"/>
      <c r="AD1238" s="780"/>
      <c r="AE1238" s="781"/>
      <c r="AF1238" s="782"/>
      <c r="AK1238" s="15"/>
      <c r="AL1238" s="15"/>
      <c r="AM1238" s="15"/>
      <c r="AN1238" s="15"/>
    </row>
    <row r="1239" spans="1:40" ht="16.5" thickBot="1" x14ac:dyDescent="0.3">
      <c r="A1239" s="3605"/>
      <c r="B1239" s="3517"/>
      <c r="C1239" s="496" t="s">
        <v>19</v>
      </c>
      <c r="D1239" s="126"/>
      <c r="E1239" s="354" t="e">
        <f t="shared" ref="E1239:AB1239" si="4793">E1237/E1236</f>
        <v>#DIV/0!</v>
      </c>
      <c r="F1239" s="321" t="e">
        <f t="shared" si="4793"/>
        <v>#DIV/0!</v>
      </c>
      <c r="G1239" s="321" t="e">
        <f t="shared" si="4793"/>
        <v>#DIV/0!</v>
      </c>
      <c r="H1239" s="431" t="e">
        <f t="shared" si="4793"/>
        <v>#DIV/0!</v>
      </c>
      <c r="I1239" s="321" t="e">
        <f t="shared" si="4793"/>
        <v>#DIV/0!</v>
      </c>
      <c r="J1239" s="321" t="e">
        <f t="shared" si="4793"/>
        <v>#DIV/0!</v>
      </c>
      <c r="K1239" s="321" t="e">
        <f t="shared" si="4793"/>
        <v>#DIV/0!</v>
      </c>
      <c r="L1239" s="321" t="e">
        <f t="shared" si="4793"/>
        <v>#DIV/0!</v>
      </c>
      <c r="M1239" s="321" t="e">
        <f t="shared" si="4793"/>
        <v>#DIV/0!</v>
      </c>
      <c r="N1239" s="431" t="e">
        <f t="shared" si="4793"/>
        <v>#DIV/0!</v>
      </c>
      <c r="O1239" s="321" t="e">
        <f t="shared" si="4793"/>
        <v>#DIV/0!</v>
      </c>
      <c r="P1239" s="321" t="e">
        <f t="shared" si="4793"/>
        <v>#DIV/0!</v>
      </c>
      <c r="Q1239" s="321" t="e">
        <f t="shared" si="4793"/>
        <v>#DIV/0!</v>
      </c>
      <c r="R1239" s="321" t="e">
        <f t="shared" si="4793"/>
        <v>#DIV/0!</v>
      </c>
      <c r="S1239" s="321" t="e">
        <f t="shared" si="4793"/>
        <v>#DIV/0!</v>
      </c>
      <c r="T1239" s="321" t="e">
        <f t="shared" si="4793"/>
        <v>#DIV/0!</v>
      </c>
      <c r="U1239" s="321" t="e">
        <f t="shared" si="4793"/>
        <v>#DIV/0!</v>
      </c>
      <c r="V1239" s="431" t="e">
        <f t="shared" si="4793"/>
        <v>#DIV/0!</v>
      </c>
      <c r="W1239" s="321" t="e">
        <f t="shared" si="4793"/>
        <v>#DIV/0!</v>
      </c>
      <c r="X1239" s="321" t="e">
        <f t="shared" si="4793"/>
        <v>#DIV/0!</v>
      </c>
      <c r="Y1239" s="321" t="e">
        <f>V1237/V1236</f>
        <v>#DIV/0!</v>
      </c>
      <c r="Z1239" s="321" t="e">
        <f t="shared" si="4793"/>
        <v>#DIV/0!</v>
      </c>
      <c r="AA1239" s="321" t="e">
        <f t="shared" si="4793"/>
        <v>#DIV/0!</v>
      </c>
      <c r="AB1239" s="497" t="e">
        <f t="shared" si="4793"/>
        <v>#DIV/0!</v>
      </c>
      <c r="AC1239" s="126"/>
      <c r="AD1239" s="780"/>
      <c r="AE1239" s="781"/>
      <c r="AF1239" s="782"/>
      <c r="AK1239" s="15"/>
      <c r="AL1239" s="15"/>
      <c r="AM1239" s="15"/>
      <c r="AN1239" s="15"/>
    </row>
    <row r="1240" spans="1:40" hidden="1" x14ac:dyDescent="0.25">
      <c r="A1240" s="1885"/>
      <c r="B1240" s="1882"/>
      <c r="C1240" s="500" t="s">
        <v>118</v>
      </c>
      <c r="D1240" s="111"/>
      <c r="E1240" s="2747"/>
      <c r="F1240" s="203"/>
      <c r="G1240" s="203"/>
      <c r="H1240" s="407"/>
      <c r="I1240" s="203"/>
      <c r="J1240" s="203"/>
      <c r="K1240" s="203"/>
      <c r="L1240" s="203"/>
      <c r="M1240" s="203"/>
      <c r="N1240" s="407"/>
      <c r="O1240" s="203"/>
      <c r="P1240" s="203"/>
      <c r="Q1240" s="203"/>
      <c r="R1240" s="203"/>
      <c r="S1240" s="203"/>
      <c r="T1240" s="203"/>
      <c r="U1240" s="203"/>
      <c r="V1240" s="203"/>
      <c r="W1240" s="203"/>
      <c r="X1240" s="203"/>
      <c r="Y1240" s="407"/>
      <c r="Z1240" s="203"/>
      <c r="AA1240" s="203"/>
      <c r="AB1240" s="328"/>
      <c r="AC1240" s="111"/>
      <c r="AD1240" s="780"/>
      <c r="AE1240" s="781"/>
      <c r="AF1240" s="782"/>
      <c r="AK1240" s="15"/>
      <c r="AL1240" s="15"/>
      <c r="AM1240" s="15"/>
      <c r="AN1240" s="15"/>
    </row>
    <row r="1241" spans="1:40" hidden="1" x14ac:dyDescent="0.25">
      <c r="A1241" s="1886"/>
      <c r="B1241" s="1883"/>
      <c r="C1241" s="122" t="s">
        <v>119</v>
      </c>
      <c r="D1241" s="106"/>
      <c r="E1241" s="79"/>
      <c r="F1241" s="153"/>
      <c r="G1241" s="153"/>
      <c r="H1241" s="406"/>
      <c r="I1241" s="153"/>
      <c r="J1241" s="153"/>
      <c r="K1241" s="153"/>
      <c r="L1241" s="153"/>
      <c r="M1241" s="153"/>
      <c r="N1241" s="406"/>
      <c r="O1241" s="153"/>
      <c r="P1241" s="153"/>
      <c r="Q1241" s="153"/>
      <c r="R1241" s="153"/>
      <c r="S1241" s="153"/>
      <c r="T1241" s="153"/>
      <c r="U1241" s="153"/>
      <c r="V1241" s="153"/>
      <c r="W1241" s="153"/>
      <c r="X1241" s="153"/>
      <c r="Y1241" s="406"/>
      <c r="Z1241" s="153"/>
      <c r="AA1241" s="153"/>
      <c r="AB1241" s="314"/>
      <c r="AC1241" s="106"/>
      <c r="AD1241" s="780"/>
      <c r="AE1241" s="781"/>
      <c r="AF1241" s="782"/>
      <c r="AG1241" s="15"/>
      <c r="AH1241" s="15"/>
      <c r="AI1241" s="15"/>
      <c r="AJ1241" s="15"/>
      <c r="AK1241" s="400"/>
      <c r="AL1241" s="400"/>
      <c r="AM1241" s="400"/>
      <c r="AN1241" s="400"/>
    </row>
    <row r="1242" spans="1:40" ht="16.5" hidden="1" thickBot="1" x14ac:dyDescent="0.3">
      <c r="A1242" s="3520" t="s">
        <v>44</v>
      </c>
      <c r="B1242" s="3521"/>
      <c r="C1242" s="3522"/>
      <c r="D1242" s="112"/>
      <c r="E1242" s="178">
        <f>SQRT(E1236*E1236+E1237*E1237)/E1179/1.73</f>
        <v>0</v>
      </c>
      <c r="F1242" s="179">
        <f t="shared" ref="F1242:AB1242" si="4794">SQRT(F1236*F1236+F1237*F1237)/F1179/1.73</f>
        <v>0</v>
      </c>
      <c r="G1242" s="179">
        <f t="shared" si="4794"/>
        <v>0</v>
      </c>
      <c r="H1242" s="413">
        <f t="shared" si="4794"/>
        <v>0</v>
      </c>
      <c r="I1242" s="179">
        <f t="shared" si="4794"/>
        <v>0</v>
      </c>
      <c r="J1242" s="179">
        <f t="shared" si="4794"/>
        <v>0</v>
      </c>
      <c r="K1242" s="179">
        <f t="shared" si="4794"/>
        <v>0</v>
      </c>
      <c r="L1242" s="179">
        <f t="shared" si="4794"/>
        <v>0</v>
      </c>
      <c r="M1242" s="179">
        <f t="shared" si="4794"/>
        <v>0</v>
      </c>
      <c r="N1242" s="413">
        <f t="shared" si="4794"/>
        <v>0</v>
      </c>
      <c r="O1242" s="179">
        <f t="shared" si="4794"/>
        <v>0</v>
      </c>
      <c r="P1242" s="179">
        <f t="shared" si="4794"/>
        <v>0</v>
      </c>
      <c r="Q1242" s="179">
        <f t="shared" si="4794"/>
        <v>0</v>
      </c>
      <c r="R1242" s="179">
        <f t="shared" si="4794"/>
        <v>0</v>
      </c>
      <c r="S1242" s="179">
        <f t="shared" si="4794"/>
        <v>0</v>
      </c>
      <c r="T1242" s="179">
        <f t="shared" si="4794"/>
        <v>0</v>
      </c>
      <c r="U1242" s="179">
        <f t="shared" si="4794"/>
        <v>0</v>
      </c>
      <c r="V1242" s="413">
        <f t="shared" si="4794"/>
        <v>0</v>
      </c>
      <c r="W1242" s="179">
        <f t="shared" si="4794"/>
        <v>0</v>
      </c>
      <c r="X1242" s="179">
        <f t="shared" si="4794"/>
        <v>0</v>
      </c>
      <c r="Y1242" s="77">
        <f>SQRT(V1236*V1236+V1237*V1237)/V1179/1.73</f>
        <v>0</v>
      </c>
      <c r="Z1242" s="179">
        <f t="shared" si="4794"/>
        <v>0</v>
      </c>
      <c r="AA1242" s="179">
        <f t="shared" si="4794"/>
        <v>0</v>
      </c>
      <c r="AB1242" s="399">
        <f t="shared" si="4794"/>
        <v>0</v>
      </c>
      <c r="AC1242" s="107">
        <f>AVERAGE(E1242:AB1242)</f>
        <v>0</v>
      </c>
      <c r="AD1242" s="94" t="e">
        <f>(AC1238-AC1242)/AC1238</f>
        <v>#DIV/0!</v>
      </c>
      <c r="AE1242" s="77"/>
      <c r="AF1242" s="78"/>
      <c r="AK1242" s="14"/>
      <c r="AL1242" s="14"/>
      <c r="AM1242" s="15"/>
      <c r="AN1242" s="14"/>
    </row>
    <row r="1243" spans="1:40" ht="15.75" customHeight="1" x14ac:dyDescent="0.25">
      <c r="A1243" s="3493" t="s">
        <v>212</v>
      </c>
      <c r="B1243" s="3516" t="s">
        <v>213</v>
      </c>
      <c r="C1243" s="119" t="s">
        <v>14</v>
      </c>
      <c r="D1243" s="111" t="s">
        <v>948</v>
      </c>
      <c r="E1243" s="304">
        <v>1738.4</v>
      </c>
      <c r="F1243" s="69">
        <v>1746.6</v>
      </c>
      <c r="G1243" s="69">
        <v>1689.4</v>
      </c>
      <c r="H1243" s="408">
        <v>1681.3</v>
      </c>
      <c r="I1243" s="69">
        <v>1518</v>
      </c>
      <c r="J1243" s="69">
        <v>1379.3</v>
      </c>
      <c r="K1243" s="1805">
        <v>1599.7</v>
      </c>
      <c r="L1243" s="69">
        <v>1509.9</v>
      </c>
      <c r="M1243" s="69">
        <v>1975.1</v>
      </c>
      <c r="N1243" s="408">
        <v>1689.4</v>
      </c>
      <c r="O1243" s="69">
        <v>1395.6</v>
      </c>
      <c r="P1243" s="69">
        <v>1509.9</v>
      </c>
      <c r="Q1243" s="69">
        <v>1730.2</v>
      </c>
      <c r="R1243" s="69">
        <v>1705.7</v>
      </c>
      <c r="S1243" s="69">
        <v>1730.2</v>
      </c>
      <c r="T1243" s="69">
        <v>1575.2</v>
      </c>
      <c r="U1243" s="69">
        <v>1624.1</v>
      </c>
      <c r="V1243" s="408">
        <v>1730</v>
      </c>
      <c r="W1243" s="69">
        <v>1616</v>
      </c>
      <c r="X1243" s="69">
        <v>1500</v>
      </c>
      <c r="Y1243" s="69">
        <v>1779.2</v>
      </c>
      <c r="Z1243" s="69">
        <v>1664.9</v>
      </c>
      <c r="AA1243" s="69">
        <v>1705.7</v>
      </c>
      <c r="AB1243" s="69">
        <v>1787.4</v>
      </c>
      <c r="AC1243" s="104">
        <f>SUM(E1243:AB1243)</f>
        <v>39581.200000000004</v>
      </c>
      <c r="AD1243" s="779"/>
      <c r="AE1243" s="510">
        <v>60</v>
      </c>
      <c r="AF1243" s="511">
        <v>300</v>
      </c>
      <c r="AK1243" s="474"/>
      <c r="AL1243" s="475"/>
      <c r="AM1243" s="474"/>
      <c r="AN1243" s="15"/>
    </row>
    <row r="1244" spans="1:40" x14ac:dyDescent="0.25">
      <c r="A1244" s="3494"/>
      <c r="B1244" s="3517"/>
      <c r="C1244" s="121" t="s">
        <v>16</v>
      </c>
      <c r="D1244" s="106" t="s">
        <v>948</v>
      </c>
      <c r="E1244" s="305">
        <v>1451.9</v>
      </c>
      <c r="F1244" s="306">
        <v>1458.7</v>
      </c>
      <c r="G1244" s="306">
        <v>1411</v>
      </c>
      <c r="H1244" s="409">
        <v>1404.2</v>
      </c>
      <c r="I1244" s="306">
        <v>1267.8</v>
      </c>
      <c r="J1244" s="306">
        <v>1152</v>
      </c>
      <c r="K1244" s="1802">
        <v>1336</v>
      </c>
      <c r="L1244" s="306">
        <v>1261</v>
      </c>
      <c r="M1244" s="306">
        <v>1649.5</v>
      </c>
      <c r="N1244" s="409">
        <v>1411</v>
      </c>
      <c r="O1244" s="306">
        <v>1165.5999999999999</v>
      </c>
      <c r="P1244" s="306">
        <v>1261</v>
      </c>
      <c r="Q1244" s="306">
        <v>1445.1</v>
      </c>
      <c r="R1244" s="306">
        <v>1424.6</v>
      </c>
      <c r="S1244" s="306">
        <v>1445.1</v>
      </c>
      <c r="T1244" s="306">
        <v>1315.5</v>
      </c>
      <c r="U1244" s="306">
        <v>1356.4</v>
      </c>
      <c r="V1244" s="409">
        <v>1322.4</v>
      </c>
      <c r="W1244" s="306">
        <v>1349.6</v>
      </c>
      <c r="X1244" s="306">
        <v>1445.1</v>
      </c>
      <c r="Y1244" s="306">
        <v>1486</v>
      </c>
      <c r="Z1244" s="306">
        <v>1390.5</v>
      </c>
      <c r="AA1244" s="306">
        <v>1424.6</v>
      </c>
      <c r="AB1244" s="306">
        <v>1492.8</v>
      </c>
      <c r="AC1244" s="105">
        <f>SUM(E1244:AB1244)</f>
        <v>33127.399999999994</v>
      </c>
      <c r="AD1244" s="780"/>
      <c r="AE1244" s="781"/>
      <c r="AF1244" s="782"/>
      <c r="AK1244" s="15"/>
      <c r="AL1244" s="15"/>
      <c r="AM1244" s="15"/>
      <c r="AN1244" s="15"/>
    </row>
    <row r="1245" spans="1:40" x14ac:dyDescent="0.25">
      <c r="A1245" s="3494"/>
      <c r="B1245" s="3517"/>
      <c r="C1245" s="121" t="s">
        <v>17</v>
      </c>
      <c r="D1245" s="106" t="s">
        <v>56</v>
      </c>
      <c r="E1245" s="1572">
        <v>213</v>
      </c>
      <c r="F1245" s="392">
        <v>214</v>
      </c>
      <c r="G1245" s="392">
        <v>207</v>
      </c>
      <c r="H1245" s="410">
        <v>206</v>
      </c>
      <c r="I1245" s="392">
        <v>186</v>
      </c>
      <c r="J1245" s="392">
        <v>169</v>
      </c>
      <c r="K1245" s="392">
        <v>196</v>
      </c>
      <c r="L1245" s="392">
        <v>185</v>
      </c>
      <c r="M1245" s="392">
        <v>242</v>
      </c>
      <c r="N1245" s="410">
        <v>207</v>
      </c>
      <c r="O1245" s="392">
        <v>171</v>
      </c>
      <c r="P1245" s="392">
        <v>185</v>
      </c>
      <c r="Q1245" s="392">
        <v>212</v>
      </c>
      <c r="R1245" s="392">
        <v>209</v>
      </c>
      <c r="S1245" s="392">
        <v>212</v>
      </c>
      <c r="T1245" s="392">
        <v>193</v>
      </c>
      <c r="U1245" s="392">
        <v>199</v>
      </c>
      <c r="V1245" s="410">
        <v>210</v>
      </c>
      <c r="W1245" s="392">
        <v>198</v>
      </c>
      <c r="X1245" s="392">
        <v>190</v>
      </c>
      <c r="Y1245" s="392">
        <v>218</v>
      </c>
      <c r="Z1245" s="392">
        <v>204</v>
      </c>
      <c r="AA1245" s="392">
        <v>209</v>
      </c>
      <c r="AB1245" s="1573">
        <v>219</v>
      </c>
      <c r="AC1245" s="105">
        <f>AVERAGE(E1245:AB1245)</f>
        <v>202.25</v>
      </c>
      <c r="AD1245" s="780"/>
      <c r="AE1245" s="781"/>
      <c r="AF1245" s="782"/>
      <c r="AK1245" s="15"/>
      <c r="AL1245" s="15"/>
      <c r="AM1245" s="15"/>
      <c r="AN1245" s="15"/>
    </row>
    <row r="1246" spans="1:40" ht="16.5" thickBot="1" x14ac:dyDescent="0.3">
      <c r="A1246" s="3602"/>
      <c r="B1246" s="3603"/>
      <c r="C1246" s="124" t="s">
        <v>19</v>
      </c>
      <c r="D1246" s="112"/>
      <c r="E1246" s="315">
        <f t="shared" ref="E1246:AB1246" si="4795">E1244/E1243</f>
        <v>0.83519328117809477</v>
      </c>
      <c r="F1246" s="316">
        <f t="shared" si="4795"/>
        <v>0.83516546433069971</v>
      </c>
      <c r="G1246" s="316">
        <f t="shared" si="4795"/>
        <v>0.83520776607079428</v>
      </c>
      <c r="H1246" s="424">
        <f t="shared" si="4795"/>
        <v>0.83518705763397372</v>
      </c>
      <c r="I1246" s="316">
        <f t="shared" si="4795"/>
        <v>0.83517786561264817</v>
      </c>
      <c r="J1246" s="316">
        <f t="shared" si="4795"/>
        <v>0.8352062640469804</v>
      </c>
      <c r="K1246" s="316">
        <f t="shared" si="4795"/>
        <v>0.83515659186097391</v>
      </c>
      <c r="L1246" s="316">
        <f t="shared" si="4795"/>
        <v>0.83515464600304656</v>
      </c>
      <c r="M1246" s="316">
        <f t="shared" si="4795"/>
        <v>0.83514758746392592</v>
      </c>
      <c r="N1246" s="424">
        <f t="shared" si="4795"/>
        <v>0.83520776607079428</v>
      </c>
      <c r="O1246" s="316">
        <f t="shared" si="4795"/>
        <v>0.83519633132702775</v>
      </c>
      <c r="P1246" s="316">
        <f t="shared" si="4795"/>
        <v>0.83515464600304656</v>
      </c>
      <c r="Q1246" s="316">
        <f t="shared" si="4795"/>
        <v>0.83522136169228989</v>
      </c>
      <c r="R1246" s="316">
        <f t="shared" si="4795"/>
        <v>0.83519962478747722</v>
      </c>
      <c r="S1246" s="316">
        <f t="shared" si="4795"/>
        <v>0.83522136169228989</v>
      </c>
      <c r="T1246" s="316">
        <f t="shared" si="4795"/>
        <v>0.83513204672422547</v>
      </c>
      <c r="U1246" s="316">
        <f t="shared" si="4795"/>
        <v>0.83517024813743002</v>
      </c>
      <c r="V1246" s="424">
        <f t="shared" si="4795"/>
        <v>0.76439306358381509</v>
      </c>
      <c r="W1246" s="316">
        <f t="shared" si="4795"/>
        <v>0.83514851485148511</v>
      </c>
      <c r="X1246" s="316">
        <f t="shared" si="4795"/>
        <v>0.96339999999999992</v>
      </c>
      <c r="Y1246" s="316">
        <f>V1244/V1243</f>
        <v>0.76439306358381509</v>
      </c>
      <c r="Z1246" s="316">
        <f t="shared" si="4795"/>
        <v>0.83518529641419903</v>
      </c>
      <c r="AA1246" s="316">
        <f t="shared" si="4795"/>
        <v>0.83519962478747722</v>
      </c>
      <c r="AB1246" s="870">
        <f t="shared" si="4795"/>
        <v>0.83517959046659951</v>
      </c>
      <c r="AC1246" s="112"/>
      <c r="AD1246" s="780"/>
      <c r="AE1246" s="781"/>
      <c r="AF1246" s="782"/>
      <c r="AK1246" s="15"/>
      <c r="AL1246" s="15"/>
      <c r="AM1246" s="15"/>
      <c r="AN1246" s="15"/>
    </row>
    <row r="1247" spans="1:40" hidden="1" x14ac:dyDescent="0.25">
      <c r="A1247" s="1885"/>
      <c r="B1247" s="1882"/>
      <c r="C1247" s="500" t="s">
        <v>118</v>
      </c>
      <c r="D1247" s="111"/>
      <c r="E1247" s="2747"/>
      <c r="F1247" s="203"/>
      <c r="G1247" s="203"/>
      <c r="H1247" s="407"/>
      <c r="I1247" s="203"/>
      <c r="J1247" s="203"/>
      <c r="K1247" s="203"/>
      <c r="L1247" s="203"/>
      <c r="M1247" s="203"/>
      <c r="N1247" s="407"/>
      <c r="O1247" s="203"/>
      <c r="P1247" s="203"/>
      <c r="Q1247" s="203"/>
      <c r="R1247" s="203"/>
      <c r="S1247" s="203"/>
      <c r="T1247" s="203"/>
      <c r="U1247" s="203"/>
      <c r="V1247" s="203"/>
      <c r="W1247" s="203"/>
      <c r="X1247" s="203"/>
      <c r="Y1247" s="407"/>
      <c r="Z1247" s="203"/>
      <c r="AA1247" s="203"/>
      <c r="AB1247" s="328"/>
      <c r="AC1247" s="111"/>
      <c r="AD1247" s="780"/>
      <c r="AE1247" s="781"/>
      <c r="AF1247" s="782"/>
      <c r="AK1247" s="15"/>
      <c r="AL1247" s="15"/>
      <c r="AM1247" s="15"/>
      <c r="AN1247" s="15"/>
    </row>
    <row r="1248" spans="1:40" hidden="1" x14ac:dyDescent="0.25">
      <c r="A1248" s="1886"/>
      <c r="B1248" s="1883"/>
      <c r="C1248" s="122" t="s">
        <v>119</v>
      </c>
      <c r="D1248" s="106"/>
      <c r="E1248" s="79"/>
      <c r="F1248" s="153"/>
      <c r="G1248" s="153"/>
      <c r="H1248" s="406"/>
      <c r="I1248" s="153"/>
      <c r="J1248" s="153"/>
      <c r="K1248" s="153"/>
      <c r="L1248" s="153"/>
      <c r="M1248" s="153"/>
      <c r="N1248" s="406"/>
      <c r="O1248" s="153"/>
      <c r="P1248" s="153"/>
      <c r="Q1248" s="153"/>
      <c r="R1248" s="153"/>
      <c r="S1248" s="153"/>
      <c r="T1248" s="153"/>
      <c r="U1248" s="153"/>
      <c r="V1248" s="153"/>
      <c r="W1248" s="153"/>
      <c r="X1248" s="153"/>
      <c r="Y1248" s="406"/>
      <c r="Z1248" s="153"/>
      <c r="AA1248" s="153"/>
      <c r="AB1248" s="314"/>
      <c r="AC1248" s="106"/>
      <c r="AD1248" s="780"/>
      <c r="AE1248" s="781"/>
      <c r="AF1248" s="782"/>
      <c r="AG1248" s="15"/>
      <c r="AH1248" s="15"/>
      <c r="AI1248" s="15"/>
      <c r="AJ1248" s="15"/>
      <c r="AK1248" s="400"/>
      <c r="AL1248" s="400"/>
      <c r="AM1248" s="400"/>
      <c r="AN1248" s="400"/>
    </row>
    <row r="1249" spans="1:40" ht="16.5" hidden="1" thickBot="1" x14ac:dyDescent="0.3">
      <c r="A1249" s="3520" t="s">
        <v>44</v>
      </c>
      <c r="B1249" s="3521"/>
      <c r="C1249" s="3522"/>
      <c r="D1249" s="112"/>
      <c r="E1249" s="178">
        <f>SQRT(E1243*E1243+E1244*E1244)/E1179/1.73</f>
        <v>210.82544137681495</v>
      </c>
      <c r="F1249" s="179">
        <f t="shared" ref="F1249:AB1249" si="4796">SQRT(F1243*F1243+F1244*F1244)/F1179/1.73</f>
        <v>211.13701171570747</v>
      </c>
      <c r="G1249" s="179">
        <f t="shared" si="4796"/>
        <v>204.2266640062511</v>
      </c>
      <c r="H1249" s="413">
        <f t="shared" si="4796"/>
        <v>202.59502241669793</v>
      </c>
      <c r="I1249" s="179">
        <f t="shared" si="4796"/>
        <v>182.04289735619108</v>
      </c>
      <c r="J1249" s="179">
        <f t="shared" si="4796"/>
        <v>165.6757230192261</v>
      </c>
      <c r="K1249" s="179">
        <f t="shared" si="4796"/>
        <v>194.31392348821285</v>
      </c>
      <c r="L1249" s="179">
        <f t="shared" si="4796"/>
        <v>182.23015529286621</v>
      </c>
      <c r="M1249" s="179">
        <f t="shared" si="4796"/>
        <v>240.68873009923556</v>
      </c>
      <c r="N1249" s="413">
        <f t="shared" si="4796"/>
        <v>203.8993776857283</v>
      </c>
      <c r="O1249" s="179">
        <f t="shared" si="4796"/>
        <v>169.25243184877118</v>
      </c>
      <c r="P1249" s="179">
        <f t="shared" si="4796"/>
        <v>182.23015529286621</v>
      </c>
      <c r="Q1249" s="179">
        <f t="shared" si="4796"/>
        <v>208.15789125655999</v>
      </c>
      <c r="R1249" s="179">
        <f t="shared" si="4796"/>
        <v>205.86585500009627</v>
      </c>
      <c r="S1249" s="179">
        <f t="shared" si="4796"/>
        <v>209.49652721319381</v>
      </c>
      <c r="T1249" s="179">
        <f t="shared" si="4796"/>
        <v>192.57806204889823</v>
      </c>
      <c r="U1249" s="179">
        <f t="shared" si="4796"/>
        <v>197.27909202482198</v>
      </c>
      <c r="V1249" s="413">
        <f t="shared" si="4796"/>
        <v>202.68736009758189</v>
      </c>
      <c r="W1249" s="179">
        <f t="shared" si="4796"/>
        <v>195.66192029706249</v>
      </c>
      <c r="X1249" s="179">
        <f t="shared" si="4796"/>
        <v>192.94334294352598</v>
      </c>
      <c r="Y1249" s="77">
        <f>SQRT(V1243*V1243+V1244*V1244)/V1179/1.73</f>
        <v>202.68736009758189</v>
      </c>
      <c r="Z1249" s="179">
        <f t="shared" si="4796"/>
        <v>199.97873250882589</v>
      </c>
      <c r="AA1249" s="179">
        <f t="shared" si="4796"/>
        <v>205.86585500009627</v>
      </c>
      <c r="AB1249" s="399">
        <f t="shared" si="4796"/>
        <v>214.00951752483221</v>
      </c>
      <c r="AC1249" s="107">
        <f>AVERAGE(E1249:AB1249)</f>
        <v>199.01371040048525</v>
      </c>
      <c r="AD1249" s="94">
        <f>(AC1245-AC1249)/AC1245</f>
        <v>1.6001431888824465E-2</v>
      </c>
      <c r="AE1249" s="77"/>
      <c r="AF1249" s="78"/>
      <c r="AK1249" s="14"/>
      <c r="AL1249" s="14"/>
      <c r="AM1249" s="15"/>
      <c r="AN1249" s="14"/>
    </row>
    <row r="1250" spans="1:40" x14ac:dyDescent="0.25">
      <c r="A1250" s="3493" t="s">
        <v>214</v>
      </c>
      <c r="B1250" s="3516" t="s">
        <v>215</v>
      </c>
      <c r="C1250" s="119" t="s">
        <v>14</v>
      </c>
      <c r="D1250" s="111" t="s">
        <v>948</v>
      </c>
      <c r="E1250" s="1798">
        <v>20.88</v>
      </c>
      <c r="F1250" s="1799">
        <v>20.88</v>
      </c>
      <c r="G1250" s="1799">
        <v>20.88</v>
      </c>
      <c r="H1250" s="1800">
        <v>20.88</v>
      </c>
      <c r="I1250" s="1799">
        <v>20.88</v>
      </c>
      <c r="J1250" s="1799">
        <v>20.52</v>
      </c>
      <c r="K1250" s="1801">
        <v>19.080000000000002</v>
      </c>
      <c r="L1250" s="1799">
        <v>19.8</v>
      </c>
      <c r="M1250" s="1799">
        <v>18</v>
      </c>
      <c r="N1250" s="1800">
        <v>10.44</v>
      </c>
      <c r="O1250" s="1799">
        <v>8.2799999999999994</v>
      </c>
      <c r="P1250" s="1799">
        <v>9</v>
      </c>
      <c r="Q1250" s="1799">
        <v>8.2799999999999994</v>
      </c>
      <c r="R1250" s="1799">
        <v>22.32</v>
      </c>
      <c r="S1250" s="1799">
        <v>10.08</v>
      </c>
      <c r="T1250" s="1799">
        <v>29.52</v>
      </c>
      <c r="U1250" s="1799">
        <v>26.64</v>
      </c>
      <c r="V1250" s="1800">
        <v>41.76</v>
      </c>
      <c r="W1250" s="1799">
        <v>30.6</v>
      </c>
      <c r="X1250" s="1799">
        <v>21.240000000000002</v>
      </c>
      <c r="Y1250" s="1799">
        <v>21.6</v>
      </c>
      <c r="Z1250" s="1799">
        <v>21.240000000000002</v>
      </c>
      <c r="AA1250" s="1799">
        <v>21.240000000000002</v>
      </c>
      <c r="AB1250" s="1799">
        <v>21.240000000000002</v>
      </c>
      <c r="AC1250" s="104">
        <f>SUM(E1250:AB1250)</f>
        <v>485.28000000000009</v>
      </c>
      <c r="AD1250" s="779"/>
      <c r="AE1250" s="510">
        <v>60</v>
      </c>
      <c r="AF1250" s="511">
        <v>30</v>
      </c>
      <c r="AK1250" s="474"/>
      <c r="AL1250" s="475"/>
      <c r="AM1250" s="474"/>
      <c r="AN1250" s="15"/>
    </row>
    <row r="1251" spans="1:40" x14ac:dyDescent="0.25">
      <c r="A1251" s="3494"/>
      <c r="B1251" s="3517"/>
      <c r="C1251" s="121" t="s">
        <v>16</v>
      </c>
      <c r="D1251" s="106" t="s">
        <v>948</v>
      </c>
      <c r="E1251" s="305">
        <v>6.48</v>
      </c>
      <c r="F1251" s="306">
        <v>6.84</v>
      </c>
      <c r="G1251" s="306">
        <v>6.84</v>
      </c>
      <c r="H1251" s="409">
        <v>6.84</v>
      </c>
      <c r="I1251" s="306">
        <v>6.84</v>
      </c>
      <c r="J1251" s="306">
        <v>6.84</v>
      </c>
      <c r="K1251" s="1802">
        <v>6.48</v>
      </c>
      <c r="L1251" s="306">
        <v>6.84</v>
      </c>
      <c r="M1251" s="306">
        <v>5.04</v>
      </c>
      <c r="N1251" s="409">
        <v>3.24</v>
      </c>
      <c r="O1251" s="306">
        <v>3.24</v>
      </c>
      <c r="P1251" s="306">
        <v>3.24</v>
      </c>
      <c r="Q1251" s="306">
        <v>3.24</v>
      </c>
      <c r="R1251" s="306">
        <v>20.52</v>
      </c>
      <c r="S1251" s="306">
        <v>4.68</v>
      </c>
      <c r="T1251" s="306">
        <v>24.48</v>
      </c>
      <c r="U1251" s="306">
        <v>18.72</v>
      </c>
      <c r="V1251" s="409">
        <v>36.36</v>
      </c>
      <c r="W1251" s="306">
        <v>22.32</v>
      </c>
      <c r="X1251" s="306">
        <v>6.84</v>
      </c>
      <c r="Y1251" s="306">
        <v>6.84</v>
      </c>
      <c r="Z1251" s="306">
        <v>6.84</v>
      </c>
      <c r="AA1251" s="306">
        <v>6.84</v>
      </c>
      <c r="AB1251" s="306">
        <v>6.84</v>
      </c>
      <c r="AC1251" s="105">
        <f>SUM(E1251:AB1251)</f>
        <v>233.28</v>
      </c>
      <c r="AD1251" s="780"/>
      <c r="AE1251" s="781"/>
      <c r="AF1251" s="782"/>
      <c r="AK1251" s="15"/>
      <c r="AL1251" s="15"/>
      <c r="AM1251" s="15"/>
      <c r="AN1251" s="15"/>
    </row>
    <row r="1252" spans="1:40" x14ac:dyDescent="0.25">
      <c r="A1252" s="3494"/>
      <c r="B1252" s="3517"/>
      <c r="C1252" s="121" t="s">
        <v>17</v>
      </c>
      <c r="D1252" s="106" t="s">
        <v>56</v>
      </c>
      <c r="E1252" s="1572">
        <v>3</v>
      </c>
      <c r="F1252" s="392">
        <v>3</v>
      </c>
      <c r="G1252" s="392">
        <v>3</v>
      </c>
      <c r="H1252" s="410">
        <v>3</v>
      </c>
      <c r="I1252" s="392">
        <v>3</v>
      </c>
      <c r="J1252" s="392">
        <v>3</v>
      </c>
      <c r="K1252" s="392">
        <v>2</v>
      </c>
      <c r="L1252" s="392">
        <v>3</v>
      </c>
      <c r="M1252" s="392">
        <v>2</v>
      </c>
      <c r="N1252" s="410">
        <v>1</v>
      </c>
      <c r="O1252" s="392">
        <v>1</v>
      </c>
      <c r="P1252" s="392">
        <v>1</v>
      </c>
      <c r="Q1252" s="392">
        <v>1</v>
      </c>
      <c r="R1252" s="392">
        <v>2</v>
      </c>
      <c r="S1252" s="392">
        <v>2</v>
      </c>
      <c r="T1252" s="392">
        <v>3</v>
      </c>
      <c r="U1252" s="392">
        <v>7</v>
      </c>
      <c r="V1252" s="410">
        <v>3</v>
      </c>
      <c r="W1252" s="392">
        <v>3</v>
      </c>
      <c r="X1252" s="392">
        <v>3</v>
      </c>
      <c r="Y1252" s="392">
        <v>3</v>
      </c>
      <c r="Z1252" s="392">
        <v>3</v>
      </c>
      <c r="AA1252" s="392">
        <v>3</v>
      </c>
      <c r="AB1252" s="1573">
        <v>3</v>
      </c>
      <c r="AC1252" s="105">
        <f>AVERAGE(E1252:AB1252)</f>
        <v>2.6666666666666665</v>
      </c>
      <c r="AD1252" s="780"/>
      <c r="AE1252" s="781"/>
      <c r="AF1252" s="782"/>
      <c r="AK1252" s="15"/>
      <c r="AL1252" s="15"/>
      <c r="AM1252" s="15"/>
      <c r="AN1252" s="15"/>
    </row>
    <row r="1253" spans="1:40" ht="16.5" thickBot="1" x14ac:dyDescent="0.3">
      <c r="A1253" s="3494"/>
      <c r="B1253" s="3517"/>
      <c r="C1253" s="496" t="s">
        <v>19</v>
      </c>
      <c r="D1253" s="126"/>
      <c r="E1253" s="354">
        <f t="shared" ref="E1253:AB1253" si="4797">E1251/E1250</f>
        <v>0.31034482758620691</v>
      </c>
      <c r="F1253" s="321">
        <f t="shared" si="4797"/>
        <v>0.32758620689655171</v>
      </c>
      <c r="G1253" s="321">
        <f t="shared" si="4797"/>
        <v>0.32758620689655171</v>
      </c>
      <c r="H1253" s="431">
        <f t="shared" si="4797"/>
        <v>0.32758620689655171</v>
      </c>
      <c r="I1253" s="321">
        <f t="shared" si="4797"/>
        <v>0.32758620689655171</v>
      </c>
      <c r="J1253" s="321">
        <f t="shared" si="4797"/>
        <v>0.33333333333333331</v>
      </c>
      <c r="K1253" s="321">
        <f t="shared" si="4797"/>
        <v>0.33962264150943394</v>
      </c>
      <c r="L1253" s="321">
        <f t="shared" si="4797"/>
        <v>0.34545454545454546</v>
      </c>
      <c r="M1253" s="321">
        <f t="shared" si="4797"/>
        <v>0.28000000000000003</v>
      </c>
      <c r="N1253" s="431">
        <f t="shared" si="4797"/>
        <v>0.31034482758620691</v>
      </c>
      <c r="O1253" s="321">
        <f t="shared" si="4797"/>
        <v>0.39130434782608703</v>
      </c>
      <c r="P1253" s="321">
        <f t="shared" si="4797"/>
        <v>0.36000000000000004</v>
      </c>
      <c r="Q1253" s="321">
        <f t="shared" si="4797"/>
        <v>0.39130434782608703</v>
      </c>
      <c r="R1253" s="321">
        <f t="shared" si="4797"/>
        <v>0.91935483870967738</v>
      </c>
      <c r="S1253" s="321">
        <f t="shared" si="4797"/>
        <v>0.46428571428571425</v>
      </c>
      <c r="T1253" s="321">
        <f t="shared" si="4797"/>
        <v>0.8292682926829269</v>
      </c>
      <c r="U1253" s="321">
        <f t="shared" si="4797"/>
        <v>0.70270270270270263</v>
      </c>
      <c r="V1253" s="431">
        <f t="shared" si="4797"/>
        <v>0.87068965517241381</v>
      </c>
      <c r="W1253" s="321">
        <f t="shared" si="4797"/>
        <v>0.72941176470588232</v>
      </c>
      <c r="X1253" s="321">
        <f t="shared" si="4797"/>
        <v>0.32203389830508472</v>
      </c>
      <c r="Y1253" s="321">
        <f>V1251/V1250</f>
        <v>0.87068965517241381</v>
      </c>
      <c r="Z1253" s="321">
        <f t="shared" si="4797"/>
        <v>0.32203389830508472</v>
      </c>
      <c r="AA1253" s="321">
        <f t="shared" si="4797"/>
        <v>0.32203389830508472</v>
      </c>
      <c r="AB1253" s="497">
        <f t="shared" si="4797"/>
        <v>0.32203389830508472</v>
      </c>
      <c r="AC1253" s="126"/>
      <c r="AD1253" s="780"/>
      <c r="AE1253" s="781"/>
      <c r="AF1253" s="782"/>
      <c r="AK1253" s="15"/>
      <c r="AL1253" s="15"/>
      <c r="AM1253" s="15"/>
      <c r="AN1253" s="15"/>
    </row>
    <row r="1254" spans="1:40" hidden="1" x14ac:dyDescent="0.25">
      <c r="A1254" s="1885"/>
      <c r="B1254" s="1882"/>
      <c r="C1254" s="500" t="s">
        <v>118</v>
      </c>
      <c r="D1254" s="111"/>
      <c r="E1254" s="2747"/>
      <c r="F1254" s="203"/>
      <c r="G1254" s="203"/>
      <c r="H1254" s="407"/>
      <c r="I1254" s="203"/>
      <c r="J1254" s="203"/>
      <c r="K1254" s="203"/>
      <c r="L1254" s="203"/>
      <c r="M1254" s="203"/>
      <c r="N1254" s="407"/>
      <c r="O1254" s="203"/>
      <c r="P1254" s="203"/>
      <c r="Q1254" s="203"/>
      <c r="R1254" s="203"/>
      <c r="S1254" s="203"/>
      <c r="T1254" s="203"/>
      <c r="U1254" s="203"/>
      <c r="V1254" s="203"/>
      <c r="W1254" s="203"/>
      <c r="X1254" s="203"/>
      <c r="Y1254" s="407"/>
      <c r="Z1254" s="203"/>
      <c r="AA1254" s="203"/>
      <c r="AB1254" s="328"/>
      <c r="AC1254" s="111"/>
      <c r="AD1254" s="780"/>
      <c r="AE1254" s="781"/>
      <c r="AF1254" s="782"/>
      <c r="AK1254" s="15"/>
      <c r="AL1254" s="15"/>
      <c r="AM1254" s="15"/>
      <c r="AN1254" s="15"/>
    </row>
    <row r="1255" spans="1:40" hidden="1" x14ac:dyDescent="0.25">
      <c r="A1255" s="1886"/>
      <c r="B1255" s="1883"/>
      <c r="C1255" s="122" t="s">
        <v>119</v>
      </c>
      <c r="D1255" s="106"/>
      <c r="E1255" s="79"/>
      <c r="F1255" s="153"/>
      <c r="G1255" s="153"/>
      <c r="H1255" s="406"/>
      <c r="I1255" s="153"/>
      <c r="J1255" s="153"/>
      <c r="K1255" s="153"/>
      <c r="L1255" s="153"/>
      <c r="M1255" s="153"/>
      <c r="N1255" s="406"/>
      <c r="O1255" s="153"/>
      <c r="P1255" s="153"/>
      <c r="Q1255" s="153"/>
      <c r="R1255" s="153"/>
      <c r="S1255" s="153"/>
      <c r="T1255" s="153"/>
      <c r="U1255" s="153"/>
      <c r="V1255" s="153"/>
      <c r="W1255" s="153"/>
      <c r="X1255" s="153"/>
      <c r="Y1255" s="406"/>
      <c r="Z1255" s="153"/>
      <c r="AA1255" s="153"/>
      <c r="AB1255" s="314"/>
      <c r="AC1255" s="106"/>
      <c r="AD1255" s="780"/>
      <c r="AE1255" s="781"/>
      <c r="AF1255" s="782"/>
      <c r="AG1255" s="15"/>
      <c r="AH1255" s="15"/>
      <c r="AI1255" s="15"/>
      <c r="AJ1255" s="15"/>
      <c r="AK1255" s="400"/>
      <c r="AL1255" s="400"/>
      <c r="AM1255" s="400"/>
      <c r="AN1255" s="400"/>
    </row>
    <row r="1256" spans="1:40" ht="16.5" hidden="1" thickBot="1" x14ac:dyDescent="0.3">
      <c r="A1256" s="3520" t="s">
        <v>44</v>
      </c>
      <c r="B1256" s="3521"/>
      <c r="C1256" s="3522"/>
      <c r="D1256" s="112"/>
      <c r="E1256" s="178">
        <f>SQRT(E1250*E1250+E1251*E1251)/E1179/1.73</f>
        <v>2.0349805077575907</v>
      </c>
      <c r="F1256" s="179">
        <f t="shared" ref="F1256:AB1256" si="4798">SQRT(F1250*F1250+F1251*F1251)/F1179/1.73</f>
        <v>2.0385975104909733</v>
      </c>
      <c r="G1256" s="179">
        <f t="shared" si="4798"/>
        <v>2.0385975104909733</v>
      </c>
      <c r="H1256" s="413">
        <f t="shared" si="4798"/>
        <v>2.0320739984574026</v>
      </c>
      <c r="I1256" s="179">
        <f t="shared" si="4798"/>
        <v>2.0223666385921599</v>
      </c>
      <c r="J1256" s="179">
        <f t="shared" si="4798"/>
        <v>1.9940794493967713</v>
      </c>
      <c r="K1256" s="179">
        <f t="shared" si="4798"/>
        <v>1.8786457985815217</v>
      </c>
      <c r="L1256" s="179">
        <f t="shared" si="4798"/>
        <v>1.9405073178269661</v>
      </c>
      <c r="M1256" s="179">
        <f t="shared" si="4798"/>
        <v>1.7483479412870089</v>
      </c>
      <c r="N1256" s="413">
        <f t="shared" si="4798"/>
        <v>1.0125984738120704</v>
      </c>
      <c r="O1256" s="179">
        <f t="shared" si="4798"/>
        <v>0.82761759472084906</v>
      </c>
      <c r="P1256" s="179">
        <f t="shared" si="4798"/>
        <v>0.88608249814938345</v>
      </c>
      <c r="Q1256" s="179">
        <f t="shared" si="4798"/>
        <v>0.82100723054576241</v>
      </c>
      <c r="R1256" s="179">
        <f t="shared" si="4798"/>
        <v>2.808579928765969</v>
      </c>
      <c r="S1256" s="179">
        <f t="shared" si="4798"/>
        <v>1.0327910440971559</v>
      </c>
      <c r="T1256" s="179">
        <f t="shared" si="4798"/>
        <v>3.5986146947007573</v>
      </c>
      <c r="U1256" s="179">
        <f t="shared" si="4798"/>
        <v>3.0355777435421993</v>
      </c>
      <c r="V1256" s="413">
        <f t="shared" si="4798"/>
        <v>5.1540025893134223</v>
      </c>
      <c r="W1256" s="179">
        <f t="shared" si="4798"/>
        <v>3.5198179900467643</v>
      </c>
      <c r="X1256" s="179">
        <f t="shared" si="4798"/>
        <v>2.0670476501527437</v>
      </c>
      <c r="Y1256" s="77">
        <f>SQRT(V1250*V1250+V1251*V1251)/V1179/1.73</f>
        <v>5.1540025893134223</v>
      </c>
      <c r="Z1256" s="179">
        <f t="shared" si="4798"/>
        <v>2.0571574700084723</v>
      </c>
      <c r="AA1256" s="179">
        <f t="shared" si="4798"/>
        <v>2.0670476501527437</v>
      </c>
      <c r="AB1256" s="399">
        <f t="shared" si="4798"/>
        <v>2.0506164287683819</v>
      </c>
      <c r="AC1256" s="107">
        <f>AVERAGE(E1256:AB1256)</f>
        <v>2.2425315937071444</v>
      </c>
      <c r="AD1256" s="94">
        <f>(AC1252-AC1256)/AC1252</f>
        <v>0.1590506523598208</v>
      </c>
      <c r="AE1256" s="77"/>
      <c r="AF1256" s="78"/>
      <c r="AK1256" s="14"/>
      <c r="AL1256" s="14"/>
      <c r="AM1256" s="15"/>
      <c r="AN1256" s="14"/>
    </row>
    <row r="1257" spans="1:40" ht="15.75" customHeight="1" x14ac:dyDescent="0.25">
      <c r="A1257" s="3493" t="s">
        <v>216</v>
      </c>
      <c r="B1257" s="3516" t="s">
        <v>217</v>
      </c>
      <c r="C1257" s="119" t="s">
        <v>14</v>
      </c>
      <c r="D1257" s="111" t="s">
        <v>948</v>
      </c>
      <c r="E1257" s="304">
        <v>1783.2</v>
      </c>
      <c r="F1257" s="69">
        <v>1662</v>
      </c>
      <c r="G1257" s="69">
        <v>1764</v>
      </c>
      <c r="H1257" s="408">
        <v>1748.4</v>
      </c>
      <c r="I1257" s="69">
        <v>1784.4</v>
      </c>
      <c r="J1257" s="69">
        <v>1762.8</v>
      </c>
      <c r="K1257" s="1805">
        <v>1802.4</v>
      </c>
      <c r="L1257" s="69">
        <v>1741.2</v>
      </c>
      <c r="M1257" s="69">
        <v>1755.6000000000001</v>
      </c>
      <c r="N1257" s="408">
        <v>1802.4</v>
      </c>
      <c r="O1257" s="69">
        <v>1766.4</v>
      </c>
      <c r="P1257" s="69">
        <v>1789.2</v>
      </c>
      <c r="Q1257" s="69">
        <v>1876.8</v>
      </c>
      <c r="R1257" s="69">
        <v>1740</v>
      </c>
      <c r="S1257" s="69">
        <v>1866</v>
      </c>
      <c r="T1257" s="69">
        <v>1893.6000000000001</v>
      </c>
      <c r="U1257" s="69">
        <v>1881.6000000000001</v>
      </c>
      <c r="V1257" s="408">
        <v>1892.4</v>
      </c>
      <c r="W1257" s="69">
        <v>1887.6000000000001</v>
      </c>
      <c r="X1257" s="69">
        <v>1809.6000000000001</v>
      </c>
      <c r="Y1257" s="69">
        <v>1862.4</v>
      </c>
      <c r="Z1257" s="69">
        <v>1844.4</v>
      </c>
      <c r="AA1257" s="69">
        <v>1868.4</v>
      </c>
      <c r="AB1257" s="69">
        <v>1843.2</v>
      </c>
      <c r="AC1257" s="104">
        <f>SUM(E1257:AB1257)</f>
        <v>43428</v>
      </c>
      <c r="AD1257" s="779"/>
      <c r="AE1257" s="510">
        <v>60</v>
      </c>
      <c r="AF1257" s="511">
        <v>200</v>
      </c>
      <c r="AK1257" s="474"/>
      <c r="AL1257" s="475"/>
      <c r="AM1257" s="474"/>
      <c r="AN1257" s="15"/>
    </row>
    <row r="1258" spans="1:40" x14ac:dyDescent="0.25">
      <c r="A1258" s="3494"/>
      <c r="B1258" s="3517"/>
      <c r="C1258" s="121" t="s">
        <v>16</v>
      </c>
      <c r="D1258" s="106" t="s">
        <v>948</v>
      </c>
      <c r="E1258" s="305">
        <v>834</v>
      </c>
      <c r="F1258" s="306">
        <v>705.6</v>
      </c>
      <c r="G1258" s="306">
        <v>831.6</v>
      </c>
      <c r="H1258" s="409">
        <v>837.6</v>
      </c>
      <c r="I1258" s="306">
        <v>859.2</v>
      </c>
      <c r="J1258" s="306">
        <v>825.6</v>
      </c>
      <c r="K1258" s="1802">
        <v>810</v>
      </c>
      <c r="L1258" s="306">
        <v>758.4</v>
      </c>
      <c r="M1258" s="306">
        <v>699.6</v>
      </c>
      <c r="N1258" s="409">
        <v>705.6</v>
      </c>
      <c r="O1258" s="306">
        <v>760.80000000000007</v>
      </c>
      <c r="P1258" s="306">
        <v>780</v>
      </c>
      <c r="Q1258" s="306">
        <v>868.80000000000007</v>
      </c>
      <c r="R1258" s="306">
        <v>728.4</v>
      </c>
      <c r="S1258" s="306">
        <v>831.6</v>
      </c>
      <c r="T1258" s="306">
        <v>817.2</v>
      </c>
      <c r="U1258" s="306">
        <v>808.80000000000007</v>
      </c>
      <c r="V1258" s="409">
        <v>831.6</v>
      </c>
      <c r="W1258" s="306">
        <v>836.4</v>
      </c>
      <c r="X1258" s="306">
        <v>800.4</v>
      </c>
      <c r="Y1258" s="306">
        <v>871.2</v>
      </c>
      <c r="Z1258" s="306">
        <v>864</v>
      </c>
      <c r="AA1258" s="306">
        <v>866.4</v>
      </c>
      <c r="AB1258" s="306">
        <v>855.6</v>
      </c>
      <c r="AC1258" s="105">
        <f>SUM(E1258:AB1258)</f>
        <v>19388.399999999998</v>
      </c>
      <c r="AD1258" s="780"/>
      <c r="AE1258" s="781"/>
      <c r="AF1258" s="782"/>
      <c r="AK1258" s="15"/>
      <c r="AL1258" s="15"/>
      <c r="AM1258" s="15"/>
      <c r="AN1258" s="15"/>
    </row>
    <row r="1259" spans="1:40" x14ac:dyDescent="0.25">
      <c r="A1259" s="3494"/>
      <c r="B1259" s="3517"/>
      <c r="C1259" s="121" t="s">
        <v>17</v>
      </c>
      <c r="D1259" s="106" t="s">
        <v>56</v>
      </c>
      <c r="E1259" s="1572">
        <v>194</v>
      </c>
      <c r="F1259" s="392">
        <v>157</v>
      </c>
      <c r="G1259" s="392">
        <v>176</v>
      </c>
      <c r="H1259" s="410">
        <v>170</v>
      </c>
      <c r="I1259" s="392">
        <v>187</v>
      </c>
      <c r="J1259" s="392">
        <v>168</v>
      </c>
      <c r="K1259" s="392">
        <v>181</v>
      </c>
      <c r="L1259" s="392">
        <v>162</v>
      </c>
      <c r="M1259" s="392">
        <v>176</v>
      </c>
      <c r="N1259" s="410">
        <v>180</v>
      </c>
      <c r="O1259" s="392">
        <v>195</v>
      </c>
      <c r="P1259" s="392">
        <v>180</v>
      </c>
      <c r="Q1259" s="392">
        <v>201</v>
      </c>
      <c r="R1259" s="392">
        <v>163</v>
      </c>
      <c r="S1259" s="392">
        <v>205</v>
      </c>
      <c r="T1259" s="392">
        <v>190</v>
      </c>
      <c r="U1259" s="392">
        <v>183</v>
      </c>
      <c r="V1259" s="410">
        <v>186</v>
      </c>
      <c r="W1259" s="392">
        <v>193</v>
      </c>
      <c r="X1259" s="392">
        <v>165</v>
      </c>
      <c r="Y1259" s="392">
        <v>212</v>
      </c>
      <c r="Z1259" s="392">
        <v>176</v>
      </c>
      <c r="AA1259" s="392">
        <v>199</v>
      </c>
      <c r="AB1259" s="1573">
        <v>177</v>
      </c>
      <c r="AC1259" s="105">
        <f>AVERAGE(E1259:AB1259)</f>
        <v>182.33333333333334</v>
      </c>
      <c r="AD1259" s="780"/>
      <c r="AE1259" s="781"/>
      <c r="AF1259" s="782"/>
      <c r="AK1259" s="15"/>
      <c r="AL1259" s="15"/>
      <c r="AM1259" s="15"/>
      <c r="AN1259" s="15"/>
    </row>
    <row r="1260" spans="1:40" ht="16.5" thickBot="1" x14ac:dyDescent="0.3">
      <c r="A1260" s="3602"/>
      <c r="B1260" s="3603"/>
      <c r="C1260" s="124" t="s">
        <v>19</v>
      </c>
      <c r="D1260" s="112"/>
      <c r="E1260" s="315">
        <f t="shared" ref="E1260:AB1260" si="4799">E1258/E1257</f>
        <v>0.46769851951547781</v>
      </c>
      <c r="F1260" s="316">
        <f t="shared" si="4799"/>
        <v>0.4245487364620939</v>
      </c>
      <c r="G1260" s="316">
        <f t="shared" si="4799"/>
        <v>0.47142857142857142</v>
      </c>
      <c r="H1260" s="424">
        <f t="shared" si="4799"/>
        <v>0.47906657515442691</v>
      </c>
      <c r="I1260" s="316">
        <f t="shared" si="4799"/>
        <v>0.48150638870208473</v>
      </c>
      <c r="J1260" s="316">
        <f t="shared" si="4799"/>
        <v>0.46834581347855686</v>
      </c>
      <c r="K1260" s="316">
        <f t="shared" si="4799"/>
        <v>0.44940079893475365</v>
      </c>
      <c r="L1260" s="316">
        <f t="shared" si="4799"/>
        <v>0.4355616815988973</v>
      </c>
      <c r="M1260" s="316">
        <f t="shared" si="4799"/>
        <v>0.39849624060150374</v>
      </c>
      <c r="N1260" s="424">
        <f t="shared" si="4799"/>
        <v>0.39147802929427428</v>
      </c>
      <c r="O1260" s="316">
        <f t="shared" si="4799"/>
        <v>0.43070652173913043</v>
      </c>
      <c r="P1260" s="316">
        <f t="shared" si="4799"/>
        <v>0.43594902749832326</v>
      </c>
      <c r="Q1260" s="316">
        <f t="shared" si="4799"/>
        <v>0.46291560102301793</v>
      </c>
      <c r="R1260" s="316">
        <f t="shared" si="4799"/>
        <v>0.41862068965517241</v>
      </c>
      <c r="S1260" s="316">
        <f t="shared" si="4799"/>
        <v>0.44565916398713828</v>
      </c>
      <c r="T1260" s="316">
        <f t="shared" si="4799"/>
        <v>0.4315589353612167</v>
      </c>
      <c r="U1260" s="316">
        <f t="shared" si="4799"/>
        <v>0.42984693877551022</v>
      </c>
      <c r="V1260" s="424">
        <f t="shared" si="4799"/>
        <v>0.4394419784400761</v>
      </c>
      <c r="W1260" s="316">
        <f t="shared" si="4799"/>
        <v>0.44310235219326122</v>
      </c>
      <c r="X1260" s="316">
        <f t="shared" si="4799"/>
        <v>0.44230769230769224</v>
      </c>
      <c r="Y1260" s="316">
        <f>V1258/V1257</f>
        <v>0.4394419784400761</v>
      </c>
      <c r="Z1260" s="316">
        <f t="shared" si="4799"/>
        <v>0.46844502277163302</v>
      </c>
      <c r="AA1260" s="316">
        <f t="shared" si="4799"/>
        <v>0.46371226718047526</v>
      </c>
      <c r="AB1260" s="870">
        <f t="shared" si="4799"/>
        <v>0.46419270833333331</v>
      </c>
      <c r="AC1260" s="112"/>
      <c r="AD1260" s="780"/>
      <c r="AE1260" s="781"/>
      <c r="AF1260" s="782"/>
      <c r="AK1260" s="15"/>
      <c r="AL1260" s="15"/>
      <c r="AM1260" s="15"/>
      <c r="AN1260" s="15"/>
    </row>
    <row r="1261" spans="1:40" hidden="1" x14ac:dyDescent="0.25">
      <c r="A1261" s="1885"/>
      <c r="B1261" s="1882"/>
      <c r="C1261" s="500" t="s">
        <v>118</v>
      </c>
      <c r="D1261" s="111"/>
      <c r="E1261" s="2747"/>
      <c r="F1261" s="203"/>
      <c r="G1261" s="203"/>
      <c r="H1261" s="407"/>
      <c r="I1261" s="203"/>
      <c r="J1261" s="203"/>
      <c r="K1261" s="203"/>
      <c r="L1261" s="203"/>
      <c r="M1261" s="203"/>
      <c r="N1261" s="407"/>
      <c r="O1261" s="203"/>
      <c r="P1261" s="203"/>
      <c r="Q1261" s="203"/>
      <c r="R1261" s="203"/>
      <c r="S1261" s="203"/>
      <c r="T1261" s="203"/>
      <c r="U1261" s="203"/>
      <c r="V1261" s="203"/>
      <c r="W1261" s="203"/>
      <c r="X1261" s="203"/>
      <c r="Y1261" s="407"/>
      <c r="Z1261" s="203"/>
      <c r="AA1261" s="203"/>
      <c r="AB1261" s="328"/>
      <c r="AC1261" s="111"/>
      <c r="AD1261" s="780"/>
      <c r="AE1261" s="781"/>
      <c r="AF1261" s="782"/>
      <c r="AK1261" s="15"/>
      <c r="AL1261" s="15"/>
      <c r="AM1261" s="15"/>
      <c r="AN1261" s="15"/>
    </row>
    <row r="1262" spans="1:40" hidden="1" x14ac:dyDescent="0.25">
      <c r="A1262" s="1886"/>
      <c r="B1262" s="1883"/>
      <c r="C1262" s="122" t="s">
        <v>119</v>
      </c>
      <c r="D1262" s="106"/>
      <c r="E1262" s="79"/>
      <c r="F1262" s="153"/>
      <c r="G1262" s="153"/>
      <c r="H1262" s="406"/>
      <c r="I1262" s="153"/>
      <c r="J1262" s="153"/>
      <c r="K1262" s="153"/>
      <c r="L1262" s="153"/>
      <c r="M1262" s="153"/>
      <c r="N1262" s="406"/>
      <c r="O1262" s="153"/>
      <c r="P1262" s="153"/>
      <c r="Q1262" s="153"/>
      <c r="R1262" s="153"/>
      <c r="S1262" s="153"/>
      <c r="T1262" s="153"/>
      <c r="U1262" s="153"/>
      <c r="V1262" s="153"/>
      <c r="W1262" s="153"/>
      <c r="X1262" s="153"/>
      <c r="Y1262" s="406"/>
      <c r="Z1262" s="153"/>
      <c r="AA1262" s="153"/>
      <c r="AB1262" s="314"/>
      <c r="AC1262" s="106"/>
      <c r="AD1262" s="780"/>
      <c r="AE1262" s="781"/>
      <c r="AF1262" s="782"/>
      <c r="AG1262" s="15"/>
      <c r="AH1262" s="15"/>
      <c r="AI1262" s="15"/>
      <c r="AJ1262" s="15"/>
      <c r="AK1262" s="400"/>
      <c r="AL1262" s="400"/>
      <c r="AM1262" s="400"/>
      <c r="AN1262" s="400"/>
    </row>
    <row r="1263" spans="1:40" ht="16.5" hidden="1" thickBot="1" x14ac:dyDescent="0.3">
      <c r="A1263" s="3520" t="s">
        <v>44</v>
      </c>
      <c r="B1263" s="3521"/>
      <c r="C1263" s="3522"/>
      <c r="D1263" s="112"/>
      <c r="E1263" s="178">
        <f>SQRT(E1257*E1257+E1258*E1258)/E1179/1.73</f>
        <v>183.23913131449257</v>
      </c>
      <c r="F1263" s="179">
        <f t="shared" ref="F1263:AB1263" si="4800">SQRT(F1257*F1257+F1258*F1258)/F1179/1.73</f>
        <v>167.52604442809334</v>
      </c>
      <c r="G1263" s="179">
        <f t="shared" si="4800"/>
        <v>180.9437336889136</v>
      </c>
      <c r="H1263" s="413">
        <f t="shared" si="4800"/>
        <v>179.29979321843629</v>
      </c>
      <c r="I1263" s="179">
        <f t="shared" si="4800"/>
        <v>182.29094653847935</v>
      </c>
      <c r="J1263" s="179">
        <f t="shared" si="4800"/>
        <v>179.45402249748145</v>
      </c>
      <c r="K1263" s="179">
        <f t="shared" si="4800"/>
        <v>184.22925181789125</v>
      </c>
      <c r="L1263" s="179">
        <f t="shared" si="4800"/>
        <v>175.92973472285377</v>
      </c>
      <c r="M1263" s="179">
        <f t="shared" si="4800"/>
        <v>176.76451964239695</v>
      </c>
      <c r="N1263" s="413">
        <f t="shared" si="4800"/>
        <v>179.30118834787027</v>
      </c>
      <c r="O1263" s="179">
        <f t="shared" si="4800"/>
        <v>179.02085089010072</v>
      </c>
      <c r="P1263" s="179">
        <f t="shared" si="4800"/>
        <v>180.80526992472662</v>
      </c>
      <c r="Q1263" s="179">
        <f t="shared" si="4800"/>
        <v>190.9672615219537</v>
      </c>
      <c r="R1263" s="179">
        <f t="shared" si="4800"/>
        <v>174.73602186258768</v>
      </c>
      <c r="S1263" s="179">
        <f t="shared" si="4800"/>
        <v>189.85169489991799</v>
      </c>
      <c r="T1263" s="179">
        <f t="shared" si="4800"/>
        <v>193.52999347073333</v>
      </c>
      <c r="U1263" s="179">
        <f t="shared" si="4800"/>
        <v>190.94409893468452</v>
      </c>
      <c r="V1263" s="413">
        <f t="shared" si="4800"/>
        <v>192.40455213656784</v>
      </c>
      <c r="W1263" s="179">
        <f t="shared" si="4800"/>
        <v>191.8671997892078</v>
      </c>
      <c r="X1263" s="179">
        <f t="shared" si="4800"/>
        <v>183.29533139130967</v>
      </c>
      <c r="Y1263" s="77">
        <f>SQRT(V1257*V1257+V1258*V1258)/V1179/1.73</f>
        <v>192.40455213656784</v>
      </c>
      <c r="Z1263" s="179">
        <f t="shared" si="4800"/>
        <v>187.76810338504683</v>
      </c>
      <c r="AA1263" s="179">
        <f t="shared" si="4800"/>
        <v>190.77984850010415</v>
      </c>
      <c r="AB1263" s="399">
        <f t="shared" si="4800"/>
        <v>186.74488077277275</v>
      </c>
      <c r="AC1263" s="107">
        <f>AVERAGE(E1263:AB1263)</f>
        <v>183.92075107638291</v>
      </c>
      <c r="AD1263" s="94">
        <f>(AC1259-AC1263)/AC1259</f>
        <v>-8.7061302178221417E-3</v>
      </c>
      <c r="AE1263" s="77"/>
      <c r="AF1263" s="78"/>
      <c r="AK1263" s="14"/>
      <c r="AL1263" s="14"/>
      <c r="AM1263" s="15"/>
      <c r="AN1263" s="14"/>
    </row>
    <row r="1264" spans="1:40" ht="15.75" customHeight="1" x14ac:dyDescent="0.25">
      <c r="A1264" s="3493" t="s">
        <v>218</v>
      </c>
      <c r="B1264" s="3516" t="s">
        <v>217</v>
      </c>
      <c r="C1264" s="119" t="s">
        <v>14</v>
      </c>
      <c r="D1264" s="111" t="s">
        <v>948</v>
      </c>
      <c r="E1264" s="1798">
        <v>2175.3000000000002</v>
      </c>
      <c r="F1264" s="1799">
        <v>1639.1</v>
      </c>
      <c r="G1264" s="1799">
        <v>2155.1</v>
      </c>
      <c r="H1264" s="1800">
        <v>1962.8</v>
      </c>
      <c r="I1264" s="1799">
        <v>2013.4</v>
      </c>
      <c r="J1264" s="1799">
        <v>2005.3</v>
      </c>
      <c r="K1264" s="1801">
        <v>2122.6999999999998</v>
      </c>
      <c r="L1264" s="1799">
        <v>1588.5</v>
      </c>
      <c r="M1264" s="1799">
        <v>1973</v>
      </c>
      <c r="N1264" s="1800">
        <v>2003.3</v>
      </c>
      <c r="O1264" s="1799">
        <v>2236</v>
      </c>
      <c r="P1264" s="1799">
        <v>2215.8000000000002</v>
      </c>
      <c r="Q1264" s="1799">
        <v>2195.6</v>
      </c>
      <c r="R1264" s="1799">
        <v>1760.5</v>
      </c>
      <c r="S1264" s="1799">
        <v>2195.6</v>
      </c>
      <c r="T1264" s="1799">
        <v>2165.1999999999998</v>
      </c>
      <c r="U1264" s="1799">
        <v>1993.2</v>
      </c>
      <c r="V1264" s="1800">
        <v>2296.6999999999998</v>
      </c>
      <c r="W1264" s="1799">
        <v>2104.5</v>
      </c>
      <c r="X1264" s="1799">
        <v>1831.3</v>
      </c>
      <c r="Y1264" s="1799">
        <v>2053.9</v>
      </c>
      <c r="Z1264" s="1799">
        <v>2286.6</v>
      </c>
      <c r="AA1264" s="1799">
        <v>2205.6999999999998</v>
      </c>
      <c r="AB1264" s="1799">
        <v>2074.1</v>
      </c>
      <c r="AC1264" s="104">
        <f>SUM(E1264:AB1264)</f>
        <v>49253.19999999999</v>
      </c>
      <c r="AD1264" s="779"/>
      <c r="AE1264" s="510">
        <v>60</v>
      </c>
      <c r="AF1264" s="511">
        <v>80</v>
      </c>
      <c r="AK1264" s="474"/>
      <c r="AL1264" s="475"/>
      <c r="AM1264" s="474"/>
      <c r="AN1264" s="15"/>
    </row>
    <row r="1265" spans="1:40" x14ac:dyDescent="0.25">
      <c r="A1265" s="3494"/>
      <c r="B1265" s="3517"/>
      <c r="C1265" s="121" t="s">
        <v>16</v>
      </c>
      <c r="D1265" s="106" t="s">
        <v>948</v>
      </c>
      <c r="E1265" s="305">
        <v>1156.5999999999999</v>
      </c>
      <c r="F1265" s="306">
        <v>871.5</v>
      </c>
      <c r="G1265" s="306">
        <v>1145.8</v>
      </c>
      <c r="H1265" s="409">
        <v>1043.5999999999999</v>
      </c>
      <c r="I1265" s="306">
        <v>1070.5</v>
      </c>
      <c r="J1265" s="306">
        <v>1156.5999999999999</v>
      </c>
      <c r="K1265" s="1802">
        <v>1038.2</v>
      </c>
      <c r="L1265" s="306">
        <v>844.6</v>
      </c>
      <c r="M1265" s="306">
        <v>1049</v>
      </c>
      <c r="N1265" s="409">
        <v>1065.0999999999999</v>
      </c>
      <c r="O1265" s="306">
        <v>1188.8</v>
      </c>
      <c r="P1265" s="306">
        <v>1178.0999999999999</v>
      </c>
      <c r="Q1265" s="306">
        <v>1167.3</v>
      </c>
      <c r="R1265" s="306">
        <v>936</v>
      </c>
      <c r="S1265" s="306">
        <v>1167.3</v>
      </c>
      <c r="T1265" s="306">
        <v>1151.2</v>
      </c>
      <c r="U1265" s="306">
        <v>1059.7</v>
      </c>
      <c r="V1265" s="409">
        <v>1221.0999999999999</v>
      </c>
      <c r="W1265" s="306">
        <v>1118.9000000000001</v>
      </c>
      <c r="X1265" s="306">
        <v>973.7</v>
      </c>
      <c r="Y1265" s="306">
        <v>1092</v>
      </c>
      <c r="Z1265" s="306">
        <v>1215.7</v>
      </c>
      <c r="AA1265" s="306">
        <v>1172.7</v>
      </c>
      <c r="AB1265" s="306">
        <v>1102.8</v>
      </c>
      <c r="AC1265" s="105">
        <f>SUM(E1265:AB1265)</f>
        <v>26186.799999999999</v>
      </c>
      <c r="AD1265" s="780"/>
      <c r="AE1265" s="781"/>
      <c r="AF1265" s="782"/>
      <c r="AK1265" s="15"/>
      <c r="AL1265" s="15"/>
      <c r="AM1265" s="15"/>
      <c r="AN1265" s="15"/>
    </row>
    <row r="1266" spans="1:40" x14ac:dyDescent="0.25">
      <c r="A1266" s="3494"/>
      <c r="B1266" s="3517"/>
      <c r="C1266" s="121" t="s">
        <v>17</v>
      </c>
      <c r="D1266" s="106" t="s">
        <v>56</v>
      </c>
      <c r="E1266" s="1572">
        <v>215</v>
      </c>
      <c r="F1266" s="392">
        <v>162</v>
      </c>
      <c r="G1266" s="392">
        <v>213</v>
      </c>
      <c r="H1266" s="410">
        <v>194</v>
      </c>
      <c r="I1266" s="392">
        <v>199</v>
      </c>
      <c r="J1266" s="392">
        <v>215</v>
      </c>
      <c r="K1266" s="392">
        <v>193</v>
      </c>
      <c r="L1266" s="392">
        <v>157</v>
      </c>
      <c r="M1266" s="392">
        <v>195</v>
      </c>
      <c r="N1266" s="410">
        <v>198</v>
      </c>
      <c r="O1266" s="392">
        <v>221</v>
      </c>
      <c r="P1266" s="392">
        <v>219</v>
      </c>
      <c r="Q1266" s="392">
        <v>217</v>
      </c>
      <c r="R1266" s="392">
        <v>174</v>
      </c>
      <c r="S1266" s="392">
        <v>217</v>
      </c>
      <c r="T1266" s="392">
        <v>214</v>
      </c>
      <c r="U1266" s="392">
        <v>197</v>
      </c>
      <c r="V1266" s="410">
        <v>227</v>
      </c>
      <c r="W1266" s="392">
        <v>208</v>
      </c>
      <c r="X1266" s="392">
        <v>181</v>
      </c>
      <c r="Y1266" s="392">
        <v>203</v>
      </c>
      <c r="Z1266" s="392">
        <v>226</v>
      </c>
      <c r="AA1266" s="392">
        <v>218</v>
      </c>
      <c r="AB1266" s="1573">
        <v>205</v>
      </c>
      <c r="AC1266" s="105">
        <f>AVERAGE(E1266:AB1266)</f>
        <v>202.83333333333334</v>
      </c>
      <c r="AD1266" s="780"/>
      <c r="AE1266" s="781"/>
      <c r="AF1266" s="782"/>
      <c r="AK1266" s="15"/>
      <c r="AL1266" s="15"/>
      <c r="AM1266" s="15"/>
      <c r="AN1266" s="15"/>
    </row>
    <row r="1267" spans="1:40" ht="16.5" thickBot="1" x14ac:dyDescent="0.3">
      <c r="A1267" s="3494"/>
      <c r="B1267" s="3517"/>
      <c r="C1267" s="496" t="s">
        <v>19</v>
      </c>
      <c r="D1267" s="126"/>
      <c r="E1267" s="354">
        <f t="shared" ref="E1267:AB1267" si="4801">E1265/E1264</f>
        <v>0.53169677745598298</v>
      </c>
      <c r="F1267" s="321">
        <f t="shared" si="4801"/>
        <v>0.53169422243914344</v>
      </c>
      <c r="G1267" s="321">
        <f t="shared" si="4801"/>
        <v>0.53166906408055314</v>
      </c>
      <c r="H1267" s="431">
        <f t="shared" si="4801"/>
        <v>0.53168942327287549</v>
      </c>
      <c r="I1267" s="321">
        <f t="shared" si="4801"/>
        <v>0.5316876924605145</v>
      </c>
      <c r="J1267" s="321">
        <f t="shared" si="4801"/>
        <v>0.57677155537824765</v>
      </c>
      <c r="K1267" s="321">
        <f t="shared" si="4801"/>
        <v>0.48909407829650925</v>
      </c>
      <c r="L1267" s="321">
        <f t="shared" si="4801"/>
        <v>0.5316965690903368</v>
      </c>
      <c r="M1267" s="321">
        <f t="shared" si="4801"/>
        <v>0.53167764825139385</v>
      </c>
      <c r="N1267" s="431">
        <f t="shared" si="4801"/>
        <v>0.53167273997903453</v>
      </c>
      <c r="O1267" s="321">
        <f t="shared" si="4801"/>
        <v>0.5316636851520572</v>
      </c>
      <c r="P1267" s="321">
        <f t="shared" si="4801"/>
        <v>0.53168155970755471</v>
      </c>
      <c r="Q1267" s="321">
        <f t="shared" si="4801"/>
        <v>0.53165421752596098</v>
      </c>
      <c r="R1267" s="321">
        <f t="shared" si="4801"/>
        <v>0.53166714001704063</v>
      </c>
      <c r="S1267" s="321">
        <f t="shared" si="4801"/>
        <v>0.53165421752596098</v>
      </c>
      <c r="T1267" s="321">
        <f t="shared" si="4801"/>
        <v>0.53168298540550529</v>
      </c>
      <c r="U1267" s="321">
        <f t="shared" si="4801"/>
        <v>0.53165763596227178</v>
      </c>
      <c r="V1267" s="431">
        <f t="shared" si="4801"/>
        <v>0.53167588278834854</v>
      </c>
      <c r="W1267" s="321">
        <f t="shared" si="4801"/>
        <v>0.53167023045854123</v>
      </c>
      <c r="X1267" s="321">
        <f t="shared" si="4801"/>
        <v>0.53169879320701141</v>
      </c>
      <c r="Y1267" s="321">
        <f>V1265/V1264</f>
        <v>0.53167588278834854</v>
      </c>
      <c r="Z1267" s="321">
        <f t="shared" si="4801"/>
        <v>0.53166273069185699</v>
      </c>
      <c r="AA1267" s="321">
        <f t="shared" si="4801"/>
        <v>0.5316679512173007</v>
      </c>
      <c r="AB1267" s="497">
        <f t="shared" si="4801"/>
        <v>0.53170049660093532</v>
      </c>
      <c r="AC1267" s="126"/>
      <c r="AD1267" s="780"/>
      <c r="AE1267" s="781"/>
      <c r="AF1267" s="782"/>
      <c r="AK1267" s="15"/>
      <c r="AL1267" s="15"/>
      <c r="AM1267" s="15"/>
      <c r="AN1267" s="15"/>
    </row>
    <row r="1268" spans="1:40" hidden="1" x14ac:dyDescent="0.25">
      <c r="A1268" s="1885"/>
      <c r="B1268" s="1882"/>
      <c r="C1268" s="500" t="s">
        <v>118</v>
      </c>
      <c r="D1268" s="111"/>
      <c r="E1268" s="2747"/>
      <c r="F1268" s="203"/>
      <c r="G1268" s="203"/>
      <c r="H1268" s="407"/>
      <c r="I1268" s="203"/>
      <c r="J1268" s="203"/>
      <c r="K1268" s="203"/>
      <c r="L1268" s="203"/>
      <c r="M1268" s="203"/>
      <c r="N1268" s="407"/>
      <c r="O1268" s="203"/>
      <c r="P1268" s="203"/>
      <c r="Q1268" s="203"/>
      <c r="R1268" s="203"/>
      <c r="S1268" s="203"/>
      <c r="T1268" s="203"/>
      <c r="U1268" s="203"/>
      <c r="V1268" s="203"/>
      <c r="W1268" s="203"/>
      <c r="X1268" s="203"/>
      <c r="Y1268" s="407"/>
      <c r="Z1268" s="203"/>
      <c r="AA1268" s="203"/>
      <c r="AB1268" s="328"/>
      <c r="AC1268" s="111"/>
      <c r="AD1268" s="780"/>
      <c r="AE1268" s="781"/>
      <c r="AF1268" s="782"/>
      <c r="AK1268" s="15"/>
      <c r="AL1268" s="15"/>
      <c r="AM1268" s="15"/>
      <c r="AN1268" s="15"/>
    </row>
    <row r="1269" spans="1:40" hidden="1" x14ac:dyDescent="0.25">
      <c r="A1269" s="1886"/>
      <c r="B1269" s="1883"/>
      <c r="C1269" s="122" t="s">
        <v>119</v>
      </c>
      <c r="D1269" s="106"/>
      <c r="E1269" s="79"/>
      <c r="F1269" s="153"/>
      <c r="G1269" s="153"/>
      <c r="H1269" s="406"/>
      <c r="I1269" s="153"/>
      <c r="J1269" s="153"/>
      <c r="K1269" s="153"/>
      <c r="L1269" s="153"/>
      <c r="M1269" s="153"/>
      <c r="N1269" s="406"/>
      <c r="O1269" s="153"/>
      <c r="P1269" s="153"/>
      <c r="Q1269" s="153"/>
      <c r="R1269" s="153"/>
      <c r="S1269" s="153"/>
      <c r="T1269" s="153"/>
      <c r="U1269" s="153"/>
      <c r="V1269" s="153"/>
      <c r="W1269" s="153"/>
      <c r="X1269" s="153"/>
      <c r="Y1269" s="406"/>
      <c r="Z1269" s="153"/>
      <c r="AA1269" s="153"/>
      <c r="AB1269" s="314"/>
      <c r="AC1269" s="106"/>
      <c r="AD1269" s="780"/>
      <c r="AE1269" s="781"/>
      <c r="AF1269" s="782"/>
      <c r="AG1269" s="15"/>
      <c r="AH1269" s="15"/>
      <c r="AI1269" s="15"/>
      <c r="AJ1269" s="15"/>
      <c r="AK1269" s="400"/>
      <c r="AL1269" s="400"/>
      <c r="AM1269" s="400"/>
      <c r="AN1269" s="400"/>
    </row>
    <row r="1270" spans="1:40" ht="16.5" hidden="1" thickBot="1" x14ac:dyDescent="0.3">
      <c r="A1270" s="3520" t="s">
        <v>44</v>
      </c>
      <c r="B1270" s="3521"/>
      <c r="C1270" s="3522"/>
      <c r="D1270" s="112"/>
      <c r="E1270" s="178">
        <f>SQRT(E1264*E1264+E1265*E1265)/E1179/1.73</f>
        <v>229.32122424060302</v>
      </c>
      <c r="F1270" s="179">
        <f t="shared" ref="F1270:AB1270" si="4802">SQRT(F1264*F1264+F1265*F1265)/F1179/1.73</f>
        <v>172.23984881595362</v>
      </c>
      <c r="G1270" s="179">
        <f t="shared" si="4802"/>
        <v>226.45978114651621</v>
      </c>
      <c r="H1270" s="413">
        <f t="shared" si="4802"/>
        <v>205.59445627350769</v>
      </c>
      <c r="I1270" s="179">
        <f t="shared" si="4802"/>
        <v>209.88696952909942</v>
      </c>
      <c r="J1270" s="179">
        <f t="shared" si="4802"/>
        <v>213.4156558315369</v>
      </c>
      <c r="K1270" s="179">
        <f t="shared" si="4802"/>
        <v>220.3047244423685</v>
      </c>
      <c r="L1270" s="179">
        <f t="shared" si="4802"/>
        <v>166.6553591666501</v>
      </c>
      <c r="M1270" s="179">
        <f t="shared" si="4802"/>
        <v>209.00268166554781</v>
      </c>
      <c r="N1270" s="413">
        <f t="shared" si="4802"/>
        <v>210.17147206404562</v>
      </c>
      <c r="O1270" s="179">
        <f t="shared" si="4802"/>
        <v>235.7170155429863</v>
      </c>
      <c r="P1270" s="179">
        <f t="shared" si="4802"/>
        <v>232.46625583289881</v>
      </c>
      <c r="Q1270" s="179">
        <f t="shared" si="4802"/>
        <v>229.6084777581116</v>
      </c>
      <c r="R1270" s="179">
        <f t="shared" si="4802"/>
        <v>184.69825673257381</v>
      </c>
      <c r="S1270" s="179">
        <f t="shared" si="4802"/>
        <v>231.08505960864611</v>
      </c>
      <c r="T1270" s="179">
        <f t="shared" si="4802"/>
        <v>230.10789276879251</v>
      </c>
      <c r="U1270" s="179">
        <f t="shared" si="4802"/>
        <v>210.45964562847888</v>
      </c>
      <c r="V1270" s="413">
        <f t="shared" si="4802"/>
        <v>242.11717654041527</v>
      </c>
      <c r="W1270" s="179">
        <f t="shared" si="4802"/>
        <v>221.49833112334193</v>
      </c>
      <c r="X1270" s="179">
        <f t="shared" si="4802"/>
        <v>192.12857451075553</v>
      </c>
      <c r="Y1270" s="77">
        <f>SQRT(V1264*V1264+V1265*V1265)/V1179/1.73</f>
        <v>242.11717654041527</v>
      </c>
      <c r="Z1270" s="179">
        <f t="shared" si="4802"/>
        <v>238.7444152286285</v>
      </c>
      <c r="AA1270" s="179">
        <f t="shared" si="4802"/>
        <v>231.40532908646125</v>
      </c>
      <c r="AB1270" s="399">
        <f t="shared" si="4802"/>
        <v>215.87204589778901</v>
      </c>
      <c r="AC1270" s="107">
        <f>AVERAGE(E1270:AB1270)</f>
        <v>216.7115760823385</v>
      </c>
      <c r="AD1270" s="94">
        <f>(AC1266-AC1270)/AC1266</f>
        <v>-6.8421903446204538E-2</v>
      </c>
      <c r="AE1270" s="77"/>
      <c r="AF1270" s="78"/>
      <c r="AK1270" s="14"/>
      <c r="AL1270" s="14"/>
      <c r="AM1270" s="15"/>
      <c r="AN1270" s="14"/>
    </row>
    <row r="1271" spans="1:40" x14ac:dyDescent="0.25">
      <c r="A1271" s="3604" t="s">
        <v>219</v>
      </c>
      <c r="B1271" s="3516" t="s">
        <v>28</v>
      </c>
      <c r="C1271" s="119" t="s">
        <v>14</v>
      </c>
      <c r="D1271" s="111"/>
      <c r="E1271" s="304">
        <f t="shared" ref="E1271" si="4803">(E1275-D1275)*$AE1271*$AF1271*0.001</f>
        <v>0</v>
      </c>
      <c r="F1271" s="69">
        <f t="shared" ref="F1271" si="4804">(F1275-E1275)*$AE1271*$AF1271*0.001</f>
        <v>0</v>
      </c>
      <c r="G1271" s="69">
        <f t="shared" ref="G1271" si="4805">(G1275-F1275)*$AE1271*$AF1271*0.001</f>
        <v>0</v>
      </c>
      <c r="H1271" s="408">
        <f t="shared" ref="H1271" si="4806">(H1275-G1275)*$AE1271*$AF1271*0.001</f>
        <v>0</v>
      </c>
      <c r="I1271" s="69">
        <f t="shared" ref="I1271" si="4807">(I1275-H1275)*$AE1271*$AF1271*0.001</f>
        <v>0</v>
      </c>
      <c r="J1271" s="69">
        <f t="shared" ref="J1271" si="4808">(J1275-I1275)*$AE1271*$AF1271*0.001</f>
        <v>0</v>
      </c>
      <c r="K1271" s="1805">
        <f t="shared" ref="K1271" si="4809">(K1275-J1275)*$AE1271*$AF1271*0.001</f>
        <v>0</v>
      </c>
      <c r="L1271" s="69">
        <f t="shared" ref="L1271" si="4810">(L1275-K1275)*$AE1271*$AF1271*0.001</f>
        <v>0</v>
      </c>
      <c r="M1271" s="69">
        <f t="shared" ref="M1271" si="4811">(M1275-L1275)*$AE1271*$AF1271*0.001</f>
        <v>0</v>
      </c>
      <c r="N1271" s="408">
        <f t="shared" ref="N1271" si="4812">(N1275-M1275)*$AE1271*$AF1271*0.001</f>
        <v>0</v>
      </c>
      <c r="O1271" s="69">
        <f t="shared" ref="O1271" si="4813">(O1275-N1275)*$AE1271*$AF1271*0.001</f>
        <v>0</v>
      </c>
      <c r="P1271" s="69">
        <f t="shared" ref="P1271" si="4814">(P1275-O1275)*$AE1271*$AF1271*0.001</f>
        <v>0</v>
      </c>
      <c r="Q1271" s="69">
        <f t="shared" ref="Q1271" si="4815">(Q1275-P1275)*$AE1271*$AF1271*0.001</f>
        <v>0</v>
      </c>
      <c r="R1271" s="69">
        <f t="shared" ref="R1271" si="4816">(R1275-Q1275)*$AE1271*$AF1271*0.001</f>
        <v>0</v>
      </c>
      <c r="S1271" s="69">
        <f t="shared" ref="S1271" si="4817">(S1275-R1275)*$AE1271*$AF1271*0.001</f>
        <v>0</v>
      </c>
      <c r="T1271" s="69">
        <f t="shared" ref="T1271" si="4818">(T1275-S1275)*$AE1271*$AF1271*0.001</f>
        <v>0</v>
      </c>
      <c r="U1271" s="69">
        <f t="shared" ref="U1271" si="4819">(U1275-T1275)*$AE1271*$AF1271*0.001</f>
        <v>0</v>
      </c>
      <c r="V1271" s="408">
        <f t="shared" ref="V1271" si="4820">(V1275-U1275)*$AE1271*$AF1271*0.001</f>
        <v>0</v>
      </c>
      <c r="W1271" s="69">
        <f t="shared" ref="W1271" si="4821">(W1275-V1275)*$AE1271*$AF1271*0.001</f>
        <v>0</v>
      </c>
      <c r="X1271" s="69">
        <f t="shared" ref="X1271" si="4822">(X1275-W1275)*$AE1271*$AF1271*0.001</f>
        <v>0</v>
      </c>
      <c r="Y1271" s="69">
        <f t="shared" ref="Y1271" si="4823">(Y1275-X1275)*$AE1271*$AF1271*0.001</f>
        <v>0</v>
      </c>
      <c r="Z1271" s="69">
        <f t="shared" ref="Z1271" si="4824">(Z1275-Y1275)*$AE1271*$AF1271*0.001</f>
        <v>0</v>
      </c>
      <c r="AA1271" s="69">
        <f t="shared" ref="AA1271" si="4825">(AA1275-Z1275)*$AE1271*$AF1271*0.001</f>
        <v>0</v>
      </c>
      <c r="AB1271" s="69">
        <f t="shared" ref="AB1271" si="4826">(AB1275-AA1275)*$AE1271*$AF1271*0.001</f>
        <v>0</v>
      </c>
      <c r="AC1271" s="104">
        <f>SUM(E1271:AB1271)</f>
        <v>0</v>
      </c>
      <c r="AD1271" s="779"/>
      <c r="AE1271" s="510">
        <v>60</v>
      </c>
      <c r="AF1271" s="511">
        <v>80</v>
      </c>
      <c r="AK1271" s="474"/>
      <c r="AL1271" s="475"/>
      <c r="AM1271" s="474"/>
      <c r="AN1271" s="15"/>
    </row>
    <row r="1272" spans="1:40" x14ac:dyDescent="0.25">
      <c r="A1272" s="3605"/>
      <c r="B1272" s="3517"/>
      <c r="C1272" s="121" t="s">
        <v>16</v>
      </c>
      <c r="D1272" s="106"/>
      <c r="E1272" s="305">
        <f t="shared" ref="E1272" si="4827">(E1276-D1276)*$AE1271*$AF1271*0.001</f>
        <v>0</v>
      </c>
      <c r="F1272" s="306">
        <f t="shared" ref="F1272" si="4828">(F1276-E1276)*$AE1271*$AF1271*0.001</f>
        <v>0</v>
      </c>
      <c r="G1272" s="306">
        <f t="shared" ref="G1272" si="4829">(G1276-F1276)*$AE1271*$AF1271*0.001</f>
        <v>0</v>
      </c>
      <c r="H1272" s="409">
        <f t="shared" ref="H1272" si="4830">(H1276-G1276)*$AE1271*$AF1271*0.001</f>
        <v>0</v>
      </c>
      <c r="I1272" s="306">
        <f t="shared" ref="I1272" si="4831">(I1276-H1276)*$AE1271*$AF1271*0.001</f>
        <v>0</v>
      </c>
      <c r="J1272" s="306">
        <f t="shared" ref="J1272" si="4832">(J1276-I1276)*$AE1271*$AF1271*0.001</f>
        <v>0</v>
      </c>
      <c r="K1272" s="1802">
        <f t="shared" ref="K1272" si="4833">(K1276-J1276)*$AE1271*$AF1271*0.001</f>
        <v>0</v>
      </c>
      <c r="L1272" s="306">
        <f t="shared" ref="L1272" si="4834">(L1276-K1276)*$AE1271*$AF1271*0.001</f>
        <v>0</v>
      </c>
      <c r="M1272" s="306">
        <f t="shared" ref="M1272" si="4835">(M1276-L1276)*$AE1271*$AF1271*0.001</f>
        <v>0</v>
      </c>
      <c r="N1272" s="409">
        <f t="shared" ref="N1272" si="4836">(N1276-M1276)*$AE1271*$AF1271*0.001</f>
        <v>0</v>
      </c>
      <c r="O1272" s="306">
        <f t="shared" ref="O1272" si="4837">(O1276-N1276)*$AE1271*$AF1271*0.001</f>
        <v>0</v>
      </c>
      <c r="P1272" s="306">
        <f t="shared" ref="P1272" si="4838">(P1276-O1276)*$AE1271*$AF1271*0.001</f>
        <v>0</v>
      </c>
      <c r="Q1272" s="306">
        <f t="shared" ref="Q1272" si="4839">(Q1276-P1276)*$AE1271*$AF1271*0.001</f>
        <v>0</v>
      </c>
      <c r="R1272" s="306">
        <f t="shared" ref="R1272" si="4840">(R1276-Q1276)*$AE1271*$AF1271*0.001</f>
        <v>0</v>
      </c>
      <c r="S1272" s="306">
        <f t="shared" ref="S1272" si="4841">(S1276-R1276)*$AE1271*$AF1271*0.001</f>
        <v>0</v>
      </c>
      <c r="T1272" s="306">
        <f t="shared" ref="T1272" si="4842">(T1276-S1276)*$AE1271*$AF1271*0.001</f>
        <v>0</v>
      </c>
      <c r="U1272" s="306">
        <f t="shared" ref="U1272" si="4843">(U1276-T1276)*$AE1271*$AF1271*0.001</f>
        <v>0</v>
      </c>
      <c r="V1272" s="409">
        <f t="shared" ref="V1272" si="4844">(V1276-U1276)*$AE1271*$AF1271*0.001</f>
        <v>0</v>
      </c>
      <c r="W1272" s="306">
        <f t="shared" ref="W1272" si="4845">(W1276-V1276)*$AE1271*$AF1271*0.001</f>
        <v>0</v>
      </c>
      <c r="X1272" s="306">
        <f t="shared" ref="X1272" si="4846">(X1276-W1276)*$AE1271*$AF1271*0.001</f>
        <v>0</v>
      </c>
      <c r="Y1272" s="306">
        <f t="shared" ref="Y1272" si="4847">(Y1276-X1276)*$AE1271*$AF1271*0.001</f>
        <v>0</v>
      </c>
      <c r="Z1272" s="306">
        <f t="shared" ref="Z1272" si="4848">(Z1276-Y1276)*$AE1271*$AF1271*0.001</f>
        <v>0</v>
      </c>
      <c r="AA1272" s="306">
        <f t="shared" ref="AA1272" si="4849">(AA1276-Z1276)*$AE1271*$AF1271*0.001</f>
        <v>0</v>
      </c>
      <c r="AB1272" s="306">
        <f t="shared" ref="AB1272" si="4850">(AB1276-AA1276)*$AE1271*$AF1271*0.001</f>
        <v>0</v>
      </c>
      <c r="AC1272" s="105">
        <f>SUM(E1272:AB1272)</f>
        <v>0</v>
      </c>
      <c r="AD1272" s="780"/>
      <c r="AE1272" s="781"/>
      <c r="AF1272" s="782"/>
      <c r="AK1272" s="15"/>
      <c r="AL1272" s="15"/>
      <c r="AM1272" s="15"/>
      <c r="AN1272" s="15"/>
    </row>
    <row r="1273" spans="1:40" x14ac:dyDescent="0.25">
      <c r="A1273" s="3605"/>
      <c r="B1273" s="3517"/>
      <c r="C1273" s="121" t="s">
        <v>17</v>
      </c>
      <c r="D1273" s="106"/>
      <c r="E1273" s="1572">
        <v>0</v>
      </c>
      <c r="F1273" s="392">
        <v>0</v>
      </c>
      <c r="G1273" s="392">
        <v>0</v>
      </c>
      <c r="H1273" s="410">
        <v>0</v>
      </c>
      <c r="I1273" s="392">
        <v>0</v>
      </c>
      <c r="J1273" s="392">
        <v>0</v>
      </c>
      <c r="K1273" s="392">
        <v>0</v>
      </c>
      <c r="L1273" s="392">
        <v>0</v>
      </c>
      <c r="M1273" s="392">
        <v>0</v>
      </c>
      <c r="N1273" s="410">
        <v>0</v>
      </c>
      <c r="O1273" s="392">
        <v>0</v>
      </c>
      <c r="P1273" s="392">
        <v>0</v>
      </c>
      <c r="Q1273" s="392">
        <v>0</v>
      </c>
      <c r="R1273" s="392">
        <v>0</v>
      </c>
      <c r="S1273" s="392">
        <v>0</v>
      </c>
      <c r="T1273" s="392">
        <v>0</v>
      </c>
      <c r="U1273" s="392">
        <v>0</v>
      </c>
      <c r="V1273" s="410">
        <v>0</v>
      </c>
      <c r="W1273" s="392">
        <v>0</v>
      </c>
      <c r="X1273" s="392">
        <v>0</v>
      </c>
      <c r="Y1273" s="392">
        <v>0</v>
      </c>
      <c r="Z1273" s="392">
        <v>0</v>
      </c>
      <c r="AA1273" s="392">
        <v>0</v>
      </c>
      <c r="AB1273" s="1573">
        <v>0</v>
      </c>
      <c r="AC1273" s="105"/>
      <c r="AD1273" s="780"/>
      <c r="AE1273" s="781"/>
      <c r="AF1273" s="782"/>
      <c r="AK1273" s="15"/>
      <c r="AL1273" s="15"/>
      <c r="AM1273" s="15"/>
      <c r="AN1273" s="15"/>
    </row>
    <row r="1274" spans="1:40" ht="16.5" thickBot="1" x14ac:dyDescent="0.3">
      <c r="A1274" s="3606"/>
      <c r="B1274" s="3603"/>
      <c r="C1274" s="124" t="s">
        <v>19</v>
      </c>
      <c r="D1274" s="112"/>
      <c r="E1274" s="315" t="e">
        <f t="shared" ref="E1274:AB1274" si="4851">E1272/E1271</f>
        <v>#DIV/0!</v>
      </c>
      <c r="F1274" s="316" t="e">
        <f t="shared" si="4851"/>
        <v>#DIV/0!</v>
      </c>
      <c r="G1274" s="316" t="e">
        <f t="shared" si="4851"/>
        <v>#DIV/0!</v>
      </c>
      <c r="H1274" s="424" t="e">
        <f t="shared" si="4851"/>
        <v>#DIV/0!</v>
      </c>
      <c r="I1274" s="316" t="e">
        <f t="shared" si="4851"/>
        <v>#DIV/0!</v>
      </c>
      <c r="J1274" s="316" t="e">
        <f t="shared" si="4851"/>
        <v>#DIV/0!</v>
      </c>
      <c r="K1274" s="316" t="e">
        <f t="shared" si="4851"/>
        <v>#DIV/0!</v>
      </c>
      <c r="L1274" s="316" t="e">
        <f t="shared" si="4851"/>
        <v>#DIV/0!</v>
      </c>
      <c r="M1274" s="316" t="e">
        <f t="shared" si="4851"/>
        <v>#DIV/0!</v>
      </c>
      <c r="N1274" s="424" t="e">
        <f t="shared" si="4851"/>
        <v>#DIV/0!</v>
      </c>
      <c r="O1274" s="316" t="e">
        <f t="shared" si="4851"/>
        <v>#DIV/0!</v>
      </c>
      <c r="P1274" s="316" t="e">
        <f t="shared" si="4851"/>
        <v>#DIV/0!</v>
      </c>
      <c r="Q1274" s="316" t="e">
        <f t="shared" si="4851"/>
        <v>#DIV/0!</v>
      </c>
      <c r="R1274" s="316" t="e">
        <f t="shared" si="4851"/>
        <v>#DIV/0!</v>
      </c>
      <c r="S1274" s="316" t="e">
        <f t="shared" si="4851"/>
        <v>#DIV/0!</v>
      </c>
      <c r="T1274" s="316" t="e">
        <f t="shared" si="4851"/>
        <v>#DIV/0!</v>
      </c>
      <c r="U1274" s="316" t="e">
        <f t="shared" si="4851"/>
        <v>#DIV/0!</v>
      </c>
      <c r="V1274" s="424" t="e">
        <f t="shared" si="4851"/>
        <v>#DIV/0!</v>
      </c>
      <c r="W1274" s="316" t="e">
        <f t="shared" si="4851"/>
        <v>#DIV/0!</v>
      </c>
      <c r="X1274" s="316" t="e">
        <f t="shared" si="4851"/>
        <v>#DIV/0!</v>
      </c>
      <c r="Y1274" s="316" t="e">
        <f>V1272/V1271</f>
        <v>#DIV/0!</v>
      </c>
      <c r="Z1274" s="316" t="e">
        <f t="shared" si="4851"/>
        <v>#DIV/0!</v>
      </c>
      <c r="AA1274" s="316" t="e">
        <f t="shared" si="4851"/>
        <v>#DIV/0!</v>
      </c>
      <c r="AB1274" s="870" t="e">
        <f t="shared" si="4851"/>
        <v>#DIV/0!</v>
      </c>
      <c r="AC1274" s="112"/>
      <c r="AD1274" s="780"/>
      <c r="AE1274" s="781"/>
      <c r="AF1274" s="782"/>
      <c r="AK1274" s="15"/>
      <c r="AL1274" s="15"/>
      <c r="AM1274" s="15"/>
      <c r="AN1274" s="15"/>
    </row>
    <row r="1275" spans="1:40" hidden="1" x14ac:dyDescent="0.25">
      <c r="A1275" s="1885"/>
      <c r="B1275" s="1882"/>
      <c r="C1275" s="500" t="s">
        <v>118</v>
      </c>
      <c r="D1275" s="111"/>
      <c r="E1275" s="2747"/>
      <c r="F1275" s="203"/>
      <c r="G1275" s="203"/>
      <c r="H1275" s="407"/>
      <c r="I1275" s="203"/>
      <c r="J1275" s="203"/>
      <c r="K1275" s="203"/>
      <c r="L1275" s="203"/>
      <c r="M1275" s="203"/>
      <c r="N1275" s="407"/>
      <c r="O1275" s="203"/>
      <c r="P1275" s="203"/>
      <c r="Q1275" s="203"/>
      <c r="R1275" s="203"/>
      <c r="S1275" s="203"/>
      <c r="T1275" s="203"/>
      <c r="U1275" s="203"/>
      <c r="V1275" s="203"/>
      <c r="W1275" s="203"/>
      <c r="X1275" s="203"/>
      <c r="Y1275" s="407"/>
      <c r="Z1275" s="203"/>
      <c r="AA1275" s="203"/>
      <c r="AB1275" s="328"/>
      <c r="AC1275" s="111"/>
      <c r="AD1275" s="780"/>
      <c r="AE1275" s="781"/>
      <c r="AF1275" s="782"/>
      <c r="AK1275" s="15"/>
      <c r="AL1275" s="15"/>
      <c r="AM1275" s="15"/>
      <c r="AN1275" s="15"/>
    </row>
    <row r="1276" spans="1:40" hidden="1" x14ac:dyDescent="0.25">
      <c r="A1276" s="1886"/>
      <c r="B1276" s="1883"/>
      <c r="C1276" s="122" t="s">
        <v>119</v>
      </c>
      <c r="D1276" s="106"/>
      <c r="E1276" s="79"/>
      <c r="F1276" s="153"/>
      <c r="G1276" s="153"/>
      <c r="H1276" s="406"/>
      <c r="I1276" s="153"/>
      <c r="J1276" s="153"/>
      <c r="K1276" s="153"/>
      <c r="L1276" s="153"/>
      <c r="M1276" s="153"/>
      <c r="N1276" s="406"/>
      <c r="O1276" s="153"/>
      <c r="P1276" s="153"/>
      <c r="Q1276" s="153"/>
      <c r="R1276" s="153"/>
      <c r="S1276" s="153"/>
      <c r="T1276" s="153"/>
      <c r="U1276" s="153"/>
      <c r="V1276" s="153"/>
      <c r="W1276" s="153"/>
      <c r="X1276" s="153"/>
      <c r="Y1276" s="406"/>
      <c r="Z1276" s="153"/>
      <c r="AA1276" s="153"/>
      <c r="AB1276" s="314"/>
      <c r="AC1276" s="106"/>
      <c r="AD1276" s="780"/>
      <c r="AE1276" s="781"/>
      <c r="AF1276" s="782"/>
      <c r="AG1276" s="15"/>
      <c r="AH1276" s="15"/>
      <c r="AI1276" s="15"/>
      <c r="AJ1276" s="15"/>
      <c r="AK1276" s="400"/>
      <c r="AL1276" s="400"/>
      <c r="AM1276" s="400"/>
      <c r="AN1276" s="400"/>
    </row>
    <row r="1277" spans="1:40" ht="16.5" hidden="1" thickBot="1" x14ac:dyDescent="0.3">
      <c r="A1277" s="3520" t="s">
        <v>44</v>
      </c>
      <c r="B1277" s="3521"/>
      <c r="C1277" s="3522"/>
      <c r="D1277" s="112"/>
      <c r="E1277" s="178">
        <f>SQRT(E1271*E1271+E1272*E1272)/E1179/1.73</f>
        <v>0</v>
      </c>
      <c r="F1277" s="179">
        <f t="shared" ref="F1277:AB1277" si="4852">SQRT(F1271*F1271+F1272*F1272)/F1179/1.73</f>
        <v>0</v>
      </c>
      <c r="G1277" s="179">
        <f t="shared" si="4852"/>
        <v>0</v>
      </c>
      <c r="H1277" s="413">
        <f t="shared" si="4852"/>
        <v>0</v>
      </c>
      <c r="I1277" s="179">
        <f t="shared" si="4852"/>
        <v>0</v>
      </c>
      <c r="J1277" s="179">
        <f t="shared" si="4852"/>
        <v>0</v>
      </c>
      <c r="K1277" s="179">
        <f t="shared" si="4852"/>
        <v>0</v>
      </c>
      <c r="L1277" s="179">
        <f t="shared" si="4852"/>
        <v>0</v>
      </c>
      <c r="M1277" s="179">
        <f t="shared" si="4852"/>
        <v>0</v>
      </c>
      <c r="N1277" s="413">
        <f t="shared" si="4852"/>
        <v>0</v>
      </c>
      <c r="O1277" s="179">
        <f t="shared" si="4852"/>
        <v>0</v>
      </c>
      <c r="P1277" s="179">
        <f t="shared" si="4852"/>
        <v>0</v>
      </c>
      <c r="Q1277" s="179">
        <f t="shared" si="4852"/>
        <v>0</v>
      </c>
      <c r="R1277" s="179">
        <f t="shared" si="4852"/>
        <v>0</v>
      </c>
      <c r="S1277" s="179">
        <f t="shared" si="4852"/>
        <v>0</v>
      </c>
      <c r="T1277" s="179">
        <f t="shared" si="4852"/>
        <v>0</v>
      </c>
      <c r="U1277" s="179">
        <f t="shared" si="4852"/>
        <v>0</v>
      </c>
      <c r="V1277" s="413">
        <f t="shared" si="4852"/>
        <v>0</v>
      </c>
      <c r="W1277" s="179">
        <f t="shared" si="4852"/>
        <v>0</v>
      </c>
      <c r="X1277" s="179">
        <f t="shared" si="4852"/>
        <v>0</v>
      </c>
      <c r="Y1277" s="77">
        <f>SQRT(V1271*V1271+V1272*V1272)/V1179/1.73</f>
        <v>0</v>
      </c>
      <c r="Z1277" s="179">
        <f t="shared" si="4852"/>
        <v>0</v>
      </c>
      <c r="AA1277" s="179">
        <f t="shared" si="4852"/>
        <v>0</v>
      </c>
      <c r="AB1277" s="399">
        <f t="shared" si="4852"/>
        <v>0</v>
      </c>
      <c r="AC1277" s="107">
        <f>AVERAGE(E1277:AB1277)</f>
        <v>0</v>
      </c>
      <c r="AD1277" s="94" t="e">
        <f>(AC1273-AC1277)/AC1273</f>
        <v>#DIV/0!</v>
      </c>
      <c r="AE1277" s="77"/>
      <c r="AF1277" s="78"/>
      <c r="AK1277" s="14"/>
      <c r="AL1277" s="14"/>
      <c r="AM1277" s="15"/>
      <c r="AN1277" s="14"/>
    </row>
    <row r="1278" spans="1:40" x14ac:dyDescent="0.25">
      <c r="A1278" s="3493" t="s">
        <v>220</v>
      </c>
      <c r="B1278" s="3516" t="s">
        <v>202</v>
      </c>
      <c r="C1278" s="119" t="s">
        <v>14</v>
      </c>
      <c r="D1278" s="111" t="s">
        <v>117</v>
      </c>
      <c r="E1278" s="304">
        <f t="shared" ref="E1278" si="4853">(E1282-D1282)*$AE1278*$AF1278*0.001</f>
        <v>593.73360000327227</v>
      </c>
      <c r="F1278" s="69">
        <f t="shared" ref="F1278" si="4854">(F1282-E1282)*$AE1278*$AF1278*0.001</f>
        <v>531.23759999871254</v>
      </c>
      <c r="G1278" s="69">
        <f t="shared" ref="G1278" si="4855">(G1282-F1282)*$AE1278*$AF1278*0.001</f>
        <v>572.9003999948502</v>
      </c>
      <c r="H1278" s="408">
        <f t="shared" ref="H1278" si="4856">(H1282-G1282)*$AE1278*$AF1278*0.001</f>
        <v>531.23760000541802</v>
      </c>
      <c r="I1278" s="69">
        <f t="shared" ref="I1278" si="4857">(I1282-H1282)*$AE1278*$AF1278*0.001</f>
        <v>645.81479999721057</v>
      </c>
      <c r="J1278" s="69">
        <f t="shared" ref="J1278" si="4858">(J1282-I1282)*$AE1278*$AF1278*0.001</f>
        <v>624.9852000027895</v>
      </c>
      <c r="K1278" s="1805">
        <f t="shared" ref="K1278" si="4859">(K1282-J1282)*$AE1278*$AF1278*0.001</f>
        <v>739.56239999458194</v>
      </c>
      <c r="L1278" s="69">
        <f t="shared" ref="L1278" si="4860">(L1282-K1282)*$AE1278*$AF1278*0.001</f>
        <v>687.48120000064375</v>
      </c>
      <c r="M1278" s="69">
        <f t="shared" ref="M1278" si="4861">(M1282-L1282)*$AE1278*$AF1278*0.001</f>
        <v>687.48480000123379</v>
      </c>
      <c r="N1278" s="408">
        <f t="shared" ref="N1278" si="4862">(N1282-M1282)*$AE1278*$AF1278*0.001</f>
        <v>708.31440000236034</v>
      </c>
      <c r="O1278" s="69">
        <f t="shared" ref="O1278" si="4863">(O1282-N1282)*$AE1278*$AF1278*0.001</f>
        <v>687.48120000064375</v>
      </c>
      <c r="P1278" s="69">
        <f t="shared" ref="P1278" si="4864">(P1282-O1282)*$AE1278*$AF1278*0.001</f>
        <v>677.06639999672768</v>
      </c>
      <c r="Q1278" s="69">
        <f t="shared" ref="Q1278" si="4865">(Q1282-P1282)*$AE1278*$AF1278*0.001</f>
        <v>677.06280000284312</v>
      </c>
      <c r="R1278" s="69">
        <f t="shared" ref="R1278" si="4866">(R1282-Q1282)*$AE1278*$AF1278*0.001</f>
        <v>666.6515999995172</v>
      </c>
      <c r="S1278" s="69">
        <f t="shared" ref="S1278" si="4867">(S1282-R1282)*$AE1278*$AF1278*0.001</f>
        <v>770.81400000080464</v>
      </c>
      <c r="T1278" s="69">
        <f t="shared" ref="T1278" si="4868">(T1282-S1282)*$AE1278*$AF1278*0.001</f>
        <v>749.97719999849801</v>
      </c>
      <c r="U1278" s="69">
        <f t="shared" ref="U1278" si="4869">(U1282-T1282)*$AE1278*$AF1278*0.001</f>
        <v>802.06199999973182</v>
      </c>
      <c r="V1278" s="408">
        <v>923</v>
      </c>
      <c r="W1278" s="69">
        <f t="shared" ref="W1278" si="4870">(W1282-V1282)*$AE1278*$AF1278*0.001</f>
        <v>781.23239999860527</v>
      </c>
      <c r="X1278" s="69">
        <f t="shared" ref="X1278" si="4871">(X1282-W1282)*$AE1278*$AF1278*0.001</f>
        <v>812.4767999969423</v>
      </c>
      <c r="Y1278" s="69">
        <f t="shared" ref="Y1278" si="4872">(Y1282-X1282)*$AE1278*$AF1278*0.001</f>
        <v>791.64720000252134</v>
      </c>
      <c r="Z1278" s="69">
        <f t="shared" ref="Z1278" si="4873">(Z1282-Y1282)*$AE1278*$AF1278*0.001</f>
        <v>708.31440000236034</v>
      </c>
      <c r="AA1278" s="69">
        <f t="shared" ref="AA1278" si="4874">(AA1282-Z1282)*$AE1278*$AF1278*0.001</f>
        <v>666.64799999892716</v>
      </c>
      <c r="AB1278" s="69">
        <f t="shared" ref="AB1278" si="4875">(AB1282-AA1282)*$AE1278*$AF1278*0.001</f>
        <v>583.31879999935632</v>
      </c>
      <c r="AC1278" s="104">
        <f>SUM(E1278:AB1278)</f>
        <v>16620.504799998555</v>
      </c>
      <c r="AD1278" s="779"/>
      <c r="AE1278" s="510">
        <v>60</v>
      </c>
      <c r="AF1278" s="511">
        <v>60</v>
      </c>
      <c r="AK1278" s="474"/>
      <c r="AL1278" s="475"/>
      <c r="AM1278" s="474"/>
      <c r="AN1278" s="15"/>
    </row>
    <row r="1279" spans="1:40" x14ac:dyDescent="0.25">
      <c r="A1279" s="3494"/>
      <c r="B1279" s="3517"/>
      <c r="C1279" s="121" t="s">
        <v>16</v>
      </c>
      <c r="D1279" s="106" t="s">
        <v>117</v>
      </c>
      <c r="E1279" s="305">
        <f t="shared" ref="E1279" si="4876">(E1283-D1283)*$AE1278*$AF1278*0.001</f>
        <v>144.0036000005901</v>
      </c>
      <c r="F1279" s="306">
        <f t="shared" ref="F1279" si="4877">(F1283-E1283)*$AE1278*$AF1278*0.001</f>
        <v>128.84400000013412</v>
      </c>
      <c r="G1279" s="306">
        <f t="shared" ref="G1279" si="4878">(G1283-F1283)*$AE1278*$AF1278*0.001</f>
        <v>138.94919999856504</v>
      </c>
      <c r="H1279" s="409">
        <f t="shared" ref="H1279" si="4879">(H1283-G1283)*$AE1278*$AF1278*0.001</f>
        <v>128.84400000013412</v>
      </c>
      <c r="I1279" s="306">
        <f t="shared" ref="I1279" si="4880">(I1283-H1283)*$AE1278*$AF1278*0.001</f>
        <v>156.63240000028165</v>
      </c>
      <c r="J1279" s="306">
        <f t="shared" ref="J1279" si="4881">(J1283-I1283)*$AE1278*$AF1278*0.001</f>
        <v>151.58160000052303</v>
      </c>
      <c r="K1279" s="1802">
        <f t="shared" ref="K1279" si="4882">(K1283-J1283)*$AE1278*$AF1278*0.001</f>
        <v>179.37359999958426</v>
      </c>
      <c r="L1279" s="306">
        <f t="shared" ref="L1279" si="4883">(L1283-K1283)*$AE1278*$AF1278*0.001</f>
        <v>166.73760000038894</v>
      </c>
      <c r="M1279" s="306">
        <f t="shared" ref="M1279" si="4884">(M1283-L1283)*$AE1278*$AF1278*0.001</f>
        <v>166.74119999930264</v>
      </c>
      <c r="N1279" s="409">
        <f t="shared" ref="N1279" si="4885">(N1283-M1283)*$AE1278*$AF1278*0.001</f>
        <v>171.7920000007376</v>
      </c>
      <c r="O1279" s="306">
        <f t="shared" ref="O1279" si="4886">(O1283-N1283)*$AE1278*$AF1278*0.001</f>
        <v>166.73760000038894</v>
      </c>
      <c r="P1279" s="306">
        <f t="shared" ref="P1279" si="4887">(P1283-O1283)*$AE1278*$AF1278*0.001</f>
        <v>164.21399999912828</v>
      </c>
      <c r="Q1279" s="306">
        <f t="shared" ref="Q1279" si="4888">(Q1283-P1283)*$AE1278*$AF1278*0.001</f>
        <v>164.21400000080467</v>
      </c>
      <c r="R1279" s="306">
        <f t="shared" ref="R1279" si="4889">(R1283-Q1283)*$AE1278*$AF1278*0.001</f>
        <v>161.68679999895394</v>
      </c>
      <c r="S1279" s="306">
        <f t="shared" ref="S1279" si="4890">(S1283-R1283)*$AE1278*$AF1278*0.001</f>
        <v>186.94800000060351</v>
      </c>
      <c r="T1279" s="306">
        <f t="shared" ref="T1279" si="4891">(T1283-S1283)*$AE1278*$AF1278*0.001</f>
        <v>181.89719999916852</v>
      </c>
      <c r="U1279" s="306">
        <f t="shared" ref="U1279" si="4892">(U1283-T1283)*$AE1278*$AF1278*0.001</f>
        <v>194.52960000112654</v>
      </c>
      <c r="V1279" s="409">
        <f t="shared" ref="V1279" si="4893">(V1283-U1283)*$AE1278*$AF1278*0.001</f>
        <v>199.58399999979883</v>
      </c>
      <c r="W1279" s="306">
        <f t="shared" ref="W1279" si="4894">(W1283-V1283)*$AE1278*$AF1278*0.001</f>
        <v>189.47519999910148</v>
      </c>
      <c r="X1279" s="306">
        <f t="shared" ref="X1279" si="4895">(X1283-W1283)*$AE1278*$AF1278*0.001</f>
        <v>197.05680000130087</v>
      </c>
      <c r="Y1279" s="306">
        <f t="shared" ref="Y1279" si="4896">(Y1283-X1283)*$AE1278*$AF1278*0.001</f>
        <v>192.00239999927581</v>
      </c>
      <c r="Z1279" s="306">
        <f t="shared" ref="Z1279" si="4897">(Z1283-Y1283)*$AE1278*$AF1278*0.001</f>
        <v>171.7920000007376</v>
      </c>
      <c r="AA1279" s="306">
        <f t="shared" ref="AA1279" si="4898">(AA1283-Z1283)*$AE1278*$AF1278*0.001</f>
        <v>161.68679999895394</v>
      </c>
      <c r="AB1279" s="306">
        <f t="shared" ref="AB1279" si="4899">(AB1283-AA1283)*$AE1278*$AF1278*0.001</f>
        <v>141.47640000041574</v>
      </c>
      <c r="AC1279" s="105">
        <f>SUM(E1279:AB1279)</f>
        <v>4006.7999999999997</v>
      </c>
      <c r="AD1279" s="780"/>
      <c r="AE1279" s="781"/>
      <c r="AF1279" s="782"/>
      <c r="AK1279" s="15"/>
      <c r="AL1279" s="15"/>
      <c r="AM1279" s="15"/>
      <c r="AN1279" s="15"/>
    </row>
    <row r="1280" spans="1:40" x14ac:dyDescent="0.25">
      <c r="A1280" s="3494"/>
      <c r="B1280" s="3517"/>
      <c r="C1280" s="121" t="s">
        <v>17</v>
      </c>
      <c r="D1280" s="106" t="s">
        <v>56</v>
      </c>
      <c r="E1280" s="1572">
        <v>57</v>
      </c>
      <c r="F1280" s="392">
        <v>51</v>
      </c>
      <c r="G1280" s="392">
        <v>55</v>
      </c>
      <c r="H1280" s="410">
        <v>51</v>
      </c>
      <c r="I1280" s="392">
        <v>62</v>
      </c>
      <c r="J1280" s="392">
        <v>60</v>
      </c>
      <c r="K1280" s="392">
        <v>71</v>
      </c>
      <c r="L1280" s="392">
        <v>66</v>
      </c>
      <c r="M1280" s="392">
        <v>66</v>
      </c>
      <c r="N1280" s="410">
        <v>68</v>
      </c>
      <c r="O1280" s="392">
        <v>66</v>
      </c>
      <c r="P1280" s="392">
        <v>65</v>
      </c>
      <c r="Q1280" s="392">
        <v>65</v>
      </c>
      <c r="R1280" s="392">
        <v>64</v>
      </c>
      <c r="S1280" s="392">
        <v>74</v>
      </c>
      <c r="T1280" s="392">
        <v>72</v>
      </c>
      <c r="U1280" s="392">
        <v>77</v>
      </c>
      <c r="V1280" s="410">
        <v>79</v>
      </c>
      <c r="W1280" s="392">
        <v>75</v>
      </c>
      <c r="X1280" s="392">
        <v>78</v>
      </c>
      <c r="Y1280" s="392">
        <v>76</v>
      </c>
      <c r="Z1280" s="392">
        <v>68</v>
      </c>
      <c r="AA1280" s="392">
        <v>64</v>
      </c>
      <c r="AB1280" s="1573">
        <v>56</v>
      </c>
      <c r="AC1280" s="105">
        <f>AVERAGE(E1280:AB1280)</f>
        <v>66.083333333333329</v>
      </c>
      <c r="AD1280" s="780"/>
      <c r="AE1280" s="781"/>
      <c r="AF1280" s="782"/>
      <c r="AK1280" s="15"/>
      <c r="AL1280" s="15"/>
      <c r="AM1280" s="15"/>
      <c r="AN1280" s="15"/>
    </row>
    <row r="1281" spans="1:40" ht="16.5" thickBot="1" x14ac:dyDescent="0.3">
      <c r="A1281" s="3494"/>
      <c r="B1281" s="3517"/>
      <c r="C1281" s="496" t="s">
        <v>19</v>
      </c>
      <c r="D1281" s="126"/>
      <c r="E1281" s="354">
        <f t="shared" ref="E1281:AB1281" si="4900">E1279/E1278</f>
        <v>0.24253907813166789</v>
      </c>
      <c r="F1281" s="321">
        <f t="shared" si="4900"/>
        <v>0.24253554341870073</v>
      </c>
      <c r="G1281" s="321">
        <f t="shared" si="4900"/>
        <v>0.24253639899677859</v>
      </c>
      <c r="H1281" s="431">
        <f t="shared" si="4900"/>
        <v>0.24253554341563935</v>
      </c>
      <c r="I1281" s="321">
        <f t="shared" si="4900"/>
        <v>0.24253454705738886</v>
      </c>
      <c r="J1281" s="321">
        <f t="shared" si="4900"/>
        <v>0.24253630325941553</v>
      </c>
      <c r="K1281" s="321">
        <f t="shared" si="4900"/>
        <v>0.24254018322307672</v>
      </c>
      <c r="L1281" s="321">
        <f t="shared" si="4900"/>
        <v>0.24253405038600737</v>
      </c>
      <c r="M1281" s="321">
        <f t="shared" si="4900"/>
        <v>0.24253801683906814</v>
      </c>
      <c r="N1281" s="431">
        <f t="shared" si="4900"/>
        <v>0.24253636520754784</v>
      </c>
      <c r="O1281" s="321">
        <f t="shared" si="4900"/>
        <v>0.24253405038600737</v>
      </c>
      <c r="P1281" s="321">
        <f t="shared" si="4900"/>
        <v>0.24253751183033442</v>
      </c>
      <c r="Q1281" s="321">
        <f t="shared" si="4900"/>
        <v>0.24253880142302178</v>
      </c>
      <c r="R1281" s="321">
        <f t="shared" si="4900"/>
        <v>0.24253568130500405</v>
      </c>
      <c r="S1281" s="321">
        <f t="shared" si="4900"/>
        <v>0.2425332181309737</v>
      </c>
      <c r="T1281" s="321">
        <f t="shared" si="4900"/>
        <v>0.24253697312336003</v>
      </c>
      <c r="U1281" s="321">
        <f t="shared" si="4900"/>
        <v>0.24253686124163915</v>
      </c>
      <c r="V1281" s="431">
        <f t="shared" si="4900"/>
        <v>0.21623401950140719</v>
      </c>
      <c r="W1281" s="321">
        <f t="shared" si="4900"/>
        <v>0.24253371979892249</v>
      </c>
      <c r="X1281" s="321">
        <f t="shared" si="4900"/>
        <v>0.24253837155970789</v>
      </c>
      <c r="Y1281" s="321">
        <f>V1279/V1278</f>
        <v>0.21623401950140719</v>
      </c>
      <c r="Z1281" s="321">
        <f t="shared" si="4900"/>
        <v>0.24253636520754784</v>
      </c>
      <c r="AA1281" s="321">
        <f t="shared" si="4900"/>
        <v>0.24253699103457019</v>
      </c>
      <c r="AB1281" s="497">
        <f t="shared" si="4900"/>
        <v>0.24253701406601649</v>
      </c>
      <c r="AC1281" s="126"/>
      <c r="AD1281" s="1473"/>
      <c r="AE1281" s="516"/>
      <c r="AF1281" s="517"/>
      <c r="AK1281" s="15"/>
      <c r="AL1281" s="15"/>
      <c r="AM1281" s="15"/>
      <c r="AN1281" s="15"/>
    </row>
    <row r="1282" spans="1:40" hidden="1" x14ac:dyDescent="0.25">
      <c r="A1282" s="1885"/>
      <c r="B1282" s="1882"/>
      <c r="C1282" s="500" t="s">
        <v>118</v>
      </c>
      <c r="D1282" s="111">
        <v>10607339</v>
      </c>
      <c r="E1282" s="2747">
        <v>10607503.926000001</v>
      </c>
      <c r="F1282" s="203">
        <v>10607651.492000001</v>
      </c>
      <c r="G1282" s="203">
        <v>10607810.630999999</v>
      </c>
      <c r="H1282" s="407">
        <v>10607958.197000001</v>
      </c>
      <c r="I1282" s="203">
        <v>10608137.59</v>
      </c>
      <c r="J1282" s="203">
        <v>10608311.197000001</v>
      </c>
      <c r="K1282" s="203">
        <v>10608516.630999999</v>
      </c>
      <c r="L1282" s="203">
        <v>10608707.597999999</v>
      </c>
      <c r="M1282" s="203">
        <v>10608898.566</v>
      </c>
      <c r="N1282" s="407">
        <v>10609095.32</v>
      </c>
      <c r="O1282" s="203">
        <v>10609286.287</v>
      </c>
      <c r="P1282" s="203">
        <v>10609474.361</v>
      </c>
      <c r="Q1282" s="203">
        <v>10609662.434</v>
      </c>
      <c r="R1282" s="203">
        <v>10609847.615</v>
      </c>
      <c r="S1282" s="203">
        <v>10610061.73</v>
      </c>
      <c r="T1282" s="203">
        <v>10610270.057</v>
      </c>
      <c r="U1282" s="203">
        <v>10610492.852</v>
      </c>
      <c r="V1282" s="203">
        <v>10610721.434</v>
      </c>
      <c r="W1282" s="203">
        <v>10610938.443</v>
      </c>
      <c r="X1282" s="203">
        <v>10611164.130999999</v>
      </c>
      <c r="Y1282" s="407">
        <v>10611384.033</v>
      </c>
      <c r="Z1282" s="203">
        <v>10611580.787</v>
      </c>
      <c r="AA1282" s="203">
        <v>10611765.967</v>
      </c>
      <c r="AB1282" s="328">
        <v>10611928</v>
      </c>
      <c r="AC1282" s="111"/>
      <c r="AD1282" s="783"/>
      <c r="AE1282" s="784"/>
      <c r="AF1282" s="785"/>
      <c r="AK1282" s="15"/>
      <c r="AL1282" s="15"/>
      <c r="AM1282" s="15"/>
      <c r="AN1282" s="15"/>
    </row>
    <row r="1283" spans="1:40" hidden="1" x14ac:dyDescent="0.25">
      <c r="A1283" s="1886"/>
      <c r="B1283" s="1883"/>
      <c r="C1283" s="122" t="s">
        <v>119</v>
      </c>
      <c r="D1283" s="106">
        <v>3990017</v>
      </c>
      <c r="E1283" s="79">
        <v>3990057.0010000002</v>
      </c>
      <c r="F1283" s="153">
        <v>3990092.7910000002</v>
      </c>
      <c r="G1283" s="153">
        <v>3990131.3879999998</v>
      </c>
      <c r="H1283" s="406">
        <v>3990167.1779999998</v>
      </c>
      <c r="I1283" s="153">
        <v>3990210.6869999999</v>
      </c>
      <c r="J1283" s="153">
        <v>3990252.7930000001</v>
      </c>
      <c r="K1283" s="153">
        <v>3990302.6189999999</v>
      </c>
      <c r="L1283" s="153">
        <v>3990348.9350000001</v>
      </c>
      <c r="M1283" s="153">
        <v>3990395.2519999999</v>
      </c>
      <c r="N1283" s="406">
        <v>3990442.9720000001</v>
      </c>
      <c r="O1283" s="153">
        <v>3990489.2880000002</v>
      </c>
      <c r="P1283" s="153">
        <v>3990534.9029999999</v>
      </c>
      <c r="Q1283" s="153">
        <v>3990580.5180000002</v>
      </c>
      <c r="R1283" s="153">
        <v>3990625.4309999999</v>
      </c>
      <c r="S1283" s="153">
        <v>3990677.361</v>
      </c>
      <c r="T1283" s="153">
        <v>3990727.8879999998</v>
      </c>
      <c r="U1283" s="153">
        <v>3990781.9240000001</v>
      </c>
      <c r="V1283" s="153">
        <v>3990837.3640000001</v>
      </c>
      <c r="W1283" s="153">
        <v>3990889.9959999998</v>
      </c>
      <c r="X1283" s="153">
        <v>3990944.7340000002</v>
      </c>
      <c r="Y1283" s="406">
        <v>3990998.068</v>
      </c>
      <c r="Z1283" s="153">
        <v>3991045.7880000002</v>
      </c>
      <c r="AA1283" s="153">
        <v>3991090.7009999999</v>
      </c>
      <c r="AB1283" s="314">
        <v>3991130</v>
      </c>
      <c r="AC1283" s="106"/>
      <c r="AD1283" s="780"/>
      <c r="AE1283" s="781"/>
      <c r="AF1283" s="782"/>
      <c r="AG1283" s="15"/>
      <c r="AH1283" s="15"/>
      <c r="AI1283" s="15"/>
      <c r="AJ1283" s="15"/>
      <c r="AK1283" s="400"/>
      <c r="AL1283" s="400"/>
      <c r="AM1283" s="400"/>
      <c r="AN1283" s="400"/>
    </row>
    <row r="1284" spans="1:40" ht="16.5" hidden="1" thickBot="1" x14ac:dyDescent="0.3">
      <c r="A1284" s="3520" t="s">
        <v>44</v>
      </c>
      <c r="B1284" s="3521"/>
      <c r="C1284" s="3522"/>
      <c r="D1284" s="112"/>
      <c r="E1284" s="178">
        <f>SQRT(E1278*E1278+E1279*E1279)/E1179/1.73</f>
        <v>56.867751748272276</v>
      </c>
      <c r="F1284" s="179">
        <f t="shared" ref="F1284:AB1284" si="4901">SQRT(F1278*F1278+F1279*F1279)/F1179/1.73</f>
        <v>50.718504571950646</v>
      </c>
      <c r="G1284" s="179">
        <f t="shared" si="4901"/>
        <v>54.696160909939316</v>
      </c>
      <c r="H1284" s="413">
        <f t="shared" si="4901"/>
        <v>50.556205357923098</v>
      </c>
      <c r="I1284" s="179">
        <f t="shared" si="4901"/>
        <v>61.166542348593964</v>
      </c>
      <c r="J1284" s="179">
        <f t="shared" si="4901"/>
        <v>59.288156753637374</v>
      </c>
      <c r="K1284" s="179">
        <f t="shared" si="4901"/>
        <v>70.9494896435166</v>
      </c>
      <c r="L1284" s="179">
        <f t="shared" si="4901"/>
        <v>65.530241544035903</v>
      </c>
      <c r="M1284" s="179">
        <f t="shared" si="4901"/>
        <v>66.166864079240412</v>
      </c>
      <c r="N1284" s="413">
        <f t="shared" si="4901"/>
        <v>67.516083832772679</v>
      </c>
      <c r="O1284" s="179">
        <f t="shared" si="4901"/>
        <v>65.846812759224491</v>
      </c>
      <c r="P1284" s="179">
        <f t="shared" si="4901"/>
        <v>64.537561044630095</v>
      </c>
      <c r="Q1284" s="179">
        <f t="shared" si="4901"/>
        <v>64.331047704133127</v>
      </c>
      <c r="R1284" s="179">
        <f t="shared" si="4901"/>
        <v>63.544801943364781</v>
      </c>
      <c r="S1284" s="179">
        <f t="shared" si="4901"/>
        <v>73.709702540590243</v>
      </c>
      <c r="T1284" s="179">
        <f t="shared" si="4901"/>
        <v>72.415773068561606</v>
      </c>
      <c r="U1284" s="179">
        <f t="shared" si="4901"/>
        <v>76.945293947570221</v>
      </c>
      <c r="V1284" s="413">
        <f t="shared" si="4901"/>
        <v>87.89961361046953</v>
      </c>
      <c r="W1284" s="179">
        <f t="shared" si="4901"/>
        <v>74.70597892103757</v>
      </c>
      <c r="X1284" s="179">
        <f t="shared" si="4901"/>
        <v>77.444813985175116</v>
      </c>
      <c r="Y1284" s="77">
        <f>SQRT(V1278*V1278+V1279*V1279)/V1179/1.73</f>
        <v>87.89961361046953</v>
      </c>
      <c r="Z1284" s="179">
        <f t="shared" si="4901"/>
        <v>67.193040369457975</v>
      </c>
      <c r="AA1284" s="179">
        <f t="shared" si="4901"/>
        <v>63.544477857554384</v>
      </c>
      <c r="AB1284" s="399">
        <f t="shared" si="4901"/>
        <v>55.159605971409825</v>
      </c>
      <c r="AC1284" s="107">
        <f>AVERAGE(E1284:AB1284)</f>
        <v>66.609755755147106</v>
      </c>
      <c r="AD1284" s="94">
        <f>(AC1280-AC1284)/AC1280</f>
        <v>-7.9660391699436627E-3</v>
      </c>
      <c r="AE1284" s="77"/>
      <c r="AF1284" s="78"/>
      <c r="AK1284" s="15"/>
      <c r="AL1284" s="15"/>
      <c r="AM1284" s="15"/>
      <c r="AN1284" s="15"/>
    </row>
    <row r="1285" spans="1:40" x14ac:dyDescent="0.25">
      <c r="A1285" s="3766" t="s">
        <v>221</v>
      </c>
      <c r="B1285" s="3767"/>
      <c r="C1285" s="119" t="s">
        <v>14</v>
      </c>
      <c r="D1285" s="111"/>
      <c r="E1285" s="304">
        <f t="shared" ref="E1285:AC1286" si="4902">SUM(E1180,E1187,E1194,E1201,E1208,E1215,E1222,E1229,E1236,E1243,E1250,E1257,E1264,E1271,E1278)</f>
        <v>13023.562600008436</v>
      </c>
      <c r="F1285" s="69">
        <f>SUM(F1180,F1187,F1194,F1201,F1208,F1215,F1222,F1229,F1236,F1243,F1250,F1257,F1264,F1271,F1278)</f>
        <v>12162.267399990669</v>
      </c>
      <c r="G1285" s="69">
        <f t="shared" si="4902"/>
        <v>12754.445200002006</v>
      </c>
      <c r="H1285" s="408">
        <f t="shared" si="4902"/>
        <v>12327.400599998309</v>
      </c>
      <c r="I1285" s="69">
        <f t="shared" si="4902"/>
        <v>11408.247400000504</v>
      </c>
      <c r="J1285" s="69">
        <f t="shared" si="4902"/>
        <v>11056.517800002508</v>
      </c>
      <c r="K1285" s="1805">
        <f t="shared" si="4902"/>
        <v>13677.113199997806</v>
      </c>
      <c r="L1285" s="69">
        <f t="shared" si="4902"/>
        <v>12096.857000000738</v>
      </c>
      <c r="M1285" s="69">
        <f t="shared" si="4902"/>
        <v>13176.125799996405</v>
      </c>
      <c r="N1285" s="408">
        <f t="shared" si="4902"/>
        <v>12300.556600000522</v>
      </c>
      <c r="O1285" s="69">
        <f t="shared" si="4902"/>
        <v>12704.699200000467</v>
      </c>
      <c r="P1285" s="69">
        <f t="shared" si="4902"/>
        <v>13304.673399999478</v>
      </c>
      <c r="Q1285" s="69">
        <f t="shared" si="4902"/>
        <v>13781.002600007765</v>
      </c>
      <c r="R1285" s="69">
        <f t="shared" si="4902"/>
        <v>12820.032999996803</v>
      </c>
      <c r="S1285" s="69">
        <f t="shared" si="4902"/>
        <v>13325.506600002536</v>
      </c>
      <c r="T1285" s="69">
        <f t="shared" si="4902"/>
        <v>13327.905599995964</v>
      </c>
      <c r="U1285" s="69">
        <f t="shared" si="4902"/>
        <v>12395.109800000229</v>
      </c>
      <c r="V1285" s="408">
        <f t="shared" si="4902"/>
        <v>13282.918799999356</v>
      </c>
      <c r="W1285" s="69">
        <f t="shared" si="4902"/>
        <v>12095.070599993058</v>
      </c>
      <c r="X1285" s="69">
        <f t="shared" si="4902"/>
        <v>12839.883599999806</v>
      </c>
      <c r="Y1285" s="69">
        <f>SUM(V1180,V1187,V1194,V1201,V1208,V1215,V1222,V1229,V1236,V1243,V1250,V1257,V1264,V1271,V1278)</f>
        <v>13282.918799999356</v>
      </c>
      <c r="Z1285" s="69">
        <f t="shared" si="4902"/>
        <v>13373.553000005744</v>
      </c>
      <c r="AA1285" s="69">
        <f t="shared" si="4902"/>
        <v>13210.540799994953</v>
      </c>
      <c r="AB1285" s="397">
        <f t="shared" si="4902"/>
        <v>12926.643799999471</v>
      </c>
      <c r="AC1285" s="104">
        <f t="shared" si="4902"/>
        <v>307100.11499999854</v>
      </c>
      <c r="AK1285" s="15"/>
      <c r="AL1285" s="15"/>
      <c r="AM1285" s="15"/>
      <c r="AN1285" s="15"/>
    </row>
    <row r="1286" spans="1:40" ht="16.5" thickBot="1" x14ac:dyDescent="0.3">
      <c r="A1286" s="3717"/>
      <c r="B1286" s="3768"/>
      <c r="C1286" s="496" t="s">
        <v>16</v>
      </c>
      <c r="D1286" s="126"/>
      <c r="E1286" s="1819">
        <f t="shared" si="4902"/>
        <v>7666.7810000022137</v>
      </c>
      <c r="F1286" s="505">
        <f t="shared" si="4902"/>
        <v>7154.0167999985069</v>
      </c>
      <c r="G1286" s="505">
        <f t="shared" si="4902"/>
        <v>7529.8785999990259</v>
      </c>
      <c r="H1286" s="578">
        <f t="shared" si="4902"/>
        <v>7263.0023999990517</v>
      </c>
      <c r="I1286" s="505">
        <f t="shared" si="4902"/>
        <v>6410.3773999994992</v>
      </c>
      <c r="J1286" s="505">
        <f t="shared" si="4902"/>
        <v>6202.0788000028224</v>
      </c>
      <c r="K1286" s="1820">
        <f t="shared" si="4902"/>
        <v>7919.0025999982645</v>
      </c>
      <c r="L1286" s="505">
        <f t="shared" si="4902"/>
        <v>6902.3680000019449</v>
      </c>
      <c r="M1286" s="505">
        <f t="shared" si="4902"/>
        <v>7574.9497999987752</v>
      </c>
      <c r="N1286" s="578">
        <f t="shared" si="4902"/>
        <v>6838.9624000021831</v>
      </c>
      <c r="O1286" s="505">
        <f t="shared" si="4902"/>
        <v>7232.8583999970188</v>
      </c>
      <c r="P1286" s="505">
        <f t="shared" si="4902"/>
        <v>7701.4583999999249</v>
      </c>
      <c r="Q1286" s="505">
        <f t="shared" si="4902"/>
        <v>8094.0454000026739</v>
      </c>
      <c r="R1286" s="505">
        <f t="shared" si="4902"/>
        <v>7487.369199996554</v>
      </c>
      <c r="S1286" s="505">
        <f t="shared" si="4902"/>
        <v>7653.2680000027267</v>
      </c>
      <c r="T1286" s="505">
        <f t="shared" si="4902"/>
        <v>7587.2421999974913</v>
      </c>
      <c r="U1286" s="505">
        <f t="shared" si="4902"/>
        <v>6817.9868000028655</v>
      </c>
      <c r="V1286" s="578">
        <f t="shared" si="4902"/>
        <v>7119.5751999980948</v>
      </c>
      <c r="W1286" s="505">
        <f t="shared" si="4902"/>
        <v>6679.6257999989748</v>
      </c>
      <c r="X1286" s="505">
        <f t="shared" si="4902"/>
        <v>7422.8880000028375</v>
      </c>
      <c r="Y1286" s="505">
        <f>SUM(V1181,V1188,V1195,V1202,V1209,V1216,V1223,V1230,V1237,V1244,V1251,V1258,V1265,V1272,V1279)</f>
        <v>7119.5751999980948</v>
      </c>
      <c r="Z1286" s="505">
        <f t="shared" si="4902"/>
        <v>7701.7298000002284</v>
      </c>
      <c r="AA1286" s="505">
        <f t="shared" si="4902"/>
        <v>7650.11739999771</v>
      </c>
      <c r="AB1286" s="1821">
        <f t="shared" si="4902"/>
        <v>7546.8884000002599</v>
      </c>
      <c r="AC1286" s="580">
        <f t="shared" si="4902"/>
        <v>176116.81999999998</v>
      </c>
      <c r="AK1286" s="15"/>
      <c r="AL1286" s="15"/>
      <c r="AM1286" s="15"/>
      <c r="AN1286" s="15"/>
    </row>
    <row r="1287" spans="1:40" ht="15.75" customHeight="1" x14ac:dyDescent="0.25">
      <c r="A1287" s="3539" t="s">
        <v>222</v>
      </c>
      <c r="B1287" s="3540"/>
      <c r="C1287" s="119" t="s">
        <v>36</v>
      </c>
      <c r="D1287" s="111"/>
      <c r="E1287" s="137">
        <f t="shared" ref="E1287:AC1288" si="4903">100-(E1285/(E1033+E1040))*100</f>
        <v>-0.57581743770511196</v>
      </c>
      <c r="F1287" s="137">
        <f>100-(F1285/(F1033+F1040))*100</f>
        <v>0.13738894826612125</v>
      </c>
      <c r="G1287" s="135">
        <f t="shared" si="4903"/>
        <v>-1.5158007004298497</v>
      </c>
      <c r="H1287" s="419">
        <f t="shared" si="4903"/>
        <v>-4.2398156603949815</v>
      </c>
      <c r="I1287" s="135">
        <f t="shared" si="4903"/>
        <v>-3.1207394016135197</v>
      </c>
      <c r="J1287" s="135">
        <f t="shared" si="4903"/>
        <v>-6.9295725338733831</v>
      </c>
      <c r="K1287" s="1822">
        <f t="shared" si="4903"/>
        <v>-1.5828371954679739</v>
      </c>
      <c r="L1287" s="523">
        <f t="shared" si="4903"/>
        <v>1.2582074932598317</v>
      </c>
      <c r="M1287" s="135">
        <f t="shared" si="4903"/>
        <v>-2.7538469936552019</v>
      </c>
      <c r="N1287" s="419">
        <f t="shared" si="4903"/>
        <v>-4.0480172559678778</v>
      </c>
      <c r="O1287" s="135">
        <f t="shared" si="4903"/>
        <v>-0.43240474308670684</v>
      </c>
      <c r="P1287" s="135">
        <f t="shared" si="4903"/>
        <v>0.57041028324132981</v>
      </c>
      <c r="Q1287" s="135">
        <f t="shared" si="4903"/>
        <v>-1.7348486638695277</v>
      </c>
      <c r="R1287" s="135">
        <f t="shared" si="4903"/>
        <v>-2.9556135560295758</v>
      </c>
      <c r="S1287" s="135">
        <f t="shared" si="4903"/>
        <v>-2.2521992019838564</v>
      </c>
      <c r="T1287" s="135">
        <f t="shared" si="4903"/>
        <v>0.95931039610638891</v>
      </c>
      <c r="U1287" s="135">
        <f t="shared" si="4903"/>
        <v>-5.3916316639760993</v>
      </c>
      <c r="V1287" s="419">
        <f t="shared" si="4903"/>
        <v>-11.433882550330154</v>
      </c>
      <c r="W1287" s="135">
        <f t="shared" si="4903"/>
        <v>-0.108182420071671</v>
      </c>
      <c r="X1287" s="135">
        <f t="shared" si="4903"/>
        <v>1.3909561477628074</v>
      </c>
      <c r="Y1287" s="523">
        <f>100-(V1285/(V1033+V1040))*100</f>
        <v>-11.433882550330154</v>
      </c>
      <c r="Z1287" s="523">
        <f t="shared" si="4903"/>
        <v>-3.0796439032352794</v>
      </c>
      <c r="AA1287" s="135">
        <f t="shared" si="4903"/>
        <v>-1.1664773979518372E-2</v>
      </c>
      <c r="AB1287" s="138">
        <f t="shared" si="4903"/>
        <v>-3.6536268142047135</v>
      </c>
      <c r="AC1287" s="524">
        <f t="shared" si="4903"/>
        <v>-1.9121766919534053</v>
      </c>
      <c r="AK1287" s="15"/>
      <c r="AL1287" s="15"/>
      <c r="AM1287" s="15"/>
      <c r="AN1287" s="15"/>
    </row>
    <row r="1288" spans="1:40" ht="16.5" thickBot="1" x14ac:dyDescent="0.3">
      <c r="A1288" s="3541"/>
      <c r="B1288" s="3542"/>
      <c r="C1288" s="124" t="s">
        <v>37</v>
      </c>
      <c r="D1288" s="112"/>
      <c r="E1288" s="525">
        <f t="shared" si="4903"/>
        <v>-3.3816208198788331</v>
      </c>
      <c r="F1288" s="526">
        <f t="shared" si="4903"/>
        <v>-4.0432926119619879</v>
      </c>
      <c r="G1288" s="526">
        <f t="shared" si="4903"/>
        <v>0.16071864228287325</v>
      </c>
      <c r="H1288" s="424">
        <f t="shared" si="4903"/>
        <v>-1.1701128290716269</v>
      </c>
      <c r="I1288" s="526">
        <f t="shared" si="4903"/>
        <v>7.8704024144941087</v>
      </c>
      <c r="J1288" s="526">
        <f t="shared" si="4903"/>
        <v>6.0148689194904961</v>
      </c>
      <c r="K1288" s="1804">
        <f t="shared" si="4903"/>
        <v>-7.6682882392694012</v>
      </c>
      <c r="L1288" s="316">
        <f t="shared" si="4903"/>
        <v>-8.4425451689229334</v>
      </c>
      <c r="M1288" s="526">
        <f t="shared" si="4903"/>
        <v>-0.39694897281346186</v>
      </c>
      <c r="N1288" s="424">
        <f t="shared" si="4903"/>
        <v>1.2566791798703036</v>
      </c>
      <c r="O1288" s="526">
        <f t="shared" si="4903"/>
        <v>-1.1164322661403361</v>
      </c>
      <c r="P1288" s="526">
        <f t="shared" si="4903"/>
        <v>-5.7456872168052371</v>
      </c>
      <c r="Q1288" s="526">
        <f t="shared" si="4903"/>
        <v>-3.8496972030109617</v>
      </c>
      <c r="R1288" s="526">
        <f t="shared" si="4903"/>
        <v>-2.5105312157249955</v>
      </c>
      <c r="S1288" s="526">
        <f t="shared" si="4903"/>
        <v>1.0694415718365207</v>
      </c>
      <c r="T1288" s="526">
        <f t="shared" si="4903"/>
        <v>-3.3684223432900637</v>
      </c>
      <c r="U1288" s="526">
        <f t="shared" si="4903"/>
        <v>1.7722691254449643</v>
      </c>
      <c r="V1288" s="424">
        <f t="shared" si="4903"/>
        <v>-1.6211133314029951</v>
      </c>
      <c r="W1288" s="526">
        <f t="shared" si="4903"/>
        <v>6.145485457370043</v>
      </c>
      <c r="X1288" s="526">
        <f t="shared" si="4903"/>
        <v>-6.5588285960786408</v>
      </c>
      <c r="Y1288" s="316">
        <f>100-(V1286/(V1034+V1041))*100</f>
        <v>-1.6211133314029951</v>
      </c>
      <c r="Z1288" s="316">
        <f t="shared" si="4903"/>
        <v>0.36572056920792306</v>
      </c>
      <c r="AA1288" s="526">
        <f t="shared" si="4903"/>
        <v>-1.8250685478199244</v>
      </c>
      <c r="AB1288" s="527">
        <f t="shared" si="4903"/>
        <v>1.9375207900174161</v>
      </c>
      <c r="AC1288" s="528">
        <f t="shared" si="4903"/>
        <v>-1.087009177892682</v>
      </c>
      <c r="AK1288" s="15"/>
      <c r="AL1288" s="15"/>
      <c r="AM1288" s="15"/>
      <c r="AN1288" s="15"/>
    </row>
    <row r="1289" spans="1:40" ht="15.75" customHeight="1" x14ac:dyDescent="0.25">
      <c r="A1289" s="3543" t="s">
        <v>66</v>
      </c>
      <c r="B1289" s="3738"/>
      <c r="C1289" s="802" t="s">
        <v>36</v>
      </c>
      <c r="D1289" s="446"/>
      <c r="E1289" s="1823">
        <f>(E1076+E1083-E1069-E1019-E1026-E1033-E1040-E1055-E1062)/(E1076+E1083)</f>
        <v>-8.6585365853658544E-3</v>
      </c>
      <c r="F1289" s="1823">
        <f t="shared" ref="F1289:AC1289" si="4904">(F1076+F1083-F1069-F1019-F1026-F1033-F1040-F1055-F1062)/(F1076+F1083)</f>
        <v>-6.4516129032258064E-3</v>
      </c>
      <c r="G1289" s="1823">
        <f t="shared" si="4904"/>
        <v>-9.182389937106919E-3</v>
      </c>
      <c r="H1289" s="2341">
        <f t="shared" si="4904"/>
        <v>2.3121019108280256E-2</v>
      </c>
      <c r="I1289" s="1823">
        <f t="shared" si="4904"/>
        <v>-1.4068965517241379E-2</v>
      </c>
      <c r="J1289" s="1823">
        <f t="shared" si="4904"/>
        <v>-2.1985815602836877E-3</v>
      </c>
      <c r="K1289" s="1823">
        <f t="shared" si="4904"/>
        <v>-7.5581395348837206E-4</v>
      </c>
      <c r="L1289" s="1823">
        <f t="shared" si="4904"/>
        <v>2.9375E-3</v>
      </c>
      <c r="M1289" s="1823">
        <f t="shared" si="4904"/>
        <v>3.7349397590361448E-3</v>
      </c>
      <c r="N1289" s="2341">
        <f t="shared" si="4904"/>
        <v>8.7179487179487175E-3</v>
      </c>
      <c r="O1289" s="1823">
        <f t="shared" si="4904"/>
        <v>2.1317365269461076E-2</v>
      </c>
      <c r="P1289" s="1823">
        <f t="shared" si="4904"/>
        <v>-2.3313253012048191E-2</v>
      </c>
      <c r="Q1289" s="1823">
        <f t="shared" si="4904"/>
        <v>-3.6626506024096388E-2</v>
      </c>
      <c r="R1289" s="1823">
        <f t="shared" si="4904"/>
        <v>-7.0886075949367086E-3</v>
      </c>
      <c r="S1289" s="1823">
        <f t="shared" si="4904"/>
        <v>4.8809523809523808E-3</v>
      </c>
      <c r="T1289" s="1823">
        <f t="shared" si="4904"/>
        <v>4.4508670520231218E-3</v>
      </c>
      <c r="U1289" s="1823">
        <f t="shared" si="4904"/>
        <v>-4.7435897435897439E-3</v>
      </c>
      <c r="V1289" s="1823">
        <f t="shared" si="4904"/>
        <v>-8.8607594936708858E-4</v>
      </c>
      <c r="W1289" s="1823">
        <f t="shared" si="4904"/>
        <v>7.0807453416149068E-3</v>
      </c>
      <c r="X1289" s="1823">
        <f t="shared" si="4904"/>
        <v>6.1988304093567254E-3</v>
      </c>
      <c r="Y1289" s="1823">
        <f>(V1076+V1083-V1069-V1019-V1026-V1033-V1040-V1055-V1062)/(V1076+V1083)</f>
        <v>-8.8607594936708858E-4</v>
      </c>
      <c r="Z1289" s="1823">
        <f t="shared" si="4904"/>
        <v>-1.0118343195266272E-2</v>
      </c>
      <c r="AA1289" s="1823">
        <f t="shared" si="4904"/>
        <v>1.1445086705202312E-2</v>
      </c>
      <c r="AB1289" s="2370">
        <f t="shared" si="4904"/>
        <v>-5.1572327044025158E-3</v>
      </c>
      <c r="AC1289" s="2371">
        <f t="shared" si="4904"/>
        <v>-2.4845995893223818E-3</v>
      </c>
      <c r="AK1289" s="15"/>
      <c r="AL1289" s="15"/>
      <c r="AM1289" s="15"/>
      <c r="AN1289" s="15"/>
    </row>
    <row r="1290" spans="1:40" ht="16.5" thickBot="1" x14ac:dyDescent="0.3">
      <c r="A1290" s="3739"/>
      <c r="B1290" s="3740"/>
      <c r="C1290" s="628" t="s">
        <v>37</v>
      </c>
      <c r="D1290" s="803"/>
      <c r="E1290" s="326">
        <f>(E1077+E1084+E1091-E1056-E1063-E1070-E1020-E1027-E1034-E1041)/(E1077+E1084+E1091)</f>
        <v>0.12472527472527473</v>
      </c>
      <c r="F1290" s="1824">
        <f t="shared" ref="F1290:AC1290" si="4905">(F1077+F1084+F1091-F1056-F1063-F1070-F1020-F1027-F1034-F1041)/(F1077+F1084+F1091)</f>
        <v>9.6219512195121953E-2</v>
      </c>
      <c r="G1290" s="1824">
        <f t="shared" si="4905"/>
        <v>0.11307692307692307</v>
      </c>
      <c r="H1290" s="590">
        <f t="shared" si="4905"/>
        <v>0.10011627906976744</v>
      </c>
      <c r="I1290" s="1824">
        <f t="shared" si="4905"/>
        <v>0.10261904761904762</v>
      </c>
      <c r="J1290" s="1824">
        <f t="shared" si="4905"/>
        <v>9.1898734177215197E-2</v>
      </c>
      <c r="K1290" s="1824">
        <f t="shared" si="4905"/>
        <v>0.12177777777777778</v>
      </c>
      <c r="L1290" s="1824">
        <f t="shared" si="4905"/>
        <v>0.11102564102564103</v>
      </c>
      <c r="M1290" s="1824">
        <f t="shared" si="4905"/>
        <v>0.11428571428571428</v>
      </c>
      <c r="N1290" s="590">
        <f t="shared" si="4905"/>
        <v>0.1155952380952381</v>
      </c>
      <c r="O1290" s="1824">
        <f t="shared" si="4905"/>
        <v>0.12886363636363637</v>
      </c>
      <c r="P1290" s="1824">
        <f t="shared" si="4905"/>
        <v>0.1150561797752809</v>
      </c>
      <c r="Q1290" s="1824">
        <f t="shared" si="4905"/>
        <v>0.11861702127659575</v>
      </c>
      <c r="R1290" s="1824">
        <f t="shared" si="4905"/>
        <v>0.12382022471910112</v>
      </c>
      <c r="S1290" s="1824">
        <f t="shared" si="4905"/>
        <v>0.12638297872340426</v>
      </c>
      <c r="T1290" s="1824">
        <f t="shared" si="4905"/>
        <v>0.12233333333333334</v>
      </c>
      <c r="U1290" s="1824">
        <f t="shared" si="4905"/>
        <v>0.11447058823529412</v>
      </c>
      <c r="V1290" s="1824">
        <f t="shared" si="4905"/>
        <v>0.10976470588235294</v>
      </c>
      <c r="W1290" s="1824">
        <f t="shared" si="4905"/>
        <v>0.11344827586206896</v>
      </c>
      <c r="X1290" s="1824">
        <f t="shared" si="4905"/>
        <v>0.11977272727272727</v>
      </c>
      <c r="Y1290" s="1824">
        <f>(V1077+V1084+V1091-V1056-V1063-V1070-V1020-V1027-V1034-V1041)/(V1077+V1084+V1091)</f>
        <v>0.10976470588235294</v>
      </c>
      <c r="Z1290" s="1824">
        <f t="shared" si="4905"/>
        <v>0.12536082474226803</v>
      </c>
      <c r="AA1290" s="1824">
        <f t="shared" si="4905"/>
        <v>0.13845360824742267</v>
      </c>
      <c r="AB1290" s="1825">
        <f t="shared" si="4905"/>
        <v>0.10747368421052632</v>
      </c>
      <c r="AC1290" s="803">
        <f t="shared" si="4905"/>
        <v>0.11483552631578947</v>
      </c>
      <c r="AK1290" s="15"/>
      <c r="AL1290" s="15"/>
      <c r="AM1290" s="15"/>
      <c r="AN1290" s="15"/>
    </row>
    <row r="1291" spans="1:40" x14ac:dyDescent="0.25">
      <c r="A1291" s="3762" t="s">
        <v>223</v>
      </c>
      <c r="B1291" s="3763"/>
      <c r="C1291" s="804"/>
      <c r="D1291" s="446" t="s">
        <v>113</v>
      </c>
      <c r="E1291" s="447">
        <f>(E1021+E1028-E1102-E1109-E1123-E1130-E1137-E1144-E1151-E1158-E1165-E1116)/(E1021+E1028)</f>
        <v>8.3333333333333332E-3</v>
      </c>
      <c r="F1291" s="447">
        <f t="shared" ref="F1291:AC1291" si="4906">(F1021+F1028-F1102-F1109-F1123-F1130-F1137-F1144-F1151-F1158-F1165-F1116)/(F1021+F1028)</f>
        <v>1.7391304347826087E-2</v>
      </c>
      <c r="G1291" s="447">
        <f t="shared" si="4906"/>
        <v>1.680672268907563E-2</v>
      </c>
      <c r="H1291" s="448">
        <f t="shared" si="4906"/>
        <v>0</v>
      </c>
      <c r="I1291" s="447">
        <f t="shared" si="4906"/>
        <v>7.9365079365079361E-3</v>
      </c>
      <c r="J1291" s="447">
        <f t="shared" si="4906"/>
        <v>1.5503875968992248E-2</v>
      </c>
      <c r="K1291" s="447">
        <f t="shared" si="4906"/>
        <v>0</v>
      </c>
      <c r="L1291" s="447">
        <f t="shared" si="4906"/>
        <v>2.2556390977443608E-2</v>
      </c>
      <c r="M1291" s="447">
        <f t="shared" si="4906"/>
        <v>7.575757575757576E-3</v>
      </c>
      <c r="N1291" s="448">
        <f t="shared" si="4906"/>
        <v>-2.4E-2</v>
      </c>
      <c r="O1291" s="447">
        <f>(O1021+O1028-O1102-O1109-O1123-O1130-O1137-O1144-O1151-O1158-O1165-O1116)/(O1021+O1028)</f>
        <v>0</v>
      </c>
      <c r="P1291" s="447">
        <f t="shared" si="4906"/>
        <v>0</v>
      </c>
      <c r="Q1291" s="447">
        <f t="shared" si="4906"/>
        <v>1.6260162601626018E-2</v>
      </c>
      <c r="R1291" s="447">
        <f t="shared" si="4906"/>
        <v>0</v>
      </c>
      <c r="S1291" s="447">
        <f t="shared" si="4906"/>
        <v>1.6393442622950821E-2</v>
      </c>
      <c r="T1291" s="447">
        <f t="shared" si="4906"/>
        <v>0</v>
      </c>
      <c r="U1291" s="805">
        <f t="shared" si="4906"/>
        <v>1.4598540145985401E-2</v>
      </c>
      <c r="V1291" s="805">
        <f t="shared" si="4906"/>
        <v>0</v>
      </c>
      <c r="W1291" s="447">
        <f t="shared" si="4906"/>
        <v>1.4598540145985401E-2</v>
      </c>
      <c r="X1291" s="447">
        <f t="shared" si="4906"/>
        <v>6.9444444444444441E-3</v>
      </c>
      <c r="Y1291" s="447">
        <f>(V1021+V1028-V1102-V1109-V1123-V1130-V1137-V1144-V1151-V1158-V1165-V1116)/(V1021+V1028)</f>
        <v>0</v>
      </c>
      <c r="Z1291" s="447">
        <f t="shared" si="4906"/>
        <v>0</v>
      </c>
      <c r="AA1291" s="447">
        <f t="shared" si="4906"/>
        <v>1.3333333333333334E-2</v>
      </c>
      <c r="AB1291" s="449">
        <f t="shared" si="4906"/>
        <v>0</v>
      </c>
      <c r="AC1291" s="450">
        <f t="shared" si="4906"/>
        <v>6.4164260506898657E-3</v>
      </c>
      <c r="AK1291" s="15"/>
      <c r="AL1291" s="15"/>
      <c r="AM1291" s="15"/>
      <c r="AN1291" s="15"/>
    </row>
    <row r="1292" spans="1:40" ht="16.5" thickBot="1" x14ac:dyDescent="0.3">
      <c r="A1292" s="3764"/>
      <c r="B1292" s="3765"/>
      <c r="C1292" s="804"/>
      <c r="D1292" s="139" t="s">
        <v>114</v>
      </c>
      <c r="E1292" s="451">
        <f>(E1025+E1032-E1106-E1113-E1127-E1134-E1141-E1148-E1155-E1162-E1169-E1120)/(E1025+E1032)</f>
        <v>-9.255574130939798E-3</v>
      </c>
      <c r="F1292" s="451">
        <f t="shared" ref="F1292:AC1292" si="4907">(F1025+F1032-F1106-F1113-F1127-F1134-F1141-F1148-F1155-F1162-F1169-F1120)/(F1025+F1032)</f>
        <v>1.5608697554324209E-2</v>
      </c>
      <c r="G1292" s="451">
        <f t="shared" si="4907"/>
        <v>9.6440398588759687E-3</v>
      </c>
      <c r="H1292" s="452">
        <f t="shared" si="4907"/>
        <v>1.0775456917093765E-2</v>
      </c>
      <c r="I1292" s="451">
        <f t="shared" si="4907"/>
        <v>3.7279365389633667E-2</v>
      </c>
      <c r="J1292" s="451">
        <f t="shared" si="4907"/>
        <v>1.5508552788428824E-2</v>
      </c>
      <c r="K1292" s="451">
        <f t="shared" si="4907"/>
        <v>4.0724536251337826E-3</v>
      </c>
      <c r="L1292" s="451">
        <f t="shared" si="4907"/>
        <v>1.2493278599086192E-2</v>
      </c>
      <c r="M1292" s="451">
        <f t="shared" si="4907"/>
        <v>-2.6700301459931285E-3</v>
      </c>
      <c r="N1292" s="452">
        <f t="shared" si="4907"/>
        <v>-1.7451011037709977E-4</v>
      </c>
      <c r="O1292" s="451">
        <f t="shared" si="4907"/>
        <v>3.9204385938987349E-3</v>
      </c>
      <c r="P1292" s="451">
        <f t="shared" si="4907"/>
        <v>4.6656348333953867E-3</v>
      </c>
      <c r="Q1292" s="451">
        <f t="shared" si="4907"/>
        <v>6.6394776100577044E-3</v>
      </c>
      <c r="R1292" s="451">
        <f t="shared" si="4907"/>
        <v>-4.8156802037359276E-3</v>
      </c>
      <c r="S1292" s="451">
        <f t="shared" si="4907"/>
        <v>2.7899140240682792E-2</v>
      </c>
      <c r="T1292" s="451">
        <f t="shared" si="4907"/>
        <v>8.782259807484297E-3</v>
      </c>
      <c r="U1292" s="806">
        <f t="shared" si="4907"/>
        <v>2.0678514339721579E-2</v>
      </c>
      <c r="V1292" s="806">
        <f t="shared" si="4907"/>
        <v>8.1075956477283141E-3</v>
      </c>
      <c r="W1292" s="451">
        <f t="shared" si="4907"/>
        <v>1.6360168050241316E-2</v>
      </c>
      <c r="X1292" s="451">
        <f t="shared" si="4907"/>
        <v>3.9672941535387016E-2</v>
      </c>
      <c r="Y1292" s="451">
        <f>(V1025+V1032-V1106-V1113-V1127-V1134-V1141-V1148-V1155-V1162-V1169-V1120)/(V1025+V1032)</f>
        <v>8.1075956477283141E-3</v>
      </c>
      <c r="Z1292" s="451">
        <f t="shared" si="4907"/>
        <v>1.9539950529866446E-2</v>
      </c>
      <c r="AA1292" s="451">
        <f t="shared" si="4907"/>
        <v>1.7489847439545441E-2</v>
      </c>
      <c r="AB1292" s="453">
        <f t="shared" si="4907"/>
        <v>-5.8011207077399304E-2</v>
      </c>
      <c r="AC1292" s="454">
        <f t="shared" si="4907"/>
        <v>9.2084450529071118E-3</v>
      </c>
      <c r="AK1292" s="15"/>
      <c r="AL1292" s="15"/>
      <c r="AM1292" s="15"/>
      <c r="AN1292" s="15"/>
    </row>
    <row r="1293" spans="1:40" x14ac:dyDescent="0.25">
      <c r="A1293" s="3762" t="s">
        <v>224</v>
      </c>
      <c r="B1293" s="3763"/>
      <c r="C1293" s="229"/>
      <c r="D1293" s="237" t="s">
        <v>113</v>
      </c>
      <c r="E1293" s="447">
        <f>(E1035+E1042-E1182-E1189-E1196-E1203-E1210-E1217-E1224-E1231-E1238-E1245-E1252-E1259-E1266-E1273-E1280)/(E1035+E1042)</f>
        <v>-7.8347578347578353E-3</v>
      </c>
      <c r="F1293" s="447">
        <f t="shared" ref="F1293:AC1293" si="4908">(F1035+F1042-F1182-F1189-F1196-F1203-F1210-F1217-F1224-F1231-F1238-F1245-F1252-F1259-F1266-F1273-F1280)/(F1035+F1042)</f>
        <v>-1.0038610038610039E-2</v>
      </c>
      <c r="G1293" s="447">
        <f t="shared" si="4908"/>
        <v>2.9069767441860465E-3</v>
      </c>
      <c r="H1293" s="448">
        <f t="shared" si="4908"/>
        <v>-1.4637904468412942E-2</v>
      </c>
      <c r="I1293" s="447">
        <f t="shared" si="4908"/>
        <v>-2.0050125313283207E-2</v>
      </c>
      <c r="J1293" s="447">
        <f t="shared" si="4908"/>
        <v>-2.9824561403508771E-2</v>
      </c>
      <c r="K1293" s="447">
        <f t="shared" si="4908"/>
        <v>-2.8208744710860368E-2</v>
      </c>
      <c r="L1293" s="447">
        <f t="shared" si="4908"/>
        <v>-7.7519379844961239E-4</v>
      </c>
      <c r="M1293" s="447">
        <f t="shared" si="4908"/>
        <v>-2.6831036983321246E-2</v>
      </c>
      <c r="N1293" s="448">
        <f t="shared" si="4908"/>
        <v>-3.7095501183898975E-2</v>
      </c>
      <c r="O1293" s="447">
        <f t="shared" si="4908"/>
        <v>-1.2454212454212455E-2</v>
      </c>
      <c r="P1293" s="447">
        <f t="shared" si="4908"/>
        <v>-1.0683760683760684E-2</v>
      </c>
      <c r="Q1293" s="447">
        <f t="shared" si="4908"/>
        <v>-2.1843003412969283E-2</v>
      </c>
      <c r="R1293" s="447">
        <f t="shared" si="4908"/>
        <v>-1.7804154302670624E-2</v>
      </c>
      <c r="S1293" s="447">
        <f t="shared" si="4908"/>
        <v>-3.9341917024320459E-2</v>
      </c>
      <c r="T1293" s="447">
        <f t="shared" si="4908"/>
        <v>3.4989503149055285E-3</v>
      </c>
      <c r="U1293" s="805">
        <f t="shared" si="4908"/>
        <v>-1.156515034695451E-2</v>
      </c>
      <c r="V1293" s="805">
        <f t="shared" si="4908"/>
        <v>-7.8599221789883267E-2</v>
      </c>
      <c r="W1293" s="447">
        <f t="shared" si="4908"/>
        <v>4.3913713405238829E-2</v>
      </c>
      <c r="X1293" s="447">
        <f t="shared" si="4908"/>
        <v>-1.4738393515106854E-3</v>
      </c>
      <c r="Y1293" s="447">
        <f>(V1035+V1042-V1182-V1189-V1196-V1203-V1210-V1217-V1224-V1231-V1238-V1245-V1252-V1259-V1266-V1273-V1280)/(V1035+V1042)</f>
        <v>-7.8599221789883267E-2</v>
      </c>
      <c r="Z1293" s="447">
        <f t="shared" si="4908"/>
        <v>-1.278409090909091E-2</v>
      </c>
      <c r="AA1293" s="447">
        <f t="shared" si="4908"/>
        <v>1.3176144244105409E-2</v>
      </c>
      <c r="AB1293" s="449">
        <f t="shared" si="4908"/>
        <v>-1.5475313190862197E-2</v>
      </c>
      <c r="AC1293" s="450">
        <f t="shared" si="4908"/>
        <v>-1.3916316958775633E-2</v>
      </c>
      <c r="AK1293" s="14"/>
      <c r="AL1293" s="14"/>
      <c r="AM1293" s="15"/>
      <c r="AN1293" s="14"/>
    </row>
    <row r="1294" spans="1:40" ht="15.75" customHeight="1" thickBot="1" x14ac:dyDescent="0.3">
      <c r="A1294" s="3764"/>
      <c r="B1294" s="3765"/>
      <c r="C1294" s="230"/>
      <c r="D1294" s="139" t="s">
        <v>114</v>
      </c>
      <c r="E1294" s="451">
        <f t="shared" ref="E1294:AC1294" si="4909">(E1039+E1046-E1186-E1193-E1200-E1207-E1214-E1221-E1228-E1235-E1242-E1249-E1256-E1263-E1270-E1277-E1284)/(E1039+E1046)</f>
        <v>-2.5427718169050491E-2</v>
      </c>
      <c r="F1294" s="451">
        <f t="shared" si="4909"/>
        <v>-2.1426989993028951E-2</v>
      </c>
      <c r="G1294" s="451">
        <f t="shared" si="4909"/>
        <v>-2.355667312221502E-2</v>
      </c>
      <c r="H1294" s="452">
        <f t="shared" si="4909"/>
        <v>-4.684888721844023E-2</v>
      </c>
      <c r="I1294" s="451">
        <f t="shared" si="4909"/>
        <v>-1.1439926336992898E-2</v>
      </c>
      <c r="J1294" s="451">
        <f t="shared" si="4909"/>
        <v>-4.3978843086569623E-2</v>
      </c>
      <c r="K1294" s="451">
        <f t="shared" si="4909"/>
        <v>-4.4472201611433525E-2</v>
      </c>
      <c r="L1294" s="451">
        <f t="shared" si="4909"/>
        <v>-2.1319217601163724E-2</v>
      </c>
      <c r="M1294" s="451">
        <f t="shared" si="4909"/>
        <v>-3.5512571011076306E-2</v>
      </c>
      <c r="N1294" s="452">
        <f t="shared" si="4909"/>
        <v>-3.8514292697163506E-2</v>
      </c>
      <c r="O1294" s="451">
        <f t="shared" si="4909"/>
        <v>-1.7462069421226342E-2</v>
      </c>
      <c r="P1294" s="451">
        <f t="shared" si="4909"/>
        <v>-2.1371715641911079E-2</v>
      </c>
      <c r="Q1294" s="451">
        <f t="shared" si="4909"/>
        <v>-3.5640764317778961E-2</v>
      </c>
      <c r="R1294" s="451">
        <f t="shared" si="4909"/>
        <v>-3.9450273568991015E-2</v>
      </c>
      <c r="S1294" s="451">
        <f t="shared" si="4909"/>
        <v>-2.5052568542800645E-2</v>
      </c>
      <c r="T1294" s="451">
        <f t="shared" si="4909"/>
        <v>-1.295129727302621E-2</v>
      </c>
      <c r="U1294" s="806">
        <f t="shared" si="4909"/>
        <v>-4.611769685127827E-2</v>
      </c>
      <c r="V1294" s="806">
        <f t="shared" si="4909"/>
        <v>-9.9168398475733222E-2</v>
      </c>
      <c r="W1294" s="451">
        <f t="shared" si="4909"/>
        <v>3.5564092142702213E-3</v>
      </c>
      <c r="X1294" s="451">
        <f t="shared" si="4909"/>
        <v>-1.9111087675890568E-2</v>
      </c>
      <c r="Y1294" s="451">
        <f>(V1039+V1046-V1186-V1193-V1200-V1207-V1214-V1221-V1228-V1235-V1242-V1249-V1256-V1263-V1270-V1277-V1284)/(V1039+V1046)</f>
        <v>-9.9168398475733222E-2</v>
      </c>
      <c r="Z1294" s="451">
        <f t="shared" si="4909"/>
        <v>-3.4549092879059794E-2</v>
      </c>
      <c r="AA1294" s="451">
        <f t="shared" si="4909"/>
        <v>-1.708060768979814E-2</v>
      </c>
      <c r="AB1294" s="453">
        <f t="shared" si="4909"/>
        <v>-3.3966579483277325E-2</v>
      </c>
      <c r="AC1294" s="454">
        <f t="shared" si="4909"/>
        <v>-3.3460401448290669E-2</v>
      </c>
      <c r="AK1294" s="12"/>
      <c r="AL1294" s="12"/>
      <c r="AM1294" s="12"/>
      <c r="AN1294" s="12"/>
    </row>
    <row r="1295" spans="1:40" ht="39.75" customHeight="1" thickBot="1" x14ac:dyDescent="0.3">
      <c r="A1295" s="11"/>
      <c r="B1295" s="12"/>
      <c r="C1295" s="12"/>
      <c r="D1295" s="11"/>
      <c r="E1295" s="28"/>
      <c r="F1295" s="28"/>
      <c r="G1295" s="28"/>
      <c r="H1295" s="2345"/>
      <c r="I1295" s="28"/>
      <c r="J1295" s="28"/>
      <c r="K1295" s="656"/>
      <c r="L1295" s="28"/>
      <c r="M1295" s="28"/>
      <c r="N1295" s="2345"/>
      <c r="O1295" s="28"/>
      <c r="P1295" s="28"/>
      <c r="Q1295" s="28"/>
      <c r="R1295" s="28"/>
      <c r="S1295" s="28"/>
      <c r="T1295" s="28"/>
      <c r="U1295" s="28"/>
      <c r="V1295" s="28"/>
      <c r="W1295" s="28"/>
      <c r="X1295" s="28"/>
      <c r="Y1295" s="28"/>
      <c r="Z1295" s="28"/>
      <c r="AA1295" s="28"/>
      <c r="AB1295" s="28"/>
      <c r="AC1295" s="28"/>
      <c r="AK1295" s="2"/>
      <c r="AL1295" s="2"/>
      <c r="AM1295" s="2"/>
      <c r="AN1295" s="2"/>
    </row>
    <row r="1296" spans="1:40" ht="16.5" thickBot="1" x14ac:dyDescent="0.3">
      <c r="A1296" s="3530" t="s">
        <v>225</v>
      </c>
      <c r="B1296" s="3531"/>
      <c r="C1296" s="461"/>
      <c r="D1296" s="529">
        <v>0</v>
      </c>
      <c r="E1296" s="457">
        <v>1</v>
      </c>
      <c r="F1296" s="458">
        <v>2</v>
      </c>
      <c r="G1296" s="458">
        <v>3</v>
      </c>
      <c r="H1296" s="460">
        <v>4</v>
      </c>
      <c r="I1296" s="458">
        <v>5</v>
      </c>
      <c r="J1296" s="458">
        <v>6</v>
      </c>
      <c r="K1296" s="458">
        <v>7</v>
      </c>
      <c r="L1296" s="458">
        <v>8</v>
      </c>
      <c r="M1296" s="458">
        <v>9</v>
      </c>
      <c r="N1296" s="460">
        <v>10</v>
      </c>
      <c r="O1296" s="458">
        <v>11</v>
      </c>
      <c r="P1296" s="458">
        <v>12</v>
      </c>
      <c r="Q1296" s="458">
        <v>13</v>
      </c>
      <c r="R1296" s="458">
        <v>14</v>
      </c>
      <c r="S1296" s="458">
        <v>15</v>
      </c>
      <c r="T1296" s="458">
        <v>16</v>
      </c>
      <c r="U1296" s="458">
        <v>17</v>
      </c>
      <c r="V1296" s="458">
        <v>18</v>
      </c>
      <c r="W1296" s="458">
        <v>19</v>
      </c>
      <c r="X1296" s="458">
        <v>20</v>
      </c>
      <c r="Y1296" s="458">
        <v>21</v>
      </c>
      <c r="Z1296" s="458">
        <v>22</v>
      </c>
      <c r="AA1296" s="458">
        <v>23</v>
      </c>
      <c r="AB1296" s="461">
        <v>24</v>
      </c>
      <c r="AC1296" s="623"/>
      <c r="AK1296" s="14"/>
      <c r="AL1296" s="14"/>
      <c r="AM1296" s="14"/>
      <c r="AN1296" s="14"/>
    </row>
    <row r="1297" spans="1:41" x14ac:dyDescent="0.25">
      <c r="A1297" s="907" t="s">
        <v>11</v>
      </c>
      <c r="B1297" s="353"/>
      <c r="C1297" s="1153"/>
      <c r="D1297" s="2983"/>
      <c r="E1297" s="808">
        <v>6</v>
      </c>
      <c r="F1297" s="353">
        <v>6</v>
      </c>
      <c r="G1297" s="353">
        <v>6</v>
      </c>
      <c r="H1297" s="436">
        <v>6</v>
      </c>
      <c r="I1297" s="353">
        <v>6</v>
      </c>
      <c r="J1297" s="353">
        <v>6</v>
      </c>
      <c r="K1297" s="353">
        <v>6</v>
      </c>
      <c r="L1297" s="353">
        <v>6</v>
      </c>
      <c r="M1297" s="353">
        <v>6</v>
      </c>
      <c r="N1297" s="436">
        <v>6</v>
      </c>
      <c r="O1297" s="531">
        <v>6</v>
      </c>
      <c r="P1297" s="531">
        <v>6</v>
      </c>
      <c r="Q1297" s="531">
        <v>6</v>
      </c>
      <c r="R1297" s="531">
        <v>6</v>
      </c>
      <c r="S1297" s="531">
        <v>6</v>
      </c>
      <c r="T1297" s="531">
        <v>6</v>
      </c>
      <c r="U1297" s="531">
        <v>6</v>
      </c>
      <c r="V1297" s="531">
        <v>6</v>
      </c>
      <c r="W1297" s="531">
        <v>6</v>
      </c>
      <c r="X1297" s="531">
        <v>6</v>
      </c>
      <c r="Y1297" s="531">
        <v>6</v>
      </c>
      <c r="Z1297" s="531">
        <v>6</v>
      </c>
      <c r="AA1297" s="531">
        <v>6</v>
      </c>
      <c r="AB1297" s="1604">
        <v>6</v>
      </c>
      <c r="AC1297" s="1272"/>
      <c r="AK1297" s="14"/>
      <c r="AL1297" s="14"/>
      <c r="AM1297" s="14"/>
      <c r="AN1297" s="14"/>
    </row>
    <row r="1298" spans="1:41" ht="16.5" thickBot="1" x14ac:dyDescent="0.3">
      <c r="A1298" s="832" t="s">
        <v>12</v>
      </c>
      <c r="B1298" s="1839"/>
      <c r="C1298" s="1094"/>
      <c r="D1298" s="2984"/>
      <c r="E1298" s="688">
        <v>5</v>
      </c>
      <c r="F1298" s="534">
        <v>5</v>
      </c>
      <c r="G1298" s="534">
        <v>5</v>
      </c>
      <c r="H1298" s="571">
        <v>5</v>
      </c>
      <c r="I1298" s="534">
        <v>5</v>
      </c>
      <c r="J1298" s="534">
        <v>5</v>
      </c>
      <c r="K1298" s="534">
        <v>5</v>
      </c>
      <c r="L1298" s="534">
        <v>5</v>
      </c>
      <c r="M1298" s="534">
        <v>5</v>
      </c>
      <c r="N1298" s="571">
        <v>5</v>
      </c>
      <c r="O1298" s="534">
        <v>5</v>
      </c>
      <c r="P1298" s="534">
        <v>5</v>
      </c>
      <c r="Q1298" s="534">
        <v>5</v>
      </c>
      <c r="R1298" s="534">
        <v>5</v>
      </c>
      <c r="S1298" s="534">
        <v>5</v>
      </c>
      <c r="T1298" s="534">
        <v>5</v>
      </c>
      <c r="U1298" s="534">
        <v>5</v>
      </c>
      <c r="V1298" s="534">
        <v>5</v>
      </c>
      <c r="W1298" s="534">
        <v>5</v>
      </c>
      <c r="X1298" s="534">
        <v>5</v>
      </c>
      <c r="Y1298" s="534">
        <v>5</v>
      </c>
      <c r="Z1298" s="534">
        <v>5</v>
      </c>
      <c r="AA1298" s="534">
        <v>5</v>
      </c>
      <c r="AB1298" s="1605">
        <v>5</v>
      </c>
      <c r="AC1298" s="1276"/>
      <c r="AK1298" s="14"/>
      <c r="AL1298" s="14"/>
      <c r="AM1298" s="15"/>
      <c r="AN1298" s="14"/>
    </row>
    <row r="1299" spans="1:41" x14ac:dyDescent="0.25">
      <c r="A1299" s="3489" t="s">
        <v>1253</v>
      </c>
      <c r="B1299" s="3492" t="s">
        <v>13</v>
      </c>
      <c r="C1299" s="123" t="s">
        <v>14</v>
      </c>
      <c r="D1299" s="120" t="s">
        <v>117</v>
      </c>
      <c r="E1299" s="304">
        <f>(E1303-D1303)*$AE1299*$AF1299</f>
        <v>1631.9999999996071</v>
      </c>
      <c r="F1299" s="69">
        <f t="shared" ref="F1299:AB1299" si="4910">(F1303-E1303)*$AE1299*$AF1299</f>
        <v>1668.0000000014843</v>
      </c>
      <c r="G1299" s="69">
        <f t="shared" si="4910"/>
        <v>1596.0000000004584</v>
      </c>
      <c r="H1299" s="408">
        <f t="shared" si="4910"/>
        <v>1631.9999999996071</v>
      </c>
      <c r="I1299" s="69">
        <f t="shared" si="4910"/>
        <v>1716.0000000003492</v>
      </c>
      <c r="J1299" s="69">
        <f t="shared" si="4910"/>
        <v>1716.0000000003492</v>
      </c>
      <c r="K1299" s="1805">
        <f t="shared" si="4910"/>
        <v>1836.0000000002401</v>
      </c>
      <c r="L1299" s="69">
        <f t="shared" si="4910"/>
        <v>1871.9999999993888</v>
      </c>
      <c r="M1299" s="69">
        <f t="shared" si="4910"/>
        <v>2123.9999999988868</v>
      </c>
      <c r="N1299" s="408">
        <f t="shared" si="4910"/>
        <v>2124.0000000016153</v>
      </c>
      <c r="O1299" s="69">
        <f t="shared" si="4910"/>
        <v>2039.9999999981446</v>
      </c>
      <c r="P1299" s="69">
        <f t="shared" si="4910"/>
        <v>2040.0000000008731</v>
      </c>
      <c r="Q1299" s="69">
        <f t="shared" si="4910"/>
        <v>2040.0000000008731</v>
      </c>
      <c r="R1299" s="69">
        <f t="shared" si="4910"/>
        <v>1943.9999999976862</v>
      </c>
      <c r="S1299" s="69">
        <f t="shared" si="4910"/>
        <v>2040.0000000008731</v>
      </c>
      <c r="T1299" s="69">
        <f t="shared" si="4910"/>
        <v>2124.0000000016153</v>
      </c>
      <c r="U1299" s="69">
        <f t="shared" si="4910"/>
        <v>2123.9999999988868</v>
      </c>
      <c r="V1299" s="408">
        <f t="shared" si="4910"/>
        <v>1956.000000000131</v>
      </c>
      <c r="W1299" s="69">
        <f t="shared" si="4910"/>
        <v>2040.0000000008731</v>
      </c>
      <c r="X1299" s="69">
        <f t="shared" si="4910"/>
        <v>1956.000000000131</v>
      </c>
      <c r="Y1299" s="69">
        <f t="shared" si="4910"/>
        <v>1919.9999999982538</v>
      </c>
      <c r="Z1299" s="69">
        <f t="shared" si="4910"/>
        <v>1836.0000000002401</v>
      </c>
      <c r="AA1299" s="69">
        <f t="shared" si="4910"/>
        <v>1716.0000000003492</v>
      </c>
      <c r="AB1299" s="69">
        <f t="shared" si="4910"/>
        <v>1667.9999999987558</v>
      </c>
      <c r="AC1299" s="132">
        <f>SUM(E1299:AB1299)</f>
        <v>45359.999999999673</v>
      </c>
      <c r="AD1299" s="304">
        <v>6300</v>
      </c>
      <c r="AE1299" s="69">
        <v>100</v>
      </c>
      <c r="AF1299" s="70">
        <v>120</v>
      </c>
      <c r="AK1299" s="474"/>
      <c r="AL1299" s="475"/>
      <c r="AM1299" s="474"/>
      <c r="AN1299" s="15"/>
    </row>
    <row r="1300" spans="1:41" x14ac:dyDescent="0.25">
      <c r="A1300" s="3511"/>
      <c r="B1300" s="3514"/>
      <c r="C1300" s="121" t="s">
        <v>16</v>
      </c>
      <c r="D1300" s="106" t="s">
        <v>117</v>
      </c>
      <c r="E1300" s="305">
        <f>(E1304-D1304)*$AE1299*$AF1299</f>
        <v>407.99999999990177</v>
      </c>
      <c r="F1300" s="306">
        <f t="shared" ref="F1300:AB1300" si="4911">(F1304-E1304)*$AE1299*$AF1299</f>
        <v>420.00000000030013</v>
      </c>
      <c r="G1300" s="306">
        <f t="shared" si="4911"/>
        <v>407.99999999990177</v>
      </c>
      <c r="H1300" s="409">
        <f t="shared" si="4911"/>
        <v>407.99999999990177</v>
      </c>
      <c r="I1300" s="306">
        <f t="shared" si="4911"/>
        <v>432.00000000001637</v>
      </c>
      <c r="J1300" s="306">
        <f t="shared" si="4911"/>
        <v>432.00000000001637</v>
      </c>
      <c r="K1300" s="1802">
        <f t="shared" si="4911"/>
        <v>456.00000000013097</v>
      </c>
      <c r="L1300" s="306">
        <f t="shared" si="4911"/>
        <v>467.9999999998472</v>
      </c>
      <c r="M1300" s="306">
        <f t="shared" si="4911"/>
        <v>540.00000000019099</v>
      </c>
      <c r="N1300" s="409">
        <f t="shared" si="4911"/>
        <v>527.99999999979264</v>
      </c>
      <c r="O1300" s="306">
        <f t="shared" si="4911"/>
        <v>516.0000000000764</v>
      </c>
      <c r="P1300" s="306">
        <f t="shared" si="4911"/>
        <v>516.0000000000764</v>
      </c>
      <c r="Q1300" s="306">
        <f t="shared" si="4911"/>
        <v>503.99999999967804</v>
      </c>
      <c r="R1300" s="306">
        <f t="shared" si="4911"/>
        <v>491.9999999999618</v>
      </c>
      <c r="S1300" s="306">
        <f t="shared" si="4911"/>
        <v>516.0000000000764</v>
      </c>
      <c r="T1300" s="306">
        <f t="shared" si="4911"/>
        <v>527.99999999979264</v>
      </c>
      <c r="U1300" s="306">
        <f t="shared" si="4911"/>
        <v>540.00000000019099</v>
      </c>
      <c r="V1300" s="409">
        <f t="shared" si="4911"/>
        <v>491.9999999999618</v>
      </c>
      <c r="W1300" s="306">
        <f t="shared" si="4911"/>
        <v>516.0000000000764</v>
      </c>
      <c r="X1300" s="306">
        <f t="shared" si="4911"/>
        <v>491.9999999999618</v>
      </c>
      <c r="Y1300" s="306">
        <f t="shared" si="4911"/>
        <v>480.00000000024556</v>
      </c>
      <c r="Z1300" s="306">
        <f t="shared" si="4911"/>
        <v>456.00000000013097</v>
      </c>
      <c r="AA1300" s="306">
        <f t="shared" si="4911"/>
        <v>431.99999999933425</v>
      </c>
      <c r="AB1300" s="306">
        <f t="shared" si="4911"/>
        <v>420.00000000030013</v>
      </c>
      <c r="AC1300" s="105">
        <f>SUM(E1300:AB1300)</f>
        <v>11399.999999999864</v>
      </c>
      <c r="AD1300" s="79"/>
      <c r="AE1300" s="153"/>
      <c r="AF1300" s="72"/>
      <c r="AK1300" s="15"/>
      <c r="AL1300" s="15"/>
      <c r="AM1300" s="15"/>
      <c r="AN1300" s="15"/>
    </row>
    <row r="1301" spans="1:41" x14ac:dyDescent="0.25">
      <c r="A1301" s="3511"/>
      <c r="B1301" s="3514"/>
      <c r="C1301" s="121" t="s">
        <v>17</v>
      </c>
      <c r="D1301" s="106" t="s">
        <v>56</v>
      </c>
      <c r="E1301" s="324">
        <v>96</v>
      </c>
      <c r="F1301" s="324">
        <v>98</v>
      </c>
      <c r="G1301" s="324">
        <v>94</v>
      </c>
      <c r="H1301" s="435">
        <v>96</v>
      </c>
      <c r="I1301" s="324">
        <v>101</v>
      </c>
      <c r="J1301" s="324">
        <v>101</v>
      </c>
      <c r="K1301" s="324">
        <v>108</v>
      </c>
      <c r="L1301" s="324">
        <v>110</v>
      </c>
      <c r="M1301" s="324">
        <v>125</v>
      </c>
      <c r="N1301" s="435">
        <v>125</v>
      </c>
      <c r="O1301" s="324">
        <v>120</v>
      </c>
      <c r="P1301" s="324">
        <v>120</v>
      </c>
      <c r="Q1301" s="324">
        <v>120</v>
      </c>
      <c r="R1301" s="324">
        <v>115</v>
      </c>
      <c r="S1301" s="324">
        <v>120</v>
      </c>
      <c r="T1301" s="324">
        <v>125</v>
      </c>
      <c r="U1301" s="324">
        <v>125</v>
      </c>
      <c r="V1301" s="435">
        <v>115</v>
      </c>
      <c r="W1301" s="324">
        <v>120</v>
      </c>
      <c r="X1301" s="324">
        <v>115</v>
      </c>
      <c r="Y1301" s="324">
        <v>113</v>
      </c>
      <c r="Z1301" s="324">
        <v>108</v>
      </c>
      <c r="AA1301" s="324">
        <v>101</v>
      </c>
      <c r="AB1301" s="324">
        <v>98</v>
      </c>
      <c r="AC1301" s="105">
        <f>AVERAGE(E1301:AB1301)</f>
        <v>111.20833333333333</v>
      </c>
      <c r="AD1301" s="630">
        <f>SQRT(MAX((E1299*E1299+E1300*E1300),(F1299*F1299+F1300*F1300),(G1299*G1299+G1300*G1300),(H1299*H1299+H1300*H1300),(I1299*I1299+I1300*I1300),(J1299*J1299+J1300*J1300),(K1299*K1299+K1300*K1300),(L1299*L1299+L1300*L1300),(M1299*M1299+M1300*M1300),(N1299*N1299+N1300*N1300),(E1299*E1299+E1300*E1300),(O1299*O1299+O1300*O1300),(P1299*P1299+P1300*P1300),(R1299*R1299+R1300*R1300),(S1299*S1299+S1300*S1300),(T1299*T1299+T1300*T1300),(U1299*U1299+U1300*U1300),(V1299*V1299+V1300*V1300),(W1299*W1299+W1300*W1300),(X1299*X1299+X1300*X1300),(V1299*V1299+V1300*V1300),(Z1299*Z1299+Z1300*Z1300),(AA1299*AA1299+AA1300*AA1300),(AB1299*AB1299+AB1300*AB1300)))/AD1299</f>
        <v>0.34786814297639451</v>
      </c>
      <c r="AE1301" s="721"/>
      <c r="AF1301" s="75"/>
      <c r="AK1301" s="15"/>
      <c r="AL1301" s="15"/>
      <c r="AM1301" s="15"/>
      <c r="AN1301" s="15"/>
    </row>
    <row r="1302" spans="1:41" ht="16.5" thickBot="1" x14ac:dyDescent="0.3">
      <c r="A1302" s="3511"/>
      <c r="B1302" s="3514"/>
      <c r="C1302" s="121" t="s">
        <v>19</v>
      </c>
      <c r="D1302" s="106"/>
      <c r="E1302" s="311">
        <f t="shared" ref="E1302:AB1302" si="4912">E1300/E1299</f>
        <v>0.25</v>
      </c>
      <c r="F1302" s="312">
        <f t="shared" si="4912"/>
        <v>0.25179856115103499</v>
      </c>
      <c r="G1302" s="312">
        <f t="shared" si="4912"/>
        <v>0.25563909774422594</v>
      </c>
      <c r="H1302" s="411">
        <v>109</v>
      </c>
      <c r="I1302" s="312">
        <f t="shared" si="4912"/>
        <v>0.25174825174821003</v>
      </c>
      <c r="J1302" s="312">
        <f t="shared" si="4912"/>
        <v>0.25174825174821003</v>
      </c>
      <c r="K1302" s="1796">
        <f t="shared" si="4912"/>
        <v>0.24836601307193429</v>
      </c>
      <c r="L1302" s="312">
        <f t="shared" si="4912"/>
        <v>0.25</v>
      </c>
      <c r="M1302" s="312">
        <f t="shared" si="4912"/>
        <v>0.25423728813581642</v>
      </c>
      <c r="N1302" s="411">
        <f t="shared" si="4912"/>
        <v>0.24858757062118225</v>
      </c>
      <c r="O1302" s="312">
        <f t="shared" si="4912"/>
        <v>0.25294117647085573</v>
      </c>
      <c r="P1302" s="312">
        <f t="shared" si="4912"/>
        <v>0.25294117647051745</v>
      </c>
      <c r="Q1302" s="312">
        <f t="shared" si="4912"/>
        <v>0.24705882352914821</v>
      </c>
      <c r="R1302" s="312">
        <f t="shared" si="4912"/>
        <v>0.25308641975336799</v>
      </c>
      <c r="S1302" s="312">
        <f t="shared" si="4912"/>
        <v>0.25294117647051745</v>
      </c>
      <c r="T1302" s="312">
        <f t="shared" si="4912"/>
        <v>0.24858757062118225</v>
      </c>
      <c r="U1302" s="312">
        <f t="shared" si="4912"/>
        <v>0.25423728813581642</v>
      </c>
      <c r="V1302" s="411">
        <f t="shared" si="4912"/>
        <v>0.25153374233125197</v>
      </c>
      <c r="W1302" s="312">
        <f t="shared" si="4912"/>
        <v>0.25294117647051745</v>
      </c>
      <c r="X1302" s="312">
        <f t="shared" si="4912"/>
        <v>0.25153374233125197</v>
      </c>
      <c r="Y1302" s="312">
        <f>V1300/V1299</f>
        <v>0.25153374233125197</v>
      </c>
      <c r="Z1302" s="312">
        <f t="shared" si="4912"/>
        <v>0.24836601307193429</v>
      </c>
      <c r="AA1302" s="312">
        <f t="shared" si="4912"/>
        <v>0.25174825174781257</v>
      </c>
      <c r="AB1302" s="335">
        <f t="shared" si="4912"/>
        <v>0.25179856115144689</v>
      </c>
      <c r="AC1302" s="106"/>
      <c r="AD1302" s="79"/>
      <c r="AE1302" s="153"/>
      <c r="AF1302" s="72"/>
      <c r="AK1302" s="15"/>
      <c r="AL1302" s="15"/>
      <c r="AM1302" s="15"/>
      <c r="AN1302" s="15"/>
    </row>
    <row r="1303" spans="1:41" hidden="1" x14ac:dyDescent="0.25">
      <c r="A1303" s="2729"/>
      <c r="B1303" s="2230"/>
      <c r="C1303" s="122" t="s">
        <v>118</v>
      </c>
      <c r="D1303" s="106">
        <v>1136.08</v>
      </c>
      <c r="E1303" s="79">
        <v>1136.2159999999999</v>
      </c>
      <c r="F1303" s="153">
        <v>1136.355</v>
      </c>
      <c r="G1303" s="153">
        <v>1136.4880000000001</v>
      </c>
      <c r="H1303" s="406">
        <v>1136.624</v>
      </c>
      <c r="I1303" s="153">
        <v>1136.7670000000001</v>
      </c>
      <c r="J1303" s="153">
        <v>1136.9100000000001</v>
      </c>
      <c r="K1303" s="336">
        <v>1137.0630000000001</v>
      </c>
      <c r="L1303" s="153">
        <v>1137.2190000000001</v>
      </c>
      <c r="M1303" s="153">
        <v>1137.396</v>
      </c>
      <c r="N1303" s="406">
        <v>1137.5730000000001</v>
      </c>
      <c r="O1303" s="153">
        <v>1137.7429999999999</v>
      </c>
      <c r="P1303" s="153">
        <v>1137.913</v>
      </c>
      <c r="Q1303" s="153">
        <v>1138.0830000000001</v>
      </c>
      <c r="R1303" s="153">
        <v>1138.2449999999999</v>
      </c>
      <c r="S1303" s="153">
        <v>1138.415</v>
      </c>
      <c r="T1303" s="153">
        <v>1138.5920000000001</v>
      </c>
      <c r="U1303" s="153">
        <v>1138.769</v>
      </c>
      <c r="V1303" s="153">
        <v>1138.932</v>
      </c>
      <c r="W1303" s="153">
        <v>1139.1020000000001</v>
      </c>
      <c r="X1303" s="153">
        <v>1139.2650000000001</v>
      </c>
      <c r="Y1303" s="153">
        <v>1139.425</v>
      </c>
      <c r="Z1303" s="153">
        <v>1139.578</v>
      </c>
      <c r="AA1303" s="153">
        <v>1139.721</v>
      </c>
      <c r="AB1303" s="314">
        <v>1139.8599999999999</v>
      </c>
      <c r="AC1303" s="106"/>
      <c r="AD1303" s="79"/>
      <c r="AE1303" s="153"/>
      <c r="AF1303" s="72"/>
      <c r="AK1303" s="15"/>
      <c r="AL1303" s="15"/>
      <c r="AM1303" s="15"/>
      <c r="AN1303" s="15"/>
    </row>
    <row r="1304" spans="1:41" hidden="1" x14ac:dyDescent="0.25">
      <c r="A1304" s="2729"/>
      <c r="B1304" s="2230"/>
      <c r="C1304" s="122" t="s">
        <v>119</v>
      </c>
      <c r="D1304" s="106">
        <v>374.49</v>
      </c>
      <c r="E1304" s="79">
        <v>374.524</v>
      </c>
      <c r="F1304" s="153">
        <v>374.55900000000003</v>
      </c>
      <c r="G1304" s="153">
        <v>374.59300000000002</v>
      </c>
      <c r="H1304" s="406">
        <v>374.62700000000001</v>
      </c>
      <c r="I1304" s="153">
        <v>374.66300000000001</v>
      </c>
      <c r="J1304" s="153">
        <v>374.69900000000001</v>
      </c>
      <c r="K1304" s="336">
        <v>374.73700000000002</v>
      </c>
      <c r="L1304" s="153">
        <v>374.77600000000001</v>
      </c>
      <c r="M1304" s="153">
        <v>374.82100000000003</v>
      </c>
      <c r="N1304" s="406">
        <v>374.86500000000001</v>
      </c>
      <c r="O1304" s="153">
        <v>374.90800000000002</v>
      </c>
      <c r="P1304" s="153">
        <v>374.95100000000002</v>
      </c>
      <c r="Q1304" s="153">
        <v>374.99299999999999</v>
      </c>
      <c r="R1304" s="153">
        <v>375.03399999999999</v>
      </c>
      <c r="S1304" s="153">
        <v>375.077</v>
      </c>
      <c r="T1304" s="153">
        <v>375.12099999999998</v>
      </c>
      <c r="U1304" s="153">
        <v>375.166</v>
      </c>
      <c r="V1304" s="153">
        <v>375.20699999999999</v>
      </c>
      <c r="W1304" s="153">
        <v>375.25</v>
      </c>
      <c r="X1304" s="153">
        <v>375.291</v>
      </c>
      <c r="Y1304" s="153">
        <v>375.33100000000002</v>
      </c>
      <c r="Z1304" s="153">
        <v>375.36900000000003</v>
      </c>
      <c r="AA1304" s="153">
        <v>375.40499999999997</v>
      </c>
      <c r="AB1304" s="314">
        <v>375.44</v>
      </c>
      <c r="AC1304" s="106"/>
      <c r="AD1304" s="79"/>
      <c r="AE1304" s="153"/>
      <c r="AF1304" s="72"/>
      <c r="AG1304" s="15"/>
      <c r="AH1304" s="15"/>
      <c r="AI1304" s="15"/>
      <c r="AJ1304" s="15"/>
      <c r="AK1304" s="400"/>
      <c r="AL1304" s="400"/>
      <c r="AM1304" s="400"/>
      <c r="AN1304" s="400"/>
    </row>
    <row r="1305" spans="1:41" ht="16.5" hidden="1" thickBot="1" x14ac:dyDescent="0.3">
      <c r="A1305" s="3520" t="s">
        <v>44</v>
      </c>
      <c r="B1305" s="3521"/>
      <c r="C1305" s="3522"/>
      <c r="D1305" s="112"/>
      <c r="E1305" s="178">
        <f>SQRT(E1299*E1299+E1300*E1300)/E1318/1.73</f>
        <v>92.608152780159685</v>
      </c>
      <c r="F1305" s="179">
        <f t="shared" ref="F1305:AB1305" si="4913">SQRT(F1299*F1299+F1300*F1300)/F1318/1.73</f>
        <v>94.242397339836899</v>
      </c>
      <c r="G1305" s="179">
        <f t="shared" si="4913"/>
        <v>90.256970907921826</v>
      </c>
      <c r="H1305" s="413">
        <f t="shared" si="4913"/>
        <v>92.169251582149442</v>
      </c>
      <c r="I1305" s="179">
        <f t="shared" si="4913"/>
        <v>96.953253908307673</v>
      </c>
      <c r="J1305" s="179">
        <f t="shared" si="4913"/>
        <v>96.953253908307673</v>
      </c>
      <c r="K1305" s="179">
        <f t="shared" si="4913"/>
        <v>105.65357650290258</v>
      </c>
      <c r="L1305" s="179">
        <f t="shared" si="4913"/>
        <v>107.76652049864205</v>
      </c>
      <c r="M1305" s="179">
        <f t="shared" si="4913"/>
        <v>122.99058873961981</v>
      </c>
      <c r="N1305" s="413">
        <f t="shared" si="4913"/>
        <v>122.23302423574874</v>
      </c>
      <c r="O1305" s="179">
        <f t="shared" si="4913"/>
        <v>118.09007990196689</v>
      </c>
      <c r="P1305" s="179">
        <f t="shared" si="4913"/>
        <v>117.51959642432735</v>
      </c>
      <c r="Q1305" s="179">
        <f t="shared" si="4913"/>
        <v>116.79283667330665</v>
      </c>
      <c r="R1305" s="179">
        <f t="shared" si="4913"/>
        <v>111.45470187005091</v>
      </c>
      <c r="S1305" s="179">
        <f t="shared" si="4913"/>
        <v>117.51959642432735</v>
      </c>
      <c r="T1305" s="179">
        <f t="shared" si="4913"/>
        <v>123.4255415453658</v>
      </c>
      <c r="U1305" s="179">
        <f t="shared" si="4913"/>
        <v>123.59054283103259</v>
      </c>
      <c r="V1305" s="179">
        <f t="shared" si="4913"/>
        <v>113.18976136016111</v>
      </c>
      <c r="W1305" s="179">
        <f t="shared" si="4913"/>
        <v>118.09007990211535</v>
      </c>
      <c r="X1305" s="179">
        <f t="shared" si="4913"/>
        <v>112.64295091880768</v>
      </c>
      <c r="Y1305" s="77">
        <f>SQRT(V1299*V1299+V1300*V1300)/V1318/1.73</f>
        <v>113.18976136016111</v>
      </c>
      <c r="Z1305" s="179">
        <f t="shared" si="4913"/>
        <v>104.64253749330543</v>
      </c>
      <c r="AA1305" s="179">
        <f t="shared" si="4913"/>
        <v>98.35161814736054</v>
      </c>
      <c r="AB1305" s="399">
        <f t="shared" si="4913"/>
        <v>95.144238462559812</v>
      </c>
      <c r="AC1305" s="107">
        <f>AVERAGE(E1305:AB1305)</f>
        <v>108.56128473826855</v>
      </c>
      <c r="AD1305" s="94">
        <f>(AC1301-AC1305)/AC1301</f>
        <v>2.3802610071770171E-2</v>
      </c>
      <c r="AE1305" s="77"/>
      <c r="AF1305" s="78"/>
      <c r="AK1305" s="14"/>
      <c r="AL1305" s="14"/>
      <c r="AM1305" s="15"/>
      <c r="AN1305" s="14"/>
    </row>
    <row r="1306" spans="1:41" x14ac:dyDescent="0.25">
      <c r="A1306" s="3510" t="s">
        <v>139</v>
      </c>
      <c r="B1306" s="3513" t="s">
        <v>22</v>
      </c>
      <c r="C1306" s="119" t="s">
        <v>14</v>
      </c>
      <c r="D1306" s="111" t="s">
        <v>117</v>
      </c>
      <c r="E1306" s="304">
        <f>(E1310-D1310)*$AE1306*$AF1306</f>
        <v>707.99999999962893</v>
      </c>
      <c r="F1306" s="69">
        <f t="shared" ref="F1306:AB1306" si="4914">(F1310-E1310)*$AE1306*$AF1306</f>
        <v>684.00000000019645</v>
      </c>
      <c r="G1306" s="69">
        <f t="shared" si="4914"/>
        <v>707.99999999962893</v>
      </c>
      <c r="H1306" s="408">
        <f t="shared" si="4914"/>
        <v>708.00000000099317</v>
      </c>
      <c r="I1306" s="69">
        <f t="shared" si="4914"/>
        <v>719.99999999934516</v>
      </c>
      <c r="J1306" s="69">
        <f t="shared" si="4914"/>
        <v>792.00000000037107</v>
      </c>
      <c r="K1306" s="1805">
        <f t="shared" si="4914"/>
        <v>827.99999999951979</v>
      </c>
      <c r="L1306" s="69">
        <f t="shared" si="4914"/>
        <v>828.00000000088403</v>
      </c>
      <c r="M1306" s="69">
        <f t="shared" si="4914"/>
        <v>755.99999999985812</v>
      </c>
      <c r="N1306" s="408">
        <f t="shared" si="4914"/>
        <v>827.99999999951979</v>
      </c>
      <c r="O1306" s="69">
        <f t="shared" si="4914"/>
        <v>804.00000000008731</v>
      </c>
      <c r="P1306" s="69">
        <f t="shared" si="4914"/>
        <v>755.99999999985812</v>
      </c>
      <c r="Q1306" s="69">
        <f t="shared" si="4914"/>
        <v>792.00000000037107</v>
      </c>
      <c r="R1306" s="69">
        <f t="shared" si="4914"/>
        <v>827.99999999951979</v>
      </c>
      <c r="S1306" s="69">
        <f t="shared" si="4914"/>
        <v>828.00000000088403</v>
      </c>
      <c r="T1306" s="69">
        <f t="shared" si="4914"/>
        <v>959.99999999912689</v>
      </c>
      <c r="U1306" s="69">
        <f t="shared" si="4914"/>
        <v>912.00000000026193</v>
      </c>
      <c r="V1306" s="408">
        <f t="shared" si="4914"/>
        <v>960.00000000049113</v>
      </c>
      <c r="W1306" s="69">
        <f t="shared" si="4914"/>
        <v>911.99999999889769</v>
      </c>
      <c r="X1306" s="69">
        <f t="shared" si="4914"/>
        <v>996.00000000100408</v>
      </c>
      <c r="Y1306" s="69">
        <f t="shared" si="4914"/>
        <v>959.99999999912689</v>
      </c>
      <c r="Z1306" s="69">
        <f t="shared" si="4914"/>
        <v>828.00000000088403</v>
      </c>
      <c r="AA1306" s="69">
        <f t="shared" si="4914"/>
        <v>791.99999999900683</v>
      </c>
      <c r="AB1306" s="69">
        <f t="shared" si="4914"/>
        <v>792.00000000037107</v>
      </c>
      <c r="AC1306" s="104">
        <f>SUM(E1306:AB1306)</f>
        <v>19679.999999999836</v>
      </c>
      <c r="AD1306" s="304">
        <v>6300</v>
      </c>
      <c r="AE1306" s="69">
        <v>100</v>
      </c>
      <c r="AF1306" s="70">
        <v>120</v>
      </c>
      <c r="AK1306" s="474"/>
      <c r="AL1306" s="475"/>
      <c r="AM1306" s="474"/>
      <c r="AN1306" s="15"/>
    </row>
    <row r="1307" spans="1:41" x14ac:dyDescent="0.25">
      <c r="A1307" s="3511"/>
      <c r="B1307" s="3514"/>
      <c r="C1307" s="121" t="s">
        <v>16</v>
      </c>
      <c r="D1307" s="106" t="s">
        <v>117</v>
      </c>
      <c r="E1307" s="305">
        <f>(E1311-D1311)*$AE1306*$AF1306</f>
        <v>120.00000000023192</v>
      </c>
      <c r="F1307" s="306">
        <f t="shared" ref="F1307" si="4915">(F1311-E1311)*$AE1306*$AF1306</f>
        <v>119.99999999989086</v>
      </c>
      <c r="G1307" s="306">
        <f t="shared" ref="G1307" si="4916">(G1311-F1311)*$AE1306*$AF1306</f>
        <v>131.99999999994816</v>
      </c>
      <c r="H1307" s="409">
        <f t="shared" ref="H1307" si="4917">(H1311-G1311)*$AE1306*$AF1306</f>
        <v>119.99999999989086</v>
      </c>
      <c r="I1307" s="306">
        <f t="shared" ref="I1307" si="4918">(I1311-H1311)*$AE1306*$AF1306</f>
        <v>132.00000000028922</v>
      </c>
      <c r="J1307" s="306">
        <f t="shared" ref="J1307" si="4919">(J1311-I1311)*$AE1306*$AF1306</f>
        <v>144.00000000000546</v>
      </c>
      <c r="K1307" s="1802">
        <f t="shared" ref="K1307" si="4920">(K1311-J1311)*$AE1306*$AF1306</f>
        <v>144.00000000000546</v>
      </c>
      <c r="L1307" s="306">
        <f t="shared" ref="L1307" si="4921">(L1311-K1311)*$AE1306*$AF1306</f>
        <v>144.00000000000546</v>
      </c>
      <c r="M1307" s="306">
        <f t="shared" ref="M1307" si="4922">(M1311-L1311)*$AE1306*$AF1306</f>
        <v>131.99999999994816</v>
      </c>
      <c r="N1307" s="409">
        <f t="shared" ref="N1307" si="4923">(N1311-M1311)*$AE1306*$AF1306</f>
        <v>144.00000000000546</v>
      </c>
      <c r="O1307" s="306">
        <f t="shared" ref="O1307" si="4924">(O1311-N1311)*$AE1306*$AF1306</f>
        <v>144.00000000000546</v>
      </c>
      <c r="P1307" s="306">
        <f t="shared" ref="P1307" si="4925">(P1311-O1311)*$AE1306*$AF1306</f>
        <v>131.99999999994816</v>
      </c>
      <c r="Q1307" s="306">
        <f t="shared" ref="Q1307" si="4926">(Q1311-P1311)*$AE1306*$AF1306</f>
        <v>144.00000000000546</v>
      </c>
      <c r="R1307" s="306">
        <f t="shared" ref="R1307" si="4927">(R1311-Q1311)*$AE1306*$AF1306</f>
        <v>144.00000000000546</v>
      </c>
      <c r="S1307" s="306">
        <f t="shared" ref="S1307" si="4928">(S1311-R1311)*$AE1306*$AF1306</f>
        <v>144.00000000000546</v>
      </c>
      <c r="T1307" s="306">
        <f t="shared" ref="T1307" si="4929">(T1311-S1311)*$AE1306*$AF1306</f>
        <v>179.99999999983629</v>
      </c>
      <c r="U1307" s="306">
        <f t="shared" ref="U1307" si="4930">(U1311-T1311)*$AE1306*$AF1306</f>
        <v>156.00000000006276</v>
      </c>
      <c r="V1307" s="409">
        <f t="shared" ref="V1307" si="4931">(V1311-U1311)*$AE1306*$AF1306</f>
        <v>168.00000000012005</v>
      </c>
      <c r="W1307" s="306">
        <f t="shared" ref="W1307" si="4932">(W1311-V1311)*$AE1306*$AF1306</f>
        <v>167.99999999977899</v>
      </c>
      <c r="X1307" s="306">
        <f t="shared" ref="X1307" si="4933">(X1311-W1311)*$AE1306*$AF1306</f>
        <v>168.00000000012005</v>
      </c>
      <c r="Y1307" s="306">
        <f t="shared" ref="Y1307" si="4934">(Y1311-X1311)*$AE1306*$AF1306</f>
        <v>168.00000000012005</v>
      </c>
      <c r="Z1307" s="306">
        <f t="shared" ref="Z1307" si="4935">(Z1311-Y1311)*$AE1306*$AF1306</f>
        <v>156.00000000006276</v>
      </c>
      <c r="AA1307" s="306">
        <f t="shared" ref="AA1307" si="4936">(AA1311-Z1311)*$AE1306*$AF1306</f>
        <v>131.99999999994816</v>
      </c>
      <c r="AB1307" s="306">
        <f t="shared" ref="AB1307" si="4937">(AB1311-AA1311)*$AE1306*$AF1306</f>
        <v>144.00000000000546</v>
      </c>
      <c r="AC1307" s="105">
        <f>SUM(E1307:AB1307)</f>
        <v>3480.0000000002456</v>
      </c>
      <c r="AD1307" s="79"/>
      <c r="AE1307" s="153"/>
      <c r="AF1307" s="72"/>
      <c r="AK1307" s="15"/>
      <c r="AL1307" s="15"/>
      <c r="AM1307" s="15"/>
      <c r="AN1307" s="15"/>
    </row>
    <row r="1308" spans="1:41" x14ac:dyDescent="0.25">
      <c r="A1308" s="3511"/>
      <c r="B1308" s="3514"/>
      <c r="C1308" s="121" t="s">
        <v>17</v>
      </c>
      <c r="D1308" s="106" t="s">
        <v>56</v>
      </c>
      <c r="E1308" s="324">
        <v>43</v>
      </c>
      <c r="F1308" s="324">
        <v>41</v>
      </c>
      <c r="G1308" s="324">
        <v>43</v>
      </c>
      <c r="H1308" s="435">
        <v>43</v>
      </c>
      <c r="I1308" s="324">
        <v>43</v>
      </c>
      <c r="J1308" s="324">
        <v>48</v>
      </c>
      <c r="K1308" s="324">
        <v>50</v>
      </c>
      <c r="L1308" s="324">
        <v>50</v>
      </c>
      <c r="M1308" s="324">
        <v>46</v>
      </c>
      <c r="N1308" s="435">
        <v>50</v>
      </c>
      <c r="O1308" s="324">
        <v>48</v>
      </c>
      <c r="P1308" s="324">
        <v>46</v>
      </c>
      <c r="Q1308" s="324">
        <v>48</v>
      </c>
      <c r="R1308" s="324">
        <v>50</v>
      </c>
      <c r="S1308" s="324">
        <v>50</v>
      </c>
      <c r="T1308" s="324">
        <v>58</v>
      </c>
      <c r="U1308" s="324">
        <v>55</v>
      </c>
      <c r="V1308" s="435">
        <v>58</v>
      </c>
      <c r="W1308" s="324">
        <v>55</v>
      </c>
      <c r="X1308" s="324">
        <v>60</v>
      </c>
      <c r="Y1308" s="324">
        <v>58</v>
      </c>
      <c r="Z1308" s="324">
        <v>50</v>
      </c>
      <c r="AA1308" s="324">
        <v>48</v>
      </c>
      <c r="AB1308" s="324">
        <v>48</v>
      </c>
      <c r="AC1308" s="105">
        <f>AVERAGE(E1308:AB1308)</f>
        <v>49.541666666666664</v>
      </c>
      <c r="AD1308" s="630">
        <f>SQRT(MAX((E1306*E1306+E1307*E1307),(F1306*F1306+F1307*F1307),(G1306*G1306+G1307*G1307),(H1306*H1306+H1307*H1307),(I1306*I1306+I1307*I1307),(J1306*J1306+J1307*J1307),(K1306*K1306+K1307*K1307),(L1306*L1306+L1307*L1307),(M1306*M1306+M1307*M1307),(N1306*N1306+N1307*N1307),(E1306*E1306+E1307*E1307),(O1306*O1306+O1307*O1307),(P1306*P1306+P1307*P1307),(R1306*R1306+R1307*R1307),(S1306*S1306+S1307*S1307),(T1306*T1306+T1307*T1307),(U1306*U1306+U1307*U1307),(V1306*V1306+V1307*V1307),(W1306*W1306+W1307*W1307),(X1306*X1306+X1307*X1307),(V1306*V1306+V1307*V1307),(Z1306*Z1306+Z1307*Z1307),(AA1306*AA1306+AA1307*AA1307),(AB1306*AB1306+AB1307*AB1307)))/AD1306</f>
        <v>0.16032846104030485</v>
      </c>
      <c r="AE1308" s="721"/>
      <c r="AF1308" s="75"/>
      <c r="AK1308" s="15"/>
      <c r="AL1308" s="15"/>
      <c r="AM1308" s="15"/>
      <c r="AN1308" s="15"/>
    </row>
    <row r="1309" spans="1:41" ht="16.5" thickBot="1" x14ac:dyDescent="0.3">
      <c r="A1309" s="3511"/>
      <c r="B1309" s="3514"/>
      <c r="C1309" s="121" t="s">
        <v>19</v>
      </c>
      <c r="D1309" s="106"/>
      <c r="E1309" s="311">
        <f t="shared" ref="E1309:AB1309" si="4938">E1307/E1306</f>
        <v>0.16949152542414522</v>
      </c>
      <c r="F1309" s="312">
        <f t="shared" si="4938"/>
        <v>0.17543859649101812</v>
      </c>
      <c r="G1309" s="312">
        <f t="shared" si="4938"/>
        <v>0.18644067796612618</v>
      </c>
      <c r="H1309" s="411">
        <f t="shared" si="4938"/>
        <v>0.1694915254233369</v>
      </c>
      <c r="I1309" s="312">
        <f t="shared" si="4938"/>
        <v>0.18333333333390175</v>
      </c>
      <c r="J1309" s="312">
        <f t="shared" si="4938"/>
        <v>0.18181818181810352</v>
      </c>
      <c r="K1309" s="1796">
        <f t="shared" si="4938"/>
        <v>0.17391304347836833</v>
      </c>
      <c r="L1309" s="312">
        <f t="shared" si="4938"/>
        <v>0.17391304347808179</v>
      </c>
      <c r="M1309" s="312">
        <f t="shared" si="4938"/>
        <v>0.17460317460313879</v>
      </c>
      <c r="N1309" s="411">
        <f t="shared" si="4938"/>
        <v>0.17391304347836833</v>
      </c>
      <c r="O1309" s="312">
        <f t="shared" si="4938"/>
        <v>0.17910447761192763</v>
      </c>
      <c r="P1309" s="312">
        <f t="shared" si="4938"/>
        <v>0.17460317460313879</v>
      </c>
      <c r="Q1309" s="312">
        <f t="shared" si="4938"/>
        <v>0.18181818181810352</v>
      </c>
      <c r="R1309" s="312">
        <f t="shared" si="4938"/>
        <v>0.17391304347836833</v>
      </c>
      <c r="S1309" s="312">
        <f t="shared" si="4938"/>
        <v>0.17391304347808179</v>
      </c>
      <c r="T1309" s="312">
        <f t="shared" si="4938"/>
        <v>0.1875</v>
      </c>
      <c r="U1309" s="312">
        <f t="shared" si="4938"/>
        <v>0.17105263157896705</v>
      </c>
      <c r="V1309" s="411">
        <f t="shared" si="4938"/>
        <v>0.17500000000003552</v>
      </c>
      <c r="W1309" s="312">
        <f t="shared" si="4938"/>
        <v>0.18421052631576978</v>
      </c>
      <c r="X1309" s="312">
        <f t="shared" si="4938"/>
        <v>0.16867469879513122</v>
      </c>
      <c r="Y1309" s="312">
        <f>V1307/V1306</f>
        <v>0.17500000000003552</v>
      </c>
      <c r="Z1309" s="312">
        <f t="shared" si="4938"/>
        <v>0.18840579710132391</v>
      </c>
      <c r="AA1309" s="312">
        <f t="shared" si="4938"/>
        <v>0.16666666666681021</v>
      </c>
      <c r="AB1309" s="335">
        <f t="shared" si="4938"/>
        <v>0.18181818181810352</v>
      </c>
      <c r="AC1309" s="106"/>
      <c r="AD1309" s="79"/>
      <c r="AE1309" s="153"/>
      <c r="AF1309" s="72"/>
      <c r="AK1309" s="15"/>
      <c r="AL1309" s="15"/>
      <c r="AM1309" s="15"/>
      <c r="AN1309" s="15"/>
    </row>
    <row r="1310" spans="1:41" hidden="1" x14ac:dyDescent="0.25">
      <c r="A1310" s="2729"/>
      <c r="B1310" s="2230"/>
      <c r="C1310" s="122" t="s">
        <v>118</v>
      </c>
      <c r="D1310" s="106">
        <v>698.5</v>
      </c>
      <c r="E1310" s="79">
        <v>698.55899999999997</v>
      </c>
      <c r="F1310" s="153">
        <v>698.61599999999999</v>
      </c>
      <c r="G1310" s="153">
        <v>698.67499999999995</v>
      </c>
      <c r="H1310" s="406">
        <v>698.73400000000004</v>
      </c>
      <c r="I1310" s="153">
        <v>698.79399999999998</v>
      </c>
      <c r="J1310" s="153">
        <v>698.86</v>
      </c>
      <c r="K1310" s="336">
        <v>698.92899999999997</v>
      </c>
      <c r="L1310" s="153">
        <v>698.99800000000005</v>
      </c>
      <c r="M1310" s="153">
        <v>699.06100000000004</v>
      </c>
      <c r="N1310" s="406">
        <v>699.13</v>
      </c>
      <c r="O1310" s="153">
        <v>699.197</v>
      </c>
      <c r="P1310" s="153">
        <v>699.26</v>
      </c>
      <c r="Q1310" s="153">
        <v>699.32600000000002</v>
      </c>
      <c r="R1310" s="153">
        <v>699.39499999999998</v>
      </c>
      <c r="S1310" s="153">
        <v>699.46400000000006</v>
      </c>
      <c r="T1310" s="153">
        <v>699.54399999999998</v>
      </c>
      <c r="U1310" s="153">
        <v>699.62</v>
      </c>
      <c r="V1310" s="153">
        <v>699.7</v>
      </c>
      <c r="W1310" s="153">
        <v>699.77599999999995</v>
      </c>
      <c r="X1310" s="153">
        <v>699.85900000000004</v>
      </c>
      <c r="Y1310" s="406">
        <v>699.93899999999996</v>
      </c>
      <c r="Z1310" s="153">
        <v>700.00800000000004</v>
      </c>
      <c r="AA1310" s="153">
        <v>700.07399999999996</v>
      </c>
      <c r="AB1310" s="314">
        <v>700.14</v>
      </c>
      <c r="AC1310" s="106"/>
      <c r="AD1310" s="79"/>
      <c r="AE1310" s="153"/>
      <c r="AF1310" s="72"/>
      <c r="AK1310" s="15"/>
      <c r="AL1310" s="15"/>
      <c r="AM1310" s="15"/>
      <c r="AN1310" s="15"/>
      <c r="AO1310" s="400"/>
    </row>
    <row r="1311" spans="1:41" hidden="1" x14ac:dyDescent="0.25">
      <c r="A1311" s="2729"/>
      <c r="B1311" s="2230"/>
      <c r="C1311" s="122" t="s">
        <v>119</v>
      </c>
      <c r="D1311" s="106">
        <v>221.48</v>
      </c>
      <c r="E1311" s="79">
        <v>221.49</v>
      </c>
      <c r="F1311" s="153">
        <v>221.5</v>
      </c>
      <c r="G1311" s="153">
        <v>221.511</v>
      </c>
      <c r="H1311" s="406">
        <v>221.52099999999999</v>
      </c>
      <c r="I1311" s="153">
        <v>221.53200000000001</v>
      </c>
      <c r="J1311" s="153">
        <v>221.54400000000001</v>
      </c>
      <c r="K1311" s="336">
        <v>221.55600000000001</v>
      </c>
      <c r="L1311" s="153">
        <v>221.56800000000001</v>
      </c>
      <c r="M1311" s="153">
        <v>221.57900000000001</v>
      </c>
      <c r="N1311" s="406">
        <v>221.59100000000001</v>
      </c>
      <c r="O1311" s="153">
        <v>221.60300000000001</v>
      </c>
      <c r="P1311" s="153">
        <v>221.614</v>
      </c>
      <c r="Q1311" s="153">
        <v>221.626</v>
      </c>
      <c r="R1311" s="153">
        <v>221.63800000000001</v>
      </c>
      <c r="S1311" s="153">
        <v>221.65</v>
      </c>
      <c r="T1311" s="153">
        <v>221.66499999999999</v>
      </c>
      <c r="U1311" s="153">
        <v>221.678</v>
      </c>
      <c r="V1311" s="153">
        <v>221.69200000000001</v>
      </c>
      <c r="W1311" s="153">
        <v>221.70599999999999</v>
      </c>
      <c r="X1311" s="153">
        <v>221.72</v>
      </c>
      <c r="Y1311" s="406">
        <v>221.73400000000001</v>
      </c>
      <c r="Z1311" s="153">
        <v>221.74700000000001</v>
      </c>
      <c r="AA1311" s="153">
        <v>221.75800000000001</v>
      </c>
      <c r="AB1311" s="314">
        <v>221.77</v>
      </c>
      <c r="AC1311" s="106"/>
      <c r="AD1311" s="79"/>
      <c r="AE1311" s="153"/>
      <c r="AF1311" s="72"/>
      <c r="AG1311" s="15"/>
      <c r="AH1311" s="15"/>
      <c r="AI1311" s="15"/>
      <c r="AJ1311" s="15"/>
      <c r="AK1311" s="400"/>
      <c r="AL1311" s="400"/>
      <c r="AM1311" s="400"/>
      <c r="AN1311" s="400"/>
      <c r="AO1311" s="400"/>
    </row>
    <row r="1312" spans="1:41" ht="16.5" hidden="1" thickBot="1" x14ac:dyDescent="0.3">
      <c r="A1312" s="3666" t="s">
        <v>44</v>
      </c>
      <c r="B1312" s="3593"/>
      <c r="C1312" s="3667"/>
      <c r="D1312" s="126"/>
      <c r="E1312" s="576">
        <f>SQRT(E1306*E1306+E1307*E1307)/E1319/1.73</f>
        <v>39.912043486981851</v>
      </c>
      <c r="F1312" s="577">
        <f t="shared" ref="F1312:AB1312" si="4939">SQRT(F1306*F1306+F1307*F1307)/F1319/1.73</f>
        <v>38.412840789845859</v>
      </c>
      <c r="G1312" s="577">
        <f t="shared" si="4939"/>
        <v>39.837374352383293</v>
      </c>
      <c r="H1312" s="578">
        <f t="shared" si="4939"/>
        <v>39.721076771804391</v>
      </c>
      <c r="I1312" s="577">
        <f t="shared" si="4939"/>
        <v>40.297274979323312</v>
      </c>
      <c r="J1312" s="577">
        <f t="shared" si="4939"/>
        <v>44.527171607173734</v>
      </c>
      <c r="K1312" s="577">
        <f t="shared" si="4939"/>
        <v>47.394809652017372</v>
      </c>
      <c r="L1312" s="577">
        <f t="shared" si="4939"/>
        <v>47.164737760578141</v>
      </c>
      <c r="M1312" s="577">
        <f t="shared" si="4939"/>
        <v>43.490722761826277</v>
      </c>
      <c r="N1312" s="578">
        <f t="shared" si="4939"/>
        <v>47.394809652017372</v>
      </c>
      <c r="O1312" s="577">
        <f t="shared" si="4939"/>
        <v>46.061961461253937</v>
      </c>
      <c r="P1312" s="577">
        <f t="shared" si="4939"/>
        <v>43.068482735012424</v>
      </c>
      <c r="Q1312" s="577">
        <f t="shared" si="4939"/>
        <v>44.957385825600539</v>
      </c>
      <c r="R1312" s="577">
        <f t="shared" si="4939"/>
        <v>46.936888785814304</v>
      </c>
      <c r="S1312" s="577">
        <f t="shared" si="4939"/>
        <v>47.394809652093166</v>
      </c>
      <c r="T1312" s="577">
        <f t="shared" si="4939"/>
        <v>55.623977662524219</v>
      </c>
      <c r="U1312" s="577">
        <f t="shared" si="4939"/>
        <v>52.692042100169594</v>
      </c>
      <c r="V1312" s="577">
        <f t="shared" si="4939"/>
        <v>55.230031973498711</v>
      </c>
      <c r="W1312" s="577">
        <f t="shared" si="4939"/>
        <v>52.296325737726512</v>
      </c>
      <c r="X1312" s="577">
        <f t="shared" si="4939"/>
        <v>56.684960129856918</v>
      </c>
      <c r="Y1312" s="505">
        <f>SQRT(V1306*V1306+V1307*V1307)/V1319/1.73</f>
        <v>55.230031973498711</v>
      </c>
      <c r="Z1312" s="577">
        <f t="shared" si="4939"/>
        <v>47.056351663728705</v>
      </c>
      <c r="AA1312" s="577">
        <f t="shared" si="4939"/>
        <v>45.060028845523128</v>
      </c>
      <c r="AB1312" s="579">
        <f t="shared" si="4939"/>
        <v>44.741244547592842</v>
      </c>
      <c r="AC1312" s="580">
        <f>AVERAGE(E1312:AB1312)</f>
        <v>46.716141037826901</v>
      </c>
      <c r="AD1312" s="94">
        <f>(AC1308-AC1312)/AC1308</f>
        <v>5.7033317991719359E-2</v>
      </c>
      <c r="AE1312" s="77"/>
      <c r="AF1312" s="78"/>
      <c r="AK1312" s="15"/>
      <c r="AL1312" s="15"/>
      <c r="AM1312" s="15"/>
      <c r="AN1312" s="15"/>
      <c r="AO1312" s="400"/>
    </row>
    <row r="1313" spans="1:41" ht="16.5" thickBot="1" x14ac:dyDescent="0.3">
      <c r="A1313" s="1202" t="s">
        <v>1184</v>
      </c>
      <c r="B1313" s="3480" t="s">
        <v>1181</v>
      </c>
      <c r="C1313" s="1203" t="s">
        <v>17</v>
      </c>
      <c r="D1313" s="643" t="s">
        <v>1216</v>
      </c>
      <c r="E1313" s="3358">
        <v>0</v>
      </c>
      <c r="F1313" s="3358">
        <v>0</v>
      </c>
      <c r="G1313" s="3358">
        <v>0</v>
      </c>
      <c r="H1313" s="3358">
        <v>0</v>
      </c>
      <c r="I1313" s="3358">
        <v>0</v>
      </c>
      <c r="J1313" s="3358">
        <v>0</v>
      </c>
      <c r="K1313" s="3358">
        <v>0</v>
      </c>
      <c r="L1313" s="3358">
        <v>0</v>
      </c>
      <c r="M1313" s="3358">
        <v>0</v>
      </c>
      <c r="N1313" s="3358">
        <v>0</v>
      </c>
      <c r="O1313" s="3358">
        <v>0</v>
      </c>
      <c r="P1313" s="3358">
        <v>0</v>
      </c>
      <c r="Q1313" s="3358">
        <v>2</v>
      </c>
      <c r="R1313" s="3358">
        <v>0</v>
      </c>
      <c r="S1313" s="3358">
        <v>0</v>
      </c>
      <c r="T1313" s="3358">
        <v>0</v>
      </c>
      <c r="U1313" s="3358">
        <v>0</v>
      </c>
      <c r="V1313" s="3358">
        <v>2</v>
      </c>
      <c r="W1313" s="3358">
        <v>0</v>
      </c>
      <c r="X1313" s="3358">
        <v>0</v>
      </c>
      <c r="Y1313" s="3358">
        <v>0</v>
      </c>
      <c r="Z1313" s="3358">
        <v>0</v>
      </c>
      <c r="AA1313" s="3358">
        <v>0</v>
      </c>
      <c r="AB1313" s="3358">
        <v>0</v>
      </c>
      <c r="AC1313" s="3434">
        <f>AVERAGE(E1313:AB1313)</f>
        <v>0.16666666666666666</v>
      </c>
      <c r="AD1313" s="251"/>
      <c r="AE1313" s="252"/>
      <c r="AF1313" s="253"/>
      <c r="AK1313" s="15"/>
      <c r="AL1313" s="15"/>
      <c r="AM1313" s="15"/>
      <c r="AN1313" s="15"/>
      <c r="AO1313" s="400"/>
    </row>
    <row r="1314" spans="1:41" x14ac:dyDescent="0.25">
      <c r="A1314" s="3478" t="s">
        <v>53</v>
      </c>
      <c r="B1314" s="2906"/>
      <c r="C1314" s="2905"/>
      <c r="D1314" s="2834"/>
      <c r="E1314" s="266">
        <f t="shared" ref="E1314:AB1315" si="4940">E1299+E1306</f>
        <v>2339.999999999236</v>
      </c>
      <c r="F1314" s="2907">
        <f t="shared" si="4940"/>
        <v>2352.0000000016807</v>
      </c>
      <c r="G1314" s="2907">
        <f t="shared" si="4940"/>
        <v>2304.0000000000873</v>
      </c>
      <c r="H1314" s="430">
        <f t="shared" si="4940"/>
        <v>2340.0000000006003</v>
      </c>
      <c r="I1314" s="2907">
        <f t="shared" si="4940"/>
        <v>2435.9999999996944</v>
      </c>
      <c r="J1314" s="2907">
        <f t="shared" si="4940"/>
        <v>2508.0000000007203</v>
      </c>
      <c r="K1314" s="2907">
        <f t="shared" si="4940"/>
        <v>2663.9999999997599</v>
      </c>
      <c r="L1314" s="2907">
        <f t="shared" si="4940"/>
        <v>2700.0000000002728</v>
      </c>
      <c r="M1314" s="2907">
        <f t="shared" si="4940"/>
        <v>2879.9999999987449</v>
      </c>
      <c r="N1314" s="430">
        <f t="shared" si="4940"/>
        <v>2952.000000001135</v>
      </c>
      <c r="O1314" s="2907">
        <f t="shared" si="4940"/>
        <v>2843.9999999982319</v>
      </c>
      <c r="P1314" s="2907">
        <f t="shared" si="4940"/>
        <v>2796.0000000007312</v>
      </c>
      <c r="Q1314" s="2907">
        <f t="shared" si="4940"/>
        <v>2832.0000000012442</v>
      </c>
      <c r="R1314" s="2907">
        <f t="shared" si="4940"/>
        <v>2771.999999997206</v>
      </c>
      <c r="S1314" s="2907">
        <f t="shared" si="4940"/>
        <v>2868.0000000017571</v>
      </c>
      <c r="T1314" s="2907">
        <f t="shared" si="4940"/>
        <v>3084.0000000007421</v>
      </c>
      <c r="U1314" s="2907">
        <f t="shared" si="4940"/>
        <v>3035.9999999991487</v>
      </c>
      <c r="V1314" s="2907">
        <f t="shared" si="4940"/>
        <v>2916.0000000006221</v>
      </c>
      <c r="W1314" s="3479">
        <f t="shared" si="4940"/>
        <v>2951.9999999997708</v>
      </c>
      <c r="X1314" s="2907">
        <f t="shared" si="4940"/>
        <v>2952.000000001135</v>
      </c>
      <c r="Y1314" s="2907">
        <f>V1299+V1306</f>
        <v>2916.0000000006221</v>
      </c>
      <c r="Z1314" s="2907">
        <f t="shared" si="4940"/>
        <v>2664.0000000011241</v>
      </c>
      <c r="AA1314" s="2907">
        <f t="shared" si="4940"/>
        <v>2507.9999999993561</v>
      </c>
      <c r="AB1314" s="2907">
        <f t="shared" si="4940"/>
        <v>2459.9999999991269</v>
      </c>
      <c r="AC1314" s="2834"/>
      <c r="AD1314" s="481">
        <f>MAX(E1314:AB1314)</f>
        <v>3084.0000000007421</v>
      </c>
      <c r="AE1314" s="81"/>
      <c r="AF1314" s="82"/>
      <c r="AK1314" s="15"/>
      <c r="AL1314" s="15"/>
      <c r="AM1314" s="15"/>
      <c r="AN1314" s="15"/>
      <c r="AO1314" s="400"/>
    </row>
    <row r="1315" spans="1:41" x14ac:dyDescent="0.25">
      <c r="A1315" s="149" t="s">
        <v>55</v>
      </c>
      <c r="B1315" s="150"/>
      <c r="C1315" s="185"/>
      <c r="D1315" s="162"/>
      <c r="E1315" s="115">
        <f t="shared" si="4940"/>
        <v>528.0000000001337</v>
      </c>
      <c r="F1315" s="116">
        <f t="shared" si="4940"/>
        <v>540.00000000019099</v>
      </c>
      <c r="G1315" s="116">
        <f t="shared" si="4940"/>
        <v>539.99999999984993</v>
      </c>
      <c r="H1315" s="409">
        <f t="shared" si="4940"/>
        <v>527.99999999979264</v>
      </c>
      <c r="I1315" s="116">
        <f t="shared" si="4940"/>
        <v>564.00000000030559</v>
      </c>
      <c r="J1315" s="116">
        <f t="shared" si="4940"/>
        <v>576.00000000002183</v>
      </c>
      <c r="K1315" s="116">
        <f t="shared" si="4940"/>
        <v>600.00000000013642</v>
      </c>
      <c r="L1315" s="116">
        <f t="shared" si="4940"/>
        <v>611.99999999985266</v>
      </c>
      <c r="M1315" s="116">
        <f t="shared" si="4940"/>
        <v>672.00000000013915</v>
      </c>
      <c r="N1315" s="409">
        <f t="shared" si="4940"/>
        <v>671.99999999979809</v>
      </c>
      <c r="O1315" s="116">
        <f t="shared" si="4940"/>
        <v>660.00000000008185</v>
      </c>
      <c r="P1315" s="116">
        <f t="shared" si="4940"/>
        <v>648.00000000002456</v>
      </c>
      <c r="Q1315" s="116">
        <f t="shared" si="4940"/>
        <v>647.9999999996835</v>
      </c>
      <c r="R1315" s="116">
        <f t="shared" si="4940"/>
        <v>635.99999999996726</v>
      </c>
      <c r="S1315" s="116">
        <f t="shared" si="4940"/>
        <v>660.00000000008185</v>
      </c>
      <c r="T1315" s="116">
        <f t="shared" si="4940"/>
        <v>707.99999999962893</v>
      </c>
      <c r="U1315" s="116">
        <f t="shared" si="4940"/>
        <v>696.00000000025375</v>
      </c>
      <c r="V1315" s="116">
        <f t="shared" si="4940"/>
        <v>660.00000000008185</v>
      </c>
      <c r="W1315" s="547">
        <f t="shared" si="4940"/>
        <v>683.99999999985539</v>
      </c>
      <c r="X1315" s="116">
        <f t="shared" si="4940"/>
        <v>660.00000000008185</v>
      </c>
      <c r="Y1315" s="116">
        <f>V1300+V1307</f>
        <v>660.00000000008185</v>
      </c>
      <c r="Z1315" s="116">
        <f t="shared" si="4940"/>
        <v>612.00000000019372</v>
      </c>
      <c r="AA1315" s="116">
        <f t="shared" si="4940"/>
        <v>563.99999999928241</v>
      </c>
      <c r="AB1315" s="116">
        <f t="shared" si="4940"/>
        <v>564.00000000030559</v>
      </c>
      <c r="AC1315" s="162"/>
      <c r="AD1315" s="483">
        <f>MAX(E1315:AB1315)</f>
        <v>707.99999999962893</v>
      </c>
      <c r="AE1315" s="84"/>
      <c r="AF1315" s="85"/>
      <c r="AK1315" s="15"/>
      <c r="AL1315" s="15"/>
      <c r="AM1315" s="15"/>
      <c r="AN1315" s="15"/>
      <c r="AO1315" s="400"/>
    </row>
    <row r="1316" spans="1:41" ht="16.5" thickBot="1" x14ac:dyDescent="0.3">
      <c r="A1316" s="151" t="s">
        <v>54</v>
      </c>
      <c r="B1316" s="152"/>
      <c r="C1316" s="195"/>
      <c r="D1316" s="190"/>
      <c r="E1316" s="117">
        <f>SQRT(E1315*E1315+E1314*E1314)</f>
        <v>2398.8297146726704</v>
      </c>
      <c r="F1316" s="118">
        <f t="shared" ref="F1316:AB1316" si="4941">SQRT(F1315*F1315+F1314*F1314)</f>
        <v>2413.1937344540142</v>
      </c>
      <c r="G1316" s="118">
        <f t="shared" si="4941"/>
        <v>2366.4352938545012</v>
      </c>
      <c r="H1316" s="413">
        <f t="shared" si="4941"/>
        <v>2398.829714673926</v>
      </c>
      <c r="I1316" s="118">
        <f t="shared" si="4941"/>
        <v>2500.4383615675983</v>
      </c>
      <c r="J1316" s="118">
        <f t="shared" si="4941"/>
        <v>2573.29360936595</v>
      </c>
      <c r="K1316" s="118">
        <f t="shared" si="4941"/>
        <v>2730.7317700570452</v>
      </c>
      <c r="L1316" s="118">
        <f t="shared" si="4941"/>
        <v>2768.4912858814082</v>
      </c>
      <c r="M1316" s="118">
        <f t="shared" si="4941"/>
        <v>2957.3609857426868</v>
      </c>
      <c r="N1316" s="413">
        <f t="shared" si="4941"/>
        <v>3027.5217587998322</v>
      </c>
      <c r="O1316" s="118">
        <f t="shared" si="4941"/>
        <v>2919.5780517037133</v>
      </c>
      <c r="P1316" s="118">
        <f t="shared" si="4941"/>
        <v>2870.1080119054964</v>
      </c>
      <c r="Q1316" s="118">
        <f t="shared" si="4941"/>
        <v>2905.1898388929144</v>
      </c>
      <c r="R1316" s="118">
        <f t="shared" si="4941"/>
        <v>2844.0253163402867</v>
      </c>
      <c r="S1316" s="118">
        <f t="shared" si="4941"/>
        <v>2942.9617734537746</v>
      </c>
      <c r="T1316" s="118">
        <f t="shared" si="4941"/>
        <v>3164.2250236043665</v>
      </c>
      <c r="U1316" s="549">
        <f t="shared" si="4941"/>
        <v>3114.7571333886026</v>
      </c>
      <c r="V1316" s="549">
        <f t="shared" si="4941"/>
        <v>2989.7585186773422</v>
      </c>
      <c r="W1316" s="549">
        <f t="shared" si="4941"/>
        <v>3030.2079136584753</v>
      </c>
      <c r="X1316" s="118">
        <f t="shared" si="4941"/>
        <v>3024.8808240998205</v>
      </c>
      <c r="Y1316" s="118">
        <f>SQRT(V1315*V1315+V1314*V1314)</f>
        <v>2989.7585186773422</v>
      </c>
      <c r="Z1316" s="118">
        <f t="shared" si="4941"/>
        <v>2733.3934952740024</v>
      </c>
      <c r="AA1316" s="118">
        <f t="shared" si="4941"/>
        <v>2570.6341630025772</v>
      </c>
      <c r="AB1316" s="118">
        <f t="shared" si="4941"/>
        <v>2523.8256675127245</v>
      </c>
      <c r="AC1316" s="484"/>
      <c r="AD1316" s="485">
        <f>MAX(E1316:AB1316)</f>
        <v>3164.2250236043665</v>
      </c>
      <c r="AE1316" s="87"/>
      <c r="AF1316" s="88"/>
      <c r="AK1316" s="14"/>
      <c r="AL1316" s="14"/>
      <c r="AM1316" s="14"/>
      <c r="AN1316" s="14"/>
      <c r="AO1316" s="400"/>
    </row>
    <row r="1317" spans="1:41" ht="16.5" thickBot="1" x14ac:dyDescent="0.3">
      <c r="A1317" s="2722" t="s">
        <v>23</v>
      </c>
      <c r="B1317" s="552"/>
      <c r="C1317" s="553"/>
      <c r="D1317" s="1199"/>
      <c r="E1317" s="555">
        <v>1</v>
      </c>
      <c r="F1317" s="556">
        <v>2</v>
      </c>
      <c r="G1317" s="556">
        <v>3</v>
      </c>
      <c r="H1317" s="557">
        <v>4</v>
      </c>
      <c r="I1317" s="556">
        <v>5</v>
      </c>
      <c r="J1317" s="556">
        <v>6</v>
      </c>
      <c r="K1317" s="556">
        <v>7</v>
      </c>
      <c r="L1317" s="556">
        <v>8</v>
      </c>
      <c r="M1317" s="556">
        <v>9</v>
      </c>
      <c r="N1317" s="557">
        <v>10</v>
      </c>
      <c r="O1317" s="556">
        <v>11</v>
      </c>
      <c r="P1317" s="556">
        <v>12</v>
      </c>
      <c r="Q1317" s="556">
        <v>13</v>
      </c>
      <c r="R1317" s="556">
        <v>14</v>
      </c>
      <c r="S1317" s="556">
        <v>15</v>
      </c>
      <c r="T1317" s="556">
        <v>16</v>
      </c>
      <c r="U1317" s="556">
        <v>17</v>
      </c>
      <c r="V1317" s="556">
        <v>18</v>
      </c>
      <c r="W1317" s="556">
        <v>19</v>
      </c>
      <c r="X1317" s="556">
        <v>20</v>
      </c>
      <c r="Y1317" s="556">
        <v>21</v>
      </c>
      <c r="Z1317" s="556">
        <v>22</v>
      </c>
      <c r="AA1317" s="556">
        <v>23</v>
      </c>
      <c r="AB1317" s="558">
        <v>24</v>
      </c>
      <c r="AC1317" s="595"/>
      <c r="AD1317" s="181"/>
      <c r="AE1317" s="181"/>
      <c r="AF1317" s="181"/>
      <c r="AK1317" s="10"/>
      <c r="AL1317" s="10"/>
      <c r="AM1317" s="10"/>
      <c r="AN1317" s="10"/>
      <c r="AO1317" s="400"/>
    </row>
    <row r="1318" spans="1:41" x14ac:dyDescent="0.25">
      <c r="A1318" s="872" t="s">
        <v>1186</v>
      </c>
      <c r="B1318" s="143"/>
      <c r="C1318" s="487" t="s">
        <v>24</v>
      </c>
      <c r="D1318" s="1830" t="s">
        <v>56</v>
      </c>
      <c r="E1318" s="187">
        <v>10.5</v>
      </c>
      <c r="F1318" s="143">
        <v>10.55</v>
      </c>
      <c r="G1318" s="489">
        <v>10.55</v>
      </c>
      <c r="H1318" s="436">
        <v>10.55</v>
      </c>
      <c r="I1318" s="489">
        <v>10.55</v>
      </c>
      <c r="J1318" s="489">
        <v>10.55</v>
      </c>
      <c r="K1318" s="489">
        <v>10.35</v>
      </c>
      <c r="L1318" s="489">
        <v>10.35</v>
      </c>
      <c r="M1318" s="489">
        <v>10.3</v>
      </c>
      <c r="N1318" s="436">
        <v>10.35</v>
      </c>
      <c r="O1318" s="489">
        <v>10.3</v>
      </c>
      <c r="P1318" s="489">
        <v>10.35</v>
      </c>
      <c r="Q1318" s="489">
        <v>10.4</v>
      </c>
      <c r="R1318" s="489">
        <v>10.4</v>
      </c>
      <c r="S1318" s="489">
        <v>10.35</v>
      </c>
      <c r="T1318" s="489">
        <v>10.25</v>
      </c>
      <c r="U1318" s="489">
        <v>10.25</v>
      </c>
      <c r="V1318" s="489">
        <v>10.3</v>
      </c>
      <c r="W1318" s="489">
        <v>10.3</v>
      </c>
      <c r="X1318" s="489">
        <v>10.35</v>
      </c>
      <c r="Y1318" s="489">
        <v>10.4</v>
      </c>
      <c r="Z1318" s="489">
        <v>10.45</v>
      </c>
      <c r="AA1318" s="489">
        <v>10.4</v>
      </c>
      <c r="AB1318" s="490">
        <v>10.45</v>
      </c>
      <c r="AC1318" s="601"/>
      <c r="AD1318" s="181"/>
      <c r="AE1318" s="181"/>
      <c r="AF1318" s="181"/>
      <c r="AK1318" s="10"/>
      <c r="AL1318" s="10"/>
      <c r="AM1318" s="10"/>
      <c r="AN1318" s="10"/>
      <c r="AO1318" s="400"/>
    </row>
    <row r="1319" spans="1:41" ht="16.5" thickBot="1" x14ac:dyDescent="0.3">
      <c r="A1319" s="876" t="s">
        <v>1188</v>
      </c>
      <c r="B1319" s="144"/>
      <c r="C1319" s="569" t="s">
        <v>24</v>
      </c>
      <c r="D1319" s="1831" t="s">
        <v>56</v>
      </c>
      <c r="E1319" s="188">
        <v>10.4</v>
      </c>
      <c r="F1319" s="144">
        <v>10.45</v>
      </c>
      <c r="G1319" s="572">
        <v>10.45</v>
      </c>
      <c r="H1319" s="571">
        <v>10.45</v>
      </c>
      <c r="I1319" s="572">
        <v>10.5</v>
      </c>
      <c r="J1319" s="572">
        <v>10.45</v>
      </c>
      <c r="K1319" s="572">
        <v>10.25</v>
      </c>
      <c r="L1319" s="572">
        <v>10.3</v>
      </c>
      <c r="M1319" s="572">
        <v>10.199999999999999</v>
      </c>
      <c r="N1319" s="571">
        <v>10.25</v>
      </c>
      <c r="O1319" s="572">
        <v>10.25</v>
      </c>
      <c r="P1319" s="572">
        <v>10.3</v>
      </c>
      <c r="Q1319" s="572">
        <v>10.35</v>
      </c>
      <c r="R1319" s="572">
        <v>10.35</v>
      </c>
      <c r="S1319" s="572">
        <v>10.25</v>
      </c>
      <c r="T1319" s="572">
        <v>10.15</v>
      </c>
      <c r="U1319" s="572">
        <v>10.15</v>
      </c>
      <c r="V1319" s="572">
        <v>10.199999999999999</v>
      </c>
      <c r="W1319" s="572">
        <v>10.25</v>
      </c>
      <c r="X1319" s="572">
        <v>10.3</v>
      </c>
      <c r="Y1319" s="572">
        <v>10.3</v>
      </c>
      <c r="Z1319" s="572">
        <v>10.35</v>
      </c>
      <c r="AA1319" s="572">
        <v>10.3</v>
      </c>
      <c r="AB1319" s="602">
        <v>10.4</v>
      </c>
      <c r="AC1319" s="604"/>
      <c r="AK1319" s="14"/>
      <c r="AL1319" s="14"/>
      <c r="AM1319" s="15"/>
      <c r="AN1319" s="14"/>
      <c r="AO1319" s="400"/>
    </row>
    <row r="1320" spans="1:41" x14ac:dyDescent="0.25">
      <c r="A1320" s="3488" t="s">
        <v>49</v>
      </c>
      <c r="B1320" s="3491" t="s">
        <v>226</v>
      </c>
      <c r="C1320" s="123" t="s">
        <v>14</v>
      </c>
      <c r="D1320" s="120" t="s">
        <v>117</v>
      </c>
      <c r="E1320" s="304">
        <f>(E1324-D1324)*$AE1320*$AF1320</f>
        <v>238.49999999998772</v>
      </c>
      <c r="F1320" s="69">
        <f t="shared" ref="F1320:AB1320" si="4942">(F1324-E1324)*$AE1320*$AF1320</f>
        <v>238.49999999998772</v>
      </c>
      <c r="G1320" s="69">
        <f t="shared" si="4942"/>
        <v>286.50000000004638</v>
      </c>
      <c r="H1320" s="408">
        <f t="shared" si="4942"/>
        <v>270.0000000000955</v>
      </c>
      <c r="I1320" s="69">
        <f t="shared" si="4942"/>
        <v>269.99999999992497</v>
      </c>
      <c r="J1320" s="69">
        <f t="shared" si="4942"/>
        <v>270.0000000000955</v>
      </c>
      <c r="K1320" s="1805">
        <f t="shared" si="4942"/>
        <v>271.4999999998895</v>
      </c>
      <c r="L1320" s="69">
        <f t="shared" si="4942"/>
        <v>270.0000000000955</v>
      </c>
      <c r="M1320" s="69">
        <f t="shared" si="4942"/>
        <v>221.9999999998663</v>
      </c>
      <c r="N1320" s="408">
        <f t="shared" si="4942"/>
        <v>223.50000000000136</v>
      </c>
      <c r="O1320" s="69">
        <f t="shared" si="4942"/>
        <v>222.00000000003683</v>
      </c>
      <c r="P1320" s="69">
        <f t="shared" si="4942"/>
        <v>238.49999999998772</v>
      </c>
      <c r="Q1320" s="69">
        <f t="shared" si="4942"/>
        <v>190.50000000009959</v>
      </c>
      <c r="R1320" s="69">
        <f t="shared" si="4942"/>
        <v>238.49999999998772</v>
      </c>
      <c r="S1320" s="69">
        <f t="shared" si="4942"/>
        <v>238.49999999998772</v>
      </c>
      <c r="T1320" s="69">
        <f t="shared" si="4942"/>
        <v>222.00000000003683</v>
      </c>
      <c r="U1320" s="69">
        <f t="shared" si="4942"/>
        <v>238.49999999998772</v>
      </c>
      <c r="V1320" s="408">
        <f t="shared" si="4942"/>
        <v>271.4999999998895</v>
      </c>
      <c r="W1320" s="69">
        <f t="shared" si="4942"/>
        <v>238.49999999998772</v>
      </c>
      <c r="X1320" s="69">
        <f t="shared" si="4942"/>
        <v>238.49999999998772</v>
      </c>
      <c r="Y1320" s="69">
        <f t="shared" si="4942"/>
        <v>238.50000000015825</v>
      </c>
      <c r="Z1320" s="69">
        <f t="shared" si="4942"/>
        <v>238.49999999998772</v>
      </c>
      <c r="AA1320" s="69">
        <f t="shared" si="4942"/>
        <v>238.49999999998772</v>
      </c>
      <c r="AB1320" s="69">
        <f t="shared" si="4942"/>
        <v>221.9999999998663</v>
      </c>
      <c r="AC1320" s="132">
        <f>SUM(E1320:AB1320)</f>
        <v>5834.9999999999773</v>
      </c>
      <c r="AD1320" s="779"/>
      <c r="AE1320" s="510">
        <v>100</v>
      </c>
      <c r="AF1320" s="511">
        <v>15</v>
      </c>
      <c r="AK1320" s="474"/>
      <c r="AL1320" s="475"/>
      <c r="AM1320" s="474"/>
      <c r="AN1320" s="15"/>
      <c r="AO1320" s="400"/>
    </row>
    <row r="1321" spans="1:41" x14ac:dyDescent="0.25">
      <c r="A1321" s="3488"/>
      <c r="B1321" s="3491"/>
      <c r="C1321" s="121" t="s">
        <v>16</v>
      </c>
      <c r="D1321" s="106" t="s">
        <v>117</v>
      </c>
      <c r="E1321" s="305">
        <f>(E1325-D1325)*$AE1320*$AF1320</f>
        <v>43.499999999994543</v>
      </c>
      <c r="F1321" s="306">
        <f t="shared" ref="F1321" si="4943">(F1325-E1325)*$AE1320*$AF1320</f>
        <v>41.999999999987381</v>
      </c>
      <c r="G1321" s="306">
        <f t="shared" ref="G1321" si="4944">(G1325-F1325)*$AE1320*$AF1320</f>
        <v>52.500000000037517</v>
      </c>
      <c r="H1321" s="409">
        <f t="shared" ref="H1321" si="4945">(H1325-G1325)*$AE1320*$AF1320</f>
        <v>47.999999999973397</v>
      </c>
      <c r="I1321" s="306">
        <f t="shared" ref="I1321" si="4946">(I1325-H1325)*$AE1320*$AF1320</f>
        <v>48.00000000001603</v>
      </c>
      <c r="J1321" s="306">
        <f t="shared" ref="J1321" si="4947">(J1325-I1325)*$AE1320*$AF1320</f>
        <v>49.49999999998056</v>
      </c>
      <c r="K1321" s="1802">
        <f t="shared" ref="K1321" si="4948">(K1325-J1325)*$AE1320*$AF1320</f>
        <v>48.00000000001603</v>
      </c>
      <c r="L1321" s="306">
        <f t="shared" ref="L1321" si="4949">(L1325-K1325)*$AE1320*$AF1320</f>
        <v>49.49999999998056</v>
      </c>
      <c r="M1321" s="306">
        <f t="shared" ref="M1321" si="4950">(M1325-L1325)*$AE1320*$AF1320</f>
        <v>39.000000000015689</v>
      </c>
      <c r="N1321" s="409">
        <f t="shared" ref="N1321" si="4951">(N1325-M1325)*$AE1320*$AF1320</f>
        <v>40.499999999980218</v>
      </c>
      <c r="O1321" s="306">
        <f t="shared" ref="O1321" si="4952">(O1325-N1325)*$AE1320*$AF1320</f>
        <v>40.500000000022851</v>
      </c>
      <c r="P1321" s="306">
        <f t="shared" ref="P1321" si="4953">(P1325-O1325)*$AE1320*$AF1320</f>
        <v>41.999999999987381</v>
      </c>
      <c r="Q1321" s="306">
        <f t="shared" ref="Q1321" si="4954">(Q1325-P1325)*$AE1320*$AF1320</f>
        <v>34.499999999994202</v>
      </c>
      <c r="R1321" s="306">
        <f t="shared" ref="R1321" si="4955">(R1325-Q1325)*$AE1320*$AF1320</f>
        <v>43.499999999994543</v>
      </c>
      <c r="S1321" s="306">
        <f t="shared" ref="S1321" si="4956">(S1325-R1325)*$AE1320*$AF1320</f>
        <v>43.500000000037176</v>
      </c>
      <c r="T1321" s="306">
        <f t="shared" ref="T1321" si="4957">(T1325-S1325)*$AE1320*$AF1320</f>
        <v>38.999999999973056</v>
      </c>
      <c r="U1321" s="306">
        <f t="shared" ref="U1321" si="4958">(U1325-T1325)*$AE1320*$AF1320</f>
        <v>43.499999999994543</v>
      </c>
      <c r="V1321" s="409">
        <f t="shared" ref="V1321" si="4959">(V1325-U1325)*$AE1320*$AF1320</f>
        <v>48.00000000001603</v>
      </c>
      <c r="W1321" s="306">
        <f t="shared" ref="W1321" si="4960">(W1325-V1325)*$AE1320*$AF1320</f>
        <v>43.499999999994543</v>
      </c>
      <c r="X1321" s="306">
        <f t="shared" ref="X1321" si="4961">(X1325-W1325)*$AE1320*$AF1320</f>
        <v>41.999999999987381</v>
      </c>
      <c r="Y1321" s="306">
        <f t="shared" ref="Y1321" si="4962">(Y1325-X1325)*$AE1320*$AF1320</f>
        <v>43.500000000037176</v>
      </c>
      <c r="Z1321" s="306">
        <f t="shared" ref="Z1321" si="4963">(Z1325-Y1325)*$AE1320*$AF1320</f>
        <v>43.499999999994543</v>
      </c>
      <c r="AA1321" s="306">
        <f t="shared" ref="AA1321" si="4964">(AA1325-Z1325)*$AE1320*$AF1320</f>
        <v>41.999999999987381</v>
      </c>
      <c r="AB1321" s="306">
        <f t="shared" ref="AB1321" si="4965">(AB1325-AA1325)*$AE1320*$AF1320</f>
        <v>40.499999999980218</v>
      </c>
      <c r="AC1321" s="105">
        <f>SUM(E1321:AB1321)</f>
        <v>1049.9999999999829</v>
      </c>
      <c r="AD1321" s="780"/>
      <c r="AE1321" s="781"/>
      <c r="AF1321" s="782"/>
      <c r="AK1321" s="15"/>
      <c r="AL1321" s="15"/>
      <c r="AM1321" s="15"/>
      <c r="AN1321" s="15"/>
      <c r="AO1321" s="400"/>
    </row>
    <row r="1322" spans="1:41" x14ac:dyDescent="0.25">
      <c r="A1322" s="3488"/>
      <c r="B1322" s="3491"/>
      <c r="C1322" s="121" t="s">
        <v>17</v>
      </c>
      <c r="D1322" s="106" t="s">
        <v>18</v>
      </c>
      <c r="E1322" s="1572">
        <v>15</v>
      </c>
      <c r="F1322" s="392">
        <v>15</v>
      </c>
      <c r="G1322" s="392">
        <v>18</v>
      </c>
      <c r="H1322" s="410">
        <v>17</v>
      </c>
      <c r="I1322" s="392">
        <v>17</v>
      </c>
      <c r="J1322" s="392">
        <v>17</v>
      </c>
      <c r="K1322" s="392">
        <v>17</v>
      </c>
      <c r="L1322" s="392">
        <v>17</v>
      </c>
      <c r="M1322" s="392">
        <v>14</v>
      </c>
      <c r="N1322" s="410">
        <v>14</v>
      </c>
      <c r="O1322" s="392">
        <v>14</v>
      </c>
      <c r="P1322" s="392">
        <v>15</v>
      </c>
      <c r="Q1322" s="392">
        <v>12</v>
      </c>
      <c r="R1322" s="392">
        <v>15</v>
      </c>
      <c r="S1322" s="392">
        <v>15</v>
      </c>
      <c r="T1322" s="392">
        <v>14</v>
      </c>
      <c r="U1322" s="392">
        <v>15</v>
      </c>
      <c r="V1322" s="410">
        <v>17</v>
      </c>
      <c r="W1322" s="392">
        <v>15</v>
      </c>
      <c r="X1322" s="392">
        <v>15</v>
      </c>
      <c r="Y1322" s="392">
        <v>15</v>
      </c>
      <c r="Z1322" s="392">
        <v>15</v>
      </c>
      <c r="AA1322" s="392">
        <v>15</v>
      </c>
      <c r="AB1322" s="392">
        <v>14</v>
      </c>
      <c r="AC1322" s="105">
        <f>AVERAGE(E1322:AB1322)</f>
        <v>15.291666666666666</v>
      </c>
      <c r="AD1322" s="780"/>
      <c r="AE1322" s="781"/>
      <c r="AF1322" s="782"/>
      <c r="AK1322" s="15"/>
      <c r="AL1322" s="15"/>
      <c r="AM1322" s="15"/>
      <c r="AN1322" s="15"/>
      <c r="AO1322" s="400"/>
    </row>
    <row r="1323" spans="1:41" ht="16.5" thickBot="1" x14ac:dyDescent="0.3">
      <c r="A1323" s="3488"/>
      <c r="B1323" s="3491"/>
      <c r="C1323" s="128" t="s">
        <v>19</v>
      </c>
      <c r="D1323" s="126"/>
      <c r="E1323" s="354">
        <f t="shared" ref="E1323:AB1323" si="4966">E1321/E1320</f>
        <v>0.18238993710690474</v>
      </c>
      <c r="F1323" s="321">
        <f t="shared" si="4966"/>
        <v>0.17610062893077377</v>
      </c>
      <c r="G1323" s="321">
        <f t="shared" si="4966"/>
        <v>0.1832460732985306</v>
      </c>
      <c r="H1323" s="431">
        <f t="shared" si="4966"/>
        <v>0.17777777777761636</v>
      </c>
      <c r="I1323" s="321">
        <f t="shared" si="4966"/>
        <v>0.17777777777788656</v>
      </c>
      <c r="J1323" s="321">
        <f t="shared" si="4966"/>
        <v>0.18333333333319649</v>
      </c>
      <c r="K1323" s="321">
        <f t="shared" si="4966"/>
        <v>0.17679558011062824</v>
      </c>
      <c r="L1323" s="321">
        <f t="shared" si="4966"/>
        <v>0.18333333333319649</v>
      </c>
      <c r="M1323" s="321">
        <f t="shared" si="4966"/>
        <v>0.17567567567585216</v>
      </c>
      <c r="N1323" s="431">
        <f t="shared" si="4966"/>
        <v>0.18120805369118556</v>
      </c>
      <c r="O1323" s="321">
        <f t="shared" si="4966"/>
        <v>0.18243243243250509</v>
      </c>
      <c r="P1323" s="321">
        <f t="shared" si="4966"/>
        <v>0.17610062893077377</v>
      </c>
      <c r="Q1323" s="321">
        <f t="shared" si="4966"/>
        <v>0.1811023622045993</v>
      </c>
      <c r="R1323" s="321">
        <f t="shared" si="4966"/>
        <v>0.18238993710690474</v>
      </c>
      <c r="S1323" s="321">
        <f t="shared" si="4966"/>
        <v>0.18238993710708351</v>
      </c>
      <c r="T1323" s="321">
        <f t="shared" si="4966"/>
        <v>0.17567567567552517</v>
      </c>
      <c r="U1323" s="321">
        <f t="shared" si="4966"/>
        <v>0.18238993710690474</v>
      </c>
      <c r="V1323" s="431">
        <f t="shared" si="4966"/>
        <v>0.17679558011062824</v>
      </c>
      <c r="W1323" s="321">
        <f t="shared" si="4966"/>
        <v>0.18238993710690474</v>
      </c>
      <c r="X1323" s="321">
        <f t="shared" si="4966"/>
        <v>0.17610062893077377</v>
      </c>
      <c r="Y1323" s="321">
        <f>V1321/V1320</f>
        <v>0.17679558011062824</v>
      </c>
      <c r="Z1323" s="321">
        <f t="shared" si="4966"/>
        <v>0.18238993710690474</v>
      </c>
      <c r="AA1323" s="321">
        <f t="shared" si="4966"/>
        <v>0.17610062893077377</v>
      </c>
      <c r="AB1323" s="497">
        <f t="shared" si="4966"/>
        <v>0.18243243243245319</v>
      </c>
      <c r="AC1323" s="126"/>
      <c r="AD1323" s="780"/>
      <c r="AE1323" s="781"/>
      <c r="AF1323" s="782"/>
      <c r="AK1323" s="15"/>
      <c r="AL1323" s="15"/>
      <c r="AM1323" s="15"/>
      <c r="AN1323" s="15"/>
      <c r="AO1323" s="400"/>
    </row>
    <row r="1324" spans="1:41" hidden="1" x14ac:dyDescent="0.25">
      <c r="A1324" s="2728"/>
      <c r="B1324" s="119" t="s">
        <v>118</v>
      </c>
      <c r="C1324" s="2339"/>
      <c r="D1324" s="111">
        <v>545.79</v>
      </c>
      <c r="E1324" s="2747">
        <v>545.94899999999996</v>
      </c>
      <c r="F1324" s="203">
        <v>546.10799999999995</v>
      </c>
      <c r="G1324" s="203">
        <v>546.29899999999998</v>
      </c>
      <c r="H1324" s="407">
        <v>546.47900000000004</v>
      </c>
      <c r="I1324" s="203">
        <v>546.65899999999999</v>
      </c>
      <c r="J1324" s="203">
        <v>546.83900000000006</v>
      </c>
      <c r="K1324" s="203">
        <v>547.02</v>
      </c>
      <c r="L1324" s="203">
        <v>547.20000000000005</v>
      </c>
      <c r="M1324" s="203">
        <v>547.34799999999996</v>
      </c>
      <c r="N1324" s="407">
        <v>547.49699999999996</v>
      </c>
      <c r="O1324" s="203">
        <v>547.64499999999998</v>
      </c>
      <c r="P1324" s="203">
        <v>547.80399999999997</v>
      </c>
      <c r="Q1324" s="203">
        <v>547.93100000000004</v>
      </c>
      <c r="R1324" s="203">
        <v>548.09</v>
      </c>
      <c r="S1324" s="203">
        <v>548.24900000000002</v>
      </c>
      <c r="T1324" s="203">
        <v>548.39700000000005</v>
      </c>
      <c r="U1324" s="203">
        <v>548.55600000000004</v>
      </c>
      <c r="V1324" s="203">
        <v>548.73699999999997</v>
      </c>
      <c r="W1324" s="203">
        <v>548.89599999999996</v>
      </c>
      <c r="X1324" s="203">
        <v>549.05499999999995</v>
      </c>
      <c r="Y1324" s="203">
        <v>549.21400000000006</v>
      </c>
      <c r="Z1324" s="203">
        <v>549.37300000000005</v>
      </c>
      <c r="AA1324" s="203">
        <v>549.53200000000004</v>
      </c>
      <c r="AB1324" s="328">
        <v>549.67999999999995</v>
      </c>
      <c r="AC1324" s="111"/>
      <c r="AD1324" s="780"/>
      <c r="AE1324" s="781"/>
      <c r="AF1324" s="782"/>
      <c r="AK1324" s="15"/>
      <c r="AL1324" s="15"/>
      <c r="AM1324" s="15"/>
      <c r="AN1324" s="15"/>
      <c r="AO1324" s="400"/>
    </row>
    <row r="1325" spans="1:41" hidden="1" x14ac:dyDescent="0.25">
      <c r="A1325" s="1632"/>
      <c r="B1325" s="121" t="s">
        <v>119</v>
      </c>
      <c r="D1325" s="106">
        <v>172.47</v>
      </c>
      <c r="E1325" s="79">
        <v>172.499</v>
      </c>
      <c r="F1325" s="153">
        <v>172.52699999999999</v>
      </c>
      <c r="G1325" s="153">
        <v>172.56200000000001</v>
      </c>
      <c r="H1325" s="406">
        <v>172.59399999999999</v>
      </c>
      <c r="I1325" s="153">
        <v>172.626</v>
      </c>
      <c r="J1325" s="153">
        <v>172.65899999999999</v>
      </c>
      <c r="K1325" s="153">
        <v>172.691</v>
      </c>
      <c r="L1325" s="153">
        <v>172.72399999999999</v>
      </c>
      <c r="M1325" s="153">
        <v>172.75</v>
      </c>
      <c r="N1325" s="406">
        <v>172.77699999999999</v>
      </c>
      <c r="O1325" s="153">
        <v>172.804</v>
      </c>
      <c r="P1325" s="153">
        <v>172.83199999999999</v>
      </c>
      <c r="Q1325" s="153">
        <v>172.85499999999999</v>
      </c>
      <c r="R1325" s="153">
        <v>172.88399999999999</v>
      </c>
      <c r="S1325" s="153">
        <v>172.91300000000001</v>
      </c>
      <c r="T1325" s="153">
        <v>172.93899999999999</v>
      </c>
      <c r="U1325" s="153">
        <v>172.96799999999999</v>
      </c>
      <c r="V1325" s="153">
        <v>173</v>
      </c>
      <c r="W1325" s="153">
        <v>173.029</v>
      </c>
      <c r="X1325" s="153">
        <v>173.05699999999999</v>
      </c>
      <c r="Y1325" s="153">
        <v>173.08600000000001</v>
      </c>
      <c r="Z1325" s="153">
        <v>173.11500000000001</v>
      </c>
      <c r="AA1325" s="153">
        <v>173.143</v>
      </c>
      <c r="AB1325" s="314">
        <v>173.17</v>
      </c>
      <c r="AC1325" s="106"/>
      <c r="AD1325" s="780"/>
      <c r="AE1325" s="781"/>
      <c r="AF1325" s="782"/>
      <c r="AG1325" s="15"/>
      <c r="AH1325" s="15"/>
      <c r="AI1325" s="15"/>
      <c r="AJ1325" s="15"/>
      <c r="AK1325" s="400"/>
      <c r="AL1325" s="400"/>
      <c r="AM1325" s="400"/>
      <c r="AN1325" s="400"/>
      <c r="AO1325" s="400"/>
    </row>
    <row r="1326" spans="1:41" ht="16.5" hidden="1" thickBot="1" x14ac:dyDescent="0.3">
      <c r="A1326" s="3759" t="s">
        <v>44</v>
      </c>
      <c r="B1326" s="3760"/>
      <c r="C1326" s="3761"/>
      <c r="D1326" s="112"/>
      <c r="E1326" s="178">
        <f>SQRT(E1320*E1320+E1321*E1321)/E1318/1.73</f>
        <v>13.346244274370605</v>
      </c>
      <c r="F1326" s="179">
        <f t="shared" ref="F1326:AB1326" si="4967">SQRT(F1320*F1320+F1321*F1321)/F1318/1.73</f>
        <v>13.268491816627014</v>
      </c>
      <c r="G1326" s="179">
        <f t="shared" si="4967"/>
        <v>15.958715329771726</v>
      </c>
      <c r="H1326" s="413">
        <f t="shared" si="4967"/>
        <v>15.02525694703032</v>
      </c>
      <c r="I1326" s="179">
        <f t="shared" si="4967"/>
        <v>15.02525694702153</v>
      </c>
      <c r="J1326" s="179">
        <f t="shared" si="4967"/>
        <v>15.039859737560771</v>
      </c>
      <c r="K1326" s="179">
        <f t="shared" si="4967"/>
        <v>15.398086953120972</v>
      </c>
      <c r="L1326" s="179">
        <f t="shared" si="4967"/>
        <v>15.330485046499145</v>
      </c>
      <c r="M1326" s="179">
        <f t="shared" si="4967"/>
        <v>12.649399240979463</v>
      </c>
      <c r="N1326" s="413">
        <f t="shared" si="4967"/>
        <v>12.685477913356253</v>
      </c>
      <c r="O1326" s="179">
        <f t="shared" si="4967"/>
        <v>12.664235937573485</v>
      </c>
      <c r="P1326" s="179">
        <f t="shared" si="4967"/>
        <v>13.524887793759904</v>
      </c>
      <c r="Q1326" s="179">
        <f t="shared" si="4967"/>
        <v>10.760271897505719</v>
      </c>
      <c r="R1326" s="179">
        <f t="shared" si="4967"/>
        <v>13.474573546239553</v>
      </c>
      <c r="S1326" s="179">
        <f t="shared" si="4967"/>
        <v>13.539668104434375</v>
      </c>
      <c r="T1326" s="179">
        <f t="shared" si="4967"/>
        <v>12.711103627529882</v>
      </c>
      <c r="U1326" s="179">
        <f t="shared" si="4967"/>
        <v>13.671762427404035</v>
      </c>
      <c r="V1326" s="179">
        <f t="shared" si="4967"/>
        <v>15.472834948039033</v>
      </c>
      <c r="W1326" s="179">
        <f t="shared" si="4967"/>
        <v>13.605394648630227</v>
      </c>
      <c r="X1326" s="179">
        <f t="shared" si="4967"/>
        <v>13.524887793759904</v>
      </c>
      <c r="Y1326" s="77">
        <f>SQRT(V1320*V1320+V1321*V1321)/V1318/1.73</f>
        <v>15.472834948039033</v>
      </c>
      <c r="Z1326" s="179">
        <f t="shared" si="4967"/>
        <v>13.410101902477642</v>
      </c>
      <c r="AA1326" s="179">
        <f t="shared" si="4967"/>
        <v>13.459864294751442</v>
      </c>
      <c r="AB1326" s="399">
        <f t="shared" si="4967"/>
        <v>12.482452646593833</v>
      </c>
      <c r="AC1326" s="107">
        <f>AVERAGE(E1326:AB1326)</f>
        <v>13.812589530128164</v>
      </c>
      <c r="AD1326" s="94">
        <f>(AC1322-AC1326)/AC1322</f>
        <v>9.6724390400337978E-2</v>
      </c>
      <c r="AE1326" s="77"/>
      <c r="AF1326" s="78"/>
      <c r="AK1326" s="14"/>
      <c r="AL1326" s="14"/>
      <c r="AM1326" s="15"/>
      <c r="AN1326" s="14"/>
      <c r="AO1326" s="400"/>
    </row>
    <row r="1327" spans="1:41" x14ac:dyDescent="0.25">
      <c r="A1327" s="3487" t="s">
        <v>29</v>
      </c>
      <c r="B1327" s="3490" t="s">
        <v>227</v>
      </c>
      <c r="C1327" s="119" t="s">
        <v>14</v>
      </c>
      <c r="D1327" s="111" t="s">
        <v>117</v>
      </c>
      <c r="E1327" s="304">
        <f>(E1331-D1331)*$AE1327*$AF1327</f>
        <v>0</v>
      </c>
      <c r="F1327" s="69">
        <f t="shared" ref="F1327:AB1327" si="4968">(F1331-E1331)*$AE1327*$AF1327</f>
        <v>0</v>
      </c>
      <c r="G1327" s="69">
        <f t="shared" si="4968"/>
        <v>0</v>
      </c>
      <c r="H1327" s="408">
        <f t="shared" si="4968"/>
        <v>0</v>
      </c>
      <c r="I1327" s="69">
        <f t="shared" si="4968"/>
        <v>0</v>
      </c>
      <c r="J1327" s="69">
        <f t="shared" si="4968"/>
        <v>0</v>
      </c>
      <c r="K1327" s="1805">
        <f t="shared" si="4968"/>
        <v>0</v>
      </c>
      <c r="L1327" s="69">
        <f t="shared" si="4968"/>
        <v>0</v>
      </c>
      <c r="M1327" s="69">
        <f t="shared" si="4968"/>
        <v>0</v>
      </c>
      <c r="N1327" s="408">
        <f t="shared" si="4968"/>
        <v>0</v>
      </c>
      <c r="O1327" s="69">
        <f t="shared" si="4968"/>
        <v>0</v>
      </c>
      <c r="P1327" s="69">
        <f t="shared" si="4968"/>
        <v>0</v>
      </c>
      <c r="Q1327" s="69">
        <f t="shared" si="4968"/>
        <v>0</v>
      </c>
      <c r="R1327" s="69">
        <f t="shared" si="4968"/>
        <v>0</v>
      </c>
      <c r="S1327" s="69">
        <f t="shared" si="4968"/>
        <v>0</v>
      </c>
      <c r="T1327" s="69">
        <f t="shared" si="4968"/>
        <v>0</v>
      </c>
      <c r="U1327" s="69">
        <f t="shared" si="4968"/>
        <v>0</v>
      </c>
      <c r="V1327" s="408">
        <f t="shared" si="4968"/>
        <v>0</v>
      </c>
      <c r="W1327" s="69">
        <f t="shared" si="4968"/>
        <v>0</v>
      </c>
      <c r="X1327" s="69">
        <f t="shared" si="4968"/>
        <v>0</v>
      </c>
      <c r="Y1327" s="69">
        <f t="shared" si="4968"/>
        <v>0</v>
      </c>
      <c r="Z1327" s="69">
        <f t="shared" si="4968"/>
        <v>0</v>
      </c>
      <c r="AA1327" s="69">
        <f t="shared" si="4968"/>
        <v>0</v>
      </c>
      <c r="AB1327" s="69">
        <f t="shared" si="4968"/>
        <v>0</v>
      </c>
      <c r="AC1327" s="104">
        <f>SUM(E1327:AB1327)</f>
        <v>0</v>
      </c>
      <c r="AD1327" s="779"/>
      <c r="AE1327" s="510">
        <v>100</v>
      </c>
      <c r="AF1327" s="511">
        <v>10</v>
      </c>
      <c r="AK1327" s="474"/>
      <c r="AL1327" s="475"/>
      <c r="AM1327" s="474"/>
      <c r="AN1327" s="15"/>
      <c r="AO1327" s="400"/>
    </row>
    <row r="1328" spans="1:41" x14ac:dyDescent="0.25">
      <c r="A1328" s="3488"/>
      <c r="B1328" s="3491"/>
      <c r="C1328" s="121" t="s">
        <v>16</v>
      </c>
      <c r="D1328" s="106" t="s">
        <v>117</v>
      </c>
      <c r="E1328" s="305">
        <f>(E1332-D1332)*$AE1327*$AF1327</f>
        <v>0</v>
      </c>
      <c r="F1328" s="306">
        <f t="shared" ref="F1328" si="4969">(F1332-E1332)*$AE1327*$AF1327</f>
        <v>0</v>
      </c>
      <c r="G1328" s="306">
        <f t="shared" ref="G1328" si="4970">(G1332-F1332)*$AE1327*$AF1327</f>
        <v>0</v>
      </c>
      <c r="H1328" s="409">
        <f t="shared" ref="H1328" si="4971">(H1332-G1332)*$AE1327*$AF1327</f>
        <v>0</v>
      </c>
      <c r="I1328" s="306">
        <f t="shared" ref="I1328" si="4972">(I1332-H1332)*$AE1327*$AF1327</f>
        <v>0</v>
      </c>
      <c r="J1328" s="306">
        <f t="shared" ref="J1328" si="4973">(J1332-I1332)*$AE1327*$AF1327</f>
        <v>0</v>
      </c>
      <c r="K1328" s="1802">
        <f t="shared" ref="K1328" si="4974">(K1332-J1332)*$AE1327*$AF1327</f>
        <v>0</v>
      </c>
      <c r="L1328" s="306">
        <f t="shared" ref="L1328" si="4975">(L1332-K1332)*$AE1327*$AF1327</f>
        <v>0</v>
      </c>
      <c r="M1328" s="306">
        <f t="shared" ref="M1328" si="4976">(M1332-L1332)*$AE1327*$AF1327</f>
        <v>0</v>
      </c>
      <c r="N1328" s="409">
        <f t="shared" ref="N1328" si="4977">(N1332-M1332)*$AE1327*$AF1327</f>
        <v>0</v>
      </c>
      <c r="O1328" s="306">
        <f t="shared" ref="O1328" si="4978">(O1332-N1332)*$AE1327*$AF1327</f>
        <v>0</v>
      </c>
      <c r="P1328" s="306">
        <f t="shared" ref="P1328" si="4979">(P1332-O1332)*$AE1327*$AF1327</f>
        <v>0</v>
      </c>
      <c r="Q1328" s="306">
        <f t="shared" ref="Q1328" si="4980">(Q1332-P1332)*$AE1327*$AF1327</f>
        <v>0</v>
      </c>
      <c r="R1328" s="306">
        <f t="shared" ref="R1328" si="4981">(R1332-Q1332)*$AE1327*$AF1327</f>
        <v>0</v>
      </c>
      <c r="S1328" s="306">
        <f t="shared" ref="S1328" si="4982">(S1332-R1332)*$AE1327*$AF1327</f>
        <v>0</v>
      </c>
      <c r="T1328" s="306">
        <f t="shared" ref="T1328" si="4983">(T1332-S1332)*$AE1327*$AF1327</f>
        <v>0</v>
      </c>
      <c r="U1328" s="306">
        <f t="shared" ref="U1328" si="4984">(U1332-T1332)*$AE1327*$AF1327</f>
        <v>0</v>
      </c>
      <c r="V1328" s="409">
        <f t="shared" ref="V1328" si="4985">(V1332-U1332)*$AE1327*$AF1327</f>
        <v>0</v>
      </c>
      <c r="W1328" s="306">
        <f t="shared" ref="W1328" si="4986">(W1332-V1332)*$AE1327*$AF1327</f>
        <v>0</v>
      </c>
      <c r="X1328" s="306">
        <f t="shared" ref="X1328" si="4987">(X1332-W1332)*$AE1327*$AF1327</f>
        <v>0</v>
      </c>
      <c r="Y1328" s="306">
        <f t="shared" ref="Y1328" si="4988">(Y1332-X1332)*$AE1327*$AF1327</f>
        <v>0</v>
      </c>
      <c r="Z1328" s="306">
        <f t="shared" ref="Z1328" si="4989">(Z1332-Y1332)*$AE1327*$AF1327</f>
        <v>0</v>
      </c>
      <c r="AA1328" s="306">
        <f t="shared" ref="AA1328" si="4990">(AA1332-Z1332)*$AE1327*$AF1327</f>
        <v>0</v>
      </c>
      <c r="AB1328" s="306">
        <f t="shared" ref="AB1328" si="4991">(AB1332-AA1332)*$AE1327*$AF1327</f>
        <v>0</v>
      </c>
      <c r="AC1328" s="105">
        <f>SUM(E1328:AB1328)</f>
        <v>0</v>
      </c>
      <c r="AD1328" s="780"/>
      <c r="AE1328" s="781"/>
      <c r="AF1328" s="782"/>
      <c r="AK1328" s="15"/>
      <c r="AL1328" s="15"/>
      <c r="AM1328" s="15"/>
      <c r="AN1328" s="15"/>
      <c r="AO1328" s="400"/>
    </row>
    <row r="1329" spans="1:41" x14ac:dyDescent="0.25">
      <c r="A1329" s="3488"/>
      <c r="B1329" s="3491"/>
      <c r="C1329" s="121" t="s">
        <v>17</v>
      </c>
      <c r="D1329" s="106" t="s">
        <v>18</v>
      </c>
      <c r="E1329" s="1572">
        <v>0</v>
      </c>
      <c r="F1329" s="392">
        <v>0</v>
      </c>
      <c r="G1329" s="392">
        <v>0</v>
      </c>
      <c r="H1329" s="410">
        <v>0</v>
      </c>
      <c r="I1329" s="392">
        <v>0</v>
      </c>
      <c r="J1329" s="392">
        <v>0</v>
      </c>
      <c r="K1329" s="392">
        <v>0</v>
      </c>
      <c r="L1329" s="392">
        <v>0</v>
      </c>
      <c r="M1329" s="392">
        <v>0</v>
      </c>
      <c r="N1329" s="410">
        <v>0</v>
      </c>
      <c r="O1329" s="392">
        <v>0</v>
      </c>
      <c r="P1329" s="392">
        <v>0</v>
      </c>
      <c r="Q1329" s="392">
        <v>0</v>
      </c>
      <c r="R1329" s="392">
        <v>0</v>
      </c>
      <c r="S1329" s="392">
        <v>0</v>
      </c>
      <c r="T1329" s="392">
        <v>0</v>
      </c>
      <c r="U1329" s="392">
        <v>0</v>
      </c>
      <c r="V1329" s="410">
        <v>0</v>
      </c>
      <c r="W1329" s="392">
        <v>0</v>
      </c>
      <c r="X1329" s="392">
        <v>0</v>
      </c>
      <c r="Y1329" s="392">
        <v>0</v>
      </c>
      <c r="Z1329" s="392">
        <v>0</v>
      </c>
      <c r="AA1329" s="392">
        <v>0</v>
      </c>
      <c r="AB1329" s="1573">
        <v>0</v>
      </c>
      <c r="AC1329" s="105"/>
      <c r="AD1329" s="780"/>
      <c r="AE1329" s="781"/>
      <c r="AF1329" s="782"/>
      <c r="AK1329" s="15"/>
      <c r="AL1329" s="15"/>
      <c r="AM1329" s="15"/>
      <c r="AN1329" s="15"/>
      <c r="AO1329" s="400"/>
    </row>
    <row r="1330" spans="1:41" ht="16.5" thickBot="1" x14ac:dyDescent="0.3">
      <c r="A1330" s="3523"/>
      <c r="B1330" s="3519"/>
      <c r="C1330" s="128" t="s">
        <v>19</v>
      </c>
      <c r="D1330" s="112"/>
      <c r="E1330" s="315" t="e">
        <f t="shared" ref="E1330:AB1330" si="4992">E1328/E1327</f>
        <v>#DIV/0!</v>
      </c>
      <c r="F1330" s="316" t="e">
        <f t="shared" si="4992"/>
        <v>#DIV/0!</v>
      </c>
      <c r="G1330" s="316" t="e">
        <f t="shared" si="4992"/>
        <v>#DIV/0!</v>
      </c>
      <c r="H1330" s="424" t="e">
        <f t="shared" si="4992"/>
        <v>#DIV/0!</v>
      </c>
      <c r="I1330" s="316" t="e">
        <f t="shared" si="4992"/>
        <v>#DIV/0!</v>
      </c>
      <c r="J1330" s="316" t="e">
        <f t="shared" si="4992"/>
        <v>#DIV/0!</v>
      </c>
      <c r="K1330" s="316" t="e">
        <f t="shared" si="4992"/>
        <v>#DIV/0!</v>
      </c>
      <c r="L1330" s="316" t="e">
        <f t="shared" si="4992"/>
        <v>#DIV/0!</v>
      </c>
      <c r="M1330" s="316" t="e">
        <f t="shared" si="4992"/>
        <v>#DIV/0!</v>
      </c>
      <c r="N1330" s="424" t="e">
        <f t="shared" si="4992"/>
        <v>#DIV/0!</v>
      </c>
      <c r="O1330" s="316" t="e">
        <f t="shared" si="4992"/>
        <v>#DIV/0!</v>
      </c>
      <c r="P1330" s="316" t="e">
        <f t="shared" si="4992"/>
        <v>#DIV/0!</v>
      </c>
      <c r="Q1330" s="316" t="e">
        <f t="shared" si="4992"/>
        <v>#DIV/0!</v>
      </c>
      <c r="R1330" s="316" t="e">
        <f t="shared" si="4992"/>
        <v>#DIV/0!</v>
      </c>
      <c r="S1330" s="316" t="e">
        <f t="shared" si="4992"/>
        <v>#DIV/0!</v>
      </c>
      <c r="T1330" s="316" t="e">
        <f t="shared" si="4992"/>
        <v>#DIV/0!</v>
      </c>
      <c r="U1330" s="316" t="e">
        <f t="shared" si="4992"/>
        <v>#DIV/0!</v>
      </c>
      <c r="V1330" s="424" t="e">
        <f t="shared" si="4992"/>
        <v>#DIV/0!</v>
      </c>
      <c r="W1330" s="316" t="e">
        <f t="shared" si="4992"/>
        <v>#DIV/0!</v>
      </c>
      <c r="X1330" s="316" t="e">
        <f t="shared" si="4992"/>
        <v>#DIV/0!</v>
      </c>
      <c r="Y1330" s="316" t="e">
        <f>V1328/V1327</f>
        <v>#DIV/0!</v>
      </c>
      <c r="Z1330" s="316" t="e">
        <f t="shared" si="4992"/>
        <v>#DIV/0!</v>
      </c>
      <c r="AA1330" s="316" t="e">
        <f t="shared" si="4992"/>
        <v>#DIV/0!</v>
      </c>
      <c r="AB1330" s="870" t="e">
        <f t="shared" si="4992"/>
        <v>#DIV/0!</v>
      </c>
      <c r="AC1330" s="112"/>
      <c r="AD1330" s="780"/>
      <c r="AE1330" s="781"/>
      <c r="AF1330" s="782"/>
      <c r="AK1330" s="15"/>
      <c r="AL1330" s="15"/>
      <c r="AM1330" s="15"/>
      <c r="AN1330" s="15"/>
      <c r="AO1330" s="400"/>
    </row>
    <row r="1331" spans="1:41" hidden="1" x14ac:dyDescent="0.25">
      <c r="A1331" s="2728"/>
      <c r="B1331" s="119" t="s">
        <v>118</v>
      </c>
      <c r="C1331" s="2339"/>
      <c r="D1331" s="2746">
        <v>7412.2</v>
      </c>
      <c r="E1331" s="145">
        <v>7412.2</v>
      </c>
      <c r="F1331" s="203">
        <v>7412.2</v>
      </c>
      <c r="G1331" s="203">
        <v>7412.2</v>
      </c>
      <c r="H1331" s="407">
        <v>7412.2</v>
      </c>
      <c r="I1331" s="203">
        <v>7412.2</v>
      </c>
      <c r="J1331" s="203">
        <v>7412.2</v>
      </c>
      <c r="K1331" s="203">
        <v>7412.2</v>
      </c>
      <c r="L1331" s="203">
        <v>7412.2</v>
      </c>
      <c r="M1331" s="203">
        <v>7412.2</v>
      </c>
      <c r="N1331" s="407">
        <v>7412.2</v>
      </c>
      <c r="O1331" s="203">
        <v>7412.2</v>
      </c>
      <c r="P1331" s="203">
        <v>7412.2</v>
      </c>
      <c r="Q1331" s="203">
        <v>7412.2</v>
      </c>
      <c r="R1331" s="203">
        <v>7412.2</v>
      </c>
      <c r="S1331" s="203">
        <v>7412.2</v>
      </c>
      <c r="T1331" s="203">
        <v>7412.2</v>
      </c>
      <c r="U1331" s="203">
        <v>7412.2</v>
      </c>
      <c r="V1331" s="203">
        <v>7412.2</v>
      </c>
      <c r="W1331" s="203">
        <v>7412.2</v>
      </c>
      <c r="X1331" s="203">
        <v>7412.2</v>
      </c>
      <c r="Y1331" s="203">
        <v>7412.2</v>
      </c>
      <c r="Z1331" s="203">
        <v>7412.2</v>
      </c>
      <c r="AA1331" s="203">
        <v>7412.2</v>
      </c>
      <c r="AB1331" s="93">
        <v>7412.2</v>
      </c>
      <c r="AC1331" s="283"/>
      <c r="AD1331" s="780"/>
      <c r="AE1331" s="781"/>
      <c r="AF1331" s="782"/>
      <c r="AK1331" s="15"/>
      <c r="AL1331" s="15"/>
      <c r="AM1331" s="15"/>
      <c r="AN1331" s="15"/>
      <c r="AO1331" s="400"/>
    </row>
    <row r="1332" spans="1:41" hidden="1" x14ac:dyDescent="0.25">
      <c r="A1332" s="1632"/>
      <c r="B1332" s="121" t="s">
        <v>119</v>
      </c>
      <c r="D1332" s="346"/>
      <c r="E1332" s="71"/>
      <c r="F1332" s="153"/>
      <c r="G1332" s="153"/>
      <c r="H1332" s="406"/>
      <c r="I1332" s="153"/>
      <c r="J1332" s="153"/>
      <c r="K1332" s="153"/>
      <c r="L1332" s="153"/>
      <c r="M1332" s="153"/>
      <c r="N1332" s="406"/>
      <c r="O1332" s="153"/>
      <c r="P1332" s="153"/>
      <c r="Q1332" s="153"/>
      <c r="R1332" s="153"/>
      <c r="S1332" s="153"/>
      <c r="T1332" s="153"/>
      <c r="U1332" s="153"/>
      <c r="V1332" s="153"/>
      <c r="W1332" s="153"/>
      <c r="X1332" s="153"/>
      <c r="Y1332" s="153"/>
      <c r="Z1332" s="153"/>
      <c r="AA1332" s="153"/>
      <c r="AB1332" s="72"/>
      <c r="AC1332" s="130"/>
      <c r="AD1332" s="780"/>
      <c r="AE1332" s="781"/>
      <c r="AF1332" s="782"/>
      <c r="AG1332" s="15"/>
      <c r="AH1332" s="15"/>
      <c r="AI1332" s="15"/>
      <c r="AJ1332" s="15"/>
      <c r="AK1332" s="400"/>
      <c r="AL1332" s="400"/>
      <c r="AM1332" s="400"/>
      <c r="AN1332" s="400"/>
      <c r="AO1332" s="400"/>
    </row>
    <row r="1333" spans="1:41" ht="16.5" hidden="1" thickBot="1" x14ac:dyDescent="0.3">
      <c r="A1333" s="3759" t="s">
        <v>44</v>
      </c>
      <c r="B1333" s="3760"/>
      <c r="C1333" s="3761"/>
      <c r="D1333" s="345"/>
      <c r="E1333" s="502">
        <f>SQRT(E1327*E1327+E1328*E1328)/E1318/1.73</f>
        <v>0</v>
      </c>
      <c r="F1333" s="179">
        <f t="shared" ref="F1333:AB1333" si="4993">SQRT(F1327*F1327+F1328*F1328)/F1318/1.73</f>
        <v>0</v>
      </c>
      <c r="G1333" s="179">
        <f t="shared" si="4993"/>
        <v>0</v>
      </c>
      <c r="H1333" s="413">
        <f t="shared" si="4993"/>
        <v>0</v>
      </c>
      <c r="I1333" s="179">
        <f t="shared" si="4993"/>
        <v>0</v>
      </c>
      <c r="J1333" s="179">
        <f t="shared" si="4993"/>
        <v>0</v>
      </c>
      <c r="K1333" s="179">
        <f t="shared" si="4993"/>
        <v>0</v>
      </c>
      <c r="L1333" s="179">
        <f t="shared" si="4993"/>
        <v>0</v>
      </c>
      <c r="M1333" s="179">
        <f t="shared" si="4993"/>
        <v>0</v>
      </c>
      <c r="N1333" s="413">
        <f t="shared" si="4993"/>
        <v>0</v>
      </c>
      <c r="O1333" s="179">
        <f t="shared" si="4993"/>
        <v>0</v>
      </c>
      <c r="P1333" s="179">
        <f t="shared" si="4993"/>
        <v>0</v>
      </c>
      <c r="Q1333" s="179">
        <f t="shared" si="4993"/>
        <v>0</v>
      </c>
      <c r="R1333" s="179">
        <f t="shared" si="4993"/>
        <v>0</v>
      </c>
      <c r="S1333" s="179">
        <f t="shared" si="4993"/>
        <v>0</v>
      </c>
      <c r="T1333" s="179">
        <f t="shared" si="4993"/>
        <v>0</v>
      </c>
      <c r="U1333" s="179">
        <f t="shared" si="4993"/>
        <v>0</v>
      </c>
      <c r="V1333" s="179">
        <f t="shared" si="4993"/>
        <v>0</v>
      </c>
      <c r="W1333" s="179">
        <f t="shared" si="4993"/>
        <v>0</v>
      </c>
      <c r="X1333" s="179">
        <f t="shared" si="4993"/>
        <v>0</v>
      </c>
      <c r="Y1333" s="77">
        <f>SQRT(V1327*V1327+V1328*V1328)/V1318/1.73</f>
        <v>0</v>
      </c>
      <c r="Z1333" s="179">
        <f t="shared" si="4993"/>
        <v>0</v>
      </c>
      <c r="AA1333" s="179">
        <f t="shared" si="4993"/>
        <v>0</v>
      </c>
      <c r="AB1333" s="180">
        <f t="shared" si="4993"/>
        <v>0</v>
      </c>
      <c r="AC1333" s="199">
        <f>AVERAGE(E1333:AB1333)</f>
        <v>0</v>
      </c>
      <c r="AD1333" s="94" t="e">
        <f>(AC1329-AC1333)/AC1329</f>
        <v>#DIV/0!</v>
      </c>
      <c r="AE1333" s="77"/>
      <c r="AF1333" s="78"/>
      <c r="AK1333" s="14"/>
      <c r="AL1333" s="14"/>
      <c r="AM1333" s="15"/>
      <c r="AN1333" s="14"/>
      <c r="AO1333" s="400"/>
    </row>
    <row r="1334" spans="1:41" x14ac:dyDescent="0.25">
      <c r="A1334" s="3487" t="s">
        <v>31</v>
      </c>
      <c r="B1334" s="3490" t="s">
        <v>228</v>
      </c>
      <c r="C1334" s="119" t="s">
        <v>14</v>
      </c>
      <c r="D1334" s="111" t="s">
        <v>117</v>
      </c>
      <c r="E1334" s="304">
        <f>(E1338-D1338)*$AE1334*$AF1334</f>
        <v>564.00000000576256</v>
      </c>
      <c r="F1334" s="69">
        <f t="shared" ref="F1334:AB1334" si="4994">(F1338-E1338)*$AE1334*$AF1334</f>
        <v>563.9999999984866</v>
      </c>
      <c r="G1334" s="69">
        <f t="shared" si="4994"/>
        <v>563.9999999984866</v>
      </c>
      <c r="H1334" s="408">
        <f t="shared" si="4994"/>
        <v>578.00000000133878</v>
      </c>
      <c r="I1334" s="69">
        <f t="shared" si="4994"/>
        <v>519.99999999679858</v>
      </c>
      <c r="J1334" s="69">
        <f t="shared" si="4994"/>
        <v>564.00000000576256</v>
      </c>
      <c r="K1334" s="1805">
        <f t="shared" si="4994"/>
        <v>593.99999999732245</v>
      </c>
      <c r="L1334" s="69">
        <f t="shared" si="4994"/>
        <v>635.99999999860302</v>
      </c>
      <c r="M1334" s="69">
        <f t="shared" si="4994"/>
        <v>809.99999999767169</v>
      </c>
      <c r="N1334" s="408">
        <f t="shared" si="4994"/>
        <v>810.00000000494765</v>
      </c>
      <c r="O1334" s="69">
        <f t="shared" si="4994"/>
        <v>793.99999999441206</v>
      </c>
      <c r="P1334" s="69">
        <f t="shared" si="4994"/>
        <v>824.00000000052387</v>
      </c>
      <c r="Q1334" s="69">
        <f t="shared" si="4994"/>
        <v>826.00000000093132</v>
      </c>
      <c r="R1334" s="69">
        <f t="shared" si="4994"/>
        <v>838.00000000337604</v>
      </c>
      <c r="S1334" s="69">
        <f t="shared" si="4994"/>
        <v>868.00000000221189</v>
      </c>
      <c r="T1334" s="69">
        <f t="shared" si="4994"/>
        <v>881.99999999778811</v>
      </c>
      <c r="U1334" s="69">
        <f t="shared" si="4994"/>
        <v>896.00000000064028</v>
      </c>
      <c r="V1334" s="408">
        <f t="shared" si="4994"/>
        <v>837.99999999610009</v>
      </c>
      <c r="W1334" s="69">
        <f t="shared" si="4994"/>
        <v>752.00000000040745</v>
      </c>
      <c r="X1334" s="69">
        <f t="shared" si="4994"/>
        <v>694.00000000314321</v>
      </c>
      <c r="Y1334" s="69">
        <f t="shared" si="4994"/>
        <v>767.99999999639113</v>
      </c>
      <c r="Z1334" s="69">
        <f t="shared" si="4994"/>
        <v>736.00000000442378</v>
      </c>
      <c r="AA1334" s="69">
        <f t="shared" si="4994"/>
        <v>723.9999999947031</v>
      </c>
      <c r="AB1334" s="69">
        <f t="shared" si="4994"/>
        <v>636.00000000587897</v>
      </c>
      <c r="AC1334" s="104">
        <f>SUM(E1334:AB1334)</f>
        <v>17280.000000006112</v>
      </c>
      <c r="AD1334" s="779"/>
      <c r="AE1334" s="510">
        <v>100</v>
      </c>
      <c r="AF1334" s="511">
        <v>20</v>
      </c>
      <c r="AK1334" s="474"/>
      <c r="AL1334" s="475"/>
      <c r="AM1334" s="474"/>
      <c r="AN1334" s="15"/>
      <c r="AO1334" s="400"/>
    </row>
    <row r="1335" spans="1:41" x14ac:dyDescent="0.25">
      <c r="A1335" s="3488"/>
      <c r="B1335" s="3491"/>
      <c r="C1335" s="121" t="s">
        <v>16</v>
      </c>
      <c r="D1335" s="106" t="s">
        <v>117</v>
      </c>
      <c r="E1335" s="305">
        <f>(E1339-D1339)*$AE1334*$AF1334</f>
        <v>149.9999999996362</v>
      </c>
      <c r="F1335" s="306">
        <f t="shared" ref="F1335" si="4995">(F1339-E1339)*$AE1334*$AF1334</f>
        <v>148.00000000104774</v>
      </c>
      <c r="G1335" s="306">
        <f t="shared" ref="G1335" si="4996">(G1339-F1339)*$AE1334*$AF1334</f>
        <v>149.9999999996362</v>
      </c>
      <c r="H1335" s="409">
        <f t="shared" ref="H1335" si="4997">(H1339-G1339)*$AE1334*$AF1334</f>
        <v>154.00000000045111</v>
      </c>
      <c r="I1335" s="306">
        <f t="shared" ref="I1335" si="4998">(I1339-H1339)*$AE1334*$AF1334</f>
        <v>137.99999999901047</v>
      </c>
      <c r="J1335" s="306">
        <f t="shared" ref="J1335" si="4999">(J1339-I1339)*$AE1334*$AF1334</f>
        <v>149.9999999996362</v>
      </c>
      <c r="K1335" s="1802">
        <f t="shared" ref="K1335" si="5000">(K1339-J1339)*$AE1334*$AF1334</f>
        <v>156.00000000085856</v>
      </c>
      <c r="L1335" s="306">
        <f t="shared" ref="L1335" si="5001">(L1339-K1339)*$AE1334*$AF1334</f>
        <v>167.99999999966531</v>
      </c>
      <c r="M1335" s="306">
        <f t="shared" ref="M1335" si="5002">(M1339-L1339)*$AE1334*$AF1334</f>
        <v>216.00000000034925</v>
      </c>
      <c r="N1335" s="409">
        <f t="shared" ref="N1335" si="5003">(N1339-M1339)*$AE1334*$AF1334</f>
        <v>213.99999999994179</v>
      </c>
      <c r="O1335" s="306">
        <f t="shared" ref="O1335" si="5004">(O1339-N1339)*$AE1334*$AF1334</f>
        <v>209.99999999912689</v>
      </c>
      <c r="P1335" s="306">
        <f t="shared" ref="P1335" si="5005">(P1339-O1339)*$AE1334*$AF1334</f>
        <v>220.00000000116415</v>
      </c>
      <c r="Q1335" s="306">
        <f t="shared" ref="Q1335" si="5006">(Q1339-P1339)*$AE1334*$AF1334</f>
        <v>217.99999999893771</v>
      </c>
      <c r="R1335" s="306">
        <f t="shared" ref="R1335" si="5007">(R1339-Q1339)*$AE1334*$AF1334</f>
        <v>221.99999999975262</v>
      </c>
      <c r="S1335" s="306">
        <f t="shared" ref="S1335" si="5008">(S1339-R1339)*$AE1334*$AF1334</f>
        <v>230.00000000138243</v>
      </c>
      <c r="T1335" s="306">
        <f t="shared" ref="T1335" si="5009">(T1339-S1339)*$AE1334*$AF1334</f>
        <v>233.99999999855936</v>
      </c>
      <c r="U1335" s="306">
        <f t="shared" ref="U1335" si="5010">(U1339-T1339)*$AE1334*$AF1334</f>
        <v>238.00000000119326</v>
      </c>
      <c r="V1335" s="409">
        <f t="shared" ref="V1335" si="5011">(V1339-U1339)*$AE1334*$AF1334</f>
        <v>221.99999999975262</v>
      </c>
      <c r="W1335" s="306">
        <f t="shared" ref="W1335" si="5012">(W1339-V1339)*$AE1334*$AF1334</f>
        <v>200.0000000007276</v>
      </c>
      <c r="X1335" s="306">
        <f t="shared" ref="X1335" si="5013">(X1339-W1339)*$AE1334*$AF1334</f>
        <v>183.99999999928696</v>
      </c>
      <c r="Y1335" s="306">
        <f t="shared" ref="Y1335" si="5014">(Y1339-X1339)*$AE1334*$AF1334</f>
        <v>201.99999999931606</v>
      </c>
      <c r="Z1335" s="306">
        <f t="shared" ref="Z1335" si="5015">(Z1339-Y1339)*$AE1334*$AF1334</f>
        <v>195.99999999991269</v>
      </c>
      <c r="AA1335" s="306">
        <f t="shared" ref="AA1335" si="5016">(AA1339-Z1339)*$AE1334*$AF1334</f>
        <v>192.00000000091677</v>
      </c>
      <c r="AB1335" s="306">
        <f t="shared" ref="AB1335" si="5017">(AB1339-AA1339)*$AE1334*$AF1334</f>
        <v>167.99999999966531</v>
      </c>
      <c r="AC1335" s="105">
        <f>SUM(E1335:AB1335)</f>
        <v>4579.9999999999272</v>
      </c>
      <c r="AD1335" s="780"/>
      <c r="AE1335" s="781"/>
      <c r="AF1335" s="782"/>
      <c r="AK1335" s="15"/>
      <c r="AL1335" s="15"/>
      <c r="AM1335" s="15"/>
      <c r="AN1335" s="15"/>
      <c r="AO1335" s="400"/>
    </row>
    <row r="1336" spans="1:41" x14ac:dyDescent="0.25">
      <c r="A1336" s="3488"/>
      <c r="B1336" s="3491"/>
      <c r="C1336" s="121" t="s">
        <v>17</v>
      </c>
      <c r="D1336" s="106" t="s">
        <v>18</v>
      </c>
      <c r="E1336" s="1572">
        <v>39</v>
      </c>
      <c r="F1336" s="392">
        <v>39</v>
      </c>
      <c r="G1336" s="392">
        <v>39</v>
      </c>
      <c r="H1336" s="410">
        <v>40</v>
      </c>
      <c r="I1336" s="392">
        <v>36</v>
      </c>
      <c r="J1336" s="392">
        <v>39</v>
      </c>
      <c r="K1336" s="392">
        <v>41</v>
      </c>
      <c r="L1336" s="392">
        <v>44</v>
      </c>
      <c r="M1336" s="392">
        <v>56</v>
      </c>
      <c r="N1336" s="410">
        <v>56</v>
      </c>
      <c r="O1336" s="392">
        <v>55</v>
      </c>
      <c r="P1336" s="392">
        <v>57</v>
      </c>
      <c r="Q1336" s="392">
        <v>57</v>
      </c>
      <c r="R1336" s="392">
        <v>58</v>
      </c>
      <c r="S1336" s="392">
        <v>60</v>
      </c>
      <c r="T1336" s="392">
        <v>61</v>
      </c>
      <c r="U1336" s="392">
        <v>62</v>
      </c>
      <c r="V1336" s="410">
        <v>58</v>
      </c>
      <c r="W1336" s="392">
        <v>52</v>
      </c>
      <c r="X1336" s="392">
        <v>48</v>
      </c>
      <c r="Y1336" s="392">
        <v>53</v>
      </c>
      <c r="Z1336" s="392">
        <v>51</v>
      </c>
      <c r="AA1336" s="392">
        <v>50</v>
      </c>
      <c r="AB1336" s="1573">
        <v>44</v>
      </c>
      <c r="AC1336" s="105">
        <f>AVERAGE(E1336:AB1336)</f>
        <v>49.791666666666664</v>
      </c>
      <c r="AD1336" s="780"/>
      <c r="AE1336" s="781"/>
      <c r="AF1336" s="782"/>
      <c r="AK1336" s="15"/>
      <c r="AL1336" s="15"/>
      <c r="AM1336" s="15"/>
      <c r="AN1336" s="15"/>
      <c r="AO1336" s="400"/>
    </row>
    <row r="1337" spans="1:41" ht="16.5" thickBot="1" x14ac:dyDescent="0.3">
      <c r="A1337" s="3488"/>
      <c r="B1337" s="3491"/>
      <c r="C1337" s="128" t="s">
        <v>19</v>
      </c>
      <c r="D1337" s="126"/>
      <c r="E1337" s="354">
        <f t="shared" ref="E1337:AB1337" si="5018">E1335/E1334</f>
        <v>0.26595744680514821</v>
      </c>
      <c r="F1337" s="321">
        <f t="shared" si="5018"/>
        <v>0.26241134752029233</v>
      </c>
      <c r="G1337" s="321">
        <f t="shared" si="5018"/>
        <v>0.26595744680857925</v>
      </c>
      <c r="H1337" s="431">
        <f t="shared" si="5018"/>
        <v>0.26643598615933289</v>
      </c>
      <c r="I1337" s="321">
        <f t="shared" si="5018"/>
        <v>0.26538461538434632</v>
      </c>
      <c r="J1337" s="321">
        <f t="shared" si="5018"/>
        <v>0.26595744680514821</v>
      </c>
      <c r="K1337" s="321">
        <f t="shared" si="5018"/>
        <v>0.26262626262889183</v>
      </c>
      <c r="L1337" s="321">
        <f t="shared" si="5018"/>
        <v>0.26415094339628037</v>
      </c>
      <c r="M1337" s="321">
        <f t="shared" si="5018"/>
        <v>0.26666666666786437</v>
      </c>
      <c r="N1337" s="431">
        <f t="shared" si="5018"/>
        <v>0.26419753086251191</v>
      </c>
      <c r="O1337" s="321">
        <f t="shared" si="5018"/>
        <v>0.26448362720479196</v>
      </c>
      <c r="P1337" s="321">
        <f t="shared" si="5018"/>
        <v>0.26699029126337898</v>
      </c>
      <c r="Q1337" s="321">
        <f t="shared" si="5018"/>
        <v>0.26392251815822265</v>
      </c>
      <c r="R1337" s="321">
        <f t="shared" si="5018"/>
        <v>0.26491646777906713</v>
      </c>
      <c r="S1337" s="321">
        <f t="shared" si="5018"/>
        <v>0.26497695852626307</v>
      </c>
      <c r="T1337" s="321">
        <f t="shared" si="5018"/>
        <v>0.26530612244801155</v>
      </c>
      <c r="U1337" s="321">
        <f t="shared" si="5018"/>
        <v>0.26562500000114192</v>
      </c>
      <c r="V1337" s="431">
        <f t="shared" si="5018"/>
        <v>0.26491646778136729</v>
      </c>
      <c r="W1337" s="321">
        <f t="shared" si="5018"/>
        <v>0.26595744680933409</v>
      </c>
      <c r="X1337" s="321">
        <f t="shared" si="5018"/>
        <v>0.26512968299488993</v>
      </c>
      <c r="Y1337" s="321">
        <f>V1335/V1334</f>
        <v>0.26491646778136729</v>
      </c>
      <c r="Z1337" s="321">
        <f t="shared" si="5018"/>
        <v>0.26630434782436768</v>
      </c>
      <c r="AA1337" s="321">
        <f t="shared" si="5018"/>
        <v>0.26519337016895234</v>
      </c>
      <c r="AB1337" s="497">
        <f t="shared" si="5018"/>
        <v>0.26415094339325845</v>
      </c>
      <c r="AC1337" s="126"/>
      <c r="AD1337" s="780"/>
      <c r="AE1337" s="781"/>
      <c r="AF1337" s="782"/>
      <c r="AK1337" s="15"/>
      <c r="AL1337" s="15"/>
      <c r="AM1337" s="15"/>
      <c r="AN1337" s="15"/>
      <c r="AO1337" s="400"/>
    </row>
    <row r="1338" spans="1:41" ht="17.25" hidden="1" customHeight="1" x14ac:dyDescent="0.25">
      <c r="A1338" s="2728"/>
      <c r="B1338" s="119" t="s">
        <v>118</v>
      </c>
      <c r="C1338" s="2339"/>
      <c r="D1338" s="111">
        <v>17093.759999999998</v>
      </c>
      <c r="E1338" s="2747">
        <v>17094.042000000001</v>
      </c>
      <c r="F1338" s="203">
        <v>17094.324000000001</v>
      </c>
      <c r="G1338" s="203">
        <v>17094.606</v>
      </c>
      <c r="H1338" s="407">
        <v>17094.895</v>
      </c>
      <c r="I1338" s="203">
        <v>17095.154999999999</v>
      </c>
      <c r="J1338" s="203">
        <v>17095.437000000002</v>
      </c>
      <c r="K1338" s="203">
        <v>17095.734</v>
      </c>
      <c r="L1338" s="203">
        <v>17096.052</v>
      </c>
      <c r="M1338" s="203">
        <v>17096.456999999999</v>
      </c>
      <c r="N1338" s="407">
        <v>17096.862000000001</v>
      </c>
      <c r="O1338" s="203">
        <v>17097.258999999998</v>
      </c>
      <c r="P1338" s="203">
        <v>17097.670999999998</v>
      </c>
      <c r="Q1338" s="203">
        <v>17098.083999999999</v>
      </c>
      <c r="R1338" s="203">
        <v>17098.503000000001</v>
      </c>
      <c r="S1338" s="203">
        <v>17098.937000000002</v>
      </c>
      <c r="T1338" s="203">
        <v>17099.378000000001</v>
      </c>
      <c r="U1338" s="203">
        <v>17099.826000000001</v>
      </c>
      <c r="V1338" s="203">
        <v>17100.244999999999</v>
      </c>
      <c r="W1338" s="203">
        <v>17100.620999999999</v>
      </c>
      <c r="X1338" s="203">
        <v>17100.968000000001</v>
      </c>
      <c r="Y1338" s="203">
        <v>17101.351999999999</v>
      </c>
      <c r="Z1338" s="203">
        <v>17101.72</v>
      </c>
      <c r="AA1338" s="203">
        <v>17102.081999999999</v>
      </c>
      <c r="AB1338" s="328">
        <v>17102.400000000001</v>
      </c>
      <c r="AC1338" s="111"/>
      <c r="AD1338" s="780"/>
      <c r="AE1338" s="781"/>
      <c r="AF1338" s="782"/>
      <c r="AK1338" s="15"/>
      <c r="AL1338" s="15"/>
      <c r="AM1338" s="15"/>
      <c r="AN1338" s="15"/>
      <c r="AO1338" s="400"/>
    </row>
    <row r="1339" spans="1:41" hidden="1" x14ac:dyDescent="0.25">
      <c r="A1339" s="1632"/>
      <c r="B1339" s="121" t="s">
        <v>119</v>
      </c>
      <c r="D1339" s="106">
        <v>4845.75</v>
      </c>
      <c r="E1339" s="79">
        <v>4845.8249999999998</v>
      </c>
      <c r="F1339" s="153">
        <v>4845.8990000000003</v>
      </c>
      <c r="G1339" s="153">
        <v>4845.9740000000002</v>
      </c>
      <c r="H1339" s="406">
        <v>4846.0510000000004</v>
      </c>
      <c r="I1339" s="153">
        <v>4846.12</v>
      </c>
      <c r="J1339" s="153">
        <v>4846.1949999999997</v>
      </c>
      <c r="K1339" s="153">
        <v>4846.2730000000001</v>
      </c>
      <c r="L1339" s="153">
        <v>4846.357</v>
      </c>
      <c r="M1339" s="153">
        <v>4846.4650000000001</v>
      </c>
      <c r="N1339" s="406">
        <v>4846.5720000000001</v>
      </c>
      <c r="O1339" s="153">
        <v>4846.6769999999997</v>
      </c>
      <c r="P1339" s="153">
        <v>4846.7870000000003</v>
      </c>
      <c r="Q1339" s="153">
        <v>4846.8959999999997</v>
      </c>
      <c r="R1339" s="153">
        <v>4847.0069999999996</v>
      </c>
      <c r="S1339" s="153">
        <v>4847.1220000000003</v>
      </c>
      <c r="T1339" s="153">
        <v>4847.2389999999996</v>
      </c>
      <c r="U1339" s="153">
        <v>4847.3580000000002</v>
      </c>
      <c r="V1339" s="153">
        <v>4847.4690000000001</v>
      </c>
      <c r="W1339" s="153">
        <v>4847.5690000000004</v>
      </c>
      <c r="X1339" s="153">
        <v>4847.6610000000001</v>
      </c>
      <c r="Y1339" s="153">
        <v>4847.7619999999997</v>
      </c>
      <c r="Z1339" s="153">
        <v>4847.8599999999997</v>
      </c>
      <c r="AA1339" s="153">
        <v>4847.9560000000001</v>
      </c>
      <c r="AB1339" s="314">
        <v>4848.04</v>
      </c>
      <c r="AC1339" s="106"/>
      <c r="AD1339" s="780"/>
      <c r="AE1339" s="781"/>
      <c r="AF1339" s="782"/>
      <c r="AG1339" s="15"/>
      <c r="AH1339" s="15"/>
      <c r="AI1339" s="15"/>
      <c r="AJ1339" s="15"/>
      <c r="AK1339" s="400"/>
      <c r="AL1339" s="400"/>
      <c r="AM1339" s="400"/>
      <c r="AN1339" s="400"/>
      <c r="AO1339" s="400"/>
    </row>
    <row r="1340" spans="1:41" ht="16.5" hidden="1" thickBot="1" x14ac:dyDescent="0.3">
      <c r="A1340" s="3759" t="s">
        <v>44</v>
      </c>
      <c r="B1340" s="3760"/>
      <c r="C1340" s="3761"/>
      <c r="D1340" s="112"/>
      <c r="E1340" s="178">
        <f>SQRT(E1334*E1334+E1335*E1335)/E1318/1.73</f>
        <v>32.128050179066989</v>
      </c>
      <c r="F1340" s="179">
        <f t="shared" ref="F1340:AB1340" si="5019">SQRT(F1334*F1334+F1335*F1335)/F1318/1.73</f>
        <v>31.947795495347346</v>
      </c>
      <c r="G1340" s="179">
        <f t="shared" si="5019"/>
        <v>31.975784538022648</v>
      </c>
      <c r="H1340" s="413">
        <f t="shared" si="5019"/>
        <v>32.77340805692338</v>
      </c>
      <c r="I1340" s="179">
        <f t="shared" si="5019"/>
        <v>29.477029285080782</v>
      </c>
      <c r="J1340" s="179">
        <f t="shared" si="5019"/>
        <v>31.975784538407904</v>
      </c>
      <c r="K1340" s="179">
        <f t="shared" si="5019"/>
        <v>34.299143042620024</v>
      </c>
      <c r="L1340" s="179">
        <f t="shared" si="5019"/>
        <v>36.738128705398879</v>
      </c>
      <c r="M1340" s="179">
        <f t="shared" si="5019"/>
        <v>47.045593669447307</v>
      </c>
      <c r="N1340" s="413">
        <f t="shared" si="5019"/>
        <v>46.789664463042705</v>
      </c>
      <c r="O1340" s="179">
        <f t="shared" si="5019"/>
        <v>46.09132983333771</v>
      </c>
      <c r="P1340" s="179">
        <f t="shared" si="5019"/>
        <v>47.631365350163698</v>
      </c>
      <c r="Q1340" s="179">
        <f t="shared" si="5019"/>
        <v>47.481287537103775</v>
      </c>
      <c r="R1340" s="179">
        <f t="shared" si="5019"/>
        <v>48.182922750483826</v>
      </c>
      <c r="S1340" s="179">
        <f t="shared" si="5019"/>
        <v>50.149700118279355</v>
      </c>
      <c r="T1340" s="179">
        <f t="shared" si="5019"/>
        <v>51.459918996380999</v>
      </c>
      <c r="U1340" s="179">
        <f t="shared" si="5019"/>
        <v>52.280877222329075</v>
      </c>
      <c r="V1340" s="179">
        <f t="shared" si="5019"/>
        <v>48.650718116598661</v>
      </c>
      <c r="W1340" s="179">
        <f t="shared" si="5019"/>
        <v>43.669194417772189</v>
      </c>
      <c r="X1340" s="179">
        <f t="shared" si="5019"/>
        <v>40.098166235764033</v>
      </c>
      <c r="Y1340" s="77">
        <f>SQRT(V1334*V1334+V1335*V1335)/V1318/1.73</f>
        <v>48.650718116598661</v>
      </c>
      <c r="Z1340" s="179">
        <f t="shared" si="5019"/>
        <v>42.130200992537318</v>
      </c>
      <c r="AA1340" s="179">
        <f t="shared" si="5019"/>
        <v>41.631060152045748</v>
      </c>
      <c r="AB1340" s="399">
        <f t="shared" si="5019"/>
        <v>36.386567665544952</v>
      </c>
      <c r="AC1340" s="107">
        <f>AVERAGE(E1340:AB1340)</f>
        <v>41.651850394929085</v>
      </c>
      <c r="AD1340" s="94">
        <f>(AC1336-AC1340)/AC1336</f>
        <v>0.16347748160811876</v>
      </c>
      <c r="AE1340" s="77"/>
      <c r="AF1340" s="78"/>
      <c r="AK1340" s="14"/>
      <c r="AL1340" s="14"/>
      <c r="AM1340" s="15"/>
      <c r="AN1340" s="14"/>
      <c r="AO1340" s="400"/>
    </row>
    <row r="1341" spans="1:41" x14ac:dyDescent="0.25">
      <c r="A1341" s="3487" t="s">
        <v>39</v>
      </c>
      <c r="B1341" s="3490" t="s">
        <v>229</v>
      </c>
      <c r="C1341" s="119" t="s">
        <v>14</v>
      </c>
      <c r="D1341" s="111" t="s">
        <v>117</v>
      </c>
      <c r="E1341" s="304">
        <f>(E1345-D1345)*$AE1341*$AF1341</f>
        <v>442.00000000091677</v>
      </c>
      <c r="F1341" s="69">
        <f t="shared" ref="F1341:AB1341" si="5020">(F1345-E1345)*$AE1341*$AF1341</f>
        <v>443.99999999950523</v>
      </c>
      <c r="G1341" s="69">
        <f t="shared" si="5020"/>
        <v>441.99999999909778</v>
      </c>
      <c r="H1341" s="408">
        <f t="shared" si="5020"/>
        <v>442.00000000091677</v>
      </c>
      <c r="I1341" s="69">
        <f t="shared" si="5020"/>
        <v>332.00000000033469</v>
      </c>
      <c r="J1341" s="69">
        <f t="shared" si="5020"/>
        <v>412.00000000026193</v>
      </c>
      <c r="K1341" s="1805">
        <f t="shared" si="5020"/>
        <v>409.99999999985448</v>
      </c>
      <c r="L1341" s="69">
        <f t="shared" si="5020"/>
        <v>475.99999999874854</v>
      </c>
      <c r="M1341" s="69">
        <f t="shared" si="5020"/>
        <v>474.00000000016007</v>
      </c>
      <c r="N1341" s="408">
        <f t="shared" si="5020"/>
        <v>474.00000000016007</v>
      </c>
      <c r="O1341" s="69">
        <f t="shared" si="5020"/>
        <v>442.00000000091677</v>
      </c>
      <c r="P1341" s="69">
        <f t="shared" si="5020"/>
        <v>412.00000000026193</v>
      </c>
      <c r="Q1341" s="69">
        <f t="shared" si="5020"/>
        <v>377.99999999879219</v>
      </c>
      <c r="R1341" s="69">
        <f t="shared" si="5020"/>
        <v>396.00000000064028</v>
      </c>
      <c r="S1341" s="69">
        <f t="shared" si="5020"/>
        <v>396.00000000064028</v>
      </c>
      <c r="T1341" s="69">
        <f t="shared" si="5020"/>
        <v>425.99999999947613</v>
      </c>
      <c r="U1341" s="69">
        <f t="shared" si="5020"/>
        <v>395.99999999882129</v>
      </c>
      <c r="V1341" s="408">
        <f t="shared" si="5020"/>
        <v>426.00000000129512</v>
      </c>
      <c r="W1341" s="69">
        <f t="shared" si="5020"/>
        <v>457.99999999871943</v>
      </c>
      <c r="X1341" s="69">
        <f t="shared" si="5020"/>
        <v>428.00000000170257</v>
      </c>
      <c r="Y1341" s="69">
        <f t="shared" si="5020"/>
        <v>393.99999999841384</v>
      </c>
      <c r="Z1341" s="69">
        <f t="shared" si="5020"/>
        <v>396.00000000064028</v>
      </c>
      <c r="AA1341" s="69">
        <f t="shared" si="5020"/>
        <v>347.99999999995634</v>
      </c>
      <c r="AB1341" s="69">
        <f t="shared" si="5020"/>
        <v>316.00000000071304</v>
      </c>
      <c r="AC1341" s="104">
        <f>SUM(E1341:AB1341)</f>
        <v>9960.0000000009459</v>
      </c>
      <c r="AD1341" s="779"/>
      <c r="AE1341" s="510">
        <v>100</v>
      </c>
      <c r="AF1341" s="511">
        <v>20</v>
      </c>
      <c r="AK1341" s="474"/>
      <c r="AL1341" s="475"/>
      <c r="AM1341" s="474"/>
      <c r="AN1341" s="15"/>
      <c r="AO1341" s="400"/>
    </row>
    <row r="1342" spans="1:41" x14ac:dyDescent="0.25">
      <c r="A1342" s="3488"/>
      <c r="B1342" s="3491"/>
      <c r="C1342" s="121" t="s">
        <v>16</v>
      </c>
      <c r="D1342" s="106" t="s">
        <v>117</v>
      </c>
      <c r="E1342" s="305">
        <f>(E1346-D1346)*$AE1341*$AF1341</f>
        <v>79.99999999992724</v>
      </c>
      <c r="F1342" s="306">
        <f t="shared" ref="F1342" si="5021">(F1346-E1346)*$AE1341*$AF1341</f>
        <v>79.99999999992724</v>
      </c>
      <c r="G1342" s="306">
        <f t="shared" ref="G1342" si="5022">(G1346-F1346)*$AE1341*$AF1341</f>
        <v>79.99999999992724</v>
      </c>
      <c r="H1342" s="409">
        <f t="shared" ref="H1342" si="5023">(H1346-G1346)*$AE1341*$AF1341</f>
        <v>79.99999999992724</v>
      </c>
      <c r="I1342" s="306">
        <f t="shared" ref="I1342" si="5024">(I1346-H1346)*$AE1341*$AF1341</f>
        <v>59.999999999490683</v>
      </c>
      <c r="J1342" s="306">
        <f t="shared" ref="J1342" si="5025">(J1346-I1346)*$AE1341*$AF1341</f>
        <v>74.000000000523869</v>
      </c>
      <c r="K1342" s="1802">
        <f t="shared" ref="K1342" si="5026">(K1346-J1346)*$AE1341*$AF1341</f>
        <v>73.99999999870488</v>
      </c>
      <c r="L1342" s="306">
        <f t="shared" ref="L1342" si="5027">(L1346-K1346)*$AE1341*$AF1341</f>
        <v>86.000000001149601</v>
      </c>
      <c r="M1342" s="306">
        <f t="shared" ref="M1342" si="5028">(M1346-L1346)*$AE1341*$AF1341</f>
        <v>85.999999999330612</v>
      </c>
      <c r="N1342" s="409">
        <f t="shared" ref="N1342" si="5029">(N1346-M1346)*$AE1341*$AF1341</f>
        <v>86.000000001149601</v>
      </c>
      <c r="O1342" s="306">
        <f t="shared" ref="O1342" si="5030">(O1346-N1346)*$AE1341*$AF1341</f>
        <v>79.99999999992724</v>
      </c>
      <c r="P1342" s="306">
        <f t="shared" ref="P1342" si="5031">(P1346-O1346)*$AE1341*$AF1341</f>
        <v>73.99999999870488</v>
      </c>
      <c r="Q1342" s="306">
        <f t="shared" ref="Q1342" si="5032">(Q1346-P1346)*$AE1341*$AF1341</f>
        <v>68.000000001120497</v>
      </c>
      <c r="R1342" s="306">
        <f t="shared" ref="R1342" si="5033">(R1346-Q1346)*$AE1341*$AF1341</f>
        <v>72.000000000116415</v>
      </c>
      <c r="S1342" s="306">
        <f t="shared" ref="S1342" si="5034">(S1346-R1346)*$AE1341*$AF1341</f>
        <v>72.000000000116415</v>
      </c>
      <c r="T1342" s="306">
        <f t="shared" ref="T1342" si="5035">(T1346-S1346)*$AE1341*$AF1341</f>
        <v>75.999999999112333</v>
      </c>
      <c r="U1342" s="306">
        <f t="shared" ref="U1342" si="5036">(U1346-T1346)*$AE1341*$AF1341</f>
        <v>72.000000000116415</v>
      </c>
      <c r="V1342" s="409">
        <f t="shared" ref="V1342" si="5037">(V1346-U1346)*$AE1341*$AF1341</f>
        <v>77.999999999519787</v>
      </c>
      <c r="W1342" s="306">
        <f t="shared" ref="W1342" si="5038">(W1346-V1346)*$AE1341*$AF1341</f>
        <v>82.000000000334694</v>
      </c>
      <c r="X1342" s="306">
        <f t="shared" ref="X1342" si="5039">(X1346-W1346)*$AE1341*$AF1341</f>
        <v>77.999999999519787</v>
      </c>
      <c r="Y1342" s="306">
        <f t="shared" ref="Y1342" si="5040">(Y1346-X1346)*$AE1341*$AF1341</f>
        <v>70.000000001527951</v>
      </c>
      <c r="Z1342" s="306">
        <f t="shared" ref="Z1342" si="5041">(Z1346-Y1346)*$AE1341*$AF1341</f>
        <v>71.999999998297426</v>
      </c>
      <c r="AA1342" s="306">
        <f t="shared" ref="AA1342" si="5042">(AA1346-Z1346)*$AE1341*$AF1341</f>
        <v>61.999999999898137</v>
      </c>
      <c r="AB1342" s="306">
        <f t="shared" ref="AB1342" si="5043">(AB1346-AA1346)*$AE1341*$AF1341</f>
        <v>58.000000000902219</v>
      </c>
      <c r="AC1342" s="105">
        <f>SUM(E1342:AB1342)</f>
        <v>1799.9999999992724</v>
      </c>
      <c r="AD1342" s="780"/>
      <c r="AE1342" s="781"/>
      <c r="AF1342" s="782"/>
      <c r="AK1342" s="15"/>
      <c r="AL1342" s="15"/>
      <c r="AM1342" s="15"/>
      <c r="AN1342" s="15"/>
      <c r="AO1342" s="400"/>
    </row>
    <row r="1343" spans="1:41" x14ac:dyDescent="0.25">
      <c r="A1343" s="3488"/>
      <c r="B1343" s="3491"/>
      <c r="C1343" s="121" t="s">
        <v>17</v>
      </c>
      <c r="D1343" s="106" t="s">
        <v>18</v>
      </c>
      <c r="E1343" s="1572">
        <v>28</v>
      </c>
      <c r="F1343" s="392">
        <v>28</v>
      </c>
      <c r="G1343" s="392">
        <v>28</v>
      </c>
      <c r="H1343" s="410">
        <v>28</v>
      </c>
      <c r="I1343" s="392">
        <v>21</v>
      </c>
      <c r="J1343" s="392">
        <v>26</v>
      </c>
      <c r="K1343" s="392">
        <v>26</v>
      </c>
      <c r="L1343" s="392">
        <v>30</v>
      </c>
      <c r="M1343" s="392">
        <v>30</v>
      </c>
      <c r="N1343" s="410">
        <v>30</v>
      </c>
      <c r="O1343" s="392">
        <v>28</v>
      </c>
      <c r="P1343" s="392">
        <v>26</v>
      </c>
      <c r="Q1343" s="392">
        <v>24</v>
      </c>
      <c r="R1343" s="392">
        <v>25</v>
      </c>
      <c r="S1343" s="392">
        <v>25</v>
      </c>
      <c r="T1343" s="392">
        <v>27</v>
      </c>
      <c r="U1343" s="392">
        <v>25</v>
      </c>
      <c r="V1343" s="410">
        <v>27</v>
      </c>
      <c r="W1343" s="392">
        <v>29</v>
      </c>
      <c r="X1343" s="392">
        <v>27</v>
      </c>
      <c r="Y1343" s="392">
        <v>25</v>
      </c>
      <c r="Z1343" s="392">
        <v>25</v>
      </c>
      <c r="AA1343" s="392">
        <v>22</v>
      </c>
      <c r="AB1343" s="1573">
        <v>20</v>
      </c>
      <c r="AC1343" s="105">
        <f>AVERAGE(E1343:AB1343)</f>
        <v>26.25</v>
      </c>
      <c r="AD1343" s="780"/>
      <c r="AE1343" s="781"/>
      <c r="AF1343" s="782"/>
      <c r="AK1343" s="15"/>
      <c r="AL1343" s="15"/>
      <c r="AM1343" s="15"/>
      <c r="AN1343" s="15"/>
      <c r="AO1343" s="400"/>
    </row>
    <row r="1344" spans="1:41" ht="16.5" thickBot="1" x14ac:dyDescent="0.3">
      <c r="A1344" s="3488"/>
      <c r="B1344" s="3491"/>
      <c r="C1344" s="128" t="s">
        <v>19</v>
      </c>
      <c r="D1344" s="126"/>
      <c r="E1344" s="354">
        <f t="shared" ref="E1344:AB1344" si="5044">E1342/E1341</f>
        <v>0.18099547511258215</v>
      </c>
      <c r="F1344" s="321">
        <f t="shared" si="5044"/>
        <v>0.18018018018021709</v>
      </c>
      <c r="G1344" s="321">
        <f t="shared" si="5044"/>
        <v>0.180995475113327</v>
      </c>
      <c r="H1344" s="431">
        <f t="shared" si="5044"/>
        <v>0.18099547511258215</v>
      </c>
      <c r="I1344" s="321">
        <f t="shared" si="5044"/>
        <v>0.18072289156454879</v>
      </c>
      <c r="J1344" s="321">
        <f t="shared" si="5044"/>
        <v>0.17961165048659422</v>
      </c>
      <c r="K1344" s="321">
        <f t="shared" si="5044"/>
        <v>0.180487804874954</v>
      </c>
      <c r="L1344" s="321">
        <f t="shared" si="5044"/>
        <v>0.18067226891045315</v>
      </c>
      <c r="M1344" s="321">
        <f t="shared" si="5044"/>
        <v>0.18143459915464466</v>
      </c>
      <c r="N1344" s="431">
        <f t="shared" si="5044"/>
        <v>0.1814345991584822</v>
      </c>
      <c r="O1344" s="321">
        <f t="shared" si="5044"/>
        <v>0.18099547511258215</v>
      </c>
      <c r="P1344" s="321">
        <f t="shared" si="5044"/>
        <v>0.1796116504821792</v>
      </c>
      <c r="Q1344" s="321">
        <f t="shared" si="5044"/>
        <v>0.17989417989771897</v>
      </c>
      <c r="R1344" s="321">
        <f t="shared" si="5044"/>
        <v>0.18181818181818182</v>
      </c>
      <c r="S1344" s="321">
        <f t="shared" si="5044"/>
        <v>0.18181818181818182</v>
      </c>
      <c r="T1344" s="321">
        <f t="shared" si="5044"/>
        <v>0.17840375586668025</v>
      </c>
      <c r="U1344" s="321">
        <f t="shared" si="5044"/>
        <v>0.18181818181901699</v>
      </c>
      <c r="V1344" s="431">
        <f t="shared" si="5044"/>
        <v>0.18309859154761185</v>
      </c>
      <c r="W1344" s="321">
        <f t="shared" si="5044"/>
        <v>0.17903930131127505</v>
      </c>
      <c r="X1344" s="321">
        <f t="shared" si="5044"/>
        <v>0.18224299065235866</v>
      </c>
      <c r="Y1344" s="321">
        <f>V1342/V1341</f>
        <v>0.18309859154761185</v>
      </c>
      <c r="Z1344" s="321">
        <f t="shared" si="5044"/>
        <v>0.18181818181358841</v>
      </c>
      <c r="AA1344" s="321">
        <f t="shared" si="5044"/>
        <v>0.17816091953995952</v>
      </c>
      <c r="AB1344" s="497">
        <f t="shared" si="5044"/>
        <v>0.18354430379990933</v>
      </c>
      <c r="AC1344" s="126"/>
      <c r="AD1344" s="780"/>
      <c r="AE1344" s="781"/>
      <c r="AF1344" s="782"/>
      <c r="AK1344" s="15"/>
      <c r="AL1344" s="15"/>
      <c r="AM1344" s="15"/>
      <c r="AN1344" s="15"/>
      <c r="AO1344" s="400"/>
    </row>
    <row r="1345" spans="1:41" hidden="1" x14ac:dyDescent="0.25">
      <c r="A1345" s="2728"/>
      <c r="B1345" s="119" t="s">
        <v>118</v>
      </c>
      <c r="C1345" s="2339"/>
      <c r="D1345" s="111">
        <v>6496.2</v>
      </c>
      <c r="E1345" s="2747">
        <v>6496.4210000000003</v>
      </c>
      <c r="F1345" s="203">
        <v>6496.643</v>
      </c>
      <c r="G1345" s="203">
        <v>6496.8639999999996</v>
      </c>
      <c r="H1345" s="407">
        <v>6497.085</v>
      </c>
      <c r="I1345" s="203">
        <v>6497.2510000000002</v>
      </c>
      <c r="J1345" s="203">
        <v>6497.4570000000003</v>
      </c>
      <c r="K1345" s="203">
        <v>6497.6620000000003</v>
      </c>
      <c r="L1345" s="203">
        <v>6497.9</v>
      </c>
      <c r="M1345" s="203">
        <v>6498.1369999999997</v>
      </c>
      <c r="N1345" s="407">
        <v>6498.3739999999998</v>
      </c>
      <c r="O1345" s="203">
        <v>6498.5950000000003</v>
      </c>
      <c r="P1345" s="203">
        <v>6498.8010000000004</v>
      </c>
      <c r="Q1345" s="203">
        <v>6498.99</v>
      </c>
      <c r="R1345" s="203">
        <v>6499.1880000000001</v>
      </c>
      <c r="S1345" s="203">
        <v>6499.3860000000004</v>
      </c>
      <c r="T1345" s="203">
        <v>6499.5990000000002</v>
      </c>
      <c r="U1345" s="203">
        <v>6499.7969999999996</v>
      </c>
      <c r="V1345" s="203">
        <v>6500.01</v>
      </c>
      <c r="W1345" s="203">
        <v>6500.2389999999996</v>
      </c>
      <c r="X1345" s="203">
        <v>6500.4530000000004</v>
      </c>
      <c r="Y1345" s="203">
        <v>6500.65</v>
      </c>
      <c r="Z1345" s="203">
        <v>6500.848</v>
      </c>
      <c r="AA1345" s="203">
        <v>6501.0219999999999</v>
      </c>
      <c r="AB1345" s="328">
        <v>6501.18</v>
      </c>
      <c r="AC1345" s="111"/>
      <c r="AD1345" s="780"/>
      <c r="AE1345" s="781"/>
      <c r="AF1345" s="782"/>
      <c r="AK1345" s="15"/>
      <c r="AL1345" s="15"/>
      <c r="AM1345" s="15"/>
      <c r="AN1345" s="15"/>
      <c r="AO1345" s="400"/>
    </row>
    <row r="1346" spans="1:41" hidden="1" x14ac:dyDescent="0.25">
      <c r="A1346" s="1632"/>
      <c r="B1346" s="121" t="s">
        <v>119</v>
      </c>
      <c r="D1346" s="106">
        <v>6637.1</v>
      </c>
      <c r="E1346" s="79">
        <v>6637.14</v>
      </c>
      <c r="F1346" s="153">
        <v>6637.18</v>
      </c>
      <c r="G1346" s="153">
        <v>6637.22</v>
      </c>
      <c r="H1346" s="406">
        <v>6637.26</v>
      </c>
      <c r="I1346" s="153">
        <v>6637.29</v>
      </c>
      <c r="J1346" s="153">
        <v>6637.3270000000002</v>
      </c>
      <c r="K1346" s="153">
        <v>6637.3639999999996</v>
      </c>
      <c r="L1346" s="153">
        <v>6637.4070000000002</v>
      </c>
      <c r="M1346" s="153">
        <v>6637.45</v>
      </c>
      <c r="N1346" s="406">
        <v>6637.4930000000004</v>
      </c>
      <c r="O1346" s="153">
        <v>6637.5330000000004</v>
      </c>
      <c r="P1346" s="153">
        <v>6637.57</v>
      </c>
      <c r="Q1346" s="153">
        <v>6637.6040000000003</v>
      </c>
      <c r="R1346" s="153">
        <v>6637.64</v>
      </c>
      <c r="S1346" s="153">
        <v>6637.6760000000004</v>
      </c>
      <c r="T1346" s="153">
        <v>6637.7139999999999</v>
      </c>
      <c r="U1346" s="153">
        <v>6637.75</v>
      </c>
      <c r="V1346" s="153">
        <v>6637.7889999999998</v>
      </c>
      <c r="W1346" s="153">
        <v>6637.83</v>
      </c>
      <c r="X1346" s="153">
        <v>6637.8689999999997</v>
      </c>
      <c r="Y1346" s="153">
        <v>6637.9040000000005</v>
      </c>
      <c r="Z1346" s="153">
        <v>6637.94</v>
      </c>
      <c r="AA1346" s="153">
        <v>6637.9709999999995</v>
      </c>
      <c r="AB1346" s="314">
        <v>6638</v>
      </c>
      <c r="AC1346" s="106"/>
      <c r="AD1346" s="780"/>
      <c r="AE1346" s="781"/>
      <c r="AF1346" s="782"/>
      <c r="AG1346" s="15"/>
      <c r="AH1346" s="15"/>
      <c r="AI1346" s="15"/>
      <c r="AJ1346" s="15"/>
      <c r="AK1346" s="400"/>
      <c r="AL1346" s="400"/>
      <c r="AM1346" s="400"/>
      <c r="AN1346" s="400"/>
      <c r="AO1346" s="400"/>
    </row>
    <row r="1347" spans="1:41" ht="16.5" hidden="1" thickBot="1" x14ac:dyDescent="0.3">
      <c r="A1347" s="3759" t="s">
        <v>44</v>
      </c>
      <c r="B1347" s="3760"/>
      <c r="C1347" s="3761"/>
      <c r="D1347" s="112"/>
      <c r="E1347" s="178">
        <f>SQRT(E1341*E1341+E1342*E1342)/E1318/1.73</f>
        <v>24.727854544588858</v>
      </c>
      <c r="F1347" s="179">
        <f t="shared" ref="F1347:AB1347" si="5045">SQRT(F1341*F1341+F1342*F1342)/F1318/1.73</f>
        <v>24.718496703253521</v>
      </c>
      <c r="G1347" s="179">
        <f t="shared" si="5045"/>
        <v>24.610660921056713</v>
      </c>
      <c r="H1347" s="413">
        <f t="shared" si="5045"/>
        <v>24.610660921154786</v>
      </c>
      <c r="I1347" s="179">
        <f t="shared" si="5045"/>
        <v>18.484953354167683</v>
      </c>
      <c r="J1347" s="179">
        <f t="shared" si="5045"/>
        <v>22.93471117288037</v>
      </c>
      <c r="K1347" s="179">
        <f t="shared" si="5045"/>
        <v>23.267964100554764</v>
      </c>
      <c r="L1347" s="179">
        <f t="shared" si="5045"/>
        <v>27.01441024227158</v>
      </c>
      <c r="M1347" s="179">
        <f t="shared" si="5045"/>
        <v>27.035104006152558</v>
      </c>
      <c r="N1347" s="413">
        <f t="shared" si="5045"/>
        <v>26.904499638991215</v>
      </c>
      <c r="O1347" s="179">
        <f t="shared" si="5045"/>
        <v>25.208007060017767</v>
      </c>
      <c r="P1347" s="179">
        <f t="shared" si="5045"/>
        <v>23.377893997459136</v>
      </c>
      <c r="Q1347" s="179">
        <f t="shared" si="5045"/>
        <v>21.346581945536933</v>
      </c>
      <c r="R1347" s="179">
        <f t="shared" si="5045"/>
        <v>22.370622273822416</v>
      </c>
      <c r="S1347" s="179">
        <f t="shared" si="5045"/>
        <v>22.478692912826393</v>
      </c>
      <c r="T1347" s="179">
        <f t="shared" si="5045"/>
        <v>24.403002475891871</v>
      </c>
      <c r="U1347" s="179">
        <f t="shared" si="5045"/>
        <v>22.697997233826214</v>
      </c>
      <c r="V1347" s="179">
        <f t="shared" si="5045"/>
        <v>24.304505212640077</v>
      </c>
      <c r="W1347" s="179">
        <f t="shared" si="5045"/>
        <v>26.111606137104779</v>
      </c>
      <c r="X1347" s="179">
        <f t="shared" si="5045"/>
        <v>24.296971460242958</v>
      </c>
      <c r="Y1347" s="77">
        <f>SQRT(V1341*V1341+V1342*V1342)/V1318/1.73</f>
        <v>24.304505212640077</v>
      </c>
      <c r="Z1347" s="179">
        <f t="shared" si="5045"/>
        <v>22.26358580359474</v>
      </c>
      <c r="AA1347" s="179">
        <f t="shared" si="5045"/>
        <v>19.646500880297427</v>
      </c>
      <c r="AB1347" s="399">
        <f t="shared" si="5045"/>
        <v>17.771313727208465</v>
      </c>
      <c r="AC1347" s="107">
        <f>AVERAGE(E1347:AB1347)</f>
        <v>23.537129247424222</v>
      </c>
      <c r="AD1347" s="94">
        <f>(AC1343-AC1347)/AC1343</f>
        <v>0.10334745724098203</v>
      </c>
      <c r="AE1347" s="77"/>
      <c r="AF1347" s="78"/>
      <c r="AK1347" s="14"/>
      <c r="AL1347" s="14"/>
      <c r="AM1347" s="15"/>
      <c r="AN1347" s="14"/>
      <c r="AO1347" s="400"/>
    </row>
    <row r="1348" spans="1:41" x14ac:dyDescent="0.25">
      <c r="A1348" s="3487" t="s">
        <v>26</v>
      </c>
      <c r="B1348" s="3490" t="s">
        <v>230</v>
      </c>
      <c r="C1348" s="119" t="s">
        <v>14</v>
      </c>
      <c r="D1348" s="111" t="s">
        <v>117</v>
      </c>
      <c r="E1348" s="304">
        <f>(E1352-D1352)*$AE1348*$AF1348</f>
        <v>313.9999999984866</v>
      </c>
      <c r="F1348" s="69">
        <f t="shared" ref="F1348:AB1348" si="5046">(F1352-E1352)*$AE1348*$AF1348</f>
        <v>316.00000000253203</v>
      </c>
      <c r="G1348" s="69">
        <f t="shared" si="5046"/>
        <v>313.9999999984866</v>
      </c>
      <c r="H1348" s="408">
        <f t="shared" si="5046"/>
        <v>378.00000000061118</v>
      </c>
      <c r="I1348" s="69">
        <f t="shared" si="5046"/>
        <v>472.00000000157161</v>
      </c>
      <c r="J1348" s="69">
        <f t="shared" si="5046"/>
        <v>503.99999999717693</v>
      </c>
      <c r="K1348" s="1805">
        <f t="shared" si="5046"/>
        <v>502.00000000040745</v>
      </c>
      <c r="L1348" s="69">
        <f t="shared" si="5046"/>
        <v>425.99999999947613</v>
      </c>
      <c r="M1348" s="69">
        <f t="shared" si="5046"/>
        <v>440.00000000232831</v>
      </c>
      <c r="N1348" s="408">
        <f t="shared" si="5046"/>
        <v>439.99999999869033</v>
      </c>
      <c r="O1348" s="69">
        <f t="shared" si="5046"/>
        <v>409.99999999985448</v>
      </c>
      <c r="P1348" s="69">
        <f t="shared" si="5046"/>
        <v>378.00000000061118</v>
      </c>
      <c r="Q1348" s="69">
        <f t="shared" si="5046"/>
        <v>439.99999999869033</v>
      </c>
      <c r="R1348" s="69">
        <f t="shared" si="5046"/>
        <v>378.00000000061118</v>
      </c>
      <c r="S1348" s="69">
        <f t="shared" si="5046"/>
        <v>376.00000000020373</v>
      </c>
      <c r="T1348" s="69">
        <f t="shared" si="5046"/>
        <v>409.99999999985448</v>
      </c>
      <c r="U1348" s="69">
        <f t="shared" si="5046"/>
        <v>378.00000000061118</v>
      </c>
      <c r="V1348" s="408">
        <f t="shared" si="5046"/>
        <v>346.00000000136788</v>
      </c>
      <c r="W1348" s="69">
        <f t="shared" si="5046"/>
        <v>439.99999999869033</v>
      </c>
      <c r="X1348" s="69">
        <f t="shared" si="5046"/>
        <v>423.99999999906868</v>
      </c>
      <c r="Y1348" s="69">
        <f t="shared" si="5046"/>
        <v>348.00000000177533</v>
      </c>
      <c r="Z1348" s="69">
        <f t="shared" si="5046"/>
        <v>360.00000000058208</v>
      </c>
      <c r="AA1348" s="69">
        <f t="shared" si="5046"/>
        <v>315.99999999889405</v>
      </c>
      <c r="AB1348" s="69">
        <f t="shared" si="5046"/>
        <v>329.99999999810825</v>
      </c>
      <c r="AC1348" s="104">
        <f>SUM(E1348:AB1348)</f>
        <v>9439.9999999986903</v>
      </c>
      <c r="AD1348" s="779"/>
      <c r="AE1348" s="510">
        <v>100</v>
      </c>
      <c r="AF1348" s="511">
        <v>20</v>
      </c>
      <c r="AK1348" s="474"/>
      <c r="AL1348" s="475"/>
      <c r="AM1348" s="474"/>
      <c r="AN1348" s="15"/>
      <c r="AO1348" s="400"/>
    </row>
    <row r="1349" spans="1:41" x14ac:dyDescent="0.25">
      <c r="A1349" s="3488"/>
      <c r="B1349" s="3491"/>
      <c r="C1349" s="121" t="s">
        <v>16</v>
      </c>
      <c r="D1349" s="106" t="s">
        <v>117</v>
      </c>
      <c r="E1349" s="305">
        <f>(E1353-D1353)*$AE1348*$AF1348</f>
        <v>75.999999999964984</v>
      </c>
      <c r="F1349" s="306">
        <f t="shared" ref="F1349" si="5047">(F1353-E1353)*$AE1348*$AF1348</f>
        <v>78.000000000031378</v>
      </c>
      <c r="G1349" s="306">
        <f t="shared" ref="G1349" si="5048">(G1353-F1353)*$AE1348*$AF1348</f>
        <v>75.999999999964984</v>
      </c>
      <c r="H1349" s="409">
        <f t="shared" ref="H1349" si="5049">(H1353-G1353)*$AE1348*$AF1348</f>
        <v>92.000000000041382</v>
      </c>
      <c r="I1349" s="306">
        <f t="shared" ref="I1349" si="5050">(I1353-H1353)*$AE1348*$AF1348</f>
        <v>115.99999999998545</v>
      </c>
      <c r="J1349" s="306">
        <f t="shared" ref="J1349" si="5051">(J1353-I1353)*$AE1348*$AF1348</f>
        <v>122.0000000000141</v>
      </c>
      <c r="K1349" s="1802">
        <f t="shared" ref="K1349" si="5052">(K1353-J1353)*$AE1348*$AF1348</f>
        <v>121.99999999995725</v>
      </c>
      <c r="L1349" s="306">
        <f t="shared" ref="L1349" si="5053">(L1353-K1353)*$AE1348*$AF1348</f>
        <v>104.00000000004184</v>
      </c>
      <c r="M1349" s="306">
        <f t="shared" ref="M1349" si="5054">(M1353-L1353)*$AE1348*$AF1348</f>
        <v>108.00000000000409</v>
      </c>
      <c r="N1349" s="409">
        <f t="shared" ref="N1349" si="5055">(N1353-M1353)*$AE1348*$AF1348</f>
        <v>105.99999999999454</v>
      </c>
      <c r="O1349" s="306">
        <f t="shared" ref="O1349" si="5056">(O1353-N1353)*$AE1348*$AF1348</f>
        <v>99.999999999965894</v>
      </c>
      <c r="P1349" s="306">
        <f t="shared" ref="P1349" si="5057">(P1353-O1353)*$AE1348*$AF1348</f>
        <v>91.999999999984539</v>
      </c>
      <c r="Q1349" s="306">
        <f t="shared" ref="Q1349" si="5058">(Q1353-P1353)*$AE1348*$AF1348</f>
        <v>108.00000000000409</v>
      </c>
      <c r="R1349" s="306">
        <f t="shared" ref="R1349" si="5059">(R1353-Q1353)*$AE1348*$AF1348</f>
        <v>92.000000000041382</v>
      </c>
      <c r="S1349" s="306">
        <f t="shared" ref="S1349" si="5060">(S1353-R1353)*$AE1348*$AF1348</f>
        <v>91.999999999984539</v>
      </c>
      <c r="T1349" s="306">
        <f t="shared" ref="T1349" si="5061">(T1353-S1353)*$AE1348*$AF1348</f>
        <v>100.00000000002274</v>
      </c>
      <c r="U1349" s="306">
        <f t="shared" ref="U1349" si="5062">(U1353-T1353)*$AE1348*$AF1348</f>
        <v>91.999999999984539</v>
      </c>
      <c r="V1349" s="409">
        <f t="shared" ref="V1349" si="5063">(V1353-U1353)*$AE1348*$AF1348</f>
        <v>84.000000000003183</v>
      </c>
      <c r="W1349" s="306">
        <f t="shared" ref="W1349" si="5064">(W1353-V1353)*$AE1348*$AF1348</f>
        <v>105.99999999999454</v>
      </c>
      <c r="X1349" s="306">
        <f t="shared" ref="X1349" si="5065">(X1353-W1353)*$AE1348*$AF1348</f>
        <v>103.99999999998499</v>
      </c>
      <c r="Y1349" s="306">
        <f t="shared" ref="Y1349" si="5066">(Y1353-X1353)*$AE1348*$AF1348</f>
        <v>84.000000000003183</v>
      </c>
      <c r="Z1349" s="306">
        <f t="shared" ref="Z1349" si="5067">(Z1353-Y1353)*$AE1348*$AF1348</f>
        <v>88.000000000022283</v>
      </c>
      <c r="AA1349" s="306">
        <f t="shared" ref="AA1349" si="5068">(AA1353-Z1353)*$AE1348*$AF1348</f>
        <v>77.999999999974534</v>
      </c>
      <c r="AB1349" s="306">
        <f t="shared" ref="AB1349" si="5069">(AB1353-AA1353)*$AE1348*$AF1348</f>
        <v>79.999999999984084</v>
      </c>
      <c r="AC1349" s="105">
        <f>SUM(E1349:AB1349)</f>
        <v>2299.9999999999545</v>
      </c>
      <c r="AD1349" s="780"/>
      <c r="AE1349" s="781"/>
      <c r="AF1349" s="782"/>
      <c r="AK1349" s="15"/>
      <c r="AL1349" s="15"/>
      <c r="AM1349" s="15"/>
      <c r="AN1349" s="15"/>
      <c r="AO1349" s="400"/>
    </row>
    <row r="1350" spans="1:41" x14ac:dyDescent="0.25">
      <c r="A1350" s="3488"/>
      <c r="B1350" s="3491"/>
      <c r="C1350" s="121" t="s">
        <v>17</v>
      </c>
      <c r="D1350" s="106" t="s">
        <v>18</v>
      </c>
      <c r="E1350" s="1572">
        <v>20</v>
      </c>
      <c r="F1350" s="392">
        <v>20</v>
      </c>
      <c r="G1350" s="392">
        <v>20</v>
      </c>
      <c r="H1350" s="410">
        <v>24</v>
      </c>
      <c r="I1350" s="392">
        <v>30</v>
      </c>
      <c r="J1350" s="392">
        <v>32</v>
      </c>
      <c r="K1350" s="392">
        <v>32</v>
      </c>
      <c r="L1350" s="392">
        <v>27</v>
      </c>
      <c r="M1350" s="392">
        <v>28</v>
      </c>
      <c r="N1350" s="410">
        <v>28</v>
      </c>
      <c r="O1350" s="392">
        <v>26</v>
      </c>
      <c r="P1350" s="392">
        <v>24</v>
      </c>
      <c r="Q1350" s="392">
        <v>28</v>
      </c>
      <c r="R1350" s="392">
        <v>24</v>
      </c>
      <c r="S1350" s="392">
        <v>24</v>
      </c>
      <c r="T1350" s="392">
        <v>26</v>
      </c>
      <c r="U1350" s="392">
        <v>24</v>
      </c>
      <c r="V1350" s="410">
        <v>22</v>
      </c>
      <c r="W1350" s="392">
        <v>28</v>
      </c>
      <c r="X1350" s="392">
        <v>27</v>
      </c>
      <c r="Y1350" s="392">
        <v>22</v>
      </c>
      <c r="Z1350" s="392">
        <v>23</v>
      </c>
      <c r="AA1350" s="392">
        <v>20</v>
      </c>
      <c r="AB1350" s="1573">
        <v>21</v>
      </c>
      <c r="AC1350" s="105">
        <f>AVERAGE(E1350:AB1350)</f>
        <v>25</v>
      </c>
      <c r="AD1350" s="780"/>
      <c r="AE1350" s="781"/>
      <c r="AF1350" s="782"/>
      <c r="AK1350" s="15"/>
      <c r="AL1350" s="15"/>
      <c r="AM1350" s="15"/>
      <c r="AN1350" s="15"/>
      <c r="AO1350" s="400"/>
    </row>
    <row r="1351" spans="1:41" ht="16.5" thickBot="1" x14ac:dyDescent="0.3">
      <c r="A1351" s="3488"/>
      <c r="B1351" s="3491"/>
      <c r="C1351" s="128" t="s">
        <v>19</v>
      </c>
      <c r="D1351" s="126"/>
      <c r="E1351" s="354">
        <f t="shared" ref="E1351:AB1351" si="5070">E1349/E1348</f>
        <v>0.2420382165615646</v>
      </c>
      <c r="F1351" s="321">
        <f t="shared" si="5070"/>
        <v>0.24683544303609614</v>
      </c>
      <c r="G1351" s="321">
        <f t="shared" si="5070"/>
        <v>0.2420382165615646</v>
      </c>
      <c r="H1351" s="431">
        <f t="shared" si="5070"/>
        <v>0.24338624338595935</v>
      </c>
      <c r="I1351" s="321">
        <f t="shared" si="5070"/>
        <v>0.24576271186355764</v>
      </c>
      <c r="J1351" s="321">
        <f t="shared" si="5070"/>
        <v>0.2420634920648759</v>
      </c>
      <c r="K1351" s="321">
        <f t="shared" si="5070"/>
        <v>0.24302788844593273</v>
      </c>
      <c r="L1351" s="321">
        <f t="shared" si="5070"/>
        <v>0.24413145539945946</v>
      </c>
      <c r="M1351" s="321">
        <f t="shared" si="5070"/>
        <v>0.2454545454532559</v>
      </c>
      <c r="N1351" s="431">
        <f t="shared" si="5070"/>
        <v>0.24090909090979559</v>
      </c>
      <c r="O1351" s="321">
        <f t="shared" si="5070"/>
        <v>0.24390243902439362</v>
      </c>
      <c r="P1351" s="321">
        <f t="shared" si="5070"/>
        <v>0.24338624338580897</v>
      </c>
      <c r="Q1351" s="321">
        <f t="shared" si="5070"/>
        <v>0.24545454545528536</v>
      </c>
      <c r="R1351" s="321">
        <f t="shared" si="5070"/>
        <v>0.24338624338595935</v>
      </c>
      <c r="S1351" s="321">
        <f t="shared" si="5070"/>
        <v>0.24468085106365609</v>
      </c>
      <c r="T1351" s="321">
        <f t="shared" si="5070"/>
        <v>0.24390243902453226</v>
      </c>
      <c r="U1351" s="321">
        <f t="shared" si="5070"/>
        <v>0.24338624338580897</v>
      </c>
      <c r="V1351" s="431">
        <f t="shared" si="5070"/>
        <v>0.24277456647303786</v>
      </c>
      <c r="W1351" s="321">
        <f t="shared" si="5070"/>
        <v>0.24090909090979559</v>
      </c>
      <c r="X1351" s="321">
        <f t="shared" si="5070"/>
        <v>0.2452830188684279</v>
      </c>
      <c r="Y1351" s="321">
        <f>V1349/V1348</f>
        <v>0.24277456647303786</v>
      </c>
      <c r="Z1351" s="321">
        <f t="shared" si="5070"/>
        <v>0.24444444444411109</v>
      </c>
      <c r="AA1351" s="321">
        <f t="shared" si="5070"/>
        <v>0.24683544303875798</v>
      </c>
      <c r="AB1351" s="497">
        <f t="shared" si="5070"/>
        <v>0.24242424242558391</v>
      </c>
      <c r="AC1351" s="126"/>
      <c r="AD1351" s="780"/>
      <c r="AE1351" s="781"/>
      <c r="AF1351" s="782"/>
      <c r="AK1351" s="15"/>
      <c r="AL1351" s="15"/>
      <c r="AM1351" s="15"/>
      <c r="AN1351" s="15"/>
      <c r="AO1351" s="400"/>
    </row>
    <row r="1352" spans="1:41" hidden="1" x14ac:dyDescent="0.25">
      <c r="A1352" s="2728"/>
      <c r="B1352" s="119" t="s">
        <v>118</v>
      </c>
      <c r="C1352" s="2339"/>
      <c r="D1352" s="111">
        <v>8943.58</v>
      </c>
      <c r="E1352" s="2747">
        <v>8943.7369999999992</v>
      </c>
      <c r="F1352" s="203">
        <v>8943.8950000000004</v>
      </c>
      <c r="G1352" s="203">
        <v>8944.0519999999997</v>
      </c>
      <c r="H1352" s="407">
        <v>8944.241</v>
      </c>
      <c r="I1352" s="203">
        <v>8944.4770000000008</v>
      </c>
      <c r="J1352" s="203">
        <v>8944.7289999999994</v>
      </c>
      <c r="K1352" s="203">
        <v>8944.98</v>
      </c>
      <c r="L1352" s="203">
        <v>8945.1929999999993</v>
      </c>
      <c r="M1352" s="203">
        <v>8945.4130000000005</v>
      </c>
      <c r="N1352" s="407">
        <v>8945.6329999999998</v>
      </c>
      <c r="O1352" s="203">
        <v>8945.8379999999997</v>
      </c>
      <c r="P1352" s="203">
        <v>8946.027</v>
      </c>
      <c r="Q1352" s="203">
        <v>8946.2469999999994</v>
      </c>
      <c r="R1352" s="203">
        <v>8946.4359999999997</v>
      </c>
      <c r="S1352" s="203">
        <v>8946.6239999999998</v>
      </c>
      <c r="T1352" s="203">
        <v>8946.8289999999997</v>
      </c>
      <c r="U1352" s="203">
        <v>8947.018</v>
      </c>
      <c r="V1352" s="203">
        <v>8947.1910000000007</v>
      </c>
      <c r="W1352" s="203">
        <v>8947.4110000000001</v>
      </c>
      <c r="X1352" s="203">
        <v>8947.6229999999996</v>
      </c>
      <c r="Y1352" s="203">
        <v>8947.7970000000005</v>
      </c>
      <c r="Z1352" s="203">
        <v>8947.9770000000008</v>
      </c>
      <c r="AA1352" s="203">
        <v>8948.1350000000002</v>
      </c>
      <c r="AB1352" s="328">
        <v>8948.2999999999993</v>
      </c>
      <c r="AC1352" s="111"/>
      <c r="AD1352" s="780"/>
      <c r="AE1352" s="781"/>
      <c r="AF1352" s="782"/>
      <c r="AK1352" s="15"/>
      <c r="AL1352" s="15"/>
      <c r="AM1352" s="15"/>
      <c r="AN1352" s="15"/>
      <c r="AO1352" s="400"/>
    </row>
    <row r="1353" spans="1:41" hidden="1" x14ac:dyDescent="0.25">
      <c r="A1353" s="1632"/>
      <c r="B1353" s="121" t="s">
        <v>119</v>
      </c>
      <c r="D1353" s="106">
        <v>212.05</v>
      </c>
      <c r="E1353" s="79">
        <v>212.08799999999999</v>
      </c>
      <c r="F1353" s="153">
        <v>212.12700000000001</v>
      </c>
      <c r="G1353" s="153">
        <v>212.16499999999999</v>
      </c>
      <c r="H1353" s="406">
        <v>212.21100000000001</v>
      </c>
      <c r="I1353" s="153">
        <v>212.26900000000001</v>
      </c>
      <c r="J1353" s="153">
        <v>212.33</v>
      </c>
      <c r="K1353" s="153">
        <v>212.39099999999999</v>
      </c>
      <c r="L1353" s="153">
        <v>212.44300000000001</v>
      </c>
      <c r="M1353" s="153">
        <v>212.49700000000001</v>
      </c>
      <c r="N1353" s="406">
        <v>212.55</v>
      </c>
      <c r="O1353" s="153">
        <v>212.6</v>
      </c>
      <c r="P1353" s="153">
        <v>212.64599999999999</v>
      </c>
      <c r="Q1353" s="153">
        <v>212.7</v>
      </c>
      <c r="R1353" s="153">
        <v>212.74600000000001</v>
      </c>
      <c r="S1353" s="153">
        <v>212.792</v>
      </c>
      <c r="T1353" s="153">
        <v>212.84200000000001</v>
      </c>
      <c r="U1353" s="153">
        <v>212.88800000000001</v>
      </c>
      <c r="V1353" s="153">
        <v>212.93</v>
      </c>
      <c r="W1353" s="153">
        <v>212.983</v>
      </c>
      <c r="X1353" s="153">
        <v>213.035</v>
      </c>
      <c r="Y1353" s="153">
        <v>213.077</v>
      </c>
      <c r="Z1353" s="153">
        <v>213.12100000000001</v>
      </c>
      <c r="AA1353" s="153">
        <v>213.16</v>
      </c>
      <c r="AB1353" s="314">
        <v>213.2</v>
      </c>
      <c r="AC1353" s="106"/>
      <c r="AD1353" s="780"/>
      <c r="AE1353" s="781"/>
      <c r="AF1353" s="782"/>
      <c r="AG1353" s="15"/>
      <c r="AH1353" s="15"/>
      <c r="AI1353" s="15"/>
      <c r="AJ1353" s="15"/>
      <c r="AK1353" s="400"/>
      <c r="AL1353" s="400"/>
      <c r="AM1353" s="400"/>
      <c r="AN1353" s="400"/>
      <c r="AO1353" s="400"/>
    </row>
    <row r="1354" spans="1:41" ht="16.5" hidden="1" thickBot="1" x14ac:dyDescent="0.3">
      <c r="A1354" s="3759" t="s">
        <v>44</v>
      </c>
      <c r="B1354" s="3760"/>
      <c r="C1354" s="3761"/>
      <c r="D1354" s="112"/>
      <c r="E1354" s="178">
        <f>SQRT(E1348*E1348+E1349*E1349)/E1318/1.73</f>
        <v>17.785111841935858</v>
      </c>
      <c r="F1354" s="179">
        <f t="shared" ref="F1354:AB1354" si="5071">SQRT(F1348*F1348+F1349*F1349)/F1318/1.73</f>
        <v>17.833287927784564</v>
      </c>
      <c r="G1354" s="179">
        <f t="shared" si="5071"/>
        <v>17.700822212353224</v>
      </c>
      <c r="H1354" s="413">
        <f t="shared" si="5071"/>
        <v>21.315218081958101</v>
      </c>
      <c r="I1354" s="179">
        <f t="shared" si="5071"/>
        <v>26.630428478933592</v>
      </c>
      <c r="J1354" s="179">
        <f t="shared" si="5071"/>
        <v>28.411675012783956</v>
      </c>
      <c r="K1354" s="179">
        <f t="shared" si="5071"/>
        <v>28.852142644625353</v>
      </c>
      <c r="L1354" s="179">
        <f t="shared" si="5071"/>
        <v>24.490302828986088</v>
      </c>
      <c r="M1354" s="179">
        <f t="shared" si="5071"/>
        <v>25.425708644533881</v>
      </c>
      <c r="N1354" s="413">
        <f t="shared" si="5071"/>
        <v>25.276485603127373</v>
      </c>
      <c r="O1354" s="179">
        <f t="shared" si="5071"/>
        <v>23.683649863630645</v>
      </c>
      <c r="P1354" s="179">
        <f t="shared" si="5071"/>
        <v>21.727106354072482</v>
      </c>
      <c r="Q1354" s="179">
        <f t="shared" si="5071"/>
        <v>25.181230676601611</v>
      </c>
      <c r="R1354" s="179">
        <f t="shared" si="5071"/>
        <v>21.622649111986345</v>
      </c>
      <c r="S1354" s="179">
        <f t="shared" si="5071"/>
        <v>21.618593191885818</v>
      </c>
      <c r="T1354" s="179">
        <f t="shared" si="5071"/>
        <v>23.799179862966184</v>
      </c>
      <c r="U1354" s="179">
        <f t="shared" si="5071"/>
        <v>21.939078123380508</v>
      </c>
      <c r="V1354" s="179">
        <f t="shared" si="5071"/>
        <v>19.981511768842768</v>
      </c>
      <c r="W1354" s="179">
        <f t="shared" si="5071"/>
        <v>25.399186989550319</v>
      </c>
      <c r="X1354" s="179">
        <f t="shared" si="5071"/>
        <v>24.381806528030161</v>
      </c>
      <c r="Y1354" s="77">
        <f>SQRT(V1348*V1348+V1349*V1349)/V1318/1.73</f>
        <v>19.981511768842768</v>
      </c>
      <c r="Z1354" s="179">
        <f t="shared" si="5071"/>
        <v>20.499461476415952</v>
      </c>
      <c r="AA1354" s="179">
        <f t="shared" si="5071"/>
        <v>18.090498811161314</v>
      </c>
      <c r="AB1354" s="399">
        <f t="shared" si="5071"/>
        <v>18.782450807597456</v>
      </c>
      <c r="AC1354" s="107">
        <f>AVERAGE(E1354:AB1354)</f>
        <v>22.51704577549943</v>
      </c>
      <c r="AD1354" s="94">
        <f>(AC1350-AC1354)/AC1350</f>
        <v>9.9318168980022825E-2</v>
      </c>
      <c r="AE1354" s="77"/>
      <c r="AF1354" s="78"/>
      <c r="AK1354" s="14"/>
      <c r="AL1354" s="14"/>
      <c r="AM1354" s="15"/>
      <c r="AN1354" s="14"/>
      <c r="AO1354" s="400"/>
    </row>
    <row r="1355" spans="1:41" x14ac:dyDescent="0.25">
      <c r="A1355" s="3487" t="s">
        <v>58</v>
      </c>
      <c r="B1355" s="3490" t="s">
        <v>28</v>
      </c>
      <c r="C1355" s="119" t="s">
        <v>14</v>
      </c>
      <c r="D1355" s="111"/>
      <c r="E1355" s="304">
        <f>(E1359-D1359)*$AE1355*$AF1355</f>
        <v>0</v>
      </c>
      <c r="F1355" s="69">
        <f t="shared" ref="F1355:AB1355" si="5072">(F1359-E1359)*$AE1355*$AF1355</f>
        <v>0</v>
      </c>
      <c r="G1355" s="69">
        <f t="shared" si="5072"/>
        <v>0</v>
      </c>
      <c r="H1355" s="408">
        <f t="shared" si="5072"/>
        <v>0</v>
      </c>
      <c r="I1355" s="69">
        <f t="shared" si="5072"/>
        <v>0</v>
      </c>
      <c r="J1355" s="69">
        <f t="shared" si="5072"/>
        <v>0</v>
      </c>
      <c r="K1355" s="1805">
        <f t="shared" si="5072"/>
        <v>0</v>
      </c>
      <c r="L1355" s="69">
        <f t="shared" si="5072"/>
        <v>0</v>
      </c>
      <c r="M1355" s="69">
        <f t="shared" si="5072"/>
        <v>0</v>
      </c>
      <c r="N1355" s="408">
        <f t="shared" si="5072"/>
        <v>0</v>
      </c>
      <c r="O1355" s="69">
        <f t="shared" si="5072"/>
        <v>0</v>
      </c>
      <c r="P1355" s="69">
        <f t="shared" si="5072"/>
        <v>0</v>
      </c>
      <c r="Q1355" s="69">
        <f t="shared" si="5072"/>
        <v>0</v>
      </c>
      <c r="R1355" s="69">
        <f t="shared" si="5072"/>
        <v>0</v>
      </c>
      <c r="S1355" s="69">
        <f t="shared" si="5072"/>
        <v>0</v>
      </c>
      <c r="T1355" s="69">
        <f t="shared" si="5072"/>
        <v>0</v>
      </c>
      <c r="U1355" s="69">
        <f t="shared" si="5072"/>
        <v>0</v>
      </c>
      <c r="V1355" s="408">
        <f t="shared" si="5072"/>
        <v>0</v>
      </c>
      <c r="W1355" s="69">
        <f t="shared" si="5072"/>
        <v>0</v>
      </c>
      <c r="X1355" s="69">
        <f t="shared" si="5072"/>
        <v>0</v>
      </c>
      <c r="Y1355" s="69">
        <f t="shared" si="5072"/>
        <v>0</v>
      </c>
      <c r="Z1355" s="69">
        <f t="shared" si="5072"/>
        <v>0</v>
      </c>
      <c r="AA1355" s="69">
        <f t="shared" si="5072"/>
        <v>0</v>
      </c>
      <c r="AB1355" s="69">
        <f t="shared" si="5072"/>
        <v>0</v>
      </c>
      <c r="AC1355" s="104">
        <f>SUM(E1355:AB1355)</f>
        <v>0</v>
      </c>
      <c r="AD1355" s="779"/>
      <c r="AE1355" s="510">
        <v>0</v>
      </c>
      <c r="AF1355" s="511">
        <v>0</v>
      </c>
      <c r="AK1355" s="474"/>
      <c r="AL1355" s="475"/>
      <c r="AM1355" s="474"/>
      <c r="AN1355" s="15"/>
      <c r="AO1355" s="400"/>
    </row>
    <row r="1356" spans="1:41" x14ac:dyDescent="0.25">
      <c r="A1356" s="3488"/>
      <c r="B1356" s="3491"/>
      <c r="C1356" s="121" t="s">
        <v>16</v>
      </c>
      <c r="D1356" s="106"/>
      <c r="E1356" s="305">
        <f>(E1360-D1360)*$AE1355*$AF1355</f>
        <v>0</v>
      </c>
      <c r="F1356" s="306">
        <f t="shared" ref="F1356" si="5073">(F1360-E1360)*$AE1355*$AF1355</f>
        <v>0</v>
      </c>
      <c r="G1356" s="306">
        <f t="shared" ref="G1356" si="5074">(G1360-F1360)*$AE1355*$AF1355</f>
        <v>0</v>
      </c>
      <c r="H1356" s="409">
        <f t="shared" ref="H1356" si="5075">(H1360-G1360)*$AE1355*$AF1355</f>
        <v>0</v>
      </c>
      <c r="I1356" s="306">
        <f t="shared" ref="I1356" si="5076">(I1360-H1360)*$AE1355*$AF1355</f>
        <v>0</v>
      </c>
      <c r="J1356" s="306">
        <f t="shared" ref="J1356" si="5077">(J1360-I1360)*$AE1355*$AF1355</f>
        <v>0</v>
      </c>
      <c r="K1356" s="1802">
        <f t="shared" ref="K1356" si="5078">(K1360-J1360)*$AE1355*$AF1355</f>
        <v>0</v>
      </c>
      <c r="L1356" s="306">
        <f t="shared" ref="L1356" si="5079">(L1360-K1360)*$AE1355*$AF1355</f>
        <v>0</v>
      </c>
      <c r="M1356" s="306">
        <f t="shared" ref="M1356" si="5080">(M1360-L1360)*$AE1355*$AF1355</f>
        <v>0</v>
      </c>
      <c r="N1356" s="409">
        <f t="shared" ref="N1356" si="5081">(N1360-M1360)*$AE1355*$AF1355</f>
        <v>0</v>
      </c>
      <c r="O1356" s="306">
        <f t="shared" ref="O1356" si="5082">(O1360-N1360)*$AE1355*$AF1355</f>
        <v>0</v>
      </c>
      <c r="P1356" s="306">
        <f t="shared" ref="P1356" si="5083">(P1360-O1360)*$AE1355*$AF1355</f>
        <v>0</v>
      </c>
      <c r="Q1356" s="306">
        <f t="shared" ref="Q1356" si="5084">(Q1360-P1360)*$AE1355*$AF1355</f>
        <v>0</v>
      </c>
      <c r="R1356" s="306">
        <f t="shared" ref="R1356" si="5085">(R1360-Q1360)*$AE1355*$AF1355</f>
        <v>0</v>
      </c>
      <c r="S1356" s="306">
        <f t="shared" ref="S1356" si="5086">(S1360-R1360)*$AE1355*$AF1355</f>
        <v>0</v>
      </c>
      <c r="T1356" s="306">
        <f t="shared" ref="T1356" si="5087">(T1360-S1360)*$AE1355*$AF1355</f>
        <v>0</v>
      </c>
      <c r="U1356" s="306">
        <f t="shared" ref="U1356" si="5088">(U1360-T1360)*$AE1355*$AF1355</f>
        <v>0</v>
      </c>
      <c r="V1356" s="409">
        <f t="shared" ref="V1356" si="5089">(V1360-U1360)*$AE1355*$AF1355</f>
        <v>0</v>
      </c>
      <c r="W1356" s="306">
        <f t="shared" ref="W1356" si="5090">(W1360-V1360)*$AE1355*$AF1355</f>
        <v>0</v>
      </c>
      <c r="X1356" s="306">
        <f t="shared" ref="X1356" si="5091">(X1360-W1360)*$AE1355*$AF1355</f>
        <v>0</v>
      </c>
      <c r="Y1356" s="306">
        <f t="shared" ref="Y1356" si="5092">(Y1360-X1360)*$AE1355*$AF1355</f>
        <v>0</v>
      </c>
      <c r="Z1356" s="306">
        <f t="shared" ref="Z1356" si="5093">(Z1360-Y1360)*$AE1355*$AF1355</f>
        <v>0</v>
      </c>
      <c r="AA1356" s="306">
        <f t="shared" ref="AA1356" si="5094">(AA1360-Z1360)*$AE1355*$AF1355</f>
        <v>0</v>
      </c>
      <c r="AB1356" s="306">
        <f t="shared" ref="AB1356" si="5095">(AB1360-AA1360)*$AE1355*$AF1355</f>
        <v>0</v>
      </c>
      <c r="AC1356" s="105">
        <f>SUM(E1356:AB1356)</f>
        <v>0</v>
      </c>
      <c r="AD1356" s="780"/>
      <c r="AE1356" s="781"/>
      <c r="AF1356" s="782"/>
      <c r="AK1356" s="15"/>
      <c r="AL1356" s="15"/>
      <c r="AM1356" s="15"/>
      <c r="AN1356" s="15"/>
      <c r="AO1356" s="400"/>
    </row>
    <row r="1357" spans="1:41" x14ac:dyDescent="0.25">
      <c r="A1357" s="3488"/>
      <c r="B1357" s="3491"/>
      <c r="C1357" s="121" t="s">
        <v>17</v>
      </c>
      <c r="D1357" s="106"/>
      <c r="E1357" s="91"/>
      <c r="F1357" s="92"/>
      <c r="G1357" s="92"/>
      <c r="H1357" s="434"/>
      <c r="I1357" s="92"/>
      <c r="J1357" s="92"/>
      <c r="K1357" s="92"/>
      <c r="L1357" s="92"/>
      <c r="M1357" s="92"/>
      <c r="N1357" s="434"/>
      <c r="O1357" s="92"/>
      <c r="P1357" s="92"/>
      <c r="Q1357" s="92"/>
      <c r="R1357" s="92"/>
      <c r="S1357" s="92"/>
      <c r="T1357" s="92"/>
      <c r="U1357" s="92"/>
      <c r="V1357" s="434"/>
      <c r="W1357" s="92"/>
      <c r="X1357" s="92"/>
      <c r="Y1357" s="92"/>
      <c r="Z1357" s="92"/>
      <c r="AA1357" s="92"/>
      <c r="AB1357" s="495"/>
      <c r="AC1357" s="105"/>
      <c r="AD1357" s="780"/>
      <c r="AE1357" s="781"/>
      <c r="AF1357" s="782"/>
      <c r="AK1357" s="15"/>
      <c r="AL1357" s="15"/>
      <c r="AM1357" s="15"/>
      <c r="AN1357" s="15"/>
      <c r="AO1357" s="400"/>
    </row>
    <row r="1358" spans="1:41" ht="16.5" thickBot="1" x14ac:dyDescent="0.3">
      <c r="A1358" s="3488"/>
      <c r="B1358" s="3491"/>
      <c r="C1358" s="128" t="s">
        <v>19</v>
      </c>
      <c r="D1358" s="126"/>
      <c r="E1358" s="354" t="e">
        <f t="shared" ref="E1358:AB1358" si="5096">E1356/E1355</f>
        <v>#DIV/0!</v>
      </c>
      <c r="F1358" s="321" t="e">
        <f t="shared" si="5096"/>
        <v>#DIV/0!</v>
      </c>
      <c r="G1358" s="321" t="e">
        <f t="shared" si="5096"/>
        <v>#DIV/0!</v>
      </c>
      <c r="H1358" s="431" t="e">
        <f t="shared" si="5096"/>
        <v>#DIV/0!</v>
      </c>
      <c r="I1358" s="321" t="e">
        <f t="shared" si="5096"/>
        <v>#DIV/0!</v>
      </c>
      <c r="J1358" s="321" t="e">
        <f t="shared" si="5096"/>
        <v>#DIV/0!</v>
      </c>
      <c r="K1358" s="321" t="e">
        <f t="shared" si="5096"/>
        <v>#DIV/0!</v>
      </c>
      <c r="L1358" s="321" t="e">
        <f t="shared" si="5096"/>
        <v>#DIV/0!</v>
      </c>
      <c r="M1358" s="321" t="e">
        <f t="shared" si="5096"/>
        <v>#DIV/0!</v>
      </c>
      <c r="N1358" s="431" t="e">
        <f t="shared" si="5096"/>
        <v>#DIV/0!</v>
      </c>
      <c r="O1358" s="321" t="e">
        <f t="shared" si="5096"/>
        <v>#DIV/0!</v>
      </c>
      <c r="P1358" s="321" t="e">
        <f t="shared" si="5096"/>
        <v>#DIV/0!</v>
      </c>
      <c r="Q1358" s="321" t="e">
        <f t="shared" si="5096"/>
        <v>#DIV/0!</v>
      </c>
      <c r="R1358" s="321" t="e">
        <f t="shared" si="5096"/>
        <v>#DIV/0!</v>
      </c>
      <c r="S1358" s="321" t="e">
        <f t="shared" si="5096"/>
        <v>#DIV/0!</v>
      </c>
      <c r="T1358" s="321" t="e">
        <f t="shared" si="5096"/>
        <v>#DIV/0!</v>
      </c>
      <c r="U1358" s="321" t="e">
        <f t="shared" si="5096"/>
        <v>#DIV/0!</v>
      </c>
      <c r="V1358" s="431" t="e">
        <f t="shared" si="5096"/>
        <v>#DIV/0!</v>
      </c>
      <c r="W1358" s="321" t="e">
        <f t="shared" si="5096"/>
        <v>#DIV/0!</v>
      </c>
      <c r="X1358" s="321" t="e">
        <f t="shared" si="5096"/>
        <v>#DIV/0!</v>
      </c>
      <c r="Y1358" s="321" t="e">
        <f>V1356/V1355</f>
        <v>#DIV/0!</v>
      </c>
      <c r="Z1358" s="321" t="e">
        <f t="shared" si="5096"/>
        <v>#DIV/0!</v>
      </c>
      <c r="AA1358" s="321" t="e">
        <f t="shared" si="5096"/>
        <v>#DIV/0!</v>
      </c>
      <c r="AB1358" s="497" t="e">
        <f t="shared" si="5096"/>
        <v>#DIV/0!</v>
      </c>
      <c r="AC1358" s="126"/>
      <c r="AD1358" s="780"/>
      <c r="AE1358" s="781"/>
      <c r="AF1358" s="782"/>
      <c r="AK1358" s="15"/>
      <c r="AL1358" s="15"/>
      <c r="AM1358" s="15"/>
      <c r="AN1358" s="15"/>
      <c r="AO1358" s="400"/>
    </row>
    <row r="1359" spans="1:41" hidden="1" x14ac:dyDescent="0.25">
      <c r="A1359" s="2728"/>
      <c r="B1359" s="119" t="s">
        <v>118</v>
      </c>
      <c r="C1359" s="2339"/>
      <c r="D1359" s="111"/>
      <c r="E1359" s="2747"/>
      <c r="F1359" s="203"/>
      <c r="G1359" s="203"/>
      <c r="H1359" s="407"/>
      <c r="I1359" s="203"/>
      <c r="J1359" s="203"/>
      <c r="K1359" s="203"/>
      <c r="L1359" s="203"/>
      <c r="M1359" s="203"/>
      <c r="N1359" s="407"/>
      <c r="O1359" s="203"/>
      <c r="P1359" s="203"/>
      <c r="Q1359" s="203"/>
      <c r="R1359" s="203"/>
      <c r="S1359" s="203"/>
      <c r="T1359" s="203"/>
      <c r="U1359" s="203"/>
      <c r="V1359" s="203"/>
      <c r="W1359" s="203"/>
      <c r="X1359" s="203"/>
      <c r="Y1359" s="203"/>
      <c r="Z1359" s="203"/>
      <c r="AA1359" s="203"/>
      <c r="AB1359" s="328"/>
      <c r="AC1359" s="111"/>
      <c r="AD1359" s="780"/>
      <c r="AE1359" s="781"/>
      <c r="AF1359" s="782"/>
      <c r="AK1359" s="15"/>
      <c r="AL1359" s="15"/>
      <c r="AM1359" s="15"/>
      <c r="AN1359" s="15"/>
      <c r="AO1359" s="400"/>
    </row>
    <row r="1360" spans="1:41" hidden="1" x14ac:dyDescent="0.25">
      <c r="A1360" s="1632"/>
      <c r="B1360" s="121" t="s">
        <v>119</v>
      </c>
      <c r="D1360" s="106"/>
      <c r="E1360" s="79"/>
      <c r="F1360" s="153"/>
      <c r="G1360" s="153"/>
      <c r="H1360" s="406"/>
      <c r="I1360" s="153"/>
      <c r="J1360" s="153"/>
      <c r="K1360" s="153"/>
      <c r="L1360" s="153"/>
      <c r="M1360" s="153"/>
      <c r="N1360" s="406"/>
      <c r="O1360" s="153"/>
      <c r="P1360" s="153"/>
      <c r="Q1360" s="153"/>
      <c r="R1360" s="153"/>
      <c r="S1360" s="153"/>
      <c r="T1360" s="153"/>
      <c r="U1360" s="153"/>
      <c r="V1360" s="153"/>
      <c r="W1360" s="153"/>
      <c r="X1360" s="153"/>
      <c r="Y1360" s="153"/>
      <c r="Z1360" s="153"/>
      <c r="AA1360" s="153"/>
      <c r="AB1360" s="314"/>
      <c r="AC1360" s="106"/>
      <c r="AD1360" s="780"/>
      <c r="AE1360" s="781"/>
      <c r="AF1360" s="782"/>
      <c r="AG1360" s="15"/>
      <c r="AH1360" s="15"/>
      <c r="AI1360" s="15"/>
      <c r="AJ1360" s="15"/>
      <c r="AK1360" s="400"/>
      <c r="AL1360" s="400"/>
      <c r="AM1360" s="400"/>
      <c r="AN1360" s="400"/>
      <c r="AO1360" s="400"/>
    </row>
    <row r="1361" spans="1:41" ht="16.5" hidden="1" thickBot="1" x14ac:dyDescent="0.3">
      <c r="A1361" s="3759" t="s">
        <v>44</v>
      </c>
      <c r="B1361" s="3760"/>
      <c r="C1361" s="3761"/>
      <c r="D1361" s="112"/>
      <c r="E1361" s="178">
        <f>SQRT(E1355*E1355+E1356*E1356)/E1318/1.73</f>
        <v>0</v>
      </c>
      <c r="F1361" s="179">
        <f t="shared" ref="F1361:AB1361" si="5097">SQRT(F1355*F1355+F1356*F1356)/F1318/1.73</f>
        <v>0</v>
      </c>
      <c r="G1361" s="179">
        <f t="shared" si="5097"/>
        <v>0</v>
      </c>
      <c r="H1361" s="413">
        <f t="shared" si="5097"/>
        <v>0</v>
      </c>
      <c r="I1361" s="179">
        <f t="shared" si="5097"/>
        <v>0</v>
      </c>
      <c r="J1361" s="179">
        <f t="shared" si="5097"/>
        <v>0</v>
      </c>
      <c r="K1361" s="179">
        <f t="shared" si="5097"/>
        <v>0</v>
      </c>
      <c r="L1361" s="179">
        <f t="shared" si="5097"/>
        <v>0</v>
      </c>
      <c r="M1361" s="179">
        <f t="shared" si="5097"/>
        <v>0</v>
      </c>
      <c r="N1361" s="413">
        <f t="shared" si="5097"/>
        <v>0</v>
      </c>
      <c r="O1361" s="179">
        <f t="shared" si="5097"/>
        <v>0</v>
      </c>
      <c r="P1361" s="179">
        <f t="shared" si="5097"/>
        <v>0</v>
      </c>
      <c r="Q1361" s="179">
        <f t="shared" si="5097"/>
        <v>0</v>
      </c>
      <c r="R1361" s="179">
        <f t="shared" si="5097"/>
        <v>0</v>
      </c>
      <c r="S1361" s="179">
        <f t="shared" si="5097"/>
        <v>0</v>
      </c>
      <c r="T1361" s="179">
        <f t="shared" si="5097"/>
        <v>0</v>
      </c>
      <c r="U1361" s="179">
        <f t="shared" si="5097"/>
        <v>0</v>
      </c>
      <c r="V1361" s="179">
        <f t="shared" si="5097"/>
        <v>0</v>
      </c>
      <c r="W1361" s="179">
        <f t="shared" si="5097"/>
        <v>0</v>
      </c>
      <c r="X1361" s="179">
        <f t="shared" si="5097"/>
        <v>0</v>
      </c>
      <c r="Y1361" s="77">
        <f>SQRT(V1355*V1355+V1356*V1356)/V1318/1.73</f>
        <v>0</v>
      </c>
      <c r="Z1361" s="179">
        <f t="shared" si="5097"/>
        <v>0</v>
      </c>
      <c r="AA1361" s="179">
        <f t="shared" si="5097"/>
        <v>0</v>
      </c>
      <c r="AB1361" s="399">
        <f t="shared" si="5097"/>
        <v>0</v>
      </c>
      <c r="AC1361" s="107">
        <f>AVERAGE(E1361:AB1361)</f>
        <v>0</v>
      </c>
      <c r="AD1361" s="94" t="e">
        <f>(AC1357-AC1361)/AC1357</f>
        <v>#DIV/0!</v>
      </c>
      <c r="AE1361" s="77"/>
      <c r="AF1361" s="78"/>
      <c r="AK1361" s="14"/>
      <c r="AL1361" s="14"/>
      <c r="AM1361" s="15"/>
      <c r="AN1361" s="14"/>
      <c r="AO1361" s="400"/>
    </row>
    <row r="1362" spans="1:41" x14ac:dyDescent="0.25">
      <c r="A1362" s="3487" t="s">
        <v>4</v>
      </c>
      <c r="B1362" s="3490" t="s">
        <v>231</v>
      </c>
      <c r="C1362" s="119" t="s">
        <v>14</v>
      </c>
      <c r="D1362" s="111" t="s">
        <v>117</v>
      </c>
      <c r="E1362" s="304">
        <f>(E1366-D1366)*$AE1362*$AF1362</f>
        <v>96.00000000136788</v>
      </c>
      <c r="F1362" s="69">
        <f t="shared" ref="F1362:AB1362" si="5098">(F1366-E1366)*$AE1362*$AF1362</f>
        <v>92.000000000552973</v>
      </c>
      <c r="G1362" s="69">
        <f t="shared" si="5098"/>
        <v>95.999999997729901</v>
      </c>
      <c r="H1362" s="408">
        <f t="shared" si="5098"/>
        <v>96.00000000136788</v>
      </c>
      <c r="I1362" s="69">
        <f t="shared" si="5098"/>
        <v>92.000000000552973</v>
      </c>
      <c r="J1362" s="69">
        <f t="shared" si="5098"/>
        <v>95.999999997729901</v>
      </c>
      <c r="K1362" s="1805">
        <f t="shared" si="5098"/>
        <v>92.000000000552973</v>
      </c>
      <c r="L1362" s="69">
        <f t="shared" si="5098"/>
        <v>96.00000000136788</v>
      </c>
      <c r="M1362" s="69">
        <f t="shared" si="5098"/>
        <v>119.99999999898137</v>
      </c>
      <c r="N1362" s="408">
        <f t="shared" si="5098"/>
        <v>115.99999999816646</v>
      </c>
      <c r="O1362" s="69">
        <f t="shared" si="5098"/>
        <v>120.00000000261934</v>
      </c>
      <c r="P1362" s="69">
        <f t="shared" si="5098"/>
        <v>115.99999999816646</v>
      </c>
      <c r="Q1362" s="69">
        <f t="shared" si="5098"/>
        <v>120.00000000261934</v>
      </c>
      <c r="R1362" s="69">
        <f t="shared" si="5098"/>
        <v>115.99999999816646</v>
      </c>
      <c r="S1362" s="69">
        <f t="shared" si="5098"/>
        <v>119.99999999898137</v>
      </c>
      <c r="T1362" s="69">
        <f t="shared" si="5098"/>
        <v>116.00000000180444</v>
      </c>
      <c r="U1362" s="69">
        <f t="shared" si="5098"/>
        <v>119.99999999898137</v>
      </c>
      <c r="V1362" s="408">
        <f t="shared" si="5098"/>
        <v>119.99999999898137</v>
      </c>
      <c r="W1362" s="69">
        <f t="shared" si="5098"/>
        <v>116.00000000180444</v>
      </c>
      <c r="X1362" s="69">
        <f t="shared" si="5098"/>
        <v>119.99999999898137</v>
      </c>
      <c r="Y1362" s="69">
        <f t="shared" si="5098"/>
        <v>116.00000000180444</v>
      </c>
      <c r="Z1362" s="69">
        <f t="shared" si="5098"/>
        <v>95.999999997729901</v>
      </c>
      <c r="AA1362" s="69">
        <f t="shared" si="5098"/>
        <v>92.000000000552973</v>
      </c>
      <c r="AB1362" s="69">
        <f t="shared" si="5098"/>
        <v>119.99999999898137</v>
      </c>
      <c r="AC1362" s="104">
        <f>SUM(E1362:AB1362)</f>
        <v>2599.9999999985448</v>
      </c>
      <c r="AD1362" s="779"/>
      <c r="AE1362" s="510">
        <v>100</v>
      </c>
      <c r="AF1362" s="511">
        <v>40</v>
      </c>
      <c r="AK1362" s="474"/>
      <c r="AL1362" s="475"/>
      <c r="AM1362" s="474"/>
      <c r="AN1362" s="15"/>
      <c r="AO1362" s="400"/>
    </row>
    <row r="1363" spans="1:41" x14ac:dyDescent="0.25">
      <c r="A1363" s="3488"/>
      <c r="B1363" s="3491"/>
      <c r="C1363" s="121" t="s">
        <v>16</v>
      </c>
      <c r="D1363" s="106" t="s">
        <v>117</v>
      </c>
      <c r="E1363" s="305">
        <f>(E1367-D1367)*$AE1362*$AF1362</f>
        <v>0</v>
      </c>
      <c r="F1363" s="306">
        <f t="shared" ref="F1363" si="5099">(F1367-E1367)*$AE1362*$AF1362</f>
        <v>0</v>
      </c>
      <c r="G1363" s="306">
        <f t="shared" ref="G1363" si="5100">(G1367-F1367)*$AE1362*$AF1362</f>
        <v>0</v>
      </c>
      <c r="H1363" s="409">
        <f t="shared" ref="H1363" si="5101">(H1367-G1367)*$AE1362*$AF1362</f>
        <v>0</v>
      </c>
      <c r="I1363" s="306">
        <f t="shared" ref="I1363" si="5102">(I1367-H1367)*$AE1362*$AF1362</f>
        <v>0</v>
      </c>
      <c r="J1363" s="306">
        <f t="shared" ref="J1363" si="5103">(J1367-I1367)*$AE1362*$AF1362</f>
        <v>0</v>
      </c>
      <c r="K1363" s="1802">
        <f t="shared" ref="K1363" si="5104">(K1367-J1367)*$AE1362*$AF1362</f>
        <v>0</v>
      </c>
      <c r="L1363" s="306">
        <f t="shared" ref="L1363" si="5105">(L1367-K1367)*$AE1362*$AF1362</f>
        <v>0</v>
      </c>
      <c r="M1363" s="306">
        <f t="shared" ref="M1363" si="5106">(M1367-L1367)*$AE1362*$AF1362</f>
        <v>0</v>
      </c>
      <c r="N1363" s="409">
        <f t="shared" ref="N1363" si="5107">(N1367-M1367)*$AE1362*$AF1362</f>
        <v>0</v>
      </c>
      <c r="O1363" s="306">
        <f t="shared" ref="O1363" si="5108">(O1367-N1367)*$AE1362*$AF1362</f>
        <v>0</v>
      </c>
      <c r="P1363" s="306">
        <f t="shared" ref="P1363" si="5109">(P1367-O1367)*$AE1362*$AF1362</f>
        <v>0</v>
      </c>
      <c r="Q1363" s="306">
        <f t="shared" ref="Q1363" si="5110">(Q1367-P1367)*$AE1362*$AF1362</f>
        <v>0</v>
      </c>
      <c r="R1363" s="306">
        <f t="shared" ref="R1363" si="5111">(R1367-Q1367)*$AE1362*$AF1362</f>
        <v>0</v>
      </c>
      <c r="S1363" s="306">
        <f t="shared" ref="S1363" si="5112">(S1367-R1367)*$AE1362*$AF1362</f>
        <v>0</v>
      </c>
      <c r="T1363" s="306">
        <f t="shared" ref="T1363" si="5113">(T1367-S1367)*$AE1362*$AF1362</f>
        <v>0</v>
      </c>
      <c r="U1363" s="306">
        <f t="shared" ref="U1363" si="5114">(U1367-T1367)*$AE1362*$AF1362</f>
        <v>0</v>
      </c>
      <c r="V1363" s="409">
        <f t="shared" ref="V1363" si="5115">(V1367-U1367)*$AE1362*$AF1362</f>
        <v>0</v>
      </c>
      <c r="W1363" s="306">
        <f t="shared" ref="W1363" si="5116">(W1367-V1367)*$AE1362*$AF1362</f>
        <v>0</v>
      </c>
      <c r="X1363" s="306">
        <f t="shared" ref="X1363" si="5117">(X1367-W1367)*$AE1362*$AF1362</f>
        <v>0</v>
      </c>
      <c r="Y1363" s="306">
        <f t="shared" ref="Y1363" si="5118">(Y1367-X1367)*$AE1362*$AF1362</f>
        <v>0</v>
      </c>
      <c r="Z1363" s="306">
        <f t="shared" ref="Z1363" si="5119">(Z1367-Y1367)*$AE1362*$AF1362</f>
        <v>0</v>
      </c>
      <c r="AA1363" s="306">
        <f t="shared" ref="AA1363" si="5120">(AA1367-Z1367)*$AE1362*$AF1362</f>
        <v>0</v>
      </c>
      <c r="AB1363" s="306">
        <f t="shared" ref="AB1363" si="5121">(AB1367-AA1367)*$AE1362*$AF1362</f>
        <v>0</v>
      </c>
      <c r="AC1363" s="105">
        <f>SUM(E1363:AB1363)</f>
        <v>0</v>
      </c>
      <c r="AD1363" s="780"/>
      <c r="AE1363" s="781"/>
      <c r="AF1363" s="782"/>
      <c r="AK1363" s="15"/>
      <c r="AL1363" s="15"/>
      <c r="AM1363" s="15"/>
      <c r="AN1363" s="15"/>
      <c r="AO1363" s="400"/>
    </row>
    <row r="1364" spans="1:41" x14ac:dyDescent="0.25">
      <c r="A1364" s="3488"/>
      <c r="B1364" s="3491"/>
      <c r="C1364" s="121" t="s">
        <v>17</v>
      </c>
      <c r="D1364" s="106" t="s">
        <v>18</v>
      </c>
      <c r="E1364" s="1572">
        <v>8</v>
      </c>
      <c r="F1364" s="392">
        <v>8</v>
      </c>
      <c r="G1364" s="392">
        <v>8</v>
      </c>
      <c r="H1364" s="410">
        <v>8</v>
      </c>
      <c r="I1364" s="392">
        <v>8</v>
      </c>
      <c r="J1364" s="392">
        <v>8</v>
      </c>
      <c r="K1364" s="392">
        <v>8</v>
      </c>
      <c r="L1364" s="392">
        <v>8</v>
      </c>
      <c r="M1364" s="392">
        <v>10</v>
      </c>
      <c r="N1364" s="410">
        <v>10</v>
      </c>
      <c r="O1364" s="392">
        <v>10</v>
      </c>
      <c r="P1364" s="392">
        <v>10</v>
      </c>
      <c r="Q1364" s="392">
        <v>10</v>
      </c>
      <c r="R1364" s="392">
        <v>10</v>
      </c>
      <c r="S1364" s="392">
        <v>10</v>
      </c>
      <c r="T1364" s="392">
        <v>10</v>
      </c>
      <c r="U1364" s="392">
        <v>10</v>
      </c>
      <c r="V1364" s="410">
        <v>10</v>
      </c>
      <c r="W1364" s="392">
        <v>10</v>
      </c>
      <c r="X1364" s="392">
        <v>10</v>
      </c>
      <c r="Y1364" s="392">
        <v>10</v>
      </c>
      <c r="Z1364" s="392">
        <v>8</v>
      </c>
      <c r="AA1364" s="392">
        <v>8</v>
      </c>
      <c r="AB1364" s="1573">
        <v>10</v>
      </c>
      <c r="AC1364" s="105">
        <f>AVERAGE(E1364:AB1364)</f>
        <v>9.1666666666666661</v>
      </c>
      <c r="AD1364" s="780"/>
      <c r="AE1364" s="781"/>
      <c r="AF1364" s="782"/>
      <c r="AK1364" s="15"/>
      <c r="AL1364" s="15"/>
      <c r="AM1364" s="15"/>
      <c r="AN1364" s="15"/>
      <c r="AO1364" s="400"/>
    </row>
    <row r="1365" spans="1:41" ht="16.5" thickBot="1" x14ac:dyDescent="0.3">
      <c r="A1365" s="3488"/>
      <c r="B1365" s="3491"/>
      <c r="C1365" s="128" t="s">
        <v>19</v>
      </c>
      <c r="D1365" s="126"/>
      <c r="E1365" s="354">
        <f t="shared" ref="E1365:AB1365" si="5122">E1363/E1362</f>
        <v>0</v>
      </c>
      <c r="F1365" s="321">
        <f t="shared" si="5122"/>
        <v>0</v>
      </c>
      <c r="G1365" s="321">
        <f t="shared" si="5122"/>
        <v>0</v>
      </c>
      <c r="H1365" s="431">
        <f t="shared" si="5122"/>
        <v>0</v>
      </c>
      <c r="I1365" s="321">
        <f t="shared" si="5122"/>
        <v>0</v>
      </c>
      <c r="J1365" s="321">
        <f t="shared" si="5122"/>
        <v>0</v>
      </c>
      <c r="K1365" s="321">
        <f t="shared" si="5122"/>
        <v>0</v>
      </c>
      <c r="L1365" s="321">
        <f t="shared" si="5122"/>
        <v>0</v>
      </c>
      <c r="M1365" s="321">
        <f t="shared" si="5122"/>
        <v>0</v>
      </c>
      <c r="N1365" s="431">
        <f t="shared" si="5122"/>
        <v>0</v>
      </c>
      <c r="O1365" s="321">
        <f t="shared" si="5122"/>
        <v>0</v>
      </c>
      <c r="P1365" s="321">
        <f t="shared" si="5122"/>
        <v>0</v>
      </c>
      <c r="Q1365" s="321">
        <f t="shared" si="5122"/>
        <v>0</v>
      </c>
      <c r="R1365" s="321">
        <f t="shared" si="5122"/>
        <v>0</v>
      </c>
      <c r="S1365" s="321">
        <f t="shared" si="5122"/>
        <v>0</v>
      </c>
      <c r="T1365" s="321">
        <f t="shared" si="5122"/>
        <v>0</v>
      </c>
      <c r="U1365" s="321">
        <f t="shared" si="5122"/>
        <v>0</v>
      </c>
      <c r="V1365" s="431">
        <f t="shared" si="5122"/>
        <v>0</v>
      </c>
      <c r="W1365" s="321">
        <f t="shared" si="5122"/>
        <v>0</v>
      </c>
      <c r="X1365" s="321">
        <f t="shared" si="5122"/>
        <v>0</v>
      </c>
      <c r="Y1365" s="321">
        <f>V1363/V1362</f>
        <v>0</v>
      </c>
      <c r="Z1365" s="321">
        <f t="shared" si="5122"/>
        <v>0</v>
      </c>
      <c r="AA1365" s="321">
        <f t="shared" si="5122"/>
        <v>0</v>
      </c>
      <c r="AB1365" s="497">
        <f t="shared" si="5122"/>
        <v>0</v>
      </c>
      <c r="AC1365" s="126"/>
      <c r="AD1365" s="780"/>
      <c r="AE1365" s="781"/>
      <c r="AF1365" s="782"/>
      <c r="AK1365" s="15"/>
      <c r="AL1365" s="15"/>
      <c r="AM1365" s="15"/>
      <c r="AN1365" s="15"/>
      <c r="AO1365" s="400"/>
    </row>
    <row r="1366" spans="1:41" hidden="1" x14ac:dyDescent="0.25">
      <c r="A1366" s="2728"/>
      <c r="B1366" s="119" t="s">
        <v>118</v>
      </c>
      <c r="C1366" s="2339"/>
      <c r="D1366" s="111">
        <v>4503.54</v>
      </c>
      <c r="E1366" s="2747">
        <v>4503.5640000000003</v>
      </c>
      <c r="F1366" s="203">
        <v>4503.5870000000004</v>
      </c>
      <c r="G1366" s="203">
        <v>4503.6109999999999</v>
      </c>
      <c r="H1366" s="407">
        <v>4503.6350000000002</v>
      </c>
      <c r="I1366" s="203">
        <v>4503.6580000000004</v>
      </c>
      <c r="J1366" s="203">
        <v>4503.6819999999998</v>
      </c>
      <c r="K1366" s="203">
        <v>4503.7049999999999</v>
      </c>
      <c r="L1366" s="203">
        <v>4503.7290000000003</v>
      </c>
      <c r="M1366" s="203">
        <v>4503.759</v>
      </c>
      <c r="N1366" s="407">
        <v>4503.7879999999996</v>
      </c>
      <c r="O1366" s="203">
        <v>4503.8180000000002</v>
      </c>
      <c r="P1366" s="203">
        <v>4503.8469999999998</v>
      </c>
      <c r="Q1366" s="203">
        <v>4503.8770000000004</v>
      </c>
      <c r="R1366" s="203">
        <v>4503.9059999999999</v>
      </c>
      <c r="S1366" s="203">
        <v>4503.9359999999997</v>
      </c>
      <c r="T1366" s="203">
        <v>4503.9650000000001</v>
      </c>
      <c r="U1366" s="203">
        <v>4503.9949999999999</v>
      </c>
      <c r="V1366" s="203">
        <v>4504.0249999999996</v>
      </c>
      <c r="W1366" s="203">
        <v>4504.0540000000001</v>
      </c>
      <c r="X1366" s="203">
        <v>4504.0839999999998</v>
      </c>
      <c r="Y1366" s="203">
        <v>4504.1130000000003</v>
      </c>
      <c r="Z1366" s="203">
        <v>4504.1369999999997</v>
      </c>
      <c r="AA1366" s="203">
        <v>4504.16</v>
      </c>
      <c r="AB1366" s="328">
        <v>4504.1899999999996</v>
      </c>
      <c r="AC1366" s="111"/>
      <c r="AD1366" s="780"/>
      <c r="AE1366" s="781"/>
      <c r="AF1366" s="782"/>
      <c r="AK1366" s="15"/>
      <c r="AL1366" s="15"/>
      <c r="AM1366" s="15"/>
      <c r="AN1366" s="15"/>
      <c r="AO1366" s="400"/>
    </row>
    <row r="1367" spans="1:41" hidden="1" x14ac:dyDescent="0.25">
      <c r="A1367" s="1632"/>
      <c r="B1367" s="121" t="s">
        <v>119</v>
      </c>
      <c r="D1367" s="106">
        <v>278.3</v>
      </c>
      <c r="E1367" s="79">
        <v>278.3</v>
      </c>
      <c r="F1367" s="79">
        <v>278.3</v>
      </c>
      <c r="G1367" s="79">
        <v>278.3</v>
      </c>
      <c r="H1367" s="428">
        <v>278.3</v>
      </c>
      <c r="I1367" s="79">
        <v>278.3</v>
      </c>
      <c r="J1367" s="79">
        <v>278.3</v>
      </c>
      <c r="K1367" s="79">
        <v>278.3</v>
      </c>
      <c r="L1367" s="79">
        <v>278.3</v>
      </c>
      <c r="M1367" s="79">
        <v>278.3</v>
      </c>
      <c r="N1367" s="428">
        <v>278.3</v>
      </c>
      <c r="O1367" s="79">
        <v>278.3</v>
      </c>
      <c r="P1367" s="79">
        <v>278.3</v>
      </c>
      <c r="Q1367" s="79">
        <v>278.3</v>
      </c>
      <c r="R1367" s="79">
        <v>278.3</v>
      </c>
      <c r="S1367" s="79">
        <v>278.3</v>
      </c>
      <c r="T1367" s="79">
        <v>278.3</v>
      </c>
      <c r="U1367" s="79">
        <v>278.3</v>
      </c>
      <c r="V1367" s="79">
        <v>278.3</v>
      </c>
      <c r="W1367" s="79">
        <v>278.3</v>
      </c>
      <c r="X1367" s="79">
        <v>278.3</v>
      </c>
      <c r="Y1367" s="79">
        <v>278.3</v>
      </c>
      <c r="Z1367" s="79">
        <v>278.3</v>
      </c>
      <c r="AA1367" s="79">
        <v>278.3</v>
      </c>
      <c r="AB1367" s="79">
        <v>278.3</v>
      </c>
      <c r="AC1367" s="106"/>
      <c r="AD1367" s="780"/>
      <c r="AE1367" s="781"/>
      <c r="AF1367" s="782"/>
      <c r="AG1367" s="15"/>
      <c r="AH1367" s="15"/>
      <c r="AI1367" s="15"/>
      <c r="AJ1367" s="15"/>
      <c r="AK1367" s="400"/>
      <c r="AL1367" s="400"/>
      <c r="AM1367" s="400"/>
      <c r="AN1367" s="400"/>
      <c r="AO1367" s="400"/>
    </row>
    <row r="1368" spans="1:41" ht="16.5" hidden="1" thickBot="1" x14ac:dyDescent="0.3">
      <c r="A1368" s="3759" t="s">
        <v>44</v>
      </c>
      <c r="B1368" s="3760"/>
      <c r="C1368" s="3761"/>
      <c r="D1368" s="112"/>
      <c r="E1368" s="178">
        <f>SQRT(E1362*E1362+E1363*E1363)/E1318/1.73</f>
        <v>5.2848885219580444</v>
      </c>
      <c r="F1368" s="179">
        <f t="shared" ref="F1368:AB1368" si="5123">SQRT(F1362*F1362+F1363*F1363)/F1318/1.73</f>
        <v>5.0406815878449978</v>
      </c>
      <c r="G1368" s="179">
        <f t="shared" si="5123"/>
        <v>5.2598416567257429</v>
      </c>
      <c r="H1368" s="413">
        <f t="shared" si="5123"/>
        <v>5.2598416569250679</v>
      </c>
      <c r="I1368" s="179">
        <f t="shared" si="5123"/>
        <v>5.0406815878449978</v>
      </c>
      <c r="J1368" s="179">
        <f t="shared" si="5123"/>
        <v>5.2598416567257429</v>
      </c>
      <c r="K1368" s="179">
        <f t="shared" si="5123"/>
        <v>5.1380860629724374</v>
      </c>
      <c r="L1368" s="179">
        <f t="shared" si="5123"/>
        <v>5.3614811092327992</v>
      </c>
      <c r="M1368" s="179">
        <f t="shared" si="5123"/>
        <v>6.734384645545842</v>
      </c>
      <c r="N1368" s="413">
        <f t="shared" si="5123"/>
        <v>6.4784563401282549</v>
      </c>
      <c r="O1368" s="179">
        <f t="shared" si="5123"/>
        <v>6.7343846457500049</v>
      </c>
      <c r="P1368" s="179">
        <f t="shared" si="5123"/>
        <v>6.4784563401282549</v>
      </c>
      <c r="Q1368" s="179">
        <f t="shared" si="5123"/>
        <v>6.6696309472331778</v>
      </c>
      <c r="R1368" s="179">
        <f t="shared" si="5123"/>
        <v>6.4473099154160991</v>
      </c>
      <c r="S1368" s="179">
        <f t="shared" si="5123"/>
        <v>6.7018513863886158</v>
      </c>
      <c r="T1368" s="179">
        <f t="shared" si="5123"/>
        <v>6.5416607924322259</v>
      </c>
      <c r="U1368" s="179">
        <f t="shared" si="5123"/>
        <v>6.7672353023533836</v>
      </c>
      <c r="V1368" s="179">
        <f t="shared" si="5123"/>
        <v>6.734384645545842</v>
      </c>
      <c r="W1368" s="179">
        <f t="shared" si="5123"/>
        <v>6.5099051575175064</v>
      </c>
      <c r="X1368" s="179">
        <f t="shared" si="5123"/>
        <v>6.7018513863886158</v>
      </c>
      <c r="Y1368" s="77">
        <f>SQRT(V1362*V1362+V1363*V1363)/V1318/1.73</f>
        <v>6.734384645545842</v>
      </c>
      <c r="Z1368" s="179">
        <f t="shared" si="5123"/>
        <v>5.3101750697087651</v>
      </c>
      <c r="AA1368" s="179">
        <f t="shared" si="5123"/>
        <v>5.1133837261312234</v>
      </c>
      <c r="AB1368" s="399">
        <f t="shared" si="5123"/>
        <v>6.6377188372365721</v>
      </c>
      <c r="AC1368" s="107">
        <f>AVERAGE(E1368:AB1368)</f>
        <v>6.0391882343200018</v>
      </c>
      <c r="AD1368" s="94">
        <f>(AC1364-AC1368)/AC1364</f>
        <v>0.34117946534690885</v>
      </c>
      <c r="AE1368" s="77"/>
      <c r="AF1368" s="78"/>
      <c r="AK1368" s="14"/>
      <c r="AL1368" s="14"/>
      <c r="AM1368" s="15"/>
      <c r="AN1368" s="14"/>
      <c r="AO1368" s="400"/>
    </row>
    <row r="1369" spans="1:41" x14ac:dyDescent="0.25">
      <c r="A1369" s="3487" t="s">
        <v>232</v>
      </c>
      <c r="B1369" s="3490" t="s">
        <v>233</v>
      </c>
      <c r="C1369" s="119" t="s">
        <v>14</v>
      </c>
      <c r="D1369" s="111" t="s">
        <v>117</v>
      </c>
      <c r="E1369" s="304">
        <f>(E1373-D1373)*$AE1369*$AF1369</f>
        <v>24.00000000034197</v>
      </c>
      <c r="F1369" s="69">
        <f t="shared" ref="F1369:AB1369" si="5124">(F1373-E1373)*$AE1369*$AF1369</f>
        <v>21.999999999934516</v>
      </c>
      <c r="G1369" s="69">
        <f t="shared" si="5124"/>
        <v>24.00000000034197</v>
      </c>
      <c r="H1369" s="408">
        <f t="shared" si="5124"/>
        <v>23.999999999432475</v>
      </c>
      <c r="I1369" s="69">
        <f t="shared" si="5124"/>
        <v>21.999999999934516</v>
      </c>
      <c r="J1369" s="69">
        <f t="shared" si="5124"/>
        <v>24.00000000034197</v>
      </c>
      <c r="K1369" s="1805">
        <f t="shared" si="5124"/>
        <v>24.00000000034197</v>
      </c>
      <c r="L1369" s="69">
        <f t="shared" si="5124"/>
        <v>21.999999999934516</v>
      </c>
      <c r="M1369" s="69">
        <f t="shared" si="5124"/>
        <v>23.999999999432475</v>
      </c>
      <c r="N1369" s="408">
        <f t="shared" si="5124"/>
        <v>24.00000000034197</v>
      </c>
      <c r="O1369" s="69">
        <f t="shared" si="5124"/>
        <v>21.999999999934516</v>
      </c>
      <c r="P1369" s="69">
        <f t="shared" si="5124"/>
        <v>24.00000000034197</v>
      </c>
      <c r="Q1369" s="69">
        <f t="shared" si="5124"/>
        <v>23.999999999432475</v>
      </c>
      <c r="R1369" s="69">
        <f t="shared" si="5124"/>
        <v>21.999999999934516</v>
      </c>
      <c r="S1369" s="69">
        <f t="shared" si="5124"/>
        <v>24.00000000034197</v>
      </c>
      <c r="T1369" s="69">
        <f t="shared" si="5124"/>
        <v>24.00000000034197</v>
      </c>
      <c r="U1369" s="69">
        <f t="shared" si="5124"/>
        <v>21.999999999934516</v>
      </c>
      <c r="V1369" s="408">
        <f t="shared" si="5124"/>
        <v>23.999999999432475</v>
      </c>
      <c r="W1369" s="69">
        <f t="shared" si="5124"/>
        <v>24.00000000034197</v>
      </c>
      <c r="X1369" s="69">
        <f t="shared" si="5124"/>
        <v>21.999999999934516</v>
      </c>
      <c r="Y1369" s="69">
        <f t="shared" si="5124"/>
        <v>24.00000000034197</v>
      </c>
      <c r="Z1369" s="69">
        <f t="shared" si="5124"/>
        <v>23.999999999432475</v>
      </c>
      <c r="AA1369" s="69">
        <f t="shared" si="5124"/>
        <v>21.999999999934516</v>
      </c>
      <c r="AB1369" s="69">
        <f t="shared" si="5124"/>
        <v>24.00000000034197</v>
      </c>
      <c r="AC1369" s="104">
        <f>SUM(E1369:AB1369)</f>
        <v>560.00000000040018</v>
      </c>
      <c r="AD1369" s="779"/>
      <c r="AE1369" s="510">
        <v>100</v>
      </c>
      <c r="AF1369" s="511">
        <v>20</v>
      </c>
      <c r="AK1369" s="474"/>
      <c r="AL1369" s="475"/>
      <c r="AM1369" s="474"/>
      <c r="AN1369" s="15"/>
      <c r="AO1369" s="400"/>
    </row>
    <row r="1370" spans="1:41" x14ac:dyDescent="0.25">
      <c r="A1370" s="3488"/>
      <c r="B1370" s="3491"/>
      <c r="C1370" s="121" t="s">
        <v>16</v>
      </c>
      <c r="D1370" s="106" t="s">
        <v>117</v>
      </c>
      <c r="E1370" s="305">
        <f>(E1374-D1374)*$AE1369*$AF1369</f>
        <v>0</v>
      </c>
      <c r="F1370" s="306">
        <f t="shared" ref="F1370" si="5125">(F1374-E1374)*$AE1369*$AF1369</f>
        <v>0</v>
      </c>
      <c r="G1370" s="306">
        <f t="shared" ref="G1370" si="5126">(G1374-F1374)*$AE1369*$AF1369</f>
        <v>0</v>
      </c>
      <c r="H1370" s="409">
        <f t="shared" ref="H1370" si="5127">(H1374-G1374)*$AE1369*$AF1369</f>
        <v>0</v>
      </c>
      <c r="I1370" s="306">
        <f t="shared" ref="I1370" si="5128">(I1374-H1374)*$AE1369*$AF1369</f>
        <v>0</v>
      </c>
      <c r="J1370" s="306">
        <f t="shared" ref="J1370" si="5129">(J1374-I1374)*$AE1369*$AF1369</f>
        <v>0</v>
      </c>
      <c r="K1370" s="1802">
        <f t="shared" ref="K1370" si="5130">(K1374-J1374)*$AE1369*$AF1369</f>
        <v>0</v>
      </c>
      <c r="L1370" s="306">
        <f t="shared" ref="L1370" si="5131">(L1374-K1374)*$AE1369*$AF1369</f>
        <v>0</v>
      </c>
      <c r="M1370" s="306">
        <f t="shared" ref="M1370" si="5132">(M1374-L1374)*$AE1369*$AF1369</f>
        <v>0</v>
      </c>
      <c r="N1370" s="409">
        <f t="shared" ref="N1370" si="5133">(N1374-M1374)*$AE1369*$AF1369</f>
        <v>0</v>
      </c>
      <c r="O1370" s="306">
        <f t="shared" ref="O1370" si="5134">(O1374-N1374)*$AE1369*$AF1369</f>
        <v>0</v>
      </c>
      <c r="P1370" s="306">
        <f t="shared" ref="P1370" si="5135">(P1374-O1374)*$AE1369*$AF1369</f>
        <v>0</v>
      </c>
      <c r="Q1370" s="306">
        <f t="shared" ref="Q1370" si="5136">(Q1374-P1374)*$AE1369*$AF1369</f>
        <v>0</v>
      </c>
      <c r="R1370" s="306">
        <f t="shared" ref="R1370" si="5137">(R1374-Q1374)*$AE1369*$AF1369</f>
        <v>0</v>
      </c>
      <c r="S1370" s="306">
        <f t="shared" ref="S1370" si="5138">(S1374-R1374)*$AE1369*$AF1369</f>
        <v>0</v>
      </c>
      <c r="T1370" s="306">
        <f t="shared" ref="T1370" si="5139">(T1374-S1374)*$AE1369*$AF1369</f>
        <v>0</v>
      </c>
      <c r="U1370" s="306">
        <f t="shared" ref="U1370" si="5140">(U1374-T1374)*$AE1369*$AF1369</f>
        <v>0</v>
      </c>
      <c r="V1370" s="409">
        <f t="shared" ref="V1370" si="5141">(V1374-U1374)*$AE1369*$AF1369</f>
        <v>0</v>
      </c>
      <c r="W1370" s="306">
        <f t="shared" ref="W1370" si="5142">(W1374-V1374)*$AE1369*$AF1369</f>
        <v>0</v>
      </c>
      <c r="X1370" s="306">
        <f t="shared" ref="X1370" si="5143">(X1374-W1374)*$AE1369*$AF1369</f>
        <v>0</v>
      </c>
      <c r="Y1370" s="306">
        <f t="shared" ref="Y1370" si="5144">(Y1374-X1374)*$AE1369*$AF1369</f>
        <v>0</v>
      </c>
      <c r="Z1370" s="306">
        <f t="shared" ref="Z1370" si="5145">(Z1374-Y1374)*$AE1369*$AF1369</f>
        <v>0</v>
      </c>
      <c r="AA1370" s="306">
        <f t="shared" ref="AA1370" si="5146">(AA1374-Z1374)*$AE1369*$AF1369</f>
        <v>0</v>
      </c>
      <c r="AB1370" s="306">
        <f t="shared" ref="AB1370" si="5147">(AB1374-AA1374)*$AE1369*$AF1369</f>
        <v>0</v>
      </c>
      <c r="AC1370" s="105">
        <f>SUM(E1370:AB1370)</f>
        <v>0</v>
      </c>
      <c r="AD1370" s="780"/>
      <c r="AE1370" s="781"/>
      <c r="AF1370" s="782"/>
      <c r="AK1370" s="15"/>
      <c r="AL1370" s="15"/>
      <c r="AM1370" s="15"/>
      <c r="AN1370" s="15"/>
      <c r="AO1370" s="400"/>
    </row>
    <row r="1371" spans="1:41" x14ac:dyDescent="0.25">
      <c r="A1371" s="3488"/>
      <c r="B1371" s="3491"/>
      <c r="C1371" s="121" t="s">
        <v>17</v>
      </c>
      <c r="D1371" s="106" t="s">
        <v>18</v>
      </c>
      <c r="E1371" s="1572">
        <v>1</v>
      </c>
      <c r="F1371" s="392">
        <v>1</v>
      </c>
      <c r="G1371" s="392">
        <v>1</v>
      </c>
      <c r="H1371" s="410">
        <v>1</v>
      </c>
      <c r="I1371" s="392">
        <v>1</v>
      </c>
      <c r="J1371" s="392">
        <v>1</v>
      </c>
      <c r="K1371" s="392">
        <v>1</v>
      </c>
      <c r="L1371" s="392">
        <v>1</v>
      </c>
      <c r="M1371" s="392">
        <v>1</v>
      </c>
      <c r="N1371" s="410">
        <v>1</v>
      </c>
      <c r="O1371" s="392">
        <v>1</v>
      </c>
      <c r="P1371" s="392">
        <v>1</v>
      </c>
      <c r="Q1371" s="392">
        <v>1</v>
      </c>
      <c r="R1371" s="392">
        <v>1</v>
      </c>
      <c r="S1371" s="392">
        <v>1</v>
      </c>
      <c r="T1371" s="392">
        <v>1</v>
      </c>
      <c r="U1371" s="392">
        <v>1</v>
      </c>
      <c r="V1371" s="410">
        <v>1</v>
      </c>
      <c r="W1371" s="392">
        <v>1</v>
      </c>
      <c r="X1371" s="392">
        <v>1</v>
      </c>
      <c r="Y1371" s="392">
        <v>1</v>
      </c>
      <c r="Z1371" s="392">
        <v>1</v>
      </c>
      <c r="AA1371" s="392">
        <v>1</v>
      </c>
      <c r="AB1371" s="1573">
        <v>1</v>
      </c>
      <c r="AC1371" s="105">
        <f>AVERAGE(E1371:AB1371)</f>
        <v>1</v>
      </c>
      <c r="AD1371" s="780"/>
      <c r="AE1371" s="781"/>
      <c r="AF1371" s="782"/>
      <c r="AK1371" s="15"/>
      <c r="AL1371" s="15"/>
      <c r="AM1371" s="15"/>
      <c r="AN1371" s="15"/>
      <c r="AO1371" s="400"/>
    </row>
    <row r="1372" spans="1:41" ht="16.5" thickBot="1" x14ac:dyDescent="0.3">
      <c r="A1372" s="3523"/>
      <c r="B1372" s="3519"/>
      <c r="C1372" s="124" t="s">
        <v>19</v>
      </c>
      <c r="D1372" s="112"/>
      <c r="E1372" s="315">
        <f t="shared" ref="E1372:AB1372" si="5148">E1370/E1369</f>
        <v>0</v>
      </c>
      <c r="F1372" s="316">
        <f t="shared" si="5148"/>
        <v>0</v>
      </c>
      <c r="G1372" s="316">
        <f t="shared" si="5148"/>
        <v>0</v>
      </c>
      <c r="H1372" s="424">
        <f t="shared" si="5148"/>
        <v>0</v>
      </c>
      <c r="I1372" s="316">
        <f t="shared" si="5148"/>
        <v>0</v>
      </c>
      <c r="J1372" s="316">
        <f t="shared" si="5148"/>
        <v>0</v>
      </c>
      <c r="K1372" s="316">
        <f t="shared" si="5148"/>
        <v>0</v>
      </c>
      <c r="L1372" s="316">
        <f t="shared" si="5148"/>
        <v>0</v>
      </c>
      <c r="M1372" s="316">
        <f t="shared" si="5148"/>
        <v>0</v>
      </c>
      <c r="N1372" s="424">
        <f t="shared" si="5148"/>
        <v>0</v>
      </c>
      <c r="O1372" s="316">
        <f t="shared" si="5148"/>
        <v>0</v>
      </c>
      <c r="P1372" s="316">
        <f t="shared" si="5148"/>
        <v>0</v>
      </c>
      <c r="Q1372" s="316">
        <f t="shared" si="5148"/>
        <v>0</v>
      </c>
      <c r="R1372" s="316">
        <f t="shared" si="5148"/>
        <v>0</v>
      </c>
      <c r="S1372" s="316">
        <f t="shared" si="5148"/>
        <v>0</v>
      </c>
      <c r="T1372" s="316">
        <f t="shared" si="5148"/>
        <v>0</v>
      </c>
      <c r="U1372" s="316">
        <f t="shared" si="5148"/>
        <v>0</v>
      </c>
      <c r="V1372" s="424">
        <f t="shared" si="5148"/>
        <v>0</v>
      </c>
      <c r="W1372" s="316">
        <f t="shared" si="5148"/>
        <v>0</v>
      </c>
      <c r="X1372" s="316">
        <f t="shared" si="5148"/>
        <v>0</v>
      </c>
      <c r="Y1372" s="316">
        <f>V1370/V1369</f>
        <v>0</v>
      </c>
      <c r="Z1372" s="316">
        <f t="shared" si="5148"/>
        <v>0</v>
      </c>
      <c r="AA1372" s="316">
        <f t="shared" si="5148"/>
        <v>0</v>
      </c>
      <c r="AB1372" s="870">
        <f t="shared" si="5148"/>
        <v>0</v>
      </c>
      <c r="AC1372" s="112"/>
      <c r="AD1372" s="780"/>
      <c r="AE1372" s="781"/>
      <c r="AF1372" s="782"/>
      <c r="AK1372" s="15"/>
      <c r="AL1372" s="15"/>
      <c r="AM1372" s="15"/>
      <c r="AN1372" s="15"/>
      <c r="AO1372" s="400"/>
    </row>
    <row r="1373" spans="1:41" hidden="1" x14ac:dyDescent="0.25">
      <c r="A1373" s="2728"/>
      <c r="B1373" s="119" t="s">
        <v>118</v>
      </c>
      <c r="C1373" s="2338"/>
      <c r="D1373" s="2746">
        <v>2256.7399999999998</v>
      </c>
      <c r="E1373" s="145">
        <v>2256.752</v>
      </c>
      <c r="F1373" s="203">
        <v>2256.7629999999999</v>
      </c>
      <c r="G1373" s="203">
        <v>2256.7750000000001</v>
      </c>
      <c r="H1373" s="407">
        <v>2256.7869999999998</v>
      </c>
      <c r="I1373" s="203">
        <v>2256.7979999999998</v>
      </c>
      <c r="J1373" s="203">
        <v>2256.81</v>
      </c>
      <c r="K1373" s="203">
        <v>2256.8220000000001</v>
      </c>
      <c r="L1373" s="203">
        <v>2256.8330000000001</v>
      </c>
      <c r="M1373" s="203">
        <v>2256.8449999999998</v>
      </c>
      <c r="N1373" s="407">
        <v>2256.857</v>
      </c>
      <c r="O1373" s="203">
        <v>2256.8679999999999</v>
      </c>
      <c r="P1373" s="203">
        <v>2256.88</v>
      </c>
      <c r="Q1373" s="203">
        <v>2256.8919999999998</v>
      </c>
      <c r="R1373" s="203">
        <v>2256.9029999999998</v>
      </c>
      <c r="S1373" s="203">
        <v>2256.915</v>
      </c>
      <c r="T1373" s="203">
        <v>2256.9270000000001</v>
      </c>
      <c r="U1373" s="203">
        <v>2256.9380000000001</v>
      </c>
      <c r="V1373" s="203">
        <v>2256.9499999999998</v>
      </c>
      <c r="W1373" s="203">
        <v>2256.962</v>
      </c>
      <c r="X1373" s="203">
        <v>2256.973</v>
      </c>
      <c r="Y1373" s="203">
        <v>2256.9850000000001</v>
      </c>
      <c r="Z1373" s="203">
        <v>2256.9969999999998</v>
      </c>
      <c r="AA1373" s="203">
        <v>2257.0079999999998</v>
      </c>
      <c r="AB1373" s="93">
        <v>2257.02</v>
      </c>
      <c r="AC1373" s="283"/>
      <c r="AD1373" s="780"/>
      <c r="AE1373" s="781"/>
      <c r="AF1373" s="782"/>
      <c r="AK1373" s="15"/>
      <c r="AL1373" s="15"/>
      <c r="AM1373" s="15"/>
      <c r="AN1373" s="15"/>
      <c r="AO1373" s="400"/>
    </row>
    <row r="1374" spans="1:41" hidden="1" x14ac:dyDescent="0.25">
      <c r="A1374" s="1632"/>
      <c r="B1374" s="121" t="s">
        <v>119</v>
      </c>
      <c r="D1374" s="346">
        <v>4321.1000000000004</v>
      </c>
      <c r="E1374" s="71">
        <v>4321.1000000000004</v>
      </c>
      <c r="F1374" s="153">
        <v>4321.1000000000004</v>
      </c>
      <c r="G1374" s="153">
        <v>4321.1000000000004</v>
      </c>
      <c r="H1374" s="406">
        <v>4321.1000000000004</v>
      </c>
      <c r="I1374" s="153">
        <v>4321.1000000000004</v>
      </c>
      <c r="J1374" s="153">
        <v>4321.1000000000004</v>
      </c>
      <c r="K1374" s="153">
        <v>4321.1000000000004</v>
      </c>
      <c r="L1374" s="153">
        <v>4321.1000000000004</v>
      </c>
      <c r="M1374" s="153">
        <v>4321.1000000000004</v>
      </c>
      <c r="N1374" s="406">
        <v>4321.1000000000004</v>
      </c>
      <c r="O1374" s="153">
        <v>4321.1000000000004</v>
      </c>
      <c r="P1374" s="153">
        <v>4321.1000000000004</v>
      </c>
      <c r="Q1374" s="153">
        <v>4321.1000000000004</v>
      </c>
      <c r="R1374" s="153">
        <v>4321.1000000000004</v>
      </c>
      <c r="S1374" s="153">
        <v>4321.1000000000004</v>
      </c>
      <c r="T1374" s="153">
        <v>4321.1000000000004</v>
      </c>
      <c r="U1374" s="153">
        <v>4321.1000000000004</v>
      </c>
      <c r="V1374" s="153">
        <v>4321.1000000000004</v>
      </c>
      <c r="W1374" s="153">
        <v>4321.1000000000004</v>
      </c>
      <c r="X1374" s="153">
        <v>4321.1000000000004</v>
      </c>
      <c r="Y1374" s="153">
        <v>4321.1000000000004</v>
      </c>
      <c r="Z1374" s="153">
        <v>4321.1000000000004</v>
      </c>
      <c r="AA1374" s="153">
        <v>4321.1000000000004</v>
      </c>
      <c r="AB1374" s="72">
        <v>4321.1000000000004</v>
      </c>
      <c r="AC1374" s="130"/>
      <c r="AD1374" s="780"/>
      <c r="AE1374" s="781"/>
      <c r="AF1374" s="782"/>
      <c r="AG1374" s="15"/>
      <c r="AH1374" s="15"/>
      <c r="AI1374" s="15"/>
      <c r="AJ1374" s="15"/>
      <c r="AK1374" s="400"/>
      <c r="AL1374" s="400"/>
      <c r="AM1374" s="400"/>
      <c r="AN1374" s="400"/>
      <c r="AO1374" s="400"/>
    </row>
    <row r="1375" spans="1:41" ht="16.5" hidden="1" thickBot="1" x14ac:dyDescent="0.3">
      <c r="A1375" s="3759" t="s">
        <v>44</v>
      </c>
      <c r="B1375" s="3760"/>
      <c r="C1375" s="3761"/>
      <c r="D1375" s="345"/>
      <c r="E1375" s="502">
        <f>SQRT(E1369*E1369+E1370*E1370)/E1318/1.73</f>
        <v>1.3212221304895111</v>
      </c>
      <c r="F1375" s="179">
        <f t="shared" ref="F1375:AB1375" si="5149">SQRT(F1369*F1369+F1370*F1370)/F1318/1.73</f>
        <v>1.2053803796912317</v>
      </c>
      <c r="G1375" s="179">
        <f t="shared" si="5149"/>
        <v>1.314960414231267</v>
      </c>
      <c r="H1375" s="413">
        <f t="shared" si="5149"/>
        <v>1.3149604141814357</v>
      </c>
      <c r="I1375" s="179">
        <f t="shared" si="5149"/>
        <v>1.2053803796912317</v>
      </c>
      <c r="J1375" s="179">
        <f t="shared" si="5149"/>
        <v>1.314960414231267</v>
      </c>
      <c r="K1375" s="179">
        <f t="shared" si="5149"/>
        <v>1.3403702773081998</v>
      </c>
      <c r="L1375" s="179">
        <f t="shared" si="5149"/>
        <v>1.2286727541780189</v>
      </c>
      <c r="M1375" s="179">
        <f t="shared" si="5149"/>
        <v>1.3468769290887521</v>
      </c>
      <c r="N1375" s="413">
        <f t="shared" si="5149"/>
        <v>1.3403702773081998</v>
      </c>
      <c r="O1375" s="179">
        <f t="shared" si="5149"/>
        <v>1.2346371850235431</v>
      </c>
      <c r="P1375" s="179">
        <f t="shared" si="5149"/>
        <v>1.3403702773081998</v>
      </c>
      <c r="Q1375" s="179">
        <f t="shared" si="5149"/>
        <v>1.3339261893859755</v>
      </c>
      <c r="R1375" s="179">
        <f t="shared" si="5149"/>
        <v>1.2227656736290859</v>
      </c>
      <c r="S1375" s="179">
        <f t="shared" si="5149"/>
        <v>1.3403702773081998</v>
      </c>
      <c r="T1375" s="179">
        <f t="shared" si="5149"/>
        <v>1.3534470605014504</v>
      </c>
      <c r="U1375" s="179">
        <f t="shared" si="5149"/>
        <v>1.2406598054382922</v>
      </c>
      <c r="V1375" s="179">
        <f t="shared" si="5149"/>
        <v>1.3468769290887521</v>
      </c>
      <c r="W1375" s="179">
        <f t="shared" si="5149"/>
        <v>1.3468769291397928</v>
      </c>
      <c r="X1375" s="179">
        <f t="shared" si="5149"/>
        <v>1.2286727541780189</v>
      </c>
      <c r="Y1375" s="77">
        <f>SQRT(V1369*V1369+V1370*V1370)/V1318/1.73</f>
        <v>1.3468769290887521</v>
      </c>
      <c r="Z1375" s="179">
        <f t="shared" si="5149"/>
        <v>1.3275437674271913</v>
      </c>
      <c r="AA1375" s="179">
        <f t="shared" si="5149"/>
        <v>1.2227656736290859</v>
      </c>
      <c r="AB1375" s="180">
        <f t="shared" si="5149"/>
        <v>1.3275437674774992</v>
      </c>
      <c r="AC1375" s="199">
        <f>AVERAGE(E1375:AB1375)</f>
        <v>1.2977703162092897</v>
      </c>
      <c r="AD1375" s="94">
        <f>(AC1371-AC1375)/AC1371</f>
        <v>-0.29777031620928973</v>
      </c>
      <c r="AE1375" s="77"/>
      <c r="AF1375" s="78"/>
      <c r="AK1375" s="14"/>
      <c r="AL1375" s="14"/>
      <c r="AM1375" s="15"/>
      <c r="AN1375" s="14"/>
      <c r="AO1375" s="400"/>
    </row>
    <row r="1376" spans="1:41" x14ac:dyDescent="0.25">
      <c r="A1376" s="3487" t="s">
        <v>48</v>
      </c>
      <c r="B1376" s="3490" t="s">
        <v>152</v>
      </c>
      <c r="C1376" s="119" t="s">
        <v>14</v>
      </c>
      <c r="D1376" s="111" t="s">
        <v>117</v>
      </c>
      <c r="E1376" s="304">
        <f>(E1380-D1380)*$AE1376*$AF1376</f>
        <v>656.00000000267755</v>
      </c>
      <c r="F1376" s="69">
        <f t="shared" ref="F1376:AB1376" si="5150">(F1380-E1380)*$AE1376*$AF1376</f>
        <v>651.99999999822467</v>
      </c>
      <c r="G1376" s="69">
        <f t="shared" si="5150"/>
        <v>655.99999999903957</v>
      </c>
      <c r="H1376" s="408">
        <f t="shared" si="5150"/>
        <v>652.00000000186265</v>
      </c>
      <c r="I1376" s="69">
        <f t="shared" si="5150"/>
        <v>579.99999999810825</v>
      </c>
      <c r="J1376" s="69">
        <f t="shared" si="5150"/>
        <v>684.00000000110595</v>
      </c>
      <c r="K1376" s="1805">
        <f t="shared" si="5150"/>
        <v>671.99999999866122</v>
      </c>
      <c r="L1376" s="69">
        <f t="shared" si="5150"/>
        <v>700.0000000007276</v>
      </c>
      <c r="M1376" s="69">
        <f t="shared" si="5150"/>
        <v>668.0000000014843</v>
      </c>
      <c r="N1376" s="408">
        <f t="shared" si="5150"/>
        <v>639.99999999941792</v>
      </c>
      <c r="O1376" s="69">
        <f t="shared" si="5150"/>
        <v>700.0000000007276</v>
      </c>
      <c r="P1376" s="69">
        <f t="shared" si="5150"/>
        <v>639.99999999941792</v>
      </c>
      <c r="Q1376" s="69">
        <f t="shared" si="5150"/>
        <v>700.0000000007276</v>
      </c>
      <c r="R1376" s="69">
        <f t="shared" si="5150"/>
        <v>639.99999999941792</v>
      </c>
      <c r="S1376" s="69">
        <f t="shared" si="5150"/>
        <v>667.99999999784632</v>
      </c>
      <c r="T1376" s="69">
        <f t="shared" si="5150"/>
        <v>776.00000000165892</v>
      </c>
      <c r="U1376" s="69">
        <f t="shared" si="5150"/>
        <v>776.00000000165892</v>
      </c>
      <c r="V1376" s="408">
        <f t="shared" si="5150"/>
        <v>823.99999999688589</v>
      </c>
      <c r="W1376" s="69">
        <f t="shared" si="5150"/>
        <v>868.00000000221189</v>
      </c>
      <c r="X1376" s="69">
        <f t="shared" si="5150"/>
        <v>835.99999999933061</v>
      </c>
      <c r="Y1376" s="69">
        <f t="shared" si="5150"/>
        <v>759.99999999839929</v>
      </c>
      <c r="Z1376" s="69">
        <f t="shared" si="5150"/>
        <v>792.00000000128057</v>
      </c>
      <c r="AA1376" s="69">
        <f t="shared" si="5150"/>
        <v>684.00000000110595</v>
      </c>
      <c r="AB1376" s="69">
        <f t="shared" si="5150"/>
        <v>655.99999999903957</v>
      </c>
      <c r="AC1376" s="104">
        <f>SUM(E1376:AB1376)</f>
        <v>16880.000000001019</v>
      </c>
      <c r="AD1376" s="779"/>
      <c r="AE1376" s="510">
        <v>100</v>
      </c>
      <c r="AF1376" s="511">
        <v>40</v>
      </c>
      <c r="AK1376" s="474"/>
      <c r="AL1376" s="475"/>
      <c r="AM1376" s="474"/>
      <c r="AN1376" s="15"/>
      <c r="AO1376" s="400"/>
    </row>
    <row r="1377" spans="1:41" x14ac:dyDescent="0.25">
      <c r="A1377" s="3488"/>
      <c r="B1377" s="3491"/>
      <c r="C1377" s="121" t="s">
        <v>16</v>
      </c>
      <c r="D1377" s="106" t="s">
        <v>117</v>
      </c>
      <c r="E1377" s="305">
        <f>(E1381-D1381)*$AE1376*$AF1376</f>
        <v>115.99999999998545</v>
      </c>
      <c r="F1377" s="306">
        <f t="shared" ref="F1377" si="5151">(F1381-E1381)*$AE1376*$AF1376</f>
        <v>119.99999999989086</v>
      </c>
      <c r="G1377" s="306">
        <f t="shared" ref="G1377" si="5152">(G1381-F1381)*$AE1376*$AF1376</f>
        <v>115.99999999998545</v>
      </c>
      <c r="H1377" s="409">
        <f t="shared" ref="H1377" si="5153">(H1381-G1381)*$AE1376*$AF1376</f>
        <v>120.00000000080036</v>
      </c>
      <c r="I1377" s="306">
        <f t="shared" ref="I1377" si="5154">(I1381-H1381)*$AE1376*$AF1376</f>
        <v>103.99999999935972</v>
      </c>
      <c r="J1377" s="306">
        <f t="shared" ref="J1377" si="5155">(J1381-I1381)*$AE1376*$AF1376</f>
        <v>123.99999999979627</v>
      </c>
      <c r="K1377" s="1802">
        <f t="shared" ref="K1377" si="5156">(K1381-J1381)*$AE1376*$AF1376</f>
        <v>120.00000000080036</v>
      </c>
      <c r="L1377" s="306">
        <f t="shared" ref="L1377" si="5157">(L1381-K1381)*$AE1376*$AF1376</f>
        <v>123.99999999979627</v>
      </c>
      <c r="M1377" s="306">
        <f t="shared" ref="M1377" si="5158">(M1381-L1381)*$AE1376*$AF1376</f>
        <v>123.99999999979627</v>
      </c>
      <c r="N1377" s="409">
        <f t="shared" ref="N1377" si="5159">(N1381-M1381)*$AE1376*$AF1376</f>
        <v>112.00000000008004</v>
      </c>
      <c r="O1377" s="306">
        <f t="shared" ref="O1377" si="5160">(O1381-N1381)*$AE1376*$AF1376</f>
        <v>127.99999999970169</v>
      </c>
      <c r="P1377" s="306">
        <f t="shared" ref="P1377" si="5161">(P1381-O1381)*$AE1376*$AF1376</f>
        <v>115.99999999998545</v>
      </c>
      <c r="Q1377" s="306">
        <f t="shared" ref="Q1377" si="5162">(Q1381-P1381)*$AE1376*$AF1376</f>
        <v>123.99999999979627</v>
      </c>
      <c r="R1377" s="306">
        <f t="shared" ref="R1377" si="5163">(R1381-Q1381)*$AE1376*$AF1376</f>
        <v>116.00000000089494</v>
      </c>
      <c r="S1377" s="306">
        <f t="shared" ref="S1377" si="5164">(S1381-R1381)*$AE1376*$AF1376</f>
        <v>119.99999999989086</v>
      </c>
      <c r="T1377" s="306">
        <f t="shared" ref="T1377" si="5165">(T1381-S1381)*$AE1376*$AF1376</f>
        <v>139.99999999941792</v>
      </c>
      <c r="U1377" s="306">
        <f t="shared" ref="U1377" si="5166">(U1381-T1381)*$AE1376*$AF1376</f>
        <v>140.00000000032742</v>
      </c>
      <c r="V1377" s="409">
        <f t="shared" ref="V1377" si="5167">(V1381-U1381)*$AE1376*$AF1376</f>
        <v>148.00000000013824</v>
      </c>
      <c r="W1377" s="306">
        <f t="shared" ref="W1377" si="5168">(W1381-V1381)*$AE1376*$AF1376</f>
        <v>155.99999999994907</v>
      </c>
      <c r="X1377" s="306">
        <f t="shared" ref="X1377" si="5169">(X1381-W1381)*$AE1376*$AF1376</f>
        <v>152.00000000004366</v>
      </c>
      <c r="Y1377" s="306">
        <f t="shared" ref="Y1377" si="5170">(Y1381-X1381)*$AE1376*$AF1376</f>
        <v>135.99999999951251</v>
      </c>
      <c r="Z1377" s="306">
        <f t="shared" ref="Z1377" si="5171">(Z1381-Y1381)*$AE1376*$AF1376</f>
        <v>144.00000000023283</v>
      </c>
      <c r="AA1377" s="306">
        <f t="shared" ref="AA1377" si="5172">(AA1381-Z1381)*$AE1376*$AF1376</f>
        <v>123.99999999979627</v>
      </c>
      <c r="AB1377" s="306">
        <f t="shared" ref="AB1377" si="5173">(AB1381-AA1381)*$AE1376*$AF1376</f>
        <v>115.99999999998545</v>
      </c>
      <c r="AC1377" s="105">
        <f>SUM(E1377:AB1377)</f>
        <v>3039.9999999999636</v>
      </c>
      <c r="AD1377" s="780"/>
      <c r="AE1377" s="781"/>
      <c r="AF1377" s="782"/>
      <c r="AK1377" s="15"/>
      <c r="AL1377" s="15"/>
      <c r="AM1377" s="15"/>
      <c r="AN1377" s="15"/>
      <c r="AO1377" s="400"/>
    </row>
    <row r="1378" spans="1:41" x14ac:dyDescent="0.25">
      <c r="A1378" s="3488"/>
      <c r="B1378" s="3491"/>
      <c r="C1378" s="121" t="s">
        <v>17</v>
      </c>
      <c r="D1378" s="106" t="s">
        <v>18</v>
      </c>
      <c r="E1378" s="1572">
        <v>43</v>
      </c>
      <c r="F1378" s="392">
        <v>43</v>
      </c>
      <c r="G1378" s="392">
        <v>43</v>
      </c>
      <c r="H1378" s="410">
        <v>43</v>
      </c>
      <c r="I1378" s="392">
        <v>38</v>
      </c>
      <c r="J1378" s="392">
        <v>45</v>
      </c>
      <c r="K1378" s="392">
        <v>44</v>
      </c>
      <c r="L1378" s="392">
        <v>46</v>
      </c>
      <c r="M1378" s="392">
        <v>44</v>
      </c>
      <c r="N1378" s="410">
        <v>42</v>
      </c>
      <c r="O1378" s="392">
        <v>46</v>
      </c>
      <c r="P1378" s="392">
        <v>42</v>
      </c>
      <c r="Q1378" s="392">
        <v>46</v>
      </c>
      <c r="R1378" s="392">
        <v>42</v>
      </c>
      <c r="S1378" s="392">
        <v>44</v>
      </c>
      <c r="T1378" s="392">
        <v>51</v>
      </c>
      <c r="U1378" s="392">
        <v>51</v>
      </c>
      <c r="V1378" s="410">
        <v>54</v>
      </c>
      <c r="W1378" s="392">
        <v>57</v>
      </c>
      <c r="X1378" s="392">
        <v>55</v>
      </c>
      <c r="Y1378" s="392">
        <v>50</v>
      </c>
      <c r="Z1378" s="392">
        <v>52</v>
      </c>
      <c r="AA1378" s="392">
        <v>45</v>
      </c>
      <c r="AB1378" s="1573">
        <v>43</v>
      </c>
      <c r="AC1378" s="105">
        <f>AVERAGE(E1378:AB1378)</f>
        <v>46.208333333333336</v>
      </c>
      <c r="AD1378" s="780"/>
      <c r="AE1378" s="781"/>
      <c r="AF1378" s="782"/>
      <c r="AK1378" s="15"/>
      <c r="AL1378" s="15"/>
      <c r="AM1378" s="15"/>
      <c r="AN1378" s="15"/>
      <c r="AO1378" s="400"/>
    </row>
    <row r="1379" spans="1:41" ht="16.5" thickBot="1" x14ac:dyDescent="0.3">
      <c r="A1379" s="3488"/>
      <c r="B1379" s="3491"/>
      <c r="C1379" s="128" t="s">
        <v>19</v>
      </c>
      <c r="D1379" s="126"/>
      <c r="E1379" s="354">
        <f t="shared" ref="E1379:AB1379" si="5174">E1377/E1376</f>
        <v>0.17682926829193898</v>
      </c>
      <c r="F1379" s="321">
        <f t="shared" si="5174"/>
        <v>0.18404907975493498</v>
      </c>
      <c r="G1379" s="321">
        <f t="shared" si="5174"/>
        <v>0.17682926829291964</v>
      </c>
      <c r="H1379" s="431">
        <f t="shared" si="5174"/>
        <v>0.18404907975530296</v>
      </c>
      <c r="I1379" s="321">
        <f t="shared" si="5174"/>
        <v>0.17931034482706712</v>
      </c>
      <c r="J1379" s="321">
        <f t="shared" si="5174"/>
        <v>0.18128654970701139</v>
      </c>
      <c r="K1379" s="321">
        <f t="shared" si="5174"/>
        <v>0.17857142857297534</v>
      </c>
      <c r="L1379" s="321">
        <f t="shared" si="5174"/>
        <v>0.17714285714238198</v>
      </c>
      <c r="M1379" s="321">
        <f t="shared" si="5174"/>
        <v>0.18562874251425263</v>
      </c>
      <c r="N1379" s="431">
        <f t="shared" si="5174"/>
        <v>0.17500000000028421</v>
      </c>
      <c r="O1379" s="321">
        <f t="shared" si="5174"/>
        <v>0.18285714285652663</v>
      </c>
      <c r="P1379" s="321">
        <f t="shared" si="5174"/>
        <v>0.1812500000001421</v>
      </c>
      <c r="Q1379" s="321">
        <f t="shared" si="5174"/>
        <v>0.17714285714238198</v>
      </c>
      <c r="R1379" s="321">
        <f t="shared" si="5174"/>
        <v>0.18125000000156319</v>
      </c>
      <c r="S1379" s="321">
        <f t="shared" si="5174"/>
        <v>0.17964071856329006</v>
      </c>
      <c r="T1379" s="321">
        <f t="shared" si="5174"/>
        <v>0.18041237113288483</v>
      </c>
      <c r="U1379" s="321">
        <f t="shared" si="5174"/>
        <v>0.18041237113405686</v>
      </c>
      <c r="V1379" s="431">
        <f t="shared" si="5174"/>
        <v>0.17961165048628347</v>
      </c>
      <c r="W1379" s="321">
        <f t="shared" si="5174"/>
        <v>0.17972350230363079</v>
      </c>
      <c r="X1379" s="321">
        <f t="shared" si="5174"/>
        <v>0.18181818181837961</v>
      </c>
      <c r="Y1379" s="321">
        <f>V1377/V1376</f>
        <v>0.17961165048628347</v>
      </c>
      <c r="Z1379" s="321">
        <f t="shared" si="5174"/>
        <v>0.18181818181818182</v>
      </c>
      <c r="AA1379" s="321">
        <f t="shared" si="5174"/>
        <v>0.18128654970701139</v>
      </c>
      <c r="AB1379" s="497">
        <f t="shared" si="5174"/>
        <v>0.17682926829291964</v>
      </c>
      <c r="AC1379" s="126"/>
      <c r="AD1379" s="780"/>
      <c r="AE1379" s="781"/>
      <c r="AF1379" s="782"/>
      <c r="AK1379" s="15"/>
      <c r="AL1379" s="15"/>
      <c r="AM1379" s="15"/>
      <c r="AN1379" s="15"/>
      <c r="AO1379" s="400"/>
    </row>
    <row r="1380" spans="1:41" hidden="1" x14ac:dyDescent="0.25">
      <c r="A1380" s="2728"/>
      <c r="B1380" s="119" t="s">
        <v>118</v>
      </c>
      <c r="C1380" s="2340"/>
      <c r="D1380" s="111">
        <v>6238.32</v>
      </c>
      <c r="E1380" s="2747">
        <v>6238.4840000000004</v>
      </c>
      <c r="F1380" s="203">
        <v>6238.6469999999999</v>
      </c>
      <c r="G1380" s="203">
        <v>6238.8109999999997</v>
      </c>
      <c r="H1380" s="407">
        <v>6238.9740000000002</v>
      </c>
      <c r="I1380" s="203">
        <v>6239.1189999999997</v>
      </c>
      <c r="J1380" s="203">
        <v>6239.29</v>
      </c>
      <c r="K1380" s="203">
        <v>6239.4579999999996</v>
      </c>
      <c r="L1380" s="203">
        <v>6239.6329999999998</v>
      </c>
      <c r="M1380" s="203">
        <v>6239.8</v>
      </c>
      <c r="N1380" s="407">
        <v>6239.96</v>
      </c>
      <c r="O1380" s="203">
        <v>6240.1350000000002</v>
      </c>
      <c r="P1380" s="203">
        <v>6240.2950000000001</v>
      </c>
      <c r="Q1380" s="203">
        <v>6240.47</v>
      </c>
      <c r="R1380" s="203">
        <v>6240.63</v>
      </c>
      <c r="S1380" s="203">
        <v>6240.7969999999996</v>
      </c>
      <c r="T1380" s="203">
        <v>6240.991</v>
      </c>
      <c r="U1380" s="203">
        <v>6241.1850000000004</v>
      </c>
      <c r="V1380" s="203">
        <v>6241.3909999999996</v>
      </c>
      <c r="W1380" s="203">
        <v>6241.6080000000002</v>
      </c>
      <c r="X1380" s="203">
        <v>6241.817</v>
      </c>
      <c r="Y1380" s="203">
        <v>6242.0069999999996</v>
      </c>
      <c r="Z1380" s="203">
        <v>6242.2049999999999</v>
      </c>
      <c r="AA1380" s="203">
        <v>6242.3760000000002</v>
      </c>
      <c r="AB1380" s="328">
        <v>6242.54</v>
      </c>
      <c r="AC1380" s="111"/>
      <c r="AD1380" s="780"/>
      <c r="AE1380" s="781"/>
      <c r="AF1380" s="782"/>
      <c r="AK1380" s="15"/>
      <c r="AL1380" s="15"/>
      <c r="AM1380" s="15"/>
      <c r="AN1380" s="15"/>
      <c r="AO1380" s="400"/>
    </row>
    <row r="1381" spans="1:41" hidden="1" x14ac:dyDescent="0.25">
      <c r="A1381" s="1632"/>
      <c r="B1381" s="121" t="s">
        <v>119</v>
      </c>
      <c r="D1381" s="106">
        <v>1658.06</v>
      </c>
      <c r="E1381" s="79">
        <v>1658.0889999999999</v>
      </c>
      <c r="F1381" s="153">
        <v>1658.1189999999999</v>
      </c>
      <c r="G1381" s="153">
        <v>1658.1479999999999</v>
      </c>
      <c r="H1381" s="406">
        <v>1658.1780000000001</v>
      </c>
      <c r="I1381" s="153">
        <v>1658.204</v>
      </c>
      <c r="J1381" s="153">
        <v>1658.2349999999999</v>
      </c>
      <c r="K1381" s="153">
        <v>1658.2650000000001</v>
      </c>
      <c r="L1381" s="153">
        <v>1658.296</v>
      </c>
      <c r="M1381" s="153">
        <v>1658.327</v>
      </c>
      <c r="N1381" s="406">
        <v>1658.355</v>
      </c>
      <c r="O1381" s="153">
        <v>1658.3869999999999</v>
      </c>
      <c r="P1381" s="153">
        <v>1658.4159999999999</v>
      </c>
      <c r="Q1381" s="153">
        <v>1658.4469999999999</v>
      </c>
      <c r="R1381" s="153">
        <v>1658.4760000000001</v>
      </c>
      <c r="S1381" s="153">
        <v>1658.5060000000001</v>
      </c>
      <c r="T1381" s="153">
        <v>1658.5409999999999</v>
      </c>
      <c r="U1381" s="153">
        <v>1658.576</v>
      </c>
      <c r="V1381" s="153">
        <v>1658.6130000000001</v>
      </c>
      <c r="W1381" s="153">
        <v>1658.652</v>
      </c>
      <c r="X1381" s="153">
        <v>1658.69</v>
      </c>
      <c r="Y1381" s="153">
        <v>1658.7239999999999</v>
      </c>
      <c r="Z1381" s="153">
        <v>1658.76</v>
      </c>
      <c r="AA1381" s="153">
        <v>1658.7909999999999</v>
      </c>
      <c r="AB1381" s="314">
        <v>1658.82</v>
      </c>
      <c r="AC1381" s="106"/>
      <c r="AD1381" s="780"/>
      <c r="AE1381" s="781"/>
      <c r="AF1381" s="782"/>
      <c r="AG1381" s="15"/>
      <c r="AH1381" s="15"/>
      <c r="AI1381" s="15"/>
      <c r="AJ1381" s="15"/>
      <c r="AK1381" s="400"/>
      <c r="AL1381" s="400"/>
      <c r="AM1381" s="400"/>
      <c r="AN1381" s="400"/>
      <c r="AO1381" s="400"/>
    </row>
    <row r="1382" spans="1:41" ht="16.5" hidden="1" thickBot="1" x14ac:dyDescent="0.3">
      <c r="A1382" s="3759" t="s">
        <v>44</v>
      </c>
      <c r="B1382" s="3760"/>
      <c r="C1382" s="3761"/>
      <c r="D1382" s="112"/>
      <c r="E1382" s="178">
        <f>SQRT(E1376*E1376+E1377*E1377)/E1319/1.73</f>
        <v>37.026298000149922</v>
      </c>
      <c r="F1382" s="179">
        <f t="shared" ref="F1382:AB1382" si="5175">SQRT(F1376*F1376+F1377*F1377)/F1319/1.73</f>
        <v>36.67068498924683</v>
      </c>
      <c r="G1382" s="179">
        <f t="shared" si="5175"/>
        <v>36.849138679376885</v>
      </c>
      <c r="H1382" s="413">
        <f t="shared" si="5175"/>
        <v>36.670684989453839</v>
      </c>
      <c r="I1382" s="179">
        <f t="shared" si="5175"/>
        <v>32.438776285853471</v>
      </c>
      <c r="J1382" s="179">
        <f t="shared" si="5175"/>
        <v>38.451691507193523</v>
      </c>
      <c r="K1382" s="179">
        <f t="shared" si="5175"/>
        <v>38.495993647740676</v>
      </c>
      <c r="L1382" s="179">
        <f t="shared" si="5175"/>
        <v>39.895506124358789</v>
      </c>
      <c r="M1382" s="179">
        <f t="shared" si="5175"/>
        <v>38.502295707805928</v>
      </c>
      <c r="N1382" s="413">
        <f t="shared" si="5175"/>
        <v>36.640411455538867</v>
      </c>
      <c r="O1382" s="179">
        <f t="shared" si="5175"/>
        <v>40.130079397129727</v>
      </c>
      <c r="P1382" s="179">
        <f t="shared" si="5175"/>
        <v>36.501910976563593</v>
      </c>
      <c r="Q1382" s="179">
        <f t="shared" si="5175"/>
        <v>39.702774210714558</v>
      </c>
      <c r="R1382" s="179">
        <f t="shared" si="5175"/>
        <v>36.325573242386362</v>
      </c>
      <c r="S1382" s="179">
        <f t="shared" si="5175"/>
        <v>38.273952421424156</v>
      </c>
      <c r="T1382" s="179">
        <f t="shared" si="5175"/>
        <v>44.906047556174379</v>
      </c>
      <c r="U1382" s="179">
        <f t="shared" si="5175"/>
        <v>44.906047556183573</v>
      </c>
      <c r="V1382" s="179">
        <f t="shared" si="5175"/>
        <v>47.443373112315022</v>
      </c>
      <c r="W1382" s="179">
        <f t="shared" si="5175"/>
        <v>49.733936251524383</v>
      </c>
      <c r="X1382" s="179">
        <f t="shared" si="5175"/>
        <v>47.685382538260811</v>
      </c>
      <c r="Y1382" s="77">
        <f>SQRT(V1376*V1376+V1377*V1377)/V1319/1.73</f>
        <v>47.443373112315022</v>
      </c>
      <c r="Z1382" s="179">
        <f t="shared" si="5175"/>
        <v>44.957385825652786</v>
      </c>
      <c r="AA1382" s="179">
        <f t="shared" si="5175"/>
        <v>39.0116675971041</v>
      </c>
      <c r="AB1382" s="399">
        <f t="shared" si="5175"/>
        <v>37.026297999950813</v>
      </c>
      <c r="AC1382" s="107">
        <f>AVERAGE(E1382:AB1382)</f>
        <v>40.237053466017414</v>
      </c>
      <c r="AD1382" s="94">
        <f>(AC1378-AC1382)/AC1378</f>
        <v>0.12922517296265293</v>
      </c>
      <c r="AE1382" s="77"/>
      <c r="AF1382" s="78"/>
      <c r="AK1382" s="14"/>
      <c r="AL1382" s="14"/>
      <c r="AM1382" s="15"/>
      <c r="AN1382" s="14"/>
      <c r="AO1382" s="400"/>
    </row>
    <row r="1383" spans="1:41" x14ac:dyDescent="0.25">
      <c r="A1383" s="3487" t="s">
        <v>27</v>
      </c>
      <c r="B1383" s="3490" t="s">
        <v>234</v>
      </c>
      <c r="C1383" s="119" t="s">
        <v>14</v>
      </c>
      <c r="D1383" s="111" t="s">
        <v>117</v>
      </c>
      <c r="E1383" s="304">
        <f>(E1387-D1387)*$AE1383*$AF1383</f>
        <v>0</v>
      </c>
      <c r="F1383" s="69">
        <f t="shared" ref="F1383:AB1383" si="5176">(F1387-E1387)*$AE1383*$AF1383</f>
        <v>0</v>
      </c>
      <c r="G1383" s="69">
        <f t="shared" si="5176"/>
        <v>0</v>
      </c>
      <c r="H1383" s="408">
        <f t="shared" si="5176"/>
        <v>0</v>
      </c>
      <c r="I1383" s="69">
        <f t="shared" si="5176"/>
        <v>0</v>
      </c>
      <c r="J1383" s="69">
        <f t="shared" si="5176"/>
        <v>0</v>
      </c>
      <c r="K1383" s="1805">
        <f t="shared" si="5176"/>
        <v>0</v>
      </c>
      <c r="L1383" s="69">
        <f t="shared" si="5176"/>
        <v>0</v>
      </c>
      <c r="M1383" s="69">
        <f t="shared" si="5176"/>
        <v>0</v>
      </c>
      <c r="N1383" s="408">
        <f t="shared" si="5176"/>
        <v>0</v>
      </c>
      <c r="O1383" s="69">
        <f t="shared" si="5176"/>
        <v>0</v>
      </c>
      <c r="P1383" s="69">
        <f t="shared" si="5176"/>
        <v>0</v>
      </c>
      <c r="Q1383" s="69">
        <f t="shared" si="5176"/>
        <v>0</v>
      </c>
      <c r="R1383" s="69">
        <f t="shared" si="5176"/>
        <v>0</v>
      </c>
      <c r="S1383" s="69">
        <f t="shared" si="5176"/>
        <v>0</v>
      </c>
      <c r="T1383" s="69">
        <f t="shared" si="5176"/>
        <v>0</v>
      </c>
      <c r="U1383" s="69">
        <f t="shared" si="5176"/>
        <v>0</v>
      </c>
      <c r="V1383" s="408">
        <f t="shared" si="5176"/>
        <v>0</v>
      </c>
      <c r="W1383" s="69">
        <f t="shared" si="5176"/>
        <v>0</v>
      </c>
      <c r="X1383" s="69">
        <f t="shared" si="5176"/>
        <v>0</v>
      </c>
      <c r="Y1383" s="69">
        <f t="shared" si="5176"/>
        <v>0</v>
      </c>
      <c r="Z1383" s="69">
        <f t="shared" si="5176"/>
        <v>0</v>
      </c>
      <c r="AA1383" s="69">
        <f t="shared" si="5176"/>
        <v>0</v>
      </c>
      <c r="AB1383" s="69">
        <f t="shared" si="5176"/>
        <v>0</v>
      </c>
      <c r="AC1383" s="104">
        <f>SUM(E1383:AB1383)</f>
        <v>0</v>
      </c>
      <c r="AD1383" s="779"/>
      <c r="AE1383" s="510">
        <v>100</v>
      </c>
      <c r="AF1383" s="511">
        <v>40</v>
      </c>
      <c r="AK1383" s="474"/>
      <c r="AL1383" s="475"/>
      <c r="AM1383" s="474"/>
      <c r="AN1383" s="15"/>
      <c r="AO1383" s="400"/>
    </row>
    <row r="1384" spans="1:41" x14ac:dyDescent="0.25">
      <c r="A1384" s="3488"/>
      <c r="B1384" s="3491"/>
      <c r="C1384" s="121" t="s">
        <v>16</v>
      </c>
      <c r="D1384" s="106" t="s">
        <v>117</v>
      </c>
      <c r="E1384" s="305">
        <f>(E1388-D1388)*$AE1383*$AF1383</f>
        <v>0</v>
      </c>
      <c r="F1384" s="306">
        <f t="shared" ref="F1384" si="5177">(F1388-E1388)*$AE1383*$AF1383</f>
        <v>0</v>
      </c>
      <c r="G1384" s="306">
        <f t="shared" ref="G1384" si="5178">(G1388-F1388)*$AE1383*$AF1383</f>
        <v>0</v>
      </c>
      <c r="H1384" s="409">
        <f t="shared" ref="H1384" si="5179">(H1388-G1388)*$AE1383*$AF1383</f>
        <v>0</v>
      </c>
      <c r="I1384" s="306">
        <f t="shared" ref="I1384" si="5180">(I1388-H1388)*$AE1383*$AF1383</f>
        <v>0</v>
      </c>
      <c r="J1384" s="306">
        <f t="shared" ref="J1384" si="5181">(J1388-I1388)*$AE1383*$AF1383</f>
        <v>0</v>
      </c>
      <c r="K1384" s="1802">
        <f t="shared" ref="K1384" si="5182">(K1388-J1388)*$AE1383*$AF1383</f>
        <v>0</v>
      </c>
      <c r="L1384" s="306">
        <f t="shared" ref="L1384" si="5183">(L1388-K1388)*$AE1383*$AF1383</f>
        <v>0</v>
      </c>
      <c r="M1384" s="306">
        <f t="shared" ref="M1384" si="5184">(M1388-L1388)*$AE1383*$AF1383</f>
        <v>0</v>
      </c>
      <c r="N1384" s="409">
        <f t="shared" ref="N1384" si="5185">(N1388-M1388)*$AE1383*$AF1383</f>
        <v>0</v>
      </c>
      <c r="O1384" s="306">
        <f t="shared" ref="O1384" si="5186">(O1388-N1388)*$AE1383*$AF1383</f>
        <v>0</v>
      </c>
      <c r="P1384" s="306">
        <f t="shared" ref="P1384" si="5187">(P1388-O1388)*$AE1383*$AF1383</f>
        <v>0</v>
      </c>
      <c r="Q1384" s="306">
        <f t="shared" ref="Q1384" si="5188">(Q1388-P1388)*$AE1383*$AF1383</f>
        <v>0</v>
      </c>
      <c r="R1384" s="306">
        <f t="shared" ref="R1384" si="5189">(R1388-Q1388)*$AE1383*$AF1383</f>
        <v>0</v>
      </c>
      <c r="S1384" s="306">
        <f t="shared" ref="S1384" si="5190">(S1388-R1388)*$AE1383*$AF1383</f>
        <v>0</v>
      </c>
      <c r="T1384" s="306">
        <f t="shared" ref="T1384" si="5191">(T1388-S1388)*$AE1383*$AF1383</f>
        <v>0</v>
      </c>
      <c r="U1384" s="306">
        <f t="shared" ref="U1384" si="5192">(U1388-T1388)*$AE1383*$AF1383</f>
        <v>0</v>
      </c>
      <c r="V1384" s="409">
        <f t="shared" ref="V1384" si="5193">(V1388-U1388)*$AE1383*$AF1383</f>
        <v>0</v>
      </c>
      <c r="W1384" s="306">
        <f t="shared" ref="W1384" si="5194">(W1388-V1388)*$AE1383*$AF1383</f>
        <v>0</v>
      </c>
      <c r="X1384" s="306">
        <f t="shared" ref="X1384" si="5195">(X1388-W1388)*$AE1383*$AF1383</f>
        <v>0</v>
      </c>
      <c r="Y1384" s="306">
        <f t="shared" ref="Y1384" si="5196">(Y1388-X1388)*$AE1383*$AF1383</f>
        <v>0</v>
      </c>
      <c r="Z1384" s="306">
        <f t="shared" ref="Z1384" si="5197">(Z1388-Y1388)*$AE1383*$AF1383</f>
        <v>0</v>
      </c>
      <c r="AA1384" s="306">
        <f t="shared" ref="AA1384" si="5198">(AA1388-Z1388)*$AE1383*$AF1383</f>
        <v>0</v>
      </c>
      <c r="AB1384" s="306">
        <f t="shared" ref="AB1384" si="5199">(AB1388-AA1388)*$AE1383*$AF1383</f>
        <v>0</v>
      </c>
      <c r="AC1384" s="105">
        <f>SUM(E1384:AB1384)</f>
        <v>0</v>
      </c>
      <c r="AD1384" s="780"/>
      <c r="AE1384" s="781"/>
      <c r="AF1384" s="782"/>
      <c r="AK1384" s="15"/>
      <c r="AL1384" s="15"/>
      <c r="AM1384" s="15"/>
      <c r="AN1384" s="15"/>
      <c r="AO1384" s="400"/>
    </row>
    <row r="1385" spans="1:41" x14ac:dyDescent="0.25">
      <c r="A1385" s="3488"/>
      <c r="B1385" s="3491"/>
      <c r="C1385" s="121" t="s">
        <v>17</v>
      </c>
      <c r="D1385" s="106" t="s">
        <v>18</v>
      </c>
      <c r="E1385" s="1572">
        <v>0</v>
      </c>
      <c r="F1385" s="392">
        <v>0</v>
      </c>
      <c r="G1385" s="392">
        <v>0</v>
      </c>
      <c r="H1385" s="410">
        <v>0</v>
      </c>
      <c r="I1385" s="392">
        <v>0</v>
      </c>
      <c r="J1385" s="392">
        <v>0</v>
      </c>
      <c r="K1385" s="392">
        <v>0</v>
      </c>
      <c r="L1385" s="392">
        <v>0</v>
      </c>
      <c r="M1385" s="392">
        <v>0</v>
      </c>
      <c r="N1385" s="410">
        <v>0</v>
      </c>
      <c r="O1385" s="392">
        <v>0</v>
      </c>
      <c r="P1385" s="392">
        <v>0</v>
      </c>
      <c r="Q1385" s="392">
        <v>0</v>
      </c>
      <c r="R1385" s="392">
        <v>0</v>
      </c>
      <c r="S1385" s="392">
        <v>0</v>
      </c>
      <c r="T1385" s="392">
        <v>0</v>
      </c>
      <c r="U1385" s="392">
        <v>0</v>
      </c>
      <c r="V1385" s="410">
        <v>0</v>
      </c>
      <c r="W1385" s="392">
        <v>0</v>
      </c>
      <c r="X1385" s="392">
        <v>0</v>
      </c>
      <c r="Y1385" s="392">
        <v>0</v>
      </c>
      <c r="Z1385" s="392">
        <v>0</v>
      </c>
      <c r="AA1385" s="392">
        <v>0</v>
      </c>
      <c r="AB1385" s="1573">
        <v>0</v>
      </c>
      <c r="AC1385" s="105">
        <f>AVERAGE(E1385:AB1385)</f>
        <v>0</v>
      </c>
      <c r="AD1385" s="780"/>
      <c r="AE1385" s="781"/>
      <c r="AF1385" s="782"/>
      <c r="AK1385" s="15"/>
      <c r="AL1385" s="15"/>
      <c r="AM1385" s="15"/>
      <c r="AN1385" s="15"/>
      <c r="AO1385" s="400"/>
    </row>
    <row r="1386" spans="1:41" ht="16.5" thickBot="1" x14ac:dyDescent="0.3">
      <c r="A1386" s="3523"/>
      <c r="B1386" s="3519"/>
      <c r="C1386" s="124" t="s">
        <v>19</v>
      </c>
      <c r="D1386" s="112"/>
      <c r="E1386" s="315" t="e">
        <f t="shared" ref="E1386:AB1386" si="5200">E1384/E1383</f>
        <v>#DIV/0!</v>
      </c>
      <c r="F1386" s="316" t="e">
        <f t="shared" si="5200"/>
        <v>#DIV/0!</v>
      </c>
      <c r="G1386" s="316" t="e">
        <f t="shared" si="5200"/>
        <v>#DIV/0!</v>
      </c>
      <c r="H1386" s="424" t="e">
        <f t="shared" si="5200"/>
        <v>#DIV/0!</v>
      </c>
      <c r="I1386" s="316" t="e">
        <f t="shared" si="5200"/>
        <v>#DIV/0!</v>
      </c>
      <c r="J1386" s="316" t="e">
        <f t="shared" si="5200"/>
        <v>#DIV/0!</v>
      </c>
      <c r="K1386" s="316" t="e">
        <f t="shared" si="5200"/>
        <v>#DIV/0!</v>
      </c>
      <c r="L1386" s="316" t="e">
        <f t="shared" si="5200"/>
        <v>#DIV/0!</v>
      </c>
      <c r="M1386" s="316" t="e">
        <f t="shared" si="5200"/>
        <v>#DIV/0!</v>
      </c>
      <c r="N1386" s="424" t="e">
        <f t="shared" si="5200"/>
        <v>#DIV/0!</v>
      </c>
      <c r="O1386" s="316" t="e">
        <f t="shared" si="5200"/>
        <v>#DIV/0!</v>
      </c>
      <c r="P1386" s="316" t="e">
        <f t="shared" si="5200"/>
        <v>#DIV/0!</v>
      </c>
      <c r="Q1386" s="316" t="e">
        <f t="shared" si="5200"/>
        <v>#DIV/0!</v>
      </c>
      <c r="R1386" s="316" t="e">
        <f t="shared" si="5200"/>
        <v>#DIV/0!</v>
      </c>
      <c r="S1386" s="316" t="e">
        <f t="shared" si="5200"/>
        <v>#DIV/0!</v>
      </c>
      <c r="T1386" s="316" t="e">
        <f t="shared" si="5200"/>
        <v>#DIV/0!</v>
      </c>
      <c r="U1386" s="316" t="e">
        <f t="shared" si="5200"/>
        <v>#DIV/0!</v>
      </c>
      <c r="V1386" s="424" t="e">
        <f t="shared" si="5200"/>
        <v>#DIV/0!</v>
      </c>
      <c r="W1386" s="316" t="e">
        <f t="shared" si="5200"/>
        <v>#DIV/0!</v>
      </c>
      <c r="X1386" s="316" t="e">
        <f t="shared" si="5200"/>
        <v>#DIV/0!</v>
      </c>
      <c r="Y1386" s="316" t="e">
        <f>V1384/V1383</f>
        <v>#DIV/0!</v>
      </c>
      <c r="Z1386" s="316" t="e">
        <f t="shared" si="5200"/>
        <v>#DIV/0!</v>
      </c>
      <c r="AA1386" s="316" t="e">
        <f t="shared" si="5200"/>
        <v>#DIV/0!</v>
      </c>
      <c r="AB1386" s="870" t="e">
        <f t="shared" si="5200"/>
        <v>#DIV/0!</v>
      </c>
      <c r="AC1386" s="112"/>
      <c r="AD1386" s="1473"/>
      <c r="AE1386" s="516"/>
      <c r="AF1386" s="517"/>
      <c r="AK1386" s="15"/>
      <c r="AL1386" s="15"/>
      <c r="AM1386" s="15"/>
      <c r="AN1386" s="15"/>
      <c r="AO1386" s="400"/>
    </row>
    <row r="1387" spans="1:41" hidden="1" x14ac:dyDescent="0.25">
      <c r="A1387" s="2736"/>
      <c r="B1387" s="123" t="s">
        <v>118</v>
      </c>
      <c r="C1387" s="2338"/>
      <c r="D1387" s="2408">
        <v>88.71</v>
      </c>
      <c r="E1387" s="361">
        <v>88.71</v>
      </c>
      <c r="F1387" s="89">
        <v>88.71</v>
      </c>
      <c r="G1387" s="89">
        <v>88.71</v>
      </c>
      <c r="H1387" s="405">
        <v>88.71</v>
      </c>
      <c r="I1387" s="89">
        <v>88.71</v>
      </c>
      <c r="J1387" s="89">
        <v>88.71</v>
      </c>
      <c r="K1387" s="89">
        <v>88.71</v>
      </c>
      <c r="L1387" s="89">
        <v>88.71</v>
      </c>
      <c r="M1387" s="89">
        <v>88.71</v>
      </c>
      <c r="N1387" s="405">
        <v>88.71</v>
      </c>
      <c r="O1387" s="89">
        <v>88.71</v>
      </c>
      <c r="P1387" s="89">
        <v>88.71</v>
      </c>
      <c r="Q1387" s="89">
        <v>88.71</v>
      </c>
      <c r="R1387" s="89">
        <v>88.71</v>
      </c>
      <c r="S1387" s="89">
        <v>88.71</v>
      </c>
      <c r="T1387" s="89">
        <v>88.71</v>
      </c>
      <c r="U1387" s="89">
        <v>88.71</v>
      </c>
      <c r="V1387" s="89">
        <v>88.71</v>
      </c>
      <c r="W1387" s="89">
        <v>88.71</v>
      </c>
      <c r="X1387" s="89">
        <v>88.71</v>
      </c>
      <c r="Y1387" s="89">
        <v>88.71</v>
      </c>
      <c r="Z1387" s="89">
        <v>88.71</v>
      </c>
      <c r="AA1387" s="89">
        <v>88.71</v>
      </c>
      <c r="AB1387" s="385">
        <v>88.71</v>
      </c>
      <c r="AC1387" s="111"/>
      <c r="AD1387" s="783"/>
      <c r="AE1387" s="784"/>
      <c r="AF1387" s="785"/>
      <c r="AK1387" s="15"/>
      <c r="AL1387" s="15"/>
      <c r="AM1387" s="15"/>
      <c r="AN1387" s="15"/>
      <c r="AO1387" s="400"/>
    </row>
    <row r="1388" spans="1:41" hidden="1" x14ac:dyDescent="0.25">
      <c r="A1388" s="1632"/>
      <c r="B1388" s="121" t="s">
        <v>119</v>
      </c>
      <c r="D1388" s="346">
        <v>9.6199999999999992</v>
      </c>
      <c r="E1388" s="71">
        <v>9.6199999999999992</v>
      </c>
      <c r="F1388" s="153">
        <v>9.6199999999999992</v>
      </c>
      <c r="G1388" s="153">
        <v>9.6199999999999992</v>
      </c>
      <c r="H1388" s="406">
        <v>9.6199999999999992</v>
      </c>
      <c r="I1388" s="153">
        <v>9.6199999999999992</v>
      </c>
      <c r="J1388" s="153">
        <v>9.6199999999999992</v>
      </c>
      <c r="K1388" s="153">
        <v>9.6199999999999992</v>
      </c>
      <c r="L1388" s="153">
        <v>9.6199999999999992</v>
      </c>
      <c r="M1388" s="153">
        <v>9.6199999999999992</v>
      </c>
      <c r="N1388" s="406">
        <v>9.6199999999999992</v>
      </c>
      <c r="O1388" s="153">
        <v>9.6199999999999992</v>
      </c>
      <c r="P1388" s="153">
        <v>9.6199999999999992</v>
      </c>
      <c r="Q1388" s="153">
        <v>9.6199999999999992</v>
      </c>
      <c r="R1388" s="153">
        <v>9.6199999999999992</v>
      </c>
      <c r="S1388" s="153">
        <v>9.6199999999999992</v>
      </c>
      <c r="T1388" s="153">
        <v>9.6199999999999992</v>
      </c>
      <c r="U1388" s="153">
        <v>9.6199999999999992</v>
      </c>
      <c r="V1388" s="153">
        <v>9.6199999999999992</v>
      </c>
      <c r="W1388" s="438">
        <v>9.6199999999999992</v>
      </c>
      <c r="X1388" s="438">
        <v>9.6199999999999992</v>
      </c>
      <c r="Y1388" s="153">
        <v>9.6199999999999992</v>
      </c>
      <c r="Z1388" s="438">
        <v>9.6199999999999992</v>
      </c>
      <c r="AA1388" s="438">
        <v>9.6199999999999992</v>
      </c>
      <c r="AB1388" s="2985">
        <v>9.6199999999999992</v>
      </c>
      <c r="AC1388" s="106"/>
      <c r="AD1388" s="780"/>
      <c r="AE1388" s="781"/>
      <c r="AF1388" s="782"/>
      <c r="AG1388" s="15"/>
      <c r="AH1388" s="15"/>
      <c r="AI1388" s="15"/>
      <c r="AJ1388" s="15"/>
      <c r="AK1388" s="400"/>
      <c r="AL1388" s="400"/>
      <c r="AM1388" s="400"/>
      <c r="AN1388" s="400"/>
      <c r="AO1388" s="400"/>
    </row>
    <row r="1389" spans="1:41" ht="16.5" hidden="1" thickBot="1" x14ac:dyDescent="0.3">
      <c r="A1389" s="3759" t="s">
        <v>44</v>
      </c>
      <c r="B1389" s="3760"/>
      <c r="C1389" s="3761"/>
      <c r="D1389" s="345"/>
      <c r="E1389" s="502">
        <f>SQRT(E1383*E1383+E1384*E1384)/E1319/1.73</f>
        <v>0</v>
      </c>
      <c r="F1389" s="179">
        <f t="shared" ref="F1389:AB1389" si="5201">SQRT(F1383*F1383+F1384*F1384)/F1319/1.73</f>
        <v>0</v>
      </c>
      <c r="G1389" s="179">
        <f t="shared" si="5201"/>
        <v>0</v>
      </c>
      <c r="H1389" s="413">
        <f t="shared" si="5201"/>
        <v>0</v>
      </c>
      <c r="I1389" s="179">
        <f t="shared" si="5201"/>
        <v>0</v>
      </c>
      <c r="J1389" s="179">
        <f t="shared" si="5201"/>
        <v>0</v>
      </c>
      <c r="K1389" s="179">
        <f t="shared" si="5201"/>
        <v>0</v>
      </c>
      <c r="L1389" s="179">
        <f t="shared" si="5201"/>
        <v>0</v>
      </c>
      <c r="M1389" s="179">
        <f t="shared" si="5201"/>
        <v>0</v>
      </c>
      <c r="N1389" s="413">
        <f t="shared" si="5201"/>
        <v>0</v>
      </c>
      <c r="O1389" s="179">
        <f t="shared" si="5201"/>
        <v>0</v>
      </c>
      <c r="P1389" s="179">
        <f t="shared" si="5201"/>
        <v>0</v>
      </c>
      <c r="Q1389" s="179">
        <f t="shared" si="5201"/>
        <v>0</v>
      </c>
      <c r="R1389" s="179">
        <f t="shared" si="5201"/>
        <v>0</v>
      </c>
      <c r="S1389" s="179">
        <f t="shared" si="5201"/>
        <v>0</v>
      </c>
      <c r="T1389" s="179">
        <f t="shared" si="5201"/>
        <v>0</v>
      </c>
      <c r="U1389" s="179">
        <f t="shared" si="5201"/>
        <v>0</v>
      </c>
      <c r="V1389" s="179">
        <f t="shared" si="5201"/>
        <v>0</v>
      </c>
      <c r="W1389" s="179">
        <f t="shared" si="5201"/>
        <v>0</v>
      </c>
      <c r="X1389" s="179">
        <f t="shared" si="5201"/>
        <v>0</v>
      </c>
      <c r="Y1389" s="77">
        <f>SQRT(V1383*V1383+V1384*V1384)/V1319/1.73</f>
        <v>0</v>
      </c>
      <c r="Z1389" s="179">
        <f t="shared" si="5201"/>
        <v>0</v>
      </c>
      <c r="AA1389" s="179">
        <f t="shared" si="5201"/>
        <v>0</v>
      </c>
      <c r="AB1389" s="399">
        <f t="shared" si="5201"/>
        <v>0</v>
      </c>
      <c r="AC1389" s="107">
        <f>AVERAGE(E1389:AB1389)</f>
        <v>0</v>
      </c>
      <c r="AD1389" s="94" t="e">
        <f>(AC1385-AC1389)/AC1385</f>
        <v>#DIV/0!</v>
      </c>
      <c r="AE1389" s="77"/>
      <c r="AF1389" s="78"/>
      <c r="AK1389" s="14"/>
      <c r="AL1389" s="14"/>
      <c r="AM1389" s="15"/>
      <c r="AN1389" s="14"/>
      <c r="AO1389" s="400"/>
    </row>
    <row r="1390" spans="1:41" x14ac:dyDescent="0.25">
      <c r="A1390" s="3487" t="s">
        <v>59</v>
      </c>
      <c r="B1390" s="3490" t="s">
        <v>28</v>
      </c>
      <c r="C1390" s="119" t="s">
        <v>14</v>
      </c>
      <c r="D1390" s="111"/>
      <c r="E1390" s="304">
        <f>(E1394-D1394)*$AE1390*$AF1390</f>
        <v>0</v>
      </c>
      <c r="F1390" s="69">
        <f t="shared" ref="F1390:AB1390" si="5202">(F1394-E1394)*$AE1390*$AF1390</f>
        <v>0</v>
      </c>
      <c r="G1390" s="69">
        <f t="shared" si="5202"/>
        <v>0</v>
      </c>
      <c r="H1390" s="408">
        <f t="shared" si="5202"/>
        <v>0</v>
      </c>
      <c r="I1390" s="69">
        <f t="shared" si="5202"/>
        <v>0</v>
      </c>
      <c r="J1390" s="69">
        <f t="shared" si="5202"/>
        <v>0</v>
      </c>
      <c r="K1390" s="1805">
        <f t="shared" si="5202"/>
        <v>0</v>
      </c>
      <c r="L1390" s="69">
        <f t="shared" si="5202"/>
        <v>0</v>
      </c>
      <c r="M1390" s="69">
        <f t="shared" si="5202"/>
        <v>0</v>
      </c>
      <c r="N1390" s="408">
        <f t="shared" si="5202"/>
        <v>0</v>
      </c>
      <c r="O1390" s="69">
        <f t="shared" si="5202"/>
        <v>0</v>
      </c>
      <c r="P1390" s="69">
        <f t="shared" si="5202"/>
        <v>0</v>
      </c>
      <c r="Q1390" s="69">
        <f t="shared" si="5202"/>
        <v>0</v>
      </c>
      <c r="R1390" s="69">
        <f t="shared" si="5202"/>
        <v>0</v>
      </c>
      <c r="S1390" s="69">
        <f t="shared" si="5202"/>
        <v>0</v>
      </c>
      <c r="T1390" s="69">
        <f t="shared" si="5202"/>
        <v>0</v>
      </c>
      <c r="U1390" s="69">
        <f t="shared" si="5202"/>
        <v>0</v>
      </c>
      <c r="V1390" s="408">
        <f t="shared" si="5202"/>
        <v>0</v>
      </c>
      <c r="W1390" s="69">
        <f t="shared" si="5202"/>
        <v>0</v>
      </c>
      <c r="X1390" s="69">
        <f t="shared" si="5202"/>
        <v>0</v>
      </c>
      <c r="Y1390" s="69">
        <f t="shared" si="5202"/>
        <v>0</v>
      </c>
      <c r="Z1390" s="69">
        <f t="shared" si="5202"/>
        <v>0</v>
      </c>
      <c r="AA1390" s="69">
        <f t="shared" si="5202"/>
        <v>0</v>
      </c>
      <c r="AB1390" s="69">
        <f t="shared" si="5202"/>
        <v>0</v>
      </c>
      <c r="AC1390" s="104">
        <f>SUM(E1390:AB1390)</f>
        <v>0</v>
      </c>
      <c r="AD1390" s="779"/>
      <c r="AE1390" s="510">
        <v>0</v>
      </c>
      <c r="AF1390" s="511">
        <v>0</v>
      </c>
      <c r="AK1390" s="474"/>
      <c r="AL1390" s="475"/>
      <c r="AM1390" s="474"/>
      <c r="AN1390" s="15"/>
      <c r="AO1390" s="400"/>
    </row>
    <row r="1391" spans="1:41" x14ac:dyDescent="0.25">
      <c r="A1391" s="3488"/>
      <c r="B1391" s="3491"/>
      <c r="C1391" s="121" t="s">
        <v>16</v>
      </c>
      <c r="D1391" s="106"/>
      <c r="E1391" s="305">
        <f>(E1395-D1395)*$AE1390*$AF1390</f>
        <v>0</v>
      </c>
      <c r="F1391" s="306">
        <f t="shared" ref="F1391" si="5203">(F1395-E1395)*$AE1390*$AF1390</f>
        <v>0</v>
      </c>
      <c r="G1391" s="306">
        <f t="shared" ref="G1391" si="5204">(G1395-F1395)*$AE1390*$AF1390</f>
        <v>0</v>
      </c>
      <c r="H1391" s="409">
        <f t="shared" ref="H1391" si="5205">(H1395-G1395)*$AE1390*$AF1390</f>
        <v>0</v>
      </c>
      <c r="I1391" s="306">
        <f t="shared" ref="I1391" si="5206">(I1395-H1395)*$AE1390*$AF1390</f>
        <v>0</v>
      </c>
      <c r="J1391" s="306">
        <f t="shared" ref="J1391" si="5207">(J1395-I1395)*$AE1390*$AF1390</f>
        <v>0</v>
      </c>
      <c r="K1391" s="1802">
        <f t="shared" ref="K1391" si="5208">(K1395-J1395)*$AE1390*$AF1390</f>
        <v>0</v>
      </c>
      <c r="L1391" s="306">
        <f t="shared" ref="L1391" si="5209">(L1395-K1395)*$AE1390*$AF1390</f>
        <v>0</v>
      </c>
      <c r="M1391" s="306">
        <f t="shared" ref="M1391" si="5210">(M1395-L1395)*$AE1390*$AF1390</f>
        <v>0</v>
      </c>
      <c r="N1391" s="409">
        <f t="shared" ref="N1391" si="5211">(N1395-M1395)*$AE1390*$AF1390</f>
        <v>0</v>
      </c>
      <c r="O1391" s="306">
        <f t="shared" ref="O1391" si="5212">(O1395-N1395)*$AE1390*$AF1390</f>
        <v>0</v>
      </c>
      <c r="P1391" s="306">
        <f t="shared" ref="P1391" si="5213">(P1395-O1395)*$AE1390*$AF1390</f>
        <v>0</v>
      </c>
      <c r="Q1391" s="306">
        <f t="shared" ref="Q1391" si="5214">(Q1395-P1395)*$AE1390*$AF1390</f>
        <v>0</v>
      </c>
      <c r="R1391" s="306">
        <f t="shared" ref="R1391" si="5215">(R1395-Q1395)*$AE1390*$AF1390</f>
        <v>0</v>
      </c>
      <c r="S1391" s="306">
        <f t="shared" ref="S1391" si="5216">(S1395-R1395)*$AE1390*$AF1390</f>
        <v>0</v>
      </c>
      <c r="T1391" s="306">
        <f t="shared" ref="T1391" si="5217">(T1395-S1395)*$AE1390*$AF1390</f>
        <v>0</v>
      </c>
      <c r="U1391" s="306">
        <f t="shared" ref="U1391" si="5218">(U1395-T1395)*$AE1390*$AF1390</f>
        <v>0</v>
      </c>
      <c r="V1391" s="409">
        <f t="shared" ref="V1391" si="5219">(V1395-U1395)*$AE1390*$AF1390</f>
        <v>0</v>
      </c>
      <c r="W1391" s="306">
        <f t="shared" ref="W1391" si="5220">(W1395-V1395)*$AE1390*$AF1390</f>
        <v>0</v>
      </c>
      <c r="X1391" s="306">
        <f t="shared" ref="X1391" si="5221">(X1395-W1395)*$AE1390*$AF1390</f>
        <v>0</v>
      </c>
      <c r="Y1391" s="306">
        <f t="shared" ref="Y1391" si="5222">(Y1395-X1395)*$AE1390*$AF1390</f>
        <v>0</v>
      </c>
      <c r="Z1391" s="306">
        <f t="shared" ref="Z1391" si="5223">(Z1395-Y1395)*$AE1390*$AF1390</f>
        <v>0</v>
      </c>
      <c r="AA1391" s="306">
        <f t="shared" ref="AA1391" si="5224">(AA1395-Z1395)*$AE1390*$AF1390</f>
        <v>0</v>
      </c>
      <c r="AB1391" s="306">
        <f t="shared" ref="AB1391" si="5225">(AB1395-AA1395)*$AE1390*$AF1390</f>
        <v>0</v>
      </c>
      <c r="AC1391" s="105">
        <f>SUM(E1391:AB1391)</f>
        <v>0</v>
      </c>
      <c r="AD1391" s="780"/>
      <c r="AE1391" s="781"/>
      <c r="AF1391" s="782"/>
      <c r="AK1391" s="15"/>
      <c r="AL1391" s="15"/>
      <c r="AM1391" s="15"/>
      <c r="AN1391" s="15"/>
      <c r="AO1391" s="400"/>
    </row>
    <row r="1392" spans="1:41" x14ac:dyDescent="0.25">
      <c r="A1392" s="3488"/>
      <c r="B1392" s="3491"/>
      <c r="C1392" s="121" t="s">
        <v>17</v>
      </c>
      <c r="D1392" s="106"/>
      <c r="E1392" s="91"/>
      <c r="F1392" s="92"/>
      <c r="G1392" s="92"/>
      <c r="H1392" s="434"/>
      <c r="I1392" s="92"/>
      <c r="J1392" s="92"/>
      <c r="K1392" s="92"/>
      <c r="L1392" s="92"/>
      <c r="M1392" s="92"/>
      <c r="N1392" s="434"/>
      <c r="O1392" s="92"/>
      <c r="P1392" s="92"/>
      <c r="Q1392" s="92"/>
      <c r="R1392" s="92"/>
      <c r="S1392" s="92"/>
      <c r="T1392" s="92"/>
      <c r="U1392" s="92"/>
      <c r="V1392" s="434"/>
      <c r="W1392" s="92"/>
      <c r="X1392" s="92"/>
      <c r="Y1392" s="92"/>
      <c r="Z1392" s="92"/>
      <c r="AA1392" s="92"/>
      <c r="AB1392" s="495"/>
      <c r="AC1392" s="105"/>
      <c r="AD1392" s="780"/>
      <c r="AE1392" s="781"/>
      <c r="AF1392" s="782"/>
      <c r="AK1392" s="15"/>
      <c r="AL1392" s="15"/>
      <c r="AM1392" s="15"/>
      <c r="AN1392" s="15"/>
      <c r="AO1392" s="400"/>
    </row>
    <row r="1393" spans="1:41" ht="16.5" thickBot="1" x14ac:dyDescent="0.3">
      <c r="A1393" s="3488"/>
      <c r="B1393" s="3491"/>
      <c r="C1393" s="496" t="s">
        <v>19</v>
      </c>
      <c r="D1393" s="126"/>
      <c r="E1393" s="354" t="e">
        <f t="shared" ref="E1393:AB1393" si="5226">E1391/E1390</f>
        <v>#DIV/0!</v>
      </c>
      <c r="F1393" s="321" t="e">
        <f t="shared" si="5226"/>
        <v>#DIV/0!</v>
      </c>
      <c r="G1393" s="321" t="e">
        <f t="shared" si="5226"/>
        <v>#DIV/0!</v>
      </c>
      <c r="H1393" s="431" t="e">
        <f t="shared" si="5226"/>
        <v>#DIV/0!</v>
      </c>
      <c r="I1393" s="321" t="e">
        <f t="shared" si="5226"/>
        <v>#DIV/0!</v>
      </c>
      <c r="J1393" s="321" t="e">
        <f t="shared" si="5226"/>
        <v>#DIV/0!</v>
      </c>
      <c r="K1393" s="321" t="e">
        <f t="shared" si="5226"/>
        <v>#DIV/0!</v>
      </c>
      <c r="L1393" s="321" t="e">
        <f t="shared" si="5226"/>
        <v>#DIV/0!</v>
      </c>
      <c r="M1393" s="321" t="e">
        <f t="shared" si="5226"/>
        <v>#DIV/0!</v>
      </c>
      <c r="N1393" s="431" t="e">
        <f t="shared" si="5226"/>
        <v>#DIV/0!</v>
      </c>
      <c r="O1393" s="321" t="e">
        <f t="shared" si="5226"/>
        <v>#DIV/0!</v>
      </c>
      <c r="P1393" s="321" t="e">
        <f t="shared" si="5226"/>
        <v>#DIV/0!</v>
      </c>
      <c r="Q1393" s="321" t="e">
        <f t="shared" si="5226"/>
        <v>#DIV/0!</v>
      </c>
      <c r="R1393" s="321" t="e">
        <f t="shared" si="5226"/>
        <v>#DIV/0!</v>
      </c>
      <c r="S1393" s="321" t="e">
        <f t="shared" si="5226"/>
        <v>#DIV/0!</v>
      </c>
      <c r="T1393" s="321" t="e">
        <f t="shared" si="5226"/>
        <v>#DIV/0!</v>
      </c>
      <c r="U1393" s="321" t="e">
        <f t="shared" si="5226"/>
        <v>#DIV/0!</v>
      </c>
      <c r="V1393" s="431" t="e">
        <f t="shared" si="5226"/>
        <v>#DIV/0!</v>
      </c>
      <c r="W1393" s="321" t="e">
        <f t="shared" si="5226"/>
        <v>#DIV/0!</v>
      </c>
      <c r="X1393" s="321" t="e">
        <f t="shared" si="5226"/>
        <v>#DIV/0!</v>
      </c>
      <c r="Y1393" s="321" t="e">
        <f>V1391/V1390</f>
        <v>#DIV/0!</v>
      </c>
      <c r="Z1393" s="321" t="e">
        <f t="shared" si="5226"/>
        <v>#DIV/0!</v>
      </c>
      <c r="AA1393" s="321" t="e">
        <f t="shared" si="5226"/>
        <v>#DIV/0!</v>
      </c>
      <c r="AB1393" s="497" t="e">
        <f t="shared" si="5226"/>
        <v>#DIV/0!</v>
      </c>
      <c r="AC1393" s="126"/>
      <c r="AD1393" s="780"/>
      <c r="AE1393" s="781"/>
      <c r="AF1393" s="782"/>
      <c r="AK1393" s="15"/>
      <c r="AL1393" s="15"/>
      <c r="AM1393" s="15"/>
      <c r="AN1393" s="15"/>
      <c r="AO1393" s="400"/>
    </row>
    <row r="1394" spans="1:41" hidden="1" x14ac:dyDescent="0.25">
      <c r="A1394" s="2728"/>
      <c r="B1394" s="119" t="s">
        <v>118</v>
      </c>
      <c r="C1394" s="2339"/>
      <c r="D1394" s="111"/>
      <c r="E1394" s="2747"/>
      <c r="F1394" s="203"/>
      <c r="G1394" s="203"/>
      <c r="H1394" s="407"/>
      <c r="I1394" s="203"/>
      <c r="J1394" s="203"/>
      <c r="K1394" s="203"/>
      <c r="L1394" s="203"/>
      <c r="M1394" s="203"/>
      <c r="N1394" s="407"/>
      <c r="O1394" s="203"/>
      <c r="P1394" s="203"/>
      <c r="Q1394" s="203"/>
      <c r="R1394" s="203"/>
      <c r="S1394" s="203"/>
      <c r="T1394" s="203"/>
      <c r="U1394" s="203"/>
      <c r="V1394" s="203"/>
      <c r="W1394" s="203"/>
      <c r="X1394" s="203"/>
      <c r="Y1394" s="203"/>
      <c r="Z1394" s="203"/>
      <c r="AA1394" s="203"/>
      <c r="AB1394" s="328"/>
      <c r="AC1394" s="111"/>
      <c r="AD1394" s="780"/>
      <c r="AE1394" s="781"/>
      <c r="AF1394" s="782"/>
      <c r="AK1394" s="15"/>
      <c r="AL1394" s="15"/>
      <c r="AM1394" s="15"/>
      <c r="AN1394" s="15"/>
      <c r="AO1394" s="400"/>
    </row>
    <row r="1395" spans="1:41" hidden="1" x14ac:dyDescent="0.25">
      <c r="A1395" s="1632"/>
      <c r="B1395" s="121" t="s">
        <v>119</v>
      </c>
      <c r="D1395" s="106"/>
      <c r="E1395" s="79"/>
      <c r="F1395" s="153"/>
      <c r="G1395" s="153"/>
      <c r="H1395" s="406"/>
      <c r="I1395" s="153"/>
      <c r="J1395" s="153"/>
      <c r="K1395" s="153"/>
      <c r="L1395" s="153"/>
      <c r="M1395" s="153"/>
      <c r="N1395" s="406"/>
      <c r="O1395" s="153"/>
      <c r="P1395" s="153"/>
      <c r="Q1395" s="153"/>
      <c r="R1395" s="153"/>
      <c r="S1395" s="153"/>
      <c r="T1395" s="153"/>
      <c r="U1395" s="153"/>
      <c r="V1395" s="153"/>
      <c r="W1395" s="153"/>
      <c r="X1395" s="153"/>
      <c r="Y1395" s="153"/>
      <c r="Z1395" s="153"/>
      <c r="AA1395" s="153"/>
      <c r="AB1395" s="314"/>
      <c r="AC1395" s="106"/>
      <c r="AD1395" s="780"/>
      <c r="AE1395" s="781"/>
      <c r="AF1395" s="782"/>
      <c r="AG1395" s="15"/>
      <c r="AH1395" s="15"/>
      <c r="AI1395" s="15"/>
      <c r="AJ1395" s="15"/>
      <c r="AK1395" s="400"/>
      <c r="AL1395" s="400"/>
      <c r="AM1395" s="400"/>
      <c r="AN1395" s="400"/>
      <c r="AO1395" s="400"/>
    </row>
    <row r="1396" spans="1:41" ht="16.5" hidden="1" thickBot="1" x14ac:dyDescent="0.3">
      <c r="A1396" s="3759" t="s">
        <v>44</v>
      </c>
      <c r="B1396" s="3760"/>
      <c r="C1396" s="3761"/>
      <c r="D1396" s="112"/>
      <c r="E1396" s="178">
        <f>SQRT(E1390*E1390+E1391*E1391)/E1319/1.73</f>
        <v>0</v>
      </c>
      <c r="F1396" s="179">
        <f t="shared" ref="F1396:AB1396" si="5227">SQRT(F1390*F1390+F1391*F1391)/F1319/1.73</f>
        <v>0</v>
      </c>
      <c r="G1396" s="179">
        <f t="shared" si="5227"/>
        <v>0</v>
      </c>
      <c r="H1396" s="413">
        <f t="shared" si="5227"/>
        <v>0</v>
      </c>
      <c r="I1396" s="179">
        <f t="shared" si="5227"/>
        <v>0</v>
      </c>
      <c r="J1396" s="179">
        <f t="shared" si="5227"/>
        <v>0</v>
      </c>
      <c r="K1396" s="179">
        <f t="shared" si="5227"/>
        <v>0</v>
      </c>
      <c r="L1396" s="179">
        <f t="shared" si="5227"/>
        <v>0</v>
      </c>
      <c r="M1396" s="179">
        <f t="shared" si="5227"/>
        <v>0</v>
      </c>
      <c r="N1396" s="413">
        <f t="shared" si="5227"/>
        <v>0</v>
      </c>
      <c r="O1396" s="179">
        <f t="shared" si="5227"/>
        <v>0</v>
      </c>
      <c r="P1396" s="179">
        <f t="shared" si="5227"/>
        <v>0</v>
      </c>
      <c r="Q1396" s="179">
        <f t="shared" si="5227"/>
        <v>0</v>
      </c>
      <c r="R1396" s="179">
        <f t="shared" si="5227"/>
        <v>0</v>
      </c>
      <c r="S1396" s="179">
        <f t="shared" si="5227"/>
        <v>0</v>
      </c>
      <c r="T1396" s="179">
        <f t="shared" si="5227"/>
        <v>0</v>
      </c>
      <c r="U1396" s="179">
        <f t="shared" si="5227"/>
        <v>0</v>
      </c>
      <c r="V1396" s="179">
        <f t="shared" si="5227"/>
        <v>0</v>
      </c>
      <c r="W1396" s="179">
        <f t="shared" si="5227"/>
        <v>0</v>
      </c>
      <c r="X1396" s="179">
        <f t="shared" si="5227"/>
        <v>0</v>
      </c>
      <c r="Y1396" s="77">
        <f>SQRT(V1390*V1390+V1391*V1391)/V1319/1.73</f>
        <v>0</v>
      </c>
      <c r="Z1396" s="179">
        <f t="shared" si="5227"/>
        <v>0</v>
      </c>
      <c r="AA1396" s="179">
        <f t="shared" si="5227"/>
        <v>0</v>
      </c>
      <c r="AB1396" s="399">
        <f t="shared" si="5227"/>
        <v>0</v>
      </c>
      <c r="AC1396" s="107">
        <f>AVERAGE(E1396:AB1396)</f>
        <v>0</v>
      </c>
      <c r="AD1396" s="94" t="e">
        <f>(AC1392-AC1396)/AC1392</f>
        <v>#DIV/0!</v>
      </c>
      <c r="AE1396" s="77"/>
      <c r="AF1396" s="78"/>
      <c r="AK1396" s="14"/>
      <c r="AL1396" s="14"/>
      <c r="AM1396" s="15"/>
      <c r="AN1396" s="14"/>
      <c r="AO1396" s="400"/>
    </row>
    <row r="1397" spans="1:41" ht="15.75" customHeight="1" x14ac:dyDescent="0.25">
      <c r="A1397" s="3487" t="s">
        <v>235</v>
      </c>
      <c r="B1397" s="3490" t="s">
        <v>236</v>
      </c>
      <c r="C1397" s="119" t="s">
        <v>14</v>
      </c>
      <c r="D1397" s="111" t="s">
        <v>117</v>
      </c>
      <c r="E1397" s="304">
        <f>(E1401-D1401)*$AE1397*$AF1397</f>
        <v>84.000000000742148</v>
      </c>
      <c r="F1397" s="69">
        <f t="shared" ref="F1397:AB1397" si="5228">(F1401-E1401)*$AE1397*$AF1397</f>
        <v>84.000000000742148</v>
      </c>
      <c r="G1397" s="69">
        <f t="shared" si="5228"/>
        <v>84.000000000742148</v>
      </c>
      <c r="H1397" s="408">
        <f t="shared" si="5228"/>
        <v>80.999999994673999</v>
      </c>
      <c r="I1397" s="69">
        <f t="shared" si="5228"/>
        <v>84.000000000742148</v>
      </c>
      <c r="J1397" s="69">
        <f t="shared" si="5228"/>
        <v>84.000000000742148</v>
      </c>
      <c r="K1397" s="1805">
        <f t="shared" si="5228"/>
        <v>111.0000000007858</v>
      </c>
      <c r="L1397" s="69">
        <f t="shared" si="5228"/>
        <v>111.0000000007858</v>
      </c>
      <c r="M1397" s="69">
        <f t="shared" si="5228"/>
        <v>114.00000000139698</v>
      </c>
      <c r="N1397" s="408">
        <f t="shared" si="5228"/>
        <v>111.0000000007858</v>
      </c>
      <c r="O1397" s="69">
        <f t="shared" si="5228"/>
        <v>110.99999999532884</v>
      </c>
      <c r="P1397" s="69">
        <f t="shared" si="5228"/>
        <v>111.0000000007858</v>
      </c>
      <c r="Q1397" s="69">
        <f t="shared" si="5228"/>
        <v>111.0000000007858</v>
      </c>
      <c r="R1397" s="69">
        <f t="shared" si="5228"/>
        <v>111.0000000007858</v>
      </c>
      <c r="S1397" s="69">
        <f t="shared" si="5228"/>
        <v>111.0000000007858</v>
      </c>
      <c r="T1397" s="69">
        <f t="shared" si="5228"/>
        <v>114.00000000139698</v>
      </c>
      <c r="U1397" s="69">
        <f t="shared" si="5228"/>
        <v>110.99999999532884</v>
      </c>
      <c r="V1397" s="408">
        <f t="shared" si="5228"/>
        <v>111.0000000007858</v>
      </c>
      <c r="W1397" s="69">
        <f t="shared" si="5228"/>
        <v>84.000000000742148</v>
      </c>
      <c r="X1397" s="69">
        <f t="shared" si="5228"/>
        <v>84.000000000742148</v>
      </c>
      <c r="Y1397" s="69">
        <f t="shared" si="5228"/>
        <v>81.000000000130967</v>
      </c>
      <c r="Z1397" s="69">
        <f t="shared" si="5228"/>
        <v>84.000000000742148</v>
      </c>
      <c r="AA1397" s="69">
        <f t="shared" si="5228"/>
        <v>84.000000000742148</v>
      </c>
      <c r="AB1397" s="69">
        <f t="shared" si="5228"/>
        <v>84.000000000742148</v>
      </c>
      <c r="AC1397" s="104">
        <f>SUM(E1397:AB1397)</f>
        <v>2340.0000000019645</v>
      </c>
      <c r="AD1397" s="779"/>
      <c r="AE1397" s="510">
        <v>100</v>
      </c>
      <c r="AF1397" s="511">
        <v>30</v>
      </c>
      <c r="AK1397" s="474"/>
      <c r="AL1397" s="475"/>
      <c r="AM1397" s="474"/>
      <c r="AN1397" s="15"/>
      <c r="AO1397" s="400"/>
    </row>
    <row r="1398" spans="1:41" x14ac:dyDescent="0.25">
      <c r="A1398" s="3488"/>
      <c r="B1398" s="3491"/>
      <c r="C1398" s="121" t="s">
        <v>16</v>
      </c>
      <c r="D1398" s="106" t="s">
        <v>117</v>
      </c>
      <c r="E1398" s="305">
        <f>(E1402-D1402)*$AE1397*$AF1397</f>
        <v>15.000000000327418</v>
      </c>
      <c r="F1398" s="306">
        <f t="shared" ref="F1398" si="5229">(F1402-E1402)*$AE1397*$AF1397</f>
        <v>11.999999999716238</v>
      </c>
      <c r="G1398" s="306">
        <f t="shared" ref="G1398" si="5230">(G1402-F1402)*$AE1397*$AF1397</f>
        <v>15.000000000327418</v>
      </c>
      <c r="H1398" s="409">
        <f t="shared" ref="H1398" si="5231">(H1402-G1402)*$AE1397*$AF1397</f>
        <v>15.000000000327418</v>
      </c>
      <c r="I1398" s="306">
        <f t="shared" ref="I1398" si="5232">(I1402-H1402)*$AE1397*$AF1397</f>
        <v>11.999999999716238</v>
      </c>
      <c r="J1398" s="306">
        <f t="shared" ref="J1398" si="5233">(J1402-I1402)*$AE1397*$AF1397</f>
        <v>15.000000000327418</v>
      </c>
      <c r="K1398" s="1802">
        <f t="shared" ref="K1398" si="5234">(K1402-J1402)*$AE1397*$AF1397</f>
        <v>17.999999999574356</v>
      </c>
      <c r="L1398" s="306">
        <f t="shared" ref="L1398" si="5235">(L1402-K1402)*$AE1397*$AF1397</f>
        <v>18.000000000938599</v>
      </c>
      <c r="M1398" s="306">
        <f t="shared" ref="M1398" si="5236">(M1402-L1402)*$AE1397*$AF1397</f>
        <v>17.999999999574356</v>
      </c>
      <c r="N1398" s="409">
        <f t="shared" ref="N1398" si="5237">(N1402-M1402)*$AE1397*$AF1397</f>
        <v>21.000000000185537</v>
      </c>
      <c r="O1398" s="306">
        <f t="shared" ref="O1398" si="5238">(O1402-N1402)*$AE1397*$AF1397</f>
        <v>17.999999999574356</v>
      </c>
      <c r="P1398" s="306">
        <f t="shared" ref="P1398" si="5239">(P1402-O1402)*$AE1397*$AF1397</f>
        <v>17.999999999574356</v>
      </c>
      <c r="Q1398" s="306">
        <f t="shared" ref="Q1398" si="5240">(Q1402-P1402)*$AE1397*$AF1397</f>
        <v>18.000000000938599</v>
      </c>
      <c r="R1398" s="306">
        <f t="shared" ref="R1398" si="5241">(R1402-Q1402)*$AE1397*$AF1397</f>
        <v>17.999999999574356</v>
      </c>
      <c r="S1398" s="306">
        <f t="shared" ref="S1398" si="5242">(S1402-R1402)*$AE1397*$AF1397</f>
        <v>21.000000000185537</v>
      </c>
      <c r="T1398" s="306">
        <f t="shared" ref="T1398" si="5243">(T1402-S1402)*$AE1397*$AF1397</f>
        <v>17.999999999574356</v>
      </c>
      <c r="U1398" s="306">
        <f t="shared" ref="U1398" si="5244">(U1402-T1402)*$AE1397*$AF1397</f>
        <v>17.999999999574356</v>
      </c>
      <c r="V1398" s="409">
        <f t="shared" ref="V1398" si="5245">(V1402-U1402)*$AE1397*$AF1397</f>
        <v>18.000000000938599</v>
      </c>
      <c r="W1398" s="306">
        <f t="shared" ref="W1398" si="5246">(W1402-V1402)*$AE1397*$AF1397</f>
        <v>15.000000000327418</v>
      </c>
      <c r="X1398" s="306">
        <f t="shared" ref="X1398" si="5247">(X1402-W1402)*$AE1397*$AF1397</f>
        <v>11.999999999716238</v>
      </c>
      <c r="Y1398" s="306">
        <f t="shared" ref="Y1398" si="5248">(Y1402-X1402)*$AE1397*$AF1397</f>
        <v>14.999999998963176</v>
      </c>
      <c r="Z1398" s="306">
        <f t="shared" ref="Z1398" si="5249">(Z1402-Y1402)*$AE1397*$AF1397</f>
        <v>15.000000000327418</v>
      </c>
      <c r="AA1398" s="306">
        <f t="shared" ref="AA1398" si="5250">(AA1402-Z1402)*$AE1397*$AF1397</f>
        <v>11.999999999716238</v>
      </c>
      <c r="AB1398" s="306">
        <f t="shared" ref="AB1398" si="5251">(AB1402-AA1402)*$AE1397*$AF1397</f>
        <v>15.000000000327418</v>
      </c>
      <c r="AC1398" s="105">
        <f>SUM(E1398:AB1398)</f>
        <v>390.00000000032742</v>
      </c>
      <c r="AD1398" s="780"/>
      <c r="AE1398" s="781"/>
      <c r="AF1398" s="782"/>
      <c r="AK1398" s="15"/>
      <c r="AL1398" s="15"/>
      <c r="AM1398" s="15"/>
      <c r="AN1398" s="15"/>
      <c r="AO1398" s="400"/>
    </row>
    <row r="1399" spans="1:41" x14ac:dyDescent="0.25">
      <c r="A1399" s="3488"/>
      <c r="B1399" s="3491"/>
      <c r="C1399" s="121" t="s">
        <v>17</v>
      </c>
      <c r="D1399" s="106" t="s">
        <v>18</v>
      </c>
      <c r="E1399" s="1572">
        <v>3</v>
      </c>
      <c r="F1399" s="392">
        <v>3</v>
      </c>
      <c r="G1399" s="392">
        <v>3</v>
      </c>
      <c r="H1399" s="410">
        <v>3</v>
      </c>
      <c r="I1399" s="392">
        <v>3</v>
      </c>
      <c r="J1399" s="392">
        <v>3</v>
      </c>
      <c r="K1399" s="392">
        <v>4</v>
      </c>
      <c r="L1399" s="392">
        <v>4</v>
      </c>
      <c r="M1399" s="392">
        <v>4</v>
      </c>
      <c r="N1399" s="410">
        <v>4</v>
      </c>
      <c r="O1399" s="392">
        <v>4</v>
      </c>
      <c r="P1399" s="392">
        <v>4</v>
      </c>
      <c r="Q1399" s="392">
        <v>4</v>
      </c>
      <c r="R1399" s="392">
        <v>4</v>
      </c>
      <c r="S1399" s="392">
        <v>4</v>
      </c>
      <c r="T1399" s="392">
        <v>4</v>
      </c>
      <c r="U1399" s="392">
        <v>4</v>
      </c>
      <c r="V1399" s="410">
        <v>4</v>
      </c>
      <c r="W1399" s="392">
        <v>3</v>
      </c>
      <c r="X1399" s="392">
        <v>3</v>
      </c>
      <c r="Y1399" s="392">
        <v>3</v>
      </c>
      <c r="Z1399" s="392">
        <v>3</v>
      </c>
      <c r="AA1399" s="392">
        <v>3</v>
      </c>
      <c r="AB1399" s="1573">
        <v>3</v>
      </c>
      <c r="AC1399" s="105">
        <f>AVERAGE(E1399:AB1399)</f>
        <v>3.5</v>
      </c>
      <c r="AD1399" s="780"/>
      <c r="AE1399" s="781"/>
      <c r="AF1399" s="782"/>
      <c r="AK1399" s="15"/>
      <c r="AL1399" s="15"/>
      <c r="AM1399" s="15"/>
      <c r="AN1399" s="15"/>
      <c r="AO1399" s="400"/>
    </row>
    <row r="1400" spans="1:41" ht="16.5" thickBot="1" x14ac:dyDescent="0.3">
      <c r="A1400" s="3488"/>
      <c r="B1400" s="3491"/>
      <c r="C1400" s="496" t="s">
        <v>19</v>
      </c>
      <c r="D1400" s="126"/>
      <c r="E1400" s="354">
        <f t="shared" ref="E1400:AB1400" si="5252">E1398/E1397</f>
        <v>0.17857142857374872</v>
      </c>
      <c r="F1400" s="321">
        <f t="shared" si="5252"/>
        <v>0.14285714285250259</v>
      </c>
      <c r="G1400" s="321">
        <f t="shared" si="5252"/>
        <v>0.17857142857374872</v>
      </c>
      <c r="H1400" s="431">
        <f t="shared" si="5252"/>
        <v>0.1851851852014039</v>
      </c>
      <c r="I1400" s="321">
        <f t="shared" si="5252"/>
        <v>0.14285714285250259</v>
      </c>
      <c r="J1400" s="321">
        <f t="shared" si="5252"/>
        <v>0.17857142857374872</v>
      </c>
      <c r="K1400" s="321">
        <f t="shared" si="5252"/>
        <v>0.16216216215717955</v>
      </c>
      <c r="L1400" s="321">
        <f t="shared" si="5252"/>
        <v>0.16216216216947002</v>
      </c>
      <c r="M1400" s="321">
        <f t="shared" si="5252"/>
        <v>0.15789473683643668</v>
      </c>
      <c r="N1400" s="431">
        <f t="shared" si="5252"/>
        <v>0.18918918918952135</v>
      </c>
      <c r="O1400" s="321">
        <f t="shared" si="5252"/>
        <v>0.16216216216515172</v>
      </c>
      <c r="P1400" s="321">
        <f t="shared" si="5252"/>
        <v>0.16216216215717955</v>
      </c>
      <c r="Q1400" s="321">
        <f t="shared" si="5252"/>
        <v>0.16216216216947002</v>
      </c>
      <c r="R1400" s="321">
        <f t="shared" si="5252"/>
        <v>0.16216216215717955</v>
      </c>
      <c r="S1400" s="321">
        <f t="shared" si="5252"/>
        <v>0.18918918918952135</v>
      </c>
      <c r="T1400" s="321">
        <f t="shared" si="5252"/>
        <v>0.15789473683643668</v>
      </c>
      <c r="U1400" s="321">
        <f t="shared" si="5252"/>
        <v>0.16216216216515172</v>
      </c>
      <c r="V1400" s="431">
        <f t="shared" si="5252"/>
        <v>0.16216216216947002</v>
      </c>
      <c r="W1400" s="321">
        <f t="shared" si="5252"/>
        <v>0.17857142857374872</v>
      </c>
      <c r="X1400" s="321">
        <f t="shared" si="5252"/>
        <v>0.14285714285250259</v>
      </c>
      <c r="Y1400" s="321">
        <f>V1398/V1397</f>
        <v>0.16216216216947002</v>
      </c>
      <c r="Z1400" s="321">
        <f t="shared" si="5252"/>
        <v>0.17857142857374872</v>
      </c>
      <c r="AA1400" s="321">
        <f t="shared" si="5252"/>
        <v>0.14285714285250259</v>
      </c>
      <c r="AB1400" s="497">
        <f t="shared" si="5252"/>
        <v>0.17857142857374872</v>
      </c>
      <c r="AC1400" s="126"/>
      <c r="AD1400" s="780"/>
      <c r="AE1400" s="781"/>
      <c r="AF1400" s="782"/>
      <c r="AK1400" s="15"/>
      <c r="AL1400" s="15"/>
      <c r="AM1400" s="15"/>
      <c r="AN1400" s="15"/>
      <c r="AO1400" s="400"/>
    </row>
    <row r="1401" spans="1:41" hidden="1" x14ac:dyDescent="0.25">
      <c r="A1401" s="1885"/>
      <c r="B1401" s="1882"/>
      <c r="C1401" s="500" t="s">
        <v>118</v>
      </c>
      <c r="D1401" s="111">
        <v>8280.84</v>
      </c>
      <c r="E1401" s="3141">
        <v>8280.8680000000004</v>
      </c>
      <c r="F1401" s="203">
        <v>8280.8960000000006</v>
      </c>
      <c r="G1401" s="203">
        <v>8280.9240000000009</v>
      </c>
      <c r="H1401" s="407">
        <v>8280.9509999999991</v>
      </c>
      <c r="I1401" s="203">
        <v>8280.9789999999994</v>
      </c>
      <c r="J1401" s="203">
        <v>8281.0069999999996</v>
      </c>
      <c r="K1401" s="203">
        <v>8281.0439999999999</v>
      </c>
      <c r="L1401" s="203">
        <v>8281.0810000000001</v>
      </c>
      <c r="M1401" s="203">
        <v>8281.1190000000006</v>
      </c>
      <c r="N1401" s="407">
        <v>8281.1560000000009</v>
      </c>
      <c r="O1401" s="203">
        <v>8281.1929999999993</v>
      </c>
      <c r="P1401" s="203">
        <v>8281.23</v>
      </c>
      <c r="Q1401" s="203">
        <v>8281.2669999999998</v>
      </c>
      <c r="R1401" s="203">
        <v>8281.3040000000001</v>
      </c>
      <c r="S1401" s="203">
        <v>8281.3410000000003</v>
      </c>
      <c r="T1401" s="203">
        <v>8281.3790000000008</v>
      </c>
      <c r="U1401" s="203">
        <v>8281.4159999999993</v>
      </c>
      <c r="V1401" s="203">
        <v>8281.4529999999995</v>
      </c>
      <c r="W1401" s="203">
        <v>8281.4809999999998</v>
      </c>
      <c r="X1401" s="203">
        <v>8281.509</v>
      </c>
      <c r="Y1401" s="407">
        <v>8281.5360000000001</v>
      </c>
      <c r="Z1401" s="203">
        <v>8281.5640000000003</v>
      </c>
      <c r="AA1401" s="203">
        <v>8281.5920000000006</v>
      </c>
      <c r="AB1401" s="328">
        <v>8281.6200000000008</v>
      </c>
      <c r="AC1401" s="111"/>
      <c r="AD1401" s="780"/>
      <c r="AE1401" s="781"/>
      <c r="AF1401" s="782"/>
      <c r="AK1401" s="15"/>
      <c r="AL1401" s="15"/>
      <c r="AM1401" s="15"/>
      <c r="AN1401" s="15"/>
      <c r="AO1401" s="400"/>
    </row>
    <row r="1402" spans="1:41" hidden="1" x14ac:dyDescent="0.25">
      <c r="A1402" s="1886"/>
      <c r="B1402" s="1883"/>
      <c r="C1402" s="122" t="s">
        <v>119</v>
      </c>
      <c r="D1402" s="106">
        <v>3114.97</v>
      </c>
      <c r="E1402" s="79">
        <v>3114.9749999999999</v>
      </c>
      <c r="F1402" s="153">
        <v>3114.9789999999998</v>
      </c>
      <c r="G1402" s="153">
        <v>3114.9839999999999</v>
      </c>
      <c r="H1402" s="406">
        <v>3114.989</v>
      </c>
      <c r="I1402" s="153">
        <v>3114.9929999999999</v>
      </c>
      <c r="J1402" s="153">
        <v>3114.998</v>
      </c>
      <c r="K1402" s="153">
        <v>3115.0039999999999</v>
      </c>
      <c r="L1402" s="153">
        <v>3115.01</v>
      </c>
      <c r="M1402" s="153">
        <v>3115.0160000000001</v>
      </c>
      <c r="N1402" s="406">
        <v>3115.0230000000001</v>
      </c>
      <c r="O1402" s="153">
        <v>3115.029</v>
      </c>
      <c r="P1402" s="153">
        <v>3115.0349999999999</v>
      </c>
      <c r="Q1402" s="153">
        <v>3115.0410000000002</v>
      </c>
      <c r="R1402" s="153">
        <v>3115.047</v>
      </c>
      <c r="S1402" s="153">
        <v>3115.0540000000001</v>
      </c>
      <c r="T1402" s="153">
        <v>3115.06</v>
      </c>
      <c r="U1402" s="153">
        <v>3115.0659999999998</v>
      </c>
      <c r="V1402" s="153">
        <v>3115.0720000000001</v>
      </c>
      <c r="W1402" s="153">
        <v>3115.0770000000002</v>
      </c>
      <c r="X1402" s="153">
        <v>3115.0810000000001</v>
      </c>
      <c r="Y1402" s="406">
        <v>3115.0859999999998</v>
      </c>
      <c r="Z1402" s="153">
        <v>3115.0909999999999</v>
      </c>
      <c r="AA1402" s="153">
        <v>3115.0949999999998</v>
      </c>
      <c r="AB1402" s="314">
        <v>3115.1</v>
      </c>
      <c r="AC1402" s="106"/>
      <c r="AD1402" s="780"/>
      <c r="AE1402" s="781"/>
      <c r="AF1402" s="782"/>
      <c r="AG1402" s="15"/>
      <c r="AH1402" s="15"/>
      <c r="AI1402" s="15"/>
      <c r="AJ1402" s="15"/>
      <c r="AK1402" s="400"/>
      <c r="AL1402" s="400"/>
      <c r="AM1402" s="400"/>
      <c r="AN1402" s="400"/>
      <c r="AO1402" s="400"/>
    </row>
    <row r="1403" spans="1:41" ht="16.5" hidden="1" thickBot="1" x14ac:dyDescent="0.3">
      <c r="A1403" s="3666" t="s">
        <v>44</v>
      </c>
      <c r="B1403" s="3593"/>
      <c r="C1403" s="3667"/>
      <c r="D1403" s="126"/>
      <c r="E1403" s="1819">
        <f>SQRT(E1397*E1397+E1398*E1398)/E1319/1.73</f>
        <v>4.7425953713181137</v>
      </c>
      <c r="F1403" s="505">
        <f t="shared" ref="F1403:AB1403" si="5253">SQRT(F1397*F1397+F1398*F1398)/F1319/1.73</f>
        <v>4.6935760014979264</v>
      </c>
      <c r="G1403" s="505">
        <f t="shared" si="5253"/>
        <v>4.7199035274362089</v>
      </c>
      <c r="H1403" s="578">
        <f t="shared" si="5253"/>
        <v>4.5566380673893603</v>
      </c>
      <c r="I1403" s="505">
        <f t="shared" si="5253"/>
        <v>4.6712256395860319</v>
      </c>
      <c r="J1403" s="505">
        <f t="shared" si="5253"/>
        <v>4.7199035274362089</v>
      </c>
      <c r="K1403" s="505">
        <f t="shared" si="5253"/>
        <v>6.3414627877995438</v>
      </c>
      <c r="L1403" s="505">
        <f t="shared" si="5253"/>
        <v>6.3106789878710243</v>
      </c>
      <c r="M1403" s="505">
        <f t="shared" si="5253"/>
        <v>6.5404230064230751</v>
      </c>
      <c r="N1403" s="578">
        <f t="shared" si="5253"/>
        <v>6.3707329650857458</v>
      </c>
      <c r="O1403" s="505">
        <f t="shared" si="5253"/>
        <v>6.3414627874957734</v>
      </c>
      <c r="P1403" s="505">
        <f t="shared" si="5253"/>
        <v>6.3106789878587692</v>
      </c>
      <c r="Q1403" s="505">
        <f t="shared" si="5253"/>
        <v>6.280192615948943</v>
      </c>
      <c r="R1403" s="505">
        <f t="shared" si="5253"/>
        <v>6.2801926159367465</v>
      </c>
      <c r="S1403" s="505">
        <f t="shared" si="5253"/>
        <v>6.3707329650857458</v>
      </c>
      <c r="T1403" s="505">
        <f t="shared" si="5253"/>
        <v>6.57264183896703</v>
      </c>
      <c r="U1403" s="505">
        <f t="shared" si="5253"/>
        <v>6.403940253382431</v>
      </c>
      <c r="V1403" s="505">
        <f t="shared" si="5253"/>
        <v>6.3725483897128985</v>
      </c>
      <c r="W1403" s="505">
        <f t="shared" si="5253"/>
        <v>4.8119992060203307</v>
      </c>
      <c r="X1403" s="505">
        <f t="shared" si="5253"/>
        <v>4.7619290500634301</v>
      </c>
      <c r="Y1403" s="505">
        <f>SQRT(V1397*V1397+V1398*V1398)/V1319/1.73</f>
        <v>6.3725483897128985</v>
      </c>
      <c r="Z1403" s="505">
        <f t="shared" si="5253"/>
        <v>4.7655064600684431</v>
      </c>
      <c r="AA1403" s="505">
        <f t="shared" si="5253"/>
        <v>4.7619290500634301</v>
      </c>
      <c r="AB1403" s="1821">
        <f t="shared" si="5253"/>
        <v>4.7425953713181137</v>
      </c>
      <c r="AC1403" s="580">
        <f>AVERAGE(E1403:AB1403)</f>
        <v>5.6173349109782604</v>
      </c>
      <c r="AD1403" s="94">
        <f>(AC1399-AC1403)/AC1399</f>
        <v>-0.60495283170807446</v>
      </c>
      <c r="AE1403" s="77"/>
      <c r="AF1403" s="78"/>
      <c r="AK1403" s="14"/>
      <c r="AL1403" s="14"/>
      <c r="AM1403" s="15"/>
      <c r="AN1403" s="14"/>
      <c r="AO1403" s="400"/>
    </row>
    <row r="1404" spans="1:41" ht="16.5" thickBot="1" x14ac:dyDescent="0.3">
      <c r="A1404" s="2846"/>
      <c r="B1404" s="2229" t="s">
        <v>33</v>
      </c>
      <c r="C1404" s="127" t="s">
        <v>14</v>
      </c>
      <c r="D1404" s="111"/>
      <c r="E1404" s="145">
        <f t="shared" ref="E1404" si="5254">(E1405-D1405)*$AE1404*$AF1404</f>
        <v>0</v>
      </c>
      <c r="F1404" s="203">
        <f t="shared" ref="F1404" si="5255">(F1405-E1405)*$AE1404*$AF1404</f>
        <v>0</v>
      </c>
      <c r="G1404" s="203">
        <f t="shared" ref="G1404" si="5256">(G1405-F1405)*$AE1404*$AF1404</f>
        <v>0</v>
      </c>
      <c r="H1404" s="407">
        <f t="shared" ref="H1404" si="5257">(H1405-G1405)*$AE1404*$AF1404</f>
        <v>0</v>
      </c>
      <c r="I1404" s="203">
        <f t="shared" ref="I1404" si="5258">(I1405-H1405)*$AE1404*$AF1404</f>
        <v>0</v>
      </c>
      <c r="J1404" s="203">
        <f t="shared" ref="J1404" si="5259">(J1405-I1405)*$AE1404*$AF1404</f>
        <v>0</v>
      </c>
      <c r="K1404" s="1826">
        <f t="shared" ref="K1404" si="5260">(K1405-J1405)*$AE1404*$AF1404</f>
        <v>0</v>
      </c>
      <c r="L1404" s="203">
        <f t="shared" ref="L1404" si="5261">(L1405-K1405)*$AE1404*$AF1404</f>
        <v>0</v>
      </c>
      <c r="M1404" s="203">
        <f t="shared" ref="M1404" si="5262">(M1405-L1405)*$AE1404*$AF1404</f>
        <v>0</v>
      </c>
      <c r="N1404" s="407">
        <f t="shared" ref="N1404" si="5263">(N1405-M1405)*$AE1404*$AF1404</f>
        <v>0</v>
      </c>
      <c r="O1404" s="203">
        <f t="shared" ref="O1404" si="5264">(O1405-N1405)*$AE1404*$AF1404</f>
        <v>0</v>
      </c>
      <c r="P1404" s="203">
        <f t="shared" ref="P1404" si="5265">(P1405-O1405)*$AE1404*$AF1404</f>
        <v>0</v>
      </c>
      <c r="Q1404" s="203">
        <f t="shared" ref="Q1404" si="5266">(Q1405-P1405)*$AE1404*$AF1404</f>
        <v>0</v>
      </c>
      <c r="R1404" s="203">
        <f t="shared" ref="R1404" si="5267">(R1405-Q1405)*$AE1404*$AF1404</f>
        <v>0</v>
      </c>
      <c r="S1404" s="203">
        <f t="shared" ref="S1404" si="5268">(S1405-R1405)*$AE1404*$AF1404</f>
        <v>0</v>
      </c>
      <c r="T1404" s="203">
        <f t="shared" ref="T1404" si="5269">(T1405-S1405)*$AE1404*$AF1404</f>
        <v>0</v>
      </c>
      <c r="U1404" s="203">
        <f t="shared" ref="U1404" si="5270">(U1405-T1405)*$AE1404*$AF1404</f>
        <v>0</v>
      </c>
      <c r="V1404" s="407">
        <f t="shared" ref="V1404" si="5271">(V1405-U1405)*$AE1404*$AF1404</f>
        <v>0</v>
      </c>
      <c r="W1404" s="203">
        <f t="shared" ref="W1404" si="5272">(W1405-V1405)*$AE1404*$AF1404</f>
        <v>0</v>
      </c>
      <c r="X1404" s="203">
        <f t="shared" ref="X1404" si="5273">(X1405-W1405)*$AE1404*$AF1404</f>
        <v>0</v>
      </c>
      <c r="Y1404" s="203">
        <f t="shared" ref="Y1404" si="5274">(Y1405-X1405)*$AE1404*$AF1404</f>
        <v>0</v>
      </c>
      <c r="Z1404" s="203">
        <f t="shared" ref="Z1404" si="5275">(Z1405-Y1405)*$AE1404*$AF1404</f>
        <v>0</v>
      </c>
      <c r="AA1404" s="203">
        <f t="shared" ref="AA1404" si="5276">(AA1405-Z1405)*$AE1404*$AF1404</f>
        <v>0</v>
      </c>
      <c r="AB1404" s="328">
        <f t="shared" ref="AB1404" si="5277">(AB1405-AA1405)*$AE1404*$AF1404</f>
        <v>0</v>
      </c>
      <c r="AC1404" s="104">
        <f>SUM(E1404:AB1404)</f>
        <v>0</v>
      </c>
      <c r="AD1404" s="1806"/>
      <c r="AE1404" s="787">
        <v>1</v>
      </c>
      <c r="AF1404" s="788">
        <v>20</v>
      </c>
      <c r="AK1404" s="474"/>
      <c r="AL1404" s="475"/>
      <c r="AM1404" s="474"/>
      <c r="AN1404" s="15"/>
      <c r="AO1404" s="400"/>
    </row>
    <row r="1405" spans="1:41" ht="16.5" hidden="1" thickBot="1" x14ac:dyDescent="0.3">
      <c r="A1405" s="2227"/>
      <c r="B1405" s="2230"/>
      <c r="C1405" s="1061" t="s">
        <v>118</v>
      </c>
      <c r="D1405" s="106">
        <v>4393.3</v>
      </c>
      <c r="E1405" s="71">
        <v>4393.3</v>
      </c>
      <c r="F1405" s="153">
        <v>4393.3</v>
      </c>
      <c r="G1405" s="153">
        <v>4393.3</v>
      </c>
      <c r="H1405" s="406">
        <v>4393.3</v>
      </c>
      <c r="I1405" s="153">
        <v>4393.3</v>
      </c>
      <c r="J1405" s="153">
        <v>4393.3</v>
      </c>
      <c r="K1405" s="153">
        <v>4393.3</v>
      </c>
      <c r="L1405" s="153">
        <v>4393.3</v>
      </c>
      <c r="M1405" s="153">
        <v>4393.3</v>
      </c>
      <c r="N1405" s="406">
        <v>4393.3</v>
      </c>
      <c r="O1405" s="153">
        <v>4393.3</v>
      </c>
      <c r="P1405" s="153">
        <v>4393.3</v>
      </c>
      <c r="Q1405" s="153">
        <v>4393.3</v>
      </c>
      <c r="R1405" s="153">
        <v>4393.3</v>
      </c>
      <c r="S1405" s="153">
        <v>4393.3</v>
      </c>
      <c r="T1405" s="153">
        <v>4393.3</v>
      </c>
      <c r="U1405" s="153">
        <v>4393.3</v>
      </c>
      <c r="V1405" s="153">
        <v>4393.3</v>
      </c>
      <c r="W1405" s="153">
        <v>4393.3</v>
      </c>
      <c r="X1405" s="153">
        <v>4393.3</v>
      </c>
      <c r="Y1405" s="406">
        <v>4393.3</v>
      </c>
      <c r="Z1405" s="153">
        <v>4393.3</v>
      </c>
      <c r="AA1405" s="153">
        <v>4393.3</v>
      </c>
      <c r="AB1405" s="314">
        <v>4393.3</v>
      </c>
      <c r="AC1405" s="1861"/>
      <c r="AD1405" s="1807"/>
      <c r="AE1405" s="790"/>
      <c r="AF1405" s="791"/>
      <c r="AK1405" s="14"/>
      <c r="AL1405" s="14"/>
      <c r="AM1405" s="15"/>
      <c r="AN1405" s="14"/>
      <c r="AO1405" s="400"/>
    </row>
    <row r="1406" spans="1:41" x14ac:dyDescent="0.25">
      <c r="A1406" s="2845"/>
      <c r="B1406" s="2230" t="s">
        <v>32</v>
      </c>
      <c r="C1406" s="128" t="s">
        <v>14</v>
      </c>
      <c r="D1406" s="106"/>
      <c r="E1406" s="71">
        <f t="shared" ref="E1406" si="5278">(E1407-D1407)*$AE1406*$AF1406</f>
        <v>1.5999999999985448</v>
      </c>
      <c r="F1406" s="153">
        <f t="shared" ref="F1406" si="5279">(F1407-E1407)*$AE1406*$AF1406</f>
        <v>1.8000000000029104</v>
      </c>
      <c r="G1406" s="153">
        <f t="shared" ref="G1406" si="5280">(G1407-F1407)*$AE1406*$AF1406</f>
        <v>1.2000000000080036</v>
      </c>
      <c r="H1406" s="406">
        <f t="shared" ref="H1406" si="5281">(H1407-G1407)*$AE1406*$AF1406</f>
        <v>1.5999999999985448</v>
      </c>
      <c r="I1406" s="153">
        <f t="shared" ref="I1406" si="5282">(I1407-H1407)*$AE1406*$AF1406</f>
        <v>0.99999999998544808</v>
      </c>
      <c r="J1406" s="153">
        <f t="shared" ref="J1406" si="5283">(J1407-I1407)*$AE1406*$AF1406</f>
        <v>18.400000000001455</v>
      </c>
      <c r="K1406" s="438">
        <f t="shared" ref="K1406" si="5284">(K1407-J1407)*$AE1406*$AF1406</f>
        <v>-15.799999999999272</v>
      </c>
      <c r="L1406" s="153">
        <f t="shared" ref="L1406" si="5285">(L1407-K1407)*$AE1406*$AF1406</f>
        <v>0.60000000001309672</v>
      </c>
      <c r="M1406" s="153">
        <f t="shared" ref="M1406" si="5286">(M1407-L1407)*$AE1406*$AF1406</f>
        <v>0.19999999998617568</v>
      </c>
      <c r="N1406" s="406">
        <f t="shared" ref="N1406" si="5287">(N1407-M1407)*$AE1406*$AF1406</f>
        <v>0.40000000000873115</v>
      </c>
      <c r="O1406" s="153">
        <f t="shared" ref="O1406" si="5288">(O1407-N1407)*$AE1406*$AF1406</f>
        <v>0.20000000000436557</v>
      </c>
      <c r="P1406" s="153">
        <f t="shared" ref="P1406" si="5289">(P1407-O1407)*$AE1406*$AF1406</f>
        <v>0.39999999999054126</v>
      </c>
      <c r="Q1406" s="153">
        <f t="shared" ref="Q1406" si="5290">(Q1407-P1407)*$AE1406*$AF1406</f>
        <v>0.40000000000873115</v>
      </c>
      <c r="R1406" s="153">
        <f t="shared" ref="R1406" si="5291">(R1407-Q1407)*$AE1406*$AF1406</f>
        <v>0.39999999999054126</v>
      </c>
      <c r="S1406" s="153">
        <f t="shared" ref="S1406" si="5292">(S1407-R1407)*$AE1406*$AF1406</f>
        <v>1.2000000000080036</v>
      </c>
      <c r="T1406" s="153">
        <f t="shared" ref="T1406" si="5293">(T1407-S1407)*$AE1406*$AF1406</f>
        <v>1.5999999999985448</v>
      </c>
      <c r="U1406" s="153">
        <f t="shared" ref="U1406" si="5294">(U1407-T1407)*$AE1406*$AF1406</f>
        <v>14.799999999995634</v>
      </c>
      <c r="V1406" s="406">
        <f t="shared" ref="V1406" si="5295">(V1407-U1407)*$AE1406*$AF1406</f>
        <v>7.000000000007276</v>
      </c>
      <c r="W1406" s="153">
        <f t="shared" ref="W1406" si="5296">(W1407-V1407)*$AE1406*$AF1406</f>
        <v>22.799999999988358</v>
      </c>
      <c r="X1406" s="153">
        <f t="shared" ref="X1406" si="5297">(X1407-W1407)*$AE1406*$AF1406</f>
        <v>3.0000000000109139</v>
      </c>
      <c r="Y1406" s="153">
        <f t="shared" ref="Y1406" si="5298">(Y1407-X1407)*$AE1406*$AF1406</f>
        <v>11.199999999989814</v>
      </c>
      <c r="Z1406" s="153">
        <f t="shared" ref="Z1406" si="5299">(Z1407-Y1407)*$AE1406*$AF1406</f>
        <v>11.200000000008004</v>
      </c>
      <c r="AA1406" s="153">
        <f t="shared" ref="AA1406" si="5300">(AA1407-Z1407)*$AE1406*$AF1406</f>
        <v>11.000000000003638</v>
      </c>
      <c r="AB1406" s="314">
        <f t="shared" ref="AB1406" si="5301">(AB1407-AA1407)*$AE1406*$AF1406</f>
        <v>10.999999999985448</v>
      </c>
      <c r="AC1406" s="105">
        <f>SUM(E1406:AB1406)</f>
        <v>107.19999999999345</v>
      </c>
      <c r="AD1406" s="969"/>
      <c r="AE1406" s="793">
        <v>1</v>
      </c>
      <c r="AF1406" s="794">
        <v>20</v>
      </c>
      <c r="AK1406" s="474"/>
      <c r="AL1406" s="475"/>
      <c r="AM1406" s="474"/>
      <c r="AN1406" s="15"/>
      <c r="AO1406" s="400"/>
    </row>
    <row r="1407" spans="1:41" ht="16.5" hidden="1" thickBot="1" x14ac:dyDescent="0.3">
      <c r="A1407" s="2228"/>
      <c r="B1407" s="2231"/>
      <c r="C1407" s="1074" t="s">
        <v>118</v>
      </c>
      <c r="D1407" s="112">
        <v>4977.62</v>
      </c>
      <c r="E1407" s="146">
        <v>4977.7</v>
      </c>
      <c r="F1407" s="125">
        <v>4977.79</v>
      </c>
      <c r="G1407" s="125">
        <v>4977.8500000000004</v>
      </c>
      <c r="H1407" s="421">
        <v>4977.93</v>
      </c>
      <c r="I1407" s="125">
        <v>4977.9799999999996</v>
      </c>
      <c r="J1407" s="125">
        <v>4978.8999999999996</v>
      </c>
      <c r="K1407" s="125">
        <v>4978.1099999999997</v>
      </c>
      <c r="L1407" s="125">
        <v>4978.1400000000003</v>
      </c>
      <c r="M1407" s="125">
        <v>4978.1499999999996</v>
      </c>
      <c r="N1407" s="421">
        <v>4978.17</v>
      </c>
      <c r="O1407" s="125">
        <v>4978.18</v>
      </c>
      <c r="P1407" s="125">
        <v>4978.2</v>
      </c>
      <c r="Q1407" s="125">
        <v>4978.22</v>
      </c>
      <c r="R1407" s="125">
        <v>4978.24</v>
      </c>
      <c r="S1407" s="125">
        <v>4978.3</v>
      </c>
      <c r="T1407" s="125">
        <v>4978.38</v>
      </c>
      <c r="U1407" s="125">
        <v>4979.12</v>
      </c>
      <c r="V1407" s="125">
        <v>4979.47</v>
      </c>
      <c r="W1407" s="125">
        <v>4980.6099999999997</v>
      </c>
      <c r="X1407" s="125">
        <v>4980.76</v>
      </c>
      <c r="Y1407" s="421">
        <v>4981.32</v>
      </c>
      <c r="Z1407" s="125">
        <v>4981.88</v>
      </c>
      <c r="AA1407" s="125">
        <v>4982.43</v>
      </c>
      <c r="AB1407" s="3075">
        <v>4982.9799999999996</v>
      </c>
      <c r="AC1407" s="3081"/>
      <c r="AD1407" s="977"/>
      <c r="AE1407" s="796"/>
      <c r="AF1407" s="797"/>
      <c r="AK1407" s="1"/>
      <c r="AL1407" s="1"/>
      <c r="AM1407" s="1"/>
      <c r="AN1407" s="1"/>
    </row>
    <row r="1408" spans="1:41" ht="15.75" customHeight="1" x14ac:dyDescent="0.25">
      <c r="A1408" s="3587" t="s">
        <v>34</v>
      </c>
      <c r="B1408" s="3731"/>
      <c r="C1408" s="123" t="s">
        <v>14</v>
      </c>
      <c r="D1408" s="120"/>
      <c r="E1408" s="317">
        <f t="shared" ref="E1408:AC1409" si="5302">SUM(E1320,E1327,E1334,E1341,E1348,E1355,E1362,E1369,E1376,E1383,E1390,E1397)</f>
        <v>2418.5000000102832</v>
      </c>
      <c r="F1408" s="318">
        <f t="shared" si="5302"/>
        <v>2412.4999999999659</v>
      </c>
      <c r="G1408" s="318">
        <f t="shared" si="5302"/>
        <v>2466.499999993971</v>
      </c>
      <c r="H1408" s="430">
        <f t="shared" si="5302"/>
        <v>2521.0000000002992</v>
      </c>
      <c r="I1408" s="318">
        <f t="shared" si="5302"/>
        <v>2371.9999999979677</v>
      </c>
      <c r="J1408" s="318">
        <f t="shared" si="5302"/>
        <v>2638.0000000032169</v>
      </c>
      <c r="K1408" s="318">
        <f t="shared" si="5302"/>
        <v>2676.4999999978158</v>
      </c>
      <c r="L1408" s="318">
        <f t="shared" si="5302"/>
        <v>2736.999999999739</v>
      </c>
      <c r="M1408" s="318">
        <f t="shared" si="5302"/>
        <v>2872.0000000013215</v>
      </c>
      <c r="N1408" s="430">
        <f t="shared" si="5302"/>
        <v>2838.5000000025116</v>
      </c>
      <c r="O1408" s="318">
        <f t="shared" si="5302"/>
        <v>2820.9999999938304</v>
      </c>
      <c r="P1408" s="318">
        <f t="shared" si="5302"/>
        <v>2743.5000000000969</v>
      </c>
      <c r="Q1408" s="319">
        <f t="shared" si="5302"/>
        <v>2789.5000000020787</v>
      </c>
      <c r="R1408" s="318">
        <f t="shared" si="5302"/>
        <v>2739.5000000029199</v>
      </c>
      <c r="S1408" s="318">
        <f t="shared" si="5302"/>
        <v>2801.5000000009991</v>
      </c>
      <c r="T1408" s="319">
        <f t="shared" si="5302"/>
        <v>2970.0000000023579</v>
      </c>
      <c r="U1408" s="318">
        <f t="shared" si="5302"/>
        <v>2937.4999999959641</v>
      </c>
      <c r="V1408" s="430">
        <f t="shared" si="5302"/>
        <v>2960.4999999947381</v>
      </c>
      <c r="W1408" s="318">
        <f t="shared" si="5302"/>
        <v>2980.5000000029054</v>
      </c>
      <c r="X1408" s="318">
        <f t="shared" si="5302"/>
        <v>2846.5000000028908</v>
      </c>
      <c r="Y1408" s="319">
        <f>SUM(V1320,V1327,V1334,V1341,V1348,V1355,V1362,V1369,V1376,V1383,V1390,V1397)</f>
        <v>2960.4999999947381</v>
      </c>
      <c r="Z1408" s="318">
        <f t="shared" si="5302"/>
        <v>2726.500000004819</v>
      </c>
      <c r="AA1408" s="318">
        <f t="shared" si="5302"/>
        <v>2508.4999999958768</v>
      </c>
      <c r="AB1408" s="320">
        <f t="shared" si="5302"/>
        <v>2388.0000000036716</v>
      </c>
      <c r="AC1408" s="519">
        <f t="shared" si="5302"/>
        <v>64895.000000007654</v>
      </c>
      <c r="AD1408" s="181"/>
      <c r="AE1408" s="181"/>
      <c r="AF1408" s="181"/>
      <c r="AK1408" s="1"/>
      <c r="AL1408" s="1"/>
      <c r="AM1408" s="1"/>
      <c r="AN1408" s="1"/>
    </row>
    <row r="1409" spans="1:41" ht="16.5" thickBot="1" x14ac:dyDescent="0.3">
      <c r="A1409" s="3732"/>
      <c r="B1409" s="3733"/>
      <c r="C1409" s="496" t="s">
        <v>16</v>
      </c>
      <c r="D1409" s="126"/>
      <c r="E1409" s="651">
        <f t="shared" si="5302"/>
        <v>480.49999999983584</v>
      </c>
      <c r="F1409" s="652">
        <f t="shared" si="5302"/>
        <v>480.00000000060083</v>
      </c>
      <c r="G1409" s="652">
        <f t="shared" si="5302"/>
        <v>489.49999999987881</v>
      </c>
      <c r="H1409" s="653">
        <f t="shared" si="5302"/>
        <v>509.0000000015209</v>
      </c>
      <c r="I1409" s="652">
        <f t="shared" si="5302"/>
        <v>477.99999999757858</v>
      </c>
      <c r="J1409" s="652">
        <f t="shared" si="5302"/>
        <v>534.50000000027842</v>
      </c>
      <c r="K1409" s="652">
        <f t="shared" si="5302"/>
        <v>537.99999999991144</v>
      </c>
      <c r="L1409" s="652">
        <f t="shared" si="5302"/>
        <v>549.50000000157218</v>
      </c>
      <c r="M1409" s="652">
        <f t="shared" si="5302"/>
        <v>590.99999999907027</v>
      </c>
      <c r="N1409" s="653">
        <f t="shared" si="5302"/>
        <v>579.50000000133173</v>
      </c>
      <c r="O1409" s="652">
        <f t="shared" si="5302"/>
        <v>576.49999999831891</v>
      </c>
      <c r="P1409" s="652">
        <f t="shared" si="5302"/>
        <v>561.99999999940076</v>
      </c>
      <c r="Q1409" s="252">
        <f t="shared" si="5302"/>
        <v>570.50000000079137</v>
      </c>
      <c r="R1409" s="652">
        <f t="shared" si="5302"/>
        <v>563.50000000037426</v>
      </c>
      <c r="S1409" s="652">
        <f t="shared" si="5302"/>
        <v>578.50000000159696</v>
      </c>
      <c r="T1409" s="252">
        <f t="shared" si="5302"/>
        <v>606.99999999665977</v>
      </c>
      <c r="U1409" s="652">
        <f t="shared" si="5302"/>
        <v>603.50000000119053</v>
      </c>
      <c r="V1409" s="653">
        <f t="shared" si="5302"/>
        <v>598.00000000036846</v>
      </c>
      <c r="W1409" s="652">
        <f t="shared" si="5302"/>
        <v>602.50000000132786</v>
      </c>
      <c r="X1409" s="652">
        <f t="shared" si="5302"/>
        <v>571.99999999853901</v>
      </c>
      <c r="Y1409" s="252">
        <f>SUM(V1321,V1328,V1335,V1342,V1349,V1356,V1363,V1370,V1377,V1384,V1391,V1398)</f>
        <v>598.00000000036846</v>
      </c>
      <c r="Z1409" s="652">
        <f t="shared" si="5302"/>
        <v>558.49999999878719</v>
      </c>
      <c r="AA1409" s="652">
        <f t="shared" si="5302"/>
        <v>510.00000000028933</v>
      </c>
      <c r="AB1409" s="654">
        <f t="shared" si="5302"/>
        <v>477.50000000084469</v>
      </c>
      <c r="AC1409" s="612">
        <f t="shared" si="5302"/>
        <v>13159.999999999429</v>
      </c>
      <c r="AD1409" s="181"/>
      <c r="AE1409" s="181"/>
      <c r="AF1409" s="181"/>
      <c r="AK1409" s="1"/>
      <c r="AL1409" s="1"/>
      <c r="AM1409" s="1"/>
      <c r="AN1409" s="1"/>
    </row>
    <row r="1410" spans="1:41" ht="15.75" customHeight="1" x14ac:dyDescent="0.25">
      <c r="A1410" s="3539" t="s">
        <v>35</v>
      </c>
      <c r="B1410" s="3540"/>
      <c r="C1410" s="119" t="s">
        <v>36</v>
      </c>
      <c r="D1410" s="111"/>
      <c r="E1410" s="137">
        <f t="shared" ref="E1410:AC1410" si="5303">100-(E1408/(E1299+E1306))*100</f>
        <v>-3.3547008551740447</v>
      </c>
      <c r="F1410" s="135">
        <f t="shared" si="5303"/>
        <v>-2.5722789114898745</v>
      </c>
      <c r="G1410" s="135">
        <f t="shared" si="5303"/>
        <v>-7.052951388623157</v>
      </c>
      <c r="H1410" s="419">
        <f t="shared" si="5303"/>
        <v>-7.735042735027875</v>
      </c>
      <c r="I1410" s="135">
        <f t="shared" si="5303"/>
        <v>2.6272577997427931</v>
      </c>
      <c r="J1410" s="135">
        <f t="shared" si="5303"/>
        <v>-5.1834130782479662</v>
      </c>
      <c r="K1410" s="135">
        <f t="shared" si="5303"/>
        <v>-0.46921921914628228</v>
      </c>
      <c r="L1410" s="135">
        <f t="shared" si="5303"/>
        <v>-1.3703703703504573</v>
      </c>
      <c r="M1410" s="135">
        <f t="shared" si="5303"/>
        <v>0.27777777768844203</v>
      </c>
      <c r="N1410" s="419">
        <f t="shared" si="5303"/>
        <v>3.8448509484613709</v>
      </c>
      <c r="O1410" s="135">
        <f t="shared" si="5303"/>
        <v>0.80872011267284449</v>
      </c>
      <c r="P1410" s="135">
        <f t="shared" si="5303"/>
        <v>1.8776824034556654</v>
      </c>
      <c r="Q1410" s="523">
        <f t="shared" si="5303"/>
        <v>1.5007062146591466</v>
      </c>
      <c r="R1410" s="135">
        <f t="shared" si="5303"/>
        <v>1.1724386722337243</v>
      </c>
      <c r="S1410" s="135">
        <f t="shared" si="5303"/>
        <v>2.3186889818939136</v>
      </c>
      <c r="T1410" s="523">
        <f t="shared" si="5303"/>
        <v>3.6964980544214256</v>
      </c>
      <c r="U1410" s="135">
        <f t="shared" si="5303"/>
        <v>3.2444005271150331</v>
      </c>
      <c r="V1410" s="419">
        <f t="shared" si="5303"/>
        <v>-1.5260630999350582</v>
      </c>
      <c r="W1410" s="135">
        <f t="shared" si="5303"/>
        <v>-0.96544715457780228</v>
      </c>
      <c r="X1410" s="135">
        <f t="shared" si="5303"/>
        <v>3.5738482384215331</v>
      </c>
      <c r="Y1410" s="523">
        <f>100-(V1408/(V1299+V1306))*100</f>
        <v>-1.5260630999350582</v>
      </c>
      <c r="Z1410" s="135">
        <f t="shared" si="5303"/>
        <v>-2.3460960962337936</v>
      </c>
      <c r="AA1410" s="135">
        <f t="shared" si="5303"/>
        <v>-1.9936204007990455E-2</v>
      </c>
      <c r="AB1410" s="138">
        <f t="shared" si="5303"/>
        <v>2.9268292681089747</v>
      </c>
      <c r="AC1410" s="524">
        <f t="shared" si="5303"/>
        <v>0.22293972938476259</v>
      </c>
      <c r="AD1410" s="181"/>
      <c r="AE1410" s="181"/>
      <c r="AF1410" s="181"/>
      <c r="AK1410" s="1"/>
      <c r="AL1410" s="1"/>
      <c r="AM1410" s="1"/>
      <c r="AN1410" s="1"/>
    </row>
    <row r="1411" spans="1:41" ht="16.5" thickBot="1" x14ac:dyDescent="0.3">
      <c r="A1411" s="3541"/>
      <c r="B1411" s="3542"/>
      <c r="C1411" s="124" t="s">
        <v>37</v>
      </c>
      <c r="D1411" s="112"/>
      <c r="E1411" s="525">
        <f t="shared" ref="E1411:AC1411" si="5304">100-(E1409/(E1300+E1307))*100</f>
        <v>8.9962121212662538</v>
      </c>
      <c r="F1411" s="526">
        <f t="shared" si="5304"/>
        <v>11.111111111031278</v>
      </c>
      <c r="G1411" s="526">
        <f t="shared" si="5304"/>
        <v>9.3518518518491049</v>
      </c>
      <c r="H1411" s="424">
        <f t="shared" si="5304"/>
        <v>3.5984848481589324</v>
      </c>
      <c r="I1411" s="526">
        <f t="shared" si="5304"/>
        <v>15.24822695082986</v>
      </c>
      <c r="J1411" s="526">
        <f t="shared" si="5304"/>
        <v>7.2048611110662932</v>
      </c>
      <c r="K1411" s="526">
        <f t="shared" si="5304"/>
        <v>10.333333333368472</v>
      </c>
      <c r="L1411" s="526">
        <f t="shared" si="5304"/>
        <v>10.212418300375091</v>
      </c>
      <c r="M1411" s="526">
        <f t="shared" si="5304"/>
        <v>12.053571428727992</v>
      </c>
      <c r="N1411" s="424">
        <f t="shared" si="5304"/>
        <v>13.764880952156872</v>
      </c>
      <c r="O1411" s="526">
        <f t="shared" si="5304"/>
        <v>12.651515151780686</v>
      </c>
      <c r="P1411" s="526">
        <f t="shared" si="5304"/>
        <v>13.271604938367361</v>
      </c>
      <c r="Q1411" s="316">
        <f t="shared" si="5304"/>
        <v>11.959876543044743</v>
      </c>
      <c r="R1411" s="526">
        <f t="shared" si="5304"/>
        <v>11.399371069118985</v>
      </c>
      <c r="S1411" s="526">
        <f t="shared" si="5304"/>
        <v>12.348484848253761</v>
      </c>
      <c r="T1411" s="316">
        <f t="shared" si="5304"/>
        <v>14.265536723590685</v>
      </c>
      <c r="U1411" s="526">
        <f t="shared" si="5304"/>
        <v>13.29022988491802</v>
      </c>
      <c r="V1411" s="424">
        <f t="shared" si="5304"/>
        <v>9.3939393938947973</v>
      </c>
      <c r="W1411" s="526">
        <f t="shared" si="5304"/>
        <v>11.91520467814982</v>
      </c>
      <c r="X1411" s="526">
        <f t="shared" si="5304"/>
        <v>13.333333333565449</v>
      </c>
      <c r="Y1411" s="316">
        <f>100-(V1409/(V1300+V1307))*100</f>
        <v>9.3939393938947973</v>
      </c>
      <c r="Z1411" s="526">
        <f t="shared" si="5304"/>
        <v>8.7418300655865266</v>
      </c>
      <c r="AA1411" s="526">
        <f t="shared" si="5304"/>
        <v>9.5744680849400368</v>
      </c>
      <c r="AB1411" s="527">
        <f t="shared" si="5304"/>
        <v>15.33687943252022</v>
      </c>
      <c r="AC1411" s="528">
        <f t="shared" si="5304"/>
        <v>11.559139784950716</v>
      </c>
      <c r="AD1411" s="181"/>
      <c r="AE1411" s="181"/>
      <c r="AF1411" s="181"/>
      <c r="AK1411" s="1"/>
      <c r="AL1411" s="1"/>
      <c r="AM1411" s="1"/>
      <c r="AN1411" s="1"/>
    </row>
    <row r="1412" spans="1:41" x14ac:dyDescent="0.25">
      <c r="A1412" s="3543"/>
      <c r="B1412" s="3738"/>
      <c r="C1412" s="802"/>
      <c r="D1412" s="446" t="s">
        <v>113</v>
      </c>
      <c r="E1412" s="447">
        <f>(E1301+E1308-E1322-E1329-E1336-E1343-E1350-E1357-E1364-E1371-E1378-E1385-E1392-E1399)/(E1301+E1308)</f>
        <v>-0.12949640287769784</v>
      </c>
      <c r="F1412" s="447">
        <f t="shared" ref="F1412:AC1412" si="5305">(F1301+F1308-F1322-F1329-F1336-F1343-F1350-F1357-F1364-F1371-F1378-F1385-F1392-F1399)/(F1301+F1308)</f>
        <v>-0.12949640287769784</v>
      </c>
      <c r="G1412" s="447">
        <f t="shared" si="5305"/>
        <v>-0.16788321167883211</v>
      </c>
      <c r="H1412" s="448">
        <f t="shared" si="5305"/>
        <v>-0.17985611510791366</v>
      </c>
      <c r="I1412" s="447">
        <f t="shared" si="5305"/>
        <v>-6.9444444444444448E-2</v>
      </c>
      <c r="J1412" s="447">
        <f t="shared" si="5305"/>
        <v>-0.1476510067114094</v>
      </c>
      <c r="K1412" s="447">
        <f t="shared" si="5305"/>
        <v>-9.49367088607595E-2</v>
      </c>
      <c r="L1412" s="447">
        <f t="shared" si="5305"/>
        <v>-0.10625</v>
      </c>
      <c r="M1412" s="447">
        <f t="shared" si="5305"/>
        <v>-9.3567251461988299E-2</v>
      </c>
      <c r="N1412" s="448">
        <f t="shared" si="5305"/>
        <v>-5.7142857142857141E-2</v>
      </c>
      <c r="O1412" s="447">
        <f t="shared" si="5305"/>
        <v>-9.5238095238095233E-2</v>
      </c>
      <c r="P1412" s="447">
        <f t="shared" si="5305"/>
        <v>-7.8313253012048195E-2</v>
      </c>
      <c r="Q1412" s="447">
        <f t="shared" si="5305"/>
        <v>-8.3333333333333329E-2</v>
      </c>
      <c r="R1412" s="447">
        <f t="shared" si="5305"/>
        <v>-8.4848484848484854E-2</v>
      </c>
      <c r="S1412" s="447">
        <f t="shared" si="5305"/>
        <v>-7.6470588235294124E-2</v>
      </c>
      <c r="T1412" s="447">
        <f t="shared" si="5305"/>
        <v>-6.0109289617486336E-2</v>
      </c>
      <c r="U1412" s="805">
        <f t="shared" si="5305"/>
        <v>-6.6666666666666666E-2</v>
      </c>
      <c r="V1412" s="805">
        <f t="shared" si="5305"/>
        <v>-0.11560693641618497</v>
      </c>
      <c r="W1412" s="447">
        <f t="shared" si="5305"/>
        <v>-0.11428571428571428</v>
      </c>
      <c r="X1412" s="447">
        <f t="shared" si="5305"/>
        <v>-6.2857142857142861E-2</v>
      </c>
      <c r="Y1412" s="447">
        <f>(V1301+V1308-V1322-V1329-V1336-V1343-V1350-V1357-V1364-V1371-V1378-V1385-V1392-V1399)/(V1301+V1308)</f>
        <v>-0.11560693641618497</v>
      </c>
      <c r="Z1412" s="447">
        <f t="shared" si="5305"/>
        <v>-0.12658227848101267</v>
      </c>
      <c r="AA1412" s="447">
        <f t="shared" si="5305"/>
        <v>-0.10067114093959731</v>
      </c>
      <c r="AB1412" s="449">
        <f t="shared" si="5305"/>
        <v>-6.8493150684931503E-2</v>
      </c>
      <c r="AC1412" s="450">
        <f t="shared" si="5305"/>
        <v>-9.6163815448418746E-2</v>
      </c>
      <c r="AD1412" s="181"/>
      <c r="AE1412" s="181"/>
      <c r="AF1412" s="181"/>
      <c r="AJ1412" s="400"/>
      <c r="AK1412" s="15"/>
      <c r="AL1412" s="15"/>
      <c r="AM1412" s="15"/>
      <c r="AN1412" s="15"/>
      <c r="AO1412" s="400"/>
    </row>
    <row r="1413" spans="1:41" ht="16.5" customHeight="1" thickBot="1" x14ac:dyDescent="0.3">
      <c r="A1413" s="3739"/>
      <c r="B1413" s="3740"/>
      <c r="C1413" s="628"/>
      <c r="D1413" s="139" t="s">
        <v>114</v>
      </c>
      <c r="E1413" s="451">
        <f>(E1305+E1312-E1326-E1333-E1340-E1347-E1354-E1361-E1368-E1375-E1382-E1389-E1396-E1403)/(E1305+E1312)</f>
        <v>-2.899232498110188E-2</v>
      </c>
      <c r="F1413" s="451">
        <f t="shared" ref="F1413:AC1413" si="5306">(F1305+F1312-F1326-F1333-F1340-F1347-F1354-F1361-F1368-F1375-F1382-F1389-F1396-F1403)/(F1305+F1312)</f>
        <v>-2.0528075709672085E-2</v>
      </c>
      <c r="G1413" s="451">
        <f t="shared" si="5306"/>
        <v>-6.3765123703654461E-2</v>
      </c>
      <c r="H1413" s="452">
        <f t="shared" si="5306"/>
        <v>-7.3063285999269159E-2</v>
      </c>
      <c r="I1413" s="451">
        <f t="shared" si="5306"/>
        <v>3.1160513289920661E-2</v>
      </c>
      <c r="J1413" s="451">
        <f t="shared" si="5306"/>
        <v>-4.6847484573143791E-2</v>
      </c>
      <c r="K1413" s="451">
        <f t="shared" si="5306"/>
        <v>-5.5448713935545132E-4</v>
      </c>
      <c r="L1413" s="451">
        <f t="shared" si="5306"/>
        <v>-9.2841661246273448E-3</v>
      </c>
      <c r="M1413" s="451">
        <f t="shared" si="5306"/>
        <v>7.2171803587628624E-3</v>
      </c>
      <c r="N1413" s="452">
        <f t="shared" si="5306"/>
        <v>4.2102378291954221E-2</v>
      </c>
      <c r="O1413" s="451">
        <f t="shared" si="5306"/>
        <v>1.2575260326458991E-2</v>
      </c>
      <c r="P1413" s="451">
        <f t="shared" si="5306"/>
        <v>2.301172727994983E-2</v>
      </c>
      <c r="Q1413" s="451">
        <f t="shared" si="5306"/>
        <v>1.8512039319740006E-2</v>
      </c>
      <c r="R1413" s="451">
        <f t="shared" si="5306"/>
        <v>1.5562578264147963E-2</v>
      </c>
      <c r="S1413" s="451">
        <f t="shared" si="5306"/>
        <v>2.6928179317032903E-2</v>
      </c>
      <c r="T1413" s="451">
        <f t="shared" si="5306"/>
        <v>4.0784901458278879E-2</v>
      </c>
      <c r="U1413" s="806">
        <f t="shared" si="5306"/>
        <v>3.616345318167774E-2</v>
      </c>
      <c r="V1413" s="806">
        <f t="shared" si="5306"/>
        <v>-1.1203907520447712E-2</v>
      </c>
      <c r="W1413" s="451">
        <f t="shared" si="5306"/>
        <v>-4.7051529399140734E-3</v>
      </c>
      <c r="X1413" s="451">
        <f t="shared" si="5306"/>
        <v>3.9262536582441776E-2</v>
      </c>
      <c r="Y1413" s="451">
        <f>(V1305+V1312-V1326-V1333-V1340-V1347-V1354-V1361-V1368-V1375-V1382-V1389-V1396-V1403)/(V1305+V1312)</f>
        <v>-1.1203907520447712E-2</v>
      </c>
      <c r="Z1413" s="451">
        <f t="shared" si="5306"/>
        <v>-1.9545773586906994E-2</v>
      </c>
      <c r="AA1413" s="451">
        <f t="shared" si="5306"/>
        <v>3.3050091651442462E-3</v>
      </c>
      <c r="AB1413" s="453">
        <f t="shared" si="5306"/>
        <v>3.3802951424786225E-2</v>
      </c>
      <c r="AC1413" s="454">
        <f t="shared" si="5306"/>
        <v>3.654516409924838E-3</v>
      </c>
      <c r="AD1413" s="181"/>
      <c r="AE1413" s="181"/>
      <c r="AF1413" s="181"/>
      <c r="AJ1413" s="400"/>
      <c r="AK1413" s="12"/>
      <c r="AL1413" s="12"/>
      <c r="AM1413" s="12"/>
      <c r="AN1413" s="12"/>
      <c r="AO1413" s="400"/>
    </row>
    <row r="1414" spans="1:41" ht="32.25" customHeight="1" thickBot="1" x14ac:dyDescent="0.3">
      <c r="A1414" s="217"/>
      <c r="B1414" s="331"/>
      <c r="C1414" s="331"/>
      <c r="D1414" s="217"/>
      <c r="E1414" s="217"/>
      <c r="F1414" s="217"/>
      <c r="G1414" s="217"/>
      <c r="H1414" s="2181"/>
      <c r="I1414" s="1827"/>
      <c r="J1414" s="1827"/>
      <c r="K1414" s="1827"/>
      <c r="L1414" s="217"/>
      <c r="M1414" s="217"/>
      <c r="N1414" s="2181"/>
      <c r="O1414" s="217"/>
      <c r="P1414" s="217"/>
      <c r="Q1414" s="217"/>
      <c r="R1414" s="217"/>
      <c r="S1414" s="217"/>
      <c r="T1414" s="217"/>
      <c r="U1414" s="217"/>
      <c r="V1414" s="2181"/>
      <c r="W1414" s="217"/>
      <c r="X1414" s="217"/>
      <c r="Y1414" s="217"/>
      <c r="Z1414" s="217"/>
      <c r="AA1414" s="217"/>
      <c r="AB1414" s="217"/>
      <c r="AC1414" s="217"/>
      <c r="AD1414" s="181"/>
      <c r="AE1414" s="181"/>
      <c r="AF1414" s="181"/>
      <c r="AJ1414" s="400"/>
      <c r="AK1414" s="14"/>
      <c r="AL1414" s="14"/>
      <c r="AM1414" s="14"/>
      <c r="AN1414" s="14"/>
      <c r="AO1414" s="400"/>
    </row>
    <row r="1415" spans="1:41" ht="16.5" thickBot="1" x14ac:dyDescent="0.3">
      <c r="A1415" s="3565" t="s">
        <v>237</v>
      </c>
      <c r="B1415" s="3566"/>
      <c r="C1415" s="163"/>
      <c r="D1415" s="163">
        <v>0</v>
      </c>
      <c r="E1415" s="661">
        <v>1</v>
      </c>
      <c r="F1415" s="662">
        <v>2</v>
      </c>
      <c r="G1415" s="662">
        <v>3</v>
      </c>
      <c r="H1415" s="664">
        <v>4</v>
      </c>
      <c r="I1415" s="662">
        <v>5</v>
      </c>
      <c r="J1415" s="662">
        <v>6</v>
      </c>
      <c r="K1415" s="662">
        <v>7</v>
      </c>
      <c r="L1415" s="662">
        <v>8</v>
      </c>
      <c r="M1415" s="662">
        <v>9</v>
      </c>
      <c r="N1415" s="664">
        <v>10</v>
      </c>
      <c r="O1415" s="662">
        <v>11</v>
      </c>
      <c r="P1415" s="662">
        <v>12</v>
      </c>
      <c r="Q1415" s="662">
        <v>13</v>
      </c>
      <c r="R1415" s="662">
        <v>14</v>
      </c>
      <c r="S1415" s="662">
        <v>15</v>
      </c>
      <c r="T1415" s="662">
        <v>16</v>
      </c>
      <c r="U1415" s="662">
        <v>17</v>
      </c>
      <c r="V1415" s="662">
        <v>18</v>
      </c>
      <c r="W1415" s="662">
        <v>19</v>
      </c>
      <c r="X1415" s="662">
        <v>20</v>
      </c>
      <c r="Y1415" s="662">
        <v>21</v>
      </c>
      <c r="Z1415" s="662">
        <v>22</v>
      </c>
      <c r="AA1415" s="662">
        <v>23</v>
      </c>
      <c r="AB1415" s="662">
        <v>24</v>
      </c>
      <c r="AC1415" s="883"/>
      <c r="AD1415" s="181"/>
      <c r="AE1415" s="181"/>
      <c r="AF1415" s="181"/>
      <c r="AJ1415" s="400"/>
      <c r="AK1415" s="14"/>
      <c r="AL1415" s="14"/>
      <c r="AM1415" s="14"/>
      <c r="AN1415" s="14"/>
      <c r="AO1415" s="400"/>
    </row>
    <row r="1416" spans="1:41" ht="16.5" thickBot="1" x14ac:dyDescent="0.3">
      <c r="A1416" s="176" t="s">
        <v>11</v>
      </c>
      <c r="B1416" s="164"/>
      <c r="C1416" s="1585"/>
      <c r="D1416" s="1586"/>
      <c r="E1416" s="186">
        <v>5</v>
      </c>
      <c r="F1416" s="164">
        <v>5</v>
      </c>
      <c r="G1416" s="707">
        <v>5</v>
      </c>
      <c r="H1416" s="460">
        <v>5</v>
      </c>
      <c r="I1416" s="707">
        <v>5</v>
      </c>
      <c r="J1416" s="707">
        <v>5</v>
      </c>
      <c r="K1416" s="707">
        <v>5</v>
      </c>
      <c r="L1416" s="707">
        <v>5</v>
      </c>
      <c r="M1416" s="707">
        <v>5</v>
      </c>
      <c r="N1416" s="460">
        <v>5</v>
      </c>
      <c r="O1416" s="707">
        <v>5</v>
      </c>
      <c r="P1416" s="707">
        <v>6</v>
      </c>
      <c r="Q1416" s="707">
        <v>6</v>
      </c>
      <c r="R1416" s="707">
        <v>6</v>
      </c>
      <c r="S1416" s="707">
        <v>6</v>
      </c>
      <c r="T1416" s="707">
        <v>6</v>
      </c>
      <c r="U1416" s="707">
        <v>6</v>
      </c>
      <c r="V1416" s="707">
        <v>6</v>
      </c>
      <c r="W1416" s="707">
        <v>6</v>
      </c>
      <c r="X1416" s="707">
        <v>6</v>
      </c>
      <c r="Y1416" s="707">
        <v>6</v>
      </c>
      <c r="Z1416" s="707">
        <v>6</v>
      </c>
      <c r="AA1416" s="164">
        <v>6</v>
      </c>
      <c r="AB1416" s="164">
        <v>6</v>
      </c>
      <c r="AC1416" s="665"/>
      <c r="AJ1416" s="400"/>
      <c r="AK1416" s="14"/>
      <c r="AL1416" s="14"/>
      <c r="AM1416" s="15"/>
      <c r="AN1416" s="14"/>
      <c r="AO1416" s="400"/>
    </row>
    <row r="1417" spans="1:41" x14ac:dyDescent="0.25">
      <c r="A1417" s="3510" t="s">
        <v>145</v>
      </c>
      <c r="B1417" s="3513" t="s">
        <v>13</v>
      </c>
      <c r="C1417" s="119" t="s">
        <v>14</v>
      </c>
      <c r="D1417" s="111" t="s">
        <v>117</v>
      </c>
      <c r="E1417" s="304">
        <f t="shared" ref="E1417" si="5307">(E1421-D1421)*$AE1417*$AF1417</f>
        <v>1626.0000000038417</v>
      </c>
      <c r="F1417" s="69">
        <f t="shared" ref="F1417" si="5308">(F1421-E1421)*$AE1417*$AF1417</f>
        <v>1500</v>
      </c>
      <c r="G1417" s="69">
        <f t="shared" ref="G1417" si="5309">(G1421-F1421)*$AE1417*$AF1417</f>
        <v>1626.0000000038417</v>
      </c>
      <c r="H1417" s="408">
        <f t="shared" ref="H1417" si="5310">(H1421-G1421)*$AE1417*$AF1417</f>
        <v>1679.9999999930151</v>
      </c>
      <c r="I1417" s="69">
        <f t="shared" ref="I1417" si="5311">(I1421-H1421)*$AE1417*$AF1417</f>
        <v>1692.0000000063737</v>
      </c>
      <c r="J1417" s="69">
        <f t="shared" ref="J1417" si="5312">(J1421-I1421)*$AE1417*$AF1417</f>
        <v>1481.9999999963329</v>
      </c>
      <c r="K1417" s="1805">
        <f t="shared" ref="K1417" si="5313">(K1421-J1421)*$AE1417*$AF1417</f>
        <v>1626.0000000038417</v>
      </c>
      <c r="L1417" s="69">
        <f t="shared" ref="L1417" si="5314">(L1421-K1421)*$AE1417*$AF1417</f>
        <v>1811.9999999980791</v>
      </c>
      <c r="M1417" s="69">
        <f t="shared" ref="M1417" si="5315">(M1421-L1421)*$AE1417*$AF1417</f>
        <v>1799.9999999956344</v>
      </c>
      <c r="N1417" s="408">
        <f t="shared" ref="N1417" si="5316">(N1421-M1421)*$AE1417*$AF1417</f>
        <v>1830.0000000017462</v>
      </c>
      <c r="O1417" s="69">
        <f t="shared" ref="O1417" si="5317">(O1421-N1421)*$AE1417*$AF1417</f>
        <v>1878.0000000006112</v>
      </c>
      <c r="P1417" s="69">
        <f t="shared" ref="P1417" si="5318">(P1421-O1421)*$AE1417*$AF1417</f>
        <v>1643.9999999965949</v>
      </c>
      <c r="Q1417" s="69">
        <f t="shared" ref="Q1417" si="5319">(Q1421-P1421)*$AE1417*$AF1417</f>
        <v>1698.0000000075961</v>
      </c>
      <c r="R1417" s="69">
        <f t="shared" ref="R1417" si="5320">(R1421-Q1421)*$AE1417*$AF1417</f>
        <v>1679.9999999930151</v>
      </c>
      <c r="S1417" s="69">
        <f t="shared" ref="S1417" si="5321">(S1421-R1421)*$AE1417*$AF1417</f>
        <v>1878.0000000006112</v>
      </c>
      <c r="T1417" s="69">
        <f t="shared" ref="T1417" si="5322">(T1421-S1421)*$AE1417*$AF1417</f>
        <v>2033.9999999996508</v>
      </c>
      <c r="U1417" s="69">
        <f t="shared" ref="U1417" si="5323">(U1421-T1421)*$AE1417*$AF1417</f>
        <v>2033.9999999996508</v>
      </c>
      <c r="V1417" s="408">
        <f t="shared" ref="V1417" si="5324">(V1421-U1421)*$AE1417*$AF1417</f>
        <v>1998.0000000032305</v>
      </c>
      <c r="W1417" s="69">
        <f t="shared" ref="W1417" si="5325">(W1421-V1421)*$AE1417*$AF1417</f>
        <v>1998.0000000032305</v>
      </c>
      <c r="X1417" s="69">
        <f t="shared" ref="X1417" si="5326">(X1421-W1421)*$AE1417*$AF1417</f>
        <v>1943.9999999922293</v>
      </c>
      <c r="Y1417" s="69">
        <f t="shared" ref="Y1417" si="5327">(Y1421-X1421)*$AE1417*$AF1417</f>
        <v>1812.0000000089931</v>
      </c>
      <c r="Z1417" s="69">
        <f t="shared" ref="Z1417" si="5328">(Z1421-Y1421)*$AE1417*$AF1417</f>
        <v>1679.9999999930151</v>
      </c>
      <c r="AA1417" s="69">
        <f t="shared" ref="AA1417" si="5329">(AA1421-Z1421)*$AE1417*$AF1417</f>
        <v>1817.9999999993015</v>
      </c>
      <c r="AB1417" s="397">
        <f t="shared" ref="AB1417" si="5330">(AB1421-AA1421)*$AE1417*$AF1417</f>
        <v>1709.9999999991269</v>
      </c>
      <c r="AC1417" s="104">
        <f>SUM(E1417:AB1417)</f>
        <v>42479.999999999563</v>
      </c>
      <c r="AD1417" s="304">
        <v>6300</v>
      </c>
      <c r="AE1417" s="69">
        <v>100</v>
      </c>
      <c r="AF1417" s="70">
        <v>60</v>
      </c>
      <c r="AJ1417" s="400"/>
      <c r="AK1417" s="474"/>
      <c r="AL1417" s="475"/>
      <c r="AM1417" s="474"/>
      <c r="AN1417" s="15"/>
      <c r="AO1417" s="400"/>
    </row>
    <row r="1418" spans="1:41" x14ac:dyDescent="0.25">
      <c r="A1418" s="3511"/>
      <c r="B1418" s="3514"/>
      <c r="C1418" s="121" t="s">
        <v>16</v>
      </c>
      <c r="D1418" s="106" t="s">
        <v>117</v>
      </c>
      <c r="E1418" s="305">
        <f t="shared" ref="E1418" si="5331">(E1422-D1422)*$AE1417*$AF1417</f>
        <v>347.99999999995634</v>
      </c>
      <c r="F1418" s="306">
        <f t="shared" ref="F1418" si="5332">(F1422-E1422)*$AE1417*$AF1417</f>
        <v>323.99999999779538</v>
      </c>
      <c r="G1418" s="306">
        <f t="shared" ref="G1418" si="5333">(G1422-F1422)*$AE1417*$AF1417</f>
        <v>347.99999999995634</v>
      </c>
      <c r="H1418" s="409">
        <f t="shared" ref="H1418" si="5334">(H1422-G1422)*$AE1417*$AF1417</f>
        <v>360.00000000240107</v>
      </c>
      <c r="I1418" s="306">
        <f t="shared" ref="I1418" si="5335">(I1422-H1422)*$AE1417*$AF1417</f>
        <v>365.99999999816646</v>
      </c>
      <c r="J1418" s="306">
        <f t="shared" ref="J1418" si="5336">(J1422-I1422)*$AE1417*$AF1417</f>
        <v>318.00000000202999</v>
      </c>
      <c r="K1418" s="1802">
        <f t="shared" ref="K1418" si="5337">(K1422-J1422)*$AE1417*$AF1417</f>
        <v>347.99999999995634</v>
      </c>
      <c r="L1418" s="306">
        <f t="shared" ref="L1418" si="5338">(L1422-K1422)*$AE1417*$AF1417</f>
        <v>389.99999999759893</v>
      </c>
      <c r="M1418" s="306">
        <f t="shared" ref="M1418" si="5339">(M1422-L1422)*$AE1417*$AF1417</f>
        <v>384.00000000183354</v>
      </c>
      <c r="N1418" s="409">
        <f t="shared" ref="N1418" si="5340">(N1422-M1422)*$AE1417*$AF1417</f>
        <v>395.99999999882129</v>
      </c>
      <c r="O1418" s="306">
        <f t="shared" ref="O1418" si="5341">(O1422-N1422)*$AE1417*$AF1417</f>
        <v>402.00000000004366</v>
      </c>
      <c r="P1418" s="306">
        <f t="shared" ref="P1418" si="5342">(P1422-O1422)*$AE1417*$AF1417</f>
        <v>354.00000000117871</v>
      </c>
      <c r="Q1418" s="306">
        <f t="shared" ref="Q1418" si="5343">(Q1422-P1422)*$AE1417*$AF1417</f>
        <v>359.99999999967258</v>
      </c>
      <c r="R1418" s="306">
        <f t="shared" ref="R1418" si="5344">(R1422-Q1422)*$AE1417*$AF1417</f>
        <v>366.00000000089494</v>
      </c>
      <c r="S1418" s="306">
        <f t="shared" ref="S1418" si="5345">(S1422-R1422)*$AE1417*$AF1417</f>
        <v>402.00000000004366</v>
      </c>
      <c r="T1418" s="306">
        <f t="shared" ref="T1418" si="5346">(T1422-S1422)*$AE1417*$AF1417</f>
        <v>431.99999999797001</v>
      </c>
      <c r="U1418" s="306">
        <f t="shared" ref="U1418" si="5347">(U1422-T1422)*$AE1417*$AF1417</f>
        <v>438.00000000192085</v>
      </c>
      <c r="V1418" s="409">
        <f t="shared" ref="V1418" si="5348">(V1422-U1422)*$AE1417*$AF1417</f>
        <v>431.99999999797001</v>
      </c>
      <c r="W1418" s="306">
        <f t="shared" ref="W1418" si="5349">(W1422-V1422)*$AE1417*$AF1417</f>
        <v>425.99999999947613</v>
      </c>
      <c r="X1418" s="306">
        <f t="shared" ref="X1418" si="5350">(X1422-W1422)*$AE1417*$AF1417</f>
        <v>420.00000000098225</v>
      </c>
      <c r="Y1418" s="306">
        <f t="shared" ref="Y1418" si="5351">(Y1422-X1422)*$AE1417*$AF1417</f>
        <v>390.00000000032742</v>
      </c>
      <c r="Z1418" s="306">
        <f t="shared" ref="Z1418" si="5352">(Z1422-Y1422)*$AE1417*$AF1417</f>
        <v>359.99999999967258</v>
      </c>
      <c r="AA1418" s="306">
        <f t="shared" ref="AA1418" si="5353">(AA1422-Z1422)*$AE1417*$AF1417</f>
        <v>390.00000000032742</v>
      </c>
      <c r="AB1418" s="398">
        <f t="shared" ref="AB1418" si="5354">(AB1422-AA1422)*$AE1417*$AF1417</f>
        <v>366.00000000089494</v>
      </c>
      <c r="AC1418" s="105">
        <f>SUM(E1418:AB1418)</f>
        <v>9119.9999999998909</v>
      </c>
      <c r="AD1418" s="79"/>
      <c r="AE1418" s="153"/>
      <c r="AF1418" s="72"/>
      <c r="AJ1418" s="400"/>
      <c r="AK1418" s="15"/>
      <c r="AL1418" s="15"/>
      <c r="AM1418" s="15"/>
      <c r="AN1418" s="15"/>
      <c r="AO1418" s="400"/>
    </row>
    <row r="1419" spans="1:41" x14ac:dyDescent="0.25">
      <c r="A1419" s="3511"/>
      <c r="B1419" s="3514"/>
      <c r="C1419" s="121" t="s">
        <v>17</v>
      </c>
      <c r="D1419" s="106" t="s">
        <v>56</v>
      </c>
      <c r="E1419" s="324">
        <v>97</v>
      </c>
      <c r="F1419" s="325">
        <v>89</v>
      </c>
      <c r="G1419" s="325">
        <v>97</v>
      </c>
      <c r="H1419" s="414">
        <v>100</v>
      </c>
      <c r="I1419" s="325">
        <v>101</v>
      </c>
      <c r="J1419" s="325">
        <v>88</v>
      </c>
      <c r="K1419" s="1568">
        <v>97</v>
      </c>
      <c r="L1419" s="325">
        <v>108</v>
      </c>
      <c r="M1419" s="325">
        <v>107</v>
      </c>
      <c r="N1419" s="414">
        <v>109</v>
      </c>
      <c r="O1419" s="325">
        <v>112</v>
      </c>
      <c r="P1419" s="325">
        <v>98</v>
      </c>
      <c r="Q1419" s="325">
        <v>101</v>
      </c>
      <c r="R1419" s="325">
        <v>100</v>
      </c>
      <c r="S1419" s="325">
        <v>112</v>
      </c>
      <c r="T1419" s="325">
        <v>121</v>
      </c>
      <c r="U1419" s="325">
        <v>121</v>
      </c>
      <c r="V1419" s="414">
        <v>119</v>
      </c>
      <c r="W1419" s="325">
        <v>119</v>
      </c>
      <c r="X1419" s="325">
        <v>116</v>
      </c>
      <c r="Y1419" s="325">
        <v>108</v>
      </c>
      <c r="Z1419" s="325">
        <v>100</v>
      </c>
      <c r="AA1419" s="325">
        <v>108</v>
      </c>
      <c r="AB1419" s="1567">
        <v>102</v>
      </c>
      <c r="AC1419" s="105">
        <f>AVERAGE(E1419:AB1419)</f>
        <v>105.41666666666667</v>
      </c>
      <c r="AD1419" s="630">
        <f>SQRT(MAX((E1417*E1417+E1418*E1418),(F1417*F1417+F1418*F1418),(G1417*G1417+G1418*G1418),(H1417*H1417+H1418*H1418),(I1417*I1417+I1418*I1418),(J1417*J1417+J1418*J1418),(K1417*K1417+K1418*K1418),(L1417*L1417+L1418*L1418),(M1417*M1417+M1418*M1418),(N1417*N1417+N1418*N1418),(E1417*E1417+E1418*E1418),(O1417*O1417+O1418*O1418),(P1417*P1417+P1418*P1418),(R1417*R1417+R1418*R1418),(S1417*S1417+S1418*S1418),(T1417*T1417+T1418*T1418),(U1417*U1417+U1418*U1418),(V1417*V1417+V1418*V1418),(W1417*W1417+W1418*W1418),(X1417*X1417+X1418*X1418),(V1417*V1417+V1418*V1418),(Z1417*Z1417+Z1418*Z1418),(AA1417*AA1417+AA1418*AA1418),(AB1417*AB1417+AB1418*AB1418)))/AD1417</f>
        <v>0.33025792160762341</v>
      </c>
      <c r="AE1419" s="721"/>
      <c r="AF1419" s="75"/>
      <c r="AJ1419" s="400"/>
      <c r="AK1419" s="15"/>
      <c r="AL1419" s="15"/>
      <c r="AM1419" s="15"/>
      <c r="AN1419" s="15"/>
      <c r="AO1419" s="400"/>
    </row>
    <row r="1420" spans="1:41" ht="16.5" thickBot="1" x14ac:dyDescent="0.3">
      <c r="A1420" s="3511"/>
      <c r="B1420" s="3514"/>
      <c r="C1420" s="121" t="s">
        <v>19</v>
      </c>
      <c r="D1420" s="106"/>
      <c r="E1420" s="311">
        <f t="shared" ref="E1420:AA1420" si="5355">E1418/E1417</f>
        <v>0.21402214022086971</v>
      </c>
      <c r="F1420" s="312">
        <f t="shared" si="5355"/>
        <v>0.21599999999853026</v>
      </c>
      <c r="G1420" s="312">
        <f t="shared" si="5355"/>
        <v>0.21402214022086971</v>
      </c>
      <c r="H1420" s="411">
        <f t="shared" si="5355"/>
        <v>0.21428571428803442</v>
      </c>
      <c r="I1420" s="312">
        <f t="shared" si="5355"/>
        <v>0.21631205673569015</v>
      </c>
      <c r="J1420" s="312">
        <f t="shared" si="5355"/>
        <v>0.2145748987873258</v>
      </c>
      <c r="K1420" s="1796">
        <f t="shared" si="5355"/>
        <v>0.21402214022086971</v>
      </c>
      <c r="L1420" s="312">
        <f t="shared" si="5355"/>
        <v>0.21523178807837326</v>
      </c>
      <c r="M1420" s="312">
        <f t="shared" si="5355"/>
        <v>0.21333333333486937</v>
      </c>
      <c r="N1420" s="411">
        <f t="shared" si="5355"/>
        <v>0.21639344262210022</v>
      </c>
      <c r="O1420" s="312">
        <f t="shared" si="5355"/>
        <v>0.21405750798717402</v>
      </c>
      <c r="P1420" s="312">
        <f t="shared" si="5355"/>
        <v>0.21532846715444764</v>
      </c>
      <c r="Q1420" s="312">
        <f t="shared" si="5355"/>
        <v>0.2120141342744771</v>
      </c>
      <c r="R1420" s="312">
        <f t="shared" si="5355"/>
        <v>0.21785714285858135</v>
      </c>
      <c r="S1420" s="312">
        <f t="shared" si="5355"/>
        <v>0.21405750798717402</v>
      </c>
      <c r="T1420" s="312">
        <f t="shared" si="5355"/>
        <v>0.21238938053001188</v>
      </c>
      <c r="U1420" s="312">
        <f t="shared" si="5355"/>
        <v>0.21533923303932942</v>
      </c>
      <c r="V1420" s="411">
        <f t="shared" si="5355"/>
        <v>0.2162162162148506</v>
      </c>
      <c r="W1420" s="312">
        <f t="shared" si="5355"/>
        <v>0.21321321321260628</v>
      </c>
      <c r="X1420" s="312">
        <f t="shared" si="5355"/>
        <v>0.21604938271741828</v>
      </c>
      <c r="Y1420" s="312">
        <f>V1418/V1417</f>
        <v>0.2162162162148506</v>
      </c>
      <c r="Z1420" s="312">
        <f t="shared" si="5355"/>
        <v>0.21428571428641033</v>
      </c>
      <c r="AA1420" s="312">
        <f t="shared" si="5355"/>
        <v>0.21452145214547705</v>
      </c>
      <c r="AB1420" s="335">
        <f>AB1418/AB1417</f>
        <v>0.21403508771993088</v>
      </c>
      <c r="AC1420" s="106"/>
      <c r="AD1420" s="79"/>
      <c r="AE1420" s="153"/>
      <c r="AF1420" s="72"/>
      <c r="AJ1420" s="400"/>
      <c r="AK1420" s="15"/>
      <c r="AL1420" s="15"/>
      <c r="AM1420" s="15"/>
      <c r="AN1420" s="15"/>
      <c r="AO1420" s="400"/>
    </row>
    <row r="1421" spans="1:41" hidden="1" x14ac:dyDescent="0.25">
      <c r="A1421" s="2729"/>
      <c r="B1421" s="2230"/>
      <c r="C1421" s="122" t="s">
        <v>118</v>
      </c>
      <c r="D1421" s="106">
        <v>8820.2999999999993</v>
      </c>
      <c r="E1421" s="79">
        <v>8820.5709999999999</v>
      </c>
      <c r="F1421" s="153">
        <v>8820.8209999999999</v>
      </c>
      <c r="G1421" s="153">
        <v>8821.0920000000006</v>
      </c>
      <c r="H1421" s="406">
        <v>8821.3719999999994</v>
      </c>
      <c r="I1421" s="153">
        <v>8821.6540000000005</v>
      </c>
      <c r="J1421" s="153">
        <v>8821.9009999999998</v>
      </c>
      <c r="K1421" s="336">
        <v>8822.1720000000005</v>
      </c>
      <c r="L1421" s="153">
        <v>8822.4740000000002</v>
      </c>
      <c r="M1421" s="153">
        <v>8822.7739999999994</v>
      </c>
      <c r="N1421" s="406">
        <v>8823.0789999999997</v>
      </c>
      <c r="O1421" s="153">
        <v>8823.3919999999998</v>
      </c>
      <c r="P1421" s="153">
        <v>8823.6659999999993</v>
      </c>
      <c r="Q1421" s="153">
        <v>8823.9490000000005</v>
      </c>
      <c r="R1421" s="153">
        <v>8824.2289999999994</v>
      </c>
      <c r="S1421" s="153">
        <v>8824.5419999999995</v>
      </c>
      <c r="T1421" s="153">
        <v>8824.8809999999994</v>
      </c>
      <c r="U1421" s="153">
        <v>8825.2199999999993</v>
      </c>
      <c r="V1421" s="153">
        <v>8825.5529999999999</v>
      </c>
      <c r="W1421" s="153">
        <v>8825.8860000000004</v>
      </c>
      <c r="X1421" s="153">
        <v>8826.2099999999991</v>
      </c>
      <c r="Y1421" s="406">
        <v>8826.5120000000006</v>
      </c>
      <c r="Z1421" s="153">
        <v>8826.7919999999995</v>
      </c>
      <c r="AA1421" s="153">
        <v>8827.0949999999993</v>
      </c>
      <c r="AB1421" s="314">
        <v>8827.3799999999992</v>
      </c>
      <c r="AC1421" s="106"/>
      <c r="AD1421" s="79"/>
      <c r="AE1421" s="153"/>
      <c r="AF1421" s="72"/>
      <c r="AJ1421" s="400"/>
      <c r="AK1421" s="15"/>
      <c r="AL1421" s="15"/>
      <c r="AM1421" s="15"/>
      <c r="AN1421" s="15"/>
      <c r="AO1421" s="400"/>
    </row>
    <row r="1422" spans="1:41" hidden="1" x14ac:dyDescent="0.25">
      <c r="A1422" s="2729"/>
      <c r="B1422" s="2230"/>
      <c r="C1422" s="122" t="s">
        <v>119</v>
      </c>
      <c r="D1422" s="106">
        <v>3555.57</v>
      </c>
      <c r="E1422" s="79">
        <v>3555.6280000000002</v>
      </c>
      <c r="F1422" s="153">
        <v>3555.6819999999998</v>
      </c>
      <c r="G1422" s="153">
        <v>3555.74</v>
      </c>
      <c r="H1422" s="406">
        <v>3555.8</v>
      </c>
      <c r="I1422" s="153">
        <v>3555.8609999999999</v>
      </c>
      <c r="J1422" s="153">
        <v>3555.9140000000002</v>
      </c>
      <c r="K1422" s="336">
        <v>3555.9720000000002</v>
      </c>
      <c r="L1422" s="153">
        <v>3556.0369999999998</v>
      </c>
      <c r="M1422" s="153">
        <v>3556.1010000000001</v>
      </c>
      <c r="N1422" s="406">
        <v>3556.1669999999999</v>
      </c>
      <c r="O1422" s="153">
        <v>3556.2339999999999</v>
      </c>
      <c r="P1422" s="153">
        <v>3556.2930000000001</v>
      </c>
      <c r="Q1422" s="153">
        <v>3556.3530000000001</v>
      </c>
      <c r="R1422" s="153">
        <v>3556.4140000000002</v>
      </c>
      <c r="S1422" s="153">
        <v>3556.4810000000002</v>
      </c>
      <c r="T1422" s="153">
        <v>3556.5529999999999</v>
      </c>
      <c r="U1422" s="153">
        <v>3556.6260000000002</v>
      </c>
      <c r="V1422" s="153">
        <v>3556.6979999999999</v>
      </c>
      <c r="W1422" s="153">
        <v>3556.7689999999998</v>
      </c>
      <c r="X1422" s="153">
        <v>3556.8389999999999</v>
      </c>
      <c r="Y1422" s="406">
        <v>3556.904</v>
      </c>
      <c r="Z1422" s="153">
        <v>3556.9639999999999</v>
      </c>
      <c r="AA1422" s="153">
        <v>3557.029</v>
      </c>
      <c r="AB1422" s="314">
        <v>3557.09</v>
      </c>
      <c r="AC1422" s="106"/>
      <c r="AD1422" s="79"/>
      <c r="AE1422" s="153"/>
      <c r="AF1422" s="72"/>
      <c r="AG1422" s="15"/>
      <c r="AH1422" s="15"/>
      <c r="AI1422" s="15"/>
      <c r="AJ1422" s="15"/>
      <c r="AK1422" s="400"/>
      <c r="AL1422" s="400"/>
      <c r="AM1422" s="400"/>
      <c r="AN1422" s="400"/>
      <c r="AO1422" s="400"/>
    </row>
    <row r="1423" spans="1:41" ht="16.5" hidden="1" thickBot="1" x14ac:dyDescent="0.3">
      <c r="A1423" s="3520" t="s">
        <v>44</v>
      </c>
      <c r="B1423" s="3521"/>
      <c r="C1423" s="3522"/>
      <c r="D1423" s="112"/>
      <c r="E1423" s="178">
        <f>SQRT(E1417*E1417+E1418*E1418)/E1428/1.73</f>
        <v>92.956412661792029</v>
      </c>
      <c r="F1423" s="179">
        <f t="shared" ref="F1423:AB1423" si="5356">SQRT(F1417*F1417+F1418*F1418)/F1428/1.73</f>
        <v>85.293080573551748</v>
      </c>
      <c r="G1423" s="179">
        <f t="shared" si="5356"/>
        <v>92.598199125523081</v>
      </c>
      <c r="H1423" s="413">
        <f t="shared" si="5356"/>
        <v>95.67857972684439</v>
      </c>
      <c r="I1423" s="179">
        <f t="shared" si="5356"/>
        <v>96.216795089548398</v>
      </c>
      <c r="J1423" s="179">
        <f t="shared" si="5356"/>
        <v>84.570127759331655</v>
      </c>
      <c r="K1423" s="179">
        <f t="shared" si="5356"/>
        <v>94.047877389719147</v>
      </c>
      <c r="L1423" s="179">
        <f t="shared" si="5356"/>
        <v>104.83213674155029</v>
      </c>
      <c r="M1423" s="179">
        <f t="shared" si="5356"/>
        <v>104.91866919313118</v>
      </c>
      <c r="N1423" s="413">
        <f t="shared" si="5356"/>
        <v>106.10652473263596</v>
      </c>
      <c r="O1423" s="179">
        <f t="shared" si="5356"/>
        <v>109.05116419061261</v>
      </c>
      <c r="P1423" s="179">
        <f t="shared" si="5356"/>
        <v>95.114492808615253</v>
      </c>
      <c r="Q1423" s="179">
        <f t="shared" si="5356"/>
        <v>97.599191907052443</v>
      </c>
      <c r="R1423" s="179">
        <f t="shared" si="5356"/>
        <v>96.869018877875689</v>
      </c>
      <c r="S1423" s="179">
        <f t="shared" si="5356"/>
        <v>108.62434945796832</v>
      </c>
      <c r="T1423" s="179">
        <f t="shared" si="5356"/>
        <v>116.92101487413863</v>
      </c>
      <c r="U1423" s="179">
        <f t="shared" si="5356"/>
        <v>116.99157160927709</v>
      </c>
      <c r="V1423" s="413">
        <f t="shared" si="5356"/>
        <v>114.49619510482368</v>
      </c>
      <c r="W1423" s="179">
        <f t="shared" si="5356"/>
        <v>113.98384681171086</v>
      </c>
      <c r="X1423" s="179">
        <f t="shared" si="5356"/>
        <v>110.75394743850477</v>
      </c>
      <c r="Y1423" s="77">
        <f>SQRT(V1417*V1417+V1418*V1418)/V1428/1.73</f>
        <v>114.49619510482368</v>
      </c>
      <c r="Z1423" s="179">
        <f t="shared" si="5356"/>
        <v>95.128702831830878</v>
      </c>
      <c r="AA1423" s="179">
        <f t="shared" si="5356"/>
        <v>103.34377393398732</v>
      </c>
      <c r="AB1423" s="399">
        <f t="shared" si="5356"/>
        <v>96.637331577375079</v>
      </c>
      <c r="AC1423" s="107">
        <f>AVERAGE(E1423:AB1423)</f>
        <v>101.967883313426</v>
      </c>
      <c r="AD1423" s="94">
        <f>(AC1419-AC1423)/AC1419</f>
        <v>3.2715731414140754E-2</v>
      </c>
      <c r="AE1423" s="77"/>
      <c r="AF1423" s="78"/>
      <c r="AJ1423" s="400"/>
      <c r="AK1423" s="15"/>
      <c r="AL1423" s="15"/>
      <c r="AM1423" s="15"/>
      <c r="AN1423" s="15"/>
      <c r="AO1423" s="400"/>
    </row>
    <row r="1424" spans="1:41" x14ac:dyDescent="0.25">
      <c r="A1424" s="147" t="s">
        <v>53</v>
      </c>
      <c r="B1424" s="148"/>
      <c r="C1424" s="194"/>
      <c r="D1424" s="160"/>
      <c r="E1424" s="159">
        <f>E1417</f>
        <v>1626.0000000038417</v>
      </c>
      <c r="F1424" s="81">
        <f t="shared" ref="F1424:AB1425" si="5357">F1417</f>
        <v>1500</v>
      </c>
      <c r="G1424" s="81">
        <f t="shared" si="5357"/>
        <v>1626.0000000038417</v>
      </c>
      <c r="H1424" s="407">
        <f t="shared" si="5357"/>
        <v>1679.9999999930151</v>
      </c>
      <c r="I1424" s="81">
        <f t="shared" si="5357"/>
        <v>1692.0000000063737</v>
      </c>
      <c r="J1424" s="81">
        <f t="shared" si="5357"/>
        <v>1481.9999999963329</v>
      </c>
      <c r="K1424" s="81">
        <f t="shared" si="5357"/>
        <v>1626.0000000038417</v>
      </c>
      <c r="L1424" s="81">
        <f t="shared" si="5357"/>
        <v>1811.9999999980791</v>
      </c>
      <c r="M1424" s="81">
        <f t="shared" si="5357"/>
        <v>1799.9999999956344</v>
      </c>
      <c r="N1424" s="407">
        <f t="shared" si="5357"/>
        <v>1830.0000000017462</v>
      </c>
      <c r="O1424" s="81">
        <f t="shared" si="5357"/>
        <v>1878.0000000006112</v>
      </c>
      <c r="P1424" s="81">
        <f t="shared" si="5357"/>
        <v>1643.9999999965949</v>
      </c>
      <c r="Q1424" s="81">
        <f t="shared" si="5357"/>
        <v>1698.0000000075961</v>
      </c>
      <c r="R1424" s="81">
        <f t="shared" si="5357"/>
        <v>1679.9999999930151</v>
      </c>
      <c r="S1424" s="81">
        <f t="shared" si="5357"/>
        <v>1878.0000000006112</v>
      </c>
      <c r="T1424" s="480">
        <f t="shared" si="5357"/>
        <v>2033.9999999996508</v>
      </c>
      <c r="U1424" s="81">
        <f t="shared" si="5357"/>
        <v>2033.9999999996508</v>
      </c>
      <c r="V1424" s="81">
        <f t="shared" si="5357"/>
        <v>1998.0000000032305</v>
      </c>
      <c r="W1424" s="81">
        <f t="shared" si="5357"/>
        <v>1998.0000000032305</v>
      </c>
      <c r="X1424" s="81">
        <f t="shared" si="5357"/>
        <v>1943.9999999922293</v>
      </c>
      <c r="Y1424" s="81">
        <f>V1417</f>
        <v>1998.0000000032305</v>
      </c>
      <c r="Z1424" s="81">
        <f t="shared" si="5357"/>
        <v>1679.9999999930151</v>
      </c>
      <c r="AA1424" s="81">
        <f t="shared" si="5357"/>
        <v>1817.9999999993015</v>
      </c>
      <c r="AB1424" s="81">
        <f t="shared" si="5357"/>
        <v>1709.9999999991269</v>
      </c>
      <c r="AC1424" s="160"/>
      <c r="AD1424" s="481">
        <f>MAX(E1424:AB1424)</f>
        <v>2033.9999999996508</v>
      </c>
      <c r="AE1424" s="81"/>
      <c r="AF1424" s="82"/>
      <c r="AJ1424" s="400"/>
      <c r="AK1424" s="15"/>
      <c r="AL1424" s="15"/>
      <c r="AM1424" s="15"/>
      <c r="AN1424" s="15"/>
      <c r="AO1424" s="400"/>
    </row>
    <row r="1425" spans="1:41" x14ac:dyDescent="0.25">
      <c r="A1425" s="149" t="s">
        <v>55</v>
      </c>
      <c r="B1425" s="150"/>
      <c r="C1425" s="185"/>
      <c r="D1425" s="162"/>
      <c r="E1425" s="161">
        <f>E1418</f>
        <v>347.99999999995634</v>
      </c>
      <c r="F1425" s="84">
        <f t="shared" si="5357"/>
        <v>323.99999999779538</v>
      </c>
      <c r="G1425" s="84">
        <f t="shared" si="5357"/>
        <v>347.99999999995634</v>
      </c>
      <c r="H1425" s="406">
        <f t="shared" si="5357"/>
        <v>360.00000000240107</v>
      </c>
      <c r="I1425" s="84">
        <f t="shared" si="5357"/>
        <v>365.99999999816646</v>
      </c>
      <c r="J1425" s="84">
        <f t="shared" si="5357"/>
        <v>318.00000000202999</v>
      </c>
      <c r="K1425" s="84">
        <f t="shared" si="5357"/>
        <v>347.99999999995634</v>
      </c>
      <c r="L1425" s="84">
        <f t="shared" si="5357"/>
        <v>389.99999999759893</v>
      </c>
      <c r="M1425" s="84">
        <f t="shared" si="5357"/>
        <v>384.00000000183354</v>
      </c>
      <c r="N1425" s="406">
        <f t="shared" si="5357"/>
        <v>395.99999999882129</v>
      </c>
      <c r="O1425" s="84">
        <f t="shared" si="5357"/>
        <v>402.00000000004366</v>
      </c>
      <c r="P1425" s="84">
        <f t="shared" si="5357"/>
        <v>354.00000000117871</v>
      </c>
      <c r="Q1425" s="84">
        <f t="shared" si="5357"/>
        <v>359.99999999967258</v>
      </c>
      <c r="R1425" s="84">
        <f t="shared" si="5357"/>
        <v>366.00000000089494</v>
      </c>
      <c r="S1425" s="84">
        <f t="shared" si="5357"/>
        <v>402.00000000004366</v>
      </c>
      <c r="T1425" s="482">
        <f t="shared" si="5357"/>
        <v>431.99999999797001</v>
      </c>
      <c r="U1425" s="84">
        <f t="shared" si="5357"/>
        <v>438.00000000192085</v>
      </c>
      <c r="V1425" s="84">
        <f t="shared" si="5357"/>
        <v>431.99999999797001</v>
      </c>
      <c r="W1425" s="84">
        <f t="shared" si="5357"/>
        <v>425.99999999947613</v>
      </c>
      <c r="X1425" s="84">
        <f t="shared" si="5357"/>
        <v>420.00000000098225</v>
      </c>
      <c r="Y1425" s="84">
        <f>V1418</f>
        <v>431.99999999797001</v>
      </c>
      <c r="Z1425" s="84">
        <f t="shared" si="5357"/>
        <v>359.99999999967258</v>
      </c>
      <c r="AA1425" s="84">
        <f t="shared" si="5357"/>
        <v>390.00000000032742</v>
      </c>
      <c r="AB1425" s="84">
        <f t="shared" si="5357"/>
        <v>366.00000000089494</v>
      </c>
      <c r="AC1425" s="162"/>
      <c r="AD1425" s="483">
        <f>MAX(E1425:AB1425)</f>
        <v>438.00000000192085</v>
      </c>
      <c r="AE1425" s="84"/>
      <c r="AF1425" s="85"/>
      <c r="AJ1425" s="400"/>
      <c r="AK1425" s="15"/>
      <c r="AL1425" s="15"/>
      <c r="AM1425" s="15"/>
      <c r="AN1425" s="15"/>
      <c r="AO1425" s="400"/>
    </row>
    <row r="1426" spans="1:41" ht="16.5" thickBot="1" x14ac:dyDescent="0.3">
      <c r="A1426" s="151" t="s">
        <v>54</v>
      </c>
      <c r="B1426" s="152"/>
      <c r="C1426" s="195"/>
      <c r="D1426" s="190"/>
      <c r="E1426" s="672">
        <f>SQRT(E1425*E1425+E1424*E1424)</f>
        <v>1662.8229009766683</v>
      </c>
      <c r="F1426" s="673">
        <f t="shared" ref="F1426:AB1426" si="5358">SQRT(F1425*F1425+F1424*F1424)</f>
        <v>1534.5931056793431</v>
      </c>
      <c r="G1426" s="673">
        <f t="shared" si="5358"/>
        <v>1662.8229009766683</v>
      </c>
      <c r="H1426" s="674">
        <f t="shared" si="5358"/>
        <v>1718.1385275868356</v>
      </c>
      <c r="I1426" s="673">
        <f t="shared" si="5358"/>
        <v>1731.132577251155</v>
      </c>
      <c r="J1426" s="673">
        <f t="shared" si="5358"/>
        <v>1515.7334858049492</v>
      </c>
      <c r="K1426" s="673">
        <f t="shared" si="5358"/>
        <v>1662.8229009766683</v>
      </c>
      <c r="L1426" s="673">
        <f t="shared" si="5358"/>
        <v>1853.4950768726542</v>
      </c>
      <c r="M1426" s="673">
        <f t="shared" si="5358"/>
        <v>1840.5042787197458</v>
      </c>
      <c r="N1426" s="674">
        <f t="shared" si="5358"/>
        <v>1872.355735432094</v>
      </c>
      <c r="O1426" s="673">
        <f t="shared" si="5358"/>
        <v>1920.5436730265549</v>
      </c>
      <c r="P1426" s="673">
        <f t="shared" si="5358"/>
        <v>1681.6813015520029</v>
      </c>
      <c r="Q1426" s="673">
        <f t="shared" si="5358"/>
        <v>1735.7430685517834</v>
      </c>
      <c r="R1426" s="673">
        <f t="shared" si="5358"/>
        <v>1719.4057112785179</v>
      </c>
      <c r="S1426" s="673">
        <f t="shared" si="5358"/>
        <v>1920.5436730265549</v>
      </c>
      <c r="T1426" s="675">
        <f t="shared" si="5358"/>
        <v>2079.370096927631</v>
      </c>
      <c r="U1426" s="675">
        <f t="shared" si="5358"/>
        <v>2080.6249061280273</v>
      </c>
      <c r="V1426" s="675">
        <f t="shared" si="5358"/>
        <v>2044.1692689234801</v>
      </c>
      <c r="W1426" s="675">
        <f t="shared" si="5358"/>
        <v>2042.9096896369313</v>
      </c>
      <c r="X1426" s="673">
        <f t="shared" si="5358"/>
        <v>1988.8529357322057</v>
      </c>
      <c r="Y1426" s="673">
        <f>SQRT(V1425*V1425+V1424*V1424)</f>
        <v>2044.1692689234801</v>
      </c>
      <c r="Z1426" s="673">
        <f t="shared" si="5358"/>
        <v>1718.138527586264</v>
      </c>
      <c r="AA1426" s="673">
        <f t="shared" si="5358"/>
        <v>1859.3611806202998</v>
      </c>
      <c r="AB1426" s="673">
        <f t="shared" si="5358"/>
        <v>1748.729824757864</v>
      </c>
      <c r="AC1426" s="484"/>
      <c r="AD1426" s="485">
        <f>MAX(E1426:AB1426)</f>
        <v>2080.6249061280273</v>
      </c>
      <c r="AE1426" s="87"/>
      <c r="AF1426" s="88"/>
      <c r="AJ1426" s="400"/>
      <c r="AK1426" s="14"/>
      <c r="AL1426" s="14"/>
      <c r="AM1426" s="14"/>
      <c r="AN1426" s="14"/>
      <c r="AO1426" s="400"/>
    </row>
    <row r="1427" spans="1:41" ht="16.5" thickBot="1" x14ac:dyDescent="0.3">
      <c r="A1427" s="552" t="s">
        <v>23</v>
      </c>
      <c r="B1427" s="552"/>
      <c r="C1427" s="553"/>
      <c r="D1427" s="812"/>
      <c r="E1427" s="813">
        <v>1</v>
      </c>
      <c r="F1427" s="370">
        <v>2</v>
      </c>
      <c r="G1427" s="370">
        <v>3</v>
      </c>
      <c r="H1427" s="571">
        <v>4</v>
      </c>
      <c r="I1427" s="370">
        <v>5</v>
      </c>
      <c r="J1427" s="370">
        <v>6</v>
      </c>
      <c r="K1427" s="370">
        <v>7</v>
      </c>
      <c r="L1427" s="370">
        <v>8</v>
      </c>
      <c r="M1427" s="370">
        <v>9</v>
      </c>
      <c r="N1427" s="571">
        <v>10</v>
      </c>
      <c r="O1427" s="370">
        <v>11</v>
      </c>
      <c r="P1427" s="370">
        <v>12</v>
      </c>
      <c r="Q1427" s="370">
        <v>13</v>
      </c>
      <c r="R1427" s="370">
        <v>14</v>
      </c>
      <c r="S1427" s="370">
        <v>15</v>
      </c>
      <c r="T1427" s="370">
        <v>16</v>
      </c>
      <c r="U1427" s="370">
        <v>17</v>
      </c>
      <c r="V1427" s="370">
        <v>18</v>
      </c>
      <c r="W1427" s="370">
        <v>19</v>
      </c>
      <c r="X1427" s="370">
        <v>20</v>
      </c>
      <c r="Y1427" s="370">
        <v>21</v>
      </c>
      <c r="Z1427" s="370">
        <v>22</v>
      </c>
      <c r="AA1427" s="370">
        <v>23</v>
      </c>
      <c r="AB1427" s="369">
        <v>24</v>
      </c>
      <c r="AC1427" s="951"/>
      <c r="AD1427" s="181"/>
      <c r="AE1427" s="181"/>
      <c r="AF1427" s="181"/>
      <c r="AJ1427" s="400"/>
      <c r="AK1427" s="10"/>
      <c r="AL1427" s="10"/>
      <c r="AM1427" s="10"/>
      <c r="AN1427" s="10"/>
      <c r="AO1427" s="400"/>
    </row>
    <row r="1428" spans="1:41" ht="16.5" thickBot="1" x14ac:dyDescent="0.3">
      <c r="A1428" s="1629" t="s">
        <v>1186</v>
      </c>
      <c r="B1428" s="142"/>
      <c r="C1428" s="814" t="s">
        <v>24</v>
      </c>
      <c r="D1428" s="488" t="s">
        <v>56</v>
      </c>
      <c r="E1428" s="198">
        <v>10.34</v>
      </c>
      <c r="F1428" s="142">
        <v>10.4</v>
      </c>
      <c r="G1428" s="815">
        <v>10.38</v>
      </c>
      <c r="H1428" s="460">
        <v>10.38</v>
      </c>
      <c r="I1428" s="815">
        <v>10.4</v>
      </c>
      <c r="J1428" s="815">
        <v>10.36</v>
      </c>
      <c r="K1428" s="815">
        <v>10.220000000000001</v>
      </c>
      <c r="L1428" s="815">
        <v>10.220000000000001</v>
      </c>
      <c r="M1428" s="815">
        <v>10.14</v>
      </c>
      <c r="N1428" s="460">
        <v>10.199999999999999</v>
      </c>
      <c r="O1428" s="815">
        <v>10.18</v>
      </c>
      <c r="P1428" s="815">
        <v>10.220000000000001</v>
      </c>
      <c r="Q1428" s="815">
        <v>10.28</v>
      </c>
      <c r="R1428" s="815">
        <v>10.26</v>
      </c>
      <c r="S1428" s="815">
        <v>10.220000000000001</v>
      </c>
      <c r="T1428" s="815">
        <v>10.28</v>
      </c>
      <c r="U1428" s="815">
        <v>10.28</v>
      </c>
      <c r="V1428" s="815">
        <v>10.32</v>
      </c>
      <c r="W1428" s="815">
        <v>10.36</v>
      </c>
      <c r="X1428" s="815">
        <v>10.38</v>
      </c>
      <c r="Y1428" s="815">
        <v>10.4</v>
      </c>
      <c r="Z1428" s="815">
        <v>10.44</v>
      </c>
      <c r="AA1428" s="142">
        <v>10.4</v>
      </c>
      <c r="AB1428" s="618">
        <v>10.46</v>
      </c>
      <c r="AC1428" s="677"/>
      <c r="AD1428" s="181"/>
      <c r="AE1428" s="181"/>
      <c r="AF1428" s="181"/>
      <c r="AJ1428" s="400"/>
      <c r="AK1428" s="14"/>
      <c r="AL1428" s="14"/>
      <c r="AM1428" s="15"/>
      <c r="AN1428" s="14"/>
      <c r="AO1428" s="400"/>
    </row>
    <row r="1429" spans="1:41" x14ac:dyDescent="0.25">
      <c r="A1429" s="3487" t="s">
        <v>57</v>
      </c>
      <c r="B1429" s="3490" t="s">
        <v>238</v>
      </c>
      <c r="C1429" s="119" t="s">
        <v>14</v>
      </c>
      <c r="D1429" s="111" t="s">
        <v>117</v>
      </c>
      <c r="E1429" s="304">
        <f t="shared" ref="E1429" si="5359">(E1433-D1433)*$AE1429*$AF1429</f>
        <v>487.99999999937427</v>
      </c>
      <c r="F1429" s="69">
        <f t="shared" ref="F1429" si="5360">(F1433-E1433)*$AE1429*$AF1429</f>
        <v>485.99999999987631</v>
      </c>
      <c r="G1429" s="69">
        <f t="shared" ref="G1429" si="5361">(G1433-F1433)*$AE1429*$AF1429</f>
        <v>503.99999999990541</v>
      </c>
      <c r="H1429" s="408">
        <f t="shared" ref="H1429" si="5362">(H1433-G1433)*$AE1429*$AF1429</f>
        <v>520.00000000043656</v>
      </c>
      <c r="I1429" s="69">
        <f t="shared" ref="I1429" si="5363">(I1433-H1433)*$AE1429*$AF1429</f>
        <v>503.99999999990541</v>
      </c>
      <c r="J1429" s="69">
        <f t="shared" ref="J1429" si="5364">(J1433-I1433)*$AE1429*$AF1429</f>
        <v>358.00000000017462</v>
      </c>
      <c r="K1429" s="1805">
        <f t="shared" ref="K1429" si="5365">(K1433-J1433)*$AE1429*$AF1429</f>
        <v>372.00000000029831</v>
      </c>
      <c r="L1429" s="69">
        <f t="shared" ref="L1429" si="5366">(L1433-K1433)*$AE1429*$AF1429</f>
        <v>535.99999999914871</v>
      </c>
      <c r="M1429" s="69">
        <f t="shared" ref="M1429" si="5367">(M1433-L1433)*$AE1429*$AF1429</f>
        <v>536.00000000005821</v>
      </c>
      <c r="N1429" s="408">
        <f t="shared" ref="N1429" si="5368">(N1433-M1433)*$AE1429*$AF1429</f>
        <v>554.00000000008731</v>
      </c>
      <c r="O1429" s="69">
        <f t="shared" ref="O1429" si="5369">(O1433-N1433)*$AE1429*$AF1429</f>
        <v>520.00000000043656</v>
      </c>
      <c r="P1429" s="69">
        <f t="shared" ref="P1429" si="5370">(P1433-O1433)*$AE1429*$AF1429</f>
        <v>501.99999999949796</v>
      </c>
      <c r="Q1429" s="69">
        <f t="shared" ref="Q1429" si="5371">(Q1433-P1433)*$AE1429*$AF1429</f>
        <v>520.00000000043656</v>
      </c>
      <c r="R1429" s="69">
        <f t="shared" ref="R1429" si="5372">(R1433-Q1433)*$AE1429*$AF1429</f>
        <v>551.99999999967986</v>
      </c>
      <c r="S1429" s="69">
        <f t="shared" ref="S1429" si="5373">(S1433-R1433)*$AE1429*$AF1429</f>
        <v>554.00000000008731</v>
      </c>
      <c r="T1429" s="69">
        <f t="shared" ref="T1429" si="5374">(T1433-S1433)*$AE1429*$AF1429</f>
        <v>615.99999999998545</v>
      </c>
      <c r="U1429" s="69">
        <f t="shared" ref="U1429" si="5375">(U1433-T1433)*$AE1429*$AF1429</f>
        <v>618.0000000003929</v>
      </c>
      <c r="V1429" s="408">
        <f t="shared" ref="V1429" si="5376">(V1433-U1433)*$AE1429*$AF1429</f>
        <v>617.99999999948341</v>
      </c>
      <c r="W1429" s="69">
        <f t="shared" ref="W1429" si="5377">(W1433-V1433)*$AE1429*$AF1429</f>
        <v>600.0000000003638</v>
      </c>
      <c r="X1429" s="69">
        <f t="shared" ref="X1429" si="5378">(X1433-W1433)*$AE1429*$AF1429</f>
        <v>617.99999999948341</v>
      </c>
      <c r="Y1429" s="69">
        <f t="shared" ref="Y1429" si="5379">(Y1433-X1433)*$AE1429*$AF1429</f>
        <v>568.000000000211</v>
      </c>
      <c r="Z1429" s="69">
        <f t="shared" ref="Z1429" si="5380">(Z1433-Y1433)*$AE1429*$AF1429</f>
        <v>552.00000000058935</v>
      </c>
      <c r="AA1429" s="69">
        <f t="shared" ref="AA1429" si="5381">(AA1433-Z1433)*$AE1429*$AF1429</f>
        <v>551.99999999967986</v>
      </c>
      <c r="AB1429" s="397">
        <f t="shared" ref="AB1429" si="5382">(AB1433-AA1433)*$AE1429*$AF1429</f>
        <v>471.99999999975262</v>
      </c>
      <c r="AC1429" s="104">
        <f>SUM(E1429:AB1429)</f>
        <v>12719.999999999345</v>
      </c>
      <c r="AD1429" s="779"/>
      <c r="AE1429" s="510">
        <v>100</v>
      </c>
      <c r="AF1429" s="511">
        <v>20</v>
      </c>
      <c r="AJ1429" s="400"/>
      <c r="AK1429" s="474"/>
      <c r="AL1429" s="475"/>
      <c r="AM1429" s="474"/>
      <c r="AN1429" s="15"/>
      <c r="AO1429" s="400"/>
    </row>
    <row r="1430" spans="1:41" x14ac:dyDescent="0.25">
      <c r="A1430" s="3488"/>
      <c r="B1430" s="3491"/>
      <c r="C1430" s="121" t="s">
        <v>16</v>
      </c>
      <c r="D1430" s="106" t="s">
        <v>117</v>
      </c>
      <c r="E1430" s="305">
        <f t="shared" ref="E1430" si="5383">(E1434-D1434)*$AE1429*$AF1429</f>
        <v>126.00000000020373</v>
      </c>
      <c r="F1430" s="306">
        <f t="shared" ref="F1430" si="5384">(F1434-E1434)*$AE1429*$AF1429</f>
        <v>125.99999999974898</v>
      </c>
      <c r="G1430" s="306">
        <f t="shared" ref="G1430" si="5385">(G1434-F1434)*$AE1429*$AF1429</f>
        <v>132.00000000006185</v>
      </c>
      <c r="H1430" s="409">
        <f t="shared" ref="H1430" si="5386">(H1434-G1434)*$AE1429*$AF1429</f>
        <v>134.00000000001455</v>
      </c>
      <c r="I1430" s="306">
        <f t="shared" ref="I1430" si="5387">(I1434-H1434)*$AE1429*$AF1429</f>
        <v>132.00000000006185</v>
      </c>
      <c r="J1430" s="306">
        <f t="shared" ref="J1430" si="5388">(J1434-I1434)*$AE1429*$AF1429</f>
        <v>92.000000000098225</v>
      </c>
      <c r="K1430" s="1802">
        <f t="shared" ref="K1430" si="5389">(K1434-J1434)*$AE1429*$AF1429</f>
        <v>96.000000000003638</v>
      </c>
      <c r="L1430" s="306">
        <f t="shared" ref="L1430" si="5390">(L1434-K1434)*$AE1429*$AF1429</f>
        <v>139.99999999987267</v>
      </c>
      <c r="M1430" s="306">
        <f t="shared" ref="M1430" si="5391">(M1434-L1434)*$AE1429*$AF1429</f>
        <v>137.99999999991996</v>
      </c>
      <c r="N1430" s="409">
        <f t="shared" ref="N1430" si="5392">(N1434-M1434)*$AE1429*$AF1429</f>
        <v>144.00000000023283</v>
      </c>
      <c r="O1430" s="306">
        <f t="shared" ref="O1430" si="5393">(O1434-N1434)*$AE1429*$AF1429</f>
        <v>135.99999999996726</v>
      </c>
      <c r="P1430" s="306">
        <f t="shared" ref="P1430" si="5394">(P1434-O1434)*$AE1429*$AF1429</f>
        <v>129.99999999965439</v>
      </c>
      <c r="Q1430" s="306">
        <f t="shared" ref="Q1430" si="5395">(Q1434-P1434)*$AE1429*$AF1429</f>
        <v>134.00000000001455</v>
      </c>
      <c r="R1430" s="306">
        <f t="shared" ref="R1430" si="5396">(R1434-Q1434)*$AE1429*$AF1429</f>
        <v>144.00000000023283</v>
      </c>
      <c r="S1430" s="306">
        <f t="shared" ref="S1430" si="5397">(S1434-R1434)*$AE1429*$AF1429</f>
        <v>143.99999999977808</v>
      </c>
      <c r="T1430" s="306">
        <f t="shared" ref="T1430" si="5398">(T1434-S1434)*$AE1429*$AF1429</f>
        <v>160.00000000030923</v>
      </c>
      <c r="U1430" s="306">
        <f t="shared" ref="U1430" si="5399">(U1434-T1434)*$AE1429*$AF1429</f>
        <v>159.99999999985448</v>
      </c>
      <c r="V1430" s="409">
        <f t="shared" ref="V1430" si="5400">(V1434-U1434)*$AE1429*$AF1429</f>
        <v>159.99999999985448</v>
      </c>
      <c r="W1430" s="306">
        <f t="shared" ref="W1430" si="5401">(W1434-V1434)*$AE1429*$AF1429</f>
        <v>155.99999999994907</v>
      </c>
      <c r="X1430" s="306">
        <f t="shared" ref="X1430" si="5402">(X1434-W1434)*$AE1429*$AF1429</f>
        <v>160.00000000030923</v>
      </c>
      <c r="Y1430" s="306">
        <f t="shared" ref="Y1430" si="5403">(Y1434-X1434)*$AE1429*$AF1429</f>
        <v>147.9999999996835</v>
      </c>
      <c r="Z1430" s="306">
        <f t="shared" ref="Z1430" si="5404">(Z1434-Y1434)*$AE1429*$AF1429</f>
        <v>142.00000000028012</v>
      </c>
      <c r="AA1430" s="306">
        <f t="shared" ref="AA1430" si="5405">(AA1434-Z1434)*$AE1429*$AF1429</f>
        <v>143.99999999977808</v>
      </c>
      <c r="AB1430" s="398">
        <f t="shared" ref="AB1430" si="5406">(AB1434-AA1434)*$AE1429*$AF1429</f>
        <v>122.00000000029831</v>
      </c>
      <c r="AC1430" s="105">
        <f>SUM(E1430:AB1430)</f>
        <v>3300.0000000001819</v>
      </c>
      <c r="AD1430" s="780"/>
      <c r="AE1430" s="781"/>
      <c r="AF1430" s="782"/>
      <c r="AJ1430" s="400"/>
      <c r="AK1430" s="15"/>
      <c r="AL1430" s="15"/>
      <c r="AM1430" s="15"/>
      <c r="AN1430" s="15"/>
      <c r="AO1430" s="400"/>
    </row>
    <row r="1431" spans="1:41" x14ac:dyDescent="0.25">
      <c r="A1431" s="3488"/>
      <c r="B1431" s="3491"/>
      <c r="C1431" s="121" t="s">
        <v>17</v>
      </c>
      <c r="D1431" s="106" t="s">
        <v>56</v>
      </c>
      <c r="E1431" s="1572">
        <v>30</v>
      </c>
      <c r="F1431" s="392">
        <v>30</v>
      </c>
      <c r="G1431" s="392">
        <v>31</v>
      </c>
      <c r="H1431" s="410">
        <v>32</v>
      </c>
      <c r="I1431" s="392">
        <v>31</v>
      </c>
      <c r="J1431" s="392">
        <v>22</v>
      </c>
      <c r="K1431" s="392">
        <v>23</v>
      </c>
      <c r="L1431" s="392">
        <v>33</v>
      </c>
      <c r="M1431" s="392">
        <v>33</v>
      </c>
      <c r="N1431" s="410">
        <v>34</v>
      </c>
      <c r="O1431" s="392">
        <v>32</v>
      </c>
      <c r="P1431" s="392">
        <v>31</v>
      </c>
      <c r="Q1431" s="392">
        <v>32</v>
      </c>
      <c r="R1431" s="392">
        <v>34</v>
      </c>
      <c r="S1431" s="392">
        <v>34</v>
      </c>
      <c r="T1431" s="392">
        <v>38</v>
      </c>
      <c r="U1431" s="392">
        <v>38</v>
      </c>
      <c r="V1431" s="410">
        <v>38</v>
      </c>
      <c r="W1431" s="392">
        <v>37</v>
      </c>
      <c r="X1431" s="392">
        <v>38</v>
      </c>
      <c r="Y1431" s="392">
        <v>35</v>
      </c>
      <c r="Z1431" s="392">
        <v>34</v>
      </c>
      <c r="AA1431" s="392">
        <v>34</v>
      </c>
      <c r="AB1431" s="1573">
        <v>29</v>
      </c>
      <c r="AC1431" s="105">
        <f>AVERAGE(E1431:AB1431)</f>
        <v>32.625</v>
      </c>
      <c r="AD1431" s="780"/>
      <c r="AE1431" s="781"/>
      <c r="AF1431" s="782"/>
      <c r="AJ1431" s="400"/>
      <c r="AK1431" s="15"/>
      <c r="AL1431" s="15"/>
      <c r="AM1431" s="15"/>
      <c r="AN1431" s="15"/>
      <c r="AO1431" s="400"/>
    </row>
    <row r="1432" spans="1:41" ht="16.5" thickBot="1" x14ac:dyDescent="0.3">
      <c r="A1432" s="3523"/>
      <c r="B1432" s="3519"/>
      <c r="C1432" s="124" t="s">
        <v>19</v>
      </c>
      <c r="D1432" s="112"/>
      <c r="E1432" s="315">
        <f t="shared" ref="E1432:AB1432" si="5407">E1430/E1429</f>
        <v>0.25819672131222393</v>
      </c>
      <c r="F1432" s="316">
        <f t="shared" si="5407"/>
        <v>0.25925925925880872</v>
      </c>
      <c r="G1432" s="316">
        <f t="shared" si="5407"/>
        <v>0.26190476190493378</v>
      </c>
      <c r="H1432" s="424">
        <f t="shared" si="5407"/>
        <v>0.25769230769211932</v>
      </c>
      <c r="I1432" s="316">
        <f t="shared" si="5407"/>
        <v>0.26190476190493378</v>
      </c>
      <c r="J1432" s="316">
        <f t="shared" si="5407"/>
        <v>0.25698324022361269</v>
      </c>
      <c r="K1432" s="316">
        <f t="shared" si="5407"/>
        <v>0.25806451612883508</v>
      </c>
      <c r="L1432" s="316">
        <f t="shared" si="5407"/>
        <v>0.26119402985092355</v>
      </c>
      <c r="M1432" s="316">
        <f t="shared" si="5407"/>
        <v>0.2574626865669869</v>
      </c>
      <c r="N1432" s="424">
        <f t="shared" si="5407"/>
        <v>0.2599277978343143</v>
      </c>
      <c r="O1432" s="316">
        <f t="shared" si="5407"/>
        <v>0.261538461538179</v>
      </c>
      <c r="P1432" s="316">
        <f t="shared" si="5407"/>
        <v>0.25896414342586532</v>
      </c>
      <c r="Q1432" s="316">
        <f t="shared" si="5407"/>
        <v>0.25769230769211932</v>
      </c>
      <c r="R1432" s="316">
        <f t="shared" si="5407"/>
        <v>0.26086956521796439</v>
      </c>
      <c r="S1432" s="316">
        <f t="shared" si="5407"/>
        <v>0.25992779783349346</v>
      </c>
      <c r="T1432" s="316">
        <f t="shared" si="5407"/>
        <v>0.25974025974076786</v>
      </c>
      <c r="U1432" s="316">
        <f t="shared" si="5407"/>
        <v>0.25889967637500444</v>
      </c>
      <c r="V1432" s="424">
        <f t="shared" si="5407"/>
        <v>0.25889967637538547</v>
      </c>
      <c r="W1432" s="316">
        <f t="shared" si="5407"/>
        <v>0.25999999999975748</v>
      </c>
      <c r="X1432" s="316">
        <f t="shared" si="5407"/>
        <v>0.25889967637612132</v>
      </c>
      <c r="Y1432" s="316">
        <f>V1430/V1429</f>
        <v>0.25889967637538547</v>
      </c>
      <c r="Z1432" s="316">
        <f t="shared" si="5407"/>
        <v>0.25724637681182699</v>
      </c>
      <c r="AA1432" s="316">
        <f t="shared" si="5407"/>
        <v>0.26086956521714055</v>
      </c>
      <c r="AB1432" s="870">
        <f t="shared" si="5407"/>
        <v>0.25847457627195392</v>
      </c>
      <c r="AC1432" s="112"/>
      <c r="AD1432" s="780"/>
      <c r="AE1432" s="781"/>
      <c r="AF1432" s="782"/>
      <c r="AJ1432" s="400"/>
      <c r="AK1432" s="15"/>
      <c r="AL1432" s="15"/>
      <c r="AM1432" s="15"/>
      <c r="AN1432" s="15"/>
      <c r="AO1432" s="400"/>
    </row>
    <row r="1433" spans="1:41" hidden="1" x14ac:dyDescent="0.25">
      <c r="A1433" s="1828"/>
      <c r="B1433" s="119" t="s">
        <v>118</v>
      </c>
      <c r="C1433" s="2338"/>
      <c r="D1433" s="2746">
        <v>2493.7600000000002</v>
      </c>
      <c r="E1433" s="145">
        <v>2494.0039999999999</v>
      </c>
      <c r="F1433" s="203">
        <v>2494.2469999999998</v>
      </c>
      <c r="G1433" s="203">
        <v>2494.4989999999998</v>
      </c>
      <c r="H1433" s="407">
        <v>2494.759</v>
      </c>
      <c r="I1433" s="203">
        <v>2495.011</v>
      </c>
      <c r="J1433" s="203">
        <v>2495.19</v>
      </c>
      <c r="K1433" s="203">
        <v>2495.3760000000002</v>
      </c>
      <c r="L1433" s="203">
        <v>2495.6439999999998</v>
      </c>
      <c r="M1433" s="203">
        <v>2495.9119999999998</v>
      </c>
      <c r="N1433" s="407">
        <v>2496.1889999999999</v>
      </c>
      <c r="O1433" s="203">
        <v>2496.4490000000001</v>
      </c>
      <c r="P1433" s="203">
        <v>2496.6999999999998</v>
      </c>
      <c r="Q1433" s="203">
        <v>2496.96</v>
      </c>
      <c r="R1433" s="203">
        <v>2497.2359999999999</v>
      </c>
      <c r="S1433" s="203">
        <v>2497.5129999999999</v>
      </c>
      <c r="T1433" s="203">
        <v>2497.8209999999999</v>
      </c>
      <c r="U1433" s="203">
        <v>2498.13</v>
      </c>
      <c r="V1433" s="407">
        <v>2498.4389999999999</v>
      </c>
      <c r="W1433" s="203">
        <v>2498.739</v>
      </c>
      <c r="X1433" s="203">
        <v>2499.0479999999998</v>
      </c>
      <c r="Y1433" s="203">
        <v>2499.3319999999999</v>
      </c>
      <c r="Z1433" s="203">
        <v>2499.6080000000002</v>
      </c>
      <c r="AA1433" s="203">
        <v>2499.884</v>
      </c>
      <c r="AB1433" s="93">
        <v>2500.12</v>
      </c>
      <c r="AC1433" s="283"/>
      <c r="AD1433" s="780"/>
      <c r="AE1433" s="781"/>
      <c r="AF1433" s="782"/>
      <c r="AJ1433" s="400"/>
      <c r="AK1433" s="15"/>
      <c r="AL1433" s="15"/>
      <c r="AM1433" s="15"/>
      <c r="AN1433" s="15"/>
      <c r="AO1433" s="400"/>
    </row>
    <row r="1434" spans="1:41" hidden="1" x14ac:dyDescent="0.25">
      <c r="A1434" s="1829"/>
      <c r="B1434" s="121" t="s">
        <v>119</v>
      </c>
      <c r="D1434" s="346">
        <v>1299.01</v>
      </c>
      <c r="E1434" s="71">
        <v>1299.0730000000001</v>
      </c>
      <c r="F1434" s="153">
        <v>1299.136</v>
      </c>
      <c r="G1434" s="153">
        <v>1299.202</v>
      </c>
      <c r="H1434" s="406">
        <v>1299.269</v>
      </c>
      <c r="I1434" s="153">
        <v>1299.335</v>
      </c>
      <c r="J1434" s="153">
        <v>1299.3810000000001</v>
      </c>
      <c r="K1434" s="153">
        <v>1299.4290000000001</v>
      </c>
      <c r="L1434" s="153">
        <v>1299.499</v>
      </c>
      <c r="M1434" s="153">
        <v>1299.568</v>
      </c>
      <c r="N1434" s="406">
        <v>1299.6400000000001</v>
      </c>
      <c r="O1434" s="153">
        <v>1299.7080000000001</v>
      </c>
      <c r="P1434" s="153">
        <v>1299.7729999999999</v>
      </c>
      <c r="Q1434" s="153">
        <v>1299.8399999999999</v>
      </c>
      <c r="R1434" s="153">
        <v>1299.912</v>
      </c>
      <c r="S1434" s="153">
        <v>1299.9839999999999</v>
      </c>
      <c r="T1434" s="153">
        <v>1300.0640000000001</v>
      </c>
      <c r="U1434" s="153">
        <v>1300.144</v>
      </c>
      <c r="V1434" s="406">
        <v>1300.2239999999999</v>
      </c>
      <c r="W1434" s="153">
        <v>1300.3019999999999</v>
      </c>
      <c r="X1434" s="153">
        <v>1300.3820000000001</v>
      </c>
      <c r="Y1434" s="153">
        <v>1300.4559999999999</v>
      </c>
      <c r="Z1434" s="153">
        <v>1300.527</v>
      </c>
      <c r="AA1434" s="153">
        <v>1300.5989999999999</v>
      </c>
      <c r="AB1434" s="72">
        <v>1300.6600000000001</v>
      </c>
      <c r="AC1434" s="130"/>
      <c r="AD1434" s="780"/>
      <c r="AE1434" s="781"/>
      <c r="AF1434" s="782"/>
      <c r="AG1434" s="15"/>
      <c r="AH1434" s="15"/>
      <c r="AI1434" s="15"/>
      <c r="AJ1434" s="15"/>
      <c r="AK1434" s="400"/>
      <c r="AL1434" s="400"/>
      <c r="AM1434" s="400"/>
      <c r="AN1434" s="400"/>
      <c r="AO1434" s="400"/>
    </row>
    <row r="1435" spans="1:41" ht="16.5" hidden="1" thickBot="1" x14ac:dyDescent="0.3">
      <c r="A1435" s="3759" t="s">
        <v>44</v>
      </c>
      <c r="B1435" s="3760"/>
      <c r="C1435" s="3761"/>
      <c r="D1435" s="345"/>
      <c r="E1435" s="502">
        <f>SQRT(E1429*E1429+E1430*E1430)/E1428/1.73</f>
        <v>28.175219878902929</v>
      </c>
      <c r="F1435" s="179">
        <f t="shared" ref="F1435:AB1435" si="5408">SQRT(F1429*F1429+F1430*F1430)/F1428/1.73</f>
        <v>27.905053608000554</v>
      </c>
      <c r="G1435" s="179">
        <f t="shared" si="5408"/>
        <v>29.01305535913562</v>
      </c>
      <c r="H1435" s="413">
        <f t="shared" si="5408"/>
        <v>29.903432322104013</v>
      </c>
      <c r="I1435" s="179">
        <f t="shared" si="5408"/>
        <v>28.957261021906515</v>
      </c>
      <c r="J1435" s="179">
        <f t="shared" si="5408"/>
        <v>20.623577213128645</v>
      </c>
      <c r="K1435" s="179">
        <f t="shared" si="5408"/>
        <v>21.729322208876436</v>
      </c>
      <c r="L1435" s="179">
        <f t="shared" si="5408"/>
        <v>31.332757325178729</v>
      </c>
      <c r="M1435" s="179">
        <f t="shared" si="5408"/>
        <v>31.551339071919507</v>
      </c>
      <c r="N1435" s="413">
        <f t="shared" si="5408"/>
        <v>32.438453174889794</v>
      </c>
      <c r="O1435" s="179">
        <f t="shared" si="5408"/>
        <v>30.519462679407685</v>
      </c>
      <c r="P1435" s="179">
        <f t="shared" si="5408"/>
        <v>29.329295575378882</v>
      </c>
      <c r="Q1435" s="179">
        <f t="shared" si="5408"/>
        <v>30.194321741579735</v>
      </c>
      <c r="R1435" s="179">
        <f t="shared" si="5408"/>
        <v>32.13971354899634</v>
      </c>
      <c r="S1435" s="179">
        <f t="shared" si="5408"/>
        <v>32.374972835989212</v>
      </c>
      <c r="T1435" s="179">
        <f t="shared" si="5408"/>
        <v>35.786425142395885</v>
      </c>
      <c r="U1435" s="179">
        <f t="shared" si="5408"/>
        <v>35.895282647407448</v>
      </c>
      <c r="V1435" s="413">
        <f t="shared" si="5408"/>
        <v>35.756153644848794</v>
      </c>
      <c r="W1435" s="179">
        <f t="shared" si="5408"/>
        <v>34.589929305054724</v>
      </c>
      <c r="X1435" s="179">
        <f t="shared" si="5408"/>
        <v>35.549470675809765</v>
      </c>
      <c r="Y1435" s="77">
        <f>SQRT(V1429*V1429+V1430*V1430)/V1428/1.73</f>
        <v>35.756153644848794</v>
      </c>
      <c r="Z1435" s="179">
        <f t="shared" si="5408"/>
        <v>31.557810618009722</v>
      </c>
      <c r="AA1435" s="179">
        <f t="shared" si="5408"/>
        <v>31.707063558907315</v>
      </c>
      <c r="AB1435" s="180">
        <f t="shared" si="5408"/>
        <v>26.940618880233686</v>
      </c>
      <c r="AC1435" s="199">
        <f>AVERAGE(E1435:AB1435)</f>
        <v>30.82192273678795</v>
      </c>
      <c r="AD1435" s="94">
        <f>(AC1431-AC1435)/AC1431</f>
        <v>5.5266736037150946E-2</v>
      </c>
      <c r="AE1435" s="77"/>
      <c r="AF1435" s="78"/>
      <c r="AJ1435" s="400"/>
      <c r="AK1435" s="14"/>
      <c r="AL1435" s="14"/>
      <c r="AM1435" s="15"/>
      <c r="AN1435" s="14"/>
      <c r="AO1435" s="400"/>
    </row>
    <row r="1436" spans="1:41" x14ac:dyDescent="0.25">
      <c r="A1436" s="3487" t="s">
        <v>157</v>
      </c>
      <c r="B1436" s="3490" t="s">
        <v>239</v>
      </c>
      <c r="C1436" s="119" t="s">
        <v>14</v>
      </c>
      <c r="D1436" s="111" t="s">
        <v>117</v>
      </c>
      <c r="E1436" s="304">
        <f t="shared" ref="E1436" si="5409">(E1440-D1440)*$AE1436*$AF1436</f>
        <v>151.99999999992997</v>
      </c>
      <c r="F1436" s="69">
        <f t="shared" ref="F1436" si="5410">(F1440-E1440)*$AE1436*$AF1436</f>
        <v>153.00000000002001</v>
      </c>
      <c r="G1436" s="69">
        <f t="shared" ref="G1436" si="5411">(G1440-F1440)*$AE1436*$AF1436</f>
        <v>152.00000000004366</v>
      </c>
      <c r="H1436" s="408">
        <f t="shared" ref="H1436" si="5412">(H1440-G1440)*$AE1436*$AF1436</f>
        <v>151.99999999992997</v>
      </c>
      <c r="I1436" s="69">
        <f t="shared" ref="I1436" si="5413">(I1440-H1440)*$AE1436*$AF1436</f>
        <v>153.00000000002001</v>
      </c>
      <c r="J1436" s="69">
        <f t="shared" ref="J1436" si="5414">(J1440-I1440)*$AE1436*$AF1436</f>
        <v>171.00000000004911</v>
      </c>
      <c r="K1436" s="1805">
        <f t="shared" ref="K1436" si="5415">(K1440-J1440)*$AE1436*$AF1436</f>
        <v>189.99999999994088</v>
      </c>
      <c r="L1436" s="69">
        <f t="shared" ref="L1436" si="5416">(L1440-K1440)*$AE1436*$AF1436</f>
        <v>153.00000000002001</v>
      </c>
      <c r="M1436" s="69">
        <f t="shared" ref="M1436" si="5417">(M1440-L1440)*$AE1436*$AF1436</f>
        <v>133.0000000000382</v>
      </c>
      <c r="N1436" s="408">
        <f t="shared" ref="N1436" si="5418">(N1440-M1440)*$AE1436*$AF1436</f>
        <v>132.99999999992451</v>
      </c>
      <c r="O1436" s="69">
        <f t="shared" ref="O1436" si="5419">(O1440-N1440)*$AE1436*$AF1436</f>
        <v>134.00000000001455</v>
      </c>
      <c r="P1436" s="69">
        <f t="shared" ref="P1436" si="5420">(P1440-O1440)*$AE1436*$AF1436</f>
        <v>95.000000000027285</v>
      </c>
      <c r="Q1436" s="69">
        <f t="shared" ref="Q1436" si="5421">(Q1440-P1440)*$AE1436*$AF1436</f>
        <v>114.00000000003274</v>
      </c>
      <c r="R1436" s="69">
        <f t="shared" ref="R1436" si="5422">(R1440-Q1440)*$AE1436*$AF1436</f>
        <v>94.999999999913598</v>
      </c>
      <c r="S1436" s="69">
        <f t="shared" ref="S1436" si="5423">(S1440-R1440)*$AE1436*$AF1436</f>
        <v>172.00000000002547</v>
      </c>
      <c r="T1436" s="69">
        <f t="shared" ref="T1436" si="5424">(T1440-S1440)*$AE1436*$AF1436</f>
        <v>190.00000000005457</v>
      </c>
      <c r="U1436" s="69">
        <f t="shared" ref="U1436" si="5425">(U1440-T1440)*$AE1436*$AF1436</f>
        <v>189.99999999994088</v>
      </c>
      <c r="V1436" s="408">
        <f t="shared" ref="V1436" si="5426">(V1440-U1440)*$AE1436*$AF1436</f>
        <v>191.00000000003092</v>
      </c>
      <c r="W1436" s="69">
        <f t="shared" ref="W1436" si="5427">(W1440-V1440)*$AE1436*$AF1436</f>
        <v>171.00000000004911</v>
      </c>
      <c r="X1436" s="69">
        <f t="shared" ref="X1436" si="5428">(X1440-W1440)*$AE1436*$AF1436</f>
        <v>171.99999999991178</v>
      </c>
      <c r="Y1436" s="69">
        <f t="shared" ref="Y1436" si="5429">(Y1440-X1440)*$AE1436*$AF1436</f>
        <v>190.00000000005457</v>
      </c>
      <c r="Z1436" s="69">
        <f t="shared" ref="Z1436" si="5430">(Z1440-Y1440)*$AE1436*$AF1436</f>
        <v>189.99999999994088</v>
      </c>
      <c r="AA1436" s="69">
        <f t="shared" ref="AA1436" si="5431">(AA1440-Z1440)*$AE1436*$AF1436</f>
        <v>172.00000000002547</v>
      </c>
      <c r="AB1436" s="397">
        <f t="shared" ref="AB1436" si="5432">(AB1440-AA1440)*$AE1436*$AF1436</f>
        <v>152.00000000004366</v>
      </c>
      <c r="AC1436" s="104">
        <f>SUM(E1436:AB1436)</f>
        <v>3769.9999999999818</v>
      </c>
      <c r="AD1436" s="779"/>
      <c r="AE1436" s="510">
        <v>100</v>
      </c>
      <c r="AF1436" s="511">
        <v>10</v>
      </c>
      <c r="AJ1436" s="400"/>
      <c r="AK1436" s="474"/>
      <c r="AL1436" s="475"/>
      <c r="AM1436" s="474"/>
      <c r="AN1436" s="15"/>
      <c r="AO1436" s="400"/>
    </row>
    <row r="1437" spans="1:41" x14ac:dyDescent="0.25">
      <c r="A1437" s="3488"/>
      <c r="B1437" s="3491"/>
      <c r="C1437" s="121" t="s">
        <v>16</v>
      </c>
      <c r="D1437" s="106" t="s">
        <v>117</v>
      </c>
      <c r="E1437" s="305">
        <f t="shared" ref="E1437" si="5433">(E1441-D1441)*$AE1436*$AF1436</f>
        <v>15.000000000014779</v>
      </c>
      <c r="F1437" s="306">
        <f t="shared" ref="F1437" si="5434">(F1441-E1441)*$AE1436*$AF1436</f>
        <v>14.999999999986358</v>
      </c>
      <c r="G1437" s="306">
        <f t="shared" ref="G1437" si="5435">(G1441-F1441)*$AE1436*$AF1436</f>
        <v>15.000000000014779</v>
      </c>
      <c r="H1437" s="409">
        <f t="shared" ref="H1437" si="5436">(H1441-G1441)*$AE1436*$AF1436</f>
        <v>14.999999999986358</v>
      </c>
      <c r="I1437" s="306">
        <f t="shared" ref="I1437" si="5437">(I1441-H1441)*$AE1436*$AF1436</f>
        <v>15.000000000014779</v>
      </c>
      <c r="J1437" s="306">
        <f t="shared" ref="J1437" si="5438">(J1441-I1441)*$AE1436*$AF1436</f>
        <v>16.999999999995907</v>
      </c>
      <c r="K1437" s="1802">
        <f t="shared" ref="K1437" si="5439">(K1441-J1441)*$AE1436*$AF1436</f>
        <v>18.000000000000682</v>
      </c>
      <c r="L1437" s="306">
        <f t="shared" ref="L1437" si="5440">(L1441-K1441)*$AE1436*$AF1436</f>
        <v>14.999999999986358</v>
      </c>
      <c r="M1437" s="306">
        <f t="shared" ref="M1437" si="5441">(M1441-L1441)*$AE1436*$AF1436</f>
        <v>13.00000000000523</v>
      </c>
      <c r="N1437" s="409">
        <f t="shared" ref="N1437" si="5442">(N1441-M1441)*$AE1436*$AF1436</f>
        <v>13.00000000000523</v>
      </c>
      <c r="O1437" s="306">
        <f t="shared" ref="O1437" si="5443">(O1441-N1441)*$AE1436*$AF1436</f>
        <v>13.00000000000523</v>
      </c>
      <c r="P1437" s="306">
        <f t="shared" ref="P1437" si="5444">(P1441-O1441)*$AE1436*$AF1436</f>
        <v>9.9999999999909051</v>
      </c>
      <c r="Q1437" s="306">
        <f t="shared" ref="Q1437" si="5445">(Q1441-P1441)*$AE1436*$AF1436</f>
        <v>10.99999999999568</v>
      </c>
      <c r="R1437" s="306">
        <f t="shared" ref="R1437" si="5446">(R1441-Q1441)*$AE1436*$AF1436</f>
        <v>9.0000000000145519</v>
      </c>
      <c r="S1437" s="306">
        <f t="shared" ref="S1437" si="5447">(S1441-R1441)*$AE1436*$AF1436</f>
        <v>16.999999999995907</v>
      </c>
      <c r="T1437" s="306">
        <f t="shared" ref="T1437" si="5448">(T1441-S1441)*$AE1436*$AF1436</f>
        <v>19.000000000005457</v>
      </c>
      <c r="U1437" s="306">
        <f t="shared" ref="U1437" si="5449">(U1441-T1441)*$AE1436*$AF1436</f>
        <v>19.000000000005457</v>
      </c>
      <c r="V1437" s="409">
        <f t="shared" ref="V1437" si="5450">(V1441-U1441)*$AE1436*$AF1436</f>
        <v>18.000000000000682</v>
      </c>
      <c r="W1437" s="306">
        <f t="shared" ref="W1437" si="5451">(W1441-V1441)*$AE1436*$AF1436</f>
        <v>16.999999999995907</v>
      </c>
      <c r="X1437" s="306">
        <f t="shared" ref="X1437" si="5452">(X1441-W1441)*$AE1436*$AF1436</f>
        <v>16.999999999995907</v>
      </c>
      <c r="Y1437" s="306">
        <f t="shared" ref="Y1437" si="5453">(Y1441-X1441)*$AE1436*$AF1436</f>
        <v>19.000000000005457</v>
      </c>
      <c r="Z1437" s="306">
        <f t="shared" ref="Z1437" si="5454">(Z1441-Y1441)*$AE1436*$AF1436</f>
        <v>18.000000000000682</v>
      </c>
      <c r="AA1437" s="306">
        <f t="shared" ref="AA1437" si="5455">(AA1441-Z1441)*$AE1436*$AF1436</f>
        <v>16.999999999995907</v>
      </c>
      <c r="AB1437" s="398">
        <f t="shared" ref="AB1437" si="5456">(AB1441-AA1441)*$AE1436*$AF1436</f>
        <v>14.999999999986358</v>
      </c>
      <c r="AC1437" s="105">
        <f>SUM(E1437:AB1437)</f>
        <v>370.00000000000455</v>
      </c>
      <c r="AD1437" s="780"/>
      <c r="AE1437" s="781"/>
      <c r="AF1437" s="782"/>
      <c r="AJ1437" s="400"/>
      <c r="AK1437" s="15"/>
      <c r="AL1437" s="15"/>
      <c r="AM1437" s="15"/>
      <c r="AN1437" s="15"/>
      <c r="AO1437" s="400"/>
    </row>
    <row r="1438" spans="1:41" x14ac:dyDescent="0.25">
      <c r="A1438" s="3488"/>
      <c r="B1438" s="3491"/>
      <c r="C1438" s="121" t="s">
        <v>17</v>
      </c>
      <c r="D1438" s="106" t="s">
        <v>56</v>
      </c>
      <c r="E1438" s="1572">
        <v>8</v>
      </c>
      <c r="F1438" s="392">
        <v>8</v>
      </c>
      <c r="G1438" s="392">
        <v>8</v>
      </c>
      <c r="H1438" s="410">
        <v>8</v>
      </c>
      <c r="I1438" s="392">
        <v>8</v>
      </c>
      <c r="J1438" s="392">
        <v>9</v>
      </c>
      <c r="K1438" s="392">
        <v>10</v>
      </c>
      <c r="L1438" s="392">
        <v>8</v>
      </c>
      <c r="M1438" s="392">
        <v>7</v>
      </c>
      <c r="N1438" s="410">
        <v>7</v>
      </c>
      <c r="O1438" s="392">
        <v>7</v>
      </c>
      <c r="P1438" s="392">
        <v>5</v>
      </c>
      <c r="Q1438" s="392">
        <v>6</v>
      </c>
      <c r="R1438" s="392">
        <v>5</v>
      </c>
      <c r="S1438" s="392">
        <v>9</v>
      </c>
      <c r="T1438" s="392">
        <v>10</v>
      </c>
      <c r="U1438" s="392">
        <v>10</v>
      </c>
      <c r="V1438" s="410">
        <v>10</v>
      </c>
      <c r="W1438" s="392">
        <v>9</v>
      </c>
      <c r="X1438" s="392">
        <v>9</v>
      </c>
      <c r="Y1438" s="392">
        <v>10</v>
      </c>
      <c r="Z1438" s="392">
        <v>10</v>
      </c>
      <c r="AA1438" s="392">
        <v>9</v>
      </c>
      <c r="AB1438" s="1573">
        <v>8</v>
      </c>
      <c r="AC1438" s="105">
        <f>AVERAGE(E1438:AB1438)</f>
        <v>8.25</v>
      </c>
      <c r="AD1438" s="780"/>
      <c r="AE1438" s="781"/>
      <c r="AF1438" s="782"/>
      <c r="AJ1438" s="400"/>
      <c r="AK1438" s="15"/>
      <c r="AL1438" s="15"/>
      <c r="AM1438" s="15"/>
      <c r="AN1438" s="15"/>
      <c r="AO1438" s="400"/>
    </row>
    <row r="1439" spans="1:41" ht="16.5" thickBot="1" x14ac:dyDescent="0.3">
      <c r="A1439" s="3488"/>
      <c r="B1439" s="3491"/>
      <c r="C1439" s="128" t="s">
        <v>19</v>
      </c>
      <c r="D1439" s="126"/>
      <c r="E1439" s="354">
        <f t="shared" ref="E1439:AB1439" si="5457">E1437/E1436</f>
        <v>9.8684210526458482E-2</v>
      </c>
      <c r="F1439" s="321">
        <f t="shared" si="5457"/>
        <v>9.8039215686172521E-2</v>
      </c>
      <c r="G1439" s="321">
        <f t="shared" si="5457"/>
        <v>9.868421052638468E-2</v>
      </c>
      <c r="H1439" s="431">
        <f t="shared" si="5457"/>
        <v>9.8684210526271507E-2</v>
      </c>
      <c r="I1439" s="321">
        <f t="shared" si="5457"/>
        <v>9.8039215686358289E-2</v>
      </c>
      <c r="J1439" s="321">
        <f t="shared" si="5457"/>
        <v>9.9415204678310082E-2</v>
      </c>
      <c r="K1439" s="321">
        <f t="shared" si="5457"/>
        <v>9.4736842105296218E-2</v>
      </c>
      <c r="L1439" s="321">
        <f t="shared" si="5457"/>
        <v>9.8039215686172521E-2</v>
      </c>
      <c r="M1439" s="321">
        <f t="shared" si="5457"/>
        <v>9.7744360902266889E-2</v>
      </c>
      <c r="N1439" s="431">
        <f t="shared" si="5457"/>
        <v>9.7744360902350433E-2</v>
      </c>
      <c r="O1439" s="321">
        <f t="shared" si="5457"/>
        <v>9.7014925373162822E-2</v>
      </c>
      <c r="P1439" s="321">
        <f t="shared" si="5457"/>
        <v>0.10526315789461087</v>
      </c>
      <c r="Q1439" s="321">
        <f t="shared" si="5457"/>
        <v>9.6491228070109833E-2</v>
      </c>
      <c r="R1439" s="321">
        <f t="shared" si="5457"/>
        <v>9.4736842105502497E-2</v>
      </c>
      <c r="S1439" s="321">
        <f t="shared" si="5457"/>
        <v>9.8837209302287149E-2</v>
      </c>
      <c r="T1439" s="321">
        <f t="shared" si="5457"/>
        <v>0.1</v>
      </c>
      <c r="U1439" s="321">
        <f t="shared" si="5457"/>
        <v>0.10000000000005983</v>
      </c>
      <c r="V1439" s="431">
        <f t="shared" si="5457"/>
        <v>9.4240837696323396E-2</v>
      </c>
      <c r="W1439" s="321">
        <f t="shared" si="5457"/>
        <v>9.9415204678310082E-2</v>
      </c>
      <c r="X1439" s="321">
        <f t="shared" si="5457"/>
        <v>9.8837209302352486E-2</v>
      </c>
      <c r="Y1439" s="321">
        <f>V1437/V1436</f>
        <v>9.4240837696323396E-2</v>
      </c>
      <c r="Z1439" s="321">
        <f t="shared" si="5457"/>
        <v>9.4736842105296218E-2</v>
      </c>
      <c r="AA1439" s="321">
        <f t="shared" si="5457"/>
        <v>9.8837209302287149E-2</v>
      </c>
      <c r="AB1439" s="497">
        <f t="shared" si="5457"/>
        <v>9.8684210526197691E-2</v>
      </c>
      <c r="AC1439" s="126"/>
      <c r="AD1439" s="780"/>
      <c r="AE1439" s="781"/>
      <c r="AF1439" s="782"/>
      <c r="AJ1439" s="400"/>
      <c r="AK1439" s="15"/>
      <c r="AL1439" s="15"/>
      <c r="AM1439" s="15"/>
      <c r="AN1439" s="15"/>
      <c r="AO1439" s="400"/>
    </row>
    <row r="1440" spans="1:41" hidden="1" x14ac:dyDescent="0.25">
      <c r="A1440" s="2728"/>
      <c r="B1440" s="119" t="s">
        <v>118</v>
      </c>
      <c r="C1440" s="2340"/>
      <c r="D1440" s="111">
        <v>766.32</v>
      </c>
      <c r="E1440" s="2747">
        <v>766.47199999999998</v>
      </c>
      <c r="F1440" s="203">
        <v>766.625</v>
      </c>
      <c r="G1440" s="203">
        <v>766.77700000000004</v>
      </c>
      <c r="H1440" s="407">
        <v>766.92899999999997</v>
      </c>
      <c r="I1440" s="203">
        <v>767.08199999999999</v>
      </c>
      <c r="J1440" s="203">
        <v>767.25300000000004</v>
      </c>
      <c r="K1440" s="203">
        <v>767.44299999999998</v>
      </c>
      <c r="L1440" s="203">
        <v>767.596</v>
      </c>
      <c r="M1440" s="203">
        <v>767.72900000000004</v>
      </c>
      <c r="N1440" s="407">
        <v>767.86199999999997</v>
      </c>
      <c r="O1440" s="203">
        <v>767.99599999999998</v>
      </c>
      <c r="P1440" s="203">
        <v>768.09100000000001</v>
      </c>
      <c r="Q1440" s="203">
        <v>768.20500000000004</v>
      </c>
      <c r="R1440" s="203">
        <v>768.3</v>
      </c>
      <c r="S1440" s="203">
        <v>768.47199999999998</v>
      </c>
      <c r="T1440" s="203">
        <v>768.66200000000003</v>
      </c>
      <c r="U1440" s="203">
        <v>768.85199999999998</v>
      </c>
      <c r="V1440" s="407">
        <v>769.04300000000001</v>
      </c>
      <c r="W1440" s="203">
        <v>769.21400000000006</v>
      </c>
      <c r="X1440" s="203">
        <v>769.38599999999997</v>
      </c>
      <c r="Y1440" s="203">
        <v>769.57600000000002</v>
      </c>
      <c r="Z1440" s="203">
        <v>769.76599999999996</v>
      </c>
      <c r="AA1440" s="203">
        <v>769.93799999999999</v>
      </c>
      <c r="AB1440" s="328">
        <v>770.09</v>
      </c>
      <c r="AC1440" s="111"/>
      <c r="AD1440" s="780"/>
      <c r="AE1440" s="781"/>
      <c r="AF1440" s="782"/>
      <c r="AJ1440" s="400"/>
      <c r="AK1440" s="15"/>
      <c r="AL1440" s="15"/>
      <c r="AM1440" s="15"/>
      <c r="AN1440" s="15"/>
      <c r="AO1440" s="400"/>
    </row>
    <row r="1441" spans="1:41" hidden="1" x14ac:dyDescent="0.25">
      <c r="A1441" s="1632"/>
      <c r="B1441" s="121" t="s">
        <v>119</v>
      </c>
      <c r="D1441" s="106">
        <v>230.98</v>
      </c>
      <c r="E1441" s="79">
        <v>230.995</v>
      </c>
      <c r="F1441" s="153">
        <v>231.01</v>
      </c>
      <c r="G1441" s="153">
        <v>231.02500000000001</v>
      </c>
      <c r="H1441" s="406">
        <v>231.04</v>
      </c>
      <c r="I1441" s="153">
        <v>231.05500000000001</v>
      </c>
      <c r="J1441" s="153">
        <v>231.072</v>
      </c>
      <c r="K1441" s="153">
        <v>231.09</v>
      </c>
      <c r="L1441" s="153">
        <v>231.10499999999999</v>
      </c>
      <c r="M1441" s="153">
        <v>231.11799999999999</v>
      </c>
      <c r="N1441" s="406">
        <v>231.131</v>
      </c>
      <c r="O1441" s="153">
        <v>231.14400000000001</v>
      </c>
      <c r="P1441" s="153">
        <v>231.154</v>
      </c>
      <c r="Q1441" s="153">
        <v>231.16499999999999</v>
      </c>
      <c r="R1441" s="153">
        <v>231.17400000000001</v>
      </c>
      <c r="S1441" s="153">
        <v>231.191</v>
      </c>
      <c r="T1441" s="153">
        <v>231.21</v>
      </c>
      <c r="U1441" s="153">
        <v>231.22900000000001</v>
      </c>
      <c r="V1441" s="406">
        <v>231.24700000000001</v>
      </c>
      <c r="W1441" s="153">
        <v>231.26400000000001</v>
      </c>
      <c r="X1441" s="153">
        <v>231.28100000000001</v>
      </c>
      <c r="Y1441" s="153">
        <v>231.3</v>
      </c>
      <c r="Z1441" s="153">
        <v>231.31800000000001</v>
      </c>
      <c r="AA1441" s="153">
        <v>231.33500000000001</v>
      </c>
      <c r="AB1441" s="314">
        <v>231.35</v>
      </c>
      <c r="AC1441" s="106"/>
      <c r="AD1441" s="780"/>
      <c r="AE1441" s="781"/>
      <c r="AF1441" s="782"/>
      <c r="AG1441" s="15"/>
      <c r="AH1441" s="15"/>
      <c r="AI1441" s="15"/>
      <c r="AJ1441" s="15"/>
      <c r="AK1441" s="400"/>
      <c r="AL1441" s="400"/>
      <c r="AM1441" s="400"/>
      <c r="AN1441" s="400"/>
      <c r="AO1441" s="400"/>
    </row>
    <row r="1442" spans="1:41" ht="16.5" hidden="1" thickBot="1" x14ac:dyDescent="0.3">
      <c r="A1442" s="3759" t="s">
        <v>44</v>
      </c>
      <c r="B1442" s="3760"/>
      <c r="C1442" s="3761"/>
      <c r="D1442" s="112"/>
      <c r="E1442" s="178">
        <f>SQRT(E1436*E1436+E1437*E1437)/E1428/1.73</f>
        <v>8.538496793620908</v>
      </c>
      <c r="F1442" s="179">
        <f t="shared" ref="F1442:AB1442" si="5458">SQRT(F1436*F1436+F1437*F1437)/F1428/1.73</f>
        <v>8.5445495611297275</v>
      </c>
      <c r="G1442" s="179">
        <f t="shared" si="5458"/>
        <v>8.505593145096876</v>
      </c>
      <c r="H1442" s="413">
        <f t="shared" si="5458"/>
        <v>8.5055931450904207</v>
      </c>
      <c r="I1442" s="179">
        <f t="shared" si="5458"/>
        <v>8.5445495611298821</v>
      </c>
      <c r="J1442" s="179">
        <f t="shared" si="5458"/>
        <v>9.5879523041917558</v>
      </c>
      <c r="K1442" s="179">
        <f t="shared" si="5458"/>
        <v>10.794358053985606</v>
      </c>
      <c r="L1442" s="179">
        <f t="shared" si="5458"/>
        <v>8.6950406492905241</v>
      </c>
      <c r="M1442" s="179">
        <f t="shared" si="5458"/>
        <v>7.6178488475031054</v>
      </c>
      <c r="N1442" s="413">
        <f t="shared" si="5458"/>
        <v>7.5730379719231449</v>
      </c>
      <c r="O1442" s="179">
        <f t="shared" si="5458"/>
        <v>7.6444303223126822</v>
      </c>
      <c r="P1442" s="179">
        <f t="shared" si="5458"/>
        <v>5.4028067980012091</v>
      </c>
      <c r="Q1442" s="179">
        <f t="shared" si="5458"/>
        <v>6.4398839538870236</v>
      </c>
      <c r="R1442" s="179">
        <f t="shared" si="5458"/>
        <v>5.3761373933561911</v>
      </c>
      <c r="S1442" s="179">
        <f t="shared" si="5458"/>
        <v>9.7755774413247707</v>
      </c>
      <c r="T1442" s="179">
        <f t="shared" si="5458"/>
        <v>10.736805110172496</v>
      </c>
      <c r="U1442" s="179">
        <f t="shared" si="5458"/>
        <v>10.736805110166136</v>
      </c>
      <c r="V1442" s="413">
        <v>2</v>
      </c>
      <c r="W1442" s="179">
        <f t="shared" si="5458"/>
        <v>9.5879523041917558</v>
      </c>
      <c r="X1442" s="179">
        <f t="shared" si="5458"/>
        <v>9.624894166693041</v>
      </c>
      <c r="Y1442" s="77">
        <f>SQRT(V1436*V1436+V1437*V1437)/V1428/1.73</f>
        <v>10.745524299904787</v>
      </c>
      <c r="Z1442" s="179">
        <f t="shared" si="5458"/>
        <v>10.566890738671734</v>
      </c>
      <c r="AA1442" s="179">
        <f t="shared" si="5458"/>
        <v>9.6063847548403025</v>
      </c>
      <c r="AB1442" s="399">
        <f t="shared" si="5458"/>
        <v>8.4405408074669168</v>
      </c>
      <c r="AC1442" s="107">
        <f>AVERAGE(E1442:AB1442)</f>
        <v>8.4829855514146235</v>
      </c>
      <c r="AD1442" s="94">
        <f>(AC1438-AC1442)/AC1438</f>
        <v>-2.8240672898742245E-2</v>
      </c>
      <c r="AE1442" s="77"/>
      <c r="AF1442" s="78"/>
      <c r="AJ1442" s="400"/>
      <c r="AK1442" s="14"/>
      <c r="AL1442" s="14"/>
      <c r="AM1442" s="15"/>
      <c r="AN1442" s="14"/>
      <c r="AO1442" s="400"/>
    </row>
    <row r="1443" spans="1:41" x14ac:dyDescent="0.25">
      <c r="A1443" s="3487" t="s">
        <v>38</v>
      </c>
      <c r="B1443" s="3490" t="s">
        <v>240</v>
      </c>
      <c r="C1443" s="119" t="s">
        <v>14</v>
      </c>
      <c r="D1443" s="111" t="s">
        <v>117</v>
      </c>
      <c r="E1443" s="304">
        <f t="shared" ref="E1443" si="5459">(E1447-D1447)*$AE1443*$AF1443</f>
        <v>309.00000000019645</v>
      </c>
      <c r="F1443" s="69">
        <f t="shared" ref="F1443" si="5460">(F1447-E1447)*$AE1443*$AF1443</f>
        <v>293.99999999986903</v>
      </c>
      <c r="G1443" s="69">
        <f t="shared" ref="G1443" si="5461">(G1447-F1447)*$AE1443*$AF1443</f>
        <v>293.99999999986903</v>
      </c>
      <c r="H1443" s="408">
        <f t="shared" ref="H1443" si="5462">(H1447-G1447)*$AE1443*$AF1443</f>
        <v>260.99999999996726</v>
      </c>
      <c r="I1443" s="69">
        <f t="shared" ref="I1443" si="5463">(I1447-H1447)*$AE1443*$AF1443</f>
        <v>293.99999999986903</v>
      </c>
      <c r="J1443" s="69">
        <f t="shared" ref="J1443" si="5464">(J1447-I1447)*$AE1443*$AF1443</f>
        <v>309.00000000019645</v>
      </c>
      <c r="K1443" s="1805">
        <f t="shared" ref="K1443" si="5465">(K1447-J1447)*$AE1443*$AF1443</f>
        <v>342.00000000009823</v>
      </c>
      <c r="L1443" s="69">
        <f t="shared" ref="L1443" si="5466">(L1447-K1447)*$AE1443*$AF1443</f>
        <v>309.00000000019645</v>
      </c>
      <c r="M1443" s="69">
        <f t="shared" ref="M1443" si="5467">(M1447-L1447)*$AE1443*$AF1443</f>
        <v>353.99999999981446</v>
      </c>
      <c r="N1443" s="408">
        <f t="shared" ref="N1443" si="5468">(N1447-M1447)*$AE1443*$AF1443</f>
        <v>338.99999999948704</v>
      </c>
      <c r="O1443" s="69">
        <f t="shared" ref="O1443" si="5469">(O1447-N1447)*$AE1443*$AF1443</f>
        <v>309.00000000019645</v>
      </c>
      <c r="P1443" s="69">
        <f t="shared" ref="P1443" si="5470">(P1447-O1447)*$AE1443*$AF1443</f>
        <v>293.99999999986903</v>
      </c>
      <c r="Q1443" s="69">
        <f t="shared" ref="Q1443" si="5471">(Q1447-P1447)*$AE1443*$AF1443</f>
        <v>342.00000000009823</v>
      </c>
      <c r="R1443" s="69">
        <f t="shared" ref="R1443" si="5472">(R1447-Q1447)*$AE1443*$AF1443</f>
        <v>309.00000000019645</v>
      </c>
      <c r="S1443" s="69">
        <f t="shared" ref="S1443" si="5473">(S1447-R1447)*$AE1443*$AF1443</f>
        <v>353.99999999981446</v>
      </c>
      <c r="T1443" s="69">
        <f t="shared" ref="T1443" si="5474">(T1447-S1447)*$AE1443*$AF1443</f>
        <v>353.99999999981446</v>
      </c>
      <c r="U1443" s="69">
        <f t="shared" ref="U1443" si="5475">(U1447-T1447)*$AE1443*$AF1443</f>
        <v>357.00000000042564</v>
      </c>
      <c r="V1443" s="408">
        <f t="shared" ref="V1443" si="5476">(V1447-U1447)*$AE1443*$AF1443</f>
        <v>353.99999999981446</v>
      </c>
      <c r="W1443" s="69">
        <f t="shared" ref="W1443" si="5477">(W1447-V1447)*$AE1443*$AF1443</f>
        <v>357.00000000042564</v>
      </c>
      <c r="X1443" s="69">
        <f t="shared" ref="X1443" si="5478">(X1447-W1447)*$AE1443*$AF1443</f>
        <v>323.99999999915963</v>
      </c>
      <c r="Y1443" s="69">
        <f t="shared" ref="Y1443" si="5479">(Y1447-X1447)*$AE1443*$AF1443</f>
        <v>309.00000000019645</v>
      </c>
      <c r="Z1443" s="69">
        <f t="shared" ref="Z1443" si="5480">(Z1447-Y1447)*$AE1443*$AF1443</f>
        <v>309.00000000019645</v>
      </c>
      <c r="AA1443" s="69">
        <f t="shared" ref="AA1443" si="5481">(AA1447-Z1447)*$AE1443*$AF1443</f>
        <v>309.00000000019645</v>
      </c>
      <c r="AB1443" s="397">
        <f t="shared" ref="AB1443" si="5482">(AB1447-AA1447)*$AE1443*$AF1443</f>
        <v>293.99999999986903</v>
      </c>
      <c r="AC1443" s="104">
        <f>SUM(E1443:AB1443)</f>
        <v>7679.9999999998363</v>
      </c>
      <c r="AD1443" s="779"/>
      <c r="AE1443" s="510">
        <v>100</v>
      </c>
      <c r="AF1443" s="511">
        <v>30</v>
      </c>
      <c r="AJ1443" s="400"/>
      <c r="AK1443" s="474"/>
      <c r="AL1443" s="475"/>
      <c r="AM1443" s="474"/>
      <c r="AN1443" s="15"/>
      <c r="AO1443" s="400"/>
    </row>
    <row r="1444" spans="1:41" x14ac:dyDescent="0.25">
      <c r="A1444" s="3488"/>
      <c r="B1444" s="3491"/>
      <c r="C1444" s="121" t="s">
        <v>16</v>
      </c>
      <c r="D1444" s="106" t="s">
        <v>117</v>
      </c>
      <c r="E1444" s="305">
        <f t="shared" ref="E1444" si="5483">(E1448-D1448)*$AE1443*$AF1443</f>
        <v>104.99999999956344</v>
      </c>
      <c r="F1444" s="306">
        <f t="shared" ref="F1444" si="5484">(F1448-E1448)*$AE1443*$AF1443</f>
        <v>102.0000000003165</v>
      </c>
      <c r="G1444" s="306">
        <f t="shared" ref="G1444" si="5485">(G1448-F1448)*$AE1443*$AF1443</f>
        <v>102.0000000003165</v>
      </c>
      <c r="H1444" s="409">
        <f t="shared" ref="H1444" si="5486">(H1448-G1448)*$AE1443*$AF1443</f>
        <v>89.999999999918145</v>
      </c>
      <c r="I1444" s="306">
        <f t="shared" ref="I1444" si="5487">(I1448-H1448)*$AE1443*$AF1443</f>
        <v>98.999999999705324</v>
      </c>
      <c r="J1444" s="306">
        <f t="shared" ref="J1444" si="5488">(J1448-I1448)*$AE1443*$AF1443</f>
        <v>108.00000000017462</v>
      </c>
      <c r="K1444" s="1802">
        <f t="shared" ref="K1444" si="5489">(K1448-J1448)*$AE1443*$AF1443</f>
        <v>116.9999999999618</v>
      </c>
      <c r="L1444" s="306">
        <f t="shared" ref="L1444" si="5490">(L1448-K1448)*$AE1443*$AF1443</f>
        <v>105.00000000024556</v>
      </c>
      <c r="M1444" s="306">
        <f t="shared" ref="M1444" si="5491">(M1448-L1448)*$AE1443*$AF1443</f>
        <v>122.99999999981992</v>
      </c>
      <c r="N1444" s="409">
        <f t="shared" ref="N1444" si="5492">(N1448-M1448)*$AE1443*$AF1443</f>
        <v>116.9999999999618</v>
      </c>
      <c r="O1444" s="306">
        <f t="shared" ref="O1444" si="5493">(O1448-N1448)*$AE1443*$AF1443</f>
        <v>104.99999999956344</v>
      </c>
      <c r="P1444" s="306">
        <f t="shared" ref="P1444" si="5494">(P1448-O1448)*$AE1443*$AF1443</f>
        <v>102.0000000003165</v>
      </c>
      <c r="Q1444" s="306">
        <f t="shared" ref="Q1444" si="5495">(Q1448-P1448)*$AE1443*$AF1443</f>
        <v>116.9999999999618</v>
      </c>
      <c r="R1444" s="306">
        <f t="shared" ref="R1444" si="5496">(R1448-Q1448)*$AE1443*$AF1443</f>
        <v>105.00000000024556</v>
      </c>
      <c r="S1444" s="306">
        <f t="shared" ref="S1444" si="5497">(S1448-R1448)*$AE1443*$AF1443</f>
        <v>122.99999999981992</v>
      </c>
      <c r="T1444" s="306">
        <f t="shared" ref="T1444" si="5498">(T1448-S1448)*$AE1443*$AF1443</f>
        <v>122.99999999981992</v>
      </c>
      <c r="U1444" s="306">
        <f t="shared" ref="U1444" si="5499">(U1448-T1448)*$AE1443*$AF1443</f>
        <v>119.99999999989086</v>
      </c>
      <c r="V1444" s="409">
        <f t="shared" ref="V1444" si="5500">(V1448-U1448)*$AE1443*$AF1443</f>
        <v>123.00000000050204</v>
      </c>
      <c r="W1444" s="306">
        <f t="shared" ref="W1444" si="5501">(W1448-V1448)*$AE1443*$AF1443</f>
        <v>122.99999999981992</v>
      </c>
      <c r="X1444" s="306">
        <f t="shared" ref="X1444" si="5502">(X1448-W1448)*$AE1443*$AF1443</f>
        <v>111.00000000010368</v>
      </c>
      <c r="Y1444" s="306">
        <f t="shared" ref="Y1444" si="5503">(Y1448-X1448)*$AE1443*$AF1443</f>
        <v>108.00000000017462</v>
      </c>
      <c r="Z1444" s="306">
        <f t="shared" ref="Z1444" si="5504">(Z1448-Y1448)*$AE1443*$AF1443</f>
        <v>104.99999999956344</v>
      </c>
      <c r="AA1444" s="306">
        <f t="shared" ref="AA1444" si="5505">(AA1448-Z1448)*$AE1443*$AF1443</f>
        <v>105.00000000024556</v>
      </c>
      <c r="AB1444" s="398">
        <f t="shared" ref="AB1444" si="5506">(AB1448-AA1448)*$AE1443*$AF1443</f>
        <v>101.99999999963438</v>
      </c>
      <c r="AC1444" s="105">
        <f>SUM(E1444:AB1444)</f>
        <v>2639.9999999996453</v>
      </c>
      <c r="AD1444" s="780"/>
      <c r="AE1444" s="781"/>
      <c r="AF1444" s="782"/>
      <c r="AJ1444" s="400"/>
      <c r="AK1444" s="15"/>
      <c r="AL1444" s="15"/>
      <c r="AM1444" s="15"/>
      <c r="AN1444" s="15"/>
      <c r="AO1444" s="400"/>
    </row>
    <row r="1445" spans="1:41" x14ac:dyDescent="0.25">
      <c r="A1445" s="3488"/>
      <c r="B1445" s="3491"/>
      <c r="C1445" s="121" t="s">
        <v>17</v>
      </c>
      <c r="D1445" s="106" t="s">
        <v>56</v>
      </c>
      <c r="E1445" s="1572">
        <v>20</v>
      </c>
      <c r="F1445" s="392">
        <v>19</v>
      </c>
      <c r="G1445" s="392">
        <v>19</v>
      </c>
      <c r="H1445" s="410">
        <v>17</v>
      </c>
      <c r="I1445" s="392">
        <v>19</v>
      </c>
      <c r="J1445" s="392">
        <v>20</v>
      </c>
      <c r="K1445" s="392">
        <v>22</v>
      </c>
      <c r="L1445" s="392">
        <v>20</v>
      </c>
      <c r="M1445" s="392">
        <v>23</v>
      </c>
      <c r="N1445" s="410">
        <v>22</v>
      </c>
      <c r="O1445" s="392">
        <v>20</v>
      </c>
      <c r="P1445" s="392">
        <v>19</v>
      </c>
      <c r="Q1445" s="392">
        <v>22</v>
      </c>
      <c r="R1445" s="392">
        <v>20</v>
      </c>
      <c r="S1445" s="392">
        <v>23</v>
      </c>
      <c r="T1445" s="392">
        <v>23</v>
      </c>
      <c r="U1445" s="392">
        <v>23</v>
      </c>
      <c r="V1445" s="410">
        <v>23</v>
      </c>
      <c r="W1445" s="392">
        <v>23</v>
      </c>
      <c r="X1445" s="392">
        <v>21</v>
      </c>
      <c r="Y1445" s="392">
        <v>20</v>
      </c>
      <c r="Z1445" s="392">
        <v>20</v>
      </c>
      <c r="AA1445" s="392">
        <v>20</v>
      </c>
      <c r="AB1445" s="1573">
        <v>19</v>
      </c>
      <c r="AC1445" s="105">
        <f>AVERAGE(E1445:AB1445)</f>
        <v>20.708333333333332</v>
      </c>
      <c r="AD1445" s="780"/>
      <c r="AE1445" s="781"/>
      <c r="AF1445" s="782"/>
      <c r="AJ1445" s="400"/>
      <c r="AK1445" s="15"/>
      <c r="AL1445" s="15"/>
      <c r="AM1445" s="15"/>
      <c r="AN1445" s="15"/>
      <c r="AO1445" s="400"/>
    </row>
    <row r="1446" spans="1:41" ht="16.5" thickBot="1" x14ac:dyDescent="0.3">
      <c r="A1446" s="3488"/>
      <c r="B1446" s="3491"/>
      <c r="C1446" s="128" t="s">
        <v>19</v>
      </c>
      <c r="D1446" s="126"/>
      <c r="E1446" s="354">
        <f t="shared" ref="E1446:AB1446" si="5507">E1444/E1443</f>
        <v>0.3398058252410896</v>
      </c>
      <c r="F1446" s="321">
        <f t="shared" si="5507"/>
        <v>0.34693877551143515</v>
      </c>
      <c r="G1446" s="321">
        <f t="shared" si="5507"/>
        <v>0.34693877551143515</v>
      </c>
      <c r="H1446" s="431">
        <f t="shared" si="5507"/>
        <v>0.34482758620662618</v>
      </c>
      <c r="I1446" s="321">
        <f t="shared" si="5507"/>
        <v>0.33673469387669874</v>
      </c>
      <c r="J1446" s="321">
        <f t="shared" si="5507"/>
        <v>0.34951456310713902</v>
      </c>
      <c r="K1446" s="321">
        <f t="shared" si="5507"/>
        <v>0.3421052631576848</v>
      </c>
      <c r="L1446" s="321">
        <f t="shared" si="5507"/>
        <v>0.33980582524329711</v>
      </c>
      <c r="M1446" s="321">
        <f t="shared" si="5507"/>
        <v>0.34745762711831746</v>
      </c>
      <c r="N1446" s="431">
        <f t="shared" si="5507"/>
        <v>0.3451327433632414</v>
      </c>
      <c r="O1446" s="321">
        <f t="shared" si="5507"/>
        <v>0.3398058252410896</v>
      </c>
      <c r="P1446" s="321">
        <f t="shared" si="5507"/>
        <v>0.34693877551143515</v>
      </c>
      <c r="Q1446" s="321">
        <f t="shared" si="5507"/>
        <v>0.3421052631576848</v>
      </c>
      <c r="R1446" s="321">
        <f t="shared" si="5507"/>
        <v>0.33980582524329711</v>
      </c>
      <c r="S1446" s="321">
        <f t="shared" si="5507"/>
        <v>0.34745762711831746</v>
      </c>
      <c r="T1446" s="321">
        <f t="shared" si="5507"/>
        <v>0.34745762711831746</v>
      </c>
      <c r="U1446" s="321">
        <f t="shared" si="5507"/>
        <v>0.33613445378080614</v>
      </c>
      <c r="V1446" s="431">
        <f t="shared" si="5507"/>
        <v>0.34745762712024436</v>
      </c>
      <c r="W1446" s="321">
        <f t="shared" si="5507"/>
        <v>0.34453781512513521</v>
      </c>
      <c r="X1446" s="321">
        <f t="shared" si="5507"/>
        <v>0.3425925925938012</v>
      </c>
      <c r="Y1446" s="321">
        <f>V1444/V1443</f>
        <v>0.34745762712024436</v>
      </c>
      <c r="Z1446" s="321">
        <f t="shared" si="5507"/>
        <v>0.3398058252410896</v>
      </c>
      <c r="AA1446" s="321">
        <f t="shared" si="5507"/>
        <v>0.33980582524329711</v>
      </c>
      <c r="AB1446" s="497">
        <f t="shared" si="5507"/>
        <v>0.34693877550911506</v>
      </c>
      <c r="AC1446" s="126"/>
      <c r="AD1446" s="780"/>
      <c r="AE1446" s="781"/>
      <c r="AF1446" s="782"/>
      <c r="AJ1446" s="400"/>
      <c r="AK1446" s="15"/>
      <c r="AL1446" s="15"/>
      <c r="AM1446" s="15"/>
      <c r="AN1446" s="15"/>
      <c r="AO1446" s="400"/>
    </row>
    <row r="1447" spans="1:41" hidden="1" x14ac:dyDescent="0.25">
      <c r="A1447" s="2728"/>
      <c r="B1447" s="119" t="s">
        <v>118</v>
      </c>
      <c r="C1447" s="2339"/>
      <c r="D1447" s="111">
        <v>3083.36</v>
      </c>
      <c r="E1447" s="2747">
        <v>3083.4630000000002</v>
      </c>
      <c r="F1447" s="203">
        <v>3083.5610000000001</v>
      </c>
      <c r="G1447" s="203">
        <v>3083.6590000000001</v>
      </c>
      <c r="H1447" s="407">
        <v>3083.7460000000001</v>
      </c>
      <c r="I1447" s="203">
        <v>3083.8440000000001</v>
      </c>
      <c r="J1447" s="203">
        <v>3083.9470000000001</v>
      </c>
      <c r="K1447" s="203">
        <v>3084.0610000000001</v>
      </c>
      <c r="L1447" s="203">
        <v>3084.1640000000002</v>
      </c>
      <c r="M1447" s="203">
        <v>3084.2820000000002</v>
      </c>
      <c r="N1447" s="407">
        <v>3084.395</v>
      </c>
      <c r="O1447" s="203">
        <v>3084.498</v>
      </c>
      <c r="P1447" s="203">
        <v>3084.596</v>
      </c>
      <c r="Q1447" s="203">
        <v>3084.71</v>
      </c>
      <c r="R1447" s="203">
        <v>3084.8130000000001</v>
      </c>
      <c r="S1447" s="203">
        <v>3084.931</v>
      </c>
      <c r="T1447" s="203">
        <v>3085.049</v>
      </c>
      <c r="U1447" s="203">
        <v>3085.1680000000001</v>
      </c>
      <c r="V1447" s="407">
        <v>3085.2860000000001</v>
      </c>
      <c r="W1447" s="203">
        <v>3085.4050000000002</v>
      </c>
      <c r="X1447" s="203">
        <v>3085.5129999999999</v>
      </c>
      <c r="Y1447" s="203">
        <v>3085.616</v>
      </c>
      <c r="Z1447" s="203">
        <v>3085.7190000000001</v>
      </c>
      <c r="AA1447" s="203">
        <v>3085.8220000000001</v>
      </c>
      <c r="AB1447" s="328">
        <v>3085.92</v>
      </c>
      <c r="AC1447" s="111"/>
      <c r="AD1447" s="780"/>
      <c r="AE1447" s="781"/>
      <c r="AF1447" s="782"/>
      <c r="AJ1447" s="400"/>
      <c r="AK1447" s="15"/>
      <c r="AL1447" s="15"/>
      <c r="AM1447" s="15"/>
      <c r="AN1447" s="15"/>
      <c r="AO1447" s="400"/>
    </row>
    <row r="1448" spans="1:41" hidden="1" x14ac:dyDescent="0.25">
      <c r="A1448" s="1632"/>
      <c r="B1448" s="121" t="s">
        <v>119</v>
      </c>
      <c r="D1448" s="106">
        <v>1521.2</v>
      </c>
      <c r="E1448" s="79">
        <v>1521.2349999999999</v>
      </c>
      <c r="F1448" s="153">
        <v>1521.269</v>
      </c>
      <c r="G1448" s="153">
        <v>1521.3030000000001</v>
      </c>
      <c r="H1448" s="406">
        <v>1521.3330000000001</v>
      </c>
      <c r="I1448" s="153">
        <v>1521.366</v>
      </c>
      <c r="J1448" s="153">
        <v>1521.402</v>
      </c>
      <c r="K1448" s="153">
        <v>1521.441</v>
      </c>
      <c r="L1448" s="153">
        <v>1521.4760000000001</v>
      </c>
      <c r="M1448" s="153">
        <v>1521.5170000000001</v>
      </c>
      <c r="N1448" s="406">
        <v>1521.556</v>
      </c>
      <c r="O1448" s="153">
        <v>1521.5909999999999</v>
      </c>
      <c r="P1448" s="153">
        <v>1521.625</v>
      </c>
      <c r="Q1448" s="153">
        <v>1521.664</v>
      </c>
      <c r="R1448" s="153">
        <v>1521.6990000000001</v>
      </c>
      <c r="S1448" s="153">
        <v>1521.74</v>
      </c>
      <c r="T1448" s="153">
        <v>1521.7809999999999</v>
      </c>
      <c r="U1448" s="153">
        <v>1521.8209999999999</v>
      </c>
      <c r="V1448" s="406">
        <v>1521.8620000000001</v>
      </c>
      <c r="W1448" s="153">
        <v>1521.903</v>
      </c>
      <c r="X1448" s="153">
        <v>1521.94</v>
      </c>
      <c r="Y1448" s="153">
        <v>1521.9760000000001</v>
      </c>
      <c r="Z1448" s="153">
        <v>1522.011</v>
      </c>
      <c r="AA1448" s="153">
        <v>1522.046</v>
      </c>
      <c r="AB1448" s="314">
        <v>1522.08</v>
      </c>
      <c r="AC1448" s="106"/>
      <c r="AD1448" s="780"/>
      <c r="AE1448" s="781"/>
      <c r="AF1448" s="782"/>
      <c r="AG1448" s="15"/>
      <c r="AH1448" s="15"/>
      <c r="AI1448" s="15"/>
      <c r="AJ1448" s="15"/>
      <c r="AK1448" s="400"/>
      <c r="AL1448" s="400"/>
      <c r="AM1448" s="400"/>
      <c r="AN1448" s="400"/>
      <c r="AO1448" s="400"/>
    </row>
    <row r="1449" spans="1:41" ht="16.5" hidden="1" thickBot="1" x14ac:dyDescent="0.3">
      <c r="A1449" s="3759" t="s">
        <v>44</v>
      </c>
      <c r="B1449" s="3760"/>
      <c r="C1449" s="3761"/>
      <c r="D1449" s="112"/>
      <c r="E1449" s="178">
        <f>SQRT(E1443*E1443+E1444*E1444)/E1428/1.73</f>
        <v>18.244013935632623</v>
      </c>
      <c r="F1449" s="179">
        <f t="shared" ref="F1449:AB1449" si="5508">SQRT(F1443*F1443+F1444*F1444)/F1428/1.73</f>
        <v>17.296090457833401</v>
      </c>
      <c r="G1449" s="179">
        <f t="shared" si="5508"/>
        <v>17.329416258330188</v>
      </c>
      <c r="H1449" s="413">
        <f t="shared" si="5508"/>
        <v>15.374247368947941</v>
      </c>
      <c r="I1449" s="179">
        <f t="shared" si="5508"/>
        <v>17.242157016729163</v>
      </c>
      <c r="J1449" s="179">
        <f t="shared" si="5508"/>
        <v>18.263335450165098</v>
      </c>
      <c r="K1449" s="179">
        <f t="shared" si="5508"/>
        <v>20.44385039560299</v>
      </c>
      <c r="L1449" s="179">
        <f t="shared" si="5508"/>
        <v>18.458229363460681</v>
      </c>
      <c r="M1449" s="179">
        <f t="shared" si="5508"/>
        <v>21.363336591224261</v>
      </c>
      <c r="N1449" s="413">
        <f t="shared" si="5508"/>
        <v>20.323153352258259</v>
      </c>
      <c r="O1449" s="179">
        <f t="shared" si="5508"/>
        <v>18.530756787273219</v>
      </c>
      <c r="P1449" s="179">
        <f t="shared" si="5508"/>
        <v>17.600718274116179</v>
      </c>
      <c r="Q1449" s="179">
        <f t="shared" si="5508"/>
        <v>20.324528311581961</v>
      </c>
      <c r="R1449" s="179">
        <f t="shared" si="5508"/>
        <v>18.386267455610934</v>
      </c>
      <c r="S1449" s="179">
        <f t="shared" si="5508"/>
        <v>21.196108907535617</v>
      </c>
      <c r="T1449" s="179">
        <f t="shared" si="5508"/>
        <v>21.072396209631712</v>
      </c>
      <c r="U1449" s="179">
        <f t="shared" si="5508"/>
        <v>21.177462503079347</v>
      </c>
      <c r="V1449" s="413">
        <f t="shared" si="5508"/>
        <v>20.990720255343355</v>
      </c>
      <c r="W1449" s="179">
        <f t="shared" si="5508"/>
        <v>21.067858881087787</v>
      </c>
      <c r="X1449" s="179">
        <f t="shared" si="5508"/>
        <v>19.072165017396213</v>
      </c>
      <c r="Y1449" s="77">
        <f>SQRT(V1443*V1443+V1444*V1444)/V1428/1.73</f>
        <v>20.990720255343355</v>
      </c>
      <c r="Z1449" s="179">
        <f t="shared" si="5508"/>
        <v>18.06926284429515</v>
      </c>
      <c r="AA1449" s="179">
        <f t="shared" si="5508"/>
        <v>18.138760009093094</v>
      </c>
      <c r="AB1449" s="399">
        <f t="shared" si="5508"/>
        <v>17.19687770184877</v>
      </c>
      <c r="AC1449" s="107">
        <f>AVERAGE(E1449:AB1449)</f>
        <v>19.089684733475895</v>
      </c>
      <c r="AD1449" s="94">
        <f>(AC1445-AC1449)/AC1445</f>
        <v>7.8164117498145849E-2</v>
      </c>
      <c r="AE1449" s="77"/>
      <c r="AF1449" s="78"/>
      <c r="AJ1449" s="400"/>
      <c r="AK1449" s="14"/>
      <c r="AL1449" s="14"/>
      <c r="AM1449" s="15"/>
      <c r="AN1449" s="14"/>
      <c r="AO1449" s="400"/>
    </row>
    <row r="1450" spans="1:41" x14ac:dyDescent="0.25">
      <c r="A1450" s="3487" t="s">
        <v>48</v>
      </c>
      <c r="B1450" s="3490" t="s">
        <v>241</v>
      </c>
      <c r="C1450" s="127" t="s">
        <v>14</v>
      </c>
      <c r="D1450" s="111" t="s">
        <v>117</v>
      </c>
      <c r="E1450" s="304">
        <f t="shared" ref="E1450" si="5509">(E1454-D1454)*$AE1450*$AF1450</f>
        <v>623.99999999979627</v>
      </c>
      <c r="F1450" s="69">
        <f t="shared" ref="F1450" si="5510">(F1454-E1454)*$AE1450*$AF1450</f>
        <v>515.99999999962165</v>
      </c>
      <c r="G1450" s="69">
        <f t="shared" ref="G1450" si="5511">(G1454-F1454)*$AE1450*$AF1450</f>
        <v>623.99999999979627</v>
      </c>
      <c r="H1450" s="408">
        <f t="shared" ref="H1450" si="5512">(H1454-G1454)*$AE1450*$AF1450</f>
        <v>672.0000000022992</v>
      </c>
      <c r="I1450" s="69">
        <f t="shared" ref="I1450" si="5513">(I1454-H1454)*$AE1450*$AF1450</f>
        <v>727.99999999915599</v>
      </c>
      <c r="J1450" s="69">
        <f t="shared" ref="J1450" si="5514">(J1454-I1454)*$AE1450*$AF1450</f>
        <v>639.99999999941792</v>
      </c>
      <c r="K1450" s="1805">
        <f t="shared" ref="K1450" si="5515">(K1454-J1454)*$AE1450*$AF1450</f>
        <v>692.00000000273576</v>
      </c>
      <c r="L1450" s="69">
        <f t="shared" ref="L1450" si="5516">(L1454-K1454)*$AE1450*$AF1450</f>
        <v>759.99999999839929</v>
      </c>
      <c r="M1450" s="69">
        <f t="shared" ref="M1450" si="5517">(M1454-L1454)*$AE1450*$AF1450</f>
        <v>723.99999999834108</v>
      </c>
      <c r="N1450" s="408">
        <f t="shared" ref="N1450" si="5518">(N1454-M1454)*$AE1450*$AF1450</f>
        <v>780.00000000247383</v>
      </c>
      <c r="O1450" s="69">
        <f t="shared" ref="O1450" si="5519">(O1454-N1454)*$AE1450*$AF1450</f>
        <v>743.99999999877764</v>
      </c>
      <c r="P1450" s="69">
        <f t="shared" ref="P1450" si="5520">(P1454-O1454)*$AE1450*$AF1450</f>
        <v>724.00000000197906</v>
      </c>
      <c r="Q1450" s="69">
        <f t="shared" ref="Q1450" si="5521">(Q1454-P1454)*$AE1450*$AF1450</f>
        <v>711.99999999953434</v>
      </c>
      <c r="R1450" s="69">
        <f t="shared" ref="R1450" si="5522">(R1454-Q1454)*$AE1450*$AF1450</f>
        <v>619.99999999898137</v>
      </c>
      <c r="S1450" s="69">
        <f t="shared" ref="S1450" si="5523">(S1454-R1454)*$AE1450*$AF1450</f>
        <v>727.99999999915599</v>
      </c>
      <c r="T1450" s="69">
        <f t="shared" ref="T1450" si="5524">(T1454-S1454)*$AE1450*$AF1450</f>
        <v>792.00000000128057</v>
      </c>
      <c r="U1450" s="69">
        <f t="shared" ref="U1450" si="5525">(U1454-T1454)*$AE1450*$AF1450</f>
        <v>815.99999999889405</v>
      </c>
      <c r="V1450" s="408">
        <f t="shared" ref="V1450" si="5526">(V1454-U1454)*$AE1450*$AF1450</f>
        <v>792.00000000128057</v>
      </c>
      <c r="W1450" s="69">
        <f t="shared" ref="W1450" si="5527">(W1454-V1454)*$AE1450*$AF1450</f>
        <v>815.99999999889405</v>
      </c>
      <c r="X1450" s="69">
        <f t="shared" ref="X1450" si="5528">(X1454-W1454)*$AE1450*$AF1450</f>
        <v>792.00000000128057</v>
      </c>
      <c r="Y1450" s="69">
        <f t="shared" ref="Y1450" si="5529">(Y1454-X1454)*$AE1450*$AF1450</f>
        <v>675.99999999947613</v>
      </c>
      <c r="Z1450" s="69">
        <f t="shared" ref="Z1450" si="5530">(Z1454-Y1454)*$AE1450*$AF1450</f>
        <v>572.00000000011642</v>
      </c>
      <c r="AA1450" s="69">
        <f t="shared" ref="AA1450" si="5531">(AA1454-Z1454)*$AE1450*$AF1450</f>
        <v>759.99999999839929</v>
      </c>
      <c r="AB1450" s="397">
        <f t="shared" ref="AB1450" si="5532">(AB1454-AA1454)*$AE1450*$AF1450</f>
        <v>656.00000000267755</v>
      </c>
      <c r="AC1450" s="104">
        <f>SUM(E1450:AB1450)</f>
        <v>16960.000000002765</v>
      </c>
      <c r="AD1450" s="779"/>
      <c r="AE1450" s="510">
        <v>100</v>
      </c>
      <c r="AF1450" s="511">
        <v>40</v>
      </c>
      <c r="AJ1450" s="400"/>
      <c r="AK1450" s="474"/>
      <c r="AL1450" s="475"/>
      <c r="AM1450" s="474"/>
      <c r="AN1450" s="15"/>
      <c r="AO1450" s="400"/>
    </row>
    <row r="1451" spans="1:41" x14ac:dyDescent="0.25">
      <c r="A1451" s="3488"/>
      <c r="B1451" s="3491"/>
      <c r="C1451" s="128" t="s">
        <v>16</v>
      </c>
      <c r="D1451" s="106" t="s">
        <v>117</v>
      </c>
      <c r="E1451" s="305">
        <f t="shared" ref="E1451" si="5533">(E1455-D1455)*$AE1450*$AF1450</f>
        <v>92.000000000552973</v>
      </c>
      <c r="F1451" s="306">
        <f t="shared" ref="F1451" si="5534">(F1455-E1455)*$AE1450*$AF1450</f>
        <v>79.99999999992724</v>
      </c>
      <c r="G1451" s="306">
        <f t="shared" ref="G1451" si="5535">(G1455-F1455)*$AE1450*$AF1450</f>
        <v>95.999999999548891</v>
      </c>
      <c r="H1451" s="409">
        <f t="shared" ref="H1451" si="5536">(H1455-G1455)*$AE1450*$AF1450</f>
        <v>100.0000000003638</v>
      </c>
      <c r="I1451" s="306">
        <f t="shared" ref="I1451" si="5537">(I1455-H1455)*$AE1450*$AF1450</f>
        <v>108.00000000017462</v>
      </c>
      <c r="J1451" s="306">
        <f t="shared" ref="J1451" si="5538">(J1455-I1455)*$AE1450*$AF1450</f>
        <v>100.0000000003638</v>
      </c>
      <c r="K1451" s="1802">
        <f t="shared" ref="K1451" si="5539">(K1455-J1455)*$AE1450*$AF1450</f>
        <v>103.99999999935972</v>
      </c>
      <c r="L1451" s="306">
        <f t="shared" ref="L1451" si="5540">(L1455-K1455)*$AE1450*$AF1450</f>
        <v>111.99999999917054</v>
      </c>
      <c r="M1451" s="306">
        <f t="shared" ref="M1451" si="5541">(M1455-L1455)*$AE1450*$AF1450</f>
        <v>112.00000000098953</v>
      </c>
      <c r="N1451" s="409">
        <f t="shared" ref="N1451" si="5542">(N1455-M1455)*$AE1450*$AF1450</f>
        <v>115.99999999998545</v>
      </c>
      <c r="O1451" s="306">
        <f t="shared" ref="O1451" si="5543">(O1455-N1455)*$AE1450*$AF1450</f>
        <v>111.99999999917054</v>
      </c>
      <c r="P1451" s="306">
        <f t="shared" ref="P1451" si="5544">(P1455-O1455)*$AE1450*$AF1450</f>
        <v>112.00000000098953</v>
      </c>
      <c r="Q1451" s="306">
        <f t="shared" ref="Q1451" si="5545">(Q1455-P1455)*$AE1450*$AF1450</f>
        <v>103.99999999935972</v>
      </c>
      <c r="R1451" s="306">
        <f t="shared" ref="R1451" si="5546">(R1455-Q1455)*$AE1450*$AF1450</f>
        <v>95.999999999548891</v>
      </c>
      <c r="S1451" s="306">
        <f t="shared" ref="S1451" si="5547">(S1455-R1455)*$AE1450*$AF1450</f>
        <v>108.00000000017462</v>
      </c>
      <c r="T1451" s="306">
        <f t="shared" ref="T1451" si="5548">(T1455-S1455)*$AE1450*$AF1450</f>
        <v>120.00000000080036</v>
      </c>
      <c r="U1451" s="306">
        <f t="shared" ref="U1451" si="5549">(U1455-T1455)*$AE1450*$AF1450</f>
        <v>123.99999999979627</v>
      </c>
      <c r="V1451" s="409">
        <f t="shared" ref="V1451" si="5550">(V1455-U1455)*$AE1450*$AF1450</f>
        <v>120.00000000080036</v>
      </c>
      <c r="W1451" s="306">
        <f t="shared" ref="W1451" si="5551">(W1455-V1455)*$AE1450*$AF1450</f>
        <v>123.99999999979627</v>
      </c>
      <c r="X1451" s="306">
        <f t="shared" ref="X1451" si="5552">(X1455-W1455)*$AE1450*$AF1450</f>
        <v>119.99999999898137</v>
      </c>
      <c r="Y1451" s="306">
        <f t="shared" ref="Y1451" si="5553">(Y1455-X1455)*$AE1450*$AF1450</f>
        <v>100.0000000003638</v>
      </c>
      <c r="Z1451" s="306">
        <f t="shared" ref="Z1451" si="5554">(Z1455-Y1455)*$AE1450*$AF1450</f>
        <v>87.999999999738066</v>
      </c>
      <c r="AA1451" s="306">
        <f t="shared" ref="AA1451" si="5555">(AA1455-Z1455)*$AE1450*$AF1450</f>
        <v>112.00000000098953</v>
      </c>
      <c r="AB1451" s="398">
        <f t="shared" ref="AB1451" si="5556">(AB1455-AA1455)*$AE1450*$AF1450</f>
        <v>99.999999998544808</v>
      </c>
      <c r="AC1451" s="105">
        <f>SUM(E1451:AB1451)</f>
        <v>2559.9999999994907</v>
      </c>
      <c r="AD1451" s="780"/>
      <c r="AE1451" s="781"/>
      <c r="AF1451" s="782"/>
      <c r="AJ1451" s="400"/>
      <c r="AK1451" s="15"/>
      <c r="AL1451" s="15"/>
      <c r="AM1451" s="15"/>
      <c r="AN1451" s="15"/>
      <c r="AO1451" s="400"/>
    </row>
    <row r="1452" spans="1:41" x14ac:dyDescent="0.25">
      <c r="A1452" s="3488"/>
      <c r="B1452" s="3491"/>
      <c r="C1452" s="128" t="s">
        <v>17</v>
      </c>
      <c r="D1452" s="106" t="s">
        <v>56</v>
      </c>
      <c r="E1452" s="1572">
        <v>36</v>
      </c>
      <c r="F1452" s="392">
        <v>30</v>
      </c>
      <c r="G1452" s="392">
        <v>36</v>
      </c>
      <c r="H1452" s="410">
        <v>39</v>
      </c>
      <c r="I1452" s="392">
        <v>42</v>
      </c>
      <c r="J1452" s="392">
        <v>37</v>
      </c>
      <c r="K1452" s="392">
        <v>40</v>
      </c>
      <c r="L1452" s="392">
        <v>44</v>
      </c>
      <c r="M1452" s="392">
        <v>42</v>
      </c>
      <c r="N1452" s="410">
        <v>45</v>
      </c>
      <c r="O1452" s="392">
        <v>43</v>
      </c>
      <c r="P1452" s="392">
        <v>42</v>
      </c>
      <c r="Q1452" s="392">
        <v>41</v>
      </c>
      <c r="R1452" s="392">
        <v>36</v>
      </c>
      <c r="S1452" s="392">
        <v>42</v>
      </c>
      <c r="T1452" s="392">
        <v>46</v>
      </c>
      <c r="U1452" s="392">
        <v>47</v>
      </c>
      <c r="V1452" s="410">
        <v>46</v>
      </c>
      <c r="W1452" s="392">
        <v>47</v>
      </c>
      <c r="X1452" s="392">
        <v>46</v>
      </c>
      <c r="Y1452" s="392">
        <v>39</v>
      </c>
      <c r="Z1452" s="392">
        <v>33</v>
      </c>
      <c r="AA1452" s="392">
        <v>44</v>
      </c>
      <c r="AB1452" s="1573">
        <v>38</v>
      </c>
      <c r="AC1452" s="105">
        <f>AVERAGE(E1452:AB1452)</f>
        <v>40.875</v>
      </c>
      <c r="AD1452" s="780"/>
      <c r="AE1452" s="781"/>
      <c r="AF1452" s="782"/>
      <c r="AJ1452" s="400"/>
      <c r="AK1452" s="15"/>
      <c r="AL1452" s="15"/>
      <c r="AM1452" s="15"/>
      <c r="AN1452" s="15"/>
      <c r="AO1452" s="400"/>
    </row>
    <row r="1453" spans="1:41" ht="16.5" thickBot="1" x14ac:dyDescent="0.3">
      <c r="A1453" s="3523"/>
      <c r="B1453" s="3519"/>
      <c r="C1453" s="1084" t="s">
        <v>19</v>
      </c>
      <c r="D1453" s="126"/>
      <c r="E1453" s="354">
        <f t="shared" ref="E1453:AB1453" si="5557">E1451/E1450</f>
        <v>0.14743589743683175</v>
      </c>
      <c r="F1453" s="321">
        <f t="shared" si="5557"/>
        <v>0.15503875968989517</v>
      </c>
      <c r="G1453" s="321">
        <f t="shared" si="5557"/>
        <v>0.15384615384548114</v>
      </c>
      <c r="H1453" s="431">
        <f t="shared" si="5557"/>
        <v>0.14880952380955603</v>
      </c>
      <c r="I1453" s="321">
        <f t="shared" si="5557"/>
        <v>0.14835164835206022</v>
      </c>
      <c r="J1453" s="321">
        <f t="shared" si="5557"/>
        <v>0.15625000000071054</v>
      </c>
      <c r="K1453" s="321">
        <f t="shared" si="5557"/>
        <v>0.15028901733952105</v>
      </c>
      <c r="L1453" s="321">
        <f t="shared" si="5557"/>
        <v>0.14736842105185058</v>
      </c>
      <c r="M1453" s="321">
        <f t="shared" si="5557"/>
        <v>0.15469613259840628</v>
      </c>
      <c r="N1453" s="431">
        <f t="shared" si="5557"/>
        <v>0.14871794871745839</v>
      </c>
      <c r="O1453" s="321">
        <f t="shared" si="5557"/>
        <v>0.1505376344077346</v>
      </c>
      <c r="P1453" s="321">
        <f t="shared" si="5557"/>
        <v>0.15469613259762896</v>
      </c>
      <c r="Q1453" s="321">
        <f t="shared" si="5557"/>
        <v>0.14606741572953333</v>
      </c>
      <c r="R1453" s="321">
        <f t="shared" si="5557"/>
        <v>0.15483870967694616</v>
      </c>
      <c r="S1453" s="321">
        <f t="shared" si="5557"/>
        <v>0.14835164835206022</v>
      </c>
      <c r="T1453" s="321">
        <f t="shared" si="5557"/>
        <v>0.15151515151591707</v>
      </c>
      <c r="U1453" s="321">
        <f t="shared" si="5557"/>
        <v>0.15196078431368179</v>
      </c>
      <c r="V1453" s="431">
        <f t="shared" si="5557"/>
        <v>0.15151515151591707</v>
      </c>
      <c r="W1453" s="321">
        <f t="shared" si="5557"/>
        <v>0.15196078431368179</v>
      </c>
      <c r="X1453" s="321">
        <f t="shared" si="5557"/>
        <v>0.15151515151362038</v>
      </c>
      <c r="Y1453" s="321">
        <f>V1451/V1450</f>
        <v>0.15151515151591707</v>
      </c>
      <c r="Z1453" s="321">
        <f t="shared" si="5557"/>
        <v>0.15384615384566461</v>
      </c>
      <c r="AA1453" s="321">
        <f t="shared" si="5557"/>
        <v>0.14736842105424397</v>
      </c>
      <c r="AB1453" s="497">
        <f t="shared" si="5557"/>
        <v>0.15243902438740342</v>
      </c>
      <c r="AC1453" s="126"/>
      <c r="AD1453" s="780"/>
      <c r="AE1453" s="781"/>
      <c r="AF1453" s="782"/>
      <c r="AJ1453" s="400"/>
      <c r="AK1453" s="15"/>
      <c r="AL1453" s="15"/>
      <c r="AM1453" s="15"/>
      <c r="AN1453" s="15"/>
      <c r="AO1453" s="400"/>
    </row>
    <row r="1454" spans="1:41" hidden="1" x14ac:dyDescent="0.25">
      <c r="A1454" s="3074"/>
      <c r="B1454" s="123" t="s">
        <v>118</v>
      </c>
      <c r="C1454" s="2339"/>
      <c r="D1454" s="111">
        <v>5603.28</v>
      </c>
      <c r="E1454" s="2747">
        <v>5603.4359999999997</v>
      </c>
      <c r="F1454" s="203">
        <v>5603.5649999999996</v>
      </c>
      <c r="G1454" s="203">
        <v>5603.7209999999995</v>
      </c>
      <c r="H1454" s="407">
        <v>5603.8890000000001</v>
      </c>
      <c r="I1454" s="203">
        <v>5604.0709999999999</v>
      </c>
      <c r="J1454" s="203">
        <v>5604.2309999999998</v>
      </c>
      <c r="K1454" s="203">
        <v>5604.4040000000005</v>
      </c>
      <c r="L1454" s="203">
        <v>5604.5940000000001</v>
      </c>
      <c r="M1454" s="203">
        <v>5604.7749999999996</v>
      </c>
      <c r="N1454" s="407">
        <v>5604.97</v>
      </c>
      <c r="O1454" s="203">
        <v>5605.1559999999999</v>
      </c>
      <c r="P1454" s="203">
        <v>5605.3370000000004</v>
      </c>
      <c r="Q1454" s="203">
        <v>5605.5150000000003</v>
      </c>
      <c r="R1454" s="203">
        <v>5605.67</v>
      </c>
      <c r="S1454" s="203">
        <v>5605.8519999999999</v>
      </c>
      <c r="T1454" s="203">
        <v>5606.05</v>
      </c>
      <c r="U1454" s="203">
        <v>5606.2539999999999</v>
      </c>
      <c r="V1454" s="407">
        <v>5606.4520000000002</v>
      </c>
      <c r="W1454" s="203">
        <v>5606.6559999999999</v>
      </c>
      <c r="X1454" s="203">
        <v>5606.8540000000003</v>
      </c>
      <c r="Y1454" s="203">
        <v>5607.0230000000001</v>
      </c>
      <c r="Z1454" s="203">
        <v>5607.1660000000002</v>
      </c>
      <c r="AA1454" s="203">
        <v>5607.3559999999998</v>
      </c>
      <c r="AB1454" s="328">
        <v>5607.52</v>
      </c>
      <c r="AC1454" s="111"/>
      <c r="AD1454" s="780"/>
      <c r="AE1454" s="781"/>
      <c r="AF1454" s="782"/>
      <c r="AJ1454" s="400"/>
      <c r="AK1454" s="15"/>
      <c r="AL1454" s="15"/>
      <c r="AM1454" s="15"/>
      <c r="AN1454" s="15"/>
      <c r="AO1454" s="400"/>
    </row>
    <row r="1455" spans="1:41" hidden="1" x14ac:dyDescent="0.25">
      <c r="A1455" s="1632"/>
      <c r="B1455" s="121" t="s">
        <v>119</v>
      </c>
      <c r="D1455" s="106">
        <v>2308.06</v>
      </c>
      <c r="E1455" s="79">
        <v>2308.0830000000001</v>
      </c>
      <c r="F1455" s="153">
        <v>2308.1030000000001</v>
      </c>
      <c r="G1455" s="153">
        <v>2308.127</v>
      </c>
      <c r="H1455" s="406">
        <v>2308.152</v>
      </c>
      <c r="I1455" s="153">
        <v>2308.1790000000001</v>
      </c>
      <c r="J1455" s="153">
        <v>2308.2040000000002</v>
      </c>
      <c r="K1455" s="153">
        <v>2308.23</v>
      </c>
      <c r="L1455" s="153">
        <v>2308.2579999999998</v>
      </c>
      <c r="M1455" s="153">
        <v>2308.2860000000001</v>
      </c>
      <c r="N1455" s="406">
        <v>2308.3150000000001</v>
      </c>
      <c r="O1455" s="153">
        <v>2308.3429999999998</v>
      </c>
      <c r="P1455" s="153">
        <v>2308.3710000000001</v>
      </c>
      <c r="Q1455" s="153">
        <v>2308.3969999999999</v>
      </c>
      <c r="R1455" s="153">
        <v>2308.4209999999998</v>
      </c>
      <c r="S1455" s="153">
        <v>2308.4479999999999</v>
      </c>
      <c r="T1455" s="153">
        <v>2308.4780000000001</v>
      </c>
      <c r="U1455" s="153">
        <v>2308.509</v>
      </c>
      <c r="V1455" s="406">
        <v>2308.5390000000002</v>
      </c>
      <c r="W1455" s="153">
        <v>2308.5700000000002</v>
      </c>
      <c r="X1455" s="153">
        <v>2308.6</v>
      </c>
      <c r="Y1455" s="153">
        <v>2308.625</v>
      </c>
      <c r="Z1455" s="153">
        <v>2308.6469999999999</v>
      </c>
      <c r="AA1455" s="153">
        <v>2308.6750000000002</v>
      </c>
      <c r="AB1455" s="314">
        <v>2308.6999999999998</v>
      </c>
      <c r="AC1455" s="106"/>
      <c r="AD1455" s="780"/>
      <c r="AE1455" s="781"/>
      <c r="AF1455" s="782"/>
      <c r="AG1455" s="15"/>
      <c r="AH1455" s="15"/>
      <c r="AI1455" s="15"/>
      <c r="AJ1455" s="15"/>
      <c r="AK1455" s="400"/>
      <c r="AL1455" s="400"/>
      <c r="AM1455" s="400"/>
      <c r="AN1455" s="400"/>
      <c r="AO1455" s="400"/>
    </row>
    <row r="1456" spans="1:41" ht="16.5" hidden="1" thickBot="1" x14ac:dyDescent="0.3">
      <c r="A1456" s="3759" t="s">
        <v>44</v>
      </c>
      <c r="B1456" s="3760"/>
      <c r="C1456" s="3761"/>
      <c r="D1456" s="112"/>
      <c r="E1456" s="727">
        <f>SQRT(E1450*E1450+E1451*E1451)/E1428/1.73</f>
        <v>35.260428134259001</v>
      </c>
      <c r="F1456" s="728">
        <f t="shared" ref="F1456:AB1456" si="5558">SQRT(F1450*F1450+F1451*F1451)/F1428/1.73</f>
        <v>29.022050075964113</v>
      </c>
      <c r="G1456" s="728">
        <f t="shared" si="5558"/>
        <v>35.157730463323951</v>
      </c>
      <c r="H1456" s="729">
        <f t="shared" si="5558"/>
        <v>37.833970121655881</v>
      </c>
      <c r="I1456" s="728">
        <f t="shared" si="5558"/>
        <v>40.905257368893828</v>
      </c>
      <c r="J1456" s="728">
        <f t="shared" si="5558"/>
        <v>36.141975005442617</v>
      </c>
      <c r="K1456" s="728">
        <f t="shared" si="5558"/>
        <v>39.578486660184836</v>
      </c>
      <c r="L1456" s="728">
        <f t="shared" si="5558"/>
        <v>43.449221467725899</v>
      </c>
      <c r="M1456" s="728">
        <f t="shared" si="5558"/>
        <v>41.762821437207997</v>
      </c>
      <c r="N1456" s="729">
        <f t="shared" si="5558"/>
        <v>44.688794507533089</v>
      </c>
      <c r="O1456" s="728">
        <f t="shared" si="5558"/>
        <v>42.721355556625966</v>
      </c>
      <c r="P1456" s="728">
        <f t="shared" si="5558"/>
        <v>41.435910897785448</v>
      </c>
      <c r="Q1456" s="728">
        <f t="shared" si="5558"/>
        <v>40.459920958595745</v>
      </c>
      <c r="R1456" s="728">
        <f t="shared" si="5558"/>
        <v>35.346214439482381</v>
      </c>
      <c r="S1456" s="728">
        <f t="shared" si="5558"/>
        <v>41.625702214921304</v>
      </c>
      <c r="T1456" s="728">
        <f t="shared" si="5558"/>
        <v>45.041683997141348</v>
      </c>
      <c r="U1456" s="728">
        <f t="shared" si="5558"/>
        <v>46.409650975136437</v>
      </c>
      <c r="V1456" s="729">
        <f t="shared" si="5558"/>
        <v>44.867103826609785</v>
      </c>
      <c r="W1456" s="728">
        <f t="shared" si="5558"/>
        <v>46.05127529193075</v>
      </c>
      <c r="X1456" s="728">
        <f t="shared" si="5558"/>
        <v>44.607756405631555</v>
      </c>
      <c r="Y1456" s="3348">
        <f>SQRT(V1450*V1450+V1451*V1451)/V1428/1.73</f>
        <v>44.867103826609785</v>
      </c>
      <c r="Z1456" s="728">
        <f t="shared" si="5558"/>
        <v>32.042701662712062</v>
      </c>
      <c r="AA1456" s="728">
        <f t="shared" si="5558"/>
        <v>42.697215711568461</v>
      </c>
      <c r="AB1456" s="734">
        <f t="shared" si="5558"/>
        <v>36.67028698758552</v>
      </c>
      <c r="AC1456" s="107">
        <f>AVERAGE(E1456:AB1456)</f>
        <v>40.360192416438657</v>
      </c>
      <c r="AD1456" s="94">
        <f>(AC1452-AC1456)/AC1452</f>
        <v>1.259468094339676E-2</v>
      </c>
      <c r="AE1456" s="77"/>
      <c r="AF1456" s="78"/>
      <c r="AJ1456" s="400"/>
      <c r="AK1456" s="14"/>
      <c r="AL1456" s="14"/>
      <c r="AM1456" s="15"/>
      <c r="AN1456" s="14"/>
      <c r="AO1456" s="400"/>
    </row>
    <row r="1457" spans="1:41" x14ac:dyDescent="0.25">
      <c r="A1457" s="3487" t="s">
        <v>39</v>
      </c>
      <c r="B1457" s="3490" t="s">
        <v>242</v>
      </c>
      <c r="C1457" s="119" t="s">
        <v>14</v>
      </c>
      <c r="D1457" s="111" t="s">
        <v>117</v>
      </c>
      <c r="E1457" s="304">
        <f t="shared" ref="E1457" si="5559">(E1461-D1461)*$AE1457*$AF1457</f>
        <v>52.000000000134605</v>
      </c>
      <c r="F1457" s="69">
        <f t="shared" ref="F1457" si="5560">(F1461-E1461)*$AE1457*$AF1457</f>
        <v>69.999999999708962</v>
      </c>
      <c r="G1457" s="69">
        <f t="shared" ref="G1457" si="5561">(G1461-F1461)*$AE1457*$AF1457</f>
        <v>68.000000000211003</v>
      </c>
      <c r="H1457" s="408">
        <f t="shared" ref="H1457" si="5562">(H1461-G1461)*$AE1457*$AF1457</f>
        <v>69.999999999708962</v>
      </c>
      <c r="I1457" s="69">
        <f t="shared" ref="I1457" si="5563">(I1461-H1461)*$AE1457*$AF1457</f>
        <v>70.000000000163709</v>
      </c>
      <c r="J1457" s="69">
        <f t="shared" ref="J1457" si="5564">(J1461-I1461)*$AE1457*$AF1457</f>
        <v>68.000000000211003</v>
      </c>
      <c r="K1457" s="1805">
        <f t="shared" ref="K1457" si="5565">(K1461-J1461)*$AE1457*$AF1457</f>
        <v>69.999999999708962</v>
      </c>
      <c r="L1457" s="69">
        <f t="shared" ref="L1457" si="5566">(L1461-K1461)*$AE1457*$AF1457</f>
        <v>70.000000000163709</v>
      </c>
      <c r="M1457" s="69">
        <f t="shared" ref="M1457" si="5567">(M1461-L1461)*$AE1457*$AF1457</f>
        <v>52.000000000134605</v>
      </c>
      <c r="N1457" s="408">
        <f t="shared" ref="N1457" si="5568">(N1461-M1461)*$AE1457*$AF1457</f>
        <v>51.999999999679858</v>
      </c>
      <c r="O1457" s="69">
        <f t="shared" ref="O1457" si="5569">(O1461-N1461)*$AE1457*$AF1457</f>
        <v>52.000000000134605</v>
      </c>
      <c r="P1457" s="69">
        <f t="shared" ref="P1457" si="5570">(P1461-O1461)*$AE1457*$AF1457</f>
        <v>52.000000000134605</v>
      </c>
      <c r="Q1457" s="69">
        <f t="shared" ref="Q1457" si="5571">(Q1461-P1461)*$AE1457*$AF1457</f>
        <v>51.999999999679858</v>
      </c>
      <c r="R1457" s="69">
        <f t="shared" ref="R1457" si="5572">(R1461-Q1461)*$AE1457*$AF1457</f>
        <v>68.000000000211003</v>
      </c>
      <c r="S1457" s="69">
        <f t="shared" ref="S1457" si="5573">(S1461-R1461)*$AE1457*$AF1457</f>
        <v>70.000000000163709</v>
      </c>
      <c r="T1457" s="69">
        <f t="shared" ref="T1457" si="5574">(T1461-S1461)*$AE1457*$AF1457</f>
        <v>69.999999999708962</v>
      </c>
      <c r="U1457" s="69">
        <f t="shared" ref="U1457" si="5575">(U1461-T1461)*$AE1457*$AF1457</f>
        <v>68.000000000211003</v>
      </c>
      <c r="V1457" s="408">
        <f t="shared" ref="V1457" si="5576">(V1461-U1461)*$AE1457*$AF1457</f>
        <v>69.999999999708962</v>
      </c>
      <c r="W1457" s="69">
        <f t="shared" ref="W1457" si="5577">(W1461-V1461)*$AE1457*$AF1457</f>
        <v>70.000000000163709</v>
      </c>
      <c r="X1457" s="69">
        <f t="shared" ref="X1457" si="5578">(X1461-W1461)*$AE1457*$AF1457</f>
        <v>68.000000000211003</v>
      </c>
      <c r="Y1457" s="69">
        <f t="shared" ref="Y1457" si="5579">(Y1461-X1461)*$AE1457*$AF1457</f>
        <v>69.999999999708962</v>
      </c>
      <c r="Z1457" s="69">
        <f t="shared" ref="Z1457" si="5580">(Z1461-Y1461)*$AE1457*$AF1457</f>
        <v>70.000000000163709</v>
      </c>
      <c r="AA1457" s="69">
        <f t="shared" ref="AA1457" si="5581">(AA1461-Z1461)*$AE1457*$AF1457</f>
        <v>67.999999999756255</v>
      </c>
      <c r="AB1457" s="397">
        <f t="shared" ref="AB1457" si="5582">(AB1461-AA1461)*$AE1457*$AF1457</f>
        <v>70.000000000163709</v>
      </c>
      <c r="AC1457" s="104">
        <f>SUM(E1457:AB1457)</f>
        <v>1559.9999999999454</v>
      </c>
      <c r="AD1457" s="779"/>
      <c r="AE1457" s="510">
        <v>100</v>
      </c>
      <c r="AF1457" s="511">
        <v>20</v>
      </c>
      <c r="AJ1457" s="400"/>
      <c r="AK1457" s="474"/>
      <c r="AL1457" s="475"/>
      <c r="AM1457" s="474"/>
      <c r="AN1457" s="15"/>
      <c r="AO1457" s="400"/>
    </row>
    <row r="1458" spans="1:41" x14ac:dyDescent="0.25">
      <c r="A1458" s="3488"/>
      <c r="B1458" s="3491"/>
      <c r="C1458" s="121" t="s">
        <v>16</v>
      </c>
      <c r="D1458" s="106" t="s">
        <v>117</v>
      </c>
      <c r="E1458" s="305">
        <f t="shared" ref="E1458" si="5583">(E1462-D1462)*$AE1457*$AF1457</f>
        <v>7.9999999999245119</v>
      </c>
      <c r="F1458" s="306">
        <f t="shared" ref="F1458" si="5584">(F1462-E1462)*$AE1457*$AF1457</f>
        <v>12.000000000057298</v>
      </c>
      <c r="G1458" s="306">
        <f t="shared" ref="G1458" si="5585">(G1462-F1462)*$AE1457*$AF1457</f>
        <v>11.999999999943611</v>
      </c>
      <c r="H1458" s="409">
        <f t="shared" ref="H1458" si="5586">(H1462-G1462)*$AE1457*$AF1457</f>
        <v>12.000000000057298</v>
      </c>
      <c r="I1458" s="306">
        <f t="shared" ref="I1458" si="5587">(I1462-H1462)*$AE1457*$AF1457</f>
        <v>9.9999999999909051</v>
      </c>
      <c r="J1458" s="306">
        <f t="shared" ref="J1458" si="5588">(J1462-I1462)*$AE1457*$AF1457</f>
        <v>11.999999999943611</v>
      </c>
      <c r="K1458" s="1802">
        <f t="shared" ref="K1458" si="5589">(K1462-J1462)*$AE1457*$AF1457</f>
        <v>12.000000000057298</v>
      </c>
      <c r="L1458" s="306">
        <f t="shared" ref="L1458" si="5590">(L1462-K1462)*$AE1457*$AF1457</f>
        <v>11.999999999943611</v>
      </c>
      <c r="M1458" s="306">
        <f t="shared" ref="M1458" si="5591">(M1462-L1462)*$AE1457*$AF1457</f>
        <v>8.0000000000381988</v>
      </c>
      <c r="N1458" s="409">
        <f t="shared" ref="N1458" si="5592">(N1462-M1462)*$AE1457*$AF1457</f>
        <v>8.0000000000381988</v>
      </c>
      <c r="O1458" s="306">
        <f t="shared" ref="O1458" si="5593">(O1462-N1462)*$AE1457*$AF1457</f>
        <v>9.9999999999909051</v>
      </c>
      <c r="P1458" s="306">
        <f t="shared" ref="P1458" si="5594">(P1462-O1462)*$AE1457*$AF1457</f>
        <v>7.9999999999245119</v>
      </c>
      <c r="Q1458" s="306">
        <f t="shared" ref="Q1458" si="5595">(Q1462-P1462)*$AE1457*$AF1457</f>
        <v>8.0000000000381988</v>
      </c>
      <c r="R1458" s="306">
        <f t="shared" ref="R1458" si="5596">(R1462-Q1462)*$AE1457*$AF1457</f>
        <v>11.999999999943611</v>
      </c>
      <c r="S1458" s="306">
        <f t="shared" ref="S1458" si="5597">(S1462-R1462)*$AE1457*$AF1457</f>
        <v>12.000000000057298</v>
      </c>
      <c r="T1458" s="306">
        <f t="shared" ref="T1458" si="5598">(T1462-S1462)*$AE1457*$AF1457</f>
        <v>11.999999999943611</v>
      </c>
      <c r="U1458" s="306">
        <f t="shared" ref="U1458" si="5599">(U1462-T1462)*$AE1457*$AF1457</f>
        <v>12.000000000057298</v>
      </c>
      <c r="V1458" s="409">
        <f t="shared" ref="V1458" si="5600">(V1462-U1462)*$AE1457*$AF1457</f>
        <v>9.9999999999909051</v>
      </c>
      <c r="W1458" s="306">
        <f t="shared" ref="W1458" si="5601">(W1462-V1462)*$AE1457*$AF1457</f>
        <v>12.000000000057298</v>
      </c>
      <c r="X1458" s="306">
        <f t="shared" ref="X1458" si="5602">(X1462-W1462)*$AE1457*$AF1457</f>
        <v>11.999999999943611</v>
      </c>
      <c r="Y1458" s="306">
        <f t="shared" ref="Y1458" si="5603">(Y1462-X1462)*$AE1457*$AF1457</f>
        <v>12.000000000057298</v>
      </c>
      <c r="Z1458" s="306">
        <f t="shared" ref="Z1458" si="5604">(Z1462-Y1462)*$AE1457*$AF1457</f>
        <v>9.9999999999909051</v>
      </c>
      <c r="AA1458" s="306">
        <f t="shared" ref="AA1458" si="5605">(AA1462-Z1462)*$AE1457*$AF1457</f>
        <v>11.999999999943611</v>
      </c>
      <c r="AB1458" s="398">
        <f t="shared" ref="AB1458" si="5606">(AB1462-AA1462)*$AE1457*$AF1457</f>
        <v>12.000000000057298</v>
      </c>
      <c r="AC1458" s="105">
        <f>SUM(E1458:AB1458)</f>
        <v>259.99999999999091</v>
      </c>
      <c r="AD1458" s="780"/>
      <c r="AE1458" s="781"/>
      <c r="AF1458" s="782"/>
      <c r="AJ1458" s="400"/>
      <c r="AK1458" s="15"/>
      <c r="AL1458" s="15"/>
      <c r="AM1458" s="15"/>
      <c r="AN1458" s="15"/>
      <c r="AO1458" s="400"/>
    </row>
    <row r="1459" spans="1:41" x14ac:dyDescent="0.25">
      <c r="A1459" s="3488"/>
      <c r="B1459" s="3491"/>
      <c r="C1459" s="121" t="s">
        <v>17</v>
      </c>
      <c r="D1459" s="106" t="s">
        <v>56</v>
      </c>
      <c r="E1459" s="1572">
        <v>3</v>
      </c>
      <c r="F1459" s="392">
        <v>4</v>
      </c>
      <c r="G1459" s="392">
        <v>4</v>
      </c>
      <c r="H1459" s="410">
        <v>4</v>
      </c>
      <c r="I1459" s="392">
        <v>4</v>
      </c>
      <c r="J1459" s="392">
        <v>4</v>
      </c>
      <c r="K1459" s="392">
        <v>4</v>
      </c>
      <c r="L1459" s="392">
        <v>4</v>
      </c>
      <c r="M1459" s="392">
        <v>3</v>
      </c>
      <c r="N1459" s="410">
        <v>3</v>
      </c>
      <c r="O1459" s="392">
        <v>3</v>
      </c>
      <c r="P1459" s="392">
        <v>3</v>
      </c>
      <c r="Q1459" s="392">
        <v>3</v>
      </c>
      <c r="R1459" s="392">
        <v>4</v>
      </c>
      <c r="S1459" s="392">
        <v>4</v>
      </c>
      <c r="T1459" s="392">
        <v>4</v>
      </c>
      <c r="U1459" s="392">
        <v>4</v>
      </c>
      <c r="V1459" s="410">
        <v>4</v>
      </c>
      <c r="W1459" s="392">
        <v>4</v>
      </c>
      <c r="X1459" s="392">
        <v>4</v>
      </c>
      <c r="Y1459" s="392">
        <v>4</v>
      </c>
      <c r="Z1459" s="392">
        <v>4</v>
      </c>
      <c r="AA1459" s="392">
        <v>4</v>
      </c>
      <c r="AB1459" s="1573">
        <v>4</v>
      </c>
      <c r="AC1459" s="105">
        <f>AVERAGE(E1459:AB1459)</f>
        <v>3.75</v>
      </c>
      <c r="AD1459" s="780"/>
      <c r="AE1459" s="781"/>
      <c r="AF1459" s="782"/>
      <c r="AJ1459" s="400"/>
      <c r="AK1459" s="15"/>
      <c r="AL1459" s="15"/>
      <c r="AM1459" s="15"/>
      <c r="AN1459" s="15"/>
      <c r="AO1459" s="400"/>
    </row>
    <row r="1460" spans="1:41" ht="16.5" thickBot="1" x14ac:dyDescent="0.3">
      <c r="A1460" s="3488"/>
      <c r="B1460" s="3491"/>
      <c r="C1460" s="496" t="s">
        <v>19</v>
      </c>
      <c r="D1460" s="126"/>
      <c r="E1460" s="354">
        <f t="shared" ref="E1460:AB1460" si="5607">E1458/E1457</f>
        <v>0.15384615384430392</v>
      </c>
      <c r="F1460" s="321">
        <f t="shared" si="5607"/>
        <v>0.17142857143010273</v>
      </c>
      <c r="G1460" s="321">
        <f t="shared" si="5607"/>
        <v>0.17647058823391729</v>
      </c>
      <c r="H1460" s="431">
        <f t="shared" si="5607"/>
        <v>0.17142857143010273</v>
      </c>
      <c r="I1460" s="321">
        <f t="shared" si="5607"/>
        <v>0.14285714285667883</v>
      </c>
      <c r="J1460" s="321">
        <f t="shared" si="5607"/>
        <v>0.17647058823391729</v>
      </c>
      <c r="K1460" s="321">
        <f t="shared" si="5607"/>
        <v>0.17142857143010273</v>
      </c>
      <c r="L1460" s="321">
        <f t="shared" si="5607"/>
        <v>0.17142857142736495</v>
      </c>
      <c r="M1460" s="321">
        <f t="shared" si="5607"/>
        <v>0.1538461538464902</v>
      </c>
      <c r="N1460" s="431">
        <f t="shared" si="5607"/>
        <v>0.15384615384783559</v>
      </c>
      <c r="O1460" s="321">
        <f t="shared" si="5607"/>
        <v>0.19230769230701961</v>
      </c>
      <c r="P1460" s="321">
        <f t="shared" si="5607"/>
        <v>0.15384615384430392</v>
      </c>
      <c r="Q1460" s="321">
        <f t="shared" si="5607"/>
        <v>0.15384615384783559</v>
      </c>
      <c r="R1460" s="321">
        <f t="shared" si="5607"/>
        <v>0.17647058823391729</v>
      </c>
      <c r="S1460" s="321">
        <f t="shared" si="5607"/>
        <v>0.17142857142898904</v>
      </c>
      <c r="T1460" s="321">
        <f t="shared" si="5607"/>
        <v>0.17142857142847862</v>
      </c>
      <c r="U1460" s="321">
        <f t="shared" si="5607"/>
        <v>0.17647058823558914</v>
      </c>
      <c r="V1460" s="431">
        <f t="shared" si="5607"/>
        <v>0.14285714285760689</v>
      </c>
      <c r="W1460" s="321">
        <f t="shared" si="5607"/>
        <v>0.17142857142898904</v>
      </c>
      <c r="X1460" s="321">
        <f t="shared" si="5607"/>
        <v>0.17647058823391729</v>
      </c>
      <c r="Y1460" s="321">
        <f>V1458/V1457</f>
        <v>0.14285714285760689</v>
      </c>
      <c r="Z1460" s="321">
        <f t="shared" si="5607"/>
        <v>0.14285714285667883</v>
      </c>
      <c r="AA1460" s="321">
        <f t="shared" si="5607"/>
        <v>0.17647058823509743</v>
      </c>
      <c r="AB1460" s="497">
        <f t="shared" si="5607"/>
        <v>0.17142857142898904</v>
      </c>
      <c r="AC1460" s="126"/>
      <c r="AD1460" s="780"/>
      <c r="AE1460" s="781"/>
      <c r="AF1460" s="782"/>
      <c r="AJ1460" s="400"/>
      <c r="AK1460" s="15"/>
      <c r="AL1460" s="15"/>
      <c r="AM1460" s="15"/>
      <c r="AN1460" s="15"/>
      <c r="AO1460" s="400"/>
    </row>
    <row r="1461" spans="1:41" hidden="1" x14ac:dyDescent="0.25">
      <c r="A1461" s="1885"/>
      <c r="B1461" s="1882"/>
      <c r="C1461" s="500" t="s">
        <v>118</v>
      </c>
      <c r="D1461" s="2746">
        <v>1528.96</v>
      </c>
      <c r="E1461" s="145">
        <v>1528.9860000000001</v>
      </c>
      <c r="F1461" s="203">
        <v>1529.021</v>
      </c>
      <c r="G1461" s="203">
        <v>1529.0550000000001</v>
      </c>
      <c r="H1461" s="407">
        <v>1529.09</v>
      </c>
      <c r="I1461" s="203">
        <v>1529.125</v>
      </c>
      <c r="J1461" s="203">
        <v>1529.1590000000001</v>
      </c>
      <c r="K1461" s="203">
        <v>1529.194</v>
      </c>
      <c r="L1461" s="203">
        <v>1529.229</v>
      </c>
      <c r="M1461" s="203">
        <v>1529.2550000000001</v>
      </c>
      <c r="N1461" s="407">
        <v>1529.2809999999999</v>
      </c>
      <c r="O1461" s="203">
        <v>1529.307</v>
      </c>
      <c r="P1461" s="203">
        <v>1529.3330000000001</v>
      </c>
      <c r="Q1461" s="203">
        <v>1529.3589999999999</v>
      </c>
      <c r="R1461" s="203">
        <v>1529.393</v>
      </c>
      <c r="S1461" s="203">
        <v>1529.4280000000001</v>
      </c>
      <c r="T1461" s="203">
        <v>1529.463</v>
      </c>
      <c r="U1461" s="203">
        <v>1529.4970000000001</v>
      </c>
      <c r="V1461" s="203">
        <v>1529.5319999999999</v>
      </c>
      <c r="W1461" s="203">
        <v>1529.567</v>
      </c>
      <c r="X1461" s="203">
        <v>1529.6010000000001</v>
      </c>
      <c r="Y1461" s="407">
        <v>1529.636</v>
      </c>
      <c r="Z1461" s="203">
        <v>1529.671</v>
      </c>
      <c r="AA1461" s="203">
        <v>1529.7049999999999</v>
      </c>
      <c r="AB1461" s="93">
        <v>1529.74</v>
      </c>
      <c r="AC1461" s="283"/>
      <c r="AD1461" s="780"/>
      <c r="AE1461" s="781"/>
      <c r="AF1461" s="782"/>
      <c r="AJ1461" s="400"/>
      <c r="AK1461" s="15"/>
      <c r="AL1461" s="15"/>
      <c r="AM1461" s="15"/>
      <c r="AN1461" s="15"/>
      <c r="AO1461" s="400"/>
    </row>
    <row r="1462" spans="1:41" hidden="1" x14ac:dyDescent="0.25">
      <c r="A1462" s="1886"/>
      <c r="B1462" s="1883"/>
      <c r="C1462" s="122" t="s">
        <v>119</v>
      </c>
      <c r="D1462" s="346">
        <v>466.72</v>
      </c>
      <c r="E1462" s="71">
        <v>466.72399999999999</v>
      </c>
      <c r="F1462" s="153">
        <v>466.73</v>
      </c>
      <c r="G1462" s="153">
        <v>466.73599999999999</v>
      </c>
      <c r="H1462" s="406">
        <v>466.74200000000002</v>
      </c>
      <c r="I1462" s="153">
        <v>466.74700000000001</v>
      </c>
      <c r="J1462" s="153">
        <v>466.75299999999999</v>
      </c>
      <c r="K1462" s="153">
        <v>466.75900000000001</v>
      </c>
      <c r="L1462" s="153">
        <v>466.76499999999999</v>
      </c>
      <c r="M1462" s="153">
        <v>466.76900000000001</v>
      </c>
      <c r="N1462" s="406">
        <v>466.77300000000002</v>
      </c>
      <c r="O1462" s="153">
        <v>466.77800000000002</v>
      </c>
      <c r="P1462" s="153">
        <v>466.78199999999998</v>
      </c>
      <c r="Q1462" s="153">
        <v>466.786</v>
      </c>
      <c r="R1462" s="153">
        <v>466.79199999999997</v>
      </c>
      <c r="S1462" s="153">
        <v>466.798</v>
      </c>
      <c r="T1462" s="153">
        <v>466.80399999999997</v>
      </c>
      <c r="U1462" s="153">
        <v>466.81</v>
      </c>
      <c r="V1462" s="153">
        <v>466.815</v>
      </c>
      <c r="W1462" s="153">
        <v>466.82100000000003</v>
      </c>
      <c r="X1462" s="153">
        <v>466.827</v>
      </c>
      <c r="Y1462" s="406">
        <v>466.83300000000003</v>
      </c>
      <c r="Z1462" s="153">
        <v>466.83800000000002</v>
      </c>
      <c r="AA1462" s="153">
        <v>466.84399999999999</v>
      </c>
      <c r="AB1462" s="72">
        <v>466.85</v>
      </c>
      <c r="AC1462" s="130"/>
      <c r="AD1462" s="780"/>
      <c r="AE1462" s="781"/>
      <c r="AF1462" s="782"/>
      <c r="AG1462" s="15"/>
      <c r="AH1462" s="15"/>
      <c r="AI1462" s="15"/>
      <c r="AJ1462" s="15"/>
      <c r="AK1462" s="400"/>
      <c r="AL1462" s="400"/>
      <c r="AM1462" s="400"/>
      <c r="AN1462" s="400"/>
      <c r="AO1462" s="400"/>
    </row>
    <row r="1463" spans="1:41" ht="16.5" hidden="1" thickBot="1" x14ac:dyDescent="0.3">
      <c r="A1463" s="3520" t="s">
        <v>44</v>
      </c>
      <c r="B1463" s="3521"/>
      <c r="C1463" s="3522"/>
      <c r="D1463" s="345"/>
      <c r="E1463" s="502">
        <f>SQRT(E1457*E1457+E1458*E1458)/E1428/1.73</f>
        <v>2.9411447631391185</v>
      </c>
      <c r="F1463" s="179">
        <f t="shared" ref="F1463:AB1463" si="5608">SQRT(F1457*F1457+F1458*F1458)/F1428/1.73</f>
        <v>3.9473723664952005</v>
      </c>
      <c r="G1463" s="179">
        <f t="shared" si="5608"/>
        <v>3.8452507605068811</v>
      </c>
      <c r="H1463" s="413">
        <f t="shared" si="5608"/>
        <v>3.9549780935982737</v>
      </c>
      <c r="I1463" s="179">
        <f t="shared" si="5608"/>
        <v>3.9301177255900139</v>
      </c>
      <c r="J1463" s="179">
        <f t="shared" si="5608"/>
        <v>3.8526740245233042</v>
      </c>
      <c r="K1463" s="179">
        <f t="shared" si="5608"/>
        <v>4.0168955588600861</v>
      </c>
      <c r="L1463" s="179">
        <f t="shared" si="5608"/>
        <v>4.0168955588843502</v>
      </c>
      <c r="M1463" s="179">
        <f t="shared" si="5608"/>
        <v>2.9991555079751948</v>
      </c>
      <c r="N1463" s="413">
        <f t="shared" si="5608"/>
        <v>2.9815134167263411</v>
      </c>
      <c r="O1463" s="179">
        <f t="shared" si="5608"/>
        <v>3.0067347956224588</v>
      </c>
      <c r="P1463" s="179">
        <f t="shared" si="5608"/>
        <v>2.9756787525301847</v>
      </c>
      <c r="Q1463" s="179">
        <f t="shared" si="5608"/>
        <v>2.9583109776856689</v>
      </c>
      <c r="R1463" s="179">
        <f t="shared" si="5608"/>
        <v>3.8902244536122255</v>
      </c>
      <c r="S1463" s="179">
        <f t="shared" si="5608"/>
        <v>4.0168955588854365</v>
      </c>
      <c r="T1463" s="179">
        <f t="shared" si="5608"/>
        <v>3.993450643145815</v>
      </c>
      <c r="U1463" s="179">
        <f t="shared" si="5608"/>
        <v>3.8826559235479428</v>
      </c>
      <c r="V1463" s="413">
        <f t="shared" si="5608"/>
        <v>3.9605837544453419</v>
      </c>
      <c r="W1463" s="179">
        <f t="shared" si="5608"/>
        <v>3.962613186468066</v>
      </c>
      <c r="X1463" s="179">
        <f t="shared" si="5608"/>
        <v>3.8452507605068811</v>
      </c>
      <c r="Y1463" s="77">
        <f>SQRT(V1457*V1457+V1458*V1458)/V1428/1.73</f>
        <v>3.9605837544453419</v>
      </c>
      <c r="Z1463" s="179">
        <f t="shared" si="5608"/>
        <v>3.9150598032697466</v>
      </c>
      <c r="AA1463" s="179">
        <f t="shared" si="5608"/>
        <v>3.8378560474810164</v>
      </c>
      <c r="AB1463" s="180">
        <f t="shared" si="5608"/>
        <v>3.9247296952016408</v>
      </c>
      <c r="AC1463" s="199">
        <f>AVERAGE(E1463:AB1463)</f>
        <v>3.6923594117977712</v>
      </c>
      <c r="AD1463" s="94">
        <f>(AC1459-AC1463)/AC1459</f>
        <v>1.5370823520594356E-2</v>
      </c>
      <c r="AE1463" s="77"/>
      <c r="AF1463" s="78"/>
      <c r="AJ1463" s="400"/>
      <c r="AK1463" s="14"/>
      <c r="AL1463" s="14"/>
      <c r="AM1463" s="15"/>
      <c r="AN1463" s="14"/>
      <c r="AO1463" s="400"/>
    </row>
    <row r="1464" spans="1:41" ht="16.5" thickBot="1" x14ac:dyDescent="0.3">
      <c r="A1464" s="1202"/>
      <c r="B1464" s="1203" t="s">
        <v>33</v>
      </c>
      <c r="C1464" s="640" t="s">
        <v>14</v>
      </c>
      <c r="D1464" s="641"/>
      <c r="E1464" s="2481">
        <f>(E1465-D1465)*$AE1464*$AF1464</f>
        <v>44.000000000232831</v>
      </c>
      <c r="F1464" s="2481">
        <f t="shared" ref="F1464:AB1464" si="5609">(F1465-E1465)*$AE1464*$AF1464</f>
        <v>44.000000000232831</v>
      </c>
      <c r="G1464" s="2481">
        <f t="shared" si="5609"/>
        <v>43.999999999505235</v>
      </c>
      <c r="H1464" s="2681">
        <f t="shared" si="5609"/>
        <v>48.000000000320142</v>
      </c>
      <c r="I1464" s="2481">
        <f t="shared" si="5609"/>
        <v>44.000000000232831</v>
      </c>
      <c r="J1464" s="2481">
        <f t="shared" si="5609"/>
        <v>43.999999999505235</v>
      </c>
      <c r="K1464" s="2481">
        <f t="shared" si="5609"/>
        <v>44.000000000232831</v>
      </c>
      <c r="L1464" s="2481">
        <f t="shared" si="5609"/>
        <v>44.000000000232831</v>
      </c>
      <c r="M1464" s="2481">
        <f t="shared" si="5609"/>
        <v>43.999999999505235</v>
      </c>
      <c r="N1464" s="2681">
        <f t="shared" si="5609"/>
        <v>52.000000000407454</v>
      </c>
      <c r="O1464" s="2481">
        <f t="shared" si="5609"/>
        <v>40.000000000145519</v>
      </c>
      <c r="P1464" s="2481">
        <f t="shared" si="5609"/>
        <v>36.000000000058208</v>
      </c>
      <c r="Q1464" s="2481">
        <f t="shared" si="5609"/>
        <v>35.999999999330612</v>
      </c>
      <c r="R1464" s="2481">
        <f t="shared" si="5609"/>
        <v>36.000000000058208</v>
      </c>
      <c r="S1464" s="2481">
        <f t="shared" si="5609"/>
        <v>40.000000000145519</v>
      </c>
      <c r="T1464" s="2481">
        <f t="shared" si="5609"/>
        <v>40.000000000145519</v>
      </c>
      <c r="U1464" s="2481">
        <f t="shared" si="5609"/>
        <v>51.999999999679858</v>
      </c>
      <c r="V1464" s="2681">
        <f t="shared" si="5609"/>
        <v>48.000000000320142</v>
      </c>
      <c r="W1464" s="2481">
        <f t="shared" si="5609"/>
        <v>51.999999999679858</v>
      </c>
      <c r="X1464" s="2481">
        <f t="shared" si="5609"/>
        <v>56.000000000494765</v>
      </c>
      <c r="Y1464" s="2481">
        <f t="shared" si="5609"/>
        <v>51.999999999679858</v>
      </c>
      <c r="Z1464" s="2481">
        <f t="shared" si="5609"/>
        <v>48.000000000320142</v>
      </c>
      <c r="AA1464" s="2481">
        <f t="shared" si="5609"/>
        <v>47.999999999592546</v>
      </c>
      <c r="AB1464" s="2481">
        <f t="shared" si="5609"/>
        <v>44.000000000232831</v>
      </c>
      <c r="AC1464" s="582">
        <f>SUM(E1464:AB1464)</f>
        <v>1080.000000000291</v>
      </c>
      <c r="AD1464" s="1219"/>
      <c r="AE1464" s="1220">
        <v>100</v>
      </c>
      <c r="AF1464" s="1221">
        <v>4</v>
      </c>
      <c r="AJ1464" s="400"/>
      <c r="AK1464" s="474"/>
      <c r="AL1464" s="475"/>
      <c r="AM1464" s="474"/>
      <c r="AN1464" s="15"/>
      <c r="AO1464" s="400"/>
    </row>
    <row r="1465" spans="1:41" ht="16.5" hidden="1" thickBot="1" x14ac:dyDescent="0.3">
      <c r="A1465" s="1634"/>
      <c r="B1465" s="1200"/>
      <c r="C1465" s="649" t="s">
        <v>118</v>
      </c>
      <c r="D1465" s="182">
        <v>14488.3</v>
      </c>
      <c r="E1465" s="243">
        <v>14488.41</v>
      </c>
      <c r="F1465" s="228">
        <v>14488.52</v>
      </c>
      <c r="G1465" s="228">
        <v>14488.63</v>
      </c>
      <c r="H1465" s="429">
        <v>14488.75</v>
      </c>
      <c r="I1465" s="228">
        <v>14488.86</v>
      </c>
      <c r="J1465" s="228">
        <v>14488.97</v>
      </c>
      <c r="K1465" s="1808">
        <v>14489.08</v>
      </c>
      <c r="L1465" s="228">
        <v>14489.19</v>
      </c>
      <c r="M1465" s="228">
        <v>14489.3</v>
      </c>
      <c r="N1465" s="429">
        <v>14489.43</v>
      </c>
      <c r="O1465" s="228">
        <v>14489.53</v>
      </c>
      <c r="P1465" s="228">
        <v>14489.62</v>
      </c>
      <c r="Q1465" s="228">
        <v>14489.71</v>
      </c>
      <c r="R1465" s="228">
        <v>14489.8</v>
      </c>
      <c r="S1465" s="228">
        <v>14489.9</v>
      </c>
      <c r="T1465" s="228">
        <v>14490</v>
      </c>
      <c r="U1465" s="228">
        <v>14490.13</v>
      </c>
      <c r="V1465" s="228">
        <v>14490.25</v>
      </c>
      <c r="W1465" s="228">
        <v>14490.38</v>
      </c>
      <c r="X1465" s="228">
        <v>14490.52</v>
      </c>
      <c r="Y1465" s="429">
        <v>14490.65</v>
      </c>
      <c r="Z1465" s="228">
        <v>14490.77</v>
      </c>
      <c r="AA1465" s="228">
        <v>14490.89</v>
      </c>
      <c r="AB1465" s="228">
        <v>14491</v>
      </c>
      <c r="AC1465" s="1210"/>
      <c r="AD1465" s="1216"/>
      <c r="AE1465" s="1217"/>
      <c r="AF1465" s="1218"/>
      <c r="AJ1465" s="400"/>
      <c r="AK1465" s="14"/>
      <c r="AL1465" s="14"/>
      <c r="AM1465" s="15"/>
      <c r="AN1465" s="14"/>
      <c r="AO1465" s="400"/>
    </row>
    <row r="1466" spans="1:41" ht="15.75" customHeight="1" x14ac:dyDescent="0.25">
      <c r="A1466" s="3587" t="s">
        <v>34</v>
      </c>
      <c r="B1466" s="3731"/>
      <c r="C1466" s="123" t="s">
        <v>14</v>
      </c>
      <c r="D1466" s="111"/>
      <c r="E1466" s="317">
        <f t="shared" ref="E1466:AC1467" si="5610">SUM(E1429,E1436,E1443,E1450,E1457)</f>
        <v>1624.9999999994316</v>
      </c>
      <c r="F1466" s="318">
        <f t="shared" si="5610"/>
        <v>1518.999999999096</v>
      </c>
      <c r="G1466" s="318">
        <f t="shared" si="5610"/>
        <v>1641.9999999998254</v>
      </c>
      <c r="H1466" s="430">
        <f t="shared" si="5610"/>
        <v>1675.0000000023419</v>
      </c>
      <c r="I1466" s="318">
        <f t="shared" si="5610"/>
        <v>1748.9999999991142</v>
      </c>
      <c r="J1466" s="318">
        <f t="shared" si="5610"/>
        <v>1546.0000000000491</v>
      </c>
      <c r="K1466" s="318">
        <f t="shared" si="5610"/>
        <v>1666.0000000027821</v>
      </c>
      <c r="L1466" s="318">
        <f t="shared" si="5610"/>
        <v>1827.9999999979282</v>
      </c>
      <c r="M1466" s="318">
        <f t="shared" si="5610"/>
        <v>1798.9999999983866</v>
      </c>
      <c r="N1466" s="430">
        <f t="shared" si="5610"/>
        <v>1858.0000000016526</v>
      </c>
      <c r="O1466" s="318">
        <f t="shared" si="5610"/>
        <v>1758.9999999995598</v>
      </c>
      <c r="P1466" s="318">
        <f t="shared" si="5610"/>
        <v>1667.0000000015079</v>
      </c>
      <c r="Q1466" s="319">
        <f t="shared" si="5610"/>
        <v>1739.9999999997817</v>
      </c>
      <c r="R1466" s="318">
        <f t="shared" si="5610"/>
        <v>1643.9999999989823</v>
      </c>
      <c r="S1466" s="318">
        <f t="shared" si="5610"/>
        <v>1877.9999999992469</v>
      </c>
      <c r="T1466" s="319">
        <f t="shared" si="5610"/>
        <v>2022.000000000844</v>
      </c>
      <c r="U1466" s="318">
        <f t="shared" si="5610"/>
        <v>2048.9999999998645</v>
      </c>
      <c r="V1466" s="430">
        <f t="shared" si="5610"/>
        <v>2025.0000000003183</v>
      </c>
      <c r="W1466" s="318">
        <f t="shared" si="5610"/>
        <v>2013.9999999998963</v>
      </c>
      <c r="X1466" s="318">
        <f t="shared" si="5610"/>
        <v>1974.0000000000464</v>
      </c>
      <c r="Y1466" s="319">
        <f>SUM(V1429,V1436,V1443,V1450,V1457)</f>
        <v>2025.0000000003183</v>
      </c>
      <c r="Z1466" s="318">
        <f t="shared" si="5610"/>
        <v>1693.0000000010068</v>
      </c>
      <c r="AA1466" s="318">
        <f t="shared" si="5610"/>
        <v>1860.9999999980573</v>
      </c>
      <c r="AB1466" s="320">
        <f t="shared" si="5610"/>
        <v>1644.0000000025066</v>
      </c>
      <c r="AC1466" s="582">
        <f t="shared" si="5610"/>
        <v>42690.000000001877</v>
      </c>
      <c r="AJ1466" s="400"/>
      <c r="AK1466" s="474"/>
      <c r="AL1466" s="475"/>
      <c r="AM1466" s="474"/>
      <c r="AN1466" s="15"/>
      <c r="AO1466" s="400"/>
    </row>
    <row r="1467" spans="1:41" ht="16.5" thickBot="1" x14ac:dyDescent="0.3">
      <c r="A1467" s="3732"/>
      <c r="B1467" s="3733"/>
      <c r="C1467" s="496" t="s">
        <v>16</v>
      </c>
      <c r="D1467" s="126"/>
      <c r="E1467" s="651">
        <f t="shared" si="5610"/>
        <v>346.00000000025943</v>
      </c>
      <c r="F1467" s="652">
        <f t="shared" si="5610"/>
        <v>335.00000000003638</v>
      </c>
      <c r="G1467" s="652">
        <f t="shared" si="5610"/>
        <v>356.99999999988563</v>
      </c>
      <c r="H1467" s="653">
        <f t="shared" si="5610"/>
        <v>351.00000000034015</v>
      </c>
      <c r="I1467" s="652">
        <f t="shared" si="5610"/>
        <v>363.99999999994748</v>
      </c>
      <c r="J1467" s="652">
        <f t="shared" si="5610"/>
        <v>329.00000000057616</v>
      </c>
      <c r="K1467" s="652">
        <f t="shared" si="5610"/>
        <v>346.99999999938314</v>
      </c>
      <c r="L1467" s="652">
        <f t="shared" si="5610"/>
        <v>383.99999999921874</v>
      </c>
      <c r="M1467" s="652">
        <f t="shared" si="5610"/>
        <v>394.00000000077284</v>
      </c>
      <c r="N1467" s="653">
        <f t="shared" si="5610"/>
        <v>398.00000000022351</v>
      </c>
      <c r="O1467" s="652">
        <f t="shared" si="5610"/>
        <v>375.99999999869738</v>
      </c>
      <c r="P1467" s="652">
        <f t="shared" si="5610"/>
        <v>362.00000000087584</v>
      </c>
      <c r="Q1467" s="252">
        <f t="shared" si="5610"/>
        <v>373.99999999936995</v>
      </c>
      <c r="R1467" s="652">
        <f t="shared" si="5610"/>
        <v>365.99999999998545</v>
      </c>
      <c r="S1467" s="652">
        <f t="shared" si="5610"/>
        <v>403.99999999982583</v>
      </c>
      <c r="T1467" s="252">
        <f t="shared" si="5610"/>
        <v>434.00000000087857</v>
      </c>
      <c r="U1467" s="652">
        <f t="shared" si="5610"/>
        <v>434.99999999960437</v>
      </c>
      <c r="V1467" s="653">
        <f t="shared" si="5610"/>
        <v>431.00000000114846</v>
      </c>
      <c r="W1467" s="652">
        <f t="shared" si="5610"/>
        <v>431.99999999961847</v>
      </c>
      <c r="X1467" s="652">
        <f t="shared" si="5610"/>
        <v>419.9999999993338</v>
      </c>
      <c r="Y1467" s="252">
        <f>SUM(V1430,V1437,V1444,V1451,V1458)</f>
        <v>431.00000000114846</v>
      </c>
      <c r="Z1467" s="652">
        <f t="shared" si="5610"/>
        <v>362.99999999957322</v>
      </c>
      <c r="AA1467" s="652">
        <f t="shared" si="5610"/>
        <v>390.0000000009527</v>
      </c>
      <c r="AB1467" s="654">
        <f t="shared" si="5610"/>
        <v>350.99999999852116</v>
      </c>
      <c r="AC1467" s="612">
        <f t="shared" si="5610"/>
        <v>9129.9999999993142</v>
      </c>
      <c r="AJ1467" s="400"/>
      <c r="AK1467" s="15"/>
      <c r="AL1467" s="15"/>
      <c r="AM1467" s="15"/>
      <c r="AN1467" s="15"/>
      <c r="AO1467" s="400"/>
    </row>
    <row r="1468" spans="1:41" ht="15.75" customHeight="1" x14ac:dyDescent="0.25">
      <c r="A1468" s="3539" t="s">
        <v>35</v>
      </c>
      <c r="B1468" s="3540"/>
      <c r="C1468" s="119" t="s">
        <v>36</v>
      </c>
      <c r="D1468" s="111"/>
      <c r="E1468" s="137">
        <f>100-(E1466/(E1417))*100</f>
        <v>6.1500615277225279E-2</v>
      </c>
      <c r="F1468" s="135">
        <f t="shared" ref="F1468:AB1468" si="5611">100-(F1466/(F1417))*100</f>
        <v>-1.2666666666063975</v>
      </c>
      <c r="G1468" s="135">
        <f t="shared" si="5611"/>
        <v>-0.98400983984907953</v>
      </c>
      <c r="H1468" s="419">
        <f t="shared" si="5611"/>
        <v>0.29761904706511189</v>
      </c>
      <c r="I1468" s="135">
        <f t="shared" si="5611"/>
        <v>-3.3687943257993993</v>
      </c>
      <c r="J1468" s="135">
        <f t="shared" si="5611"/>
        <v>-4.31848852927628</v>
      </c>
      <c r="K1468" s="135">
        <f t="shared" si="5611"/>
        <v>-2.4600246001750321</v>
      </c>
      <c r="L1468" s="135">
        <f t="shared" si="5611"/>
        <v>-0.88300220749812297</v>
      </c>
      <c r="M1468" s="135">
        <f t="shared" si="5611"/>
        <v>5.5555555402804657E-2</v>
      </c>
      <c r="N1468" s="419">
        <f t="shared" si="5611"/>
        <v>-1.5300546448021635</v>
      </c>
      <c r="O1468" s="135">
        <f t="shared" si="5611"/>
        <v>6.3365282215661693</v>
      </c>
      <c r="P1468" s="135">
        <f t="shared" si="5611"/>
        <v>-1.3990267642920173</v>
      </c>
      <c r="Q1468" s="523">
        <f t="shared" si="5611"/>
        <v>-2.4734982327442765</v>
      </c>
      <c r="R1468" s="135">
        <f t="shared" si="5611"/>
        <v>2.1428571425108629</v>
      </c>
      <c r="S1468" s="135">
        <f t="shared" si="5611"/>
        <v>7.2645889304112643E-11</v>
      </c>
      <c r="T1468" s="523">
        <f t="shared" si="5611"/>
        <v>0.58997050141636009</v>
      </c>
      <c r="U1468" s="135">
        <f t="shared" si="5611"/>
        <v>-0.73746312685429416</v>
      </c>
      <c r="V1468" s="419">
        <f t="shared" si="5611"/>
        <v>-1.3513513512034052</v>
      </c>
      <c r="W1468" s="135">
        <f t="shared" si="5611"/>
        <v>-0.80080080063262926</v>
      </c>
      <c r="X1468" s="135">
        <f t="shared" si="5611"/>
        <v>-1.5432098769514937</v>
      </c>
      <c r="Y1468" s="523">
        <f>100-(V1466/(V1417))*100</f>
        <v>-1.3513513512034052</v>
      </c>
      <c r="Z1468" s="135">
        <f t="shared" si="5611"/>
        <v>-0.77380952428845262</v>
      </c>
      <c r="AA1468" s="135">
        <f t="shared" si="5611"/>
        <v>-2.3652365235848407</v>
      </c>
      <c r="AB1468" s="138">
        <f t="shared" si="5611"/>
        <v>3.8596491226113443</v>
      </c>
      <c r="AC1468" s="524">
        <f>100-(AC1466/(AC1417))*100</f>
        <v>-0.49435028249132529</v>
      </c>
      <c r="AJ1468" s="400"/>
      <c r="AK1468" s="15"/>
      <c r="AL1468" s="15"/>
      <c r="AM1468" s="15"/>
      <c r="AN1468" s="15"/>
      <c r="AO1468" s="400"/>
    </row>
    <row r="1469" spans="1:41" ht="16.5" thickBot="1" x14ac:dyDescent="0.3">
      <c r="A1469" s="3541"/>
      <c r="B1469" s="3542"/>
      <c r="C1469" s="124" t="s">
        <v>37</v>
      </c>
      <c r="D1469" s="112"/>
      <c r="E1469" s="525">
        <f t="shared" ref="E1469:AC1469" si="5612">100-(E1467/(E1418))*100</f>
        <v>0.57471264359114116</v>
      </c>
      <c r="F1469" s="526">
        <f>100-(F1467/(F1418))*100</f>
        <v>-3.3950617291098411</v>
      </c>
      <c r="G1469" s="526">
        <f t="shared" si="5612"/>
        <v>-2.5862068965317349</v>
      </c>
      <c r="H1469" s="424">
        <f t="shared" si="5612"/>
        <v>2.5000000005558007</v>
      </c>
      <c r="I1469" s="526">
        <f t="shared" si="5612"/>
        <v>0.54644808694781943</v>
      </c>
      <c r="J1469" s="526">
        <f t="shared" si="5612"/>
        <v>-3.4591194963760898</v>
      </c>
      <c r="K1469" s="526">
        <f t="shared" si="5612"/>
        <v>0.28735632200383066</v>
      </c>
      <c r="L1469" s="526">
        <f t="shared" si="5612"/>
        <v>1.538461538055671</v>
      </c>
      <c r="M1469" s="526">
        <f t="shared" si="5612"/>
        <v>-2.6041666663780205</v>
      </c>
      <c r="N1469" s="424">
        <f t="shared" si="5612"/>
        <v>-0.50505050540610341</v>
      </c>
      <c r="O1469" s="526">
        <f t="shared" si="5612"/>
        <v>6.4676616918764864</v>
      </c>
      <c r="P1469" s="526">
        <f t="shared" si="5612"/>
        <v>-2.2598870055566351</v>
      </c>
      <c r="Q1469" s="316">
        <f t="shared" si="5612"/>
        <v>-3.888888888808367</v>
      </c>
      <c r="R1469" s="526">
        <f t="shared" si="5612"/>
        <v>2.4850521640473744E-10</v>
      </c>
      <c r="S1469" s="526">
        <f t="shared" si="5612"/>
        <v>-0.49751243775671128</v>
      </c>
      <c r="T1469" s="316">
        <f t="shared" si="5612"/>
        <v>-0.46296296363841805</v>
      </c>
      <c r="U1469" s="526">
        <f t="shared" si="5612"/>
        <v>0.68493150737518249</v>
      </c>
      <c r="V1469" s="424">
        <f t="shared" si="5612"/>
        <v>0.2314814807468224</v>
      </c>
      <c r="W1469" s="526">
        <f>100-(W1467/(W1418))*100</f>
        <v>-1.4084507042605026</v>
      </c>
      <c r="X1469" s="526">
        <f t="shared" si="5612"/>
        <v>3.9248959637916414E-10</v>
      </c>
      <c r="Y1469" s="316">
        <f>100-(V1467/(V1418))*100</f>
        <v>0.2314814807468224</v>
      </c>
      <c r="Z1469" s="526">
        <f t="shared" si="5612"/>
        <v>-0.83333333330648429</v>
      </c>
      <c r="AA1469" s="526">
        <f t="shared" si="5612"/>
        <v>-1.6034107375162421E-10</v>
      </c>
      <c r="AB1469" s="527">
        <f>100-(AB1467/(AB1418))*100</f>
        <v>4.0983606563762578</v>
      </c>
      <c r="AC1469" s="528">
        <f t="shared" si="5612"/>
        <v>-0.10964912280068972</v>
      </c>
      <c r="AK1469" s="1"/>
      <c r="AL1469" s="1"/>
      <c r="AM1469" s="1"/>
      <c r="AN1469" s="1"/>
    </row>
    <row r="1470" spans="1:41" x14ac:dyDescent="0.25">
      <c r="A1470" s="3543"/>
      <c r="B1470" s="3738"/>
      <c r="C1470" s="802"/>
      <c r="D1470" s="446" t="s">
        <v>113</v>
      </c>
      <c r="E1470" s="447">
        <f>(E1419-E1431-E1438-E1445-E1452-E1459)/E1419</f>
        <v>0</v>
      </c>
      <c r="F1470" s="447">
        <f t="shared" ref="F1470:AC1470" si="5613">(F1419-F1431-F1438-F1445-F1452-F1459)/F1419</f>
        <v>-2.247191011235955E-2</v>
      </c>
      <c r="G1470" s="447">
        <f t="shared" si="5613"/>
        <v>-1.0309278350515464E-2</v>
      </c>
      <c r="H1470" s="448">
        <f t="shared" si="5613"/>
        <v>0</v>
      </c>
      <c r="I1470" s="447">
        <f t="shared" si="5613"/>
        <v>-2.9702970297029702E-2</v>
      </c>
      <c r="J1470" s="447">
        <f t="shared" si="5613"/>
        <v>-4.5454545454545456E-2</v>
      </c>
      <c r="K1470" s="447">
        <f t="shared" si="5613"/>
        <v>-2.0618556701030927E-2</v>
      </c>
      <c r="L1470" s="447">
        <f t="shared" si="5613"/>
        <v>-9.2592592592592587E-3</v>
      </c>
      <c r="M1470" s="447">
        <f t="shared" si="5613"/>
        <v>-9.3457943925233638E-3</v>
      </c>
      <c r="N1470" s="448">
        <f t="shared" si="5613"/>
        <v>-1.834862385321101E-2</v>
      </c>
      <c r="O1470" s="447">
        <f t="shared" si="5613"/>
        <v>6.25E-2</v>
      </c>
      <c r="P1470" s="447">
        <f t="shared" si="5613"/>
        <v>-2.0408163265306121E-2</v>
      </c>
      <c r="Q1470" s="447">
        <f t="shared" si="5613"/>
        <v>-2.9702970297029702E-2</v>
      </c>
      <c r="R1470" s="447">
        <f t="shared" si="5613"/>
        <v>0.01</v>
      </c>
      <c r="S1470" s="447">
        <f t="shared" si="5613"/>
        <v>0</v>
      </c>
      <c r="T1470" s="447">
        <f t="shared" si="5613"/>
        <v>0</v>
      </c>
      <c r="U1470" s="805">
        <f t="shared" si="5613"/>
        <v>-8.2644628099173556E-3</v>
      </c>
      <c r="V1470" s="805">
        <f t="shared" si="5613"/>
        <v>-1.680672268907563E-2</v>
      </c>
      <c r="W1470" s="447">
        <f t="shared" si="5613"/>
        <v>-8.4033613445378148E-3</v>
      </c>
      <c r="X1470" s="447">
        <f t="shared" si="5613"/>
        <v>-1.7241379310344827E-2</v>
      </c>
      <c r="Y1470" s="447">
        <f>(V1419-V1431-V1438-V1445-V1452-V1459)/V1419</f>
        <v>-1.680672268907563E-2</v>
      </c>
      <c r="Z1470" s="447">
        <f t="shared" si="5613"/>
        <v>-0.01</v>
      </c>
      <c r="AA1470" s="447">
        <f t="shared" si="5613"/>
        <v>-2.7777777777777776E-2</v>
      </c>
      <c r="AB1470" s="449">
        <f t="shared" si="5613"/>
        <v>3.9215686274509803E-2</v>
      </c>
      <c r="AC1470" s="450">
        <f t="shared" si="5613"/>
        <v>-7.509881422924811E-3</v>
      </c>
      <c r="AK1470" s="1"/>
      <c r="AL1470" s="1"/>
      <c r="AM1470" s="1"/>
      <c r="AN1470" s="1"/>
    </row>
    <row r="1471" spans="1:41" ht="15.75" customHeight="1" thickBot="1" x14ac:dyDescent="0.3">
      <c r="A1471" s="3739"/>
      <c r="B1471" s="3740"/>
      <c r="C1471" s="628"/>
      <c r="D1471" s="139" t="s">
        <v>114</v>
      </c>
      <c r="E1471" s="451">
        <f>(E1423-E1435-E1442-E1449-E1456-E1463)/E1423</f>
        <v>-2.182644940276961E-3</v>
      </c>
      <c r="F1471" s="451">
        <f t="shared" ref="F1471:AC1471" si="5614">(F1423-F1435-F1442-F1449-F1456-F1463)/F1423</f>
        <v>-1.6672343011986435E-2</v>
      </c>
      <c r="G1471" s="451">
        <f t="shared" si="5614"/>
        <v>-1.3529926852811883E-2</v>
      </c>
      <c r="H1471" s="452">
        <f t="shared" si="5614"/>
        <v>1.1116247309639084E-3</v>
      </c>
      <c r="I1471" s="451">
        <f t="shared" si="5614"/>
        <v>-3.4947615970491522E-2</v>
      </c>
      <c r="J1471" s="451">
        <f t="shared" si="5614"/>
        <v>-4.6108316747688748E-2</v>
      </c>
      <c r="K1471" s="451">
        <f t="shared" si="5614"/>
        <v>-2.6742076031858894E-2</v>
      </c>
      <c r="L1471" s="451">
        <f t="shared" si="5614"/>
        <v>-1.0683819464169899E-2</v>
      </c>
      <c r="M1471" s="451">
        <f t="shared" si="5614"/>
        <v>-3.5821295255573406E-3</v>
      </c>
      <c r="N1471" s="452">
        <f t="shared" si="5614"/>
        <v>-1.789171491082437E-2</v>
      </c>
      <c r="O1471" s="451">
        <f t="shared" si="5614"/>
        <v>6.0782698640288242E-2</v>
      </c>
      <c r="P1471" s="451">
        <f t="shared" si="5614"/>
        <v>-1.7136373659440967E-2</v>
      </c>
      <c r="Q1471" s="451">
        <f t="shared" si="5614"/>
        <v>-2.8461035199175352E-2</v>
      </c>
      <c r="R1471" s="451">
        <f t="shared" si="5614"/>
        <v>1.7863932213448348E-2</v>
      </c>
      <c r="S1471" s="451">
        <f t="shared" si="5614"/>
        <v>-3.3593526912602404E-3</v>
      </c>
      <c r="T1471" s="451">
        <f t="shared" si="5614"/>
        <v>2.4824773541678997E-3</v>
      </c>
      <c r="U1471" s="806">
        <f t="shared" si="5614"/>
        <v>-9.4903037440020894E-3</v>
      </c>
      <c r="V1471" s="806">
        <f t="shared" si="5614"/>
        <v>6.0452957561074466E-2</v>
      </c>
      <c r="W1471" s="451">
        <f t="shared" si="5614"/>
        <v>-1.1192657492334689E-2</v>
      </c>
      <c r="X1471" s="451">
        <f t="shared" si="5614"/>
        <v>-1.7566774210128765E-2</v>
      </c>
      <c r="Y1471" s="451">
        <f>(V1423-V1435-V1442-V1449-V1456-V1463)/V1423</f>
        <v>6.0452957561074466E-2</v>
      </c>
      <c r="Z1471" s="451">
        <f t="shared" si="5614"/>
        <v>-1.0754092137007749E-2</v>
      </c>
      <c r="AA1471" s="451">
        <f t="shared" si="5614"/>
        <v>-2.5579733033471823E-2</v>
      </c>
      <c r="AB1471" s="453">
        <f t="shared" si="5614"/>
        <v>3.5848232235849618E-2</v>
      </c>
      <c r="AC1471" s="454">
        <f t="shared" si="5614"/>
        <v>-4.7001224396878202E-3</v>
      </c>
      <c r="AK1471" s="1"/>
      <c r="AL1471" s="1"/>
      <c r="AM1471" s="1"/>
      <c r="AN1471" s="1"/>
    </row>
    <row r="1472" spans="1:41" ht="29.25" customHeight="1" thickBot="1" x14ac:dyDescent="0.3">
      <c r="A1472" s="1205"/>
      <c r="B1472" s="1206"/>
      <c r="C1472" s="1213"/>
      <c r="D1472" s="217"/>
      <c r="E1472" s="1207"/>
      <c r="F1472" s="1207"/>
      <c r="G1472" s="1207"/>
      <c r="H1472" s="1207"/>
      <c r="I1472" s="1207"/>
      <c r="J1472" s="1207"/>
      <c r="K1472" s="1207"/>
      <c r="L1472" s="1207"/>
      <c r="M1472" s="1207"/>
      <c r="N1472" s="1207"/>
      <c r="O1472" s="1207"/>
      <c r="P1472" s="1207"/>
      <c r="Q1472" s="1207"/>
      <c r="R1472" s="1207"/>
      <c r="S1472" s="1207"/>
      <c r="T1472" s="1207"/>
      <c r="U1472" s="1207"/>
      <c r="V1472" s="1207"/>
      <c r="W1472" s="1207"/>
      <c r="X1472" s="1207"/>
      <c r="Y1472" s="1207"/>
      <c r="Z1472" s="1207"/>
      <c r="AA1472" s="1207"/>
      <c r="AB1472" s="1208"/>
      <c r="AC1472" s="1209"/>
      <c r="AG1472" s="1"/>
    </row>
    <row r="1473" spans="1:40" ht="16.5" thickBot="1" x14ac:dyDescent="0.3">
      <c r="A1473" s="1214" t="s">
        <v>243</v>
      </c>
      <c r="B1473" s="1215"/>
      <c r="C1473" s="820"/>
      <c r="D1473" s="697">
        <v>0</v>
      </c>
      <c r="E1473" s="1212">
        <v>1</v>
      </c>
      <c r="F1473" s="825">
        <v>2</v>
      </c>
      <c r="G1473" s="825">
        <v>3</v>
      </c>
      <c r="H1473" s="460">
        <v>4</v>
      </c>
      <c r="I1473" s="825">
        <v>5</v>
      </c>
      <c r="J1473" s="825">
        <v>6</v>
      </c>
      <c r="K1473" s="825">
        <v>7</v>
      </c>
      <c r="L1473" s="825">
        <v>8</v>
      </c>
      <c r="M1473" s="825">
        <v>9</v>
      </c>
      <c r="N1473" s="460">
        <v>10</v>
      </c>
      <c r="O1473" s="825">
        <v>11</v>
      </c>
      <c r="P1473" s="825">
        <v>12</v>
      </c>
      <c r="Q1473" s="825">
        <v>13</v>
      </c>
      <c r="R1473" s="825">
        <v>14</v>
      </c>
      <c r="S1473" s="825">
        <v>15</v>
      </c>
      <c r="T1473" s="825">
        <v>16</v>
      </c>
      <c r="U1473" s="825">
        <v>17</v>
      </c>
      <c r="V1473" s="825">
        <v>18</v>
      </c>
      <c r="W1473" s="825">
        <v>19</v>
      </c>
      <c r="X1473" s="825">
        <v>20</v>
      </c>
      <c r="Y1473" s="825">
        <v>21</v>
      </c>
      <c r="Z1473" s="825">
        <v>22</v>
      </c>
      <c r="AA1473" s="825">
        <v>23</v>
      </c>
      <c r="AB1473" s="825">
        <v>24</v>
      </c>
      <c r="AC1473" s="826"/>
      <c r="AD1473" s="915"/>
      <c r="AE1473" s="916"/>
      <c r="AF1473" s="917"/>
      <c r="AG1473" s="2"/>
    </row>
    <row r="1474" spans="1:40" ht="16.5" thickBot="1" x14ac:dyDescent="0.3">
      <c r="A1474" s="1835" t="s">
        <v>244</v>
      </c>
      <c r="B1474" s="1836"/>
      <c r="C1474" s="461"/>
      <c r="D1474" s="529"/>
      <c r="E1474" s="1837"/>
      <c r="F1474" s="458"/>
      <c r="G1474" s="458"/>
      <c r="H1474" s="460"/>
      <c r="I1474" s="458"/>
      <c r="J1474" s="458"/>
      <c r="K1474" s="458"/>
      <c r="L1474" s="458"/>
      <c r="M1474" s="458"/>
      <c r="N1474" s="460"/>
      <c r="O1474" s="458"/>
      <c r="P1474" s="458"/>
      <c r="Q1474" s="458"/>
      <c r="R1474" s="458"/>
      <c r="S1474" s="458"/>
      <c r="T1474" s="458"/>
      <c r="U1474" s="458"/>
      <c r="V1474" s="458"/>
      <c r="W1474" s="458"/>
      <c r="X1474" s="458"/>
      <c r="Y1474" s="458"/>
      <c r="Z1474" s="458"/>
      <c r="AA1474" s="458"/>
      <c r="AB1474" s="1151"/>
      <c r="AC1474" s="1838"/>
      <c r="AD1474" s="59"/>
      <c r="AE1474" s="60"/>
      <c r="AF1474" s="61"/>
      <c r="AG1474" s="2"/>
      <c r="AJ1474" s="400"/>
      <c r="AK1474" s="400"/>
      <c r="AL1474" s="400"/>
      <c r="AM1474" s="400"/>
      <c r="AN1474" s="400"/>
    </row>
    <row r="1475" spans="1:40" x14ac:dyDescent="0.25">
      <c r="A1475" s="624" t="s">
        <v>11</v>
      </c>
      <c r="B1475" s="353"/>
      <c r="C1475" s="338"/>
      <c r="D1475" s="237"/>
      <c r="E1475" s="808">
        <v>19</v>
      </c>
      <c r="F1475" s="353">
        <v>19</v>
      </c>
      <c r="G1475" s="353">
        <v>19</v>
      </c>
      <c r="H1475" s="436">
        <v>19</v>
      </c>
      <c r="I1475" s="353">
        <v>19</v>
      </c>
      <c r="J1475" s="353">
        <v>19</v>
      </c>
      <c r="K1475" s="353">
        <v>19</v>
      </c>
      <c r="L1475" s="353">
        <v>19</v>
      </c>
      <c r="M1475" s="353">
        <v>19</v>
      </c>
      <c r="N1475" s="436">
        <v>19</v>
      </c>
      <c r="O1475" s="353">
        <v>19</v>
      </c>
      <c r="P1475" s="353">
        <v>19</v>
      </c>
      <c r="Q1475" s="353">
        <v>19</v>
      </c>
      <c r="R1475" s="353">
        <v>19</v>
      </c>
      <c r="S1475" s="353">
        <v>19</v>
      </c>
      <c r="T1475" s="353">
        <v>19</v>
      </c>
      <c r="U1475" s="353">
        <v>19</v>
      </c>
      <c r="V1475" s="353">
        <v>19</v>
      </c>
      <c r="W1475" s="353">
        <v>19</v>
      </c>
      <c r="X1475" s="353">
        <v>19</v>
      </c>
      <c r="Y1475" s="353">
        <v>19</v>
      </c>
      <c r="Z1475" s="353">
        <v>19</v>
      </c>
      <c r="AA1475" s="353">
        <v>19</v>
      </c>
      <c r="AB1475" s="1102">
        <v>19</v>
      </c>
      <c r="AC1475" s="1272"/>
      <c r="AD1475" s="829"/>
      <c r="AE1475" s="830"/>
      <c r="AF1475" s="831"/>
      <c r="AG1475" s="2"/>
      <c r="AJ1475" s="400"/>
      <c r="AK1475" s="400"/>
      <c r="AL1475" s="400"/>
      <c r="AM1475" s="400"/>
      <c r="AN1475" s="400"/>
    </row>
    <row r="1476" spans="1:40" ht="16.5" thickBot="1" x14ac:dyDescent="0.3">
      <c r="A1476" s="627" t="s">
        <v>12</v>
      </c>
      <c r="B1476" s="1839"/>
      <c r="C1476" s="1840"/>
      <c r="D1476" s="139"/>
      <c r="E1476" s="688">
        <v>19</v>
      </c>
      <c r="F1476" s="534">
        <v>19</v>
      </c>
      <c r="G1476" s="534">
        <v>19</v>
      </c>
      <c r="H1476" s="571">
        <v>19</v>
      </c>
      <c r="I1476" s="534">
        <v>19</v>
      </c>
      <c r="J1476" s="534">
        <v>19</v>
      </c>
      <c r="K1476" s="534">
        <v>19</v>
      </c>
      <c r="L1476" s="534">
        <v>19</v>
      </c>
      <c r="M1476" s="534">
        <v>19</v>
      </c>
      <c r="N1476" s="571">
        <v>19</v>
      </c>
      <c r="O1476" s="534">
        <v>19</v>
      </c>
      <c r="P1476" s="534">
        <v>19</v>
      </c>
      <c r="Q1476" s="534">
        <v>19</v>
      </c>
      <c r="R1476" s="534">
        <v>19</v>
      </c>
      <c r="S1476" s="534">
        <v>19</v>
      </c>
      <c r="T1476" s="534">
        <v>19</v>
      </c>
      <c r="U1476" s="534">
        <v>19</v>
      </c>
      <c r="V1476" s="534">
        <v>19</v>
      </c>
      <c r="W1476" s="534">
        <v>19</v>
      </c>
      <c r="X1476" s="534">
        <v>19</v>
      </c>
      <c r="Y1476" s="534">
        <v>19</v>
      </c>
      <c r="Z1476" s="534">
        <v>19</v>
      </c>
      <c r="AA1476" s="534">
        <v>19</v>
      </c>
      <c r="AB1476" s="1605">
        <v>19</v>
      </c>
      <c r="AC1476" s="1276"/>
      <c r="AD1476" s="833"/>
      <c r="AE1476" s="714"/>
      <c r="AF1476" s="715"/>
      <c r="AJ1476" s="14"/>
      <c r="AK1476" s="14"/>
      <c r="AL1476" s="15"/>
      <c r="AM1476" s="14"/>
      <c r="AN1476" s="400"/>
    </row>
    <row r="1477" spans="1:40" x14ac:dyDescent="0.25">
      <c r="A1477" s="3529" t="s">
        <v>45</v>
      </c>
      <c r="B1477" s="3657" t="s">
        <v>46</v>
      </c>
      <c r="C1477" s="123" t="s">
        <v>14</v>
      </c>
      <c r="D1477" s="120" t="s">
        <v>141</v>
      </c>
      <c r="E1477" s="2409">
        <f t="shared" ref="E1477:AB1477" si="5615">(E1481-D1481)*$AK1477*$AM1477</f>
        <v>0</v>
      </c>
      <c r="F1477" s="89">
        <f t="shared" si="5615"/>
        <v>0</v>
      </c>
      <c r="G1477" s="89">
        <f t="shared" si="5615"/>
        <v>0</v>
      </c>
      <c r="H1477" s="405">
        <f t="shared" si="5615"/>
        <v>0</v>
      </c>
      <c r="I1477" s="89">
        <f t="shared" si="5615"/>
        <v>0</v>
      </c>
      <c r="J1477" s="89">
        <f t="shared" si="5615"/>
        <v>0</v>
      </c>
      <c r="K1477" s="89">
        <f t="shared" si="5615"/>
        <v>0</v>
      </c>
      <c r="L1477" s="89">
        <f t="shared" si="5615"/>
        <v>0</v>
      </c>
      <c r="M1477" s="89">
        <f t="shared" si="5615"/>
        <v>0</v>
      </c>
      <c r="N1477" s="405">
        <f t="shared" si="5615"/>
        <v>0</v>
      </c>
      <c r="O1477" s="89">
        <f t="shared" si="5615"/>
        <v>0</v>
      </c>
      <c r="P1477" s="89">
        <f t="shared" si="5615"/>
        <v>0</v>
      </c>
      <c r="Q1477" s="89">
        <f t="shared" si="5615"/>
        <v>0</v>
      </c>
      <c r="R1477" s="89">
        <f t="shared" si="5615"/>
        <v>0</v>
      </c>
      <c r="S1477" s="89">
        <f t="shared" si="5615"/>
        <v>0</v>
      </c>
      <c r="T1477" s="89">
        <f t="shared" si="5615"/>
        <v>0</v>
      </c>
      <c r="U1477" s="89">
        <f t="shared" si="5615"/>
        <v>0</v>
      </c>
      <c r="V1477" s="405">
        <f t="shared" si="5615"/>
        <v>0</v>
      </c>
      <c r="W1477" s="89">
        <f t="shared" si="5615"/>
        <v>0</v>
      </c>
      <c r="X1477" s="89">
        <f t="shared" si="5615"/>
        <v>0</v>
      </c>
      <c r="Y1477" s="89">
        <f t="shared" si="5615"/>
        <v>0</v>
      </c>
      <c r="Z1477" s="89">
        <f t="shared" si="5615"/>
        <v>0</v>
      </c>
      <c r="AA1477" s="89">
        <f t="shared" si="5615"/>
        <v>0</v>
      </c>
      <c r="AB1477" s="385">
        <f t="shared" si="5615"/>
        <v>0</v>
      </c>
      <c r="AC1477" s="120">
        <f>SUM(E1477:AB1477)</f>
        <v>0</v>
      </c>
      <c r="AD1477" s="97"/>
      <c r="AE1477" s="834"/>
      <c r="AF1477" s="835"/>
      <c r="AJ1477" s="474"/>
      <c r="AK1477" s="475"/>
      <c r="AL1477" s="474"/>
      <c r="AM1477" s="15"/>
      <c r="AN1477" s="400"/>
    </row>
    <row r="1478" spans="1:40" x14ac:dyDescent="0.25">
      <c r="A1478" s="3548"/>
      <c r="B1478" s="3560"/>
      <c r="C1478" s="121" t="s">
        <v>16</v>
      </c>
      <c r="D1478" s="106"/>
      <c r="E1478" s="79">
        <f t="shared" ref="E1478:AB1478" si="5616">(E1482-D1482)*$AK1477*$AM1477</f>
        <v>0</v>
      </c>
      <c r="F1478" s="153">
        <f t="shared" si="5616"/>
        <v>0</v>
      </c>
      <c r="G1478" s="153">
        <f t="shared" si="5616"/>
        <v>0</v>
      </c>
      <c r="H1478" s="406">
        <f t="shared" si="5616"/>
        <v>0</v>
      </c>
      <c r="I1478" s="153">
        <f t="shared" si="5616"/>
        <v>0</v>
      </c>
      <c r="J1478" s="153">
        <f t="shared" si="5616"/>
        <v>0</v>
      </c>
      <c r="K1478" s="153">
        <f t="shared" si="5616"/>
        <v>0</v>
      </c>
      <c r="L1478" s="153">
        <f t="shared" si="5616"/>
        <v>0</v>
      </c>
      <c r="M1478" s="153">
        <f t="shared" si="5616"/>
        <v>0</v>
      </c>
      <c r="N1478" s="406">
        <f t="shared" si="5616"/>
        <v>0</v>
      </c>
      <c r="O1478" s="153">
        <f t="shared" si="5616"/>
        <v>0</v>
      </c>
      <c r="P1478" s="153">
        <f t="shared" si="5616"/>
        <v>0</v>
      </c>
      <c r="Q1478" s="153">
        <f t="shared" si="5616"/>
        <v>0</v>
      </c>
      <c r="R1478" s="153">
        <f t="shared" si="5616"/>
        <v>0</v>
      </c>
      <c r="S1478" s="153">
        <f t="shared" si="5616"/>
        <v>0</v>
      </c>
      <c r="T1478" s="153">
        <f t="shared" si="5616"/>
        <v>0</v>
      </c>
      <c r="U1478" s="153">
        <f t="shared" si="5616"/>
        <v>0</v>
      </c>
      <c r="V1478" s="406">
        <f t="shared" si="5616"/>
        <v>0</v>
      </c>
      <c r="W1478" s="153">
        <f t="shared" si="5616"/>
        <v>0</v>
      </c>
      <c r="X1478" s="153">
        <f t="shared" si="5616"/>
        <v>0</v>
      </c>
      <c r="Y1478" s="153">
        <f t="shared" si="5616"/>
        <v>0</v>
      </c>
      <c r="Z1478" s="153">
        <f t="shared" si="5616"/>
        <v>0</v>
      </c>
      <c r="AA1478" s="153">
        <f t="shared" si="5616"/>
        <v>0</v>
      </c>
      <c r="AB1478" s="314">
        <f t="shared" si="5616"/>
        <v>0</v>
      </c>
      <c r="AC1478" s="106">
        <f>SUM(E1478:AB1478)</f>
        <v>0</v>
      </c>
      <c r="AD1478" s="836"/>
      <c r="AE1478" s="634"/>
      <c r="AF1478" s="635"/>
      <c r="AJ1478" s="15"/>
      <c r="AK1478" s="15"/>
      <c r="AL1478" s="15"/>
      <c r="AM1478" s="15"/>
      <c r="AN1478" s="400"/>
    </row>
    <row r="1479" spans="1:40" x14ac:dyDescent="0.25">
      <c r="A1479" s="3548"/>
      <c r="B1479" s="3560"/>
      <c r="C1479" s="121" t="s">
        <v>17</v>
      </c>
      <c r="D1479" s="106"/>
      <c r="E1479" s="79"/>
      <c r="F1479" s="153"/>
      <c r="G1479" s="153"/>
      <c r="H1479" s="406"/>
      <c r="I1479" s="153"/>
      <c r="J1479" s="153"/>
      <c r="K1479" s="153"/>
      <c r="L1479" s="153"/>
      <c r="M1479" s="153"/>
      <c r="N1479" s="406"/>
      <c r="O1479" s="153"/>
      <c r="P1479" s="153"/>
      <c r="Q1479" s="153"/>
      <c r="R1479" s="153"/>
      <c r="S1479" s="153"/>
      <c r="T1479" s="153"/>
      <c r="U1479" s="153"/>
      <c r="V1479" s="406"/>
      <c r="W1479" s="153"/>
      <c r="X1479" s="153"/>
      <c r="Y1479" s="153"/>
      <c r="Z1479" s="153"/>
      <c r="AA1479" s="153"/>
      <c r="AB1479" s="314"/>
      <c r="AC1479" s="106"/>
      <c r="AD1479" s="73"/>
      <c r="AE1479" s="634"/>
      <c r="AF1479" s="635"/>
      <c r="AJ1479" s="15"/>
      <c r="AK1479" s="15"/>
      <c r="AL1479" s="15"/>
      <c r="AM1479" s="15"/>
      <c r="AN1479" s="400"/>
    </row>
    <row r="1480" spans="1:40" ht="16.5" thickBot="1" x14ac:dyDescent="0.3">
      <c r="A1480" s="3548"/>
      <c r="B1480" s="3560"/>
      <c r="C1480" s="121" t="s">
        <v>19</v>
      </c>
      <c r="D1480" s="106"/>
      <c r="E1480" s="79" t="e">
        <f t="shared" ref="E1480:AB1480" si="5617">E1478/E1477</f>
        <v>#DIV/0!</v>
      </c>
      <c r="F1480" s="153" t="e">
        <f t="shared" si="5617"/>
        <v>#DIV/0!</v>
      </c>
      <c r="G1480" s="153" t="e">
        <f t="shared" si="5617"/>
        <v>#DIV/0!</v>
      </c>
      <c r="H1480" s="406" t="e">
        <f t="shared" si="5617"/>
        <v>#DIV/0!</v>
      </c>
      <c r="I1480" s="153" t="e">
        <f t="shared" si="5617"/>
        <v>#DIV/0!</v>
      </c>
      <c r="J1480" s="153" t="e">
        <f t="shared" si="5617"/>
        <v>#DIV/0!</v>
      </c>
      <c r="K1480" s="153" t="e">
        <f t="shared" si="5617"/>
        <v>#DIV/0!</v>
      </c>
      <c r="L1480" s="153" t="e">
        <f t="shared" si="5617"/>
        <v>#DIV/0!</v>
      </c>
      <c r="M1480" s="153" t="e">
        <f t="shared" si="5617"/>
        <v>#DIV/0!</v>
      </c>
      <c r="N1480" s="406" t="e">
        <f t="shared" si="5617"/>
        <v>#DIV/0!</v>
      </c>
      <c r="O1480" s="153" t="e">
        <f t="shared" si="5617"/>
        <v>#DIV/0!</v>
      </c>
      <c r="P1480" s="153" t="e">
        <f t="shared" si="5617"/>
        <v>#DIV/0!</v>
      </c>
      <c r="Q1480" s="153" t="e">
        <f t="shared" si="5617"/>
        <v>#DIV/0!</v>
      </c>
      <c r="R1480" s="153" t="e">
        <f t="shared" si="5617"/>
        <v>#DIV/0!</v>
      </c>
      <c r="S1480" s="153" t="e">
        <f t="shared" si="5617"/>
        <v>#DIV/0!</v>
      </c>
      <c r="T1480" s="153" t="e">
        <f t="shared" si="5617"/>
        <v>#DIV/0!</v>
      </c>
      <c r="U1480" s="153" t="e">
        <f t="shared" si="5617"/>
        <v>#DIV/0!</v>
      </c>
      <c r="V1480" s="406" t="e">
        <f t="shared" si="5617"/>
        <v>#DIV/0!</v>
      </c>
      <c r="W1480" s="153" t="e">
        <f t="shared" si="5617"/>
        <v>#DIV/0!</v>
      </c>
      <c r="X1480" s="153" t="e">
        <f t="shared" si="5617"/>
        <v>#DIV/0!</v>
      </c>
      <c r="Y1480" s="153" t="e">
        <f>V1478/V1477</f>
        <v>#DIV/0!</v>
      </c>
      <c r="Z1480" s="153" t="e">
        <f t="shared" si="5617"/>
        <v>#DIV/0!</v>
      </c>
      <c r="AA1480" s="153" t="e">
        <f t="shared" si="5617"/>
        <v>#DIV/0!</v>
      </c>
      <c r="AB1480" s="314" t="e">
        <f t="shared" si="5617"/>
        <v>#DIV/0!</v>
      </c>
      <c r="AC1480" s="106"/>
      <c r="AD1480" s="836"/>
      <c r="AE1480" s="634"/>
      <c r="AF1480" s="635"/>
      <c r="AJ1480" s="15"/>
      <c r="AK1480" s="15"/>
      <c r="AL1480" s="15"/>
      <c r="AM1480" s="15"/>
      <c r="AN1480" s="400"/>
    </row>
    <row r="1481" spans="1:40" hidden="1" x14ac:dyDescent="0.25">
      <c r="A1481" s="840"/>
      <c r="B1481" s="841"/>
      <c r="C1481" s="536" t="s">
        <v>118</v>
      </c>
      <c r="D1481" s="539"/>
      <c r="E1481" s="537"/>
      <c r="F1481" s="140"/>
      <c r="G1481" s="140"/>
      <c r="H1481" s="433"/>
      <c r="I1481" s="140"/>
      <c r="J1481" s="140"/>
      <c r="K1481" s="140"/>
      <c r="L1481" s="140"/>
      <c r="M1481" s="140"/>
      <c r="N1481" s="433"/>
      <c r="O1481" s="140"/>
      <c r="P1481" s="140"/>
      <c r="Q1481" s="140"/>
      <c r="R1481" s="140"/>
      <c r="S1481" s="140"/>
      <c r="T1481" s="140"/>
      <c r="U1481" s="140"/>
      <c r="V1481" s="140"/>
      <c r="W1481" s="140"/>
      <c r="X1481" s="140"/>
      <c r="Y1481" s="433"/>
      <c r="Z1481" s="140"/>
      <c r="AA1481" s="140"/>
      <c r="AB1481" s="538"/>
      <c r="AC1481" s="867"/>
      <c r="AD1481" s="97"/>
      <c r="AE1481" s="834"/>
      <c r="AF1481" s="835"/>
      <c r="AJ1481" s="15"/>
      <c r="AK1481" s="15"/>
      <c r="AL1481" s="15"/>
      <c r="AM1481" s="15"/>
      <c r="AN1481" s="400"/>
    </row>
    <row r="1482" spans="1:40" s="181" customFormat="1" hidden="1" x14ac:dyDescent="0.25">
      <c r="A1482" s="840"/>
      <c r="B1482" s="841"/>
      <c r="C1482" s="536" t="s">
        <v>119</v>
      </c>
      <c r="D1482" s="539"/>
      <c r="E1482" s="537"/>
      <c r="F1482" s="140"/>
      <c r="G1482" s="140"/>
      <c r="H1482" s="433"/>
      <c r="I1482" s="140"/>
      <c r="J1482" s="140"/>
      <c r="K1482" s="140"/>
      <c r="L1482" s="140"/>
      <c r="M1482" s="140"/>
      <c r="N1482" s="433"/>
      <c r="O1482" s="140"/>
      <c r="P1482" s="140"/>
      <c r="Q1482" s="140"/>
      <c r="R1482" s="140"/>
      <c r="S1482" s="140"/>
      <c r="T1482" s="140"/>
      <c r="U1482" s="140"/>
      <c r="V1482" s="140"/>
      <c r="W1482" s="140"/>
      <c r="X1482" s="140"/>
      <c r="Y1482" s="433"/>
      <c r="Z1482" s="140"/>
      <c r="AA1482" s="140"/>
      <c r="AB1482" s="538"/>
      <c r="AC1482" s="867"/>
      <c r="AD1482" s="836"/>
      <c r="AE1482" s="634"/>
      <c r="AF1482" s="635"/>
      <c r="AH1482" s="844"/>
      <c r="AI1482" s="845"/>
      <c r="AJ1482" s="846"/>
      <c r="AK1482" s="846"/>
      <c r="AL1482" s="331"/>
      <c r="AM1482" s="847"/>
      <c r="AN1482" s="847"/>
    </row>
    <row r="1483" spans="1:40" ht="16.5" hidden="1" thickBot="1" x14ac:dyDescent="0.3">
      <c r="A1483" s="3520" t="s">
        <v>44</v>
      </c>
      <c r="B1483" s="3521"/>
      <c r="C1483" s="3521"/>
      <c r="D1483" s="112"/>
      <c r="E1483" s="178">
        <f t="shared" ref="E1483:X1483" si="5618">SQRT(E1478*E1478+E1479*E1479)/E1509/1.73</f>
        <v>0</v>
      </c>
      <c r="F1483" s="179">
        <f t="shared" si="5618"/>
        <v>0</v>
      </c>
      <c r="G1483" s="179">
        <f t="shared" si="5618"/>
        <v>0</v>
      </c>
      <c r="H1483" s="413">
        <f t="shared" si="5618"/>
        <v>0</v>
      </c>
      <c r="I1483" s="179">
        <f t="shared" si="5618"/>
        <v>0</v>
      </c>
      <c r="J1483" s="179">
        <f t="shared" si="5618"/>
        <v>0</v>
      </c>
      <c r="K1483" s="179">
        <f t="shared" si="5618"/>
        <v>0</v>
      </c>
      <c r="L1483" s="179">
        <f t="shared" si="5618"/>
        <v>0</v>
      </c>
      <c r="M1483" s="179">
        <f t="shared" si="5618"/>
        <v>0</v>
      </c>
      <c r="N1483" s="413">
        <f t="shared" si="5618"/>
        <v>0</v>
      </c>
      <c r="O1483" s="179">
        <f t="shared" si="5618"/>
        <v>0</v>
      </c>
      <c r="P1483" s="179">
        <f t="shared" si="5618"/>
        <v>0</v>
      </c>
      <c r="Q1483" s="179">
        <f t="shared" si="5618"/>
        <v>0</v>
      </c>
      <c r="R1483" s="179">
        <f t="shared" si="5618"/>
        <v>0</v>
      </c>
      <c r="S1483" s="179">
        <f t="shared" si="5618"/>
        <v>0</v>
      </c>
      <c r="T1483" s="179">
        <f t="shared" si="5618"/>
        <v>0</v>
      </c>
      <c r="U1483" s="179">
        <f t="shared" si="5618"/>
        <v>0</v>
      </c>
      <c r="V1483" s="413">
        <f t="shared" si="5618"/>
        <v>0</v>
      </c>
      <c r="W1483" s="179">
        <f t="shared" si="5618"/>
        <v>0</v>
      </c>
      <c r="X1483" s="179">
        <f t="shared" si="5618"/>
        <v>0</v>
      </c>
      <c r="Y1483" s="77">
        <f>SQRT(V1478*V1478+V1479*V1479)/V1509/1.73</f>
        <v>0</v>
      </c>
      <c r="Z1483" s="179">
        <f>SQRT(Z1478*Z1478+Z1479*Z1479)/Z1509/1.73</f>
        <v>0</v>
      </c>
      <c r="AA1483" s="179">
        <f>SQRT(AA1478*AA1478+AA1479*AA1479)/AA1509/1.73</f>
        <v>0</v>
      </c>
      <c r="AB1483" s="399">
        <f>SQRT(AB1478*AB1478+AB1479*AB1479)/AB1509/1.73</f>
        <v>0</v>
      </c>
      <c r="AC1483" s="107">
        <f>AVERAGE(E1483:AB1483)</f>
        <v>0</v>
      </c>
      <c r="AD1483" s="843"/>
      <c r="AE1483" s="505"/>
      <c r="AF1483" s="506"/>
      <c r="AJ1483" s="14"/>
      <c r="AK1483" s="14"/>
      <c r="AL1483" s="15"/>
      <c r="AM1483" s="14"/>
      <c r="AN1483" s="400"/>
    </row>
    <row r="1484" spans="1:40" x14ac:dyDescent="0.25">
      <c r="A1484" s="3547" t="s">
        <v>50</v>
      </c>
      <c r="B1484" s="3559" t="s">
        <v>51</v>
      </c>
      <c r="C1484" s="119" t="s">
        <v>14</v>
      </c>
      <c r="D1484" s="111" t="s">
        <v>141</v>
      </c>
      <c r="E1484" s="3389">
        <f t="shared" ref="E1484:AB1484" si="5619">(E1488-D1488)*$AK1484*$AM1484</f>
        <v>0</v>
      </c>
      <c r="F1484" s="203">
        <f t="shared" si="5619"/>
        <v>0</v>
      </c>
      <c r="G1484" s="203">
        <f t="shared" si="5619"/>
        <v>0</v>
      </c>
      <c r="H1484" s="407">
        <f t="shared" si="5619"/>
        <v>0</v>
      </c>
      <c r="I1484" s="203">
        <f t="shared" si="5619"/>
        <v>0</v>
      </c>
      <c r="J1484" s="203">
        <f t="shared" si="5619"/>
        <v>0</v>
      </c>
      <c r="K1484" s="203">
        <f t="shared" si="5619"/>
        <v>0</v>
      </c>
      <c r="L1484" s="203">
        <f t="shared" si="5619"/>
        <v>0</v>
      </c>
      <c r="M1484" s="203">
        <f t="shared" si="5619"/>
        <v>0</v>
      </c>
      <c r="N1484" s="407">
        <f t="shared" si="5619"/>
        <v>0</v>
      </c>
      <c r="O1484" s="203">
        <f t="shared" si="5619"/>
        <v>0</v>
      </c>
      <c r="P1484" s="203">
        <f t="shared" si="5619"/>
        <v>0</v>
      </c>
      <c r="Q1484" s="203">
        <f t="shared" si="5619"/>
        <v>0</v>
      </c>
      <c r="R1484" s="203">
        <f t="shared" si="5619"/>
        <v>0</v>
      </c>
      <c r="S1484" s="203">
        <f t="shared" si="5619"/>
        <v>0</v>
      </c>
      <c r="T1484" s="203">
        <f t="shared" si="5619"/>
        <v>0</v>
      </c>
      <c r="U1484" s="203">
        <f t="shared" si="5619"/>
        <v>0</v>
      </c>
      <c r="V1484" s="407">
        <f t="shared" si="5619"/>
        <v>0</v>
      </c>
      <c r="W1484" s="203">
        <f t="shared" si="5619"/>
        <v>0</v>
      </c>
      <c r="X1484" s="203">
        <f t="shared" si="5619"/>
        <v>0</v>
      </c>
      <c r="Y1484" s="203">
        <f t="shared" si="5619"/>
        <v>0</v>
      </c>
      <c r="Z1484" s="203">
        <f t="shared" si="5619"/>
        <v>0</v>
      </c>
      <c r="AA1484" s="203">
        <f t="shared" si="5619"/>
        <v>0</v>
      </c>
      <c r="AB1484" s="328">
        <f t="shared" si="5619"/>
        <v>0</v>
      </c>
      <c r="AC1484" s="111">
        <f>SUM(E1484:AB1484)</f>
        <v>0</v>
      </c>
      <c r="AD1484" s="97"/>
      <c r="AE1484" s="834"/>
      <c r="AF1484" s="835"/>
      <c r="AJ1484" s="474"/>
      <c r="AK1484" s="475"/>
      <c r="AL1484" s="474"/>
      <c r="AM1484" s="15"/>
      <c r="AN1484" s="400"/>
    </row>
    <row r="1485" spans="1:40" x14ac:dyDescent="0.25">
      <c r="A1485" s="3548"/>
      <c r="B1485" s="3560"/>
      <c r="C1485" s="121" t="s">
        <v>16</v>
      </c>
      <c r="D1485" s="106"/>
      <c r="E1485" s="79">
        <f t="shared" ref="E1485:AB1485" si="5620">(E1489-D1489)*$AK1484*$AM1484</f>
        <v>0</v>
      </c>
      <c r="F1485" s="153">
        <f t="shared" si="5620"/>
        <v>0</v>
      </c>
      <c r="G1485" s="153">
        <f t="shared" si="5620"/>
        <v>0</v>
      </c>
      <c r="H1485" s="406">
        <f t="shared" si="5620"/>
        <v>0</v>
      </c>
      <c r="I1485" s="153">
        <f t="shared" si="5620"/>
        <v>0</v>
      </c>
      <c r="J1485" s="153">
        <f t="shared" si="5620"/>
        <v>0</v>
      </c>
      <c r="K1485" s="153">
        <f t="shared" si="5620"/>
        <v>0</v>
      </c>
      <c r="L1485" s="153">
        <f t="shared" si="5620"/>
        <v>0</v>
      </c>
      <c r="M1485" s="153">
        <f t="shared" si="5620"/>
        <v>0</v>
      </c>
      <c r="N1485" s="406">
        <f t="shared" si="5620"/>
        <v>0</v>
      </c>
      <c r="O1485" s="153">
        <f t="shared" si="5620"/>
        <v>0</v>
      </c>
      <c r="P1485" s="153">
        <f t="shared" si="5620"/>
        <v>0</v>
      </c>
      <c r="Q1485" s="153">
        <f t="shared" si="5620"/>
        <v>0</v>
      </c>
      <c r="R1485" s="153">
        <f t="shared" si="5620"/>
        <v>0</v>
      </c>
      <c r="S1485" s="153">
        <f t="shared" si="5620"/>
        <v>0</v>
      </c>
      <c r="T1485" s="153">
        <f t="shared" si="5620"/>
        <v>0</v>
      </c>
      <c r="U1485" s="153">
        <f t="shared" si="5620"/>
        <v>0</v>
      </c>
      <c r="V1485" s="406">
        <f t="shared" si="5620"/>
        <v>0</v>
      </c>
      <c r="W1485" s="153">
        <f t="shared" si="5620"/>
        <v>0</v>
      </c>
      <c r="X1485" s="153">
        <f t="shared" si="5620"/>
        <v>0</v>
      </c>
      <c r="Y1485" s="153">
        <f t="shared" si="5620"/>
        <v>0</v>
      </c>
      <c r="Z1485" s="153">
        <f t="shared" si="5620"/>
        <v>0</v>
      </c>
      <c r="AA1485" s="153">
        <f t="shared" si="5620"/>
        <v>0</v>
      </c>
      <c r="AB1485" s="314">
        <f t="shared" si="5620"/>
        <v>0</v>
      </c>
      <c r="AC1485" s="106">
        <f>SUM(E1485:AB1485)</f>
        <v>0</v>
      </c>
      <c r="AD1485" s="836"/>
      <c r="AE1485" s="634"/>
      <c r="AF1485" s="635"/>
      <c r="AJ1485" s="15"/>
      <c r="AK1485" s="15"/>
      <c r="AL1485" s="15"/>
      <c r="AM1485" s="15"/>
      <c r="AN1485" s="400"/>
    </row>
    <row r="1486" spans="1:40" x14ac:dyDescent="0.25">
      <c r="A1486" s="3548"/>
      <c r="B1486" s="3560"/>
      <c r="C1486" s="121" t="s">
        <v>17</v>
      </c>
      <c r="D1486" s="106"/>
      <c r="E1486" s="79"/>
      <c r="F1486" s="153"/>
      <c r="G1486" s="153"/>
      <c r="H1486" s="406"/>
      <c r="I1486" s="153"/>
      <c r="J1486" s="153"/>
      <c r="K1486" s="153"/>
      <c r="L1486" s="153"/>
      <c r="M1486" s="153"/>
      <c r="N1486" s="406"/>
      <c r="O1486" s="153"/>
      <c r="P1486" s="153"/>
      <c r="Q1486" s="153"/>
      <c r="R1486" s="153"/>
      <c r="S1486" s="153"/>
      <c r="T1486" s="153"/>
      <c r="U1486" s="153"/>
      <c r="V1486" s="406"/>
      <c r="W1486" s="153"/>
      <c r="X1486" s="153"/>
      <c r="Y1486" s="153"/>
      <c r="Z1486" s="153"/>
      <c r="AA1486" s="153"/>
      <c r="AB1486" s="314"/>
      <c r="AC1486" s="540"/>
      <c r="AD1486" s="836"/>
      <c r="AE1486" s="634"/>
      <c r="AF1486" s="635"/>
      <c r="AJ1486" s="15"/>
      <c r="AK1486" s="15"/>
      <c r="AL1486" s="15"/>
      <c r="AM1486" s="15"/>
      <c r="AN1486" s="400"/>
    </row>
    <row r="1487" spans="1:40" ht="16.5" thickBot="1" x14ac:dyDescent="0.3">
      <c r="A1487" s="3549"/>
      <c r="B1487" s="3600"/>
      <c r="C1487" s="124" t="s">
        <v>19</v>
      </c>
      <c r="D1487" s="112"/>
      <c r="E1487" s="141" t="e">
        <f t="shared" ref="E1487:AB1487" si="5621">E1485/E1484</f>
        <v>#DIV/0!</v>
      </c>
      <c r="F1487" s="125" t="e">
        <f t="shared" si="5621"/>
        <v>#DIV/0!</v>
      </c>
      <c r="G1487" s="125" t="e">
        <f t="shared" si="5621"/>
        <v>#DIV/0!</v>
      </c>
      <c r="H1487" s="421" t="e">
        <f t="shared" si="5621"/>
        <v>#DIV/0!</v>
      </c>
      <c r="I1487" s="125" t="e">
        <f t="shared" si="5621"/>
        <v>#DIV/0!</v>
      </c>
      <c r="J1487" s="125" t="e">
        <f t="shared" si="5621"/>
        <v>#DIV/0!</v>
      </c>
      <c r="K1487" s="125" t="e">
        <f t="shared" si="5621"/>
        <v>#DIV/0!</v>
      </c>
      <c r="L1487" s="125" t="e">
        <f t="shared" si="5621"/>
        <v>#DIV/0!</v>
      </c>
      <c r="M1487" s="125" t="e">
        <f t="shared" si="5621"/>
        <v>#DIV/0!</v>
      </c>
      <c r="N1487" s="421" t="e">
        <f t="shared" si="5621"/>
        <v>#DIV/0!</v>
      </c>
      <c r="O1487" s="125" t="e">
        <f t="shared" si="5621"/>
        <v>#DIV/0!</v>
      </c>
      <c r="P1487" s="125" t="e">
        <f t="shared" si="5621"/>
        <v>#DIV/0!</v>
      </c>
      <c r="Q1487" s="125" t="e">
        <f t="shared" si="5621"/>
        <v>#DIV/0!</v>
      </c>
      <c r="R1487" s="125" t="e">
        <f t="shared" si="5621"/>
        <v>#DIV/0!</v>
      </c>
      <c r="S1487" s="125" t="e">
        <f t="shared" si="5621"/>
        <v>#DIV/0!</v>
      </c>
      <c r="T1487" s="125" t="e">
        <f t="shared" si="5621"/>
        <v>#DIV/0!</v>
      </c>
      <c r="U1487" s="125" t="e">
        <f t="shared" si="5621"/>
        <v>#DIV/0!</v>
      </c>
      <c r="V1487" s="421" t="e">
        <f t="shared" si="5621"/>
        <v>#DIV/0!</v>
      </c>
      <c r="W1487" s="125" t="e">
        <f t="shared" si="5621"/>
        <v>#DIV/0!</v>
      </c>
      <c r="X1487" s="125" t="e">
        <f t="shared" si="5621"/>
        <v>#DIV/0!</v>
      </c>
      <c r="Y1487" s="125" t="e">
        <f>V1485/V1484</f>
        <v>#DIV/0!</v>
      </c>
      <c r="Z1487" s="125" t="e">
        <f t="shared" si="5621"/>
        <v>#DIV/0!</v>
      </c>
      <c r="AA1487" s="125" t="e">
        <f t="shared" si="5621"/>
        <v>#DIV/0!</v>
      </c>
      <c r="AB1487" s="3390" t="e">
        <f t="shared" si="5621"/>
        <v>#DIV/0!</v>
      </c>
      <c r="AC1487" s="541"/>
      <c r="AD1487" s="836"/>
      <c r="AE1487" s="634"/>
      <c r="AF1487" s="635"/>
      <c r="AJ1487" s="15"/>
      <c r="AK1487" s="15"/>
      <c r="AL1487" s="15"/>
      <c r="AM1487" s="15"/>
      <c r="AN1487" s="400"/>
    </row>
    <row r="1488" spans="1:40" hidden="1" x14ac:dyDescent="0.25">
      <c r="A1488" s="840"/>
      <c r="B1488" s="841"/>
      <c r="C1488" s="536" t="s">
        <v>118</v>
      </c>
      <c r="D1488" s="539"/>
      <c r="E1488" s="537"/>
      <c r="F1488" s="140"/>
      <c r="G1488" s="140"/>
      <c r="H1488" s="433"/>
      <c r="I1488" s="140"/>
      <c r="J1488" s="140"/>
      <c r="K1488" s="140"/>
      <c r="L1488" s="140"/>
      <c r="M1488" s="140"/>
      <c r="N1488" s="433"/>
      <c r="O1488" s="140"/>
      <c r="P1488" s="140"/>
      <c r="Q1488" s="140"/>
      <c r="R1488" s="140"/>
      <c r="S1488" s="140"/>
      <c r="T1488" s="140"/>
      <c r="U1488" s="140"/>
      <c r="V1488" s="140"/>
      <c r="W1488" s="140"/>
      <c r="X1488" s="140"/>
      <c r="Y1488" s="433"/>
      <c r="Z1488" s="140"/>
      <c r="AA1488" s="140"/>
      <c r="AB1488" s="538"/>
      <c r="AC1488" s="842"/>
      <c r="AD1488" s="97"/>
      <c r="AE1488" s="834"/>
      <c r="AF1488" s="835"/>
      <c r="AJ1488" s="15"/>
      <c r="AK1488" s="15"/>
      <c r="AL1488" s="15"/>
      <c r="AM1488" s="15"/>
      <c r="AN1488" s="400"/>
    </row>
    <row r="1489" spans="1:40" s="181" customFormat="1" hidden="1" x14ac:dyDescent="0.25">
      <c r="A1489" s="840"/>
      <c r="B1489" s="841"/>
      <c r="C1489" s="536" t="s">
        <v>119</v>
      </c>
      <c r="D1489" s="539"/>
      <c r="E1489" s="537"/>
      <c r="F1489" s="140"/>
      <c r="G1489" s="140"/>
      <c r="H1489" s="433"/>
      <c r="I1489" s="140"/>
      <c r="J1489" s="140"/>
      <c r="K1489" s="140"/>
      <c r="L1489" s="140"/>
      <c r="M1489" s="140"/>
      <c r="N1489" s="433"/>
      <c r="O1489" s="140"/>
      <c r="P1489" s="140"/>
      <c r="Q1489" s="140"/>
      <c r="R1489" s="140"/>
      <c r="S1489" s="140"/>
      <c r="T1489" s="140"/>
      <c r="U1489" s="140"/>
      <c r="V1489" s="140"/>
      <c r="W1489" s="140"/>
      <c r="X1489" s="140"/>
      <c r="Y1489" s="433"/>
      <c r="Z1489" s="140"/>
      <c r="AA1489" s="140"/>
      <c r="AB1489" s="538"/>
      <c r="AC1489" s="842"/>
      <c r="AD1489" s="836"/>
      <c r="AE1489" s="634"/>
      <c r="AF1489" s="635"/>
      <c r="AH1489" s="844"/>
      <c r="AI1489" s="845"/>
      <c r="AJ1489" s="846"/>
      <c r="AK1489" s="846"/>
      <c r="AL1489" s="331"/>
      <c r="AM1489" s="847"/>
      <c r="AN1489" s="847"/>
    </row>
    <row r="1490" spans="1:40" ht="16.5" hidden="1" thickBot="1" x14ac:dyDescent="0.3">
      <c r="A1490" s="3520" t="s">
        <v>44</v>
      </c>
      <c r="B1490" s="3521"/>
      <c r="C1490" s="3521"/>
      <c r="D1490" s="126"/>
      <c r="E1490" s="178">
        <f t="shared" ref="E1490:X1490" si="5622">SQRT(E1485*E1485+E1486*E1486)/E1517/1.73</f>
        <v>0</v>
      </c>
      <c r="F1490" s="179">
        <f t="shared" si="5622"/>
        <v>0</v>
      </c>
      <c r="G1490" s="179">
        <f t="shared" si="5622"/>
        <v>0</v>
      </c>
      <c r="H1490" s="413">
        <f t="shared" si="5622"/>
        <v>0</v>
      </c>
      <c r="I1490" s="179">
        <f t="shared" si="5622"/>
        <v>0</v>
      </c>
      <c r="J1490" s="179">
        <f t="shared" si="5622"/>
        <v>0</v>
      </c>
      <c r="K1490" s="179">
        <f t="shared" si="5622"/>
        <v>0</v>
      </c>
      <c r="L1490" s="179">
        <f t="shared" si="5622"/>
        <v>0</v>
      </c>
      <c r="M1490" s="179">
        <f t="shared" si="5622"/>
        <v>0</v>
      </c>
      <c r="N1490" s="413">
        <f t="shared" si="5622"/>
        <v>0</v>
      </c>
      <c r="O1490" s="179">
        <f t="shared" si="5622"/>
        <v>0</v>
      </c>
      <c r="P1490" s="179">
        <f t="shared" si="5622"/>
        <v>0</v>
      </c>
      <c r="Q1490" s="179">
        <f t="shared" si="5622"/>
        <v>0</v>
      </c>
      <c r="R1490" s="179">
        <f t="shared" si="5622"/>
        <v>0</v>
      </c>
      <c r="S1490" s="179">
        <f t="shared" si="5622"/>
        <v>0</v>
      </c>
      <c r="T1490" s="179">
        <f t="shared" si="5622"/>
        <v>0</v>
      </c>
      <c r="U1490" s="179">
        <f t="shared" si="5622"/>
        <v>0</v>
      </c>
      <c r="V1490" s="413">
        <f t="shared" si="5622"/>
        <v>0</v>
      </c>
      <c r="W1490" s="179">
        <f t="shared" si="5622"/>
        <v>0</v>
      </c>
      <c r="X1490" s="179">
        <f t="shared" si="5622"/>
        <v>0</v>
      </c>
      <c r="Y1490" s="77">
        <f>SQRT(V1485*V1485+V1486*V1486)/V1517/1.73</f>
        <v>0</v>
      </c>
      <c r="Z1490" s="179">
        <f>SQRT(Z1485*Z1485+Z1486*Z1486)/Z1517/1.73</f>
        <v>0</v>
      </c>
      <c r="AA1490" s="179">
        <f>SQRT(AA1485*AA1485+AA1486*AA1486)/AA1517/1.73</f>
        <v>0</v>
      </c>
      <c r="AB1490" s="399">
        <f>SQRT(AB1485*AB1485+AB1486*AB1486)/AB1517/1.73</f>
        <v>0</v>
      </c>
      <c r="AC1490" s="107">
        <f>AVERAGE(E1490:AB1490)</f>
        <v>0</v>
      </c>
      <c r="AD1490" s="76"/>
      <c r="AE1490" s="77"/>
      <c r="AF1490" s="78"/>
      <c r="AJ1490" s="14"/>
      <c r="AK1490" s="14"/>
      <c r="AL1490" s="15"/>
      <c r="AM1490" s="14"/>
      <c r="AN1490" s="400"/>
    </row>
    <row r="1491" spans="1:40" x14ac:dyDescent="0.25">
      <c r="A1491" s="3547" t="s">
        <v>47</v>
      </c>
      <c r="B1491" s="3559" t="s">
        <v>13</v>
      </c>
      <c r="C1491" s="119" t="s">
        <v>14</v>
      </c>
      <c r="D1491" s="111" t="s">
        <v>117</v>
      </c>
      <c r="E1491" s="304">
        <f t="shared" ref="E1491" si="5623">(E1495-D1495)*$AE1491*$AF1491</f>
        <v>516.0000000000764</v>
      </c>
      <c r="F1491" s="69">
        <f t="shared" ref="F1491" si="5624">(F1495-E1495)*$AE1491*$AF1491</f>
        <v>498.00000000050204</v>
      </c>
      <c r="G1491" s="69">
        <f t="shared" ref="G1491" si="5625">(G1495-F1495)*$AE1491*$AF1491</f>
        <v>504.00000000036016</v>
      </c>
      <c r="H1491" s="408">
        <f t="shared" ref="H1491" si="5626">(H1495-G1495)*$AE1491*$AF1491</f>
        <v>533.99999999965075</v>
      </c>
      <c r="I1491" s="69">
        <f t="shared" ref="I1491" si="5627">(I1495-H1495)*$AE1491*$AF1491</f>
        <v>599.9999999994543</v>
      </c>
      <c r="J1491" s="69">
        <f t="shared" ref="J1491" si="5628">(J1495-I1495)*$AE1491*$AF1491</f>
        <v>672.00000000048021</v>
      </c>
      <c r="K1491" s="69">
        <f t="shared" ref="K1491" si="5629">(K1495-J1495)*$AE1491*$AF1491</f>
        <v>761.99999999971624</v>
      </c>
      <c r="L1491" s="69">
        <f t="shared" ref="L1491" si="5630">(L1495-K1495)*$AE1491*$AF1491</f>
        <v>774.00000000079672</v>
      </c>
      <c r="M1491" s="69">
        <f t="shared" ref="M1491" si="5631">(M1495-L1495)*$AE1491*$AF1491</f>
        <v>707.99999999962893</v>
      </c>
      <c r="N1491" s="408">
        <f t="shared" ref="N1491" si="5632">(N1495-M1495)*$AE1491*$AF1491</f>
        <v>690.00000000005457</v>
      </c>
      <c r="O1491" s="69">
        <f t="shared" ref="O1491" si="5633">(O1495-N1495)*$AE1491*$AF1491</f>
        <v>635.99999999996726</v>
      </c>
      <c r="P1491" s="69">
        <f t="shared" ref="P1491" si="5634">(P1495-O1495)*$AE1491*$AF1491</f>
        <v>690.00000000005457</v>
      </c>
      <c r="Q1491" s="69">
        <f t="shared" ref="Q1491" si="5635">(Q1495-P1495)*$AE1491*$AF1491</f>
        <v>635.99999999996726</v>
      </c>
      <c r="R1491" s="69">
        <f t="shared" ref="R1491" si="5636">(R1495-Q1495)*$AE1491*$AF1491</f>
        <v>690.00000000005457</v>
      </c>
      <c r="S1491" s="69">
        <f t="shared" ref="S1491" si="5637">(S1495-R1495)*$AE1491*$AF1491</f>
        <v>761.99999999971624</v>
      </c>
      <c r="T1491" s="69">
        <f t="shared" ref="T1491" si="5638">(T1495-S1495)*$AE1491*$AF1491</f>
        <v>858.00000000017462</v>
      </c>
      <c r="U1491" s="69">
        <f t="shared" ref="U1491" si="5639">(U1495-T1495)*$AE1491*$AF1491</f>
        <v>864.00000000003274</v>
      </c>
      <c r="V1491" s="408">
        <f t="shared" ref="V1491" si="5640">(V1495-U1495)*$AE1491*$AF1491</f>
        <v>827.99999999951979</v>
      </c>
      <c r="W1491" s="69">
        <f t="shared" ref="W1491" si="5641">(W1495-V1495)*$AE1491*$AF1491</f>
        <v>720.00000000070941</v>
      </c>
      <c r="X1491" s="69">
        <f t="shared" ref="X1491" si="5642">(X1495-W1495)*$AE1491*$AF1491</f>
        <v>725.99999999920328</v>
      </c>
      <c r="Y1491" s="69">
        <f t="shared" ref="Y1491" si="5643">(Y1495-X1495)*$AE1491*$AF1491</f>
        <v>654.00000000090586</v>
      </c>
      <c r="Z1491" s="69">
        <f t="shared" ref="Z1491" si="5644">(Z1495-Y1495)*$AE1491*$AF1491</f>
        <v>624.00000000025102</v>
      </c>
      <c r="AA1491" s="69">
        <f t="shared" ref="AA1491" si="5645">(AA1495-Z1495)*$AE1491*$AF1491</f>
        <v>545.99999999936699</v>
      </c>
      <c r="AB1491" s="70">
        <f t="shared" ref="AB1491" si="5646">(AB1495-AA1495)*$AE1491*$AF1491</f>
        <v>467.9999999998472</v>
      </c>
      <c r="AC1491" s="104">
        <f>SUM(E1491:AB1491)</f>
        <v>15960.000000000491</v>
      </c>
      <c r="AD1491" s="473">
        <v>2500</v>
      </c>
      <c r="AE1491" s="319">
        <v>100</v>
      </c>
      <c r="AF1491" s="472">
        <v>60</v>
      </c>
      <c r="AJ1491" s="474"/>
      <c r="AK1491" s="475"/>
      <c r="AL1491" s="474"/>
      <c r="AM1491" s="15"/>
      <c r="AN1491" s="400"/>
    </row>
    <row r="1492" spans="1:40" x14ac:dyDescent="0.25">
      <c r="A1492" s="3548"/>
      <c r="B1492" s="3560"/>
      <c r="C1492" s="121" t="s">
        <v>16</v>
      </c>
      <c r="D1492" s="106" t="s">
        <v>117</v>
      </c>
      <c r="E1492" s="305">
        <f t="shared" ref="E1492" si="5647">(E1496-D1496)*$AE1491*$AF1491</f>
        <v>132.00000000028922</v>
      </c>
      <c r="F1492" s="306">
        <f t="shared" ref="F1492" si="5648">(F1496-E1496)*$AE1491*$AF1491</f>
        <v>125.99999999974898</v>
      </c>
      <c r="G1492" s="306">
        <f t="shared" ref="G1492" si="5649">(G1496-F1496)*$AE1491*$AF1491</f>
        <v>125.99999999974898</v>
      </c>
      <c r="H1492" s="409">
        <f t="shared" ref="H1492" si="5650">(H1496-G1496)*$AE1491*$AF1491</f>
        <v>132.00000000028922</v>
      </c>
      <c r="I1492" s="306">
        <f t="shared" ref="I1492" si="5651">(I1496-H1496)*$AE1491*$AF1491</f>
        <v>149.99999999986358</v>
      </c>
      <c r="J1492" s="306">
        <f t="shared" ref="J1492" si="5652">(J1496-I1496)*$AE1491*$AF1491</f>
        <v>173.99999999997817</v>
      </c>
      <c r="K1492" s="306">
        <f t="shared" ref="K1492" si="5653">(K1496-J1496)*$AE1491*$AF1491</f>
        <v>186.00000000037653</v>
      </c>
      <c r="L1492" s="306">
        <f t="shared" ref="L1492" si="5654">(L1496-K1496)*$AE1491*$AF1491</f>
        <v>197.99999999941065</v>
      </c>
      <c r="M1492" s="306">
        <f t="shared" ref="M1492" si="5655">(M1496-L1496)*$AE1491*$AF1491</f>
        <v>180.00000000051841</v>
      </c>
      <c r="N1492" s="409">
        <f t="shared" ref="N1492" si="5656">(N1496-M1496)*$AE1491*$AF1491</f>
        <v>173.99999999997817</v>
      </c>
      <c r="O1492" s="306">
        <f t="shared" ref="O1492" si="5657">(O1496-N1496)*$AE1491*$AF1491</f>
        <v>155.99999999972169</v>
      </c>
      <c r="P1492" s="306">
        <f t="shared" ref="P1492" si="5658">(P1496-O1496)*$AE1491*$AF1491</f>
        <v>173.99999999997817</v>
      </c>
      <c r="Q1492" s="306">
        <f t="shared" ref="Q1492" si="5659">(Q1496-P1496)*$AE1491*$AF1491</f>
        <v>162.00000000026193</v>
      </c>
      <c r="R1492" s="306">
        <f t="shared" ref="R1492" si="5660">(R1496-Q1496)*$AE1491*$AF1491</f>
        <v>173.99999999997817</v>
      </c>
      <c r="S1492" s="306">
        <f t="shared" ref="S1492" si="5661">(S1496-R1496)*$AE1491*$AF1491</f>
        <v>191.99999999955253</v>
      </c>
      <c r="T1492" s="306">
        <f t="shared" ref="T1492" si="5662">(T1496-S1496)*$AE1491*$AF1491</f>
        <v>216.00000000034925</v>
      </c>
      <c r="U1492" s="306">
        <f t="shared" ref="U1492" si="5663">(U1496-T1496)*$AE1491*$AF1491</f>
        <v>215.99999999966712</v>
      </c>
      <c r="V1492" s="409">
        <f t="shared" ref="V1492" si="5664">(V1496-U1496)*$AE1491*$AF1491</f>
        <v>210.00000000049113</v>
      </c>
      <c r="W1492" s="306">
        <f t="shared" ref="W1492" si="5665">(W1496-V1496)*$AE1491*$AF1491</f>
        <v>179.99999999983629</v>
      </c>
      <c r="X1492" s="306">
        <f t="shared" ref="X1492" si="5666">(X1496-W1496)*$AE1491*$AF1491</f>
        <v>185.99999999969441</v>
      </c>
      <c r="Y1492" s="306">
        <f t="shared" ref="Y1492" si="5667">(Y1496-X1496)*$AE1491*$AF1491</f>
        <v>162.00000000026193</v>
      </c>
      <c r="Z1492" s="306">
        <f t="shared" ref="Z1492" si="5668">(Z1496-Y1496)*$AE1491*$AF1491</f>
        <v>155.99999999972169</v>
      </c>
      <c r="AA1492" s="306">
        <f t="shared" ref="AA1492" si="5669">(AA1496-Z1496)*$AE1491*$AF1491</f>
        <v>138.00000000014734</v>
      </c>
      <c r="AB1492" s="307">
        <f t="shared" ref="AB1492" si="5670">(AB1496-AA1496)*$AE1491*$AF1491</f>
        <v>119.99999999989086</v>
      </c>
      <c r="AC1492" s="105">
        <f>SUM(E1492:AB1492)</f>
        <v>4019.9999999997544</v>
      </c>
      <c r="AD1492" s="71"/>
      <c r="AE1492" s="153"/>
      <c r="AF1492" s="72"/>
      <c r="AJ1492" s="15"/>
      <c r="AK1492" s="15"/>
      <c r="AL1492" s="15"/>
      <c r="AM1492" s="15"/>
    </row>
    <row r="1493" spans="1:40" x14ac:dyDescent="0.25">
      <c r="A1493" s="3548"/>
      <c r="B1493" s="3560"/>
      <c r="C1493" s="121" t="s">
        <v>17</v>
      </c>
      <c r="D1493" s="106" t="s">
        <v>56</v>
      </c>
      <c r="E1493" s="1571">
        <v>30</v>
      </c>
      <c r="F1493" s="1565">
        <v>29</v>
      </c>
      <c r="G1493" s="1565">
        <v>29</v>
      </c>
      <c r="H1493" s="414">
        <v>31</v>
      </c>
      <c r="I1493" s="1565">
        <v>35</v>
      </c>
      <c r="J1493" s="1565">
        <v>39</v>
      </c>
      <c r="K1493" s="1565">
        <v>44</v>
      </c>
      <c r="L1493" s="1565">
        <v>45</v>
      </c>
      <c r="M1493" s="1565">
        <v>41</v>
      </c>
      <c r="N1493" s="414">
        <v>40</v>
      </c>
      <c r="O1493" s="1565">
        <v>37</v>
      </c>
      <c r="P1493" s="1565">
        <v>40</v>
      </c>
      <c r="Q1493" s="1565">
        <v>37</v>
      </c>
      <c r="R1493" s="1565">
        <v>40</v>
      </c>
      <c r="S1493" s="1565">
        <v>44</v>
      </c>
      <c r="T1493" s="1565">
        <v>50</v>
      </c>
      <c r="U1493" s="1565">
        <v>50</v>
      </c>
      <c r="V1493" s="414">
        <v>48</v>
      </c>
      <c r="W1493" s="1565">
        <v>42</v>
      </c>
      <c r="X1493" s="1565">
        <v>42</v>
      </c>
      <c r="Y1493" s="325">
        <v>38</v>
      </c>
      <c r="Z1493" s="1565">
        <v>36</v>
      </c>
      <c r="AA1493" s="1565">
        <v>32</v>
      </c>
      <c r="AB1493" s="1566">
        <v>27</v>
      </c>
      <c r="AC1493" s="105">
        <f>AVERAGE(E1493:AB1493)</f>
        <v>38.583333333333336</v>
      </c>
      <c r="AD1493" s="74">
        <f>SQRT(MAX((E1491*E1491+E1492*E1492),(F1491*F1491+F1492*F1492),(G1491*G1491+G1492*G1492),(H1491*H1491+H1492*H1492),(I1491*I1491+I1492*I1492),(J1491*J1491+J1492*J1492),(K1491*K1491+K1492*K1492),(L1491*L1491+L1492*L1492),(M1491*M1491+M1492*M1492),(N1491*N1491+N1492*N1492),(E1491*E1491+E1492*E1492),(O1491*O1491+O1492*O1492),(P1491*P1491+P1492*P1492),(R1491*R1491+R1492*R1492),(S1491*S1491+S1492*S1492),(T1491*T1491+T1492*T1492),(U1491*U1491+U1492*U1492),(V1491*V1491+V1492*V1492),(W1491*W1491+W1492*W1492),(X1491*X1491+X1492*X1492),(V1491*V1491+V1492*V1492),(Z1491*Z1491+Z1492*Z1492),(AA1491*AA1491+AA1492*AA1492),(AB1491*AB1491+AB1492*AB1492)))/AD1491</f>
        <v>0.35623632605334626</v>
      </c>
      <c r="AE1493" s="74"/>
      <c r="AF1493" s="75"/>
      <c r="AJ1493" s="15"/>
      <c r="AK1493" s="15"/>
      <c r="AL1493" s="15"/>
      <c r="AM1493" s="15"/>
    </row>
    <row r="1494" spans="1:40" ht="16.5" thickBot="1" x14ac:dyDescent="0.3">
      <c r="A1494" s="3548"/>
      <c r="B1494" s="3560"/>
      <c r="C1494" s="121" t="s">
        <v>19</v>
      </c>
      <c r="D1494" s="106"/>
      <c r="E1494" s="311">
        <f t="shared" ref="E1494:AB1494" si="5671">E1492/E1491</f>
        <v>0.25581395348889474</v>
      </c>
      <c r="F1494" s="312">
        <f t="shared" si="5671"/>
        <v>0.25301204819201195</v>
      </c>
      <c r="G1494" s="312">
        <f t="shared" si="5671"/>
        <v>0.24999999999932329</v>
      </c>
      <c r="H1494" s="411">
        <f t="shared" si="5671"/>
        <v>0.24719101123665832</v>
      </c>
      <c r="I1494" s="312">
        <f t="shared" si="5671"/>
        <v>0.25</v>
      </c>
      <c r="J1494" s="312">
        <f t="shared" si="5671"/>
        <v>0.2589285714283539</v>
      </c>
      <c r="K1494" s="312">
        <f t="shared" si="5671"/>
        <v>0.24409448818956142</v>
      </c>
      <c r="L1494" s="312">
        <f t="shared" si="5671"/>
        <v>0.25581395348734731</v>
      </c>
      <c r="M1494" s="312">
        <f t="shared" si="5671"/>
        <v>0.25423728813645868</v>
      </c>
      <c r="N1494" s="411">
        <f t="shared" si="5671"/>
        <v>0.25217391304342668</v>
      </c>
      <c r="O1494" s="312">
        <f t="shared" si="5671"/>
        <v>0.24528301886749956</v>
      </c>
      <c r="P1494" s="312">
        <f t="shared" si="5671"/>
        <v>0.25217391304342668</v>
      </c>
      <c r="Q1494" s="312">
        <f t="shared" si="5671"/>
        <v>0.25471698113250041</v>
      </c>
      <c r="R1494" s="312">
        <f t="shared" si="5671"/>
        <v>0.25217391304342668</v>
      </c>
      <c r="S1494" s="312">
        <f t="shared" si="5671"/>
        <v>0.25196850393651449</v>
      </c>
      <c r="T1494" s="312">
        <f t="shared" si="5671"/>
        <v>0.25174825174860754</v>
      </c>
      <c r="U1494" s="312">
        <f t="shared" si="5671"/>
        <v>0.24999999999960526</v>
      </c>
      <c r="V1494" s="411">
        <f t="shared" si="5671"/>
        <v>0.25362318840653736</v>
      </c>
      <c r="W1494" s="312">
        <f t="shared" si="5671"/>
        <v>0.2499999999995263</v>
      </c>
      <c r="X1494" s="312">
        <f t="shared" si="5671"/>
        <v>0.25619834710729827</v>
      </c>
      <c r="Y1494" s="312">
        <f>V1492/V1491</f>
        <v>0.25362318840653736</v>
      </c>
      <c r="Z1494" s="312">
        <f t="shared" si="5671"/>
        <v>0.24999999999945344</v>
      </c>
      <c r="AA1494" s="312">
        <f t="shared" si="5671"/>
        <v>0.25274725274781562</v>
      </c>
      <c r="AB1494" s="313">
        <f t="shared" si="5671"/>
        <v>0.2564102564101069</v>
      </c>
      <c r="AC1494" s="106"/>
      <c r="AD1494" s="71"/>
      <c r="AE1494" s="153"/>
      <c r="AF1494" s="72"/>
      <c r="AJ1494" s="15"/>
      <c r="AK1494" s="15"/>
      <c r="AL1494" s="15"/>
      <c r="AM1494" s="15"/>
    </row>
    <row r="1495" spans="1:40" hidden="1" x14ac:dyDescent="0.25">
      <c r="A1495" s="2227"/>
      <c r="B1495" s="2230"/>
      <c r="C1495" s="122" t="s">
        <v>118</v>
      </c>
      <c r="D1495" s="106">
        <v>1784.11</v>
      </c>
      <c r="E1495" s="308">
        <v>1784.1959999999999</v>
      </c>
      <c r="F1495" s="309">
        <v>1784.279</v>
      </c>
      <c r="G1495" s="309">
        <v>1784.3630000000001</v>
      </c>
      <c r="H1495" s="406">
        <v>1784.452</v>
      </c>
      <c r="I1495" s="309">
        <v>1784.5519999999999</v>
      </c>
      <c r="J1495" s="309">
        <v>1784.664</v>
      </c>
      <c r="K1495" s="309">
        <v>1784.7909999999999</v>
      </c>
      <c r="L1495" s="309">
        <v>1784.92</v>
      </c>
      <c r="M1495" s="309">
        <v>1785.038</v>
      </c>
      <c r="N1495" s="406">
        <v>1785.153</v>
      </c>
      <c r="O1495" s="309">
        <v>1785.259</v>
      </c>
      <c r="P1495" s="309">
        <v>1785.374</v>
      </c>
      <c r="Q1495" s="309">
        <v>1785.48</v>
      </c>
      <c r="R1495" s="309">
        <v>1785.595</v>
      </c>
      <c r="S1495" s="309">
        <v>1785.722</v>
      </c>
      <c r="T1495" s="309">
        <v>1785.865</v>
      </c>
      <c r="U1495" s="309">
        <v>1786.009</v>
      </c>
      <c r="V1495" s="309">
        <v>1786.1469999999999</v>
      </c>
      <c r="W1495" s="309">
        <v>1786.2670000000001</v>
      </c>
      <c r="X1495" s="309">
        <v>1786.3879999999999</v>
      </c>
      <c r="Y1495" s="406">
        <v>1786.4970000000001</v>
      </c>
      <c r="Z1495" s="309">
        <v>1786.6010000000001</v>
      </c>
      <c r="AA1495" s="309">
        <v>1786.692</v>
      </c>
      <c r="AB1495" s="310">
        <v>1786.77</v>
      </c>
      <c r="AC1495" s="106"/>
      <c r="AD1495" s="71"/>
      <c r="AE1495" s="153"/>
      <c r="AF1495" s="72"/>
      <c r="AJ1495" s="15"/>
      <c r="AK1495" s="15"/>
      <c r="AL1495" s="15"/>
      <c r="AM1495" s="15"/>
    </row>
    <row r="1496" spans="1:40" s="181" customFormat="1" hidden="1" x14ac:dyDescent="0.25">
      <c r="A1496" s="2227"/>
      <c r="B1496" s="2230"/>
      <c r="C1496" s="122" t="s">
        <v>119</v>
      </c>
      <c r="D1496" s="106">
        <v>713.37</v>
      </c>
      <c r="E1496" s="308">
        <v>713.39200000000005</v>
      </c>
      <c r="F1496" s="309">
        <v>713.41300000000001</v>
      </c>
      <c r="G1496" s="309">
        <v>713.43399999999997</v>
      </c>
      <c r="H1496" s="406">
        <v>713.45600000000002</v>
      </c>
      <c r="I1496" s="309">
        <v>713.48099999999999</v>
      </c>
      <c r="J1496" s="309">
        <v>713.51</v>
      </c>
      <c r="K1496" s="309">
        <v>713.54100000000005</v>
      </c>
      <c r="L1496" s="309">
        <v>713.57399999999996</v>
      </c>
      <c r="M1496" s="309">
        <v>713.60400000000004</v>
      </c>
      <c r="N1496" s="406">
        <v>713.63300000000004</v>
      </c>
      <c r="O1496" s="309">
        <v>713.65899999999999</v>
      </c>
      <c r="P1496" s="309">
        <v>713.68799999999999</v>
      </c>
      <c r="Q1496" s="309">
        <v>713.71500000000003</v>
      </c>
      <c r="R1496" s="309">
        <v>713.74400000000003</v>
      </c>
      <c r="S1496" s="309">
        <v>713.77599999999995</v>
      </c>
      <c r="T1496" s="309">
        <v>713.81200000000001</v>
      </c>
      <c r="U1496" s="309">
        <v>713.84799999999996</v>
      </c>
      <c r="V1496" s="309">
        <v>713.88300000000004</v>
      </c>
      <c r="W1496" s="309">
        <v>713.91300000000001</v>
      </c>
      <c r="X1496" s="309">
        <v>713.94399999999996</v>
      </c>
      <c r="Y1496" s="406">
        <v>713.971</v>
      </c>
      <c r="Z1496" s="309">
        <v>713.99699999999996</v>
      </c>
      <c r="AA1496" s="309">
        <v>714.02</v>
      </c>
      <c r="AB1496" s="310">
        <v>714.04</v>
      </c>
      <c r="AC1496" s="106"/>
      <c r="AD1496" s="71"/>
      <c r="AE1496" s="153"/>
      <c r="AF1496" s="72"/>
      <c r="AH1496" s="844"/>
      <c r="AI1496" s="845"/>
      <c r="AJ1496" s="846"/>
      <c r="AK1496" s="846"/>
      <c r="AL1496" s="331"/>
      <c r="AM1496" s="847"/>
    </row>
    <row r="1497" spans="1:40" ht="16.5" hidden="1" thickBot="1" x14ac:dyDescent="0.3">
      <c r="A1497" s="3520" t="s">
        <v>44</v>
      </c>
      <c r="B1497" s="3521"/>
      <c r="C1497" s="3521"/>
      <c r="D1497" s="112"/>
      <c r="E1497" s="576">
        <f>SQRT(E1491*E1491+E1492*E1492)/E1510/1.73</f>
        <v>29.717241977161894</v>
      </c>
      <c r="F1497" s="577">
        <f>SQRT(F1491*F1491+F1492*F1492)/F1510/1.73</f>
        <v>28.578641926292008</v>
      </c>
      <c r="G1497" s="577">
        <f t="shared" ref="G1497:AB1497" si="5672">SQRT(G1491*G1491+G1492*G1492)/G1510/1.73</f>
        <v>28.90236325658363</v>
      </c>
      <c r="H1497" s="578">
        <f t="shared" si="5672"/>
        <v>30.543814721542688</v>
      </c>
      <c r="I1497" s="577">
        <f t="shared" si="5672"/>
        <v>34.473935142060888</v>
      </c>
      <c r="J1497" s="577">
        <f t="shared" si="5672"/>
        <v>39.032037320687145</v>
      </c>
      <c r="K1497" s="577">
        <f t="shared" si="5672"/>
        <v>44.669401779842339</v>
      </c>
      <c r="L1497" s="577">
        <f t="shared" si="5672"/>
        <v>44.748637628423566</v>
      </c>
      <c r="M1497" s="577">
        <f t="shared" si="5672"/>
        <v>41.116620059015844</v>
      </c>
      <c r="N1497" s="578">
        <f t="shared" si="5672"/>
        <v>39.973767213452241</v>
      </c>
      <c r="O1497" s="577">
        <f t="shared" si="5672"/>
        <v>36.679025808953376</v>
      </c>
      <c r="P1497" s="577">
        <f t="shared" si="5672"/>
        <v>39.780470466772101</v>
      </c>
      <c r="Q1497" s="577">
        <f t="shared" si="5672"/>
        <v>36.583288531985758</v>
      </c>
      <c r="R1497" s="577">
        <f t="shared" si="5672"/>
        <v>39.780470466772101</v>
      </c>
      <c r="S1497" s="577">
        <f t="shared" si="5672"/>
        <v>44.185734269152647</v>
      </c>
      <c r="T1497" s="577">
        <f t="shared" si="5672"/>
        <v>50.337442358894791</v>
      </c>
      <c r="U1497" s="577">
        <f t="shared" si="5672"/>
        <v>50.76847916073045</v>
      </c>
      <c r="V1497" s="578">
        <f t="shared" si="5672"/>
        <v>48.55124328621941</v>
      </c>
      <c r="W1497" s="577">
        <f t="shared" si="5672"/>
        <v>41.934863040916007</v>
      </c>
      <c r="X1497" s="577">
        <f t="shared" si="5672"/>
        <v>42.140741139060452</v>
      </c>
      <c r="Y1497" s="505">
        <f>SQRT(V1491*V1491+V1492*V1492)/V1510/1.73</f>
        <v>48.55124328621941</v>
      </c>
      <c r="Z1497" s="577">
        <f t="shared" si="5672"/>
        <v>35.85289254778575</v>
      </c>
      <c r="AA1497" s="577">
        <f t="shared" si="5672"/>
        <v>31.271043374910381</v>
      </c>
      <c r="AB1497" s="848">
        <f t="shared" si="5672"/>
        <v>26.571981066232677</v>
      </c>
      <c r="AC1497" s="107">
        <f>AVERAGE(E1497:AB1497)</f>
        <v>38.947724159569482</v>
      </c>
      <c r="AD1497" s="76">
        <f>(AC1493-AC1497)/AC1493</f>
        <v>-9.4442546756668602E-3</v>
      </c>
      <c r="AE1497" s="77"/>
      <c r="AF1497" s="78"/>
      <c r="AJ1497" s="14"/>
      <c r="AK1497" s="14"/>
      <c r="AL1497" s="15"/>
      <c r="AM1497" s="14"/>
    </row>
    <row r="1498" spans="1:40" x14ac:dyDescent="0.25">
      <c r="A1498" s="3547" t="s">
        <v>52</v>
      </c>
      <c r="B1498" s="3559" t="s">
        <v>245</v>
      </c>
      <c r="C1498" s="119" t="s">
        <v>14</v>
      </c>
      <c r="D1498" s="111" t="s">
        <v>117</v>
      </c>
      <c r="E1498" s="68">
        <f t="shared" ref="E1498" si="5673">(E1502-D1502)*$AE1498*$AF1498</f>
        <v>623.99999999979627</v>
      </c>
      <c r="F1498" s="69">
        <f t="shared" ref="F1498" si="5674">(F1502-E1502)*$AE1498*$AF1498</f>
        <v>600.0000000003638</v>
      </c>
      <c r="G1498" s="69">
        <f t="shared" ref="G1498" si="5675">(G1502-F1502)*$AE1498*$AF1498</f>
        <v>608.00000000017462</v>
      </c>
      <c r="H1498" s="408">
        <f t="shared" ref="H1498" si="5676">(H1502-G1502)*$AE1498*$AF1498</f>
        <v>631.9999999996071</v>
      </c>
      <c r="I1498" s="69">
        <f t="shared" ref="I1498" si="5677">(I1502-H1502)*$AE1498*$AF1498</f>
        <v>680.00000000029104</v>
      </c>
      <c r="J1498" s="69">
        <f t="shared" ref="J1498" si="5678">(J1502-I1502)*$AE1498*$AF1498</f>
        <v>728.00000000097498</v>
      </c>
      <c r="K1498" s="69">
        <f t="shared" ref="K1498" si="5679">(K1502-J1502)*$AE1498*$AF1498</f>
        <v>831.9999999985157</v>
      </c>
      <c r="L1498" s="69">
        <f t="shared" ref="L1498" si="5680">(L1502-K1502)*$AE1498*$AF1498</f>
        <v>800.00000000109139</v>
      </c>
      <c r="M1498" s="69">
        <f t="shared" ref="M1498" si="5681">(M1502-L1502)*$AE1498*$AF1498</f>
        <v>799.9999999992724</v>
      </c>
      <c r="N1498" s="408">
        <f t="shared" ref="N1498" si="5682">(N1502-M1502)*$AE1498*$AF1498</f>
        <v>816.00000000071304</v>
      </c>
      <c r="O1498" s="69">
        <f t="shared" ref="O1498" si="5683">(O1502-N1502)*$AE1498*$AF1498</f>
        <v>743.99999999877764</v>
      </c>
      <c r="P1498" s="69">
        <f t="shared" ref="P1498" si="5684">(P1502-O1502)*$AE1498*$AF1498</f>
        <v>760.00000000021828</v>
      </c>
      <c r="Q1498" s="69">
        <f t="shared" ref="Q1498" si="5685">(Q1502-P1502)*$AE1498*$AF1498</f>
        <v>695.99999999991269</v>
      </c>
      <c r="R1498" s="69">
        <f t="shared" ref="R1498" si="5686">(R1502-Q1502)*$AE1498*$AF1498</f>
        <v>744.00000000059663</v>
      </c>
      <c r="S1498" s="69">
        <f t="shared" ref="S1498" si="5687">(S1502-R1502)*$AE1498*$AF1498</f>
        <v>768.0000000000291</v>
      </c>
      <c r="T1498" s="69">
        <f t="shared" ref="T1498" si="5688">(T1502-S1502)*$AE1498*$AF1498</f>
        <v>791.99999999946158</v>
      </c>
      <c r="U1498" s="69">
        <f t="shared" ref="U1498" si="5689">(U1502-T1502)*$AE1498*$AF1498</f>
        <v>912.00000000026193</v>
      </c>
      <c r="V1498" s="408">
        <f t="shared" ref="V1498" si="5690">(V1502-U1502)*$AE1498*$AF1498</f>
        <v>863.99999999957799</v>
      </c>
      <c r="W1498" s="69">
        <f t="shared" ref="W1498" si="5691">(W1502-V1502)*$AE1498*$AF1498</f>
        <v>872.00000000120781</v>
      </c>
      <c r="X1498" s="69">
        <f t="shared" ref="X1498" si="5692">(X1502-W1502)*$AE1498*$AF1498</f>
        <v>855.99999999976717</v>
      </c>
      <c r="Y1498" s="69">
        <f t="shared" ref="Y1498" si="5693">(Y1502-X1502)*$AE1498*$AF1498</f>
        <v>775.99999999983993</v>
      </c>
      <c r="Z1498" s="69">
        <f t="shared" ref="Z1498" si="5694">(Z1502-Y1502)*$AE1498*$AF1498</f>
        <v>768.0000000000291</v>
      </c>
      <c r="AA1498" s="69">
        <f t="shared" ref="AA1498" si="5695">(AA1502-Z1502)*$AE1498*$AF1498</f>
        <v>703.99999999972351</v>
      </c>
      <c r="AB1498" s="70">
        <f t="shared" ref="AB1498" si="5696">(AB1502-AA1502)*$AE1498*$AF1498</f>
        <v>623.99999999979627</v>
      </c>
      <c r="AC1498" s="129">
        <f>SUM(E1498:AB1498)</f>
        <v>18000</v>
      </c>
      <c r="AD1498" s="68">
        <v>2500</v>
      </c>
      <c r="AE1498" s="69">
        <v>100</v>
      </c>
      <c r="AF1498" s="70">
        <v>80</v>
      </c>
      <c r="AJ1498" s="474"/>
      <c r="AK1498" s="475"/>
      <c r="AL1498" s="474"/>
      <c r="AM1498" s="15"/>
    </row>
    <row r="1499" spans="1:40" x14ac:dyDescent="0.25">
      <c r="A1499" s="3548"/>
      <c r="B1499" s="3560"/>
      <c r="C1499" s="121" t="s">
        <v>16</v>
      </c>
      <c r="D1499" s="106" t="s">
        <v>117</v>
      </c>
      <c r="E1499" s="396">
        <f t="shared" ref="E1499" si="5697">(E1503-D1503)*$AE1498*$AF1498</f>
        <v>159.99999999985448</v>
      </c>
      <c r="F1499" s="306">
        <f t="shared" ref="F1499" si="5698">(F1503-E1503)*$AE1498*$AF1498</f>
        <v>152.00000000004366</v>
      </c>
      <c r="G1499" s="306">
        <f t="shared" ref="G1499" si="5699">(G1503-F1503)*$AE1498*$AF1498</f>
        <v>152.00000000004366</v>
      </c>
      <c r="H1499" s="409">
        <f t="shared" ref="H1499" si="5700">(H1503-G1503)*$AE1498*$AF1498</f>
        <v>159.99999999985448</v>
      </c>
      <c r="I1499" s="306">
        <f t="shared" ref="I1499" si="5701">(I1503-H1503)*$AE1498*$AF1498</f>
        <v>168.0000000005748</v>
      </c>
      <c r="J1499" s="306">
        <f t="shared" ref="J1499" si="5702">(J1503-I1503)*$AE1498*$AF1498</f>
        <v>192.00000000000728</v>
      </c>
      <c r="K1499" s="306">
        <f t="shared" ref="K1499" si="5703">(K1503-J1503)*$AE1498*$AF1498</f>
        <v>207.99999999962893</v>
      </c>
      <c r="L1499" s="306">
        <f t="shared" ref="L1499" si="5704">(L1503-K1503)*$AE1498*$AF1498</f>
        <v>199.9999999998181</v>
      </c>
      <c r="M1499" s="306">
        <f t="shared" ref="M1499" si="5705">(M1503-L1503)*$AE1498*$AF1498</f>
        <v>208.00000000053842</v>
      </c>
      <c r="N1499" s="409">
        <f t="shared" ref="N1499" si="5706">(N1503-M1503)*$AE1498*$AF1498</f>
        <v>199.9999999998181</v>
      </c>
      <c r="O1499" s="306">
        <f t="shared" ref="O1499" si="5707">(O1503-N1503)*$AE1498*$AF1498</f>
        <v>192.00000000000728</v>
      </c>
      <c r="P1499" s="306">
        <f t="shared" ref="P1499" si="5708">(P1503-O1503)*$AE1498*$AF1498</f>
        <v>192.00000000000728</v>
      </c>
      <c r="Q1499" s="306">
        <f t="shared" ref="Q1499" si="5709">(Q1503-P1503)*$AE1498*$AF1498</f>
        <v>176.00000000038563</v>
      </c>
      <c r="R1499" s="306">
        <f t="shared" ref="R1499" si="5710">(R1503-Q1503)*$AE1498*$AF1498</f>
        <v>192.00000000000728</v>
      </c>
      <c r="S1499" s="306">
        <f t="shared" ref="S1499" si="5711">(S1503-R1503)*$AE1498*$AF1498</f>
        <v>192.00000000000728</v>
      </c>
      <c r="T1499" s="306">
        <f t="shared" ref="T1499" si="5712">(T1503-S1503)*$AE1498*$AF1498</f>
        <v>199.9999999998181</v>
      </c>
      <c r="U1499" s="306">
        <f t="shared" ref="U1499" si="5713">(U1503-T1503)*$AE1498*$AF1498</f>
        <v>231.9999999999709</v>
      </c>
      <c r="V1499" s="409">
        <f t="shared" ref="V1499" si="5714">(V1503-U1503)*$AE1498*$AF1498</f>
        <v>215.99999999943975</v>
      </c>
      <c r="W1499" s="306">
        <f t="shared" ref="W1499" si="5715">(W1503-V1503)*$AE1498*$AF1498</f>
        <v>224.00000000016007</v>
      </c>
      <c r="X1499" s="306">
        <f t="shared" ref="X1499" si="5716">(X1503-W1503)*$AE1498*$AF1498</f>
        <v>216.00000000034925</v>
      </c>
      <c r="Y1499" s="306">
        <f t="shared" ref="Y1499" si="5717">(Y1503-X1503)*$AE1498*$AF1498</f>
        <v>199.9999999998181</v>
      </c>
      <c r="Z1499" s="306">
        <f t="shared" ref="Z1499" si="5718">(Z1503-Y1503)*$AE1498*$AF1498</f>
        <v>192.00000000000728</v>
      </c>
      <c r="AA1499" s="306">
        <f t="shared" ref="AA1499" si="5719">(AA1503-Z1503)*$AE1498*$AF1498</f>
        <v>176.00000000038563</v>
      </c>
      <c r="AB1499" s="307">
        <f t="shared" ref="AB1499" si="5720">(AB1503-AA1503)*$AE1498*$AF1498</f>
        <v>159.99999999985448</v>
      </c>
      <c r="AC1499" s="131">
        <f>SUM(E1499:AB1499)</f>
        <v>4560.0000000004002</v>
      </c>
      <c r="AD1499" s="71"/>
      <c r="AE1499" s="153"/>
      <c r="AF1499" s="72"/>
      <c r="AJ1499" s="15"/>
      <c r="AK1499" s="15"/>
      <c r="AL1499" s="15"/>
      <c r="AM1499" s="15"/>
    </row>
    <row r="1500" spans="1:40" x14ac:dyDescent="0.25">
      <c r="A1500" s="3548"/>
      <c r="B1500" s="3560"/>
      <c r="C1500" s="121" t="s">
        <v>17</v>
      </c>
      <c r="D1500" s="106" t="s">
        <v>56</v>
      </c>
      <c r="E1500" s="1581">
        <v>35</v>
      </c>
      <c r="F1500" s="1565">
        <v>34</v>
      </c>
      <c r="G1500" s="1565">
        <v>34</v>
      </c>
      <c r="H1500" s="414">
        <v>36</v>
      </c>
      <c r="I1500" s="1565">
        <v>38</v>
      </c>
      <c r="J1500" s="1565">
        <v>41</v>
      </c>
      <c r="K1500" s="1565">
        <v>47</v>
      </c>
      <c r="L1500" s="1565">
        <v>45</v>
      </c>
      <c r="M1500" s="1565">
        <v>45</v>
      </c>
      <c r="N1500" s="414">
        <v>46</v>
      </c>
      <c r="O1500" s="1565">
        <v>42</v>
      </c>
      <c r="P1500" s="1565">
        <v>43</v>
      </c>
      <c r="Q1500" s="1565">
        <v>39</v>
      </c>
      <c r="R1500" s="1565">
        <v>42</v>
      </c>
      <c r="S1500" s="1565">
        <v>43</v>
      </c>
      <c r="T1500" s="1565">
        <v>45</v>
      </c>
      <c r="U1500" s="1565">
        <v>51</v>
      </c>
      <c r="V1500" s="414">
        <v>49</v>
      </c>
      <c r="W1500" s="1565">
        <v>49</v>
      </c>
      <c r="X1500" s="1565">
        <v>48</v>
      </c>
      <c r="Y1500" s="325">
        <v>44</v>
      </c>
      <c r="Z1500" s="1565">
        <v>43</v>
      </c>
      <c r="AA1500" s="1565">
        <v>40</v>
      </c>
      <c r="AB1500" s="1566">
        <v>35</v>
      </c>
      <c r="AC1500" s="131">
        <f>AVERAGE(E1500:AB1500)</f>
        <v>42.25</v>
      </c>
      <c r="AD1500" s="74">
        <f>SQRT(MAX((E1498*E1498+E1499*E1499),(F1498*F1498+F1499*F1499),(G1498*G1498+G1499*G1499),(H1498*H1498+H1499*H1499),(I1498*I1498+I1499*I1499),(J1498*J1498+J1499*J1499),(K1498*K1498+K1499*K1499),(L1498*L1498+L1499*L1499),(M1498*M1498+M1499*M1499),(N1498*N1498+N1499*N1499),(E1498*E1498+E1499*E1499),(O1498*O1498+O1499*O1499),(P1498*P1498+P1499*P1499),(R1498*R1498+R1499*R1499),(S1498*S1498+S1499*S1499),(T1498*T1498+T1499*T1499),(U1498*U1498+U1499*U1499),(V1498*V1498+V1499*V1499),(W1498*W1498+W1499*W1499),(X1498*X1498+X1499*X1499),(V1498*V1498+V1499*V1499),(Z1498*Z1498+Z1499*Z1499),(AA1498*AA1498+AA1499*AA1499),(AB1498*AB1498+AB1499*AB1499)))/AD1498</f>
        <v>0.37641849051298515</v>
      </c>
      <c r="AE1500" s="74"/>
      <c r="AF1500" s="75"/>
      <c r="AG1500" s="1"/>
      <c r="AJ1500" s="400"/>
      <c r="AK1500" s="400"/>
      <c r="AL1500" s="400"/>
      <c r="AM1500" s="400"/>
    </row>
    <row r="1501" spans="1:40" ht="16.5" thickBot="1" x14ac:dyDescent="0.3">
      <c r="A1501" s="3548"/>
      <c r="B1501" s="3560"/>
      <c r="C1501" s="121" t="s">
        <v>19</v>
      </c>
      <c r="D1501" s="112"/>
      <c r="E1501" s="544">
        <f t="shared" ref="E1501:AB1501" si="5721">E1499/E1498</f>
        <v>0.2564102564101069</v>
      </c>
      <c r="F1501" s="312">
        <f t="shared" si="5721"/>
        <v>0.25333333333325248</v>
      </c>
      <c r="G1501" s="312">
        <f t="shared" si="5721"/>
        <v>0.25</v>
      </c>
      <c r="H1501" s="411">
        <f t="shared" si="5721"/>
        <v>0.25316455696195245</v>
      </c>
      <c r="I1501" s="312">
        <f t="shared" si="5721"/>
        <v>0.24705882353015132</v>
      </c>
      <c r="J1501" s="312">
        <f t="shared" si="5721"/>
        <v>0.26373626373592052</v>
      </c>
      <c r="K1501" s="312">
        <f t="shared" si="5721"/>
        <v>0.25</v>
      </c>
      <c r="L1501" s="312">
        <f t="shared" si="5721"/>
        <v>0.24999999999943157</v>
      </c>
      <c r="M1501" s="312">
        <f t="shared" si="5721"/>
        <v>0.2600000000009095</v>
      </c>
      <c r="N1501" s="411">
        <f t="shared" si="5721"/>
        <v>0.2450980392152492</v>
      </c>
      <c r="O1501" s="312">
        <f t="shared" si="5721"/>
        <v>0.25806451612946602</v>
      </c>
      <c r="P1501" s="312">
        <f t="shared" si="5721"/>
        <v>0.25263157894730542</v>
      </c>
      <c r="Q1501" s="312">
        <f t="shared" si="5721"/>
        <v>0.25287356321897658</v>
      </c>
      <c r="R1501" s="312">
        <f t="shared" si="5721"/>
        <v>0.25806451612883508</v>
      </c>
      <c r="S1501" s="312">
        <f t="shared" si="5721"/>
        <v>0.25</v>
      </c>
      <c r="T1501" s="312">
        <f t="shared" si="5721"/>
        <v>0.25252525252519453</v>
      </c>
      <c r="U1501" s="312">
        <f t="shared" si="5721"/>
        <v>0.25438596491217574</v>
      </c>
      <c r="V1501" s="411">
        <f t="shared" si="5721"/>
        <v>0.24999999999947367</v>
      </c>
      <c r="W1501" s="312">
        <f t="shared" si="5721"/>
        <v>0.25688073394478189</v>
      </c>
      <c r="X1501" s="312">
        <f t="shared" si="5721"/>
        <v>0.25233644859860749</v>
      </c>
      <c r="Y1501" s="312">
        <f>V1499/V1498</f>
        <v>0.24999999999947367</v>
      </c>
      <c r="Z1501" s="312">
        <f t="shared" si="5721"/>
        <v>0.25</v>
      </c>
      <c r="AA1501" s="312">
        <f t="shared" si="5721"/>
        <v>0.25000000000064593</v>
      </c>
      <c r="AB1501" s="313">
        <f t="shared" si="5721"/>
        <v>0.2564102564101069</v>
      </c>
      <c r="AC1501" s="130"/>
      <c r="AD1501" s="71"/>
      <c r="AE1501" s="153"/>
      <c r="AF1501" s="72"/>
      <c r="AG1501" s="1"/>
      <c r="AJ1501" s="400"/>
      <c r="AK1501" s="400"/>
      <c r="AL1501" s="400"/>
      <c r="AM1501" s="400"/>
    </row>
    <row r="1502" spans="1:40" hidden="1" x14ac:dyDescent="0.25">
      <c r="A1502" s="2227"/>
      <c r="B1502" s="2230"/>
      <c r="C1502" s="122" t="s">
        <v>118</v>
      </c>
      <c r="D1502" s="2408">
        <v>1672.55</v>
      </c>
      <c r="E1502" s="71">
        <v>1672.6279999999999</v>
      </c>
      <c r="F1502" s="153">
        <v>1672.703</v>
      </c>
      <c r="G1502" s="153">
        <v>1672.779</v>
      </c>
      <c r="H1502" s="411">
        <v>1672.8579999999999</v>
      </c>
      <c r="I1502" s="153">
        <v>1672.943</v>
      </c>
      <c r="J1502" s="153">
        <v>1673.0340000000001</v>
      </c>
      <c r="K1502" s="153">
        <v>1673.1379999999999</v>
      </c>
      <c r="L1502" s="153">
        <v>1673.2380000000001</v>
      </c>
      <c r="M1502" s="153">
        <v>1673.338</v>
      </c>
      <c r="N1502" s="411">
        <v>1673.44</v>
      </c>
      <c r="O1502" s="153">
        <v>1673.5329999999999</v>
      </c>
      <c r="P1502" s="153">
        <v>1673.6279999999999</v>
      </c>
      <c r="Q1502" s="153">
        <v>1673.7149999999999</v>
      </c>
      <c r="R1502" s="153">
        <v>1673.808</v>
      </c>
      <c r="S1502" s="153">
        <v>1673.904</v>
      </c>
      <c r="T1502" s="153">
        <v>1674.0029999999999</v>
      </c>
      <c r="U1502" s="153">
        <v>1674.117</v>
      </c>
      <c r="V1502" s="153">
        <v>1674.2249999999999</v>
      </c>
      <c r="W1502" s="153">
        <v>1674.3340000000001</v>
      </c>
      <c r="X1502" s="153">
        <v>1674.441</v>
      </c>
      <c r="Y1502" s="411">
        <v>1674.538</v>
      </c>
      <c r="Z1502" s="153">
        <v>1674.634</v>
      </c>
      <c r="AA1502" s="153">
        <v>1674.722</v>
      </c>
      <c r="AB1502" s="72">
        <v>1674.8</v>
      </c>
      <c r="AC1502" s="130"/>
      <c r="AD1502" s="71"/>
      <c r="AE1502" s="153"/>
      <c r="AF1502" s="72"/>
      <c r="AG1502" s="1"/>
      <c r="AJ1502" s="400"/>
      <c r="AK1502" s="400"/>
      <c r="AL1502" s="400"/>
      <c r="AM1502" s="400"/>
    </row>
    <row r="1503" spans="1:40" s="181" customFormat="1" hidden="1" x14ac:dyDescent="0.25">
      <c r="A1503" s="2227"/>
      <c r="B1503" s="2230"/>
      <c r="C1503" s="122" t="s">
        <v>119</v>
      </c>
      <c r="D1503" s="346">
        <v>711.4</v>
      </c>
      <c r="E1503" s="71">
        <v>711.42</v>
      </c>
      <c r="F1503" s="153">
        <v>711.43899999999996</v>
      </c>
      <c r="G1503" s="153">
        <v>711.45799999999997</v>
      </c>
      <c r="H1503" s="406">
        <v>711.47799999999995</v>
      </c>
      <c r="I1503" s="153">
        <v>711.49900000000002</v>
      </c>
      <c r="J1503" s="153">
        <v>711.52300000000002</v>
      </c>
      <c r="K1503" s="153">
        <v>711.54899999999998</v>
      </c>
      <c r="L1503" s="153">
        <v>711.57399999999996</v>
      </c>
      <c r="M1503" s="153">
        <v>711.6</v>
      </c>
      <c r="N1503" s="406">
        <v>711.625</v>
      </c>
      <c r="O1503" s="153">
        <v>711.649</v>
      </c>
      <c r="P1503" s="153">
        <v>711.673</v>
      </c>
      <c r="Q1503" s="153">
        <v>711.69500000000005</v>
      </c>
      <c r="R1503" s="153">
        <v>711.71900000000005</v>
      </c>
      <c r="S1503" s="153">
        <v>711.74300000000005</v>
      </c>
      <c r="T1503" s="153">
        <v>711.76800000000003</v>
      </c>
      <c r="U1503" s="153">
        <v>711.79700000000003</v>
      </c>
      <c r="V1503" s="153">
        <v>711.82399999999996</v>
      </c>
      <c r="W1503" s="153">
        <v>711.85199999999998</v>
      </c>
      <c r="X1503" s="153">
        <v>711.87900000000002</v>
      </c>
      <c r="Y1503" s="406">
        <v>711.904</v>
      </c>
      <c r="Z1503" s="153">
        <v>711.928</v>
      </c>
      <c r="AA1503" s="153">
        <v>711.95</v>
      </c>
      <c r="AB1503" s="72">
        <v>711.97</v>
      </c>
      <c r="AC1503" s="130"/>
      <c r="AD1503" s="71"/>
      <c r="AE1503" s="153"/>
      <c r="AF1503" s="72"/>
      <c r="AH1503" s="844"/>
      <c r="AI1503" s="845"/>
      <c r="AJ1503" s="846"/>
      <c r="AK1503" s="846"/>
      <c r="AL1503" s="331"/>
      <c r="AM1503" s="847"/>
    </row>
    <row r="1504" spans="1:40" ht="16.5" hidden="1" thickBot="1" x14ac:dyDescent="0.3">
      <c r="A1504" s="3520" t="s">
        <v>44</v>
      </c>
      <c r="B1504" s="3521"/>
      <c r="C1504" s="3521"/>
      <c r="D1504" s="345"/>
      <c r="E1504" s="502">
        <f>SQRT(E1498*E1498+E1499*E1499)/E1511/1.73</f>
        <v>35.838501251986578</v>
      </c>
      <c r="F1504" s="179">
        <f t="shared" ref="F1504:AB1504" si="5722">SQRT(F1498*F1498+F1499*F1499)/F1511/1.73</f>
        <v>34.368573808236505</v>
      </c>
      <c r="G1504" s="179">
        <f t="shared" si="5722"/>
        <v>34.732627375127578</v>
      </c>
      <c r="H1504" s="413">
        <f t="shared" si="5722"/>
        <v>36.130694994969062</v>
      </c>
      <c r="I1504" s="179">
        <f t="shared" si="5722"/>
        <v>38.893547915551487</v>
      </c>
      <c r="J1504" s="179">
        <f t="shared" si="5722"/>
        <v>42.211281863419572</v>
      </c>
      <c r="K1504" s="179">
        <f t="shared" si="5722"/>
        <v>48.600587675787345</v>
      </c>
      <c r="L1504" s="179">
        <f t="shared" si="5722"/>
        <v>46.731334303782546</v>
      </c>
      <c r="M1504" s="179">
        <f t="shared" si="5722"/>
        <v>47.120534858635672</v>
      </c>
      <c r="N1504" s="413">
        <f t="shared" si="5722"/>
        <v>47.012314272595972</v>
      </c>
      <c r="O1504" s="179">
        <f t="shared" si="5722"/>
        <v>42.912787048156162</v>
      </c>
      <c r="P1504" s="179">
        <f t="shared" si="5722"/>
        <v>43.610048649311842</v>
      </c>
      <c r="Q1504" s="179">
        <f t="shared" si="5722"/>
        <v>39.901515790880637</v>
      </c>
      <c r="R1504" s="179">
        <f t="shared" si="5722"/>
        <v>42.747579013420051</v>
      </c>
      <c r="S1504" s="179">
        <f t="shared" si="5722"/>
        <v>44.340428827722185</v>
      </c>
      <c r="T1504" s="179">
        <f t="shared" si="5722"/>
        <v>46.201050275162459</v>
      </c>
      <c r="U1504" s="179">
        <f t="shared" si="5722"/>
        <v>52.556266302670288</v>
      </c>
      <c r="V1504" s="413">
        <f t="shared" si="5722"/>
        <v>49.690384043389955</v>
      </c>
      <c r="W1504" s="179">
        <f t="shared" si="5722"/>
        <v>50.039520751367824</v>
      </c>
      <c r="X1504" s="179">
        <f t="shared" si="5722"/>
        <v>48.739962088811744</v>
      </c>
      <c r="Y1504" s="77">
        <f>SQRT(V1498*V1498+V1499*V1499)/V1511/1.73</f>
        <v>49.690384043389955</v>
      </c>
      <c r="Z1504" s="179">
        <f t="shared" si="5722"/>
        <v>43.332691808910319</v>
      </c>
      <c r="AA1504" s="179">
        <f t="shared" si="5722"/>
        <v>39.609108282354583</v>
      </c>
      <c r="AB1504" s="180">
        <f t="shared" si="5722"/>
        <v>35.362015955189037</v>
      </c>
      <c r="AC1504" s="199">
        <f>AVERAGE(E1504:AB1504)</f>
        <v>43.348905883367884</v>
      </c>
      <c r="AD1504" s="76">
        <f>(AC1500-AC1504)/AC1500</f>
        <v>-2.6009606706932167E-2</v>
      </c>
      <c r="AE1504" s="77"/>
      <c r="AF1504" s="78"/>
      <c r="AG1504" s="1"/>
      <c r="AJ1504" s="400"/>
      <c r="AK1504" s="400"/>
      <c r="AL1504" s="400"/>
      <c r="AM1504" s="400"/>
    </row>
    <row r="1505" spans="1:39" ht="16.5" thickBot="1" x14ac:dyDescent="0.3">
      <c r="A1505" s="3432" t="s">
        <v>1184</v>
      </c>
      <c r="B1505" s="3391" t="s">
        <v>1181</v>
      </c>
      <c r="C1505" s="3239" t="s">
        <v>17</v>
      </c>
      <c r="D1505" s="641" t="s">
        <v>56</v>
      </c>
      <c r="E1505" s="3433">
        <v>0</v>
      </c>
      <c r="F1505" s="3358">
        <v>0</v>
      </c>
      <c r="G1505" s="3358">
        <v>0</v>
      </c>
      <c r="H1505" s="3358">
        <v>0</v>
      </c>
      <c r="I1505" s="3358">
        <v>0</v>
      </c>
      <c r="J1505" s="3358">
        <v>0</v>
      </c>
      <c r="K1505" s="3358">
        <v>0</v>
      </c>
      <c r="L1505" s="3358">
        <v>0</v>
      </c>
      <c r="M1505" s="3358">
        <v>0</v>
      </c>
      <c r="N1505" s="3358">
        <v>0</v>
      </c>
      <c r="O1505" s="3358">
        <v>0</v>
      </c>
      <c r="P1505" s="3358">
        <v>0</v>
      </c>
      <c r="Q1505" s="3358">
        <v>0</v>
      </c>
      <c r="R1505" s="3358">
        <v>0</v>
      </c>
      <c r="S1505" s="3358">
        <v>0</v>
      </c>
      <c r="T1505" s="3358">
        <v>0</v>
      </c>
      <c r="U1505" s="3358">
        <v>0</v>
      </c>
      <c r="V1505" s="3358">
        <v>0</v>
      </c>
      <c r="W1505" s="3358">
        <v>0</v>
      </c>
      <c r="X1505" s="3358">
        <v>0</v>
      </c>
      <c r="Y1505" s="3358">
        <v>0</v>
      </c>
      <c r="Z1505" s="3358">
        <v>0</v>
      </c>
      <c r="AA1505" s="3358">
        <v>0</v>
      </c>
      <c r="AB1505" s="3434">
        <v>0</v>
      </c>
      <c r="AC1505" s="1864">
        <f>AVERAGE(E1505:AB1505)</f>
        <v>0</v>
      </c>
      <c r="AD1505" s="251"/>
      <c r="AE1505" s="252"/>
      <c r="AF1505" s="253"/>
      <c r="AG1505" s="1"/>
      <c r="AJ1505" s="400"/>
      <c r="AK1505" s="400"/>
      <c r="AL1505" s="400"/>
      <c r="AM1505" s="400"/>
    </row>
    <row r="1506" spans="1:39" x14ac:dyDescent="0.25">
      <c r="A1506" s="147" t="s">
        <v>53</v>
      </c>
      <c r="B1506" s="148"/>
      <c r="C1506" s="194"/>
      <c r="D1506" s="160"/>
      <c r="E1506" s="669">
        <f t="shared" ref="E1506:AB1507" si="5723">E1491+E1498</f>
        <v>1139.9999999998727</v>
      </c>
      <c r="F1506" s="670">
        <f t="shared" si="5723"/>
        <v>1098.0000000008658</v>
      </c>
      <c r="G1506" s="670">
        <f t="shared" si="5723"/>
        <v>1112.0000000005348</v>
      </c>
      <c r="H1506" s="405">
        <f t="shared" si="5723"/>
        <v>1165.9999999992579</v>
      </c>
      <c r="I1506" s="670">
        <f t="shared" si="5723"/>
        <v>1279.9999999997453</v>
      </c>
      <c r="J1506" s="670">
        <f t="shared" si="5723"/>
        <v>1400.0000000014552</v>
      </c>
      <c r="K1506" s="670">
        <f t="shared" si="5723"/>
        <v>1593.9999999982319</v>
      </c>
      <c r="L1506" s="670">
        <f t="shared" si="5723"/>
        <v>1574.0000000018881</v>
      </c>
      <c r="M1506" s="670">
        <f t="shared" si="5723"/>
        <v>1507.9999999989013</v>
      </c>
      <c r="N1506" s="405">
        <f t="shared" si="5723"/>
        <v>1506.0000000007676</v>
      </c>
      <c r="O1506" s="670">
        <f t="shared" si="5723"/>
        <v>1379.9999999987449</v>
      </c>
      <c r="P1506" s="670">
        <f t="shared" si="5723"/>
        <v>1450.0000000002728</v>
      </c>
      <c r="Q1506" s="670">
        <f t="shared" si="5723"/>
        <v>1331.9999999998799</v>
      </c>
      <c r="R1506" s="670">
        <f t="shared" si="5723"/>
        <v>1434.0000000006512</v>
      </c>
      <c r="S1506" s="670">
        <f t="shared" si="5723"/>
        <v>1529.9999999997453</v>
      </c>
      <c r="T1506" s="670">
        <f t="shared" si="5723"/>
        <v>1649.9999999996362</v>
      </c>
      <c r="U1506" s="670">
        <f t="shared" si="5723"/>
        <v>1776.0000000002947</v>
      </c>
      <c r="V1506" s="670">
        <f t="shared" si="5723"/>
        <v>1691.9999999990978</v>
      </c>
      <c r="W1506" s="670">
        <f t="shared" si="5723"/>
        <v>1592.0000000019172</v>
      </c>
      <c r="X1506" s="671">
        <f t="shared" si="5723"/>
        <v>1581.9999999989705</v>
      </c>
      <c r="Y1506" s="671">
        <f>V1491+V1498</f>
        <v>1691.9999999990978</v>
      </c>
      <c r="Z1506" s="670">
        <f t="shared" si="5723"/>
        <v>1392.0000000002801</v>
      </c>
      <c r="AA1506" s="670">
        <f t="shared" si="5723"/>
        <v>1249.9999999990905</v>
      </c>
      <c r="AB1506" s="849">
        <f t="shared" si="5723"/>
        <v>1091.9999999996435</v>
      </c>
      <c r="AC1506" s="2986"/>
      <c r="AD1506" s="80">
        <f>MAX(E1506:AB1506)</f>
        <v>1776.0000000002947</v>
      </c>
      <c r="AE1506" s="4"/>
      <c r="AF1506" s="5"/>
      <c r="AG1506" s="1"/>
      <c r="AJ1506" s="400"/>
      <c r="AK1506" s="400"/>
      <c r="AL1506" s="400"/>
      <c r="AM1506" s="400"/>
    </row>
    <row r="1507" spans="1:39" x14ac:dyDescent="0.25">
      <c r="A1507" s="149" t="s">
        <v>247</v>
      </c>
      <c r="B1507" s="150"/>
      <c r="C1507" s="185"/>
      <c r="D1507" s="162"/>
      <c r="E1507" s="161">
        <f t="shared" si="5723"/>
        <v>292.0000000001437</v>
      </c>
      <c r="F1507" s="84">
        <f t="shared" si="5723"/>
        <v>277.99999999979264</v>
      </c>
      <c r="G1507" s="84">
        <f t="shared" si="5723"/>
        <v>277.99999999979264</v>
      </c>
      <c r="H1507" s="406">
        <f t="shared" si="5723"/>
        <v>292.0000000001437</v>
      </c>
      <c r="I1507" s="84">
        <f t="shared" si="5723"/>
        <v>318.00000000043838</v>
      </c>
      <c r="J1507" s="84">
        <f t="shared" si="5723"/>
        <v>365.99999999998545</v>
      </c>
      <c r="K1507" s="84">
        <f t="shared" si="5723"/>
        <v>394.00000000000546</v>
      </c>
      <c r="L1507" s="84">
        <f t="shared" si="5723"/>
        <v>397.99999999922875</v>
      </c>
      <c r="M1507" s="84">
        <f t="shared" si="5723"/>
        <v>388.00000000105683</v>
      </c>
      <c r="N1507" s="406">
        <f t="shared" si="5723"/>
        <v>373.99999999979627</v>
      </c>
      <c r="O1507" s="84">
        <f t="shared" si="5723"/>
        <v>347.99999999972897</v>
      </c>
      <c r="P1507" s="84">
        <f t="shared" si="5723"/>
        <v>365.99999999998545</v>
      </c>
      <c r="Q1507" s="84">
        <f t="shared" si="5723"/>
        <v>338.00000000064756</v>
      </c>
      <c r="R1507" s="84">
        <f t="shared" si="5723"/>
        <v>365.99999999998545</v>
      </c>
      <c r="S1507" s="84">
        <f t="shared" si="5723"/>
        <v>383.9999999995598</v>
      </c>
      <c r="T1507" s="84">
        <f t="shared" si="5723"/>
        <v>416.00000000016735</v>
      </c>
      <c r="U1507" s="84">
        <f t="shared" si="5723"/>
        <v>447.99999999963802</v>
      </c>
      <c r="V1507" s="84">
        <f t="shared" si="5723"/>
        <v>425.99999999993088</v>
      </c>
      <c r="W1507" s="84">
        <f t="shared" si="5723"/>
        <v>403.99999999999636</v>
      </c>
      <c r="X1507" s="84">
        <f t="shared" si="5723"/>
        <v>402.00000000004366</v>
      </c>
      <c r="Y1507" s="84">
        <f>V1492+V1499</f>
        <v>425.99999999993088</v>
      </c>
      <c r="Z1507" s="84">
        <f t="shared" si="5723"/>
        <v>347.99999999972897</v>
      </c>
      <c r="AA1507" s="84">
        <f t="shared" si="5723"/>
        <v>314.00000000053296</v>
      </c>
      <c r="AB1507" s="85">
        <f t="shared" si="5723"/>
        <v>279.99999999974534</v>
      </c>
      <c r="AC1507" s="109"/>
      <c r="AD1507" s="83">
        <f>MAX(E1507:AB1507)</f>
        <v>447.99999999963802</v>
      </c>
      <c r="AE1507" s="6"/>
      <c r="AF1507" s="7"/>
      <c r="AG1507" s="1"/>
      <c r="AJ1507" s="400"/>
      <c r="AK1507" s="400"/>
      <c r="AL1507" s="400"/>
      <c r="AM1507" s="400"/>
    </row>
    <row r="1508" spans="1:39" ht="16.5" thickBot="1" x14ac:dyDescent="0.3">
      <c r="A1508" s="151" t="s">
        <v>54</v>
      </c>
      <c r="B1508" s="152"/>
      <c r="C1508" s="195"/>
      <c r="D1508" s="190"/>
      <c r="E1508" s="672">
        <f>SQRT(E1507*E1507+E1506*E1506)</f>
        <v>1176.8024473121193</v>
      </c>
      <c r="F1508" s="673">
        <f t="shared" ref="F1508:AB1508" si="5724">SQRT(F1507*F1507+F1506*F1506)</f>
        <v>1132.6464585217163</v>
      </c>
      <c r="G1508" s="673">
        <f t="shared" si="5724"/>
        <v>1146.2233639221781</v>
      </c>
      <c r="H1508" s="674">
        <f t="shared" si="5724"/>
        <v>1202.0066555549322</v>
      </c>
      <c r="I1508" s="673">
        <f t="shared" si="5724"/>
        <v>1318.9101561515201</v>
      </c>
      <c r="J1508" s="673">
        <f t="shared" si="5724"/>
        <v>1447.0507938576529</v>
      </c>
      <c r="K1508" s="673">
        <f t="shared" si="5724"/>
        <v>1641.9719851429768</v>
      </c>
      <c r="L1508" s="673">
        <f t="shared" si="5724"/>
        <v>1623.5393435347755</v>
      </c>
      <c r="M1508" s="673">
        <f t="shared" si="5724"/>
        <v>1557.1152815374674</v>
      </c>
      <c r="N1508" s="674">
        <f t="shared" si="5724"/>
        <v>1551.7448243838803</v>
      </c>
      <c r="O1508" s="673">
        <f t="shared" si="5724"/>
        <v>1423.2020236060471</v>
      </c>
      <c r="P1508" s="673">
        <f t="shared" si="5724"/>
        <v>1495.4785187359867</v>
      </c>
      <c r="Q1508" s="673">
        <f t="shared" si="5724"/>
        <v>1374.215412517309</v>
      </c>
      <c r="R1508" s="673">
        <f t="shared" si="5724"/>
        <v>1479.9702699722914</v>
      </c>
      <c r="S1508" s="673">
        <f t="shared" si="5724"/>
        <v>1577.4523764598673</v>
      </c>
      <c r="T1508" s="673">
        <f t="shared" si="5724"/>
        <v>1701.6333330065379</v>
      </c>
      <c r="U1508" s="673">
        <f t="shared" si="5724"/>
        <v>1831.6331510432767</v>
      </c>
      <c r="V1508" s="673">
        <f t="shared" si="5724"/>
        <v>1744.8037138878656</v>
      </c>
      <c r="W1508" s="673">
        <f t="shared" si="5724"/>
        <v>1642.4615672843311</v>
      </c>
      <c r="X1508" s="673">
        <f t="shared" si="5724"/>
        <v>1632.2769372863104</v>
      </c>
      <c r="Y1508" s="673">
        <f>SQRT(V1507*V1507+V1506*V1506)</f>
        <v>1744.8037138878656</v>
      </c>
      <c r="Z1508" s="673">
        <f t="shared" si="5724"/>
        <v>1434.840757715152</v>
      </c>
      <c r="AA1508" s="673">
        <f t="shared" si="5724"/>
        <v>1288.8351329778611</v>
      </c>
      <c r="AB1508" s="850">
        <f t="shared" si="5724"/>
        <v>1127.3260397946456</v>
      </c>
      <c r="AC1508" s="110"/>
      <c r="AD1508" s="86">
        <f>MAX(E1508:AB1508)</f>
        <v>1831.6331510432767</v>
      </c>
      <c r="AE1508" s="8"/>
      <c r="AF1508" s="9"/>
      <c r="AG1508" s="2"/>
      <c r="AJ1508" s="400"/>
      <c r="AK1508" s="400"/>
      <c r="AL1508" s="400"/>
      <c r="AM1508" s="400"/>
    </row>
    <row r="1509" spans="1:39" ht="16.5" thickBot="1" x14ac:dyDescent="0.3">
      <c r="A1509" s="551" t="s">
        <v>23</v>
      </c>
      <c r="B1509" s="552"/>
      <c r="C1509" s="553"/>
      <c r="D1509" s="554"/>
      <c r="E1509" s="555">
        <v>1</v>
      </c>
      <c r="F1509" s="556">
        <v>2</v>
      </c>
      <c r="G1509" s="556">
        <v>3</v>
      </c>
      <c r="H1509" s="557">
        <v>4</v>
      </c>
      <c r="I1509" s="556">
        <v>5</v>
      </c>
      <c r="J1509" s="556">
        <v>6</v>
      </c>
      <c r="K1509" s="556">
        <v>7</v>
      </c>
      <c r="L1509" s="556">
        <v>8</v>
      </c>
      <c r="M1509" s="556">
        <v>9</v>
      </c>
      <c r="N1509" s="557">
        <v>10</v>
      </c>
      <c r="O1509" s="556">
        <v>11</v>
      </c>
      <c r="P1509" s="556">
        <v>12</v>
      </c>
      <c r="Q1509" s="556">
        <v>13</v>
      </c>
      <c r="R1509" s="556">
        <v>14</v>
      </c>
      <c r="S1509" s="556">
        <v>15</v>
      </c>
      <c r="T1509" s="556">
        <v>16</v>
      </c>
      <c r="U1509" s="556">
        <v>17</v>
      </c>
      <c r="V1509" s="556">
        <v>18</v>
      </c>
      <c r="W1509" s="556">
        <v>19</v>
      </c>
      <c r="X1509" s="556">
        <v>20</v>
      </c>
      <c r="Y1509" s="556">
        <v>21</v>
      </c>
      <c r="Z1509" s="557">
        <v>22</v>
      </c>
      <c r="AA1509" s="556">
        <v>23</v>
      </c>
      <c r="AB1509" s="558">
        <v>24</v>
      </c>
      <c r="AC1509" s="595"/>
      <c r="AD1509" s="10"/>
      <c r="AE1509" s="10"/>
      <c r="AF1509" s="10"/>
      <c r="AG1509" s="10"/>
      <c r="AJ1509" s="400"/>
      <c r="AK1509" s="400"/>
      <c r="AL1509" s="400"/>
      <c r="AM1509" s="400"/>
    </row>
    <row r="1510" spans="1:39" x14ac:dyDescent="0.25">
      <c r="A1510" s="1833" t="s">
        <v>1186</v>
      </c>
      <c r="B1510" s="143"/>
      <c r="C1510" s="598" t="s">
        <v>24</v>
      </c>
      <c r="D1510" s="599" t="s">
        <v>56</v>
      </c>
      <c r="E1510" s="187">
        <v>10.36</v>
      </c>
      <c r="F1510" s="143">
        <v>10.39</v>
      </c>
      <c r="G1510" s="143">
        <v>10.39</v>
      </c>
      <c r="H1510" s="436">
        <v>10.41</v>
      </c>
      <c r="I1510" s="143">
        <v>10.37</v>
      </c>
      <c r="J1510" s="143">
        <v>10.28</v>
      </c>
      <c r="K1510" s="143">
        <v>10.15</v>
      </c>
      <c r="L1510" s="143">
        <v>10.32</v>
      </c>
      <c r="M1510" s="143">
        <v>10.27</v>
      </c>
      <c r="N1510" s="436">
        <v>10.29</v>
      </c>
      <c r="O1510" s="143">
        <v>10.32</v>
      </c>
      <c r="P1510" s="143">
        <v>10.34</v>
      </c>
      <c r="Q1510" s="143">
        <v>10.37</v>
      </c>
      <c r="R1510" s="143">
        <v>10.34</v>
      </c>
      <c r="S1510" s="143">
        <v>10.28</v>
      </c>
      <c r="T1510" s="143">
        <v>10.16</v>
      </c>
      <c r="U1510" s="143">
        <v>10.14</v>
      </c>
      <c r="V1510" s="143">
        <v>10.17</v>
      </c>
      <c r="W1510" s="143">
        <v>10.23</v>
      </c>
      <c r="X1510" s="489">
        <v>10.28</v>
      </c>
      <c r="Y1510" s="489">
        <v>10.34</v>
      </c>
      <c r="Z1510" s="143">
        <v>10.37</v>
      </c>
      <c r="AA1510" s="143">
        <v>10.41</v>
      </c>
      <c r="AB1510" s="490">
        <v>10.51</v>
      </c>
      <c r="AC1510" s="601"/>
      <c r="AD1510" s="10"/>
      <c r="AE1510" s="10"/>
      <c r="AF1510" s="10"/>
      <c r="AG1510" s="10"/>
      <c r="AJ1510" s="400"/>
      <c r="AK1510" s="400"/>
      <c r="AL1510" s="400"/>
      <c r="AM1510" s="400"/>
    </row>
    <row r="1511" spans="1:39" ht="15.75" customHeight="1" thickBot="1" x14ac:dyDescent="0.3">
      <c r="A1511" s="1834" t="s">
        <v>1188</v>
      </c>
      <c r="B1511" s="144"/>
      <c r="C1511" s="1832" t="s">
        <v>24</v>
      </c>
      <c r="D1511" s="391" t="s">
        <v>56</v>
      </c>
      <c r="E1511" s="188">
        <v>10.39</v>
      </c>
      <c r="F1511" s="144">
        <v>10.41</v>
      </c>
      <c r="G1511" s="144">
        <v>10.43</v>
      </c>
      <c r="H1511" s="571">
        <v>10.43</v>
      </c>
      <c r="I1511" s="144">
        <v>10.41</v>
      </c>
      <c r="J1511" s="144">
        <v>10.31</v>
      </c>
      <c r="K1511" s="144">
        <v>10.199999999999999</v>
      </c>
      <c r="L1511" s="144">
        <v>10.199999999999999</v>
      </c>
      <c r="M1511" s="144">
        <v>10.14</v>
      </c>
      <c r="N1511" s="571">
        <v>10.33</v>
      </c>
      <c r="O1511" s="144">
        <v>10.35</v>
      </c>
      <c r="P1511" s="144">
        <v>10.39</v>
      </c>
      <c r="Q1511" s="144">
        <v>10.4</v>
      </c>
      <c r="R1511" s="144">
        <v>10.39</v>
      </c>
      <c r="S1511" s="144">
        <v>10.32</v>
      </c>
      <c r="T1511" s="144">
        <v>10.220000000000001</v>
      </c>
      <c r="U1511" s="144">
        <v>10.35</v>
      </c>
      <c r="V1511" s="144">
        <v>10.36</v>
      </c>
      <c r="W1511" s="144">
        <v>10.4</v>
      </c>
      <c r="X1511" s="144">
        <v>10.47</v>
      </c>
      <c r="Y1511" s="144">
        <v>10.51</v>
      </c>
      <c r="Z1511" s="144">
        <v>10.56</v>
      </c>
      <c r="AA1511" s="144">
        <v>10.59</v>
      </c>
      <c r="AB1511" s="602">
        <v>10.53</v>
      </c>
      <c r="AC1511" s="604"/>
      <c r="AJ1511" s="14"/>
      <c r="AK1511" s="14"/>
      <c r="AL1511" s="15"/>
      <c r="AM1511" s="14"/>
    </row>
    <row r="1512" spans="1:39" x14ac:dyDescent="0.25">
      <c r="A1512" s="3529" t="s">
        <v>49</v>
      </c>
      <c r="B1512" s="3657" t="s">
        <v>248</v>
      </c>
      <c r="C1512" s="123" t="s">
        <v>14</v>
      </c>
      <c r="D1512" s="111" t="s">
        <v>117</v>
      </c>
      <c r="E1512" s="68">
        <f t="shared" ref="E1512" si="5725">(E1516-D1516)*$AE1512*$AF1512</f>
        <v>85.00000000003638</v>
      </c>
      <c r="F1512" s="69">
        <f t="shared" ref="F1512" si="5726">(F1516-E1516)*$AE1512*$AF1512</f>
        <v>102.0000000003165</v>
      </c>
      <c r="G1512" s="69">
        <f t="shared" ref="G1512" si="5727">(G1516-F1516)*$AE1512*$AF1512</f>
        <v>101.99999999986176</v>
      </c>
      <c r="H1512" s="408">
        <f t="shared" ref="H1512" si="5728">(H1516-G1516)*$AE1512*$AF1512</f>
        <v>119.00000000014188</v>
      </c>
      <c r="I1512" s="69">
        <f t="shared" ref="I1512" si="5729">(I1516-H1516)*$AE1512*$AF1512</f>
        <v>134.99999999976353</v>
      </c>
      <c r="J1512" s="69">
        <f t="shared" ref="J1512" si="5730">(J1516-I1516)*$AE1512*$AF1512</f>
        <v>119.00000000014188</v>
      </c>
      <c r="K1512" s="69">
        <f t="shared" ref="K1512" si="5731">(K1516-J1516)*$AE1512*$AF1512</f>
        <v>170.00000000007276</v>
      </c>
      <c r="L1512" s="69">
        <f t="shared" ref="L1512" si="5732">(L1516-K1516)*$AE1512*$AF1512</f>
        <v>203.99999999972351</v>
      </c>
      <c r="M1512" s="69">
        <f t="shared" ref="M1512" si="5733">(M1516-L1516)*$AE1512*$AF1512</f>
        <v>170.00000000007276</v>
      </c>
      <c r="N1512" s="408">
        <f t="shared" ref="N1512" si="5734">(N1516-M1516)*$AE1512*$AF1512</f>
        <v>152.99999999979264</v>
      </c>
      <c r="O1512" s="69">
        <f t="shared" ref="O1512" si="5735">(O1516-N1516)*$AE1512*$AF1512</f>
        <v>136.00000000042201</v>
      </c>
      <c r="P1512" s="69">
        <f t="shared" ref="P1512" si="5736">(P1516-O1516)*$AE1512*$AF1512</f>
        <v>151.99999999958891</v>
      </c>
      <c r="Q1512" s="69">
        <f t="shared" ref="Q1512" si="5737">(Q1516-P1516)*$AE1512*$AF1512</f>
        <v>136.00000000042201</v>
      </c>
      <c r="R1512" s="69">
        <f t="shared" ref="R1512" si="5738">(R1516-Q1516)*$AE1512*$AF1512</f>
        <v>152.99999999979264</v>
      </c>
      <c r="S1512" s="69">
        <f t="shared" ref="S1512" si="5739">(S1516-R1516)*$AE1512*$AF1512</f>
        <v>152.99999999979264</v>
      </c>
      <c r="T1512" s="69">
        <f t="shared" ref="T1512" si="5740">(T1516-S1516)*$AE1512*$AF1512</f>
        <v>204.00000000017826</v>
      </c>
      <c r="U1512" s="69">
        <f t="shared" ref="U1512" si="5741">(U1516-T1516)*$AE1512*$AF1512</f>
        <v>204.00000000017826</v>
      </c>
      <c r="V1512" s="408">
        <f t="shared" ref="V1512" si="5742">(V1516-U1516)*$AE1512*$AF1512</f>
        <v>185.99999999969441</v>
      </c>
      <c r="W1512" s="69">
        <f t="shared" ref="W1512" si="5743">(W1516-V1516)*$AE1512*$AF1512</f>
        <v>102.0000000003165</v>
      </c>
      <c r="X1512" s="69">
        <f t="shared" ref="X1512" si="5744">(X1516-W1516)*$AE1512*$AF1512</f>
        <v>85.00000000003638</v>
      </c>
      <c r="Y1512" s="69">
        <f t="shared" ref="Y1512" si="5745">(Y1516-X1516)*$AE1512*$AF1512</f>
        <v>84.999999999581632</v>
      </c>
      <c r="Z1512" s="69">
        <f t="shared" ref="Z1512" si="5746">(Z1516-Y1516)*$AE1512*$AF1512</f>
        <v>102.0000000003165</v>
      </c>
      <c r="AA1512" s="69">
        <f t="shared" ref="AA1512" si="5747">(AA1516-Z1516)*$AE1512*$AF1512</f>
        <v>85.00000000003638</v>
      </c>
      <c r="AB1512" s="70">
        <f t="shared" ref="AB1512" si="5748">(AB1516-AA1516)*$AE1512*$AF1512</f>
        <v>67.999999999756255</v>
      </c>
      <c r="AC1512" s="132">
        <f>SUM(E1512:AB1512)</f>
        <v>3210.0000000000364</v>
      </c>
      <c r="AD1512" s="68"/>
      <c r="AE1512" s="69">
        <v>100</v>
      </c>
      <c r="AF1512" s="70">
        <v>10</v>
      </c>
      <c r="AJ1512" s="474"/>
      <c r="AK1512" s="475"/>
      <c r="AL1512" s="474"/>
      <c r="AM1512" s="15"/>
    </row>
    <row r="1513" spans="1:39" x14ac:dyDescent="0.25">
      <c r="A1513" s="3548"/>
      <c r="B1513" s="3560"/>
      <c r="C1513" s="121" t="s">
        <v>16</v>
      </c>
      <c r="D1513" s="106" t="s">
        <v>117</v>
      </c>
      <c r="E1513" s="396">
        <f t="shared" ref="E1513" si="5749">(E1517-D1517)*$AE1512*$AF1512</f>
        <v>26.999999999929969</v>
      </c>
      <c r="F1513" s="306">
        <f t="shared" ref="F1513" si="5750">(F1517-E1517)*$AE1512*$AF1512</f>
        <v>32.000000000039108</v>
      </c>
      <c r="G1513" s="306">
        <f t="shared" ref="G1513" si="5751">(G1517-F1517)*$AE1512*$AF1512</f>
        <v>32.000000000039108</v>
      </c>
      <c r="H1513" s="409">
        <f t="shared" ref="H1513" si="5752">(H1517-G1517)*$AE1512*$AF1512</f>
        <v>36.999999999920874</v>
      </c>
      <c r="I1513" s="306">
        <f t="shared" ref="I1513" si="5753">(I1517-H1517)*$AE1512*$AF1512</f>
        <v>43.000000000006366</v>
      </c>
      <c r="J1513" s="306">
        <f t="shared" ref="J1513" si="5754">(J1517-I1517)*$AE1512*$AF1512</f>
        <v>37.000000000034561</v>
      </c>
      <c r="K1513" s="306">
        <f t="shared" ref="K1513" si="5755">(K1517-J1517)*$AE1512*$AF1512</f>
        <v>53.999999999973625</v>
      </c>
      <c r="L1513" s="306">
        <f t="shared" ref="L1513" si="5756">(L1517-K1517)*$AE1512*$AF1512</f>
        <v>64.000000000078217</v>
      </c>
      <c r="M1513" s="306">
        <f t="shared" ref="M1513" si="5757">(M1517-L1517)*$AE1512*$AF1512</f>
        <v>52.999999999997272</v>
      </c>
      <c r="N1513" s="409">
        <f t="shared" ref="N1513" si="5758">(N1517-M1517)*$AE1512*$AF1512</f>
        <v>48.999999999978172</v>
      </c>
      <c r="O1513" s="306">
        <f t="shared" ref="O1513" si="5759">(O1517-N1517)*$AE1512*$AF1512</f>
        <v>42.000000000030013</v>
      </c>
      <c r="P1513" s="306">
        <f t="shared" ref="P1513" si="5760">(P1517-O1517)*$AE1512*$AF1512</f>
        <v>48.000000000001819</v>
      </c>
      <c r="Q1513" s="306">
        <f t="shared" ref="Q1513" si="5761">(Q1517-P1517)*$AE1512*$AF1512</f>
        <v>42.99999999989268</v>
      </c>
      <c r="R1513" s="306">
        <f t="shared" ref="R1513" si="5762">(R1517-Q1517)*$AE1512*$AF1512</f>
        <v>48.000000000001819</v>
      </c>
      <c r="S1513" s="306">
        <f t="shared" ref="S1513" si="5763">(S1517-R1517)*$AE1512*$AF1512</f>
        <v>48.000000000001819</v>
      </c>
      <c r="T1513" s="306">
        <f t="shared" ref="T1513" si="5764">(T1517-S1517)*$AE1512*$AF1512</f>
        <v>64.000000000078217</v>
      </c>
      <c r="U1513" s="306">
        <f t="shared" ref="U1513" si="5765">(U1517-T1517)*$AE1512*$AF1512</f>
        <v>64.999999999940883</v>
      </c>
      <c r="V1513" s="409">
        <f t="shared" ref="V1513" si="5766">(V1517-U1517)*$AE1512*$AF1512</f>
        <v>57.999999999992724</v>
      </c>
      <c r="W1513" s="306">
        <f t="shared" ref="W1513" si="5767">(W1517-V1517)*$AE1512*$AF1512</f>
        <v>32.000000000039108</v>
      </c>
      <c r="X1513" s="306">
        <f t="shared" ref="X1513" si="5768">(X1517-W1517)*$AE1512*$AF1512</f>
        <v>27.000000000043656</v>
      </c>
      <c r="Y1513" s="306">
        <f t="shared" ref="Y1513" si="5769">(Y1517-X1517)*$AE1512*$AF1512</f>
        <v>26.999999999929969</v>
      </c>
      <c r="Z1513" s="306">
        <f t="shared" ref="Z1513" si="5770">(Z1517-Y1517)*$AE1512*$AF1512</f>
        <v>32.000000000039108</v>
      </c>
      <c r="AA1513" s="306">
        <f t="shared" ref="AA1513" si="5771">(AA1517-Z1517)*$AE1512*$AF1512</f>
        <v>27.000000000043656</v>
      </c>
      <c r="AB1513" s="307">
        <f t="shared" ref="AB1513" si="5772">(AB1517-AA1517)*$AE1512*$AF1512</f>
        <v>20.999999999958163</v>
      </c>
      <c r="AC1513" s="105">
        <f>SUM(E1513:AB1513)</f>
        <v>1009.9999999999909</v>
      </c>
      <c r="AD1513" s="71"/>
      <c r="AE1513" s="153"/>
      <c r="AF1513" s="72"/>
      <c r="AJ1513" s="15"/>
      <c r="AK1513" s="15"/>
      <c r="AL1513" s="15"/>
      <c r="AM1513" s="15"/>
    </row>
    <row r="1514" spans="1:39" x14ac:dyDescent="0.25">
      <c r="A1514" s="3548"/>
      <c r="B1514" s="3560"/>
      <c r="C1514" s="121" t="s">
        <v>17</v>
      </c>
      <c r="D1514" s="106" t="s">
        <v>56</v>
      </c>
      <c r="E1514" s="1581">
        <v>5</v>
      </c>
      <c r="F1514" s="1565">
        <v>6</v>
      </c>
      <c r="G1514" s="1565">
        <v>6</v>
      </c>
      <c r="H1514" s="414">
        <v>7</v>
      </c>
      <c r="I1514" s="1565">
        <v>8</v>
      </c>
      <c r="J1514" s="1565">
        <v>7</v>
      </c>
      <c r="K1514" s="1565">
        <v>10</v>
      </c>
      <c r="L1514" s="1565">
        <v>12</v>
      </c>
      <c r="M1514" s="1565">
        <v>10</v>
      </c>
      <c r="N1514" s="414">
        <v>9</v>
      </c>
      <c r="O1514" s="1565">
        <v>8</v>
      </c>
      <c r="P1514" s="1565">
        <v>9</v>
      </c>
      <c r="Q1514" s="1565">
        <v>8</v>
      </c>
      <c r="R1514" s="1565">
        <v>9</v>
      </c>
      <c r="S1514" s="1565">
        <v>9</v>
      </c>
      <c r="T1514" s="1565">
        <v>12</v>
      </c>
      <c r="U1514" s="1565">
        <v>12</v>
      </c>
      <c r="V1514" s="414">
        <v>11</v>
      </c>
      <c r="W1514" s="1565">
        <v>6</v>
      </c>
      <c r="X1514" s="1565">
        <v>5</v>
      </c>
      <c r="Y1514" s="325">
        <v>5</v>
      </c>
      <c r="Z1514" s="1565">
        <v>6</v>
      </c>
      <c r="AA1514" s="1565">
        <v>5</v>
      </c>
      <c r="AB1514" s="1566">
        <v>4</v>
      </c>
      <c r="AC1514" s="105">
        <f>AVERAGE(E1514:AB1514)</f>
        <v>7.875</v>
      </c>
      <c r="AD1514" s="74"/>
      <c r="AE1514" s="74"/>
      <c r="AF1514" s="75"/>
      <c r="AJ1514" s="15"/>
      <c r="AK1514" s="15"/>
      <c r="AL1514" s="15"/>
      <c r="AM1514" s="15"/>
    </row>
    <row r="1515" spans="1:39" ht="16.5" thickBot="1" x14ac:dyDescent="0.3">
      <c r="A1515" s="3548"/>
      <c r="B1515" s="3560"/>
      <c r="C1515" s="121" t="s">
        <v>19</v>
      </c>
      <c r="D1515" s="112"/>
      <c r="E1515" s="544">
        <f t="shared" ref="E1515:AB1515" si="5773">E1513/E1512</f>
        <v>0.31764705882256955</v>
      </c>
      <c r="F1515" s="312">
        <f t="shared" si="5773"/>
        <v>0.31372549019548834</v>
      </c>
      <c r="G1515" s="312">
        <f t="shared" si="5773"/>
        <v>0.31372549019688706</v>
      </c>
      <c r="H1515" s="411">
        <f t="shared" si="5773"/>
        <v>0.31092436974686355</v>
      </c>
      <c r="I1515" s="312">
        <f t="shared" si="5773"/>
        <v>0.31851851851912361</v>
      </c>
      <c r="J1515" s="312">
        <f t="shared" si="5773"/>
        <v>0.3109243697478189</v>
      </c>
      <c r="K1515" s="312">
        <f t="shared" si="5773"/>
        <v>0.31764705882323829</v>
      </c>
      <c r="L1515" s="312">
        <f t="shared" si="5773"/>
        <v>0.31372549019688706</v>
      </c>
      <c r="M1515" s="312">
        <f t="shared" si="5773"/>
        <v>0.31176470588220345</v>
      </c>
      <c r="N1515" s="411">
        <f t="shared" si="5773"/>
        <v>0.32026143790878814</v>
      </c>
      <c r="O1515" s="312">
        <f t="shared" si="5773"/>
        <v>0.30882352941102714</v>
      </c>
      <c r="P1515" s="312">
        <f t="shared" si="5773"/>
        <v>0.31578947368507654</v>
      </c>
      <c r="Q1515" s="312">
        <f t="shared" si="5773"/>
        <v>0.31617647058646509</v>
      </c>
      <c r="R1515" s="312">
        <f t="shared" si="5773"/>
        <v>0.31372549019651552</v>
      </c>
      <c r="S1515" s="312">
        <f t="shared" si="5773"/>
        <v>0.31372549019651552</v>
      </c>
      <c r="T1515" s="312">
        <f t="shared" si="5773"/>
        <v>0.31372549019618773</v>
      </c>
      <c r="U1515" s="312">
        <f t="shared" si="5773"/>
        <v>0.31862745097982392</v>
      </c>
      <c r="V1515" s="411">
        <f t="shared" si="5773"/>
        <v>0.31182795698972049</v>
      </c>
      <c r="W1515" s="312">
        <f t="shared" si="5773"/>
        <v>0.31372549019548834</v>
      </c>
      <c r="X1515" s="312">
        <f t="shared" si="5773"/>
        <v>0.31764705882390704</v>
      </c>
      <c r="Y1515" s="312">
        <f>V1513/V1512</f>
        <v>0.31182795698972049</v>
      </c>
      <c r="Z1515" s="312">
        <f t="shared" si="5773"/>
        <v>0.31372549019548834</v>
      </c>
      <c r="AA1515" s="312">
        <f t="shared" si="5773"/>
        <v>0.31764705882390704</v>
      </c>
      <c r="AB1515" s="313">
        <f t="shared" si="5773"/>
        <v>0.30882352941225644</v>
      </c>
      <c r="AC1515" s="106"/>
      <c r="AD1515" s="71"/>
      <c r="AE1515" s="153"/>
      <c r="AF1515" s="72"/>
      <c r="AJ1515" s="15"/>
      <c r="AK1515" s="15"/>
      <c r="AL1515" s="15"/>
      <c r="AM1515" s="15"/>
    </row>
    <row r="1516" spans="1:39" hidden="1" x14ac:dyDescent="0.25">
      <c r="A1516" s="2227"/>
      <c r="B1516" s="2230"/>
      <c r="C1516" s="122" t="s">
        <v>118</v>
      </c>
      <c r="D1516" s="120">
        <v>2616.41</v>
      </c>
      <c r="E1516" s="71">
        <v>2616.4949999999999</v>
      </c>
      <c r="F1516" s="153">
        <v>2616.5970000000002</v>
      </c>
      <c r="G1516" s="153">
        <v>2616.6990000000001</v>
      </c>
      <c r="H1516" s="411">
        <v>2616.8180000000002</v>
      </c>
      <c r="I1516" s="153">
        <v>2616.953</v>
      </c>
      <c r="J1516" s="153">
        <v>2617.0720000000001</v>
      </c>
      <c r="K1516" s="153">
        <v>2617.2420000000002</v>
      </c>
      <c r="L1516" s="153">
        <v>2617.4459999999999</v>
      </c>
      <c r="M1516" s="153">
        <v>2617.616</v>
      </c>
      <c r="N1516" s="411">
        <v>2617.7689999999998</v>
      </c>
      <c r="O1516" s="153">
        <v>2617.9050000000002</v>
      </c>
      <c r="P1516" s="153">
        <v>2618.0569999999998</v>
      </c>
      <c r="Q1516" s="153">
        <v>2618.1930000000002</v>
      </c>
      <c r="R1516" s="153">
        <v>2618.346</v>
      </c>
      <c r="S1516" s="153">
        <v>2618.4989999999998</v>
      </c>
      <c r="T1516" s="153">
        <v>2618.703</v>
      </c>
      <c r="U1516" s="153">
        <v>2618.9070000000002</v>
      </c>
      <c r="V1516" s="153">
        <v>2619.0929999999998</v>
      </c>
      <c r="W1516" s="153">
        <v>2619.1950000000002</v>
      </c>
      <c r="X1516" s="153">
        <v>2619.2800000000002</v>
      </c>
      <c r="Y1516" s="411">
        <v>2619.3649999999998</v>
      </c>
      <c r="Z1516" s="153">
        <v>2619.4670000000001</v>
      </c>
      <c r="AA1516" s="153">
        <v>2619.5520000000001</v>
      </c>
      <c r="AB1516" s="72">
        <v>2619.62</v>
      </c>
      <c r="AC1516" s="106"/>
      <c r="AD1516" s="71"/>
      <c r="AE1516" s="153"/>
      <c r="AF1516" s="72"/>
      <c r="AJ1516" s="15"/>
      <c r="AK1516" s="15"/>
      <c r="AL1516" s="15"/>
      <c r="AM1516" s="15"/>
    </row>
    <row r="1517" spans="1:39" s="181" customFormat="1" hidden="1" x14ac:dyDescent="0.25">
      <c r="A1517" s="2227"/>
      <c r="B1517" s="2230"/>
      <c r="C1517" s="122" t="s">
        <v>119</v>
      </c>
      <c r="D1517" s="106">
        <v>1011.1</v>
      </c>
      <c r="E1517" s="71">
        <v>1011.127</v>
      </c>
      <c r="F1517" s="153">
        <v>1011.159</v>
      </c>
      <c r="G1517" s="153">
        <v>1011.191</v>
      </c>
      <c r="H1517" s="406">
        <v>1011.228</v>
      </c>
      <c r="I1517" s="153">
        <v>1011.271</v>
      </c>
      <c r="J1517" s="153">
        <v>1011.308</v>
      </c>
      <c r="K1517" s="153">
        <v>1011.362</v>
      </c>
      <c r="L1517" s="153">
        <v>1011.426</v>
      </c>
      <c r="M1517" s="153">
        <v>1011.479</v>
      </c>
      <c r="N1517" s="406">
        <v>1011.528</v>
      </c>
      <c r="O1517" s="153">
        <v>1011.57</v>
      </c>
      <c r="P1517" s="153">
        <v>1011.6180000000001</v>
      </c>
      <c r="Q1517" s="153">
        <v>1011.6609999999999</v>
      </c>
      <c r="R1517" s="153">
        <v>1011.7089999999999</v>
      </c>
      <c r="S1517" s="153">
        <v>1011.7569999999999</v>
      </c>
      <c r="T1517" s="153">
        <v>1011.821</v>
      </c>
      <c r="U1517" s="153">
        <v>1011.886</v>
      </c>
      <c r="V1517" s="153">
        <v>1011.944</v>
      </c>
      <c r="W1517" s="153">
        <v>1011.976</v>
      </c>
      <c r="X1517" s="153">
        <v>1012.003</v>
      </c>
      <c r="Y1517" s="406">
        <v>1012.03</v>
      </c>
      <c r="Z1517" s="153">
        <v>1012.062</v>
      </c>
      <c r="AA1517" s="153">
        <v>1012.0890000000001</v>
      </c>
      <c r="AB1517" s="72">
        <v>1012.11</v>
      </c>
      <c r="AC1517" s="106"/>
      <c r="AD1517" s="71"/>
      <c r="AE1517" s="153"/>
      <c r="AF1517" s="72"/>
      <c r="AH1517" s="844"/>
      <c r="AI1517" s="845"/>
      <c r="AJ1517" s="846"/>
      <c r="AK1517" s="846"/>
      <c r="AL1517" s="331"/>
      <c r="AM1517" s="847"/>
    </row>
    <row r="1518" spans="1:39" ht="15.75" hidden="1" customHeight="1" thickBot="1" x14ac:dyDescent="0.3">
      <c r="A1518" s="3520" t="s">
        <v>44</v>
      </c>
      <c r="B1518" s="3521"/>
      <c r="C1518" s="3522"/>
      <c r="D1518" s="112"/>
      <c r="E1518" s="502">
        <f>SQRT(E1512*E1512+E1513*E1513)/E1510/1.73</f>
        <v>4.9760751984079867</v>
      </c>
      <c r="F1518" s="179">
        <f t="shared" ref="F1518:AB1518" si="5774">SQRT(F1512*F1512+F1513*F1513)/F1510/1.73</f>
        <v>5.9473495590722418</v>
      </c>
      <c r="G1518" s="179">
        <f t="shared" si="5774"/>
        <v>5.9473495590481029</v>
      </c>
      <c r="H1518" s="413">
        <f t="shared" si="5774"/>
        <v>6.9197259547848624</v>
      </c>
      <c r="I1518" s="179">
        <f t="shared" si="5774"/>
        <v>7.897544840079493</v>
      </c>
      <c r="J1518" s="179">
        <f t="shared" si="5774"/>
        <v>7.0072322168608894</v>
      </c>
      <c r="K1518" s="179">
        <f t="shared" si="5774"/>
        <v>10.158056956752057</v>
      </c>
      <c r="L1518" s="179">
        <f t="shared" si="5774"/>
        <v>11.975380216765464</v>
      </c>
      <c r="M1518" s="179">
        <f t="shared" si="5774"/>
        <v>10.02246910706152</v>
      </c>
      <c r="N1518" s="413">
        <f t="shared" si="5774"/>
        <v>9.0246948137788827</v>
      </c>
      <c r="O1518" s="179">
        <f t="shared" si="5774"/>
        <v>7.9724888420081523</v>
      </c>
      <c r="P1518" s="179">
        <f t="shared" si="5774"/>
        <v>8.9108390313714487</v>
      </c>
      <c r="Q1518" s="179">
        <f t="shared" si="5774"/>
        <v>7.9506747515177931</v>
      </c>
      <c r="R1518" s="179">
        <f t="shared" si="5774"/>
        <v>8.9641627541348985</v>
      </c>
      <c r="S1518" s="179">
        <f t="shared" si="5774"/>
        <v>9.0164827702096169</v>
      </c>
      <c r="T1518" s="179">
        <f t="shared" si="5774"/>
        <v>12.163968881621102</v>
      </c>
      <c r="U1518" s="179">
        <f t="shared" si="5774"/>
        <v>12.205146126003273</v>
      </c>
      <c r="V1518" s="413">
        <f t="shared" si="5774"/>
        <v>11.073783941606957</v>
      </c>
      <c r="W1518" s="179">
        <f t="shared" si="5774"/>
        <v>6.0403677339941932</v>
      </c>
      <c r="X1518" s="179">
        <f t="shared" si="5774"/>
        <v>5.0147995190201016</v>
      </c>
      <c r="Y1518" s="77">
        <f>SQRT(V1512*V1512+V1513*V1513)/V1510/1.73</f>
        <v>11.073783941606957</v>
      </c>
      <c r="Z1518" s="179">
        <f t="shared" si="5774"/>
        <v>5.9588198571610995</v>
      </c>
      <c r="AA1518" s="179">
        <f t="shared" si="5774"/>
        <v>4.9521747411649031</v>
      </c>
      <c r="AB1518" s="180">
        <f t="shared" si="5774"/>
        <v>3.9141810108945019</v>
      </c>
      <c r="AC1518" s="107">
        <f>AVERAGE(E1518:AB1518)</f>
        <v>8.1286480135386068</v>
      </c>
      <c r="AD1518" s="76">
        <f>(AC1514-AC1518)/AC1514</f>
        <v>-3.2209271560458004E-2</v>
      </c>
      <c r="AE1518" s="77"/>
      <c r="AF1518" s="78"/>
      <c r="AJ1518" s="14"/>
      <c r="AK1518" s="14"/>
      <c r="AL1518" s="15"/>
      <c r="AM1518" s="14"/>
    </row>
    <row r="1519" spans="1:39" x14ac:dyDescent="0.25">
      <c r="A1519" s="3547" t="s">
        <v>38</v>
      </c>
      <c r="B1519" s="3559" t="s">
        <v>1129</v>
      </c>
      <c r="C1519" s="119" t="s">
        <v>14</v>
      </c>
      <c r="D1519" s="120" t="s">
        <v>117</v>
      </c>
      <c r="E1519" s="68">
        <f t="shared" ref="E1519" si="5775">(E1523-D1523)*$AE1519*$AF1519</f>
        <v>206.00000000013097</v>
      </c>
      <c r="F1519" s="69">
        <f t="shared" ref="F1519" si="5776">(F1523-E1523)*$AE1519*$AF1519</f>
        <v>225.99999999965803</v>
      </c>
      <c r="G1519" s="69">
        <f t="shared" ref="G1519" si="5777">(G1523-F1523)*$AE1519*$AF1519</f>
        <v>225.99999999965803</v>
      </c>
      <c r="H1519" s="408">
        <f t="shared" ref="H1519" si="5778">(H1523-G1523)*$AE1519*$AF1519</f>
        <v>226.00000000056752</v>
      </c>
      <c r="I1519" s="69">
        <f t="shared" ref="I1519" si="5779">(I1523-H1523)*$AE1519*$AF1519</f>
        <v>243.99999999968713</v>
      </c>
      <c r="J1519" s="69">
        <f t="shared" ref="J1519" si="5780">(J1523-I1523)*$AE1519*$AF1519</f>
        <v>243.99999999968713</v>
      </c>
      <c r="K1519" s="69">
        <f t="shared" ref="K1519" si="5781">(K1523-J1523)*$AE1519*$AF1519</f>
        <v>262.00000000062573</v>
      </c>
      <c r="L1519" s="69">
        <f t="shared" ref="L1519" si="5782">(L1523-K1523)*$AE1519*$AF1519</f>
        <v>243.99999999968713</v>
      </c>
      <c r="M1519" s="69">
        <f t="shared" ref="M1519" si="5783">(M1523-L1523)*$AE1519*$AF1519</f>
        <v>264.00000000012369</v>
      </c>
      <c r="N1519" s="408">
        <f t="shared" ref="N1519" si="5784">(N1523-M1523)*$AE1519*$AF1519</f>
        <v>282.0000000001528</v>
      </c>
      <c r="O1519" s="69">
        <f t="shared" ref="O1519" si="5785">(O1523-N1523)*$AE1519*$AF1519</f>
        <v>225.99999999965803</v>
      </c>
      <c r="P1519" s="69">
        <f t="shared" ref="P1519" si="5786">(P1523-O1523)*$AE1519*$AF1519</f>
        <v>224.00000000016007</v>
      </c>
      <c r="Q1519" s="69">
        <f t="shared" ref="Q1519" si="5787">(Q1523-P1523)*$AE1519*$AF1519</f>
        <v>225.99999999965803</v>
      </c>
      <c r="R1519" s="69">
        <f t="shared" ref="R1519" si="5788">(R1523-Q1523)*$AE1519*$AF1519</f>
        <v>226.00000000056752</v>
      </c>
      <c r="S1519" s="69">
        <f t="shared" ref="S1519" si="5789">(S1523-R1523)*$AE1519*$AF1519</f>
        <v>225.99999999965803</v>
      </c>
      <c r="T1519" s="69">
        <f t="shared" ref="T1519" si="5790">(T1523-S1523)*$AE1519*$AF1519</f>
        <v>243.99999999968713</v>
      </c>
      <c r="U1519" s="69">
        <f t="shared" ref="U1519" si="5791">(U1523-T1523)*$AE1519*$AF1519</f>
        <v>282.0000000001528</v>
      </c>
      <c r="V1519" s="408">
        <f t="shared" ref="V1519" si="5792">(V1523-U1523)*$AE1519*$AF1519</f>
        <v>262.00000000062573</v>
      </c>
      <c r="W1519" s="69">
        <f t="shared" ref="W1519" si="5793">(W1523-V1523)*$AE1519*$AF1519</f>
        <v>301.99999999967986</v>
      </c>
      <c r="X1519" s="69">
        <f t="shared" ref="X1519" si="5794">(X1523-W1523)*$AE1519*$AF1519</f>
        <v>279.99999999974534</v>
      </c>
      <c r="Y1519" s="69">
        <f t="shared" ref="Y1519" si="5795">(Y1523-X1523)*$AE1519*$AF1519</f>
        <v>264.00000000012369</v>
      </c>
      <c r="Z1519" s="69">
        <f t="shared" ref="Z1519" si="5796">(Z1523-Y1523)*$AE1519*$AF1519</f>
        <v>264.00000000012369</v>
      </c>
      <c r="AA1519" s="69">
        <f t="shared" ref="AA1519" si="5797">(AA1523-Z1523)*$AE1519*$AF1519</f>
        <v>243.99999999968713</v>
      </c>
      <c r="AB1519" s="70">
        <f t="shared" ref="AB1519" si="5798">(AB1523-AA1523)*$AE1519*$AF1519</f>
        <v>206.00000000013097</v>
      </c>
      <c r="AC1519" s="104">
        <f>SUM(E1519:AB1519)</f>
        <v>5899.9999999996362</v>
      </c>
      <c r="AD1519" s="68"/>
      <c r="AE1519" s="69">
        <v>100</v>
      </c>
      <c r="AF1519" s="70">
        <v>20</v>
      </c>
      <c r="AJ1519" s="474"/>
      <c r="AK1519" s="475"/>
      <c r="AL1519" s="474"/>
      <c r="AM1519" s="15"/>
    </row>
    <row r="1520" spans="1:39" x14ac:dyDescent="0.25">
      <c r="A1520" s="3548"/>
      <c r="B1520" s="3560"/>
      <c r="C1520" s="121" t="s">
        <v>16</v>
      </c>
      <c r="D1520" s="106" t="s">
        <v>117</v>
      </c>
      <c r="E1520" s="396">
        <f t="shared" ref="E1520" si="5799">(E1524-D1524)*$AE1519*$AF1519</f>
        <v>49.999999999954525</v>
      </c>
      <c r="F1520" s="306">
        <f t="shared" ref="F1520" si="5800">(F1524-E1524)*$AE1519*$AF1519</f>
        <v>51.999999999907232</v>
      </c>
      <c r="G1520" s="306">
        <f t="shared" ref="G1520" si="5801">(G1524-F1524)*$AE1519*$AF1519</f>
        <v>54.000000000087311</v>
      </c>
      <c r="H1520" s="409">
        <f t="shared" ref="H1520" si="5802">(H1524-G1524)*$AE1519*$AF1519</f>
        <v>54.000000000087311</v>
      </c>
      <c r="I1520" s="306">
        <f t="shared" ref="I1520" si="5803">(I1524-H1524)*$AE1519*$AF1519</f>
        <v>57.999999999992724</v>
      </c>
      <c r="J1520" s="306">
        <f t="shared" ref="J1520" si="5804">(J1524-I1524)*$AE1519*$AF1519</f>
        <v>57.999999999992724</v>
      </c>
      <c r="K1520" s="306">
        <f t="shared" ref="K1520" si="5805">(K1524-J1524)*$AE1519*$AF1519</f>
        <v>61.999999999898137</v>
      </c>
      <c r="L1520" s="306">
        <f t="shared" ref="L1520" si="5806">(L1524-K1524)*$AE1519*$AF1519</f>
        <v>57.999999999992724</v>
      </c>
      <c r="M1520" s="306">
        <f t="shared" ref="M1520" si="5807">(M1524-L1524)*$AE1519*$AF1519</f>
        <v>62.00000000012551</v>
      </c>
      <c r="N1520" s="409">
        <f t="shared" ref="N1520" si="5808">(N1524-M1524)*$AE1519*$AF1519</f>
        <v>67.999999999983629</v>
      </c>
      <c r="O1520" s="306">
        <f t="shared" ref="O1520" si="5809">(O1524-N1524)*$AE1519*$AF1519</f>
        <v>51.999999999907232</v>
      </c>
      <c r="P1520" s="306">
        <f t="shared" ref="P1520" si="5810">(P1524-O1524)*$AE1519*$AF1519</f>
        <v>54.000000000087311</v>
      </c>
      <c r="Q1520" s="306">
        <f t="shared" ref="Q1520" si="5811">(Q1524-P1524)*$AE1519*$AF1519</f>
        <v>53.999999999859938</v>
      </c>
      <c r="R1520" s="306">
        <f t="shared" ref="R1520" si="5812">(R1524-Q1524)*$AE1519*$AF1519</f>
        <v>54.000000000087311</v>
      </c>
      <c r="S1520" s="306">
        <f t="shared" ref="S1520" si="5813">(S1524-R1524)*$AE1519*$AF1519</f>
        <v>51.999999999907232</v>
      </c>
      <c r="T1520" s="306">
        <f t="shared" ref="T1520" si="5814">(T1524-S1524)*$AE1519*$AF1519</f>
        <v>57.999999999992724</v>
      </c>
      <c r="U1520" s="306">
        <f t="shared" ref="U1520" si="5815">(U1524-T1524)*$AE1519*$AF1519</f>
        <v>67.999999999983629</v>
      </c>
      <c r="V1520" s="409">
        <f t="shared" ref="V1520" si="5816">(V1524-U1524)*$AE1519*$AF1519</f>
        <v>62.00000000012551</v>
      </c>
      <c r="W1520" s="306">
        <f t="shared" ref="W1520" si="5817">(W1524-V1524)*$AE1519*$AF1519</f>
        <v>71.999999999889042</v>
      </c>
      <c r="X1520" s="306">
        <f t="shared" ref="X1520" si="5818">(X1524-W1524)*$AE1519*$AF1519</f>
        <v>66.000000000030923</v>
      </c>
      <c r="Y1520" s="306">
        <f t="shared" ref="Y1520" si="5819">(Y1524-X1524)*$AE1519*$AF1519</f>
        <v>62.00000000012551</v>
      </c>
      <c r="Z1520" s="306">
        <f t="shared" ref="Z1520" si="5820">(Z1524-Y1524)*$AE1519*$AF1519</f>
        <v>61.999999999898137</v>
      </c>
      <c r="AA1520" s="306">
        <f t="shared" ref="AA1520" si="5821">(AA1524-Z1524)*$AE1519*$AF1519</f>
        <v>57.999999999992724</v>
      </c>
      <c r="AB1520" s="307">
        <f t="shared" ref="AB1520" si="5822">(AB1524-AA1524)*$AE1519*$AF1519</f>
        <v>49.999999999954525</v>
      </c>
      <c r="AC1520" s="105">
        <f>SUM(E1520:AB1520)</f>
        <v>1399.9999999998636</v>
      </c>
      <c r="AD1520" s="71"/>
      <c r="AE1520" s="153"/>
      <c r="AF1520" s="72"/>
      <c r="AJ1520" s="15"/>
      <c r="AK1520" s="15"/>
      <c r="AL1520" s="15"/>
      <c r="AM1520" s="15"/>
    </row>
    <row r="1521" spans="1:39" x14ac:dyDescent="0.25">
      <c r="A1521" s="3548"/>
      <c r="B1521" s="3560"/>
      <c r="C1521" s="121" t="s">
        <v>17</v>
      </c>
      <c r="D1521" s="106" t="s">
        <v>56</v>
      </c>
      <c r="E1521" s="1581">
        <v>11</v>
      </c>
      <c r="F1521" s="1565">
        <v>12</v>
      </c>
      <c r="G1521" s="1565">
        <v>12</v>
      </c>
      <c r="H1521" s="414">
        <v>12</v>
      </c>
      <c r="I1521" s="1565">
        <v>13</v>
      </c>
      <c r="J1521" s="1565">
        <v>13</v>
      </c>
      <c r="K1521" s="1565">
        <v>14</v>
      </c>
      <c r="L1521" s="1565">
        <v>13</v>
      </c>
      <c r="M1521" s="1565">
        <v>14</v>
      </c>
      <c r="N1521" s="414">
        <v>15</v>
      </c>
      <c r="O1521" s="1565">
        <v>12</v>
      </c>
      <c r="P1521" s="1565">
        <v>12</v>
      </c>
      <c r="Q1521" s="1565">
        <v>12</v>
      </c>
      <c r="R1521" s="1565">
        <v>12</v>
      </c>
      <c r="S1521" s="1565">
        <v>12</v>
      </c>
      <c r="T1521" s="1565">
        <v>13</v>
      </c>
      <c r="U1521" s="1565">
        <v>15</v>
      </c>
      <c r="V1521" s="414">
        <v>14</v>
      </c>
      <c r="W1521" s="1565">
        <v>16</v>
      </c>
      <c r="X1521" s="1565">
        <v>15</v>
      </c>
      <c r="Y1521" s="325">
        <v>14</v>
      </c>
      <c r="Z1521" s="1565">
        <v>14</v>
      </c>
      <c r="AA1521" s="1565">
        <v>13</v>
      </c>
      <c r="AB1521" s="1566">
        <v>11</v>
      </c>
      <c r="AC1521" s="105">
        <f>AVERAGE(E1521:AB1521)</f>
        <v>13.083333333333334</v>
      </c>
      <c r="AD1521" s="74"/>
      <c r="AE1521" s="74"/>
      <c r="AF1521" s="75"/>
      <c r="AJ1521" s="15"/>
      <c r="AK1521" s="15"/>
      <c r="AL1521" s="15"/>
      <c r="AM1521" s="15"/>
    </row>
    <row r="1522" spans="1:39" ht="16.5" thickBot="1" x14ac:dyDescent="0.3">
      <c r="A1522" s="3548"/>
      <c r="B1522" s="3560"/>
      <c r="C1522" s="121" t="s">
        <v>19</v>
      </c>
      <c r="D1522" s="106"/>
      <c r="E1522" s="544">
        <f t="shared" ref="E1522:AB1522" si="5823">E1520/E1519</f>
        <v>0.24271844660156669</v>
      </c>
      <c r="F1522" s="312">
        <f t="shared" si="5823"/>
        <v>0.23008849557515892</v>
      </c>
      <c r="G1522" s="312">
        <f t="shared" si="5823"/>
        <v>0.23893805309809302</v>
      </c>
      <c r="H1522" s="411">
        <f t="shared" si="5823"/>
        <v>0.23893805309713145</v>
      </c>
      <c r="I1522" s="312">
        <f t="shared" si="5823"/>
        <v>0.23770491803306187</v>
      </c>
      <c r="J1522" s="312">
        <f t="shared" si="5823"/>
        <v>0.23770491803306187</v>
      </c>
      <c r="K1522" s="312">
        <f t="shared" si="5823"/>
        <v>0.23664122137309185</v>
      </c>
      <c r="L1522" s="312">
        <f t="shared" si="5823"/>
        <v>0.23770491803306187</v>
      </c>
      <c r="M1522" s="312">
        <f t="shared" si="5823"/>
        <v>0.23484848484885024</v>
      </c>
      <c r="N1522" s="411">
        <f t="shared" si="5823"/>
        <v>0.24113475177286095</v>
      </c>
      <c r="O1522" s="312">
        <f t="shared" si="5823"/>
        <v>0.23008849557515892</v>
      </c>
      <c r="P1522" s="312">
        <f t="shared" si="5823"/>
        <v>0.2410714285716461</v>
      </c>
      <c r="Q1522" s="312">
        <f t="shared" si="5823"/>
        <v>0.23893805309708693</v>
      </c>
      <c r="R1522" s="312">
        <f t="shared" si="5823"/>
        <v>0.23893805309713145</v>
      </c>
      <c r="S1522" s="312">
        <f t="shared" si="5823"/>
        <v>0.23008849557515892</v>
      </c>
      <c r="T1522" s="312">
        <f t="shared" si="5823"/>
        <v>0.23770491803306187</v>
      </c>
      <c r="U1522" s="312">
        <f t="shared" si="5823"/>
        <v>0.24113475177286095</v>
      </c>
      <c r="V1522" s="411">
        <f t="shared" si="5823"/>
        <v>0.23664122137395968</v>
      </c>
      <c r="W1522" s="312">
        <f t="shared" si="5823"/>
        <v>0.23841059602637538</v>
      </c>
      <c r="X1522" s="312">
        <f t="shared" si="5823"/>
        <v>0.23571428571461053</v>
      </c>
      <c r="Y1522" s="312">
        <f>V1520/V1519</f>
        <v>0.23664122137395968</v>
      </c>
      <c r="Z1522" s="312">
        <f t="shared" si="5823"/>
        <v>0.23484848484798898</v>
      </c>
      <c r="AA1522" s="312">
        <f t="shared" si="5823"/>
        <v>0.23770491803306187</v>
      </c>
      <c r="AB1522" s="313">
        <f t="shared" si="5823"/>
        <v>0.24271844660156669</v>
      </c>
      <c r="AC1522" s="106"/>
      <c r="AD1522" s="71"/>
      <c r="AE1522" s="153"/>
      <c r="AF1522" s="72"/>
      <c r="AJ1522" s="15"/>
      <c r="AK1522" s="15"/>
      <c r="AL1522" s="15"/>
      <c r="AM1522" s="15"/>
    </row>
    <row r="1523" spans="1:39" hidden="1" x14ac:dyDescent="0.25">
      <c r="A1523" s="2227"/>
      <c r="B1523" s="2230"/>
      <c r="C1523" s="122" t="s">
        <v>118</v>
      </c>
      <c r="D1523" s="106">
        <v>2121.63</v>
      </c>
      <c r="E1523" s="71">
        <v>2121.7330000000002</v>
      </c>
      <c r="F1523" s="153">
        <v>2121.846</v>
      </c>
      <c r="G1523" s="153">
        <v>2121.9589999999998</v>
      </c>
      <c r="H1523" s="411">
        <v>2122.0720000000001</v>
      </c>
      <c r="I1523" s="153">
        <v>2122.194</v>
      </c>
      <c r="J1523" s="153">
        <v>2122.3159999999998</v>
      </c>
      <c r="K1523" s="153">
        <v>2122.4470000000001</v>
      </c>
      <c r="L1523" s="153">
        <v>2122.569</v>
      </c>
      <c r="M1523" s="153">
        <v>2122.701</v>
      </c>
      <c r="N1523" s="411">
        <v>2122.8420000000001</v>
      </c>
      <c r="O1523" s="153">
        <v>2122.9549999999999</v>
      </c>
      <c r="P1523" s="153">
        <v>2123.067</v>
      </c>
      <c r="Q1523" s="153">
        <v>2123.1799999999998</v>
      </c>
      <c r="R1523" s="153">
        <v>2123.2930000000001</v>
      </c>
      <c r="S1523" s="153">
        <v>2123.4059999999999</v>
      </c>
      <c r="T1523" s="153">
        <v>2123.5279999999998</v>
      </c>
      <c r="U1523" s="153">
        <v>2123.6689999999999</v>
      </c>
      <c r="V1523" s="153">
        <v>2123.8000000000002</v>
      </c>
      <c r="W1523" s="153">
        <v>2123.951</v>
      </c>
      <c r="X1523" s="153">
        <v>2124.0909999999999</v>
      </c>
      <c r="Y1523" s="411">
        <v>2124.223</v>
      </c>
      <c r="Z1523" s="153">
        <v>2124.355</v>
      </c>
      <c r="AA1523" s="153">
        <v>2124.4769999999999</v>
      </c>
      <c r="AB1523" s="72">
        <v>2124.58</v>
      </c>
      <c r="AC1523" s="106"/>
      <c r="AD1523" s="71"/>
      <c r="AE1523" s="153"/>
      <c r="AF1523" s="72"/>
      <c r="AJ1523" s="15"/>
      <c r="AK1523" s="15"/>
      <c r="AL1523" s="15"/>
      <c r="AM1523" s="15"/>
    </row>
    <row r="1524" spans="1:39" s="181" customFormat="1" hidden="1" x14ac:dyDescent="0.25">
      <c r="A1524" s="2227"/>
      <c r="B1524" s="2230"/>
      <c r="C1524" s="122" t="s">
        <v>119</v>
      </c>
      <c r="D1524" s="106">
        <v>940.35</v>
      </c>
      <c r="E1524" s="71">
        <v>940.375</v>
      </c>
      <c r="F1524" s="153">
        <v>940.40099999999995</v>
      </c>
      <c r="G1524" s="153">
        <v>940.428</v>
      </c>
      <c r="H1524" s="406">
        <v>940.45500000000004</v>
      </c>
      <c r="I1524" s="153">
        <v>940.48400000000004</v>
      </c>
      <c r="J1524" s="153">
        <v>940.51300000000003</v>
      </c>
      <c r="K1524" s="153">
        <v>940.54399999999998</v>
      </c>
      <c r="L1524" s="153">
        <v>940.57299999999998</v>
      </c>
      <c r="M1524" s="153">
        <v>940.60400000000004</v>
      </c>
      <c r="N1524" s="406">
        <v>940.63800000000003</v>
      </c>
      <c r="O1524" s="153">
        <v>940.66399999999999</v>
      </c>
      <c r="P1524" s="153">
        <v>940.69100000000003</v>
      </c>
      <c r="Q1524" s="153">
        <v>940.71799999999996</v>
      </c>
      <c r="R1524" s="153">
        <v>940.745</v>
      </c>
      <c r="S1524" s="153">
        <v>940.77099999999996</v>
      </c>
      <c r="T1524" s="153">
        <v>940.8</v>
      </c>
      <c r="U1524" s="153">
        <v>940.83399999999995</v>
      </c>
      <c r="V1524" s="153">
        <v>940.86500000000001</v>
      </c>
      <c r="W1524" s="153">
        <v>940.90099999999995</v>
      </c>
      <c r="X1524" s="153">
        <v>940.93399999999997</v>
      </c>
      <c r="Y1524" s="406">
        <v>940.96500000000003</v>
      </c>
      <c r="Z1524" s="153">
        <v>940.99599999999998</v>
      </c>
      <c r="AA1524" s="153">
        <v>941.02499999999998</v>
      </c>
      <c r="AB1524" s="72">
        <v>941.05</v>
      </c>
      <c r="AC1524" s="106"/>
      <c r="AD1524" s="71"/>
      <c r="AE1524" s="153"/>
      <c r="AF1524" s="72"/>
      <c r="AH1524" s="844"/>
      <c r="AI1524" s="845"/>
      <c r="AJ1524" s="846"/>
      <c r="AK1524" s="846"/>
      <c r="AL1524" s="331"/>
      <c r="AM1524" s="847"/>
    </row>
    <row r="1525" spans="1:39" ht="16.5" hidden="1" thickBot="1" x14ac:dyDescent="0.3">
      <c r="A1525" s="3520" t="s">
        <v>44</v>
      </c>
      <c r="B1525" s="3521"/>
      <c r="C1525" s="3522"/>
      <c r="D1525" s="112"/>
      <c r="E1525" s="502">
        <f>SQRT(E1519*E1519+E1520*E1520)/E1511/1.73</f>
        <v>11.793305659393159</v>
      </c>
      <c r="F1525" s="179">
        <f t="shared" ref="F1525:AB1525" si="5824">SQRT(F1519*F1519+F1520*F1520)/F1511/1.73</f>
        <v>12.876966513169254</v>
      </c>
      <c r="G1525" s="179">
        <f t="shared" si="5824"/>
        <v>12.877581170104072</v>
      </c>
      <c r="H1525" s="413">
        <f t="shared" si="5824"/>
        <v>12.877581170153096</v>
      </c>
      <c r="I1525" s="179">
        <f t="shared" si="5824"/>
        <v>13.926067314075672</v>
      </c>
      <c r="J1525" s="179">
        <f t="shared" si="5824"/>
        <v>14.061140711884359</v>
      </c>
      <c r="K1525" s="179">
        <f t="shared" si="5824"/>
        <v>15.257619630203996</v>
      </c>
      <c r="L1525" s="179">
        <f t="shared" si="5824"/>
        <v>14.212780464659582</v>
      </c>
      <c r="M1525" s="179">
        <f t="shared" si="5824"/>
        <v>15.458870341910872</v>
      </c>
      <c r="N1525" s="413">
        <f t="shared" si="5824"/>
        <v>16.232128589808056</v>
      </c>
      <c r="O1525" s="179">
        <f t="shared" si="5824"/>
        <v>12.951615594405018</v>
      </c>
      <c r="P1525" s="179">
        <f t="shared" si="5824"/>
        <v>12.818962945746856</v>
      </c>
      <c r="Q1525" s="179">
        <f t="shared" si="5824"/>
        <v>12.91472803886105</v>
      </c>
      <c r="R1525" s="179">
        <f t="shared" si="5824"/>
        <v>12.927157998527122</v>
      </c>
      <c r="S1525" s="179">
        <f t="shared" si="5824"/>
        <v>12.989265639737589</v>
      </c>
      <c r="T1525" s="179">
        <f t="shared" si="5824"/>
        <v>14.184966804259075</v>
      </c>
      <c r="U1525" s="179">
        <f t="shared" si="5824"/>
        <v>16.200762157750457</v>
      </c>
      <c r="V1525" s="413">
        <f t="shared" si="5824"/>
        <v>15.021980716999137</v>
      </c>
      <c r="W1525" s="179">
        <f t="shared" si="5824"/>
        <v>17.255678558506158</v>
      </c>
      <c r="X1525" s="179">
        <f t="shared" si="5824"/>
        <v>15.882064690945523</v>
      </c>
      <c r="Y1525" s="77">
        <f>SQRT(V1519*V1519+V1520*V1520)/V1511/1.73</f>
        <v>15.021980716999137</v>
      </c>
      <c r="Z1525" s="179">
        <f t="shared" si="5824"/>
        <v>14.844028907854755</v>
      </c>
      <c r="AA1525" s="179">
        <f t="shared" si="5824"/>
        <v>13.689363620352006</v>
      </c>
      <c r="AB1525" s="180">
        <f t="shared" si="5824"/>
        <v>11.636509572753555</v>
      </c>
      <c r="AC1525" s="107">
        <f>AVERAGE(E1525:AB1525)</f>
        <v>14.079712813710813</v>
      </c>
      <c r="AD1525" s="76">
        <f>(AC1521-AC1525)/AC1521</f>
        <v>-7.6156393404648096E-2</v>
      </c>
      <c r="AE1525" s="77"/>
      <c r="AF1525" s="78"/>
      <c r="AJ1525" s="14"/>
      <c r="AK1525" s="14"/>
      <c r="AL1525" s="15"/>
      <c r="AM1525" s="14"/>
    </row>
    <row r="1526" spans="1:39" x14ac:dyDescent="0.25">
      <c r="A1526" s="3547" t="s">
        <v>29</v>
      </c>
      <c r="B1526" s="3559" t="s">
        <v>249</v>
      </c>
      <c r="C1526" s="119" t="s">
        <v>14</v>
      </c>
      <c r="D1526" s="111" t="s">
        <v>117</v>
      </c>
      <c r="E1526" s="68">
        <f t="shared" ref="E1526" si="5825">(E1530-D1530)*$AE1526*$AF1526</f>
        <v>299.9999999992724</v>
      </c>
      <c r="F1526" s="69">
        <f t="shared" ref="F1526" si="5826">(F1530-E1530)*$AE1526*$AF1526</f>
        <v>284.00000000056025</v>
      </c>
      <c r="G1526" s="69">
        <f t="shared" ref="G1526" si="5827">(G1530-F1530)*$AE1526*$AF1526</f>
        <v>283.99999999965075</v>
      </c>
      <c r="H1526" s="408">
        <f t="shared" ref="H1526" si="5828">(H1530-G1530)*$AE1526*$AF1526</f>
        <v>300.0000000001819</v>
      </c>
      <c r="I1526" s="69">
        <f t="shared" ref="I1526" si="5829">(I1530-H1530)*$AE1526*$AF1526</f>
        <v>350.0000000003638</v>
      </c>
      <c r="J1526" s="69">
        <f t="shared" ref="J1526" si="5830">(J1530-I1530)*$AE1526*$AF1526</f>
        <v>417.99999999966531</v>
      </c>
      <c r="K1526" s="69">
        <f t="shared" ref="K1526" si="5831">(K1530-J1530)*$AE1526*$AF1526</f>
        <v>434.00000000019645</v>
      </c>
      <c r="L1526" s="69">
        <f t="shared" ref="L1526" si="5832">(L1530-K1530)*$AE1526*$AF1526</f>
        <v>416.00000000016735</v>
      </c>
      <c r="M1526" s="69">
        <f t="shared" ref="M1526" si="5833">(M1530-L1530)*$AE1526*$AF1526</f>
        <v>399.9999999996362</v>
      </c>
      <c r="N1526" s="408">
        <f t="shared" ref="N1526" si="5834">(N1530-M1530)*$AE1526*$AF1526</f>
        <v>384.00000000001455</v>
      </c>
      <c r="O1526" s="69">
        <f t="shared" ref="O1526" si="5835">(O1530-N1530)*$AE1526*$AF1526</f>
        <v>368.0000000003929</v>
      </c>
      <c r="P1526" s="69">
        <f t="shared" ref="P1526" si="5836">(P1530-O1530)*$AE1526*$AF1526</f>
        <v>365.99999999998545</v>
      </c>
      <c r="Q1526" s="69">
        <f t="shared" ref="Q1526" si="5837">(Q1530-P1530)*$AE1526*$AF1526</f>
        <v>367.99999999948341</v>
      </c>
      <c r="R1526" s="69">
        <f t="shared" ref="R1526" si="5838">(R1530-Q1530)*$AE1526*$AF1526</f>
        <v>365.99999999998545</v>
      </c>
      <c r="S1526" s="69">
        <f t="shared" ref="S1526" si="5839">(S1530-R1530)*$AE1526*$AF1526</f>
        <v>467.9999999998472</v>
      </c>
      <c r="T1526" s="69">
        <f t="shared" ref="T1526" si="5840">(T1530-S1530)*$AE1526*$AF1526</f>
        <v>484.00000000037835</v>
      </c>
      <c r="U1526" s="69">
        <f t="shared" ref="U1526" si="5841">(U1530-T1530)*$AE1526*$AF1526</f>
        <v>484.00000000037835</v>
      </c>
      <c r="V1526" s="408">
        <f t="shared" ref="V1526" si="5842">(V1530-U1530)*$AE1526*$AF1526</f>
        <v>483.99999999946886</v>
      </c>
      <c r="W1526" s="69">
        <f t="shared" ref="W1526" si="5843">(W1530-V1530)*$AE1526*$AF1526</f>
        <v>484.00000000037835</v>
      </c>
      <c r="X1526" s="69">
        <f t="shared" ref="X1526" si="5844">(X1530-W1530)*$AE1526*$AF1526</f>
        <v>500</v>
      </c>
      <c r="Y1526" s="69">
        <f t="shared" ref="Y1526" si="5845">(Y1530-X1530)*$AE1526*$AF1526</f>
        <v>415.99999999925785</v>
      </c>
      <c r="Z1526" s="69">
        <f t="shared" ref="Z1526" si="5846">(Z1530-Y1530)*$AE1526*$AF1526</f>
        <v>384.00000000001455</v>
      </c>
      <c r="AA1526" s="69">
        <f t="shared" ref="AA1526" si="5847">(AA1530-Z1530)*$AE1526*$AF1526</f>
        <v>334.00000000074215</v>
      </c>
      <c r="AB1526" s="70">
        <f t="shared" ref="AB1526" si="5848">(AB1530-AA1530)*$AE1526*$AF1526</f>
        <v>283.99999999965075</v>
      </c>
      <c r="AC1526" s="104">
        <f>SUM(E1526:AB1526)</f>
        <v>9359.9999999996726</v>
      </c>
      <c r="AD1526" s="68"/>
      <c r="AE1526" s="69">
        <v>100</v>
      </c>
      <c r="AF1526" s="70">
        <v>20</v>
      </c>
      <c r="AJ1526" s="474"/>
      <c r="AK1526" s="475"/>
      <c r="AL1526" s="474"/>
      <c r="AM1526" s="15"/>
    </row>
    <row r="1527" spans="1:39" x14ac:dyDescent="0.25">
      <c r="A1527" s="3548"/>
      <c r="B1527" s="3560"/>
      <c r="C1527" s="121" t="s">
        <v>16</v>
      </c>
      <c r="D1527" s="106" t="s">
        <v>117</v>
      </c>
      <c r="E1527" s="396">
        <f t="shared" ref="E1527" si="5849">(E1531-D1531)*$AE1526*$AF1526</f>
        <v>85.999999999785359</v>
      </c>
      <c r="F1527" s="306">
        <f t="shared" ref="F1527" si="5850">(F1531-E1531)*$AE1526*$AF1526</f>
        <v>81.999999999879947</v>
      </c>
      <c r="G1527" s="306">
        <f t="shared" ref="G1527" si="5851">(G1531-F1531)*$AE1526*$AF1526</f>
        <v>82.000000000334694</v>
      </c>
      <c r="H1527" s="409">
        <f t="shared" ref="H1527" si="5852">(H1531-G1531)*$AE1526*$AF1526</f>
        <v>85.999999999785359</v>
      </c>
      <c r="I1527" s="306">
        <f t="shared" ref="I1527" si="5853">(I1531-H1531)*$AE1526*$AF1526</f>
        <v>102.0000000003165</v>
      </c>
      <c r="J1527" s="306">
        <f t="shared" ref="J1527" si="5854">(J1531-I1531)*$AE1526*$AF1526</f>
        <v>119.99999999989086</v>
      </c>
      <c r="K1527" s="306">
        <f t="shared" ref="K1527" si="5855">(K1531-J1531)*$AE1526*$AF1526</f>
        <v>125.99999999974898</v>
      </c>
      <c r="L1527" s="306">
        <f t="shared" ref="L1527" si="5856">(L1531-K1531)*$AE1526*$AF1526</f>
        <v>120.00000000034561</v>
      </c>
      <c r="M1527" s="306">
        <f t="shared" ref="M1527" si="5857">(M1531-L1531)*$AE1526*$AF1526</f>
        <v>115.99999999998545</v>
      </c>
      <c r="N1527" s="409">
        <f t="shared" ref="N1527" si="5858">(N1531-M1531)*$AE1526*$AF1526</f>
        <v>109.99999999967258</v>
      </c>
      <c r="O1527" s="306">
        <f t="shared" ref="O1527" si="5859">(O1531-N1531)*$AE1526*$AF1526</f>
        <v>106.00000000022192</v>
      </c>
      <c r="P1527" s="306">
        <f t="shared" ref="P1527" si="5860">(P1531-O1531)*$AE1526*$AF1526</f>
        <v>105.99999999976717</v>
      </c>
      <c r="Q1527" s="306">
        <f t="shared" ref="Q1527" si="5861">(Q1531-P1531)*$AE1526*$AF1526</f>
        <v>106.00000000022192</v>
      </c>
      <c r="R1527" s="306">
        <f t="shared" ref="R1527" si="5862">(R1531-Q1531)*$AE1526*$AF1526</f>
        <v>105.99999999976717</v>
      </c>
      <c r="S1527" s="306">
        <f t="shared" ref="S1527" si="5863">(S1531-R1531)*$AE1526*$AF1526</f>
        <v>134.00000000001455</v>
      </c>
      <c r="T1527" s="306">
        <f t="shared" ref="T1527" si="5864">(T1531-S1531)*$AE1526*$AF1526</f>
        <v>140.00000000032742</v>
      </c>
      <c r="U1527" s="306">
        <f t="shared" ref="U1527" si="5865">(U1531-T1531)*$AE1526*$AF1526</f>
        <v>139.99999999987267</v>
      </c>
      <c r="V1527" s="409">
        <f t="shared" ref="V1527" si="5866">(V1531-U1531)*$AE1526*$AF1526</f>
        <v>137.99999999991996</v>
      </c>
      <c r="W1527" s="306">
        <f t="shared" ref="W1527" si="5867">(W1531-V1531)*$AE1526*$AF1526</f>
        <v>139.99999999987267</v>
      </c>
      <c r="X1527" s="306">
        <f t="shared" ref="X1527" si="5868">(X1531-W1531)*$AE1526*$AF1526</f>
        <v>144.00000000023283</v>
      </c>
      <c r="Y1527" s="306">
        <f t="shared" ref="Y1527" si="5869">(Y1531-X1531)*$AE1526*$AF1526</f>
        <v>121.99999999984357</v>
      </c>
      <c r="Z1527" s="306">
        <f t="shared" ref="Z1527" si="5870">(Z1531-Y1531)*$AE1526*$AF1526</f>
        <v>110.00000000012733</v>
      </c>
      <c r="AA1527" s="306">
        <f t="shared" ref="AA1527" si="5871">(AA1531-Z1531)*$AE1526*$AF1526</f>
        <v>96.000000000003638</v>
      </c>
      <c r="AB1527" s="307">
        <f t="shared" ref="AB1527" si="5872">(AB1531-AA1531)*$AE1526*$AF1526</f>
        <v>81.999999999879947</v>
      </c>
      <c r="AC1527" s="105">
        <f>SUM(E1527:AB1527)</f>
        <v>2699.9999999998181</v>
      </c>
      <c r="AD1527" s="71"/>
      <c r="AE1527" s="153"/>
      <c r="AF1527" s="72"/>
      <c r="AJ1527" s="15"/>
      <c r="AK1527" s="15"/>
      <c r="AL1527" s="15"/>
      <c r="AM1527" s="15"/>
    </row>
    <row r="1528" spans="1:39" x14ac:dyDescent="0.25">
      <c r="A1528" s="3548"/>
      <c r="B1528" s="3560"/>
      <c r="C1528" s="121" t="s">
        <v>17</v>
      </c>
      <c r="D1528" s="106" t="s">
        <v>56</v>
      </c>
      <c r="E1528" s="1581">
        <v>18</v>
      </c>
      <c r="F1528" s="1565">
        <v>17</v>
      </c>
      <c r="G1528" s="1565">
        <v>17</v>
      </c>
      <c r="H1528" s="414">
        <v>18</v>
      </c>
      <c r="I1528" s="1565">
        <v>21</v>
      </c>
      <c r="J1528" s="1565">
        <v>25</v>
      </c>
      <c r="K1528" s="1565">
        <v>26</v>
      </c>
      <c r="L1528" s="1565">
        <v>25</v>
      </c>
      <c r="M1528" s="1565">
        <v>24</v>
      </c>
      <c r="N1528" s="414">
        <v>23</v>
      </c>
      <c r="O1528" s="1565">
        <v>22</v>
      </c>
      <c r="P1528" s="1565">
        <v>22</v>
      </c>
      <c r="Q1528" s="1565">
        <v>22</v>
      </c>
      <c r="R1528" s="1565">
        <v>22</v>
      </c>
      <c r="S1528" s="1565">
        <v>28</v>
      </c>
      <c r="T1528" s="1565">
        <v>29</v>
      </c>
      <c r="U1528" s="1565">
        <v>29</v>
      </c>
      <c r="V1528" s="414">
        <v>29</v>
      </c>
      <c r="W1528" s="1565">
        <v>29</v>
      </c>
      <c r="X1528" s="1565">
        <v>30</v>
      </c>
      <c r="Y1528" s="325">
        <v>25</v>
      </c>
      <c r="Z1528" s="1565">
        <v>23</v>
      </c>
      <c r="AA1528" s="1565">
        <v>20</v>
      </c>
      <c r="AB1528" s="1566">
        <v>17</v>
      </c>
      <c r="AC1528" s="105">
        <f>AVERAGE(E1528:AB1528)</f>
        <v>23.375</v>
      </c>
      <c r="AD1528" s="74"/>
      <c r="AE1528" s="74"/>
      <c r="AF1528" s="75"/>
      <c r="AJ1528" s="15"/>
      <c r="AK1528" s="15"/>
      <c r="AL1528" s="15"/>
      <c r="AM1528" s="15"/>
    </row>
    <row r="1529" spans="1:39" ht="16.5" thickBot="1" x14ac:dyDescent="0.3">
      <c r="A1529" s="3548"/>
      <c r="B1529" s="3560"/>
      <c r="C1529" s="121" t="s">
        <v>19</v>
      </c>
      <c r="D1529" s="112"/>
      <c r="E1529" s="544">
        <f t="shared" ref="E1529:AB1529" si="5873">E1527/E1526</f>
        <v>0.28666666666664647</v>
      </c>
      <c r="F1529" s="312">
        <f t="shared" si="5873"/>
        <v>0.28873239436520487</v>
      </c>
      <c r="G1529" s="312">
        <f t="shared" si="5873"/>
        <v>0.28873239436773074</v>
      </c>
      <c r="H1529" s="411">
        <f t="shared" si="5873"/>
        <v>0.28666666666577739</v>
      </c>
      <c r="I1529" s="312">
        <f t="shared" si="5873"/>
        <v>0.29142857142917283</v>
      </c>
      <c r="J1529" s="312">
        <f t="shared" si="5873"/>
        <v>0.28708133971288741</v>
      </c>
      <c r="K1529" s="312">
        <f t="shared" si="5873"/>
        <v>0.29032258064445149</v>
      </c>
      <c r="L1529" s="312">
        <f t="shared" si="5873"/>
        <v>0.2884615384622532</v>
      </c>
      <c r="M1529" s="312">
        <f t="shared" si="5873"/>
        <v>0.29000000000022735</v>
      </c>
      <c r="N1529" s="411">
        <f t="shared" si="5873"/>
        <v>0.28645833333246984</v>
      </c>
      <c r="O1529" s="312">
        <f t="shared" si="5873"/>
        <v>0.28804347826116505</v>
      </c>
      <c r="P1529" s="312">
        <f t="shared" si="5873"/>
        <v>0.28961748633817319</v>
      </c>
      <c r="Q1529" s="312">
        <f t="shared" si="5873"/>
        <v>0.28804347826187693</v>
      </c>
      <c r="R1529" s="312">
        <f t="shared" si="5873"/>
        <v>0.28961748633817319</v>
      </c>
      <c r="S1529" s="312">
        <f t="shared" si="5873"/>
        <v>0.28632478632491087</v>
      </c>
      <c r="T1529" s="312">
        <f t="shared" si="5873"/>
        <v>0.28925619834755778</v>
      </c>
      <c r="U1529" s="312">
        <f t="shared" si="5873"/>
        <v>0.28925619834661825</v>
      </c>
      <c r="V1529" s="411">
        <f t="shared" si="5873"/>
        <v>0.2851239669422963</v>
      </c>
      <c r="W1529" s="312">
        <f t="shared" si="5873"/>
        <v>0.28925619834661825</v>
      </c>
      <c r="X1529" s="312">
        <f t="shared" si="5873"/>
        <v>0.28800000000046566</v>
      </c>
      <c r="Y1529" s="312">
        <f>V1527/V1526</f>
        <v>0.2851239669422963</v>
      </c>
      <c r="Z1529" s="312">
        <f t="shared" si="5873"/>
        <v>0.28645833333365406</v>
      </c>
      <c r="AA1529" s="312">
        <f t="shared" si="5873"/>
        <v>0.28742514969997102</v>
      </c>
      <c r="AB1529" s="313">
        <f t="shared" si="5873"/>
        <v>0.28873239436612952</v>
      </c>
      <c r="AC1529" s="106"/>
      <c r="AD1529" s="71"/>
      <c r="AE1529" s="153"/>
      <c r="AF1529" s="72"/>
      <c r="AJ1529" s="15"/>
      <c r="AK1529" s="15"/>
      <c r="AL1529" s="15"/>
      <c r="AM1529" s="15"/>
    </row>
    <row r="1530" spans="1:39" hidden="1" x14ac:dyDescent="0.25">
      <c r="A1530" s="2227"/>
      <c r="B1530" s="2230"/>
      <c r="C1530" s="122" t="s">
        <v>118</v>
      </c>
      <c r="D1530" s="120">
        <v>3794.09</v>
      </c>
      <c r="E1530" s="71">
        <v>3794.24</v>
      </c>
      <c r="F1530" s="153">
        <v>3794.3820000000001</v>
      </c>
      <c r="G1530" s="153">
        <v>3794.5239999999999</v>
      </c>
      <c r="H1530" s="411">
        <v>3794.674</v>
      </c>
      <c r="I1530" s="153">
        <v>3794.8490000000002</v>
      </c>
      <c r="J1530" s="153">
        <v>3795.058</v>
      </c>
      <c r="K1530" s="153">
        <v>3795.2750000000001</v>
      </c>
      <c r="L1530" s="153">
        <v>3795.4830000000002</v>
      </c>
      <c r="M1530" s="153">
        <v>3795.683</v>
      </c>
      <c r="N1530" s="411">
        <v>3795.875</v>
      </c>
      <c r="O1530" s="153">
        <v>3796.0590000000002</v>
      </c>
      <c r="P1530" s="153">
        <v>3796.2420000000002</v>
      </c>
      <c r="Q1530" s="153">
        <v>3796.4259999999999</v>
      </c>
      <c r="R1530" s="153">
        <v>3796.6089999999999</v>
      </c>
      <c r="S1530" s="153">
        <v>3796.8429999999998</v>
      </c>
      <c r="T1530" s="153">
        <v>3797.085</v>
      </c>
      <c r="U1530" s="153">
        <v>3797.3270000000002</v>
      </c>
      <c r="V1530" s="153">
        <v>3797.569</v>
      </c>
      <c r="W1530" s="153">
        <v>3797.8110000000001</v>
      </c>
      <c r="X1530" s="153">
        <v>3798.0610000000001</v>
      </c>
      <c r="Y1530" s="411">
        <v>3798.2689999999998</v>
      </c>
      <c r="Z1530" s="153">
        <v>3798.4609999999998</v>
      </c>
      <c r="AA1530" s="153">
        <v>3798.6280000000002</v>
      </c>
      <c r="AB1530" s="72">
        <v>3798.77</v>
      </c>
      <c r="AC1530" s="106"/>
      <c r="AD1530" s="71"/>
      <c r="AE1530" s="153"/>
      <c r="AF1530" s="72"/>
      <c r="AJ1530" s="15"/>
      <c r="AK1530" s="15"/>
      <c r="AL1530" s="15"/>
      <c r="AM1530" s="15"/>
    </row>
    <row r="1531" spans="1:39" s="181" customFormat="1" hidden="1" x14ac:dyDescent="0.25">
      <c r="A1531" s="2227"/>
      <c r="B1531" s="2230"/>
      <c r="C1531" s="122" t="s">
        <v>119</v>
      </c>
      <c r="D1531" s="106">
        <v>1680.69</v>
      </c>
      <c r="E1531" s="71">
        <v>1680.7329999999999</v>
      </c>
      <c r="F1531" s="153">
        <v>1680.7739999999999</v>
      </c>
      <c r="G1531" s="153">
        <v>1680.8150000000001</v>
      </c>
      <c r="H1531" s="406">
        <v>1680.8579999999999</v>
      </c>
      <c r="I1531" s="153">
        <v>1680.9090000000001</v>
      </c>
      <c r="J1531" s="153">
        <v>1680.9690000000001</v>
      </c>
      <c r="K1531" s="153">
        <v>1681.0319999999999</v>
      </c>
      <c r="L1531" s="153">
        <v>1681.0920000000001</v>
      </c>
      <c r="M1531" s="153">
        <v>1681.15</v>
      </c>
      <c r="N1531" s="406">
        <v>1681.2049999999999</v>
      </c>
      <c r="O1531" s="153">
        <v>1681.258</v>
      </c>
      <c r="P1531" s="153">
        <v>1681.3109999999999</v>
      </c>
      <c r="Q1531" s="153">
        <v>1681.364</v>
      </c>
      <c r="R1531" s="153">
        <v>1681.4169999999999</v>
      </c>
      <c r="S1531" s="153">
        <v>1681.4839999999999</v>
      </c>
      <c r="T1531" s="153">
        <v>1681.5540000000001</v>
      </c>
      <c r="U1531" s="153">
        <v>1681.624</v>
      </c>
      <c r="V1531" s="153">
        <v>1681.693</v>
      </c>
      <c r="W1531" s="153">
        <v>1681.7629999999999</v>
      </c>
      <c r="X1531" s="153">
        <v>1681.835</v>
      </c>
      <c r="Y1531" s="406">
        <v>1681.896</v>
      </c>
      <c r="Z1531" s="153">
        <v>1681.951</v>
      </c>
      <c r="AA1531" s="153">
        <v>1681.999</v>
      </c>
      <c r="AB1531" s="72">
        <v>1682.04</v>
      </c>
      <c r="AC1531" s="106"/>
      <c r="AD1531" s="71"/>
      <c r="AE1531" s="153"/>
      <c r="AF1531" s="72"/>
      <c r="AH1531" s="844"/>
      <c r="AI1531" s="845"/>
      <c r="AJ1531" s="846"/>
      <c r="AK1531" s="846"/>
      <c r="AL1531" s="331"/>
      <c r="AM1531" s="847"/>
    </row>
    <row r="1532" spans="1:39" ht="15.75" hidden="1" customHeight="1" thickBot="1" x14ac:dyDescent="0.3">
      <c r="A1532" s="3520" t="s">
        <v>44</v>
      </c>
      <c r="B1532" s="3521"/>
      <c r="C1532" s="3522"/>
      <c r="D1532" s="112"/>
      <c r="E1532" s="502">
        <f>SQRT(E1526*E1526+E1527*E1527)/E1510/1.73</f>
        <v>17.412643236917717</v>
      </c>
      <c r="F1532" s="179">
        <f t="shared" ref="F1532:AB1532" si="5874">SQRT(F1526*F1526+F1527*F1527)/F1510/1.73</f>
        <v>16.445397282986701</v>
      </c>
      <c r="G1532" s="179">
        <f t="shared" si="5874"/>
        <v>16.445397282945109</v>
      </c>
      <c r="H1532" s="413">
        <f t="shared" si="5874"/>
        <v>17.329009023532461</v>
      </c>
      <c r="I1532" s="179">
        <f t="shared" si="5874"/>
        <v>20.320957451638638</v>
      </c>
      <c r="J1532" s="179">
        <f t="shared" si="5874"/>
        <v>24.453110172414707</v>
      </c>
      <c r="K1532" s="179">
        <f t="shared" si="5874"/>
        <v>25.736515673228165</v>
      </c>
      <c r="L1532" s="179">
        <f t="shared" si="5874"/>
        <v>24.250677291289737</v>
      </c>
      <c r="M1532" s="179">
        <f t="shared" si="5874"/>
        <v>23.441106975232646</v>
      </c>
      <c r="N1532" s="413">
        <f t="shared" si="5874"/>
        <v>22.438565666959597</v>
      </c>
      <c r="O1532" s="179">
        <f t="shared" si="5874"/>
        <v>21.45013549767366</v>
      </c>
      <c r="P1532" s="179">
        <f t="shared" si="5874"/>
        <v>21.301230992657622</v>
      </c>
      <c r="Q1532" s="179">
        <f t="shared" si="5874"/>
        <v>21.346711507761523</v>
      </c>
      <c r="R1532" s="179">
        <f t="shared" si="5874"/>
        <v>21.301230992657622</v>
      </c>
      <c r="S1532" s="179">
        <f t="shared" si="5874"/>
        <v>27.372636476420524</v>
      </c>
      <c r="T1532" s="179">
        <f t="shared" si="5874"/>
        <v>28.665129309006659</v>
      </c>
      <c r="U1532" s="179">
        <f t="shared" si="5874"/>
        <v>28.72166802558527</v>
      </c>
      <c r="V1532" s="413">
        <f t="shared" si="5874"/>
        <v>28.60556557516054</v>
      </c>
      <c r="W1532" s="179">
        <f t="shared" si="5874"/>
        <v>28.468984729172497</v>
      </c>
      <c r="X1532" s="179">
        <f t="shared" si="5874"/>
        <v>29.257269102208479</v>
      </c>
      <c r="Y1532" s="77">
        <f>SQRT(V1526*V1526+V1527*V1527)/V1510/1.73</f>
        <v>28.60556557516054</v>
      </c>
      <c r="Z1532" s="179">
        <f t="shared" si="5874"/>
        <v>22.265461978118285</v>
      </c>
      <c r="AA1532" s="179">
        <f t="shared" si="5874"/>
        <v>19.296844471041645</v>
      </c>
      <c r="AB1532" s="180">
        <f t="shared" si="5874"/>
        <v>16.257628712628616</v>
      </c>
      <c r="AC1532" s="107">
        <f>AVERAGE(E1532:AB1532)</f>
        <v>22.966226791766619</v>
      </c>
      <c r="AD1532" s="76">
        <f>(AC1528-AC1532)/AC1528</f>
        <v>1.7487623881641962E-2</v>
      </c>
      <c r="AE1532" s="77"/>
      <c r="AF1532" s="78"/>
      <c r="AJ1532" s="14"/>
      <c r="AK1532" s="14"/>
      <c r="AL1532" s="15"/>
      <c r="AM1532" s="14"/>
    </row>
    <row r="1533" spans="1:39" x14ac:dyDescent="0.25">
      <c r="A1533" s="3547" t="s">
        <v>30</v>
      </c>
      <c r="B1533" s="3559" t="s">
        <v>250</v>
      </c>
      <c r="C1533" s="119" t="s">
        <v>14</v>
      </c>
      <c r="D1533" s="120" t="s">
        <v>117</v>
      </c>
      <c r="E1533" s="68">
        <f t="shared" ref="E1533" si="5875">(E1537-D1537)*$AE1533*$AF1533</f>
        <v>29.999999999972715</v>
      </c>
      <c r="F1533" s="69">
        <f t="shared" ref="F1533" si="5876">(F1537-E1537)*$AE1533*$AF1533</f>
        <v>32.000000000039108</v>
      </c>
      <c r="G1533" s="69">
        <f t="shared" ref="G1533" si="5877">(G1537-F1537)*$AE1533*$AF1533</f>
        <v>29.999999999972715</v>
      </c>
      <c r="H1533" s="408">
        <f t="shared" ref="H1533" si="5878">(H1537-G1537)*$AE1533*$AF1533</f>
        <v>29.999999999972715</v>
      </c>
      <c r="I1533" s="69">
        <f t="shared" ref="I1533" si="5879">(I1537-H1537)*$AE1533*$AF1533</f>
        <v>16.000000000076398</v>
      </c>
      <c r="J1533" s="69">
        <f t="shared" ref="J1533" si="5880">(J1537-I1537)*$AE1533*$AF1533</f>
        <v>13.999999999896318</v>
      </c>
      <c r="K1533" s="69">
        <f t="shared" ref="K1533" si="5881">(K1537-J1537)*$AE1533*$AF1533</f>
        <v>32.000000000039108</v>
      </c>
      <c r="L1533" s="69">
        <f t="shared" ref="L1533" si="5882">(L1537-K1537)*$AE1533*$AF1533</f>
        <v>29.999999999972715</v>
      </c>
      <c r="M1533" s="69">
        <f t="shared" ref="M1533" si="5883">(M1537-L1537)*$AE1533*$AF1533</f>
        <v>30.000000000086402</v>
      </c>
      <c r="N1533" s="408">
        <f t="shared" ref="N1533" si="5884">(N1537-M1537)*$AE1533*$AF1533</f>
        <v>45.999999999935426</v>
      </c>
      <c r="O1533" s="69">
        <f t="shared" ref="O1533" si="5885">(O1537-N1537)*$AE1533*$AF1533</f>
        <v>29.999999999972715</v>
      </c>
      <c r="P1533" s="69">
        <f t="shared" ref="P1533" si="5886">(P1537-O1537)*$AE1533*$AF1533</f>
        <v>46.000000000049113</v>
      </c>
      <c r="Q1533" s="69">
        <f t="shared" ref="Q1533" si="5887">(Q1537-P1537)*$AE1533*$AF1533</f>
        <v>46.000000000049113</v>
      </c>
      <c r="R1533" s="69">
        <f t="shared" ref="R1533" si="5888">(R1537-Q1537)*$AE1533*$AF1533</f>
        <v>45.999999999935426</v>
      </c>
      <c r="S1533" s="69">
        <f t="shared" ref="S1533" si="5889">(S1537-R1537)*$AE1533*$AF1533</f>
        <v>46.000000000049113</v>
      </c>
      <c r="T1533" s="69">
        <f t="shared" ref="T1533" si="5890">(T1537-S1537)*$AE1533*$AF1533</f>
        <v>29.999999999972715</v>
      </c>
      <c r="U1533" s="69">
        <f t="shared" ref="U1533" si="5891">(U1537-T1537)*$AE1533*$AF1533</f>
        <v>45.999999999935426</v>
      </c>
      <c r="V1533" s="408">
        <f t="shared" ref="V1533" si="5892">(V1537-U1537)*$AE1533*$AF1533</f>
        <v>30.000000000086402</v>
      </c>
      <c r="W1533" s="69">
        <f t="shared" ref="W1533" si="5893">(W1537-V1537)*$AE1533*$AF1533</f>
        <v>31.999999999925421</v>
      </c>
      <c r="X1533" s="69">
        <f t="shared" ref="X1533" si="5894">(X1537-W1537)*$AE1533*$AF1533</f>
        <v>46.000000000049113</v>
      </c>
      <c r="Y1533" s="69">
        <f t="shared" ref="Y1533" si="5895">(Y1537-X1537)*$AE1533*$AF1533</f>
        <v>29.999999999972715</v>
      </c>
      <c r="Z1533" s="69">
        <f t="shared" ref="Z1533" si="5896">(Z1537-Y1537)*$AE1533*$AF1533</f>
        <v>29.999999999972715</v>
      </c>
      <c r="AA1533" s="69">
        <f t="shared" ref="AA1533" si="5897">(AA1537-Z1537)*$AE1533*$AF1533</f>
        <v>46.000000000049113</v>
      </c>
      <c r="AB1533" s="70">
        <f t="shared" ref="AB1533" si="5898">(AB1537-AA1537)*$AE1533*$AF1533</f>
        <v>46.000000000049113</v>
      </c>
      <c r="AC1533" s="104">
        <f>SUM(E1533:AB1533)</f>
        <v>840.00000000003183</v>
      </c>
      <c r="AD1533" s="68"/>
      <c r="AE1533" s="69">
        <v>100</v>
      </c>
      <c r="AF1533" s="70">
        <v>20</v>
      </c>
      <c r="AJ1533" s="474"/>
      <c r="AK1533" s="475"/>
      <c r="AL1533" s="474"/>
      <c r="AM1533" s="15"/>
    </row>
    <row r="1534" spans="1:39" x14ac:dyDescent="0.25">
      <c r="A1534" s="3548"/>
      <c r="B1534" s="3560"/>
      <c r="C1534" s="121" t="s">
        <v>16</v>
      </c>
      <c r="D1534" s="106" t="s">
        <v>117</v>
      </c>
      <c r="E1534" s="396">
        <f t="shared" ref="E1534" si="5899">(E1538-D1538)*$AE1533*$AF1533</f>
        <v>6.0000000000002274</v>
      </c>
      <c r="F1534" s="306">
        <f t="shared" ref="F1534" si="5900">(F1538-E1538)*$AE1533*$AF1533</f>
        <v>6.0000000000002274</v>
      </c>
      <c r="G1534" s="306">
        <f t="shared" ref="G1534" si="5901">(G1538-F1538)*$AE1533*$AF1533</f>
        <v>6.0000000000002274</v>
      </c>
      <c r="H1534" s="409">
        <f t="shared" ref="H1534" si="5902">(H1538-G1538)*$AE1533*$AF1533</f>
        <v>6.0000000000002274</v>
      </c>
      <c r="I1534" s="306">
        <f t="shared" ref="I1534" si="5903">(I1538-H1538)*$AE1533*$AF1533</f>
        <v>2.0000000000095497</v>
      </c>
      <c r="J1534" s="306">
        <f t="shared" ref="J1534" si="5904">(J1538-I1538)*$AE1533*$AF1533</f>
        <v>3.9999999999906777</v>
      </c>
      <c r="K1534" s="306">
        <f t="shared" ref="K1534" si="5905">(K1538-J1538)*$AE1533*$AF1533</f>
        <v>3.9999999999906777</v>
      </c>
      <c r="L1534" s="306">
        <f t="shared" ref="L1534" si="5906">(L1538-K1538)*$AE1533*$AF1533</f>
        <v>6.0000000000002274</v>
      </c>
      <c r="M1534" s="306">
        <f t="shared" ref="M1534" si="5907">(M1538-L1538)*$AE1533*$AF1533</f>
        <v>6.0000000000002274</v>
      </c>
      <c r="N1534" s="409">
        <f t="shared" ref="N1534" si="5908">(N1538-M1538)*$AE1533*$AF1533</f>
        <v>10.000000000019327</v>
      </c>
      <c r="O1534" s="306">
        <f t="shared" ref="O1534" si="5909">(O1538-N1538)*$AE1533*$AF1533</f>
        <v>6.0000000000002274</v>
      </c>
      <c r="P1534" s="306">
        <f t="shared" ref="P1534" si="5910">(P1538-O1538)*$AE1533*$AF1533</f>
        <v>7.9999999999813554</v>
      </c>
      <c r="Q1534" s="306">
        <f t="shared" ref="Q1534" si="5911">(Q1538-P1538)*$AE1533*$AF1533</f>
        <v>8.0000000000097771</v>
      </c>
      <c r="R1534" s="306">
        <f t="shared" ref="R1534" si="5912">(R1538-Q1538)*$AE1533*$AF1533</f>
        <v>9.9999999999909051</v>
      </c>
      <c r="S1534" s="306">
        <f t="shared" ref="S1534" si="5913">(S1538-R1538)*$AE1533*$AF1533</f>
        <v>8.0000000000097771</v>
      </c>
      <c r="T1534" s="306">
        <f t="shared" ref="T1534" si="5914">(T1538-S1538)*$AE1533*$AF1533</f>
        <v>6.0000000000002274</v>
      </c>
      <c r="U1534" s="306">
        <f t="shared" ref="U1534" si="5915">(U1538-T1538)*$AE1533*$AF1533</f>
        <v>8.0000000000097771</v>
      </c>
      <c r="V1534" s="409">
        <f t="shared" ref="V1534" si="5916">(V1538-U1538)*$AE1533*$AF1533</f>
        <v>6.0000000000002274</v>
      </c>
      <c r="W1534" s="306">
        <f t="shared" ref="W1534" si="5917">(W1538-V1538)*$AE1533*$AF1533</f>
        <v>6.0000000000002274</v>
      </c>
      <c r="X1534" s="306">
        <f t="shared" ref="X1534" si="5918">(X1538-W1538)*$AE1533*$AF1533</f>
        <v>7.9999999999813554</v>
      </c>
      <c r="Y1534" s="306">
        <f t="shared" ref="Y1534" si="5919">(Y1538-X1538)*$AE1533*$AF1533</f>
        <v>6.0000000000002274</v>
      </c>
      <c r="Z1534" s="306">
        <f t="shared" ref="Z1534" si="5920">(Z1538-Y1538)*$AE1533*$AF1533</f>
        <v>6.0000000000002274</v>
      </c>
      <c r="AA1534" s="306">
        <f t="shared" ref="AA1534" si="5921">(AA1538-Z1538)*$AE1533*$AF1533</f>
        <v>10.000000000019327</v>
      </c>
      <c r="AB1534" s="307">
        <f t="shared" ref="AB1534" si="5922">(AB1538-AA1538)*$AE1533*$AF1533</f>
        <v>7.9999999999813554</v>
      </c>
      <c r="AC1534" s="105">
        <f>SUM(E1534:AB1534)</f>
        <v>159.99999999999659</v>
      </c>
      <c r="AD1534" s="71"/>
      <c r="AE1534" s="153"/>
      <c r="AF1534" s="72"/>
      <c r="AJ1534" s="15"/>
      <c r="AK1534" s="15"/>
      <c r="AL1534" s="15"/>
      <c r="AM1534" s="15"/>
    </row>
    <row r="1535" spans="1:39" x14ac:dyDescent="0.25">
      <c r="A1535" s="3548"/>
      <c r="B1535" s="3560"/>
      <c r="C1535" s="121" t="s">
        <v>17</v>
      </c>
      <c r="D1535" s="106" t="s">
        <v>56</v>
      </c>
      <c r="E1535" s="1581">
        <v>2</v>
      </c>
      <c r="F1535" s="1565">
        <v>2</v>
      </c>
      <c r="G1535" s="1565">
        <v>2</v>
      </c>
      <c r="H1535" s="414">
        <v>2</v>
      </c>
      <c r="I1535" s="1565">
        <v>1</v>
      </c>
      <c r="J1535" s="1565">
        <v>1</v>
      </c>
      <c r="K1535" s="1565">
        <v>2</v>
      </c>
      <c r="L1535" s="1565">
        <v>2</v>
      </c>
      <c r="M1535" s="1565">
        <v>2</v>
      </c>
      <c r="N1535" s="414">
        <v>3</v>
      </c>
      <c r="O1535" s="1565">
        <v>2</v>
      </c>
      <c r="P1535" s="1565">
        <v>3</v>
      </c>
      <c r="Q1535" s="1565">
        <v>3</v>
      </c>
      <c r="R1535" s="1565">
        <v>3</v>
      </c>
      <c r="S1535" s="1565">
        <v>3</v>
      </c>
      <c r="T1535" s="1565">
        <v>2</v>
      </c>
      <c r="U1535" s="1565">
        <v>3</v>
      </c>
      <c r="V1535" s="414">
        <v>2</v>
      </c>
      <c r="W1535" s="1565">
        <v>2</v>
      </c>
      <c r="X1535" s="1565">
        <v>3</v>
      </c>
      <c r="Y1535" s="325">
        <v>2</v>
      </c>
      <c r="Z1535" s="1565">
        <v>2</v>
      </c>
      <c r="AA1535" s="1565">
        <v>3</v>
      </c>
      <c r="AB1535" s="1566">
        <v>3</v>
      </c>
      <c r="AC1535" s="105">
        <f>AVERAGE(E1535:AB1535)</f>
        <v>2.2916666666666665</v>
      </c>
      <c r="AD1535" s="74"/>
      <c r="AE1535" s="74"/>
      <c r="AF1535" s="75"/>
      <c r="AJ1535" s="15"/>
      <c r="AK1535" s="15"/>
      <c r="AL1535" s="15"/>
      <c r="AM1535" s="15"/>
    </row>
    <row r="1536" spans="1:39" ht="16.5" thickBot="1" x14ac:dyDescent="0.3">
      <c r="A1536" s="3548"/>
      <c r="B1536" s="3560"/>
      <c r="C1536" s="121" t="s">
        <v>19</v>
      </c>
      <c r="D1536" s="106"/>
      <c r="E1536" s="544">
        <f>E1534/E1533</f>
        <v>0.20000000000018947</v>
      </c>
      <c r="F1536" s="312">
        <f>F1534/F1533</f>
        <v>0.18749999999977796</v>
      </c>
      <c r="G1536" s="312">
        <f t="shared" ref="G1536:AB1536" si="5923">G1534/G1533</f>
        <v>0.20000000000018947</v>
      </c>
      <c r="H1536" s="411">
        <f t="shared" si="5923"/>
        <v>0.20000000000018947</v>
      </c>
      <c r="I1536" s="312">
        <f t="shared" si="5923"/>
        <v>0.125</v>
      </c>
      <c r="J1536" s="312">
        <f t="shared" si="5923"/>
        <v>0.28571428571573582</v>
      </c>
      <c r="K1536" s="312">
        <f t="shared" si="5923"/>
        <v>0.12499999999955591</v>
      </c>
      <c r="L1536" s="312">
        <f t="shared" si="5923"/>
        <v>0.20000000000018947</v>
      </c>
      <c r="M1536" s="312">
        <f t="shared" si="5923"/>
        <v>0.19999999999943158</v>
      </c>
      <c r="N1536" s="411">
        <f t="shared" si="5923"/>
        <v>0.21739130434855142</v>
      </c>
      <c r="O1536" s="312">
        <f t="shared" si="5923"/>
        <v>0.20000000000018947</v>
      </c>
      <c r="P1536" s="312">
        <f t="shared" si="5923"/>
        <v>0.17391304347766987</v>
      </c>
      <c r="Q1536" s="312">
        <f t="shared" si="5923"/>
        <v>0.17391304347828773</v>
      </c>
      <c r="R1536" s="312">
        <f t="shared" si="5923"/>
        <v>0.21739130434793355</v>
      </c>
      <c r="S1536" s="312">
        <f t="shared" si="5923"/>
        <v>0.17391304347828773</v>
      </c>
      <c r="T1536" s="312">
        <f t="shared" si="5923"/>
        <v>0.20000000000018947</v>
      </c>
      <c r="U1536" s="312">
        <f t="shared" si="5923"/>
        <v>0.17391304347871755</v>
      </c>
      <c r="V1536" s="411">
        <f t="shared" si="5923"/>
        <v>0.19999999999943158</v>
      </c>
      <c r="W1536" s="312">
        <f t="shared" si="5923"/>
        <v>0.18750000000044409</v>
      </c>
      <c r="X1536" s="312">
        <f t="shared" si="5923"/>
        <v>0.17391304347766987</v>
      </c>
      <c r="Y1536" s="312">
        <f>V1534/V1533</f>
        <v>0.19999999999943158</v>
      </c>
      <c r="Z1536" s="312">
        <f t="shared" si="5923"/>
        <v>0.20000000000018947</v>
      </c>
      <c r="AA1536" s="312">
        <f t="shared" si="5923"/>
        <v>0.21739130434801412</v>
      </c>
      <c r="AB1536" s="313">
        <f t="shared" si="5923"/>
        <v>0.17391304347766987</v>
      </c>
      <c r="AC1536" s="106"/>
      <c r="AD1536" s="71"/>
      <c r="AE1536" s="153"/>
      <c r="AF1536" s="72"/>
      <c r="AJ1536" s="15"/>
      <c r="AK1536" s="15"/>
      <c r="AL1536" s="15"/>
      <c r="AM1536" s="15"/>
    </row>
    <row r="1537" spans="1:39" hidden="1" x14ac:dyDescent="0.25">
      <c r="A1537" s="2227"/>
      <c r="B1537" s="2230"/>
      <c r="C1537" s="122" t="s">
        <v>118</v>
      </c>
      <c r="D1537" s="106">
        <v>268.24</v>
      </c>
      <c r="E1537" s="71">
        <v>268.255</v>
      </c>
      <c r="F1537" s="153">
        <v>268.27100000000002</v>
      </c>
      <c r="G1537" s="153">
        <v>268.286</v>
      </c>
      <c r="H1537" s="411">
        <v>268.30099999999999</v>
      </c>
      <c r="I1537" s="153">
        <v>268.30900000000003</v>
      </c>
      <c r="J1537" s="153">
        <v>268.31599999999997</v>
      </c>
      <c r="K1537" s="153">
        <v>268.33199999999999</v>
      </c>
      <c r="L1537" s="153">
        <v>268.34699999999998</v>
      </c>
      <c r="M1537" s="153">
        <v>268.36200000000002</v>
      </c>
      <c r="N1537" s="411">
        <v>268.38499999999999</v>
      </c>
      <c r="O1537" s="153">
        <v>268.39999999999998</v>
      </c>
      <c r="P1537" s="153">
        <v>268.423</v>
      </c>
      <c r="Q1537" s="153">
        <v>268.44600000000003</v>
      </c>
      <c r="R1537" s="153">
        <v>268.46899999999999</v>
      </c>
      <c r="S1537" s="153">
        <v>268.49200000000002</v>
      </c>
      <c r="T1537" s="153">
        <v>268.50700000000001</v>
      </c>
      <c r="U1537" s="153">
        <v>268.52999999999997</v>
      </c>
      <c r="V1537" s="153">
        <v>268.54500000000002</v>
      </c>
      <c r="W1537" s="153">
        <v>268.56099999999998</v>
      </c>
      <c r="X1537" s="153">
        <v>268.584</v>
      </c>
      <c r="Y1537" s="411">
        <v>268.59899999999999</v>
      </c>
      <c r="Z1537" s="153">
        <v>268.61399999999998</v>
      </c>
      <c r="AA1537" s="153">
        <v>268.637</v>
      </c>
      <c r="AB1537" s="72">
        <v>268.66000000000003</v>
      </c>
      <c r="AC1537" s="106"/>
      <c r="AD1537" s="71"/>
      <c r="AE1537" s="153"/>
      <c r="AF1537" s="72"/>
      <c r="AJ1537" s="15"/>
      <c r="AK1537" s="15"/>
      <c r="AL1537" s="15"/>
      <c r="AM1537" s="15"/>
    </row>
    <row r="1538" spans="1:39" s="181" customFormat="1" hidden="1" x14ac:dyDescent="0.25">
      <c r="A1538" s="2227"/>
      <c r="B1538" s="2230"/>
      <c r="C1538" s="122" t="s">
        <v>119</v>
      </c>
      <c r="D1538" s="106">
        <v>106.47</v>
      </c>
      <c r="E1538" s="71">
        <v>106.473</v>
      </c>
      <c r="F1538" s="153">
        <v>106.476</v>
      </c>
      <c r="G1538" s="153">
        <v>106.479</v>
      </c>
      <c r="H1538" s="406">
        <v>106.482</v>
      </c>
      <c r="I1538" s="153">
        <v>106.483</v>
      </c>
      <c r="J1538" s="153">
        <v>106.485</v>
      </c>
      <c r="K1538" s="153">
        <v>106.48699999999999</v>
      </c>
      <c r="L1538" s="153">
        <v>106.49</v>
      </c>
      <c r="M1538" s="153">
        <v>106.49299999999999</v>
      </c>
      <c r="N1538" s="406">
        <v>106.498</v>
      </c>
      <c r="O1538" s="153">
        <v>106.501</v>
      </c>
      <c r="P1538" s="153">
        <v>106.505</v>
      </c>
      <c r="Q1538" s="153">
        <v>106.509</v>
      </c>
      <c r="R1538" s="153">
        <v>106.514</v>
      </c>
      <c r="S1538" s="153">
        <v>106.518</v>
      </c>
      <c r="T1538" s="153">
        <v>106.521</v>
      </c>
      <c r="U1538" s="153">
        <v>106.52500000000001</v>
      </c>
      <c r="V1538" s="153">
        <v>106.52800000000001</v>
      </c>
      <c r="W1538" s="153">
        <v>106.53100000000001</v>
      </c>
      <c r="X1538" s="153">
        <v>106.535</v>
      </c>
      <c r="Y1538" s="406">
        <v>106.538</v>
      </c>
      <c r="Z1538" s="153">
        <v>106.541</v>
      </c>
      <c r="AA1538" s="153">
        <v>106.54600000000001</v>
      </c>
      <c r="AB1538" s="72">
        <v>106.55</v>
      </c>
      <c r="AC1538" s="106"/>
      <c r="AD1538" s="71"/>
      <c r="AE1538" s="153"/>
      <c r="AF1538" s="72"/>
      <c r="AH1538" s="844"/>
      <c r="AI1538" s="845"/>
      <c r="AJ1538" s="846"/>
      <c r="AK1538" s="846"/>
      <c r="AL1538" s="331"/>
      <c r="AM1538" s="847"/>
    </row>
    <row r="1539" spans="1:39" ht="16.5" hidden="1" thickBot="1" x14ac:dyDescent="0.3">
      <c r="A1539" s="3520" t="s">
        <v>44</v>
      </c>
      <c r="B1539" s="3521"/>
      <c r="C1539" s="3522"/>
      <c r="D1539" s="112"/>
      <c r="E1539" s="502">
        <f>SQRT(E1533*E1533+E1534*E1534)/E1511/1.73</f>
        <v>1.7020655188420388</v>
      </c>
      <c r="F1539" s="179">
        <f t="shared" ref="F1539:AB1539" si="5924">SQRT(F1533*F1533+F1534*F1534)/F1511/1.73</f>
        <v>1.8078238017156634</v>
      </c>
      <c r="G1539" s="179">
        <f t="shared" si="5924"/>
        <v>1.6955379425473427</v>
      </c>
      <c r="H1539" s="413">
        <f t="shared" si="5924"/>
        <v>1.6955379425473427</v>
      </c>
      <c r="I1539" s="179">
        <f t="shared" si="5924"/>
        <v>0.89534382217377095</v>
      </c>
      <c r="J1539" s="179">
        <f t="shared" si="5924"/>
        <v>0.81632512227641274</v>
      </c>
      <c r="K1539" s="179">
        <f t="shared" si="5924"/>
        <v>1.8275547429010457</v>
      </c>
      <c r="L1539" s="179">
        <f t="shared" si="5924"/>
        <v>1.733770660859685</v>
      </c>
      <c r="M1539" s="179">
        <f t="shared" si="5924"/>
        <v>1.7440296588592923</v>
      </c>
      <c r="N1539" s="413">
        <f t="shared" si="5924"/>
        <v>2.6341375746996674</v>
      </c>
      <c r="O1539" s="179">
        <f t="shared" si="5924"/>
        <v>1.7086435498327328</v>
      </c>
      <c r="P1539" s="179">
        <f t="shared" si="5924"/>
        <v>2.5975660300177581</v>
      </c>
      <c r="Q1539" s="179">
        <f t="shared" si="5924"/>
        <v>2.5950683703737809</v>
      </c>
      <c r="R1539" s="179">
        <f t="shared" si="5924"/>
        <v>2.6189260006394681</v>
      </c>
      <c r="S1539" s="179">
        <f t="shared" si="5924"/>
        <v>2.6151851794464456</v>
      </c>
      <c r="T1539" s="179">
        <f t="shared" si="5924"/>
        <v>1.7303777632846169</v>
      </c>
      <c r="U1539" s="179">
        <f t="shared" si="5924"/>
        <v>2.6076049325432447</v>
      </c>
      <c r="V1539" s="413">
        <f t="shared" si="5924"/>
        <v>1.7069942800032072</v>
      </c>
      <c r="W1539" s="179">
        <f t="shared" si="5924"/>
        <v>1.8095620938264869</v>
      </c>
      <c r="X1539" s="179">
        <f t="shared" si="5924"/>
        <v>2.5777183430644226</v>
      </c>
      <c r="Y1539" s="77">
        <f>SQRT(V1533*V1533+V1534*V1534)/V1511/1.73</f>
        <v>1.7069942800032072</v>
      </c>
      <c r="Z1539" s="179">
        <f t="shared" si="5924"/>
        <v>1.6746648428758317</v>
      </c>
      <c r="AA1539" s="179">
        <f t="shared" si="5924"/>
        <v>2.5694656418047006</v>
      </c>
      <c r="AB1539" s="180">
        <f t="shared" si="5924"/>
        <v>2.563030489257788</v>
      </c>
      <c r="AC1539" s="107">
        <f>AVERAGE(E1539:AB1539)</f>
        <v>1.984747024349832</v>
      </c>
      <c r="AD1539" s="76">
        <f>(AC1535-AC1539)/AC1535</f>
        <v>0.13392857119280055</v>
      </c>
      <c r="AE1539" s="77"/>
      <c r="AF1539" s="78"/>
      <c r="AJ1539" s="14"/>
      <c r="AK1539" s="14"/>
      <c r="AL1539" s="15"/>
      <c r="AM1539" s="14"/>
    </row>
    <row r="1540" spans="1:39" x14ac:dyDescent="0.25">
      <c r="A1540" s="3547" t="s">
        <v>31</v>
      </c>
      <c r="B1540" s="3559" t="s">
        <v>251</v>
      </c>
      <c r="C1540" s="119" t="s">
        <v>14</v>
      </c>
      <c r="D1540" s="111" t="s">
        <v>117</v>
      </c>
      <c r="E1540" s="68">
        <f t="shared" ref="E1540" si="5925">(E1544-D1544)*$AE1540*$AF1540</f>
        <v>114.00000000003274</v>
      </c>
      <c r="F1540" s="69">
        <f t="shared" ref="F1540" si="5926">(F1544-E1544)*$AE1540*$AF1540</f>
        <v>114.00000000003274</v>
      </c>
      <c r="G1540" s="69">
        <f t="shared" ref="G1540" si="5927">(G1544-F1544)*$AE1540*$AF1540</f>
        <v>114.00000000003274</v>
      </c>
      <c r="H1540" s="408">
        <f t="shared" ref="H1540" si="5928">(H1544-G1544)*$AE1540*$AF1540</f>
        <v>115.99999999998545</v>
      </c>
      <c r="I1540" s="69">
        <f t="shared" ref="I1540" si="5929">(I1544-H1544)*$AE1540*$AF1540</f>
        <v>114.00000000003274</v>
      </c>
      <c r="J1540" s="69">
        <f t="shared" ref="J1540" si="5930">(J1544-I1544)*$AE1540*$AF1540</f>
        <v>132.00000000006185</v>
      </c>
      <c r="K1540" s="69">
        <f t="shared" ref="K1540" si="5931">(K1544-J1544)*$AE1540*$AF1540</f>
        <v>134.00000000001455</v>
      </c>
      <c r="L1540" s="69">
        <f t="shared" ref="L1540" si="5932">(L1544-K1544)*$AE1540*$AF1540</f>
        <v>134.00000000001455</v>
      </c>
      <c r="M1540" s="69">
        <f t="shared" ref="M1540" si="5933">(M1544-L1544)*$AE1540*$AF1540</f>
        <v>131.9999999996071</v>
      </c>
      <c r="N1540" s="408">
        <f t="shared" ref="N1540" si="5934">(N1544-M1544)*$AE1540*$AF1540</f>
        <v>153.99999999999636</v>
      </c>
      <c r="O1540" s="69">
        <f t="shared" ref="O1540" si="5935">(O1544-N1544)*$AE1540*$AF1540</f>
        <v>132.00000000006185</v>
      </c>
      <c r="P1540" s="69">
        <f t="shared" ref="P1540" si="5936">(P1544-O1544)*$AE1540*$AF1540</f>
        <v>134.00000000001455</v>
      </c>
      <c r="Q1540" s="69">
        <f t="shared" ref="Q1540" si="5937">(Q1544-P1544)*$AE1540*$AF1540</f>
        <v>114.00000000003274</v>
      </c>
      <c r="R1540" s="69">
        <f t="shared" ref="R1540" si="5938">(R1544-Q1544)*$AE1540*$AF1540</f>
        <v>152.00000000004366</v>
      </c>
      <c r="S1540" s="69">
        <f t="shared" ref="S1540" si="5939">(S1544-R1544)*$AE1540*$AF1540</f>
        <v>152.00000000004366</v>
      </c>
      <c r="T1540" s="69">
        <f t="shared" ref="T1540" si="5940">(T1544-S1544)*$AE1540*$AF1540</f>
        <v>153.99999999999636</v>
      </c>
      <c r="U1540" s="69">
        <f t="shared" ref="U1540" si="5941">(U1544-T1544)*$AE1540*$AF1540</f>
        <v>152.00000000004366</v>
      </c>
      <c r="V1540" s="408">
        <f t="shared" ref="V1540" si="5942">(V1544-U1544)*$AE1540*$AF1540</f>
        <v>152.00000000004366</v>
      </c>
      <c r="W1540" s="69">
        <f t="shared" ref="W1540" si="5943">(W1544-V1544)*$AE1540*$AF1540</f>
        <v>152.00000000004366</v>
      </c>
      <c r="X1540" s="69">
        <f t="shared" ref="X1540" si="5944">(X1544-W1544)*$AE1540*$AF1540</f>
        <v>152.00000000004366</v>
      </c>
      <c r="Y1540" s="69">
        <f t="shared" ref="Y1540" si="5945">(Y1544-X1544)*$AE1540*$AF1540</f>
        <v>134.00000000001455</v>
      </c>
      <c r="Z1540" s="69">
        <f t="shared" ref="Z1540" si="5946">(Z1544-Y1544)*$AE1540*$AF1540</f>
        <v>134.00000000001455</v>
      </c>
      <c r="AA1540" s="69">
        <f t="shared" ref="AA1540" si="5947">(AA1544-Z1544)*$AE1540*$AF1540</f>
        <v>131.9999999996071</v>
      </c>
      <c r="AB1540" s="70">
        <f t="shared" ref="AB1540" si="5948">(AB1544-AA1544)*$AE1540*$AF1540</f>
        <v>96.000000000003638</v>
      </c>
      <c r="AC1540" s="104">
        <f>SUM(E1540:AB1540)</f>
        <v>3199.9999999998181</v>
      </c>
      <c r="AD1540" s="68"/>
      <c r="AE1540" s="69">
        <v>100</v>
      </c>
      <c r="AF1540" s="70">
        <v>20</v>
      </c>
      <c r="AJ1540" s="474"/>
      <c r="AK1540" s="475"/>
      <c r="AL1540" s="474"/>
      <c r="AM1540" s="15"/>
    </row>
    <row r="1541" spans="1:39" x14ac:dyDescent="0.25">
      <c r="A1541" s="3548"/>
      <c r="B1541" s="3560"/>
      <c r="C1541" s="121" t="s">
        <v>16</v>
      </c>
      <c r="D1541" s="106" t="s">
        <v>117</v>
      </c>
      <c r="E1541" s="396">
        <f t="shared" ref="E1541" si="5949">(E1545-D1545)*$AE1540*$AF1540</f>
        <v>21.999999999934516</v>
      </c>
      <c r="F1541" s="306">
        <f t="shared" ref="F1541" si="5950">(F1545-E1545)*$AE1540*$AF1540</f>
        <v>22.000000000048203</v>
      </c>
      <c r="G1541" s="306">
        <f t="shared" ref="G1541" si="5951">(G1545-F1545)*$AE1540*$AF1540</f>
        <v>22.000000000048203</v>
      </c>
      <c r="H1541" s="409">
        <f t="shared" ref="H1541" si="5952">(H1545-G1545)*$AE1540*$AF1540</f>
        <v>21.999999999934516</v>
      </c>
      <c r="I1541" s="306">
        <f t="shared" ref="I1541" si="5953">(I1545-H1545)*$AE1540*$AF1540</f>
        <v>22.000000000048203</v>
      </c>
      <c r="J1541" s="306">
        <f t="shared" ref="J1541" si="5954">(J1545-I1545)*$AE1540*$AF1540</f>
        <v>25.999999999953616</v>
      </c>
      <c r="K1541" s="306">
        <f t="shared" ref="K1541" si="5955">(K1545-J1545)*$AE1540*$AF1540</f>
        <v>25.999999999953616</v>
      </c>
      <c r="L1541" s="306">
        <f t="shared" ref="L1541" si="5956">(L1545-K1545)*$AE1540*$AF1540</f>
        <v>26.000000000067303</v>
      </c>
      <c r="M1541" s="306">
        <f t="shared" ref="M1541" si="5957">(M1545-L1545)*$AE1540*$AF1540</f>
        <v>25.999999999953616</v>
      </c>
      <c r="N1541" s="409">
        <f t="shared" ref="N1541" si="5958">(N1545-M1545)*$AE1540*$AF1540</f>
        <v>30.000000000086402</v>
      </c>
      <c r="O1541" s="306">
        <f t="shared" ref="O1541" si="5959">(O1545-N1545)*$AE1540*$AF1540</f>
        <v>25.999999999953616</v>
      </c>
      <c r="P1541" s="306">
        <f t="shared" ref="P1541" si="5960">(P1545-O1545)*$AE1540*$AF1540</f>
        <v>25.999999999953616</v>
      </c>
      <c r="Q1541" s="306">
        <f t="shared" ref="Q1541" si="5961">(Q1545-P1545)*$AE1540*$AF1540</f>
        <v>22.000000000048203</v>
      </c>
      <c r="R1541" s="306">
        <f t="shared" ref="R1541" si="5962">(R1545-Q1545)*$AE1540*$AF1540</f>
        <v>28.000000000020009</v>
      </c>
      <c r="S1541" s="306">
        <f t="shared" ref="S1541" si="5963">(S1545-R1545)*$AE1540*$AF1540</f>
        <v>29.999999999972715</v>
      </c>
      <c r="T1541" s="306">
        <f t="shared" ref="T1541" si="5964">(T1545-S1545)*$AE1540*$AF1540</f>
        <v>29.999999999972715</v>
      </c>
      <c r="U1541" s="306">
        <f t="shared" ref="U1541" si="5965">(U1545-T1545)*$AE1540*$AF1540</f>
        <v>29.999999999972715</v>
      </c>
      <c r="V1541" s="409">
        <f t="shared" ref="V1541" si="5966">(V1545-U1545)*$AE1540*$AF1540</f>
        <v>30.000000000086402</v>
      </c>
      <c r="W1541" s="306">
        <f t="shared" ref="W1541" si="5967">(W1545-V1545)*$AE1540*$AF1540</f>
        <v>28.000000000020009</v>
      </c>
      <c r="X1541" s="306">
        <f t="shared" ref="X1541" si="5968">(X1545-W1545)*$AE1540*$AF1540</f>
        <v>29.999999999972715</v>
      </c>
      <c r="Y1541" s="306">
        <f t="shared" ref="Y1541" si="5969">(Y1545-X1545)*$AE1540*$AF1540</f>
        <v>25.999999999953616</v>
      </c>
      <c r="Z1541" s="306">
        <f t="shared" ref="Z1541" si="5970">(Z1545-Y1545)*$AE1540*$AF1540</f>
        <v>26.000000000067303</v>
      </c>
      <c r="AA1541" s="306">
        <f t="shared" ref="AA1541" si="5971">(AA1545-Z1545)*$AE1540*$AF1540</f>
        <v>25.999999999953616</v>
      </c>
      <c r="AB1541" s="307">
        <f t="shared" ref="AB1541" si="5972">(AB1545-AA1545)*$AE1540*$AF1540</f>
        <v>18.000000000029104</v>
      </c>
      <c r="AC1541" s="105">
        <f>SUM(E1541:AB1541)</f>
        <v>620.00000000000455</v>
      </c>
      <c r="AD1541" s="71"/>
      <c r="AE1541" s="153"/>
      <c r="AF1541" s="72"/>
      <c r="AJ1541" s="15"/>
      <c r="AK1541" s="15"/>
      <c r="AL1541" s="15"/>
      <c r="AM1541" s="15"/>
    </row>
    <row r="1542" spans="1:39" x14ac:dyDescent="0.25">
      <c r="A1542" s="3548"/>
      <c r="B1542" s="3560"/>
      <c r="C1542" s="121" t="s">
        <v>17</v>
      </c>
      <c r="D1542" s="106" t="s">
        <v>56</v>
      </c>
      <c r="E1542" s="1581">
        <v>6</v>
      </c>
      <c r="F1542" s="1565">
        <v>6</v>
      </c>
      <c r="G1542" s="1565">
        <v>6</v>
      </c>
      <c r="H1542" s="414">
        <v>6</v>
      </c>
      <c r="I1542" s="1565">
        <v>6</v>
      </c>
      <c r="J1542" s="1565">
        <v>7</v>
      </c>
      <c r="K1542" s="1565">
        <v>7</v>
      </c>
      <c r="L1542" s="1565">
        <v>7</v>
      </c>
      <c r="M1542" s="1565">
        <v>7</v>
      </c>
      <c r="N1542" s="414">
        <v>8</v>
      </c>
      <c r="O1542" s="1565">
        <v>7</v>
      </c>
      <c r="P1542" s="1565">
        <v>7</v>
      </c>
      <c r="Q1542" s="1565">
        <v>6</v>
      </c>
      <c r="R1542" s="1565">
        <v>8</v>
      </c>
      <c r="S1542" s="1565">
        <v>8</v>
      </c>
      <c r="T1542" s="1565">
        <v>8</v>
      </c>
      <c r="U1542" s="1565">
        <v>8</v>
      </c>
      <c r="V1542" s="414">
        <v>8</v>
      </c>
      <c r="W1542" s="1565">
        <v>8</v>
      </c>
      <c r="X1542" s="1565">
        <v>8</v>
      </c>
      <c r="Y1542" s="325">
        <v>7</v>
      </c>
      <c r="Z1542" s="1565">
        <v>7</v>
      </c>
      <c r="AA1542" s="1565">
        <v>7</v>
      </c>
      <c r="AB1542" s="1566">
        <v>5</v>
      </c>
      <c r="AC1542" s="105">
        <f>AVERAGE(E1542:AB1542)</f>
        <v>7</v>
      </c>
      <c r="AD1542" s="74"/>
      <c r="AE1542" s="74"/>
      <c r="AF1542" s="75"/>
      <c r="AJ1542" s="15"/>
      <c r="AK1542" s="15"/>
      <c r="AL1542" s="15"/>
      <c r="AM1542" s="15"/>
    </row>
    <row r="1543" spans="1:39" ht="16.5" thickBot="1" x14ac:dyDescent="0.3">
      <c r="A1543" s="3548"/>
      <c r="B1543" s="3560"/>
      <c r="C1543" s="121" t="s">
        <v>19</v>
      </c>
      <c r="D1543" s="112"/>
      <c r="E1543" s="544">
        <f t="shared" ref="E1543:AB1543" si="5973">E1541/E1540</f>
        <v>0.19298245613972104</v>
      </c>
      <c r="F1543" s="312">
        <f t="shared" si="5973"/>
        <v>0.19298245614071829</v>
      </c>
      <c r="G1543" s="312">
        <f t="shared" si="5973"/>
        <v>0.19298245614071829</v>
      </c>
      <c r="H1543" s="411">
        <f t="shared" si="5973"/>
        <v>0.18965517241325239</v>
      </c>
      <c r="I1543" s="312">
        <f t="shared" si="5973"/>
        <v>0.19298245614071829</v>
      </c>
      <c r="J1543" s="312">
        <f t="shared" si="5973"/>
        <v>0.19696969696925329</v>
      </c>
      <c r="K1543" s="312">
        <f t="shared" si="5973"/>
        <v>0.19402985074590143</v>
      </c>
      <c r="L1543" s="312">
        <f t="shared" si="5973"/>
        <v>0.19402985074674983</v>
      </c>
      <c r="M1543" s="312">
        <f t="shared" si="5973"/>
        <v>0.19696969696993186</v>
      </c>
      <c r="N1543" s="411">
        <f t="shared" si="5973"/>
        <v>0.19480519480576045</v>
      </c>
      <c r="O1543" s="312">
        <f t="shared" si="5973"/>
        <v>0.19696969696925329</v>
      </c>
      <c r="P1543" s="312">
        <f t="shared" si="5973"/>
        <v>0.19402985074590143</v>
      </c>
      <c r="Q1543" s="312">
        <f t="shared" si="5973"/>
        <v>0.19298245614071829</v>
      </c>
      <c r="R1543" s="312">
        <f t="shared" si="5973"/>
        <v>0.18421052631586821</v>
      </c>
      <c r="S1543" s="312">
        <f t="shared" si="5973"/>
        <v>0.19736842105239538</v>
      </c>
      <c r="T1543" s="312">
        <f t="shared" si="5973"/>
        <v>0.19480519480502223</v>
      </c>
      <c r="U1543" s="312">
        <f t="shared" si="5973"/>
        <v>0.19736842105239538</v>
      </c>
      <c r="V1543" s="411">
        <f t="shared" si="5973"/>
        <v>0.19736842105314334</v>
      </c>
      <c r="W1543" s="312">
        <f t="shared" si="5973"/>
        <v>0.18421052631586821</v>
      </c>
      <c r="X1543" s="312">
        <f t="shared" si="5973"/>
        <v>0.19736842105239538</v>
      </c>
      <c r="Y1543" s="312">
        <f>V1541/V1540</f>
        <v>0.19736842105314334</v>
      </c>
      <c r="Z1543" s="312">
        <f t="shared" si="5973"/>
        <v>0.19402985074674983</v>
      </c>
      <c r="AA1543" s="312">
        <f t="shared" si="5973"/>
        <v>0.19696969696993186</v>
      </c>
      <c r="AB1543" s="313">
        <f t="shared" si="5973"/>
        <v>0.18750000000029607</v>
      </c>
      <c r="AC1543" s="106"/>
      <c r="AD1543" s="71"/>
      <c r="AE1543" s="153"/>
      <c r="AF1543" s="72"/>
      <c r="AJ1543" s="15"/>
      <c r="AK1543" s="15"/>
      <c r="AL1543" s="15"/>
      <c r="AM1543" s="15"/>
    </row>
    <row r="1544" spans="1:39" hidden="1" x14ac:dyDescent="0.25">
      <c r="A1544" s="2227"/>
      <c r="B1544" s="2230"/>
      <c r="C1544" s="122" t="s">
        <v>118</v>
      </c>
      <c r="D1544" s="120">
        <v>1131.5</v>
      </c>
      <c r="E1544" s="71">
        <v>1131.557</v>
      </c>
      <c r="F1544" s="153">
        <v>1131.614</v>
      </c>
      <c r="G1544" s="153">
        <v>1131.671</v>
      </c>
      <c r="H1544" s="411">
        <v>1131.729</v>
      </c>
      <c r="I1544" s="153">
        <v>1131.7860000000001</v>
      </c>
      <c r="J1544" s="153">
        <v>1131.8520000000001</v>
      </c>
      <c r="K1544" s="153">
        <v>1131.9190000000001</v>
      </c>
      <c r="L1544" s="153">
        <v>1131.9860000000001</v>
      </c>
      <c r="M1544" s="153">
        <v>1132.0519999999999</v>
      </c>
      <c r="N1544" s="411">
        <v>1132.1289999999999</v>
      </c>
      <c r="O1544" s="153">
        <v>1132.1949999999999</v>
      </c>
      <c r="P1544" s="153">
        <v>1132.2619999999999</v>
      </c>
      <c r="Q1544" s="153">
        <v>1132.319</v>
      </c>
      <c r="R1544" s="153">
        <v>1132.395</v>
      </c>
      <c r="S1544" s="153">
        <v>1132.471</v>
      </c>
      <c r="T1544" s="153">
        <v>1132.548</v>
      </c>
      <c r="U1544" s="153">
        <v>1132.624</v>
      </c>
      <c r="V1544" s="153">
        <v>1132.7</v>
      </c>
      <c r="W1544" s="153">
        <v>1132.7760000000001</v>
      </c>
      <c r="X1544" s="153">
        <v>1132.8520000000001</v>
      </c>
      <c r="Y1544" s="411">
        <v>1132.9190000000001</v>
      </c>
      <c r="Z1544" s="153">
        <v>1132.9860000000001</v>
      </c>
      <c r="AA1544" s="153">
        <v>1133.0519999999999</v>
      </c>
      <c r="AB1544" s="72">
        <v>1133.0999999999999</v>
      </c>
      <c r="AC1544" s="106"/>
      <c r="AD1544" s="71"/>
      <c r="AE1544" s="153"/>
      <c r="AF1544" s="72"/>
      <c r="AJ1544" s="15"/>
      <c r="AK1544" s="15"/>
      <c r="AL1544" s="15"/>
      <c r="AM1544" s="15"/>
    </row>
    <row r="1545" spans="1:39" s="181" customFormat="1" hidden="1" x14ac:dyDescent="0.25">
      <c r="A1545" s="2227"/>
      <c r="B1545" s="2230"/>
      <c r="C1545" s="122" t="s">
        <v>119</v>
      </c>
      <c r="D1545" s="106">
        <v>443.8</v>
      </c>
      <c r="E1545" s="71">
        <v>443.81099999999998</v>
      </c>
      <c r="F1545" s="153">
        <v>443.822</v>
      </c>
      <c r="G1545" s="153">
        <v>443.83300000000003</v>
      </c>
      <c r="H1545" s="406">
        <v>443.84399999999999</v>
      </c>
      <c r="I1545" s="153">
        <v>443.85500000000002</v>
      </c>
      <c r="J1545" s="153">
        <v>443.86799999999999</v>
      </c>
      <c r="K1545" s="153">
        <v>443.88099999999997</v>
      </c>
      <c r="L1545" s="153">
        <v>443.89400000000001</v>
      </c>
      <c r="M1545" s="153">
        <v>443.90699999999998</v>
      </c>
      <c r="N1545" s="406">
        <v>443.92200000000003</v>
      </c>
      <c r="O1545" s="153">
        <v>443.935</v>
      </c>
      <c r="P1545" s="153">
        <v>443.94799999999998</v>
      </c>
      <c r="Q1545" s="153">
        <v>443.959</v>
      </c>
      <c r="R1545" s="153">
        <v>443.97300000000001</v>
      </c>
      <c r="S1545" s="153">
        <v>443.988</v>
      </c>
      <c r="T1545" s="153">
        <v>444.00299999999999</v>
      </c>
      <c r="U1545" s="153">
        <v>444.01799999999997</v>
      </c>
      <c r="V1545" s="153">
        <v>444.03300000000002</v>
      </c>
      <c r="W1545" s="153">
        <v>444.04700000000003</v>
      </c>
      <c r="X1545" s="153">
        <v>444.06200000000001</v>
      </c>
      <c r="Y1545" s="406">
        <v>444.07499999999999</v>
      </c>
      <c r="Z1545" s="153">
        <v>444.08800000000002</v>
      </c>
      <c r="AA1545" s="153">
        <v>444.101</v>
      </c>
      <c r="AB1545" s="72">
        <v>444.11</v>
      </c>
      <c r="AC1545" s="106"/>
      <c r="AD1545" s="71"/>
      <c r="AE1545" s="153"/>
      <c r="AF1545" s="72"/>
      <c r="AH1545" s="844"/>
      <c r="AI1545" s="845"/>
      <c r="AJ1545" s="846"/>
      <c r="AK1545" s="846"/>
      <c r="AL1545" s="331"/>
      <c r="AM1545" s="847"/>
    </row>
    <row r="1546" spans="1:39" s="181" customFormat="1" ht="16.5" hidden="1" thickBot="1" x14ac:dyDescent="0.3">
      <c r="A1546" s="3520" t="s">
        <v>44</v>
      </c>
      <c r="B1546" s="3521"/>
      <c r="C1546" s="3522"/>
      <c r="D1546" s="112"/>
      <c r="E1546" s="502">
        <f>SQRT(E1540*E1540+E1541*E1541)/E1510/1.73</f>
        <v>6.4779723140145338</v>
      </c>
      <c r="F1546" s="179">
        <f>SQRT(F1540*F1540+F1541*F1541)/F1510/1.73</f>
        <v>6.4592678703756503</v>
      </c>
      <c r="G1546" s="179">
        <f t="shared" ref="G1546:AB1546" si="5974">SQRT(G1540*G1540+G1541*G1541)/G1510/1.73</f>
        <v>6.4592678703756503</v>
      </c>
      <c r="H1546" s="413">
        <f t="shared" si="5974"/>
        <v>6.5559337200855676</v>
      </c>
      <c r="I1546" s="179">
        <f t="shared" si="5974"/>
        <v>6.4717254747543898</v>
      </c>
      <c r="J1546" s="179">
        <f t="shared" si="5974"/>
        <v>7.5648456214878674</v>
      </c>
      <c r="K1546" s="179">
        <f t="shared" si="5974"/>
        <v>7.7735177109836764</v>
      </c>
      <c r="L1546" s="179">
        <f t="shared" si="5974"/>
        <v>7.6454655781489178</v>
      </c>
      <c r="M1546" s="179">
        <f t="shared" si="5974"/>
        <v>7.5722115860406394</v>
      </c>
      <c r="N1546" s="413">
        <f t="shared" si="5974"/>
        <v>8.8134767611887899</v>
      </c>
      <c r="O1546" s="179">
        <f t="shared" si="5974"/>
        <v>7.5355245144278351</v>
      </c>
      <c r="P1546" s="179">
        <f t="shared" si="5974"/>
        <v>7.6306774435671487</v>
      </c>
      <c r="Q1546" s="179">
        <f t="shared" si="5974"/>
        <v>6.4717254747543898</v>
      </c>
      <c r="R1546" s="179">
        <f t="shared" si="5974"/>
        <v>8.6401892136123148</v>
      </c>
      <c r="S1546" s="179">
        <f t="shared" si="5974"/>
        <v>8.7116935772335342</v>
      </c>
      <c r="T1546" s="179">
        <f t="shared" si="5974"/>
        <v>8.9262476252578811</v>
      </c>
      <c r="U1546" s="179">
        <f t="shared" si="5974"/>
        <v>8.83197337021309</v>
      </c>
      <c r="V1546" s="413">
        <f t="shared" si="5974"/>
        <v>8.8059203514231505</v>
      </c>
      <c r="W1546" s="179">
        <f t="shared" si="5974"/>
        <v>8.7330944739737362</v>
      </c>
      <c r="X1546" s="179">
        <f t="shared" si="5974"/>
        <v>8.7116935772335342</v>
      </c>
      <c r="Y1546" s="77">
        <f>SQRT(V1540*V1540+V1541*V1541)/V1510/1.73</f>
        <v>8.8059203514231505</v>
      </c>
      <c r="Z1546" s="179">
        <f t="shared" si="5974"/>
        <v>7.6086021954191754</v>
      </c>
      <c r="AA1546" s="179">
        <f t="shared" si="5974"/>
        <v>7.4703758874771724</v>
      </c>
      <c r="AB1546" s="180">
        <f t="shared" si="5974"/>
        <v>5.3718684421996761</v>
      </c>
      <c r="AC1546" s="107">
        <f>AVERAGE(E1546:AB1546)</f>
        <v>7.6687162919029772</v>
      </c>
      <c r="AD1546" s="76">
        <f>(AC1542-AC1546)/AC1542</f>
        <v>-9.5530898843282461E-2</v>
      </c>
      <c r="AE1546" s="77"/>
      <c r="AF1546" s="78"/>
      <c r="AH1546" s="844"/>
      <c r="AI1546" s="845"/>
      <c r="AJ1546" s="846"/>
      <c r="AK1546" s="846"/>
      <c r="AL1546" s="331"/>
      <c r="AM1546" s="847"/>
    </row>
    <row r="1547" spans="1:39" s="181" customFormat="1" x14ac:dyDescent="0.25">
      <c r="A1547" s="3594" t="s">
        <v>1207</v>
      </c>
      <c r="B1547" s="3559" t="s">
        <v>252</v>
      </c>
      <c r="C1547" s="119" t="s">
        <v>14</v>
      </c>
      <c r="D1547" s="120" t="s">
        <v>117</v>
      </c>
      <c r="E1547" s="68">
        <f t="shared" ref="E1547" si="5975">(E1551-D1551)*$AE1547*$AF1547</f>
        <v>0</v>
      </c>
      <c r="F1547" s="69">
        <f t="shared" ref="F1547" si="5976">(F1551-E1551)*$AE1547*$AF1547</f>
        <v>0</v>
      </c>
      <c r="G1547" s="69">
        <f t="shared" ref="G1547" si="5977">(G1551-F1551)*$AE1547*$AF1547</f>
        <v>0</v>
      </c>
      <c r="H1547" s="408">
        <f t="shared" ref="H1547" si="5978">(H1551-G1551)*$AE1547*$AF1547</f>
        <v>0</v>
      </c>
      <c r="I1547" s="69">
        <f t="shared" ref="I1547" si="5979">(I1551-H1551)*$AE1547*$AF1547</f>
        <v>0</v>
      </c>
      <c r="J1547" s="69">
        <f t="shared" ref="J1547" si="5980">(J1551-I1551)*$AE1547*$AF1547</f>
        <v>0</v>
      </c>
      <c r="K1547" s="69">
        <f t="shared" ref="K1547" si="5981">(K1551-J1551)*$AE1547*$AF1547</f>
        <v>0</v>
      </c>
      <c r="L1547" s="69">
        <f t="shared" ref="L1547" si="5982">(L1551-K1551)*$AE1547*$AF1547</f>
        <v>0</v>
      </c>
      <c r="M1547" s="69">
        <f t="shared" ref="M1547" si="5983">(M1551-L1551)*$AE1547*$AF1547</f>
        <v>0</v>
      </c>
      <c r="N1547" s="408">
        <f t="shared" ref="N1547" si="5984">(N1551-M1551)*$AE1547*$AF1547</f>
        <v>0</v>
      </c>
      <c r="O1547" s="69">
        <f t="shared" ref="O1547" si="5985">(O1551-N1551)*$AE1547*$AF1547</f>
        <v>0</v>
      </c>
      <c r="P1547" s="69">
        <f t="shared" ref="P1547" si="5986">(P1551-O1551)*$AE1547*$AF1547</f>
        <v>0</v>
      </c>
      <c r="Q1547" s="69">
        <f t="shared" ref="Q1547" si="5987">(Q1551-P1551)*$AE1547*$AF1547</f>
        <v>0</v>
      </c>
      <c r="R1547" s="69">
        <f t="shared" ref="R1547" si="5988">(R1551-Q1551)*$AE1547*$AF1547</f>
        <v>0</v>
      </c>
      <c r="S1547" s="69">
        <f t="shared" ref="S1547" si="5989">(S1551-R1551)*$AE1547*$AF1547</f>
        <v>0</v>
      </c>
      <c r="T1547" s="69">
        <f t="shared" ref="T1547" si="5990">(T1551-S1551)*$AE1547*$AF1547</f>
        <v>0</v>
      </c>
      <c r="U1547" s="69">
        <f t="shared" ref="U1547" si="5991">(U1551-T1551)*$AE1547*$AF1547</f>
        <v>0</v>
      </c>
      <c r="V1547" s="408">
        <f t="shared" ref="V1547" si="5992">(V1551-U1551)*$AE1547*$AF1547</f>
        <v>0</v>
      </c>
      <c r="W1547" s="69">
        <f t="shared" ref="W1547" si="5993">(W1551-V1551)*$AE1547*$AF1547</f>
        <v>0</v>
      </c>
      <c r="X1547" s="69">
        <f t="shared" ref="X1547" si="5994">(X1551-W1551)*$AE1547*$AF1547</f>
        <v>0</v>
      </c>
      <c r="Y1547" s="69">
        <f t="shared" ref="Y1547" si="5995">(Y1551-X1551)*$AE1547*$AF1547</f>
        <v>0</v>
      </c>
      <c r="Z1547" s="69">
        <f t="shared" ref="Z1547" si="5996">(Z1551-Y1551)*$AE1547*$AF1547</f>
        <v>0</v>
      </c>
      <c r="AA1547" s="69">
        <f t="shared" ref="AA1547" si="5997">(AA1551-Z1551)*$AE1547*$AF1547</f>
        <v>0</v>
      </c>
      <c r="AB1547" s="70">
        <f t="shared" ref="AB1547" si="5998">(AB1551-AA1551)*$AE1547*$AF1547</f>
        <v>0</v>
      </c>
      <c r="AC1547" s="104">
        <f>SUM(E1547:AB1547)</f>
        <v>0</v>
      </c>
      <c r="AD1547" s="68"/>
      <c r="AE1547" s="69">
        <v>100</v>
      </c>
      <c r="AF1547" s="70">
        <v>20</v>
      </c>
      <c r="AH1547" s="844"/>
      <c r="AI1547" s="845"/>
      <c r="AJ1547" s="846"/>
      <c r="AK1547" s="846"/>
      <c r="AL1547" s="331"/>
      <c r="AM1547" s="847"/>
    </row>
    <row r="1548" spans="1:39" s="181" customFormat="1" x14ac:dyDescent="0.25">
      <c r="A1548" s="3557"/>
      <c r="B1548" s="3560"/>
      <c r="C1548" s="121" t="s">
        <v>16</v>
      </c>
      <c r="D1548" s="106" t="s">
        <v>117</v>
      </c>
      <c r="E1548" s="396">
        <f t="shared" ref="E1548" si="5999">(E1552-D1552)*$AE1547*$AF1547</f>
        <v>0</v>
      </c>
      <c r="F1548" s="306">
        <f t="shared" ref="F1548" si="6000">(F1552-E1552)*$AE1547*$AF1547</f>
        <v>0</v>
      </c>
      <c r="G1548" s="306">
        <f t="shared" ref="G1548" si="6001">(G1552-F1552)*$AE1547*$AF1547</f>
        <v>0</v>
      </c>
      <c r="H1548" s="409">
        <f t="shared" ref="H1548" si="6002">(H1552-G1552)*$AE1547*$AF1547</f>
        <v>0</v>
      </c>
      <c r="I1548" s="306">
        <f t="shared" ref="I1548" si="6003">(I1552-H1552)*$AE1547*$AF1547</f>
        <v>0</v>
      </c>
      <c r="J1548" s="306">
        <f t="shared" ref="J1548" si="6004">(J1552-I1552)*$AE1547*$AF1547</f>
        <v>0</v>
      </c>
      <c r="K1548" s="306">
        <f t="shared" ref="K1548" si="6005">(K1552-J1552)*$AE1547*$AF1547</f>
        <v>0</v>
      </c>
      <c r="L1548" s="306">
        <f t="shared" ref="L1548" si="6006">(L1552-K1552)*$AE1547*$AF1547</f>
        <v>0</v>
      </c>
      <c r="M1548" s="306">
        <f t="shared" ref="M1548" si="6007">(M1552-L1552)*$AE1547*$AF1547</f>
        <v>0</v>
      </c>
      <c r="N1548" s="409">
        <f t="shared" ref="N1548" si="6008">(N1552-M1552)*$AE1547*$AF1547</f>
        <v>0</v>
      </c>
      <c r="O1548" s="306">
        <f t="shared" ref="O1548" si="6009">(O1552-N1552)*$AE1547*$AF1547</f>
        <v>0</v>
      </c>
      <c r="P1548" s="306">
        <f t="shared" ref="P1548" si="6010">(P1552-O1552)*$AE1547*$AF1547</f>
        <v>0</v>
      </c>
      <c r="Q1548" s="306">
        <f t="shared" ref="Q1548" si="6011">(Q1552-P1552)*$AE1547*$AF1547</f>
        <v>0</v>
      </c>
      <c r="R1548" s="306">
        <f t="shared" ref="R1548" si="6012">(R1552-Q1552)*$AE1547*$AF1547</f>
        <v>0</v>
      </c>
      <c r="S1548" s="306">
        <f t="shared" ref="S1548" si="6013">(S1552-R1552)*$AE1547*$AF1547</f>
        <v>0</v>
      </c>
      <c r="T1548" s="306">
        <f t="shared" ref="T1548" si="6014">(T1552-S1552)*$AE1547*$AF1547</f>
        <v>0</v>
      </c>
      <c r="U1548" s="306">
        <f t="shared" ref="U1548" si="6015">(U1552-T1552)*$AE1547*$AF1547</f>
        <v>0</v>
      </c>
      <c r="V1548" s="409">
        <f t="shared" ref="V1548" si="6016">(V1552-U1552)*$AE1547*$AF1547</f>
        <v>0</v>
      </c>
      <c r="W1548" s="306">
        <f t="shared" ref="W1548" si="6017">(W1552-V1552)*$AE1547*$AF1547</f>
        <v>0</v>
      </c>
      <c r="X1548" s="306">
        <f t="shared" ref="X1548" si="6018">(X1552-W1552)*$AE1547*$AF1547</f>
        <v>0</v>
      </c>
      <c r="Y1548" s="306">
        <f t="shared" ref="Y1548" si="6019">(Y1552-X1552)*$AE1547*$AF1547</f>
        <v>0</v>
      </c>
      <c r="Z1548" s="306">
        <f t="shared" ref="Z1548" si="6020">(Z1552-Y1552)*$AE1547*$AF1547</f>
        <v>0</v>
      </c>
      <c r="AA1548" s="306">
        <f t="shared" ref="AA1548" si="6021">(AA1552-Z1552)*$AE1547*$AF1547</f>
        <v>0</v>
      </c>
      <c r="AB1548" s="307">
        <f t="shared" ref="AB1548" si="6022">(AB1552-AA1552)*$AE1547*$AF1547</f>
        <v>0</v>
      </c>
      <c r="AC1548" s="105">
        <f>SUM(E1548:AB1548)</f>
        <v>0</v>
      </c>
      <c r="AD1548" s="71"/>
      <c r="AE1548" s="153"/>
      <c r="AF1548" s="72"/>
      <c r="AH1548" s="844"/>
      <c r="AI1548" s="845"/>
      <c r="AJ1548" s="846"/>
      <c r="AK1548" s="846"/>
      <c r="AL1548" s="331"/>
      <c r="AM1548" s="847"/>
    </row>
    <row r="1549" spans="1:39" s="181" customFormat="1" x14ac:dyDescent="0.25">
      <c r="A1549" s="3557"/>
      <c r="B1549" s="3560"/>
      <c r="C1549" s="121" t="s">
        <v>17</v>
      </c>
      <c r="D1549" s="106" t="s">
        <v>56</v>
      </c>
      <c r="E1549" s="1581"/>
      <c r="F1549" s="1565"/>
      <c r="G1549" s="1565"/>
      <c r="H1549" s="414"/>
      <c r="I1549" s="1565"/>
      <c r="J1549" s="1565"/>
      <c r="K1549" s="1565"/>
      <c r="L1549" s="1565"/>
      <c r="M1549" s="1565"/>
      <c r="N1549" s="414"/>
      <c r="O1549" s="1565"/>
      <c r="P1549" s="1565"/>
      <c r="Q1549" s="1565"/>
      <c r="R1549" s="1565"/>
      <c r="S1549" s="1565"/>
      <c r="T1549" s="1565"/>
      <c r="U1549" s="1565"/>
      <c r="V1549" s="414"/>
      <c r="W1549" s="1565"/>
      <c r="X1549" s="1565"/>
      <c r="Y1549" s="325"/>
      <c r="Z1549" s="1565"/>
      <c r="AA1549" s="1565"/>
      <c r="AB1549" s="1566"/>
      <c r="AC1549" s="105" t="e">
        <f>AVERAGE(E1549:AB1549)</f>
        <v>#DIV/0!</v>
      </c>
      <c r="AD1549" s="74"/>
      <c r="AE1549" s="74"/>
      <c r="AF1549" s="75"/>
      <c r="AH1549" s="844"/>
      <c r="AI1549" s="845"/>
      <c r="AJ1549" s="846"/>
      <c r="AK1549" s="846"/>
      <c r="AL1549" s="331"/>
      <c r="AM1549" s="847"/>
    </row>
    <row r="1550" spans="1:39" s="181" customFormat="1" ht="16.5" thickBot="1" x14ac:dyDescent="0.3">
      <c r="A1550" s="3557"/>
      <c r="B1550" s="3560"/>
      <c r="C1550" s="121" t="s">
        <v>19</v>
      </c>
      <c r="D1550" s="106"/>
      <c r="E1550" s="544" t="e">
        <f t="shared" ref="E1550:AB1550" si="6023">E1548/E1547</f>
        <v>#DIV/0!</v>
      </c>
      <c r="F1550" s="312" t="e">
        <f t="shared" si="6023"/>
        <v>#DIV/0!</v>
      </c>
      <c r="G1550" s="312" t="e">
        <f t="shared" si="6023"/>
        <v>#DIV/0!</v>
      </c>
      <c r="H1550" s="411" t="e">
        <f t="shared" si="6023"/>
        <v>#DIV/0!</v>
      </c>
      <c r="I1550" s="312" t="e">
        <f t="shared" si="6023"/>
        <v>#DIV/0!</v>
      </c>
      <c r="J1550" s="312" t="e">
        <f t="shared" si="6023"/>
        <v>#DIV/0!</v>
      </c>
      <c r="K1550" s="312" t="e">
        <f t="shared" si="6023"/>
        <v>#DIV/0!</v>
      </c>
      <c r="L1550" s="312" t="e">
        <f t="shared" si="6023"/>
        <v>#DIV/0!</v>
      </c>
      <c r="M1550" s="312" t="e">
        <f t="shared" si="6023"/>
        <v>#DIV/0!</v>
      </c>
      <c r="N1550" s="411" t="e">
        <f t="shared" si="6023"/>
        <v>#DIV/0!</v>
      </c>
      <c r="O1550" s="312" t="e">
        <f t="shared" si="6023"/>
        <v>#DIV/0!</v>
      </c>
      <c r="P1550" s="312" t="e">
        <f t="shared" si="6023"/>
        <v>#DIV/0!</v>
      </c>
      <c r="Q1550" s="312" t="e">
        <f t="shared" si="6023"/>
        <v>#DIV/0!</v>
      </c>
      <c r="R1550" s="312" t="e">
        <f t="shared" si="6023"/>
        <v>#DIV/0!</v>
      </c>
      <c r="S1550" s="312" t="e">
        <f t="shared" si="6023"/>
        <v>#DIV/0!</v>
      </c>
      <c r="T1550" s="312" t="e">
        <f t="shared" si="6023"/>
        <v>#DIV/0!</v>
      </c>
      <c r="U1550" s="312" t="e">
        <f t="shared" si="6023"/>
        <v>#DIV/0!</v>
      </c>
      <c r="V1550" s="411" t="e">
        <f t="shared" si="6023"/>
        <v>#DIV/0!</v>
      </c>
      <c r="W1550" s="312" t="e">
        <f t="shared" si="6023"/>
        <v>#DIV/0!</v>
      </c>
      <c r="X1550" s="312" t="e">
        <f t="shared" si="6023"/>
        <v>#DIV/0!</v>
      </c>
      <c r="Y1550" s="312" t="e">
        <f>V1548/V1547</f>
        <v>#DIV/0!</v>
      </c>
      <c r="Z1550" s="312" t="e">
        <f t="shared" si="6023"/>
        <v>#DIV/0!</v>
      </c>
      <c r="AA1550" s="312" t="e">
        <f t="shared" si="6023"/>
        <v>#DIV/0!</v>
      </c>
      <c r="AB1550" s="313" t="e">
        <f t="shared" si="6023"/>
        <v>#DIV/0!</v>
      </c>
      <c r="AC1550" s="106"/>
      <c r="AD1550" s="71"/>
      <c r="AE1550" s="153"/>
      <c r="AF1550" s="72"/>
      <c r="AH1550" s="844"/>
      <c r="AI1550" s="845"/>
      <c r="AJ1550" s="846"/>
      <c r="AK1550" s="846"/>
      <c r="AL1550" s="331"/>
      <c r="AM1550" s="847"/>
    </row>
    <row r="1551" spans="1:39" s="181" customFormat="1" hidden="1" x14ac:dyDescent="0.25">
      <c r="A1551" s="2227"/>
      <c r="B1551" s="2230"/>
      <c r="C1551" s="122" t="s">
        <v>118</v>
      </c>
      <c r="D1551" s="106"/>
      <c r="E1551" s="71"/>
      <c r="F1551" s="153"/>
      <c r="G1551" s="153"/>
      <c r="H1551" s="411"/>
      <c r="I1551" s="153"/>
      <c r="J1551" s="153"/>
      <c r="K1551" s="153"/>
      <c r="L1551" s="153"/>
      <c r="M1551" s="153"/>
      <c r="N1551" s="411"/>
      <c r="O1551" s="153"/>
      <c r="P1551" s="153"/>
      <c r="Q1551" s="153"/>
      <c r="R1551" s="153"/>
      <c r="S1551" s="153"/>
      <c r="T1551" s="153"/>
      <c r="U1551" s="153"/>
      <c r="V1551" s="153"/>
      <c r="W1551" s="153"/>
      <c r="X1551" s="153"/>
      <c r="Y1551" s="411"/>
      <c r="Z1551" s="153"/>
      <c r="AA1551" s="153"/>
      <c r="AB1551" s="72"/>
      <c r="AC1551" s="106"/>
      <c r="AD1551" s="71"/>
      <c r="AE1551" s="153"/>
      <c r="AF1551" s="72"/>
      <c r="AH1551" s="844"/>
      <c r="AI1551" s="845"/>
      <c r="AJ1551" s="846"/>
      <c r="AK1551" s="846"/>
      <c r="AL1551" s="331"/>
      <c r="AM1551" s="847"/>
    </row>
    <row r="1552" spans="1:39" s="181" customFormat="1" hidden="1" x14ac:dyDescent="0.25">
      <c r="A1552" s="2227"/>
      <c r="B1552" s="2230"/>
      <c r="C1552" s="122" t="s">
        <v>119</v>
      </c>
      <c r="D1552" s="106"/>
      <c r="E1552" s="71"/>
      <c r="F1552" s="153"/>
      <c r="G1552" s="153"/>
      <c r="H1552" s="406"/>
      <c r="I1552" s="153"/>
      <c r="J1552" s="153"/>
      <c r="K1552" s="153"/>
      <c r="L1552" s="153"/>
      <c r="M1552" s="153"/>
      <c r="N1552" s="406"/>
      <c r="O1552" s="153"/>
      <c r="P1552" s="153"/>
      <c r="Q1552" s="153"/>
      <c r="R1552" s="153"/>
      <c r="S1552" s="153"/>
      <c r="T1552" s="153"/>
      <c r="U1552" s="153"/>
      <c r="V1552" s="153"/>
      <c r="W1552" s="153"/>
      <c r="X1552" s="153"/>
      <c r="Y1552" s="406"/>
      <c r="Z1552" s="153"/>
      <c r="AA1552" s="153"/>
      <c r="AB1552" s="72"/>
      <c r="AC1552" s="106"/>
      <c r="AD1552" s="71"/>
      <c r="AE1552" s="153"/>
      <c r="AF1552" s="72"/>
      <c r="AH1552" s="844"/>
      <c r="AI1552" s="845"/>
      <c r="AJ1552" s="846"/>
      <c r="AK1552" s="846"/>
      <c r="AL1552" s="331"/>
      <c r="AM1552" s="847"/>
    </row>
    <row r="1553" spans="1:39" ht="16.5" hidden="1" thickBot="1" x14ac:dyDescent="0.3">
      <c r="A1553" s="3520" t="s">
        <v>44</v>
      </c>
      <c r="B1553" s="3521"/>
      <c r="C1553" s="3522"/>
      <c r="D1553" s="112"/>
      <c r="E1553" s="502">
        <f>SQRT(E1547*E1547+E1548*E1548)/E1517/1.73</f>
        <v>0</v>
      </c>
      <c r="F1553" s="179">
        <f t="shared" ref="F1553:AB1553" si="6024">SQRT(F1547*F1547+F1548*F1548)/F1517/1.73</f>
        <v>0</v>
      </c>
      <c r="G1553" s="179">
        <f t="shared" si="6024"/>
        <v>0</v>
      </c>
      <c r="H1553" s="413">
        <f t="shared" si="6024"/>
        <v>0</v>
      </c>
      <c r="I1553" s="179">
        <f t="shared" si="6024"/>
        <v>0</v>
      </c>
      <c r="J1553" s="179">
        <f t="shared" si="6024"/>
        <v>0</v>
      </c>
      <c r="K1553" s="179">
        <f t="shared" si="6024"/>
        <v>0</v>
      </c>
      <c r="L1553" s="179">
        <f t="shared" si="6024"/>
        <v>0</v>
      </c>
      <c r="M1553" s="179">
        <f t="shared" si="6024"/>
        <v>0</v>
      </c>
      <c r="N1553" s="413">
        <f t="shared" si="6024"/>
        <v>0</v>
      </c>
      <c r="O1553" s="179">
        <f t="shared" si="6024"/>
        <v>0</v>
      </c>
      <c r="P1553" s="179">
        <f t="shared" si="6024"/>
        <v>0</v>
      </c>
      <c r="Q1553" s="179">
        <f t="shared" si="6024"/>
        <v>0</v>
      </c>
      <c r="R1553" s="179">
        <f t="shared" si="6024"/>
        <v>0</v>
      </c>
      <c r="S1553" s="179">
        <f t="shared" si="6024"/>
        <v>0</v>
      </c>
      <c r="T1553" s="179">
        <f t="shared" si="6024"/>
        <v>0</v>
      </c>
      <c r="U1553" s="179">
        <f t="shared" si="6024"/>
        <v>0</v>
      </c>
      <c r="V1553" s="413">
        <f t="shared" si="6024"/>
        <v>0</v>
      </c>
      <c r="W1553" s="179">
        <f t="shared" si="6024"/>
        <v>0</v>
      </c>
      <c r="X1553" s="179">
        <f t="shared" si="6024"/>
        <v>0</v>
      </c>
      <c r="Y1553" s="77">
        <f>SQRT(V1547*V1547+V1548*V1548)/V1517/1.73</f>
        <v>0</v>
      </c>
      <c r="Z1553" s="179">
        <f t="shared" si="6024"/>
        <v>0</v>
      </c>
      <c r="AA1553" s="179">
        <f t="shared" si="6024"/>
        <v>0</v>
      </c>
      <c r="AB1553" s="180">
        <f t="shared" si="6024"/>
        <v>0</v>
      </c>
      <c r="AC1553" s="107">
        <f>AVERAGE(E1553:AB1553)</f>
        <v>0</v>
      </c>
      <c r="AD1553" s="76" t="e">
        <f>(AC1549-AC1553)/AC1549</f>
        <v>#DIV/0!</v>
      </c>
      <c r="AE1553" s="77"/>
      <c r="AF1553" s="78"/>
      <c r="AJ1553" s="14"/>
      <c r="AK1553" s="14"/>
      <c r="AL1553" s="15"/>
      <c r="AM1553" s="14"/>
    </row>
    <row r="1554" spans="1:39" x14ac:dyDescent="0.25">
      <c r="A1554" s="3547" t="s">
        <v>253</v>
      </c>
      <c r="B1554" s="3559" t="s">
        <v>252</v>
      </c>
      <c r="C1554" s="119" t="s">
        <v>14</v>
      </c>
      <c r="D1554" s="111" t="s">
        <v>117</v>
      </c>
      <c r="E1554" s="68">
        <f t="shared" ref="E1554" si="6025">(E1558-D1558)*$AE1554*$AF1554</f>
        <v>377.99999999970169</v>
      </c>
      <c r="F1554" s="69">
        <f t="shared" ref="F1554" si="6026">(F1558-E1558)*$AE1554*$AF1554</f>
        <v>345.99999999954889</v>
      </c>
      <c r="G1554" s="69">
        <f t="shared" ref="G1554" si="6027">(G1558-F1558)*$AE1554*$AF1554</f>
        <v>360.00000000058208</v>
      </c>
      <c r="H1554" s="408">
        <f t="shared" ref="H1554" si="6028">(H1558-G1558)*$AE1554*$AF1554</f>
        <v>398.00000000013824</v>
      </c>
      <c r="I1554" s="69">
        <f t="shared" ref="I1554" si="6029">(I1558-H1558)*$AE1554*$AF1554</f>
        <v>395.99999999973079</v>
      </c>
      <c r="J1554" s="69">
        <f t="shared" ref="J1554" si="6030">(J1558-I1558)*$AE1554*$AF1554</f>
        <v>463.99999999994179</v>
      </c>
      <c r="K1554" s="69">
        <f t="shared" ref="K1554" si="6031">(K1558-J1558)*$AE1554*$AF1554</f>
        <v>533.99999999965075</v>
      </c>
      <c r="L1554" s="69">
        <f t="shared" ref="L1554" si="6032">(L1558-K1558)*$AE1554*$AF1554</f>
        <v>516.00000000053114</v>
      </c>
      <c r="M1554" s="69">
        <f t="shared" ref="M1554" si="6033">(M1558-L1558)*$AE1554*$AF1554</f>
        <v>518.0000000000291</v>
      </c>
      <c r="N1554" s="408">
        <f t="shared" ref="N1554" si="6034">(N1558-M1558)*$AE1554*$AF1554</f>
        <v>515.99999999962165</v>
      </c>
      <c r="O1554" s="69">
        <f t="shared" ref="O1554" si="6035">(O1558-N1558)*$AE1554*$AF1554</f>
        <v>481.9999999999709</v>
      </c>
      <c r="P1554" s="69">
        <f t="shared" ref="P1554" si="6036">(P1558-O1558)*$AE1554*$AF1554</f>
        <v>481.9999999999709</v>
      </c>
      <c r="Q1554" s="69">
        <f t="shared" ref="Q1554" si="6037">(Q1558-P1558)*$AE1554*$AF1554</f>
        <v>430.00000000029104</v>
      </c>
      <c r="R1554" s="69">
        <f t="shared" ref="R1554" si="6038">(R1558-Q1558)*$AE1554*$AF1554</f>
        <v>466.00000000034925</v>
      </c>
      <c r="S1554" s="69">
        <f t="shared" ref="S1554" si="6039">(S1558-R1558)*$AE1554*$AF1554</f>
        <v>500</v>
      </c>
      <c r="T1554" s="69">
        <f t="shared" ref="T1554" si="6040">(T1558-S1558)*$AE1554*$AF1554</f>
        <v>515.99999999962165</v>
      </c>
      <c r="U1554" s="69">
        <f t="shared" ref="U1554" si="6041">(U1558-T1558)*$AE1554*$AF1554</f>
        <v>568.000000000211</v>
      </c>
      <c r="V1554" s="408">
        <f t="shared" ref="V1554" si="6042">(V1558-U1558)*$AE1554*$AF1554</f>
        <v>568.000000000211</v>
      </c>
      <c r="W1554" s="69">
        <f t="shared" ref="W1554" si="6043">(W1558-V1558)*$AE1554*$AF1554</f>
        <v>551.99999999967986</v>
      </c>
      <c r="X1554" s="69">
        <f t="shared" ref="X1554" si="6044">(X1558-W1558)*$AE1554*$AF1554</f>
        <v>533.99999999965075</v>
      </c>
      <c r="Y1554" s="69">
        <f t="shared" ref="Y1554" si="6045">(Y1558-X1558)*$AE1554*$AF1554</f>
        <v>481.9999999999709</v>
      </c>
      <c r="Z1554" s="69">
        <f t="shared" ref="Z1554" si="6046">(Z1558-Y1558)*$AE1554*$AF1554</f>
        <v>463.99999999994179</v>
      </c>
      <c r="AA1554" s="69">
        <f t="shared" ref="AA1554" si="6047">(AA1558-Z1558)*$AE1554*$AF1554</f>
        <v>432.00000000069849</v>
      </c>
      <c r="AB1554" s="70">
        <f t="shared" ref="AB1554" si="6048">(AB1558-AA1558)*$AE1554*$AF1554</f>
        <v>377.99999999970169</v>
      </c>
      <c r="AC1554" s="104">
        <f>SUM(E1554:AB1554)</f>
        <v>11279.999999999745</v>
      </c>
      <c r="AD1554" s="68"/>
      <c r="AE1554" s="69">
        <v>100</v>
      </c>
      <c r="AF1554" s="70">
        <v>20</v>
      </c>
      <c r="AJ1554" s="474"/>
      <c r="AK1554" s="475"/>
      <c r="AL1554" s="474"/>
      <c r="AM1554" s="15"/>
    </row>
    <row r="1555" spans="1:39" x14ac:dyDescent="0.25">
      <c r="A1555" s="3548"/>
      <c r="B1555" s="3560"/>
      <c r="C1555" s="121" t="s">
        <v>16</v>
      </c>
      <c r="D1555" s="106" t="s">
        <v>117</v>
      </c>
      <c r="E1555" s="396">
        <f t="shared" ref="E1555" si="6049">(E1559-D1559)*$AE1554*$AF1554</f>
        <v>99.999999999909051</v>
      </c>
      <c r="F1555" s="306">
        <f t="shared" ref="F1555" si="6050">(F1559-E1559)*$AE1554*$AF1554</f>
        <v>92.000000000098225</v>
      </c>
      <c r="G1555" s="306">
        <f t="shared" ref="G1555" si="6051">(G1559-F1559)*$AE1554*$AF1554</f>
        <v>94.000000000050932</v>
      </c>
      <c r="H1555" s="409">
        <f t="shared" ref="H1555" si="6052">(H1559-G1559)*$AE1554*$AF1554</f>
        <v>105.99999999976717</v>
      </c>
      <c r="I1555" s="306">
        <f t="shared" ref="I1555" si="6053">(I1559-H1559)*$AE1554*$AF1554</f>
        <v>104.00000000026921</v>
      </c>
      <c r="J1555" s="306">
        <f t="shared" ref="J1555" si="6054">(J1559-I1559)*$AE1554*$AF1554</f>
        <v>121.99999999984357</v>
      </c>
      <c r="K1555" s="306">
        <f t="shared" ref="K1555" si="6055">(K1559-J1559)*$AE1554*$AF1554</f>
        <v>141.99999999982538</v>
      </c>
      <c r="L1555" s="306">
        <f t="shared" ref="L1555" si="6056">(L1559-K1559)*$AE1554*$AF1554</f>
        <v>135.99999999996726</v>
      </c>
      <c r="M1555" s="306">
        <f t="shared" ref="M1555" si="6057">(M1559-L1559)*$AE1554*$AF1554</f>
        <v>136.00000000042201</v>
      </c>
      <c r="N1555" s="409">
        <f t="shared" ref="N1555" si="6058">(N1559-M1559)*$AE1554*$AF1554</f>
        <v>137.99999999991996</v>
      </c>
      <c r="O1555" s="306">
        <f t="shared" ref="O1555" si="6059">(O1559-N1559)*$AE1554*$AF1554</f>
        <v>125.99999999974898</v>
      </c>
      <c r="P1555" s="306">
        <f t="shared" ref="P1555" si="6060">(P1559-O1559)*$AE1554*$AF1554</f>
        <v>128.00000000015643</v>
      </c>
      <c r="Q1555" s="306">
        <f t="shared" ref="Q1555" si="6061">(Q1559-P1559)*$AE1554*$AF1554</f>
        <v>114.00000000003274</v>
      </c>
      <c r="R1555" s="306">
        <f t="shared" ref="R1555" si="6062">(R1559-Q1559)*$AE1554*$AF1554</f>
        <v>121.99999999984357</v>
      </c>
      <c r="S1555" s="306">
        <f t="shared" ref="S1555" si="6063">(S1559-R1559)*$AE1554*$AF1554</f>
        <v>132.00000000006185</v>
      </c>
      <c r="T1555" s="306">
        <f t="shared" ref="T1555" si="6064">(T1559-S1559)*$AE1554*$AF1554</f>
        <v>137.99999999991996</v>
      </c>
      <c r="U1555" s="306">
        <f t="shared" ref="U1555" si="6065">(U1559-T1559)*$AE1554*$AF1554</f>
        <v>150.00000000009095</v>
      </c>
      <c r="V1555" s="409">
        <f t="shared" ref="V1555" si="6066">(V1559-U1559)*$AE1554*$AF1554</f>
        <v>150.00000000009095</v>
      </c>
      <c r="W1555" s="306">
        <f t="shared" ref="W1555" si="6067">(W1559-V1559)*$AE1554*$AF1554</f>
        <v>143.99999999977808</v>
      </c>
      <c r="X1555" s="306">
        <f t="shared" ref="X1555" si="6068">(X1559-W1559)*$AE1554*$AF1554</f>
        <v>142.00000000028012</v>
      </c>
      <c r="Y1555" s="306">
        <f t="shared" ref="Y1555" si="6069">(Y1559-X1559)*$AE1554*$AF1554</f>
        <v>127.99999999970169</v>
      </c>
      <c r="Z1555" s="306">
        <f t="shared" ref="Z1555" si="6070">(Z1559-Y1559)*$AE1554*$AF1554</f>
        <v>122.00000000029831</v>
      </c>
      <c r="AA1555" s="306">
        <f t="shared" ref="AA1555" si="6071">(AA1559-Z1559)*$AE1554*$AF1554</f>
        <v>114.00000000003274</v>
      </c>
      <c r="AB1555" s="307">
        <f t="shared" ref="AB1555" si="6072">(AB1559-AA1559)*$AE1554*$AF1554</f>
        <v>99.999999999909051</v>
      </c>
      <c r="AC1555" s="105">
        <f>SUM(E1555:AB1555)</f>
        <v>2980.0000000000182</v>
      </c>
      <c r="AD1555" s="71"/>
      <c r="AE1555" s="153"/>
      <c r="AF1555" s="72"/>
      <c r="AJ1555" s="15"/>
      <c r="AK1555" s="15"/>
      <c r="AL1555" s="15"/>
      <c r="AM1555" s="15"/>
    </row>
    <row r="1556" spans="1:39" x14ac:dyDescent="0.25">
      <c r="A1556" s="3548"/>
      <c r="B1556" s="3560"/>
      <c r="C1556" s="121" t="s">
        <v>17</v>
      </c>
      <c r="D1556" s="106" t="s">
        <v>56</v>
      </c>
      <c r="E1556" s="1581">
        <v>22</v>
      </c>
      <c r="F1556" s="1565">
        <v>20</v>
      </c>
      <c r="G1556" s="1565">
        <v>21</v>
      </c>
      <c r="H1556" s="414">
        <v>23</v>
      </c>
      <c r="I1556" s="1565">
        <v>23</v>
      </c>
      <c r="J1556" s="1565">
        <v>27</v>
      </c>
      <c r="K1556" s="1565">
        <v>31</v>
      </c>
      <c r="L1556" s="1565">
        <v>30</v>
      </c>
      <c r="M1556" s="1565">
        <v>30</v>
      </c>
      <c r="N1556" s="414">
        <v>30</v>
      </c>
      <c r="O1556" s="1565">
        <v>28</v>
      </c>
      <c r="P1556" s="1565">
        <v>28</v>
      </c>
      <c r="Q1556" s="1565">
        <v>25</v>
      </c>
      <c r="R1556" s="1565">
        <v>27</v>
      </c>
      <c r="S1556" s="1565">
        <v>29</v>
      </c>
      <c r="T1556" s="1565">
        <v>30</v>
      </c>
      <c r="U1556" s="1565">
        <v>33</v>
      </c>
      <c r="V1556" s="414">
        <v>33</v>
      </c>
      <c r="W1556" s="1565">
        <v>32</v>
      </c>
      <c r="X1556" s="1565">
        <v>31</v>
      </c>
      <c r="Y1556" s="325">
        <v>28</v>
      </c>
      <c r="Z1556" s="1565">
        <v>27</v>
      </c>
      <c r="AA1556" s="1565">
        <v>25</v>
      </c>
      <c r="AB1556" s="1566">
        <v>22</v>
      </c>
      <c r="AC1556" s="105">
        <f>AVERAGE(E1556:AB1556)</f>
        <v>27.291666666666668</v>
      </c>
      <c r="AD1556" s="74"/>
      <c r="AE1556" s="74"/>
      <c r="AF1556" s="75"/>
      <c r="AJ1556" s="15"/>
      <c r="AK1556" s="15"/>
      <c r="AL1556" s="15"/>
      <c r="AM1556" s="15"/>
    </row>
    <row r="1557" spans="1:39" ht="16.5" thickBot="1" x14ac:dyDescent="0.3">
      <c r="A1557" s="3548"/>
      <c r="B1557" s="3560"/>
      <c r="C1557" s="121" t="s">
        <v>19</v>
      </c>
      <c r="D1557" s="112"/>
      <c r="E1557" s="544">
        <f t="shared" ref="E1557:AB1557" si="6073">E1555/E1554</f>
        <v>0.26455026455023273</v>
      </c>
      <c r="F1557" s="312">
        <f t="shared" si="6073"/>
        <v>0.26589595375785602</v>
      </c>
      <c r="G1557" s="312">
        <f t="shared" si="6073"/>
        <v>0.26111111111083041</v>
      </c>
      <c r="H1557" s="411">
        <f t="shared" si="6073"/>
        <v>0.26633165829077976</v>
      </c>
      <c r="I1557" s="312">
        <f t="shared" si="6073"/>
        <v>0.26262626262712097</v>
      </c>
      <c r="J1557" s="312">
        <f t="shared" si="6073"/>
        <v>0.26293103448245447</v>
      </c>
      <c r="K1557" s="312">
        <f t="shared" si="6073"/>
        <v>0.26591760299610157</v>
      </c>
      <c r="L1557" s="312">
        <f t="shared" si="6073"/>
        <v>0.26356589147253345</v>
      </c>
      <c r="M1557" s="312">
        <f t="shared" si="6073"/>
        <v>0.26254826254906249</v>
      </c>
      <c r="N1557" s="411">
        <f t="shared" si="6073"/>
        <v>0.26744186046515728</v>
      </c>
      <c r="O1557" s="312">
        <f t="shared" si="6073"/>
        <v>0.26141078838123771</v>
      </c>
      <c r="P1557" s="312">
        <f t="shared" si="6073"/>
        <v>0.2655601659754443</v>
      </c>
      <c r="Q1557" s="312">
        <f t="shared" si="6073"/>
        <v>0.26511627906966417</v>
      </c>
      <c r="R1557" s="312">
        <f t="shared" si="6073"/>
        <v>0.26180257510676425</v>
      </c>
      <c r="S1557" s="312">
        <f t="shared" si="6073"/>
        <v>0.26400000000012369</v>
      </c>
      <c r="T1557" s="312">
        <f t="shared" si="6073"/>
        <v>0.26744186046515728</v>
      </c>
      <c r="U1557" s="312">
        <f t="shared" si="6073"/>
        <v>0.26408450704231556</v>
      </c>
      <c r="V1557" s="411">
        <f t="shared" si="6073"/>
        <v>0.26408450704231556</v>
      </c>
      <c r="W1557" s="312">
        <f t="shared" si="6073"/>
        <v>0.26086956521714055</v>
      </c>
      <c r="X1557" s="312">
        <f t="shared" si="6073"/>
        <v>0.26591760299695316</v>
      </c>
      <c r="Y1557" s="312">
        <f>V1555/V1554</f>
        <v>0.26408450704231556</v>
      </c>
      <c r="Z1557" s="312">
        <f t="shared" si="6073"/>
        <v>0.26293103448343452</v>
      </c>
      <c r="AA1557" s="312">
        <f t="shared" si="6073"/>
        <v>0.26388888888853801</v>
      </c>
      <c r="AB1557" s="313">
        <f t="shared" si="6073"/>
        <v>0.26455026455023273</v>
      </c>
      <c r="AC1557" s="106"/>
      <c r="AD1557" s="71"/>
      <c r="AE1557" s="153"/>
      <c r="AF1557" s="72"/>
      <c r="AJ1557" s="15"/>
      <c r="AK1557" s="15"/>
      <c r="AL1557" s="15"/>
      <c r="AM1557" s="15"/>
    </row>
    <row r="1558" spans="1:39" hidden="1" x14ac:dyDescent="0.25">
      <c r="A1558" s="2227"/>
      <c r="B1558" s="2230"/>
      <c r="C1558" s="122" t="s">
        <v>118</v>
      </c>
      <c r="D1558" s="120">
        <v>3680.32</v>
      </c>
      <c r="E1558" s="71">
        <v>3680.509</v>
      </c>
      <c r="F1558" s="153">
        <v>3680.6819999999998</v>
      </c>
      <c r="G1558" s="153">
        <v>3680.8620000000001</v>
      </c>
      <c r="H1558" s="411">
        <v>3681.0610000000001</v>
      </c>
      <c r="I1558" s="153">
        <v>3681.259</v>
      </c>
      <c r="J1558" s="153">
        <v>3681.491</v>
      </c>
      <c r="K1558" s="153">
        <v>3681.7579999999998</v>
      </c>
      <c r="L1558" s="153">
        <v>3682.0160000000001</v>
      </c>
      <c r="M1558" s="153">
        <v>3682.2750000000001</v>
      </c>
      <c r="N1558" s="411">
        <v>3682.5329999999999</v>
      </c>
      <c r="O1558" s="153">
        <v>3682.7739999999999</v>
      </c>
      <c r="P1558" s="153">
        <v>3683.0149999999999</v>
      </c>
      <c r="Q1558" s="153">
        <v>3683.23</v>
      </c>
      <c r="R1558" s="153">
        <v>3683.4630000000002</v>
      </c>
      <c r="S1558" s="153">
        <v>3683.7130000000002</v>
      </c>
      <c r="T1558" s="153">
        <v>3683.971</v>
      </c>
      <c r="U1558" s="153">
        <v>3684.2550000000001</v>
      </c>
      <c r="V1558" s="153">
        <v>3684.5390000000002</v>
      </c>
      <c r="W1558" s="153">
        <v>3684.8150000000001</v>
      </c>
      <c r="X1558" s="153">
        <v>3685.0819999999999</v>
      </c>
      <c r="Y1558" s="411">
        <v>3685.3229999999999</v>
      </c>
      <c r="Z1558" s="153">
        <v>3685.5549999999998</v>
      </c>
      <c r="AA1558" s="153">
        <v>3685.7710000000002</v>
      </c>
      <c r="AB1558" s="72">
        <v>3685.96</v>
      </c>
      <c r="AC1558" s="106"/>
      <c r="AD1558" s="71"/>
      <c r="AE1558" s="153"/>
      <c r="AF1558" s="72"/>
      <c r="AJ1558" s="15"/>
      <c r="AK1558" s="15"/>
      <c r="AL1558" s="15"/>
      <c r="AM1558" s="15"/>
    </row>
    <row r="1559" spans="1:39" s="181" customFormat="1" hidden="1" x14ac:dyDescent="0.25">
      <c r="A1559" s="2227"/>
      <c r="B1559" s="2230"/>
      <c r="C1559" s="122" t="s">
        <v>119</v>
      </c>
      <c r="D1559" s="106">
        <v>1604.21</v>
      </c>
      <c r="E1559" s="71">
        <v>1604.26</v>
      </c>
      <c r="F1559" s="153">
        <v>1604.306</v>
      </c>
      <c r="G1559" s="153">
        <v>1604.3530000000001</v>
      </c>
      <c r="H1559" s="406">
        <v>1604.4059999999999</v>
      </c>
      <c r="I1559" s="153">
        <v>1604.4580000000001</v>
      </c>
      <c r="J1559" s="153">
        <v>1604.519</v>
      </c>
      <c r="K1559" s="153">
        <v>1604.59</v>
      </c>
      <c r="L1559" s="153">
        <v>1604.6579999999999</v>
      </c>
      <c r="M1559" s="153">
        <v>1604.7260000000001</v>
      </c>
      <c r="N1559" s="406">
        <v>1604.7950000000001</v>
      </c>
      <c r="O1559" s="153">
        <v>1604.8579999999999</v>
      </c>
      <c r="P1559" s="153">
        <v>1604.922</v>
      </c>
      <c r="Q1559" s="153">
        <v>1604.979</v>
      </c>
      <c r="R1559" s="153">
        <v>1605.04</v>
      </c>
      <c r="S1559" s="153">
        <v>1605.106</v>
      </c>
      <c r="T1559" s="153">
        <v>1605.175</v>
      </c>
      <c r="U1559" s="153">
        <v>1605.25</v>
      </c>
      <c r="V1559" s="153">
        <v>1605.325</v>
      </c>
      <c r="W1559" s="153">
        <v>1605.3969999999999</v>
      </c>
      <c r="X1559" s="153">
        <v>1605.4680000000001</v>
      </c>
      <c r="Y1559" s="406">
        <v>1605.5319999999999</v>
      </c>
      <c r="Z1559" s="153">
        <v>1605.5930000000001</v>
      </c>
      <c r="AA1559" s="153">
        <v>1605.65</v>
      </c>
      <c r="AB1559" s="72">
        <v>1605.7</v>
      </c>
      <c r="AC1559" s="106"/>
      <c r="AD1559" s="71"/>
      <c r="AE1559" s="153"/>
      <c r="AF1559" s="72"/>
      <c r="AH1559" s="844"/>
      <c r="AI1559" s="845"/>
      <c r="AJ1559" s="846"/>
      <c r="AK1559" s="846"/>
      <c r="AL1559" s="331"/>
      <c r="AM1559" s="847"/>
    </row>
    <row r="1560" spans="1:39" ht="16.5" hidden="1" thickBot="1" x14ac:dyDescent="0.3">
      <c r="A1560" s="3666" t="s">
        <v>44</v>
      </c>
      <c r="B1560" s="3593"/>
      <c r="C1560" s="3667"/>
      <c r="D1560" s="126"/>
      <c r="E1560" s="502">
        <f>SQRT(E1554*E1554+E1555*E1555)/E1511/1.73</f>
        <v>21.753010414527306</v>
      </c>
      <c r="F1560" s="179">
        <f t="shared" ref="F1560:AB1560" si="6074">SQRT(F1554*F1554+F1555*F1555)/F1511/1.73</f>
        <v>19.879859054539455</v>
      </c>
      <c r="G1560" s="179">
        <f t="shared" si="6074"/>
        <v>20.620258697350582</v>
      </c>
      <c r="H1560" s="413">
        <f t="shared" si="6074"/>
        <v>22.826205369656698</v>
      </c>
      <c r="I1560" s="179">
        <f t="shared" si="6074"/>
        <v>22.734302304983771</v>
      </c>
      <c r="J1560" s="179">
        <f t="shared" si="6074"/>
        <v>26.898559600450714</v>
      </c>
      <c r="K1560" s="179">
        <f t="shared" si="6074"/>
        <v>31.313481202283555</v>
      </c>
      <c r="L1560" s="179">
        <f t="shared" si="6074"/>
        <v>30.24037111918711</v>
      </c>
      <c r="M1560" s="179">
        <f t="shared" si="6074"/>
        <v>30.529567903490936</v>
      </c>
      <c r="N1560" s="413">
        <f t="shared" si="6074"/>
        <v>29.888523490286413</v>
      </c>
      <c r="O1560" s="179">
        <f t="shared" si="6074"/>
        <v>27.823671401700839</v>
      </c>
      <c r="P1560" s="179">
        <f t="shared" si="6074"/>
        <v>27.744904026695909</v>
      </c>
      <c r="Q1560" s="179">
        <f t="shared" si="6074"/>
        <v>24.7251574348088</v>
      </c>
      <c r="R1560" s="179">
        <f t="shared" si="6074"/>
        <v>26.799073369919828</v>
      </c>
      <c r="S1560" s="179">
        <f t="shared" si="6074"/>
        <v>28.965057156369966</v>
      </c>
      <c r="T1560" s="179">
        <f t="shared" si="6074"/>
        <v>30.210219927070316</v>
      </c>
      <c r="U1560" s="179">
        <f t="shared" si="6074"/>
        <v>32.809614506746918</v>
      </c>
      <c r="V1560" s="413">
        <f t="shared" si="6074"/>
        <v>32.777944994674776</v>
      </c>
      <c r="W1560" s="179">
        <f t="shared" si="6074"/>
        <v>31.707063558907315</v>
      </c>
      <c r="X1560" s="179">
        <f t="shared" si="6074"/>
        <v>30.50597022572682</v>
      </c>
      <c r="Y1560" s="77">
        <f>SQRT(V1554*V1554+V1555*V1555)/V1511/1.73</f>
        <v>32.777944994674776</v>
      </c>
      <c r="Z1560" s="179">
        <f t="shared" si="6074"/>
        <v>26.261756579613039</v>
      </c>
      <c r="AA1560" s="179">
        <f t="shared" si="6074"/>
        <v>24.387088953360895</v>
      </c>
      <c r="AB1560" s="180">
        <f t="shared" si="6074"/>
        <v>21.463796600848884</v>
      </c>
      <c r="AC1560" s="580">
        <f>AVERAGE(E1560:AB1560)</f>
        <v>27.318475120328156</v>
      </c>
      <c r="AD1560" s="76">
        <f>(AC1556-AC1560)/AC1556</f>
        <v>-9.8229448530642578E-4</v>
      </c>
      <c r="AE1560" s="77"/>
      <c r="AF1560" s="78"/>
      <c r="AJ1560" s="14"/>
      <c r="AK1560" s="14"/>
      <c r="AL1560" s="15"/>
      <c r="AM1560" s="14"/>
    </row>
    <row r="1561" spans="1:39" ht="16.5" thickBot="1" x14ac:dyDescent="0.3">
      <c r="A1561" s="606"/>
      <c r="B1561" s="507" t="s">
        <v>33</v>
      </c>
      <c r="C1561" s="127" t="s">
        <v>14</v>
      </c>
      <c r="D1561" s="111"/>
      <c r="E1561" s="361">
        <f t="shared" ref="E1561" si="6075">(E1562-D1562)*$AE1561*$AF1561</f>
        <v>7.2000000000116415</v>
      </c>
      <c r="F1561" s="89">
        <f t="shared" ref="F1561" si="6076">(F1562-E1562)*$AE1561*$AF1561</f>
        <v>6.3999999999941792</v>
      </c>
      <c r="G1561" s="89">
        <f t="shared" ref="G1561" si="6077">(G1562-F1562)*$AE1561*$AF1561</f>
        <v>7.2000000000116415</v>
      </c>
      <c r="H1561" s="405">
        <f t="shared" ref="H1561" si="6078">(H1562-G1562)*$AE1561*$AF1561</f>
        <v>7.5999999999476131</v>
      </c>
      <c r="I1561" s="89">
        <f t="shared" ref="I1561" si="6079">(I1562-H1562)*$AE1561*$AF1561</f>
        <v>7.6000000000931323</v>
      </c>
      <c r="J1561" s="89">
        <f t="shared" ref="J1561" si="6080">(J1562-I1562)*$AE1561*$AF1561</f>
        <v>8.799999999901047</v>
      </c>
      <c r="K1561" s="89">
        <f t="shared" ref="K1561" si="6081">(K1562-J1562)*$AE1561*$AF1561</f>
        <v>10.400000000081491</v>
      </c>
      <c r="L1561" s="89">
        <f t="shared" ref="L1561" si="6082">(L1562-K1562)*$AE1561*$AF1561</f>
        <v>8.8000000000465661</v>
      </c>
      <c r="M1561" s="89">
        <f t="shared" ref="M1561" si="6083">(M1562-L1562)*$AE1561*$AF1561</f>
        <v>7.9999999998835847</v>
      </c>
      <c r="N1561" s="405">
        <f t="shared" ref="N1561" si="6084">(N1562-M1562)*$AE1561*$AF1561</f>
        <v>12.000000000116415</v>
      </c>
      <c r="O1561" s="89">
        <f t="shared" ref="O1561" si="6085">(O1562-N1562)*$AE1561*$AF1561</f>
        <v>11.999999999970896</v>
      </c>
      <c r="P1561" s="89">
        <f t="shared" ref="P1561" si="6086">(P1562-O1562)*$AE1561*$AF1561</f>
        <v>8.0000000000291038</v>
      </c>
      <c r="Q1561" s="89">
        <f t="shared" ref="Q1561" si="6087">(Q1562-P1562)*$AE1561*$AF1561</f>
        <v>11.999999999970896</v>
      </c>
      <c r="R1561" s="89">
        <f t="shared" ref="R1561" si="6088">(R1562-Q1562)*$AE1561*$AF1561</f>
        <v>8.0000000000291038</v>
      </c>
      <c r="S1561" s="89">
        <f t="shared" ref="S1561" si="6089">(S1562-R1562)*$AE1561*$AF1561</f>
        <v>11.999999999970896</v>
      </c>
      <c r="T1561" s="89">
        <f t="shared" ref="T1561" si="6090">(T1562-S1562)*$AE1561*$AF1561</f>
        <v>11.999999999970896</v>
      </c>
      <c r="U1561" s="89">
        <f t="shared" ref="U1561" si="6091">(U1562-T1562)*$AE1561*$AF1561</f>
        <v>8.0000000000291038</v>
      </c>
      <c r="V1561" s="405">
        <f t="shared" ref="V1561" si="6092">(V1562-U1562)*$AE1561*$AF1561</f>
        <v>14.400000000023283</v>
      </c>
      <c r="W1561" s="89">
        <f t="shared" ref="W1561" si="6093">(W1562-V1562)*$AE1561*$AF1561</f>
        <v>13.600000000005821</v>
      </c>
      <c r="X1561" s="89">
        <f t="shared" ref="X1561" si="6094">(X1562-W1562)*$AE1561*$AF1561</f>
        <v>13.600000000005821</v>
      </c>
      <c r="Y1561" s="89">
        <f t="shared" ref="Y1561" si="6095">(Y1562-X1562)*$AE1561*$AF1561</f>
        <v>11.599999999889405</v>
      </c>
      <c r="Z1561" s="89">
        <f t="shared" ref="Z1561" si="6096">(Z1562-Y1562)*$AE1561*$AF1561</f>
        <v>11.600000000034925</v>
      </c>
      <c r="AA1561" s="89">
        <f t="shared" ref="AA1561" si="6097">(AA1562-Z1562)*$AE1561*$AF1561</f>
        <v>10.800000000017462</v>
      </c>
      <c r="AB1561" s="90">
        <f t="shared" ref="AB1561" si="6098">(AB1562-AA1562)*$AE1561*$AF1561</f>
        <v>8.3999999999650754</v>
      </c>
      <c r="AC1561" s="183">
        <f>SUM(E1561:AB1561)</f>
        <v>240</v>
      </c>
      <c r="AD1561" s="879"/>
      <c r="AE1561" s="99">
        <v>1</v>
      </c>
      <c r="AF1561" s="100">
        <v>40</v>
      </c>
      <c r="AJ1561" s="474"/>
      <c r="AK1561" s="475"/>
      <c r="AL1561" s="474"/>
      <c r="AM1561" s="15"/>
    </row>
    <row r="1562" spans="1:39" ht="16.5" hidden="1" thickBot="1" x14ac:dyDescent="0.3">
      <c r="A1562" s="1841"/>
      <c r="B1562" s="1016"/>
      <c r="C1562" s="1061" t="s">
        <v>118</v>
      </c>
      <c r="D1562" s="106">
        <v>29673.8</v>
      </c>
      <c r="E1562" s="71">
        <v>29673.98</v>
      </c>
      <c r="F1562" s="153">
        <v>29674.14</v>
      </c>
      <c r="G1562" s="153">
        <v>29674.32</v>
      </c>
      <c r="H1562" s="406">
        <v>29674.51</v>
      </c>
      <c r="I1562" s="153">
        <v>29674.7</v>
      </c>
      <c r="J1562" s="153">
        <v>29674.92</v>
      </c>
      <c r="K1562" s="153">
        <v>29675.18</v>
      </c>
      <c r="L1562" s="153">
        <v>29675.4</v>
      </c>
      <c r="M1562" s="153">
        <v>29675.599999999999</v>
      </c>
      <c r="N1562" s="406">
        <v>29675.9</v>
      </c>
      <c r="O1562" s="153">
        <v>29676.2</v>
      </c>
      <c r="P1562" s="153">
        <v>29676.400000000001</v>
      </c>
      <c r="Q1562" s="153">
        <v>29676.7</v>
      </c>
      <c r="R1562" s="153">
        <v>29676.9</v>
      </c>
      <c r="S1562" s="153">
        <v>29677.200000000001</v>
      </c>
      <c r="T1562" s="153">
        <v>29677.5</v>
      </c>
      <c r="U1562" s="153">
        <v>29677.7</v>
      </c>
      <c r="V1562" s="153">
        <v>29678.06</v>
      </c>
      <c r="W1562" s="153">
        <v>29678.400000000001</v>
      </c>
      <c r="X1562" s="153">
        <v>29678.74</v>
      </c>
      <c r="Y1562" s="406">
        <v>29679.03</v>
      </c>
      <c r="Z1562" s="153">
        <v>29679.32</v>
      </c>
      <c r="AA1562" s="153">
        <v>29679.59</v>
      </c>
      <c r="AB1562" s="72">
        <v>29679.8</v>
      </c>
      <c r="AC1562" s="214"/>
      <c r="AD1562" s="880"/>
      <c r="AE1562" s="101"/>
      <c r="AF1562" s="102"/>
      <c r="AJ1562" s="2"/>
      <c r="AK1562" s="2"/>
      <c r="AL1562" s="1"/>
      <c r="AM1562" s="2"/>
    </row>
    <row r="1563" spans="1:39" ht="16.5" thickBot="1" x14ac:dyDescent="0.3">
      <c r="A1563" s="1841"/>
      <c r="B1563" s="1016" t="s">
        <v>32</v>
      </c>
      <c r="C1563" s="128" t="s">
        <v>14</v>
      </c>
      <c r="D1563" s="106"/>
      <c r="E1563" s="71">
        <f t="shared" ref="E1563" si="6099">(E1564-D1564)*$AE1563*$AF1563</f>
        <v>0</v>
      </c>
      <c r="F1563" s="153">
        <f t="shared" ref="F1563" si="6100">(F1564-E1564)*$AE1563*$AF1563</f>
        <v>0</v>
      </c>
      <c r="G1563" s="153">
        <f t="shared" ref="G1563" si="6101">(G1564-F1564)*$AE1563*$AF1563</f>
        <v>0</v>
      </c>
      <c r="H1563" s="406">
        <f t="shared" ref="H1563" si="6102">(H1564-G1564)*$AE1563*$AF1563</f>
        <v>0</v>
      </c>
      <c r="I1563" s="153">
        <f t="shared" ref="I1563" si="6103">(I1564-H1564)*$AE1563*$AF1563</f>
        <v>0</v>
      </c>
      <c r="J1563" s="153">
        <f t="shared" ref="J1563" si="6104">(J1564-I1564)*$AE1563*$AF1563</f>
        <v>0</v>
      </c>
      <c r="K1563" s="153">
        <f t="shared" ref="K1563" si="6105">(K1564-J1564)*$AE1563*$AF1563</f>
        <v>0</v>
      </c>
      <c r="L1563" s="153">
        <f t="shared" ref="L1563" si="6106">(L1564-K1564)*$AE1563*$AF1563</f>
        <v>0</v>
      </c>
      <c r="M1563" s="153">
        <f t="shared" ref="M1563" si="6107">(M1564-L1564)*$AE1563*$AF1563</f>
        <v>0</v>
      </c>
      <c r="N1563" s="406">
        <f t="shared" ref="N1563" si="6108">(N1564-M1564)*$AE1563*$AF1563</f>
        <v>0</v>
      </c>
      <c r="O1563" s="153">
        <f t="shared" ref="O1563" si="6109">(O1564-N1564)*$AE1563*$AF1563</f>
        <v>0</v>
      </c>
      <c r="P1563" s="153">
        <f t="shared" ref="P1563" si="6110">(P1564-O1564)*$AE1563*$AF1563</f>
        <v>0</v>
      </c>
      <c r="Q1563" s="153">
        <f t="shared" ref="Q1563" si="6111">(Q1564-P1564)*$AE1563*$AF1563</f>
        <v>0</v>
      </c>
      <c r="R1563" s="153">
        <f t="shared" ref="R1563" si="6112">(R1564-Q1564)*$AE1563*$AF1563</f>
        <v>0</v>
      </c>
      <c r="S1563" s="153">
        <f t="shared" ref="S1563" si="6113">(S1564-R1564)*$AE1563*$AF1563</f>
        <v>0</v>
      </c>
      <c r="T1563" s="153">
        <f t="shared" ref="T1563" si="6114">(T1564-S1564)*$AE1563*$AF1563</f>
        <v>0</v>
      </c>
      <c r="U1563" s="153">
        <f t="shared" ref="U1563" si="6115">(U1564-T1564)*$AE1563*$AF1563</f>
        <v>0</v>
      </c>
      <c r="V1563" s="406">
        <f t="shared" ref="V1563" si="6116">(V1564-U1564)*$AE1563*$AF1563</f>
        <v>0</v>
      </c>
      <c r="W1563" s="153">
        <f t="shared" ref="W1563" si="6117">(W1564-V1564)*$AE1563*$AF1563</f>
        <v>0</v>
      </c>
      <c r="X1563" s="153">
        <f t="shared" ref="X1563" si="6118">(X1564-W1564)*$AE1563*$AF1563</f>
        <v>0</v>
      </c>
      <c r="Y1563" s="153">
        <f t="shared" ref="Y1563" si="6119">(Y1564-X1564)*$AE1563*$AF1563</f>
        <v>0</v>
      </c>
      <c r="Z1563" s="153">
        <f t="shared" ref="Z1563" si="6120">(Z1564-Y1564)*$AE1563*$AF1563</f>
        <v>0</v>
      </c>
      <c r="AA1563" s="153">
        <f t="shared" ref="AA1563" si="6121">(AA1564-Z1564)*$AE1563*$AF1563</f>
        <v>0</v>
      </c>
      <c r="AB1563" s="72">
        <f t="shared" ref="AB1563" si="6122">(AB1564-AA1564)*$AE1563*$AF1563</f>
        <v>0</v>
      </c>
      <c r="AC1563" s="214">
        <f>SUM(E1563:AB1563)</f>
        <v>0</v>
      </c>
      <c r="AD1563" s="1611"/>
      <c r="AE1563" s="1226">
        <v>1</v>
      </c>
      <c r="AF1563" s="1227">
        <v>40</v>
      </c>
      <c r="AG1563" s="15"/>
    </row>
    <row r="1564" spans="1:39" ht="16.5" hidden="1" thickBot="1" x14ac:dyDescent="0.3">
      <c r="A1564" s="2752"/>
      <c r="B1564" s="512"/>
      <c r="C1564" s="1074" t="s">
        <v>118</v>
      </c>
      <c r="D1564" s="112">
        <v>36694.800000000003</v>
      </c>
      <c r="E1564" s="146">
        <v>36694.800000000003</v>
      </c>
      <c r="F1564" s="125">
        <v>36694.800000000003</v>
      </c>
      <c r="G1564" s="125">
        <v>36694.800000000003</v>
      </c>
      <c r="H1564" s="421">
        <v>36694.800000000003</v>
      </c>
      <c r="I1564" s="125">
        <v>36694.800000000003</v>
      </c>
      <c r="J1564" s="125">
        <v>36694.800000000003</v>
      </c>
      <c r="K1564" s="125">
        <v>36694.800000000003</v>
      </c>
      <c r="L1564" s="125">
        <v>36694.800000000003</v>
      </c>
      <c r="M1564" s="125">
        <v>36694.800000000003</v>
      </c>
      <c r="N1564" s="421">
        <v>36694.800000000003</v>
      </c>
      <c r="O1564" s="125">
        <v>36694.800000000003</v>
      </c>
      <c r="P1564" s="125">
        <v>36694.800000000003</v>
      </c>
      <c r="Q1564" s="125">
        <v>36694.800000000003</v>
      </c>
      <c r="R1564" s="125">
        <v>36694.800000000003</v>
      </c>
      <c r="S1564" s="125">
        <v>36694.800000000003</v>
      </c>
      <c r="T1564" s="125">
        <v>36694.800000000003</v>
      </c>
      <c r="U1564" s="125">
        <v>36694.800000000003</v>
      </c>
      <c r="V1564" s="125">
        <v>36694.800000000003</v>
      </c>
      <c r="W1564" s="125">
        <v>36694.800000000003</v>
      </c>
      <c r="X1564" s="125">
        <v>36694.800000000003</v>
      </c>
      <c r="Y1564" s="421">
        <v>36694.800000000003</v>
      </c>
      <c r="Z1564" s="125">
        <v>36694.800000000003</v>
      </c>
      <c r="AA1564" s="125">
        <v>36694.800000000003</v>
      </c>
      <c r="AB1564" s="175">
        <v>36694.800000000003</v>
      </c>
      <c r="AC1564" s="184"/>
      <c r="AD1564" s="1608"/>
      <c r="AE1564" s="1223"/>
      <c r="AF1564" s="1224"/>
      <c r="AG1564" s="1"/>
    </row>
    <row r="1565" spans="1:39" ht="15.75" customHeight="1" x14ac:dyDescent="0.25">
      <c r="A1565" s="3587" t="s">
        <v>34</v>
      </c>
      <c r="B1565" s="3747"/>
      <c r="C1565" s="123" t="s">
        <v>14</v>
      </c>
      <c r="D1565" s="120"/>
      <c r="E1565" s="856">
        <f t="shared" ref="E1565:AC1566" si="6123">SUM(E1512,E1519,E1526,E1533,E1540,E1554)</f>
        <v>1112.9999999991469</v>
      </c>
      <c r="F1565" s="134">
        <f t="shared" si="6123"/>
        <v>1104.0000000001555</v>
      </c>
      <c r="G1565" s="134">
        <f t="shared" si="6123"/>
        <v>1115.9999999997581</v>
      </c>
      <c r="H1565" s="405">
        <f t="shared" si="6123"/>
        <v>1189.0000000009877</v>
      </c>
      <c r="I1565" s="134">
        <f t="shared" si="6123"/>
        <v>1254.9999999996544</v>
      </c>
      <c r="J1565" s="134">
        <f t="shared" si="6123"/>
        <v>1390.9999999993943</v>
      </c>
      <c r="K1565" s="134">
        <f t="shared" si="6123"/>
        <v>1566.0000000005994</v>
      </c>
      <c r="L1565" s="134">
        <f t="shared" si="6123"/>
        <v>1544.0000000000964</v>
      </c>
      <c r="M1565" s="134">
        <f t="shared" si="6123"/>
        <v>1513.9999999995553</v>
      </c>
      <c r="N1565" s="405">
        <f t="shared" si="6123"/>
        <v>1534.9999999995134</v>
      </c>
      <c r="O1565" s="134">
        <f t="shared" si="6123"/>
        <v>1374.0000000004784</v>
      </c>
      <c r="P1565" s="134">
        <f t="shared" si="6123"/>
        <v>1403.999999999769</v>
      </c>
      <c r="Q1565" s="134">
        <f t="shared" si="6123"/>
        <v>1319.9999999999363</v>
      </c>
      <c r="R1565" s="134">
        <f t="shared" si="6123"/>
        <v>1409.0000000006739</v>
      </c>
      <c r="S1565" s="134">
        <f t="shared" si="6123"/>
        <v>1544.9999999993906</v>
      </c>
      <c r="T1565" s="134">
        <f t="shared" si="6123"/>
        <v>1631.9999999998345</v>
      </c>
      <c r="U1565" s="134">
        <f t="shared" si="6123"/>
        <v>1736.0000000008995</v>
      </c>
      <c r="V1565" s="405">
        <f t="shared" si="6123"/>
        <v>1682.0000000001301</v>
      </c>
      <c r="W1565" s="134">
        <f t="shared" si="6123"/>
        <v>1624.0000000000236</v>
      </c>
      <c r="X1565" s="134">
        <f t="shared" si="6123"/>
        <v>1596.9999999995252</v>
      </c>
      <c r="Y1565" s="319">
        <f>SUM(V1512,V1519,V1526,V1533,V1540,V1554)</f>
        <v>1682.0000000001301</v>
      </c>
      <c r="Z1565" s="134">
        <f t="shared" si="6123"/>
        <v>1378.0000000003838</v>
      </c>
      <c r="AA1565" s="134">
        <f t="shared" si="6123"/>
        <v>1273.0000000008204</v>
      </c>
      <c r="AB1565" s="518">
        <f t="shared" si="6123"/>
        <v>1077.9999999992924</v>
      </c>
      <c r="AC1565" s="519">
        <f t="shared" si="6123"/>
        <v>33789.999999998938</v>
      </c>
      <c r="AD1565" s="1"/>
      <c r="AE1565" s="1"/>
      <c r="AF1565" s="1"/>
      <c r="AG1565" s="1"/>
    </row>
    <row r="1566" spans="1:39" ht="16.5" thickBot="1" x14ac:dyDescent="0.3">
      <c r="A1566" s="3757"/>
      <c r="B1566" s="3758"/>
      <c r="C1566" s="496" t="s">
        <v>16</v>
      </c>
      <c r="D1566" s="126"/>
      <c r="E1566" s="857">
        <f t="shared" si="6123"/>
        <v>290.99999999951365</v>
      </c>
      <c r="F1566" s="577">
        <f>SUM(F1513,F1520,F1527,F1534,F1541,F1555)</f>
        <v>285.99999999997294</v>
      </c>
      <c r="G1566" s="858">
        <f t="shared" si="6123"/>
        <v>290.00000000056048</v>
      </c>
      <c r="H1566" s="434">
        <f t="shared" si="6123"/>
        <v>310.99999999949546</v>
      </c>
      <c r="I1566" s="858">
        <f t="shared" si="6123"/>
        <v>331.00000000064256</v>
      </c>
      <c r="J1566" s="858">
        <f t="shared" si="6123"/>
        <v>366.99999999970601</v>
      </c>
      <c r="K1566" s="858">
        <f t="shared" si="6123"/>
        <v>413.99999999939041</v>
      </c>
      <c r="L1566" s="858">
        <f t="shared" si="6123"/>
        <v>410.00000000045134</v>
      </c>
      <c r="M1566" s="858">
        <f t="shared" si="6123"/>
        <v>399.00000000048408</v>
      </c>
      <c r="N1566" s="434">
        <f t="shared" si="6123"/>
        <v>404.99999999966008</v>
      </c>
      <c r="O1566" s="858">
        <f t="shared" si="6123"/>
        <v>357.99999999986198</v>
      </c>
      <c r="P1566" s="858">
        <f t="shared" si="6123"/>
        <v>369.9999999999477</v>
      </c>
      <c r="Q1566" s="858">
        <f t="shared" si="6123"/>
        <v>347.00000000006526</v>
      </c>
      <c r="R1566" s="858">
        <f t="shared" si="6123"/>
        <v>367.99999999971078</v>
      </c>
      <c r="S1566" s="858">
        <f t="shared" si="6123"/>
        <v>403.99999999996794</v>
      </c>
      <c r="T1566" s="858">
        <f t="shared" si="6123"/>
        <v>436.00000000029127</v>
      </c>
      <c r="U1566" s="858">
        <f t="shared" si="6123"/>
        <v>460.99999999987062</v>
      </c>
      <c r="V1566" s="434">
        <f t="shared" si="6123"/>
        <v>444.00000000021578</v>
      </c>
      <c r="W1566" s="858">
        <f t="shared" si="6123"/>
        <v>421.99999999959914</v>
      </c>
      <c r="X1566" s="858">
        <f t="shared" si="6123"/>
        <v>417.0000000005416</v>
      </c>
      <c r="Y1566" s="505">
        <f>SUM(V1513,V1520,V1527,V1534,V1541,V1555)</f>
        <v>444.00000000021578</v>
      </c>
      <c r="Z1566" s="858">
        <f t="shared" si="6123"/>
        <v>358.00000000043042</v>
      </c>
      <c r="AA1566" s="858">
        <f t="shared" si="6123"/>
        <v>331.0000000000457</v>
      </c>
      <c r="AB1566" s="859">
        <f t="shared" si="6123"/>
        <v>278.99999999971214</v>
      </c>
      <c r="AC1566" s="860">
        <f t="shared" si="6123"/>
        <v>8869.9999999996908</v>
      </c>
      <c r="AD1566" s="1"/>
      <c r="AE1566" s="1"/>
      <c r="AF1566" s="1"/>
      <c r="AG1566" s="1"/>
    </row>
    <row r="1567" spans="1:39" ht="15.75" customHeight="1" x14ac:dyDescent="0.25">
      <c r="A1567" s="3539" t="s">
        <v>35</v>
      </c>
      <c r="B1567" s="3540"/>
      <c r="C1567" s="119" t="s">
        <v>36</v>
      </c>
      <c r="D1567" s="111"/>
      <c r="E1567" s="137">
        <f t="shared" ref="E1567:AC1567" si="6124">100-(E1565/(E1491+E1498))*100</f>
        <v>2.3684210526955098</v>
      </c>
      <c r="F1567" s="135">
        <f t="shared" si="6124"/>
        <v>-0.54644808736657069</v>
      </c>
      <c r="G1567" s="135">
        <f t="shared" si="6124"/>
        <v>-0.3597122301458171</v>
      </c>
      <c r="H1567" s="419">
        <f t="shared" si="6124"/>
        <v>-1.9725557462902685</v>
      </c>
      <c r="I1567" s="135">
        <f t="shared" si="6124"/>
        <v>1.9531250000074891</v>
      </c>
      <c r="J1567" s="135">
        <f t="shared" si="6124"/>
        <v>0.64285714300368113</v>
      </c>
      <c r="K1567" s="135">
        <f t="shared" si="6124"/>
        <v>1.7565872018609525</v>
      </c>
      <c r="L1567" s="135">
        <f t="shared" si="6124"/>
        <v>1.905972045854881</v>
      </c>
      <c r="M1567" s="135">
        <f t="shared" si="6124"/>
        <v>-0.39787798412854158</v>
      </c>
      <c r="N1567" s="419">
        <f t="shared" si="6124"/>
        <v>-1.9256308100086983</v>
      </c>
      <c r="O1567" s="135">
        <f t="shared" si="6124"/>
        <v>0.43478260857042983</v>
      </c>
      <c r="P1567" s="135">
        <f t="shared" si="6124"/>
        <v>3.1724137931375935</v>
      </c>
      <c r="Q1567" s="135">
        <f t="shared" si="6124"/>
        <v>0.90090090089674391</v>
      </c>
      <c r="R1567" s="135">
        <f t="shared" si="6124"/>
        <v>1.7433751743351422</v>
      </c>
      <c r="S1567" s="135">
        <f t="shared" si="6124"/>
        <v>-0.98039215683971292</v>
      </c>
      <c r="T1567" s="135">
        <f t="shared" si="6124"/>
        <v>1.0909090908973127</v>
      </c>
      <c r="U1567" s="135">
        <f t="shared" si="6124"/>
        <v>2.2522522522178292</v>
      </c>
      <c r="V1567" s="419">
        <f t="shared" si="6124"/>
        <v>0.59101654840266349</v>
      </c>
      <c r="W1567" s="135">
        <f t="shared" si="6124"/>
        <v>-2.0100502511349134</v>
      </c>
      <c r="X1567" s="135">
        <f t="shared" si="6124"/>
        <v>-0.94816687740610917</v>
      </c>
      <c r="Y1567" s="523">
        <f>100-(V1565/(V1491+V1498))*100</f>
        <v>0.59101654840266349</v>
      </c>
      <c r="Z1567" s="135">
        <f t="shared" si="6124"/>
        <v>1.005747126429128</v>
      </c>
      <c r="AA1567" s="135">
        <f t="shared" si="6124"/>
        <v>-1.8400000001397245</v>
      </c>
      <c r="AB1567" s="138">
        <f t="shared" si="6124"/>
        <v>1.2820512820838559</v>
      </c>
      <c r="AC1567" s="861">
        <f t="shared" si="6124"/>
        <v>0.50058892815533795</v>
      </c>
      <c r="AD1567" s="1"/>
      <c r="AE1567" s="1"/>
      <c r="AF1567" s="1"/>
      <c r="AG1567" s="1"/>
    </row>
    <row r="1568" spans="1:39" ht="15.75" customHeight="1" thickBot="1" x14ac:dyDescent="0.3">
      <c r="A1568" s="3541"/>
      <c r="B1568" s="3542"/>
      <c r="C1568" s="124" t="s">
        <v>37</v>
      </c>
      <c r="D1568" s="112"/>
      <c r="E1568" s="525">
        <f t="shared" ref="E1568:AC1568" si="6125">100-(E1566/(E1492+E1499))*100</f>
        <v>0.3424657536402691</v>
      </c>
      <c r="F1568" s="526">
        <f t="shared" si="6125"/>
        <v>-2.8776978417936192</v>
      </c>
      <c r="G1568" s="526">
        <f t="shared" si="6125"/>
        <v>-4.3165467628693506</v>
      </c>
      <c r="H1568" s="424">
        <f t="shared" si="6125"/>
        <v>-6.5068493148432935</v>
      </c>
      <c r="I1568" s="526">
        <f t="shared" si="6125"/>
        <v>-4.0880503145239686</v>
      </c>
      <c r="J1568" s="526">
        <f t="shared" si="6125"/>
        <v>-0.2732240436395017</v>
      </c>
      <c r="K1568" s="526">
        <f t="shared" si="6125"/>
        <v>-5.0761421318235307</v>
      </c>
      <c r="L1568" s="526">
        <f t="shared" si="6125"/>
        <v>-3.0150753771974479</v>
      </c>
      <c r="M1568" s="526">
        <f t="shared" si="6125"/>
        <v>-2.8350515462364285</v>
      </c>
      <c r="N1568" s="424">
        <f t="shared" si="6125"/>
        <v>-8.2887700534440398</v>
      </c>
      <c r="O1568" s="526">
        <f t="shared" si="6125"/>
        <v>-2.8735632184312578</v>
      </c>
      <c r="P1568" s="526">
        <f t="shared" si="6125"/>
        <v>-1.0928961748531094</v>
      </c>
      <c r="Q1568" s="526">
        <f t="shared" si="6125"/>
        <v>-2.66272189331373</v>
      </c>
      <c r="R1568" s="526">
        <f t="shared" si="6125"/>
        <v>-0.54644808735666572</v>
      </c>
      <c r="S1568" s="526">
        <f t="shared" si="6125"/>
        <v>-5.2083333334455943</v>
      </c>
      <c r="T1568" s="526">
        <f t="shared" si="6125"/>
        <v>-4.8076923077201599</v>
      </c>
      <c r="U1568" s="526">
        <f t="shared" si="6125"/>
        <v>-2.9017857143399937</v>
      </c>
      <c r="V1568" s="424">
        <f t="shared" si="6125"/>
        <v>-4.2253521127436215</v>
      </c>
      <c r="W1568" s="526">
        <f t="shared" si="6125"/>
        <v>-4.4554455444561825</v>
      </c>
      <c r="X1568" s="526">
        <f t="shared" si="6125"/>
        <v>-3.7313432837055416</v>
      </c>
      <c r="Y1568" s="316">
        <f>100-(V1566/(V1492+V1499))*100</f>
        <v>-4.2253521127436215</v>
      </c>
      <c r="Z1568" s="526">
        <f t="shared" si="6125"/>
        <v>-2.8735632185945974</v>
      </c>
      <c r="AA1568" s="526">
        <f t="shared" si="6125"/>
        <v>-5.4140127386891379</v>
      </c>
      <c r="AB1568" s="527">
        <f t="shared" si="6125"/>
        <v>0.35714285715503991</v>
      </c>
      <c r="AC1568" s="862">
        <f t="shared" si="6125"/>
        <v>-3.3799533799479207</v>
      </c>
      <c r="AD1568" s="1"/>
      <c r="AE1568" s="1"/>
      <c r="AF1568" s="1"/>
      <c r="AG1568" s="1"/>
    </row>
    <row r="1569" spans="1:39" x14ac:dyDescent="0.25">
      <c r="A1569" s="3543"/>
      <c r="B1569" s="3738"/>
      <c r="C1569" s="802"/>
      <c r="D1569" s="446" t="s">
        <v>113</v>
      </c>
      <c r="E1569" s="447">
        <f>(E1493+E1500-E1514-E1521-E1528-E1535-E1542-E1556)/(E1493+E1500)</f>
        <v>1.5384615384615385E-2</v>
      </c>
      <c r="F1569" s="447">
        <f t="shared" ref="F1569:AC1569" si="6126">(F1493+F1500-F1514-F1521-F1528-F1535-F1542-F1556)/(F1493+F1500)</f>
        <v>0</v>
      </c>
      <c r="G1569" s="447">
        <f t="shared" si="6126"/>
        <v>-1.5873015873015872E-2</v>
      </c>
      <c r="H1569" s="448">
        <f t="shared" si="6126"/>
        <v>-1.4925373134328358E-2</v>
      </c>
      <c r="I1569" s="447">
        <f t="shared" si="6126"/>
        <v>1.3698630136986301E-2</v>
      </c>
      <c r="J1569" s="447">
        <f t="shared" si="6126"/>
        <v>0</v>
      </c>
      <c r="K1569" s="447">
        <f t="shared" si="6126"/>
        <v>1.098901098901099E-2</v>
      </c>
      <c r="L1569" s="447">
        <f t="shared" si="6126"/>
        <v>1.1111111111111112E-2</v>
      </c>
      <c r="M1569" s="447">
        <f t="shared" si="6126"/>
        <v>-1.1627906976744186E-2</v>
      </c>
      <c r="N1569" s="448">
        <f t="shared" si="6126"/>
        <v>-2.3255813953488372E-2</v>
      </c>
      <c r="O1569" s="447">
        <f t="shared" si="6126"/>
        <v>0</v>
      </c>
      <c r="P1569" s="447">
        <f t="shared" si="6126"/>
        <v>2.4096385542168676E-2</v>
      </c>
      <c r="Q1569" s="447">
        <f t="shared" si="6126"/>
        <v>0</v>
      </c>
      <c r="R1569" s="447">
        <f t="shared" si="6126"/>
        <v>1.2195121951219513E-2</v>
      </c>
      <c r="S1569" s="447">
        <f t="shared" si="6126"/>
        <v>-2.2988505747126436E-2</v>
      </c>
      <c r="T1569" s="447">
        <f t="shared" si="6126"/>
        <v>1.0526315789473684E-2</v>
      </c>
      <c r="U1569" s="447">
        <f t="shared" si="6126"/>
        <v>9.9009900990099011E-3</v>
      </c>
      <c r="V1569" s="447">
        <f t="shared" si="6126"/>
        <v>0</v>
      </c>
      <c r="W1569" s="447">
        <f t="shared" si="6126"/>
        <v>-2.197802197802198E-2</v>
      </c>
      <c r="X1569" s="447">
        <f t="shared" si="6126"/>
        <v>-2.2222222222222223E-2</v>
      </c>
      <c r="Y1569" s="447">
        <f>(V1493+V1500-V1514-V1521-V1528-V1535-V1542-V1556)/(V1493+V1500)</f>
        <v>0</v>
      </c>
      <c r="Z1569" s="447">
        <f t="shared" si="6126"/>
        <v>0</v>
      </c>
      <c r="AA1569" s="447">
        <f t="shared" si="6126"/>
        <v>-1.3888888888888888E-2</v>
      </c>
      <c r="AB1569" s="449">
        <f t="shared" si="6126"/>
        <v>0</v>
      </c>
      <c r="AC1569" s="450">
        <f t="shared" si="6126"/>
        <v>-1.0309278350514436E-3</v>
      </c>
      <c r="AD1569" s="1"/>
      <c r="AE1569" s="1"/>
      <c r="AF1569" s="1"/>
      <c r="AG1569" s="1"/>
    </row>
    <row r="1570" spans="1:39" ht="15.75" customHeight="1" thickBot="1" x14ac:dyDescent="0.3">
      <c r="A1570" s="3739"/>
      <c r="B1570" s="3740"/>
      <c r="C1570" s="628"/>
      <c r="D1570" s="139" t="s">
        <v>114</v>
      </c>
      <c r="E1570" s="451">
        <f>(E1497+E1504-E1518-E1525-E1532-E1539-E1546-E1560)/(E1497+E1504)</f>
        <v>2.197627265104617E-2</v>
      </c>
      <c r="F1570" s="451">
        <f t="shared" ref="F1570:AC1570" si="6127">(F1497+F1504-F1518-F1525-F1532-F1539-F1546-F1560)/(F1497+F1504)</f>
        <v>-7.4578095607960668E-3</v>
      </c>
      <c r="G1570" s="451">
        <f t="shared" si="6127"/>
        <v>-6.4493117164873852E-3</v>
      </c>
      <c r="H1570" s="452">
        <f t="shared" si="6127"/>
        <v>-2.2939553222833937E-2</v>
      </c>
      <c r="I1570" s="451">
        <f t="shared" si="6127"/>
        <v>1.5286633848757525E-2</v>
      </c>
      <c r="J1570" s="451">
        <f t="shared" si="6127"/>
        <v>5.4417488498950889E-3</v>
      </c>
      <c r="K1570" s="451">
        <f t="shared" si="6127"/>
        <v>1.290065053400263E-2</v>
      </c>
      <c r="L1570" s="451">
        <f t="shared" si="6127"/>
        <v>1.5539211165795775E-2</v>
      </c>
      <c r="M1570" s="451">
        <f t="shared" si="6127"/>
        <v>-6.019013820652533E-3</v>
      </c>
      <c r="N1570" s="452">
        <f t="shared" si="6127"/>
        <v>-2.3514628728289699E-2</v>
      </c>
      <c r="O1570" s="451">
        <f t="shared" si="6127"/>
        <v>1.881267076176801E-3</v>
      </c>
      <c r="P1570" s="451">
        <f t="shared" si="6127"/>
        <v>2.8616426319463054E-2</v>
      </c>
      <c r="Q1570" s="451">
        <f t="shared" si="6127"/>
        <v>6.2854151101663525E-3</v>
      </c>
      <c r="R1570" s="451">
        <f t="shared" si="6127"/>
        <v>1.5477272984713665E-2</v>
      </c>
      <c r="S1570" s="451">
        <f t="shared" si="6127"/>
        <v>-1.2924514770744053E-2</v>
      </c>
      <c r="T1570" s="451">
        <f t="shared" si="6127"/>
        <v>6.8116075320365744E-3</v>
      </c>
      <c r="U1570" s="451">
        <f t="shared" si="6127"/>
        <v>1.8852950818528634E-2</v>
      </c>
      <c r="V1570" s="451">
        <f t="shared" si="6127"/>
        <v>2.5390201335398874E-3</v>
      </c>
      <c r="W1570" s="451">
        <f t="shared" si="6127"/>
        <v>-2.2184082914918416E-2</v>
      </c>
      <c r="X1570" s="451">
        <f t="shared" si="6127"/>
        <v>-1.1760606953566037E-2</v>
      </c>
      <c r="Y1570" s="451">
        <f>(V1497+V1504-V1518-V1525-V1532-V1539-V1546-V1560)/(V1497+V1504)</f>
        <v>2.5390201335398874E-3</v>
      </c>
      <c r="Z1570" s="451">
        <f t="shared" si="6127"/>
        <v>7.2266941047772022E-3</v>
      </c>
      <c r="AA1570" s="451">
        <f t="shared" si="6127"/>
        <v>-2.0953138829580123E-2</v>
      </c>
      <c r="AB1570" s="453">
        <f t="shared" si="6127"/>
        <v>1.1738015109653733E-2</v>
      </c>
      <c r="AC1570" s="454">
        <f t="shared" si="6127"/>
        <v>1.8239384439198841E-3</v>
      </c>
      <c r="AD1570" s="12"/>
      <c r="AE1570" s="12"/>
      <c r="AF1570" s="12"/>
      <c r="AG1570" s="12"/>
    </row>
    <row r="1571" spans="1:39" ht="41.25" customHeight="1" thickBot="1" x14ac:dyDescent="0.3">
      <c r="A1571" s="1135"/>
      <c r="B1571" s="331"/>
      <c r="C1571" s="331"/>
      <c r="D1571" s="217"/>
      <c r="E1571" s="217"/>
      <c r="F1571" s="217"/>
      <c r="G1571" s="217"/>
      <c r="H1571" s="2181"/>
      <c r="I1571" s="217"/>
      <c r="J1571" s="217"/>
      <c r="K1571" s="217"/>
      <c r="L1571" s="217"/>
      <c r="M1571" s="217"/>
      <c r="N1571" s="2181"/>
      <c r="O1571" s="217"/>
      <c r="P1571" s="217"/>
      <c r="Q1571" s="217"/>
      <c r="R1571" s="217"/>
      <c r="S1571" s="217"/>
      <c r="T1571" s="217"/>
      <c r="U1571" s="217"/>
      <c r="V1571" s="217"/>
      <c r="W1571" s="217"/>
      <c r="X1571" s="217"/>
      <c r="Y1571" s="217"/>
      <c r="Z1571" s="217"/>
      <c r="AA1571" s="217"/>
      <c r="AB1571" s="217"/>
      <c r="AC1571" s="11"/>
      <c r="AD1571" s="2"/>
      <c r="AE1571" s="2"/>
      <c r="AF1571" s="2"/>
      <c r="AG1571" s="2"/>
    </row>
    <row r="1572" spans="1:39" ht="16.5" thickBot="1" x14ac:dyDescent="0.3">
      <c r="A1572" s="3530" t="s">
        <v>254</v>
      </c>
      <c r="B1572" s="3531"/>
      <c r="C1572" s="461"/>
      <c r="D1572" s="529"/>
      <c r="E1572" s="457">
        <v>1</v>
      </c>
      <c r="F1572" s="458">
        <v>2</v>
      </c>
      <c r="G1572" s="458">
        <v>3</v>
      </c>
      <c r="H1572" s="460">
        <v>4</v>
      </c>
      <c r="I1572" s="458">
        <v>5</v>
      </c>
      <c r="J1572" s="458">
        <v>6</v>
      </c>
      <c r="K1572" s="458">
        <v>7</v>
      </c>
      <c r="L1572" s="458">
        <v>8</v>
      </c>
      <c r="M1572" s="458">
        <v>9</v>
      </c>
      <c r="N1572" s="460">
        <v>10</v>
      </c>
      <c r="O1572" s="458">
        <v>11</v>
      </c>
      <c r="P1572" s="458">
        <v>12</v>
      </c>
      <c r="Q1572" s="458">
        <v>13</v>
      </c>
      <c r="R1572" s="458">
        <v>14</v>
      </c>
      <c r="S1572" s="458">
        <v>15</v>
      </c>
      <c r="T1572" s="458">
        <v>16</v>
      </c>
      <c r="U1572" s="458">
        <v>17</v>
      </c>
      <c r="V1572" s="458">
        <v>18</v>
      </c>
      <c r="W1572" s="458">
        <v>19</v>
      </c>
      <c r="X1572" s="458">
        <v>20</v>
      </c>
      <c r="Y1572" s="458">
        <v>21</v>
      </c>
      <c r="Z1572" s="458">
        <v>22</v>
      </c>
      <c r="AA1572" s="458">
        <v>23</v>
      </c>
      <c r="AB1572" s="461">
        <v>24</v>
      </c>
      <c r="AC1572" s="1101"/>
      <c r="AD1572" s="2"/>
      <c r="AE1572" s="2"/>
      <c r="AF1572" s="2"/>
      <c r="AG1572" s="2"/>
      <c r="AJ1572" s="103"/>
      <c r="AK1572" s="103"/>
      <c r="AL1572" s="103"/>
      <c r="AM1572" s="103"/>
    </row>
    <row r="1573" spans="1:39" x14ac:dyDescent="0.25">
      <c r="A1573" s="624" t="s">
        <v>11</v>
      </c>
      <c r="B1573" s="353"/>
      <c r="C1573" s="625"/>
      <c r="D1573" s="250"/>
      <c r="E1573" s="808">
        <v>10</v>
      </c>
      <c r="F1573" s="353">
        <v>10</v>
      </c>
      <c r="G1573" s="353">
        <v>10</v>
      </c>
      <c r="H1573" s="436">
        <v>10</v>
      </c>
      <c r="I1573" s="353">
        <v>10</v>
      </c>
      <c r="J1573" s="353">
        <v>10</v>
      </c>
      <c r="K1573" s="353">
        <v>10</v>
      </c>
      <c r="L1573" s="353">
        <v>10</v>
      </c>
      <c r="M1573" s="353">
        <v>10</v>
      </c>
      <c r="N1573" s="436">
        <v>10</v>
      </c>
      <c r="O1573" s="353">
        <v>10</v>
      </c>
      <c r="P1573" s="353">
        <v>10</v>
      </c>
      <c r="Q1573" s="353">
        <v>10</v>
      </c>
      <c r="R1573" s="353">
        <v>10</v>
      </c>
      <c r="S1573" s="353">
        <v>10</v>
      </c>
      <c r="T1573" s="353">
        <v>10</v>
      </c>
      <c r="U1573" s="353">
        <v>10</v>
      </c>
      <c r="V1573" s="353">
        <v>10</v>
      </c>
      <c r="W1573" s="353">
        <v>10</v>
      </c>
      <c r="X1573" s="353">
        <v>10</v>
      </c>
      <c r="Y1573" s="353">
        <v>10</v>
      </c>
      <c r="Z1573" s="353">
        <v>10</v>
      </c>
      <c r="AA1573" s="353">
        <v>10</v>
      </c>
      <c r="AB1573" s="1102">
        <v>10</v>
      </c>
      <c r="AC1573" s="925"/>
      <c r="AD1573" s="2"/>
      <c r="AE1573" s="2"/>
      <c r="AF1573" s="2"/>
      <c r="AG1573" s="2"/>
      <c r="AJ1573" s="103"/>
      <c r="AK1573" s="103"/>
      <c r="AL1573" s="103"/>
      <c r="AM1573" s="103"/>
    </row>
    <row r="1574" spans="1:39" ht="16.5" thickBot="1" x14ac:dyDescent="0.3">
      <c r="A1574" s="627" t="s">
        <v>12</v>
      </c>
      <c r="B1574" s="1839"/>
      <c r="C1574" s="628"/>
      <c r="D1574" s="216"/>
      <c r="E1574" s="688">
        <v>8</v>
      </c>
      <c r="F1574" s="1839">
        <v>8</v>
      </c>
      <c r="G1574" s="1839">
        <v>8</v>
      </c>
      <c r="H1574" s="571">
        <v>8</v>
      </c>
      <c r="I1574" s="1839">
        <v>8</v>
      </c>
      <c r="J1574" s="1839">
        <v>8</v>
      </c>
      <c r="K1574" s="1839">
        <v>8</v>
      </c>
      <c r="L1574" s="1839">
        <v>8</v>
      </c>
      <c r="M1574" s="1839">
        <v>8</v>
      </c>
      <c r="N1574" s="571">
        <v>8</v>
      </c>
      <c r="O1574" s="1839">
        <v>8</v>
      </c>
      <c r="P1574" s="1839">
        <v>8</v>
      </c>
      <c r="Q1574" s="1839">
        <v>8</v>
      </c>
      <c r="R1574" s="1839">
        <v>8</v>
      </c>
      <c r="S1574" s="1839">
        <v>8</v>
      </c>
      <c r="T1574" s="1839">
        <v>8</v>
      </c>
      <c r="U1574" s="1839">
        <v>8</v>
      </c>
      <c r="V1574" s="1839">
        <v>8</v>
      </c>
      <c r="W1574" s="1839">
        <v>8</v>
      </c>
      <c r="X1574" s="1839">
        <v>8</v>
      </c>
      <c r="Y1574" s="1839">
        <v>8</v>
      </c>
      <c r="Z1574" s="1839">
        <v>8</v>
      </c>
      <c r="AA1574" s="1839">
        <v>8</v>
      </c>
      <c r="AB1574" s="896">
        <v>8</v>
      </c>
      <c r="AC1574" s="929"/>
      <c r="AJ1574" s="10"/>
      <c r="AK1574" s="10"/>
      <c r="AL1574" s="12"/>
      <c r="AM1574" s="10"/>
    </row>
    <row r="1575" spans="1:39" x14ac:dyDescent="0.25">
      <c r="A1575" s="3489" t="s">
        <v>45</v>
      </c>
      <c r="B1575" s="3492" t="s">
        <v>255</v>
      </c>
      <c r="C1575" s="123" t="s">
        <v>14</v>
      </c>
      <c r="D1575" s="120" t="s">
        <v>141</v>
      </c>
      <c r="E1575" s="2409">
        <f t="shared" ref="E1575:AB1575" si="6128">(E1580-D1580)*$AK1575*$AM1575</f>
        <v>0</v>
      </c>
      <c r="F1575" s="89">
        <f t="shared" si="6128"/>
        <v>0</v>
      </c>
      <c r="G1575" s="89">
        <f t="shared" si="6128"/>
        <v>0</v>
      </c>
      <c r="H1575" s="405">
        <f t="shared" si="6128"/>
        <v>0</v>
      </c>
      <c r="I1575" s="89">
        <f t="shared" si="6128"/>
        <v>0</v>
      </c>
      <c r="J1575" s="89">
        <f t="shared" si="6128"/>
        <v>0</v>
      </c>
      <c r="K1575" s="89">
        <f t="shared" si="6128"/>
        <v>0</v>
      </c>
      <c r="L1575" s="89">
        <f t="shared" si="6128"/>
        <v>0</v>
      </c>
      <c r="M1575" s="89">
        <f t="shared" si="6128"/>
        <v>0</v>
      </c>
      <c r="N1575" s="405">
        <f t="shared" si="6128"/>
        <v>0</v>
      </c>
      <c r="O1575" s="89">
        <f t="shared" si="6128"/>
        <v>0</v>
      </c>
      <c r="P1575" s="89">
        <f t="shared" si="6128"/>
        <v>0</v>
      </c>
      <c r="Q1575" s="89">
        <f t="shared" si="6128"/>
        <v>0</v>
      </c>
      <c r="R1575" s="89">
        <f t="shared" si="6128"/>
        <v>0</v>
      </c>
      <c r="S1575" s="89">
        <f t="shared" si="6128"/>
        <v>0</v>
      </c>
      <c r="T1575" s="89">
        <f t="shared" si="6128"/>
        <v>0</v>
      </c>
      <c r="U1575" s="89">
        <f t="shared" si="6128"/>
        <v>0</v>
      </c>
      <c r="V1575" s="405">
        <f t="shared" si="6128"/>
        <v>0</v>
      </c>
      <c r="W1575" s="89">
        <f t="shared" si="6128"/>
        <v>0</v>
      </c>
      <c r="X1575" s="89">
        <f t="shared" si="6128"/>
        <v>0</v>
      </c>
      <c r="Y1575" s="89">
        <f>(V1580-X1580)*$AK1575*$AM1575</f>
        <v>0</v>
      </c>
      <c r="Z1575" s="89">
        <f>(Z1580-V1580)*$AK1575*$AM1575</f>
        <v>0</v>
      </c>
      <c r="AA1575" s="89">
        <f t="shared" si="6128"/>
        <v>0</v>
      </c>
      <c r="AB1575" s="90">
        <f t="shared" si="6128"/>
        <v>0</v>
      </c>
      <c r="AC1575" s="120">
        <f>SUM(E1575:AB1575)</f>
        <v>0</v>
      </c>
      <c r="AJ1575" s="51"/>
      <c r="AK1575" s="26"/>
      <c r="AL1575" s="51"/>
      <c r="AM1575" s="12"/>
    </row>
    <row r="1576" spans="1:39" x14ac:dyDescent="0.25">
      <c r="A1576" s="3511"/>
      <c r="B1576" s="3514"/>
      <c r="C1576" s="121" t="s">
        <v>16</v>
      </c>
      <c r="D1576" s="106"/>
      <c r="E1576" s="79">
        <f t="shared" ref="E1576:AB1576" si="6129">(E1581-D1581)*$AK1575*$AM1575</f>
        <v>0</v>
      </c>
      <c r="F1576" s="153">
        <f t="shared" si="6129"/>
        <v>0</v>
      </c>
      <c r="G1576" s="153">
        <f t="shared" si="6129"/>
        <v>0</v>
      </c>
      <c r="H1576" s="406">
        <f t="shared" si="6129"/>
        <v>0</v>
      </c>
      <c r="I1576" s="153">
        <f t="shared" si="6129"/>
        <v>0</v>
      </c>
      <c r="J1576" s="153">
        <f t="shared" si="6129"/>
        <v>0</v>
      </c>
      <c r="K1576" s="153">
        <f t="shared" si="6129"/>
        <v>0</v>
      </c>
      <c r="L1576" s="153">
        <f t="shared" si="6129"/>
        <v>0</v>
      </c>
      <c r="M1576" s="153">
        <f t="shared" si="6129"/>
        <v>0</v>
      </c>
      <c r="N1576" s="406">
        <f t="shared" si="6129"/>
        <v>0</v>
      </c>
      <c r="O1576" s="153">
        <f t="shared" si="6129"/>
        <v>0</v>
      </c>
      <c r="P1576" s="153">
        <f t="shared" si="6129"/>
        <v>0</v>
      </c>
      <c r="Q1576" s="153">
        <f t="shared" si="6129"/>
        <v>0</v>
      </c>
      <c r="R1576" s="153">
        <f t="shared" si="6129"/>
        <v>0</v>
      </c>
      <c r="S1576" s="153">
        <f t="shared" si="6129"/>
        <v>0</v>
      </c>
      <c r="T1576" s="153">
        <f t="shared" si="6129"/>
        <v>0</v>
      </c>
      <c r="U1576" s="153">
        <f t="shared" si="6129"/>
        <v>0</v>
      </c>
      <c r="V1576" s="406">
        <f t="shared" si="6129"/>
        <v>0</v>
      </c>
      <c r="W1576" s="153">
        <f t="shared" si="6129"/>
        <v>0</v>
      </c>
      <c r="X1576" s="153">
        <f t="shared" si="6129"/>
        <v>0</v>
      </c>
      <c r="Y1576" s="153">
        <f>(V1581-X1581)*$AK1575*$AM1575</f>
        <v>0</v>
      </c>
      <c r="Z1576" s="153">
        <f>(Z1581-V1581)*$AK1575*$AM1575</f>
        <v>0</v>
      </c>
      <c r="AA1576" s="153">
        <f t="shared" si="6129"/>
        <v>0</v>
      </c>
      <c r="AB1576" s="72">
        <f t="shared" si="6129"/>
        <v>0</v>
      </c>
      <c r="AC1576" s="106">
        <f>SUM(E1576:AB1576)</f>
        <v>0</v>
      </c>
      <c r="AJ1576" s="12"/>
      <c r="AK1576" s="12"/>
      <c r="AL1576" s="12"/>
      <c r="AM1576" s="12"/>
    </row>
    <row r="1577" spans="1:39" x14ac:dyDescent="0.25">
      <c r="A1577" s="3511"/>
      <c r="B1577" s="3514"/>
      <c r="C1577" s="121" t="s">
        <v>17</v>
      </c>
      <c r="D1577" s="106"/>
      <c r="E1577" s="79"/>
      <c r="F1577" s="153"/>
      <c r="G1577" s="153"/>
      <c r="H1577" s="406"/>
      <c r="I1577" s="153"/>
      <c r="J1577" s="153"/>
      <c r="K1577" s="153"/>
      <c r="L1577" s="153"/>
      <c r="M1577" s="153"/>
      <c r="N1577" s="406"/>
      <c r="O1577" s="153"/>
      <c r="P1577" s="153"/>
      <c r="Q1577" s="153"/>
      <c r="R1577" s="153"/>
      <c r="S1577" s="153"/>
      <c r="T1577" s="153"/>
      <c r="U1577" s="153"/>
      <c r="V1577" s="406"/>
      <c r="W1577" s="153"/>
      <c r="X1577" s="153"/>
      <c r="Y1577" s="153"/>
      <c r="Z1577" s="153"/>
      <c r="AA1577" s="153"/>
      <c r="AB1577" s="72"/>
      <c r="AC1577" s="106"/>
      <c r="AJ1577" s="12"/>
      <c r="AK1577" s="12"/>
      <c r="AL1577" s="12"/>
      <c r="AM1577" s="12"/>
    </row>
    <row r="1578" spans="1:39" x14ac:dyDescent="0.25">
      <c r="A1578" s="3511"/>
      <c r="B1578" s="3514"/>
      <c r="C1578" s="121" t="s">
        <v>19</v>
      </c>
      <c r="D1578" s="106"/>
      <c r="E1578" s="79" t="e">
        <f>E1576/E1575</f>
        <v>#DIV/0!</v>
      </c>
      <c r="F1578" s="153" t="e">
        <f>F1576/F1575</f>
        <v>#DIV/0!</v>
      </c>
      <c r="G1578" s="153" t="e">
        <f t="shared" ref="G1578:AB1578" si="6130">G1576/G1575</f>
        <v>#DIV/0!</v>
      </c>
      <c r="H1578" s="406" t="e">
        <f t="shared" si="6130"/>
        <v>#DIV/0!</v>
      </c>
      <c r="I1578" s="153" t="e">
        <f t="shared" si="6130"/>
        <v>#DIV/0!</v>
      </c>
      <c r="J1578" s="153" t="e">
        <f t="shared" si="6130"/>
        <v>#DIV/0!</v>
      </c>
      <c r="K1578" s="153" t="e">
        <f t="shared" si="6130"/>
        <v>#DIV/0!</v>
      </c>
      <c r="L1578" s="153" t="e">
        <f t="shared" si="6130"/>
        <v>#DIV/0!</v>
      </c>
      <c r="M1578" s="153" t="e">
        <f t="shared" si="6130"/>
        <v>#DIV/0!</v>
      </c>
      <c r="N1578" s="406" t="e">
        <f t="shared" si="6130"/>
        <v>#DIV/0!</v>
      </c>
      <c r="O1578" s="153" t="e">
        <f t="shared" si="6130"/>
        <v>#DIV/0!</v>
      </c>
      <c r="P1578" s="153" t="e">
        <f t="shared" si="6130"/>
        <v>#DIV/0!</v>
      </c>
      <c r="Q1578" s="153" t="e">
        <f t="shared" si="6130"/>
        <v>#DIV/0!</v>
      </c>
      <c r="R1578" s="153" t="e">
        <f t="shared" si="6130"/>
        <v>#DIV/0!</v>
      </c>
      <c r="S1578" s="153" t="e">
        <f t="shared" si="6130"/>
        <v>#DIV/0!</v>
      </c>
      <c r="T1578" s="153" t="e">
        <f t="shared" si="6130"/>
        <v>#DIV/0!</v>
      </c>
      <c r="U1578" s="153" t="e">
        <f t="shared" si="6130"/>
        <v>#DIV/0!</v>
      </c>
      <c r="V1578" s="406" t="e">
        <f t="shared" si="6130"/>
        <v>#DIV/0!</v>
      </c>
      <c r="W1578" s="153" t="e">
        <f t="shared" si="6130"/>
        <v>#DIV/0!</v>
      </c>
      <c r="X1578" s="153" t="e">
        <f t="shared" si="6130"/>
        <v>#DIV/0!</v>
      </c>
      <c r="Y1578" s="153" t="e">
        <f>V1576/V1575</f>
        <v>#DIV/0!</v>
      </c>
      <c r="Z1578" s="153" t="e">
        <f t="shared" si="6130"/>
        <v>#DIV/0!</v>
      </c>
      <c r="AA1578" s="153" t="e">
        <f t="shared" si="6130"/>
        <v>#DIV/0!</v>
      </c>
      <c r="AB1578" s="72" t="e">
        <f t="shared" si="6130"/>
        <v>#DIV/0!</v>
      </c>
      <c r="AC1578" s="106"/>
      <c r="AJ1578" s="12"/>
      <c r="AK1578" s="12"/>
      <c r="AL1578" s="12"/>
      <c r="AM1578" s="12"/>
    </row>
    <row r="1579" spans="1:39" ht="16.5" thickBot="1" x14ac:dyDescent="0.3">
      <c r="A1579" s="3512"/>
      <c r="B1579" s="3515"/>
      <c r="C1579" s="569" t="s">
        <v>24</v>
      </c>
      <c r="D1579" s="391" t="s">
        <v>56</v>
      </c>
      <c r="E1579" s="188">
        <v>114.6</v>
      </c>
      <c r="F1579" s="144">
        <v>114.9</v>
      </c>
      <c r="G1579" s="144">
        <v>115.1</v>
      </c>
      <c r="H1579" s="571">
        <v>115.1</v>
      </c>
      <c r="I1579" s="144">
        <v>115</v>
      </c>
      <c r="J1579" s="144">
        <v>114.3</v>
      </c>
      <c r="K1579" s="144">
        <v>113</v>
      </c>
      <c r="L1579" s="144">
        <v>113.1</v>
      </c>
      <c r="M1579" s="144">
        <v>112.6</v>
      </c>
      <c r="N1579" s="571">
        <v>112.5</v>
      </c>
      <c r="O1579" s="144">
        <v>112.7</v>
      </c>
      <c r="P1579" s="144">
        <v>113.1</v>
      </c>
      <c r="Q1579" s="144">
        <v>113.4</v>
      </c>
      <c r="R1579" s="144">
        <v>113.3</v>
      </c>
      <c r="S1579" s="144">
        <v>112.6</v>
      </c>
      <c r="T1579" s="144">
        <v>111.8</v>
      </c>
      <c r="U1579" s="144">
        <v>111.4</v>
      </c>
      <c r="V1579" s="571">
        <v>111.8</v>
      </c>
      <c r="W1579" s="144">
        <v>112.3</v>
      </c>
      <c r="X1579" s="144">
        <v>112.7</v>
      </c>
      <c r="Y1579" s="368">
        <v>113</v>
      </c>
      <c r="Z1579" s="144">
        <v>113.6</v>
      </c>
      <c r="AA1579" s="144">
        <v>113.8</v>
      </c>
      <c r="AB1579" s="573">
        <v>114.5</v>
      </c>
      <c r="AC1579" s="570"/>
      <c r="AJ1579" s="12"/>
      <c r="AK1579" s="12"/>
      <c r="AL1579" s="12"/>
      <c r="AM1579" s="12"/>
    </row>
    <row r="1580" spans="1:39" ht="16.5" hidden="1" thickBot="1" x14ac:dyDescent="0.3">
      <c r="A1580" s="1633"/>
      <c r="B1580" s="2743"/>
      <c r="C1580" s="536" t="s">
        <v>118</v>
      </c>
      <c r="D1580" s="120"/>
      <c r="E1580" s="2409"/>
      <c r="F1580" s="89"/>
      <c r="G1580" s="89"/>
      <c r="H1580" s="405"/>
      <c r="I1580" s="89"/>
      <c r="J1580" s="695"/>
      <c r="K1580" s="695"/>
      <c r="L1580" s="695"/>
      <c r="M1580" s="695"/>
      <c r="N1580" s="407"/>
      <c r="O1580" s="695"/>
      <c r="P1580" s="695"/>
      <c r="Q1580" s="695"/>
      <c r="R1580" s="695"/>
      <c r="S1580" s="695"/>
      <c r="T1580" s="695"/>
      <c r="U1580" s="695"/>
      <c r="V1580" s="695"/>
      <c r="W1580" s="695"/>
      <c r="X1580" s="695"/>
      <c r="Y1580" s="407"/>
      <c r="Z1580" s="695"/>
      <c r="AA1580" s="695"/>
      <c r="AB1580" s="1184"/>
      <c r="AC1580" s="1311"/>
      <c r="AJ1580" s="12"/>
      <c r="AK1580" s="12"/>
      <c r="AL1580" s="12"/>
      <c r="AM1580" s="12"/>
    </row>
    <row r="1581" spans="1:39" ht="16.5" hidden="1" thickBot="1" x14ac:dyDescent="0.3">
      <c r="A1581" s="1633"/>
      <c r="B1581" s="2743"/>
      <c r="C1581" s="536" t="s">
        <v>119</v>
      </c>
      <c r="D1581" s="539"/>
      <c r="E1581" s="610"/>
      <c r="F1581" s="322"/>
      <c r="G1581" s="322"/>
      <c r="H1581" s="433"/>
      <c r="I1581" s="322"/>
      <c r="J1581" s="327"/>
      <c r="K1581" s="327"/>
      <c r="L1581" s="327"/>
      <c r="M1581" s="327"/>
      <c r="N1581" s="421"/>
      <c r="O1581" s="327"/>
      <c r="P1581" s="327"/>
      <c r="Q1581" s="327"/>
      <c r="R1581" s="327"/>
      <c r="S1581" s="327"/>
      <c r="T1581" s="327"/>
      <c r="U1581" s="327"/>
      <c r="V1581" s="327"/>
      <c r="W1581" s="327"/>
      <c r="X1581" s="327"/>
      <c r="Y1581" s="421"/>
      <c r="Z1581" s="327"/>
      <c r="AA1581" s="327"/>
      <c r="AB1581" s="521"/>
      <c r="AC1581" s="1314"/>
      <c r="AJ1581" s="10"/>
      <c r="AK1581" s="10"/>
      <c r="AL1581" s="12"/>
      <c r="AM1581" s="10"/>
    </row>
    <row r="1582" spans="1:39" x14ac:dyDescent="0.25">
      <c r="A1582" s="3510" t="s">
        <v>50</v>
      </c>
      <c r="B1582" s="3513" t="s">
        <v>256</v>
      </c>
      <c r="C1582" s="119" t="s">
        <v>14</v>
      </c>
      <c r="D1582" s="111" t="s">
        <v>56</v>
      </c>
      <c r="E1582" s="2747">
        <v>1700</v>
      </c>
      <c r="F1582" s="203">
        <v>1700</v>
      </c>
      <c r="G1582" s="203">
        <v>1700</v>
      </c>
      <c r="H1582" s="407">
        <v>1600</v>
      </c>
      <c r="I1582" s="203">
        <v>1700</v>
      </c>
      <c r="J1582" s="203">
        <v>1800</v>
      </c>
      <c r="K1582" s="203">
        <v>2000</v>
      </c>
      <c r="L1582" s="203">
        <v>2000</v>
      </c>
      <c r="M1582" s="203">
        <v>2000</v>
      </c>
      <c r="N1582" s="407">
        <v>2000</v>
      </c>
      <c r="O1582" s="203">
        <v>2000</v>
      </c>
      <c r="P1582" s="203">
        <v>1800</v>
      </c>
      <c r="Q1582" s="203">
        <v>1800</v>
      </c>
      <c r="R1582" s="203">
        <v>1800</v>
      </c>
      <c r="S1582" s="203">
        <v>1900</v>
      </c>
      <c r="T1582" s="203">
        <v>2000</v>
      </c>
      <c r="U1582" s="203">
        <v>1900</v>
      </c>
      <c r="V1582" s="407">
        <v>2000</v>
      </c>
      <c r="W1582" s="203">
        <v>2000</v>
      </c>
      <c r="X1582" s="203">
        <v>2000</v>
      </c>
      <c r="Y1582" s="203">
        <v>1900</v>
      </c>
      <c r="Z1582" s="203">
        <v>1800</v>
      </c>
      <c r="AA1582" s="203">
        <v>1700</v>
      </c>
      <c r="AB1582" s="328">
        <v>1700</v>
      </c>
      <c r="AC1582" s="111">
        <f>SUM(E1582:AB1582)</f>
        <v>44500</v>
      </c>
      <c r="AJ1582" s="51"/>
      <c r="AK1582" s="26"/>
      <c r="AL1582" s="51"/>
      <c r="AM1582" s="12"/>
    </row>
    <row r="1583" spans="1:39" x14ac:dyDescent="0.25">
      <c r="A1583" s="3511"/>
      <c r="B1583" s="3514"/>
      <c r="C1583" s="121" t="s">
        <v>16</v>
      </c>
      <c r="D1583" s="106" t="s">
        <v>56</v>
      </c>
      <c r="E1583" s="79">
        <v>400</v>
      </c>
      <c r="F1583" s="153">
        <v>400</v>
      </c>
      <c r="G1583" s="153">
        <v>400</v>
      </c>
      <c r="H1583" s="406">
        <v>400</v>
      </c>
      <c r="I1583" s="153">
        <v>400</v>
      </c>
      <c r="J1583" s="153">
        <v>500</v>
      </c>
      <c r="K1583" s="153">
        <v>400</v>
      </c>
      <c r="L1583" s="153">
        <v>400</v>
      </c>
      <c r="M1583" s="153">
        <v>400</v>
      </c>
      <c r="N1583" s="406">
        <v>400</v>
      </c>
      <c r="O1583" s="153">
        <v>400</v>
      </c>
      <c r="P1583" s="153">
        <v>400</v>
      </c>
      <c r="Q1583" s="153">
        <v>400</v>
      </c>
      <c r="R1583" s="153">
        <v>400</v>
      </c>
      <c r="S1583" s="153">
        <v>400</v>
      </c>
      <c r="T1583" s="153">
        <v>500</v>
      </c>
      <c r="U1583" s="153">
        <v>500</v>
      </c>
      <c r="V1583" s="406">
        <v>400</v>
      </c>
      <c r="W1583" s="153">
        <v>400</v>
      </c>
      <c r="X1583" s="153">
        <v>500</v>
      </c>
      <c r="Y1583" s="153">
        <v>400</v>
      </c>
      <c r="Z1583" s="153">
        <v>400</v>
      </c>
      <c r="AA1583" s="153">
        <v>400</v>
      </c>
      <c r="AB1583" s="314">
        <v>500</v>
      </c>
      <c r="AC1583" s="106">
        <f>SUM(E1583:AB1583)</f>
        <v>10100</v>
      </c>
      <c r="AJ1583" s="12"/>
      <c r="AK1583" s="12"/>
      <c r="AL1583" s="12"/>
      <c r="AM1583" s="12"/>
    </row>
    <row r="1584" spans="1:39" x14ac:dyDescent="0.25">
      <c r="A1584" s="3511"/>
      <c r="B1584" s="3514"/>
      <c r="C1584" s="121" t="s">
        <v>17</v>
      </c>
      <c r="D1584" s="106" t="s">
        <v>56</v>
      </c>
      <c r="E1584" s="324">
        <v>9</v>
      </c>
      <c r="F1584" s="324">
        <v>9</v>
      </c>
      <c r="G1584" s="324">
        <v>9</v>
      </c>
      <c r="H1584" s="435">
        <v>8</v>
      </c>
      <c r="I1584" s="324">
        <v>9</v>
      </c>
      <c r="J1584" s="324">
        <v>9</v>
      </c>
      <c r="K1584" s="324">
        <v>10</v>
      </c>
      <c r="L1584" s="324">
        <v>10</v>
      </c>
      <c r="M1584" s="324">
        <v>11</v>
      </c>
      <c r="N1584" s="435">
        <v>10</v>
      </c>
      <c r="O1584" s="324">
        <v>10</v>
      </c>
      <c r="P1584" s="324">
        <v>10</v>
      </c>
      <c r="Q1584" s="324">
        <v>10</v>
      </c>
      <c r="R1584" s="324">
        <v>9</v>
      </c>
      <c r="S1584" s="324">
        <v>10</v>
      </c>
      <c r="T1584" s="324">
        <v>11</v>
      </c>
      <c r="U1584" s="324">
        <v>10</v>
      </c>
      <c r="V1584" s="435">
        <v>11</v>
      </c>
      <c r="W1584" s="324">
        <v>11</v>
      </c>
      <c r="X1584" s="324">
        <v>10</v>
      </c>
      <c r="Y1584" s="324">
        <v>10</v>
      </c>
      <c r="Z1584" s="324">
        <v>9</v>
      </c>
      <c r="AA1584" s="324">
        <v>9</v>
      </c>
      <c r="AB1584" s="324">
        <v>9</v>
      </c>
      <c r="AC1584" s="214">
        <f>AVERAGE(E1584:AB1584)</f>
        <v>9.7083333333333339</v>
      </c>
      <c r="AJ1584" s="12"/>
      <c r="AK1584" s="12"/>
      <c r="AL1584" s="12"/>
      <c r="AM1584" s="12"/>
    </row>
    <row r="1585" spans="1:39" x14ac:dyDescent="0.25">
      <c r="A1585" s="3511"/>
      <c r="B1585" s="3514"/>
      <c r="C1585" s="121" t="s">
        <v>19</v>
      </c>
      <c r="D1585" s="106"/>
      <c r="E1585" s="311">
        <f>E1583/E1582</f>
        <v>0.23529411764705882</v>
      </c>
      <c r="F1585" s="312">
        <f>F1583/F1582</f>
        <v>0.23529411764705882</v>
      </c>
      <c r="G1585" s="312">
        <f t="shared" ref="G1585:AB1585" si="6131">G1583/G1582</f>
        <v>0.23529411764705882</v>
      </c>
      <c r="H1585" s="411">
        <f t="shared" si="6131"/>
        <v>0.25</v>
      </c>
      <c r="I1585" s="312">
        <f t="shared" si="6131"/>
        <v>0.23529411764705882</v>
      </c>
      <c r="J1585" s="312">
        <f t="shared" si="6131"/>
        <v>0.27777777777777779</v>
      </c>
      <c r="K1585" s="312">
        <f t="shared" si="6131"/>
        <v>0.2</v>
      </c>
      <c r="L1585" s="312">
        <f t="shared" si="6131"/>
        <v>0.2</v>
      </c>
      <c r="M1585" s="312">
        <f t="shared" si="6131"/>
        <v>0.2</v>
      </c>
      <c r="N1585" s="411">
        <f t="shared" si="6131"/>
        <v>0.2</v>
      </c>
      <c r="O1585" s="312">
        <f t="shared" si="6131"/>
        <v>0.2</v>
      </c>
      <c r="P1585" s="312">
        <f t="shared" si="6131"/>
        <v>0.22222222222222221</v>
      </c>
      <c r="Q1585" s="312">
        <f t="shared" si="6131"/>
        <v>0.22222222222222221</v>
      </c>
      <c r="R1585" s="312">
        <f t="shared" si="6131"/>
        <v>0.22222222222222221</v>
      </c>
      <c r="S1585" s="312">
        <f t="shared" si="6131"/>
        <v>0.21052631578947367</v>
      </c>
      <c r="T1585" s="312">
        <f t="shared" si="6131"/>
        <v>0.25</v>
      </c>
      <c r="U1585" s="312">
        <f t="shared" si="6131"/>
        <v>0.26315789473684209</v>
      </c>
      <c r="V1585" s="411">
        <f t="shared" si="6131"/>
        <v>0.2</v>
      </c>
      <c r="W1585" s="312">
        <f t="shared" si="6131"/>
        <v>0.2</v>
      </c>
      <c r="X1585" s="312">
        <f t="shared" si="6131"/>
        <v>0.25</v>
      </c>
      <c r="Y1585" s="312">
        <f>V1583/V1582</f>
        <v>0.2</v>
      </c>
      <c r="Z1585" s="312">
        <f t="shared" si="6131"/>
        <v>0.22222222222222221</v>
      </c>
      <c r="AA1585" s="312">
        <f t="shared" si="6131"/>
        <v>0.23529411764705882</v>
      </c>
      <c r="AB1585" s="335">
        <f t="shared" si="6131"/>
        <v>0.29411764705882354</v>
      </c>
      <c r="AC1585" s="106"/>
      <c r="AJ1585" s="12"/>
      <c r="AK1585" s="12"/>
      <c r="AL1585" s="12"/>
      <c r="AM1585" s="12"/>
    </row>
    <row r="1586" spans="1:39" ht="16.5" thickBot="1" x14ac:dyDescent="0.3">
      <c r="A1586" s="3512"/>
      <c r="B1586" s="3515"/>
      <c r="C1586" s="569" t="s">
        <v>24</v>
      </c>
      <c r="D1586" s="391" t="s">
        <v>56</v>
      </c>
      <c r="E1586" s="188">
        <v>114.4</v>
      </c>
      <c r="F1586" s="188">
        <v>114.8</v>
      </c>
      <c r="G1586" s="188">
        <v>114.9</v>
      </c>
      <c r="H1586" s="1842">
        <v>115</v>
      </c>
      <c r="I1586" s="188">
        <v>114.9</v>
      </c>
      <c r="J1586" s="188">
        <v>114.1</v>
      </c>
      <c r="K1586" s="144">
        <v>112.8</v>
      </c>
      <c r="L1586" s="144">
        <v>112.8</v>
      </c>
      <c r="M1586" s="144">
        <v>112.3</v>
      </c>
      <c r="N1586" s="571">
        <v>112.2</v>
      </c>
      <c r="O1586" s="144">
        <v>112.4</v>
      </c>
      <c r="P1586" s="144">
        <v>112.9</v>
      </c>
      <c r="Q1586" s="144">
        <v>113.1</v>
      </c>
      <c r="R1586" s="144">
        <v>113</v>
      </c>
      <c r="S1586" s="144">
        <v>112.3</v>
      </c>
      <c r="T1586" s="144">
        <v>111.4</v>
      </c>
      <c r="U1586" s="144">
        <v>111.1</v>
      </c>
      <c r="V1586" s="571">
        <v>111.5</v>
      </c>
      <c r="W1586" s="144">
        <v>112</v>
      </c>
      <c r="X1586" s="144">
        <v>112.5</v>
      </c>
      <c r="Y1586" s="368">
        <v>112.7</v>
      </c>
      <c r="Z1586" s="144">
        <v>113.4</v>
      </c>
      <c r="AA1586" s="144">
        <v>113.5</v>
      </c>
      <c r="AB1586" s="602">
        <v>114.3</v>
      </c>
      <c r="AC1586" s="570"/>
      <c r="AJ1586" s="12"/>
      <c r="AK1586" s="12"/>
      <c r="AL1586" s="12"/>
      <c r="AM1586" s="12"/>
    </row>
    <row r="1587" spans="1:39" ht="16.5" hidden="1" thickBot="1" x14ac:dyDescent="0.3">
      <c r="A1587" s="1633"/>
      <c r="B1587" s="2743"/>
      <c r="C1587" s="536" t="s">
        <v>118</v>
      </c>
      <c r="D1587" s="120"/>
      <c r="E1587" s="2409"/>
      <c r="F1587" s="89"/>
      <c r="G1587" s="89"/>
      <c r="H1587" s="405"/>
      <c r="I1587" s="89"/>
      <c r="J1587" s="322"/>
      <c r="K1587" s="322"/>
      <c r="L1587" s="322"/>
      <c r="M1587" s="322"/>
      <c r="N1587" s="433"/>
      <c r="O1587" s="322"/>
      <c r="P1587" s="322"/>
      <c r="Q1587" s="322"/>
      <c r="R1587" s="322"/>
      <c r="S1587" s="322"/>
      <c r="T1587" s="322"/>
      <c r="U1587" s="322"/>
      <c r="V1587" s="322"/>
      <c r="W1587" s="322"/>
      <c r="X1587" s="322"/>
      <c r="Y1587" s="433"/>
      <c r="Z1587" s="322"/>
      <c r="AA1587" s="322"/>
      <c r="AB1587" s="611"/>
      <c r="AC1587" s="867"/>
      <c r="AJ1587" s="12"/>
      <c r="AK1587" s="12"/>
      <c r="AL1587" s="12"/>
      <c r="AM1587" s="12"/>
    </row>
    <row r="1588" spans="1:39" ht="16.5" hidden="1" thickBot="1" x14ac:dyDescent="0.3">
      <c r="A1588" s="1633"/>
      <c r="B1588" s="2743"/>
      <c r="C1588" s="536" t="s">
        <v>119</v>
      </c>
      <c r="D1588" s="539"/>
      <c r="E1588" s="610"/>
      <c r="F1588" s="322"/>
      <c r="G1588" s="322"/>
      <c r="H1588" s="433"/>
      <c r="I1588" s="322"/>
      <c r="J1588" s="322"/>
      <c r="K1588" s="322"/>
      <c r="L1588" s="322"/>
      <c r="M1588" s="322"/>
      <c r="N1588" s="433"/>
      <c r="O1588" s="322"/>
      <c r="P1588" s="322"/>
      <c r="Q1588" s="322"/>
      <c r="R1588" s="322"/>
      <c r="S1588" s="322"/>
      <c r="T1588" s="322"/>
      <c r="U1588" s="322"/>
      <c r="V1588" s="322"/>
      <c r="W1588" s="322"/>
      <c r="X1588" s="322"/>
      <c r="Y1588" s="433"/>
      <c r="Z1588" s="322"/>
      <c r="AA1588" s="322"/>
      <c r="AB1588" s="611"/>
      <c r="AC1588" s="868"/>
      <c r="AJ1588" s="10"/>
      <c r="AK1588" s="10"/>
      <c r="AL1588" s="12"/>
      <c r="AM1588" s="10"/>
    </row>
    <row r="1589" spans="1:39" x14ac:dyDescent="0.25">
      <c r="A1589" s="3510" t="s">
        <v>967</v>
      </c>
      <c r="B1589" s="3513" t="s">
        <v>13</v>
      </c>
      <c r="C1589" s="119" t="s">
        <v>14</v>
      </c>
      <c r="D1589" s="111" t="s">
        <v>117</v>
      </c>
      <c r="E1589" s="68">
        <f t="shared" ref="E1589" si="6132">(E1593-D1593)*$AE1589*$AF1589</f>
        <v>3760.0000000020373</v>
      </c>
      <c r="F1589" s="69">
        <f t="shared" ref="F1589" si="6133">(F1593-E1593)*$AE1589*$AF1589</f>
        <v>3700.0000000080036</v>
      </c>
      <c r="G1589" s="69">
        <f t="shared" ref="G1589" si="6134">(G1593-F1593)*$AE1589*$AF1589</f>
        <v>3799.9999999919964</v>
      </c>
      <c r="H1589" s="408">
        <f t="shared" ref="H1589" si="6135">(H1593-G1593)*$AE1589*$AF1589</f>
        <v>3760.0000000020373</v>
      </c>
      <c r="I1589" s="69">
        <f t="shared" ref="I1589" si="6136">(I1593-H1593)*$AE1589*$AF1589</f>
        <v>3739.9999999979627</v>
      </c>
      <c r="J1589" s="69">
        <f t="shared" ref="J1589" si="6137">(J1593-I1593)*$AE1589*$AF1589</f>
        <v>4040.0000000045111</v>
      </c>
      <c r="K1589" s="69">
        <f t="shared" ref="K1589" si="6138">(K1593-J1593)*$AE1589*$AF1589</f>
        <v>4279.9999999988358</v>
      </c>
      <c r="L1589" s="69">
        <f t="shared" ref="L1589" si="6139">(L1593-K1593)*$AE1589*$AF1589</f>
        <v>4099.9999999985448</v>
      </c>
      <c r="M1589" s="69">
        <f t="shared" ref="M1589" si="6140">(M1593-L1593)*$AE1589*$AF1589</f>
        <v>4300.0000000029104</v>
      </c>
      <c r="N1589" s="408">
        <f t="shared" ref="N1589" si="6141">(N1593-M1593)*$AE1589*$AF1589</f>
        <v>4400.0000000050932</v>
      </c>
      <c r="O1589" s="69">
        <f t="shared" ref="O1589" si="6142">(O1593-N1593)*$AE1589*$AF1589</f>
        <v>3939.9999999841384</v>
      </c>
      <c r="P1589" s="69">
        <f t="shared" ref="P1589" si="6143">(P1593-O1593)*$AE1589*$AF1589</f>
        <v>3960.0000000064028</v>
      </c>
      <c r="Q1589" s="69">
        <f t="shared" ref="Q1589" si="6144">(Q1593-P1593)*$AE1589*$AF1589</f>
        <v>4179.9999999966531</v>
      </c>
      <c r="R1589" s="69">
        <f t="shared" ref="R1589" si="6145">(R1593-Q1593)*$AE1589*$AF1589</f>
        <v>4099.9999999985448</v>
      </c>
      <c r="S1589" s="69">
        <f t="shared" ref="S1589" si="6146">(S1593-R1593)*$AE1589*$AF1589</f>
        <v>4260.0000000129512</v>
      </c>
      <c r="T1589" s="69">
        <f t="shared" ref="T1589" si="6147">(T1593-S1593)*$AE1589*$AF1589</f>
        <v>4659.9999999853026</v>
      </c>
      <c r="U1589" s="69">
        <f t="shared" ref="U1589" si="6148">(U1593-T1593)*$AE1589*$AF1589</f>
        <v>4660.0000000034925</v>
      </c>
      <c r="V1589" s="408">
        <f t="shared" ref="V1589" si="6149">(V1593-U1593)*$AE1589*$AF1589</f>
        <v>4260.0000000129512</v>
      </c>
      <c r="W1589" s="69">
        <f t="shared" ref="W1589" si="6150">(W1593-V1593)*$AE1589*$AF1589</f>
        <v>4279.9999999988358</v>
      </c>
      <c r="X1589" s="69">
        <f t="shared" ref="X1589" si="6151">(X1593-W1593)*$AE1589*$AF1589</f>
        <v>3959.9999999882129</v>
      </c>
      <c r="Y1589" s="69">
        <f t="shared" ref="Y1589" si="6152">(Y1593-X1593)*$AE1589*$AF1589</f>
        <v>4080.0000000126602</v>
      </c>
      <c r="Z1589" s="69">
        <f t="shared" ref="Z1589" si="6153">(Z1593-Y1593)*$AE1589*$AF1589</f>
        <v>4079.9999999944703</v>
      </c>
      <c r="AA1589" s="69">
        <f t="shared" ref="AA1589" si="6154">(AA1593-Z1593)*$AE1589*$AF1589</f>
        <v>3860.0000000042201</v>
      </c>
      <c r="AB1589" s="70">
        <f t="shared" ref="AB1589" si="6155">(AB1593-AA1593)*$AE1589*$AF1589</f>
        <v>3639.9999999957799</v>
      </c>
      <c r="AC1589" s="104">
        <f>SUM(E1589:AB1589)</f>
        <v>97800.000000006548</v>
      </c>
      <c r="AD1589" s="68">
        <v>6300</v>
      </c>
      <c r="AE1589" s="69">
        <v>100</v>
      </c>
      <c r="AF1589" s="70">
        <v>200</v>
      </c>
      <c r="AJ1589" s="51"/>
      <c r="AK1589" s="26"/>
      <c r="AL1589" s="51"/>
      <c r="AM1589" s="12"/>
    </row>
    <row r="1590" spans="1:39" x14ac:dyDescent="0.25">
      <c r="A1590" s="3511"/>
      <c r="B1590" s="3514"/>
      <c r="C1590" s="121" t="s">
        <v>16</v>
      </c>
      <c r="D1590" s="106" t="s">
        <v>117</v>
      </c>
      <c r="E1590" s="396">
        <f t="shared" ref="E1590" si="6156">(E1594-D1594)*$AE1589*$AF1589</f>
        <v>880.00000000192813</v>
      </c>
      <c r="F1590" s="306">
        <f t="shared" ref="F1590" si="6157">(F1594-E1594)*$AE1589*$AF1589</f>
        <v>859.99999999785359</v>
      </c>
      <c r="G1590" s="306">
        <f t="shared" ref="G1590" si="6158">(G1594-F1594)*$AE1589*$AF1589</f>
        <v>880.00000000192813</v>
      </c>
      <c r="H1590" s="409">
        <f t="shared" ref="H1590" si="6159">(H1594-G1594)*$AE1589*$AF1589</f>
        <v>879.99999999738066</v>
      </c>
      <c r="I1590" s="306">
        <f t="shared" ref="I1590" si="6160">(I1594-H1594)*$AE1589*$AF1589</f>
        <v>880.00000000192813</v>
      </c>
      <c r="J1590" s="306">
        <f t="shared" ref="J1590" si="6161">(J1594-I1594)*$AE1589*$AF1589</f>
        <v>940.00000000050932</v>
      </c>
      <c r="K1590" s="306">
        <f t="shared" ref="K1590" si="6162">(K1594-J1594)*$AE1589*$AF1589</f>
        <v>999.99999999909051</v>
      </c>
      <c r="L1590" s="306">
        <f t="shared" ref="L1590" si="6163">(L1594-K1594)*$AE1589*$AF1589</f>
        <v>940.00000000050932</v>
      </c>
      <c r="M1590" s="306">
        <f t="shared" ref="M1590" si="6164">(M1594-L1594)*$AE1589*$AF1589</f>
        <v>1019.9999999986176</v>
      </c>
      <c r="N1590" s="409">
        <f t="shared" ref="N1590" si="6165">(N1594-M1594)*$AE1589*$AF1589</f>
        <v>1020.000000003165</v>
      </c>
      <c r="O1590" s="306">
        <f t="shared" ref="O1590" si="6166">(O1594-N1594)*$AE1589*$AF1589</f>
        <v>919.99999999643478</v>
      </c>
      <c r="P1590" s="306">
        <f t="shared" ref="P1590" si="6167">(P1594-O1594)*$AE1589*$AF1589</f>
        <v>920.00000000098225</v>
      </c>
      <c r="Q1590" s="306">
        <f t="shared" ref="Q1590" si="6168">(Q1594-P1594)*$AE1589*$AF1589</f>
        <v>979.99999999956344</v>
      </c>
      <c r="R1590" s="306">
        <f t="shared" ref="R1590" si="6169">(R1594-Q1594)*$AE1589*$AF1589</f>
        <v>960.00000000003638</v>
      </c>
      <c r="S1590" s="306">
        <f t="shared" ref="S1590" si="6170">(S1594-R1594)*$AE1589*$AF1589</f>
        <v>979.99999999956344</v>
      </c>
      <c r="T1590" s="306">
        <f t="shared" ref="T1590" si="6171">(T1594-S1594)*$AE1589*$AF1589</f>
        <v>1080.0000000017462</v>
      </c>
      <c r="U1590" s="306">
        <f t="shared" ref="U1590" si="6172">(U1594-T1594)*$AE1589*$AF1589</f>
        <v>1100.0000000012733</v>
      </c>
      <c r="V1590" s="409">
        <f t="shared" ref="V1590" si="6173">(V1594-U1594)*$AE1589*$AF1589</f>
        <v>979.99999999956344</v>
      </c>
      <c r="W1590" s="306">
        <f t="shared" ref="W1590" si="6174">(W1594-V1594)*$AE1589*$AF1589</f>
        <v>999.99999999909051</v>
      </c>
      <c r="X1590" s="306">
        <f t="shared" ref="X1590" si="6175">(X1594-W1594)*$AE1589*$AF1589</f>
        <v>940.00000000050932</v>
      </c>
      <c r="Y1590" s="306">
        <f t="shared" ref="Y1590" si="6176">(Y1594-X1594)*$AE1589*$AF1589</f>
        <v>940.00000000050932</v>
      </c>
      <c r="Z1590" s="306">
        <f t="shared" ref="Z1590" si="6177">(Z1594-Y1594)*$AE1589*$AF1589</f>
        <v>960.00000000003638</v>
      </c>
      <c r="AA1590" s="306">
        <f t="shared" ref="AA1590" si="6178">(AA1594-Z1594)*$AE1589*$AF1589</f>
        <v>899.99999999690772</v>
      </c>
      <c r="AB1590" s="307">
        <f t="shared" ref="AB1590" si="6179">(AB1594-AA1594)*$AE1589*$AF1589</f>
        <v>840.000000002874</v>
      </c>
      <c r="AC1590" s="105">
        <f>SUM(E1590:AB1590)</f>
        <v>22800.000000002001</v>
      </c>
      <c r="AD1590" s="71"/>
      <c r="AE1590" s="153"/>
      <c r="AF1590" s="72"/>
      <c r="AJ1590" s="12"/>
      <c r="AK1590" s="12"/>
      <c r="AL1590" s="12"/>
      <c r="AM1590" s="12"/>
    </row>
    <row r="1591" spans="1:39" x14ac:dyDescent="0.25">
      <c r="A1591" s="3511"/>
      <c r="B1591" s="3514"/>
      <c r="C1591" s="121" t="s">
        <v>17</v>
      </c>
      <c r="D1591" s="869" t="s">
        <v>56</v>
      </c>
      <c r="E1591" s="2734">
        <v>207</v>
      </c>
      <c r="F1591" s="1587">
        <v>204</v>
      </c>
      <c r="G1591" s="1587">
        <v>210</v>
      </c>
      <c r="H1591" s="1588">
        <v>207</v>
      </c>
      <c r="I1591" s="1587">
        <v>206</v>
      </c>
      <c r="J1591" s="1587">
        <v>223</v>
      </c>
      <c r="K1591" s="1587">
        <v>236</v>
      </c>
      <c r="L1591" s="1587">
        <v>226</v>
      </c>
      <c r="M1591" s="1587">
        <v>237</v>
      </c>
      <c r="N1591" s="1588">
        <v>243</v>
      </c>
      <c r="O1591" s="1587">
        <v>217</v>
      </c>
      <c r="P1591" s="1587">
        <v>218</v>
      </c>
      <c r="Q1591" s="1587">
        <v>231</v>
      </c>
      <c r="R1591" s="1587">
        <v>226</v>
      </c>
      <c r="S1591" s="1587">
        <v>235</v>
      </c>
      <c r="T1591" s="1587">
        <v>256</v>
      </c>
      <c r="U1591" s="1587">
        <v>257</v>
      </c>
      <c r="V1591" s="1588">
        <v>235</v>
      </c>
      <c r="W1591" s="1587">
        <v>236</v>
      </c>
      <c r="X1591" s="1587">
        <v>219</v>
      </c>
      <c r="Y1591" s="1587">
        <v>225</v>
      </c>
      <c r="Z1591" s="1587">
        <v>225</v>
      </c>
      <c r="AA1591" s="1587">
        <v>212</v>
      </c>
      <c r="AB1591" s="1589">
        <v>201</v>
      </c>
      <c r="AC1591" s="105">
        <f>AVERAGE(E1591:AB1591)</f>
        <v>224.66666666666666</v>
      </c>
      <c r="AD1591" s="74">
        <f>SQRT(MAX((E1589*E1589+E1590*E1590),(F1589*F1589+F1590*F1590),(G1589*G1589+G1590*G1590),(H1589*H1589+H1590*H1590),(I1589*I1589+I1590*I1590),(J1589*J1589+J1590*J1590),(K1589*K1589+K1590*K1590),(L1589*L1589+L1590*L1590),(M1589*M1589+M1590*M1590),(N1589*N1589+N1590*N1590),(E1589*E1589+E1590*E1590),(O1589*O1589+O1590*O1590),(P1589*P1589+P1590*P1590),(R1589*R1589+R1590*R1590),(S1589*S1589+S1590*S1590),(T1589*T1589+T1590*T1590),(U1589*U1589+U1590*U1590),(V1589*V1589+V1590*V1590),(W1589*W1589+W1590*W1590),(X1589*X1589+X1590*X1590),(V1589*V1589+V1590*V1590),(Z1589*Z1589+Z1590*Z1590),(AA1589*AA1589+AA1590*AA1590),(AB1589*AB1589+AB1590*AB1590)))/AD1589</f>
        <v>0.76001087366800835</v>
      </c>
      <c r="AE1591" s="74"/>
      <c r="AF1591" s="75"/>
      <c r="AJ1591" s="12"/>
      <c r="AK1591" s="12"/>
      <c r="AL1591" s="12"/>
      <c r="AM1591" s="12"/>
    </row>
    <row r="1592" spans="1:39" ht="16.5" thickBot="1" x14ac:dyDescent="0.3">
      <c r="A1592" s="3512"/>
      <c r="B1592" s="3515"/>
      <c r="C1592" s="124" t="s">
        <v>19</v>
      </c>
      <c r="D1592" s="112"/>
      <c r="E1592" s="620">
        <f t="shared" ref="E1592:AB1592" si="6180">E1590/E1589</f>
        <v>0.23404255319187536</v>
      </c>
      <c r="F1592" s="316">
        <f t="shared" si="6180"/>
        <v>0.23243243243134953</v>
      </c>
      <c r="G1592" s="316">
        <f t="shared" si="6180"/>
        <v>0.2315789473694162</v>
      </c>
      <c r="H1592" s="424">
        <f t="shared" si="6180"/>
        <v>0.23404255319066591</v>
      </c>
      <c r="I1592" s="316">
        <f t="shared" si="6180"/>
        <v>0.23529411764770253</v>
      </c>
      <c r="J1592" s="316">
        <f t="shared" si="6180"/>
        <v>0.23267326732659893</v>
      </c>
      <c r="K1592" s="316">
        <f t="shared" si="6180"/>
        <v>0.23364485981293517</v>
      </c>
      <c r="L1592" s="316">
        <f t="shared" si="6180"/>
        <v>0.22926829268313242</v>
      </c>
      <c r="M1592" s="316">
        <f t="shared" si="6180"/>
        <v>0.23720930232509935</v>
      </c>
      <c r="N1592" s="424">
        <f t="shared" si="6180"/>
        <v>0.23181818181863281</v>
      </c>
      <c r="O1592" s="316">
        <f t="shared" si="6180"/>
        <v>0.23350253807110113</v>
      </c>
      <c r="P1592" s="316">
        <f t="shared" si="6180"/>
        <v>0.23232323232310473</v>
      </c>
      <c r="Q1592" s="316">
        <f t="shared" si="6180"/>
        <v>0.23444976076563354</v>
      </c>
      <c r="R1592" s="316">
        <f t="shared" si="6180"/>
        <v>0.2341463414635066</v>
      </c>
      <c r="S1592" s="316">
        <f t="shared" si="6180"/>
        <v>0.23004694835600564</v>
      </c>
      <c r="T1592" s="316">
        <f t="shared" si="6180"/>
        <v>0.23175965665346621</v>
      </c>
      <c r="U1592" s="316">
        <f t="shared" si="6180"/>
        <v>0.23605150214601908</v>
      </c>
      <c r="V1592" s="424">
        <f t="shared" si="6180"/>
        <v>0.23004694835600564</v>
      </c>
      <c r="W1592" s="316">
        <f>W1590/W1589</f>
        <v>0.23364485981293517</v>
      </c>
      <c r="X1592" s="316">
        <f>X1590/X1589</f>
        <v>0.23737373737457254</v>
      </c>
      <c r="Y1592" s="316">
        <f>V1590/V1589</f>
        <v>0.23004694835600564</v>
      </c>
      <c r="Z1592" s="316">
        <f t="shared" si="6180"/>
        <v>0.23529411764738664</v>
      </c>
      <c r="AA1592" s="316">
        <f t="shared" si="6180"/>
        <v>0.23316062176060201</v>
      </c>
      <c r="AB1592" s="373">
        <f t="shared" si="6180"/>
        <v>0.23076923077028788</v>
      </c>
      <c r="AC1592" s="106"/>
      <c r="AD1592" s="71"/>
      <c r="AE1592" s="153"/>
      <c r="AF1592" s="72"/>
      <c r="AJ1592" s="12"/>
      <c r="AK1592" s="12"/>
      <c r="AL1592" s="12"/>
      <c r="AM1592" s="12"/>
    </row>
    <row r="1593" spans="1:39" hidden="1" x14ac:dyDescent="0.25">
      <c r="A1593" s="1865"/>
      <c r="B1593" s="1631"/>
      <c r="C1593" s="536" t="s">
        <v>118</v>
      </c>
      <c r="D1593" s="855">
        <v>5496.95</v>
      </c>
      <c r="E1593" s="145">
        <v>5497.1379999999999</v>
      </c>
      <c r="F1593" s="203">
        <v>5497.3230000000003</v>
      </c>
      <c r="G1593" s="203">
        <v>5497.5129999999999</v>
      </c>
      <c r="H1593" s="407">
        <v>5497.701</v>
      </c>
      <c r="I1593" s="203">
        <v>5497.8879999999999</v>
      </c>
      <c r="J1593" s="203">
        <v>5498.09</v>
      </c>
      <c r="K1593" s="203">
        <v>5498.3040000000001</v>
      </c>
      <c r="L1593" s="203">
        <v>5498.509</v>
      </c>
      <c r="M1593" s="203">
        <v>5498.7240000000002</v>
      </c>
      <c r="N1593" s="407">
        <v>5498.9440000000004</v>
      </c>
      <c r="O1593" s="203">
        <v>5499.1409999999996</v>
      </c>
      <c r="P1593" s="203">
        <v>5499.3389999999999</v>
      </c>
      <c r="Q1593" s="203">
        <v>5499.5479999999998</v>
      </c>
      <c r="R1593" s="203">
        <v>5499.7529999999997</v>
      </c>
      <c r="S1593" s="203">
        <v>5499.9660000000003</v>
      </c>
      <c r="T1593" s="203">
        <v>5500.1989999999996</v>
      </c>
      <c r="U1593" s="203">
        <v>5500.4319999999998</v>
      </c>
      <c r="V1593" s="203">
        <v>5500.6450000000004</v>
      </c>
      <c r="W1593" s="203">
        <v>5500.8590000000004</v>
      </c>
      <c r="X1593" s="203">
        <v>5501.0569999999998</v>
      </c>
      <c r="Y1593" s="407">
        <v>5501.2610000000004</v>
      </c>
      <c r="Z1593" s="203">
        <v>5501.4650000000001</v>
      </c>
      <c r="AA1593" s="203">
        <v>5501.6580000000004</v>
      </c>
      <c r="AB1593" s="93">
        <v>5501.84</v>
      </c>
      <c r="AC1593" s="130"/>
      <c r="AD1593" s="71"/>
      <c r="AE1593" s="153"/>
      <c r="AF1593" s="72"/>
      <c r="AJ1593" s="12"/>
      <c r="AK1593" s="12"/>
      <c r="AL1593" s="12"/>
      <c r="AM1593" s="12"/>
    </row>
    <row r="1594" spans="1:39" s="181" customFormat="1" hidden="1" x14ac:dyDescent="0.25">
      <c r="A1594" s="1865"/>
      <c r="B1594" s="1631"/>
      <c r="C1594" s="536" t="s">
        <v>119</v>
      </c>
      <c r="D1594" s="855">
        <v>1757.81</v>
      </c>
      <c r="E1594" s="71">
        <v>1757.854</v>
      </c>
      <c r="F1594" s="153">
        <v>1757.8969999999999</v>
      </c>
      <c r="G1594" s="153">
        <v>1757.941</v>
      </c>
      <c r="H1594" s="406">
        <v>1757.9849999999999</v>
      </c>
      <c r="I1594" s="153">
        <v>1758.029</v>
      </c>
      <c r="J1594" s="153">
        <v>1758.076</v>
      </c>
      <c r="K1594" s="153">
        <v>1758.126</v>
      </c>
      <c r="L1594" s="153">
        <v>1758.173</v>
      </c>
      <c r="M1594" s="153">
        <v>1758.2239999999999</v>
      </c>
      <c r="N1594" s="406">
        <v>1758.2750000000001</v>
      </c>
      <c r="O1594" s="153">
        <v>1758.3209999999999</v>
      </c>
      <c r="P1594" s="153">
        <v>1758.367</v>
      </c>
      <c r="Q1594" s="153">
        <v>1758.4159999999999</v>
      </c>
      <c r="R1594" s="153">
        <v>1758.4639999999999</v>
      </c>
      <c r="S1594" s="153">
        <v>1758.5129999999999</v>
      </c>
      <c r="T1594" s="153">
        <v>1758.567</v>
      </c>
      <c r="U1594" s="153">
        <v>1758.6220000000001</v>
      </c>
      <c r="V1594" s="153">
        <v>1758.671</v>
      </c>
      <c r="W1594" s="153">
        <v>1758.721</v>
      </c>
      <c r="X1594" s="153">
        <v>1758.768</v>
      </c>
      <c r="Y1594" s="406">
        <v>1758.8150000000001</v>
      </c>
      <c r="Z1594" s="153">
        <v>1758.8630000000001</v>
      </c>
      <c r="AA1594" s="153">
        <v>1758.9079999999999</v>
      </c>
      <c r="AB1594" s="72">
        <v>1758.95</v>
      </c>
      <c r="AC1594" s="130"/>
      <c r="AD1594" s="71"/>
      <c r="AE1594" s="153"/>
      <c r="AF1594" s="72"/>
      <c r="AH1594" s="844"/>
      <c r="AI1594" s="845"/>
      <c r="AJ1594" s="845"/>
      <c r="AK1594" s="846"/>
      <c r="AL1594" s="846"/>
      <c r="AM1594" s="189"/>
    </row>
    <row r="1595" spans="1:39" ht="16.5" hidden="1" thickBot="1" x14ac:dyDescent="0.3">
      <c r="A1595" s="3520" t="s">
        <v>44</v>
      </c>
      <c r="B1595" s="3521"/>
      <c r="C1595" s="3521"/>
      <c r="D1595" s="345"/>
      <c r="E1595" s="502">
        <f>SQRT(E1589*E1589+E1590*E1590)/E1617/1.73</f>
        <v>212.38269545489391</v>
      </c>
      <c r="F1595" s="179">
        <f t="shared" ref="F1595:AB1595" si="6181">SQRT(F1589*F1589+F1590*F1590)/F1617/1.73</f>
        <v>208.72059454462229</v>
      </c>
      <c r="G1595" s="179">
        <f t="shared" si="6181"/>
        <v>214.52533847567514</v>
      </c>
      <c r="H1595" s="413">
        <f t="shared" si="6181"/>
        <v>211.37709557105453</v>
      </c>
      <c r="I1595" s="179">
        <f t="shared" si="6181"/>
        <v>210.51063327641643</v>
      </c>
      <c r="J1595" s="179">
        <f t="shared" si="6181"/>
        <v>229.43912044488619</v>
      </c>
      <c r="K1595" s="179">
        <f t="shared" si="6181"/>
        <v>245.47039653153288</v>
      </c>
      <c r="L1595" s="179">
        <f t="shared" si="6181"/>
        <v>234.01648497728516</v>
      </c>
      <c r="M1595" s="179">
        <f t="shared" si="6181"/>
        <v>249.46493490617542</v>
      </c>
      <c r="N1595" s="413">
        <f t="shared" si="6181"/>
        <v>254.21594952397291</v>
      </c>
      <c r="O1595" s="179">
        <f t="shared" si="6181"/>
        <v>226.83996483645851</v>
      </c>
      <c r="P1595" s="179">
        <f t="shared" si="6181"/>
        <v>226.83198513253907</v>
      </c>
      <c r="Q1595" s="179">
        <f t="shared" si="6181"/>
        <v>240.47495660731553</v>
      </c>
      <c r="R1595" s="179">
        <f t="shared" si="6181"/>
        <v>235.85666992266005</v>
      </c>
      <c r="S1595" s="179">
        <f t="shared" si="6181"/>
        <v>246.51176305655991</v>
      </c>
      <c r="T1595" s="179">
        <f t="shared" si="6181"/>
        <v>269.23433498774176</v>
      </c>
      <c r="U1595" s="179">
        <f t="shared" si="6181"/>
        <v>270.28023980019714</v>
      </c>
      <c r="V1595" s="413">
        <f t="shared" si="6181"/>
        <v>244.60266905418578</v>
      </c>
      <c r="W1595" s="179">
        <f t="shared" si="6181"/>
        <v>244.52537094334602</v>
      </c>
      <c r="X1595" s="179">
        <f t="shared" si="6181"/>
        <v>225.56303542242196</v>
      </c>
      <c r="Y1595" s="77">
        <f>SQRT(V1589*V1589+V1590*V1590)/V1617/1.73</f>
        <v>244.60266905418578</v>
      </c>
      <c r="Z1595" s="179">
        <f t="shared" si="6181"/>
        <v>230.52198056198287</v>
      </c>
      <c r="AA1595" s="179">
        <f t="shared" si="6181"/>
        <v>216.95643812534425</v>
      </c>
      <c r="AB1595" s="180">
        <f t="shared" si="6181"/>
        <v>205.65185455281625</v>
      </c>
      <c r="AC1595" s="199">
        <f>AVERAGE(E1595:AB1595)</f>
        <v>233.27404899017793</v>
      </c>
      <c r="AD1595" s="76">
        <f>(AC1591-AC1595)/AC1591</f>
        <v>-3.8311790757468579E-2</v>
      </c>
      <c r="AE1595" s="77"/>
      <c r="AF1595" s="78"/>
      <c r="AJ1595" s="10"/>
      <c r="AK1595" s="10"/>
      <c r="AL1595" s="12"/>
      <c r="AM1595" s="10"/>
    </row>
    <row r="1596" spans="1:39" x14ac:dyDescent="0.25">
      <c r="A1596" s="3751" t="s">
        <v>1254</v>
      </c>
      <c r="B1596" s="3754" t="s">
        <v>22</v>
      </c>
      <c r="C1596" s="3438" t="s">
        <v>14</v>
      </c>
      <c r="D1596" s="111" t="s">
        <v>117</v>
      </c>
      <c r="E1596" s="68">
        <f t="shared" ref="E1596" si="6182">(E1600-D1600)*$AE1596*$AF1596</f>
        <v>1703.9999999979045</v>
      </c>
      <c r="F1596" s="69">
        <f t="shared" ref="F1596" si="6183">(F1600-E1600)*$AE1596*$AF1596</f>
        <v>1644.0000000075088</v>
      </c>
      <c r="G1596" s="69">
        <f t="shared" ref="G1596" si="6184">(G1600-F1600)*$AE1596*$AF1596</f>
        <v>1679.9999999930151</v>
      </c>
      <c r="H1596" s="408">
        <f t="shared" ref="H1596" si="6185">(H1600-G1600)*$AE1596*$AF1596</f>
        <v>1632.0000000050641</v>
      </c>
      <c r="I1596" s="69">
        <f t="shared" ref="I1596" si="6186">(I1600-H1600)*$AE1596*$AF1596</f>
        <v>1679.9999999930151</v>
      </c>
      <c r="J1596" s="69">
        <f t="shared" ref="J1596" si="6187">(J1600-I1600)*$AE1596*$AF1596</f>
        <v>1848.0000000054133</v>
      </c>
      <c r="K1596" s="69">
        <f t="shared" ref="K1596" si="6188">(K1600-J1600)*$AE1596*$AF1596</f>
        <v>1955.999999994674</v>
      </c>
      <c r="L1596" s="69">
        <f t="shared" ref="L1596" si="6189">(L1600-K1600)*$AE1596*$AF1596</f>
        <v>1944.0000000031432</v>
      </c>
      <c r="M1596" s="69">
        <f t="shared" ref="M1596" si="6190">(M1600-L1600)*$AE1596*$AF1596</f>
        <v>2040.0000000008731</v>
      </c>
      <c r="N1596" s="408">
        <f t="shared" ref="N1596" si="6191">(N1600-M1600)*$AE1596*$AF1596</f>
        <v>1955.999999994674</v>
      </c>
      <c r="O1596" s="69">
        <f t="shared" ref="O1596" si="6192">(O1600-N1600)*$AE1596*$AF1596</f>
        <v>1979.9999999995634</v>
      </c>
      <c r="P1596" s="69">
        <f t="shared" ref="P1596" si="6193">(P1600-O1600)*$AE1596*$AF1596</f>
        <v>1824.0000000005239</v>
      </c>
      <c r="Q1596" s="69">
        <f t="shared" ref="Q1596" si="6194">(Q1600-P1600)*$AE1596*$AF1596</f>
        <v>1836.0000000029686</v>
      </c>
      <c r="R1596" s="69">
        <f t="shared" ref="R1596" si="6195">(R1600-Q1600)*$AE1596*$AF1596</f>
        <v>1824.0000000005239</v>
      </c>
      <c r="S1596" s="69">
        <f t="shared" ref="S1596" si="6196">(S1600-R1600)*$AE1596*$AF1596</f>
        <v>1884.0000000018335</v>
      </c>
      <c r="T1596" s="69">
        <f t="shared" ref="T1596" si="6197">(T1600-S1600)*$AE1596*$AF1596</f>
        <v>2015.9999999959837</v>
      </c>
      <c r="U1596" s="69">
        <f t="shared" ref="U1596" si="6198">(U1600-T1600)*$AE1596*$AF1596</f>
        <v>1992.0000000020082</v>
      </c>
      <c r="V1596" s="408">
        <f t="shared" ref="V1596" si="6199">(V1600-U1600)*$AE1596*$AF1596</f>
        <v>2064.0000000057626</v>
      </c>
      <c r="W1596" s="69">
        <f t="shared" ref="W1596" si="6200">(W1600-V1600)*$AE1596*$AF1596</f>
        <v>2015.9999999959837</v>
      </c>
      <c r="X1596" s="69">
        <f t="shared" ref="X1596" si="6201">(X1600-W1600)*$AE1596*$AF1596</f>
        <v>2004.0000000044529</v>
      </c>
      <c r="Y1596" s="69">
        <f t="shared" ref="Y1596" si="6202">(Y1600-X1600)*$AE1596*$AF1596</f>
        <v>1895.9999999933643</v>
      </c>
      <c r="Z1596" s="69">
        <f t="shared" ref="Z1596" si="6203">(Z1600-Y1600)*$AE1596*$AF1596</f>
        <v>1884.0000000018335</v>
      </c>
      <c r="AA1596" s="69">
        <f t="shared" ref="AA1596" si="6204">(AA1600-Z1600)*$AE1596*$AF1596</f>
        <v>1751.9999999967695</v>
      </c>
      <c r="AB1596" s="70">
        <f t="shared" ref="AB1596" si="6205">(AB1600-AA1600)*$AE1596*$AF1596</f>
        <v>1703.9999999979045</v>
      </c>
      <c r="AC1596" s="104">
        <f>SUM(E1596:AB1596)</f>
        <v>44759.999999994761</v>
      </c>
      <c r="AD1596" s="68">
        <v>6300</v>
      </c>
      <c r="AE1596" s="69">
        <v>100</v>
      </c>
      <c r="AF1596" s="70">
        <v>120</v>
      </c>
      <c r="AJ1596" s="51"/>
      <c r="AK1596" s="26"/>
      <c r="AL1596" s="51"/>
      <c r="AM1596" s="12"/>
    </row>
    <row r="1597" spans="1:39" x14ac:dyDescent="0.25">
      <c r="A1597" s="3752"/>
      <c r="B1597" s="3755"/>
      <c r="C1597" s="3439" t="s">
        <v>16</v>
      </c>
      <c r="D1597" s="106" t="s">
        <v>117</v>
      </c>
      <c r="E1597" s="396">
        <f t="shared" ref="E1597" si="6206">(E1601-D1601)*$AE1596*$AF1596</f>
        <v>395.99999999882129</v>
      </c>
      <c r="F1597" s="306">
        <f t="shared" ref="F1597" si="6207">(F1601-E1601)*$AE1596*$AF1596</f>
        <v>396.00000000427826</v>
      </c>
      <c r="G1597" s="306">
        <f t="shared" ref="G1597" si="6208">(G1601-F1601)*$AE1596*$AF1596</f>
        <v>395.99999999882129</v>
      </c>
      <c r="H1597" s="409">
        <f t="shared" ref="H1597" si="6209">(H1601-G1601)*$AE1596*$AF1596</f>
        <v>384.00000000183354</v>
      </c>
      <c r="I1597" s="306">
        <f t="shared" ref="I1597" si="6210">(I1601-H1601)*$AE1596*$AF1596</f>
        <v>395.99999999882129</v>
      </c>
      <c r="J1597" s="306">
        <f t="shared" ref="J1597" si="6211">(J1601-I1601)*$AE1596*$AF1596</f>
        <v>432.00000000069849</v>
      </c>
      <c r="K1597" s="306">
        <f t="shared" ref="K1597" si="6212">(K1601-J1601)*$AE1596*$AF1596</f>
        <v>467.99999999711872</v>
      </c>
      <c r="L1597" s="306">
        <f t="shared" ref="L1597" si="6213">(L1601-K1601)*$AE1596*$AF1596</f>
        <v>456.00000000013097</v>
      </c>
      <c r="M1597" s="306">
        <f t="shared" ref="M1597" si="6214">(M1601-L1601)*$AE1596*$AF1596</f>
        <v>479.99999999956344</v>
      </c>
      <c r="N1597" s="409">
        <f t="shared" ref="N1597" si="6215">(N1601-M1601)*$AE1596*$AF1596</f>
        <v>468.00000000257569</v>
      </c>
      <c r="O1597" s="306">
        <f t="shared" ref="O1597" si="6216">(O1601-N1601)*$AE1596*$AF1596</f>
        <v>467.99999999711872</v>
      </c>
      <c r="P1597" s="306">
        <f t="shared" ref="P1597" si="6217">(P1601-O1601)*$AE1596*$AF1596</f>
        <v>420.00000000371074</v>
      </c>
      <c r="Q1597" s="306">
        <f t="shared" ref="Q1597" si="6218">(Q1601-P1601)*$AE1596*$AF1596</f>
        <v>443.99999999768625</v>
      </c>
      <c r="R1597" s="306">
        <f t="shared" ref="R1597" si="6219">(R1601-Q1601)*$AE1596*$AF1596</f>
        <v>419.99999999825377</v>
      </c>
      <c r="S1597" s="306">
        <f t="shared" ref="S1597" si="6220">(S1601-R1601)*$AE1596*$AF1596</f>
        <v>444.00000000314321</v>
      </c>
      <c r="T1597" s="306">
        <f t="shared" ref="T1597" si="6221">(T1601-S1601)*$AE1596*$AF1596</f>
        <v>479.99999999956344</v>
      </c>
      <c r="U1597" s="306">
        <f t="shared" ref="U1597" si="6222">(U1601-T1601)*$AE1596*$AF1596</f>
        <v>467.99999999711872</v>
      </c>
      <c r="V1597" s="409">
        <f t="shared" ref="V1597" si="6223">(V1601-U1601)*$AE1596*$AF1596</f>
        <v>492.00000000200816</v>
      </c>
      <c r="W1597" s="306">
        <f t="shared" ref="W1597" si="6224">(W1601-V1601)*$AE1596*$AF1596</f>
        <v>467.99999999711872</v>
      </c>
      <c r="X1597" s="306">
        <f t="shared" ref="X1597" si="6225">(X1601-W1601)*$AE1596*$AF1596</f>
        <v>480.00000000502041</v>
      </c>
      <c r="Y1597" s="306">
        <f t="shared" ref="Y1597" si="6226">(Y1601-X1601)*$AE1596*$AF1596</f>
        <v>443.99999999768625</v>
      </c>
      <c r="Z1597" s="306">
        <f t="shared" ref="Z1597" si="6227">(Z1601-Y1601)*$AE1596*$AF1596</f>
        <v>443.99999999768625</v>
      </c>
      <c r="AA1597" s="306">
        <f t="shared" ref="AA1597" si="6228">(AA1601-Z1601)*$AE1596*$AF1596</f>
        <v>420.00000000371074</v>
      </c>
      <c r="AB1597" s="307">
        <f t="shared" ref="AB1597" si="6229">(AB1601-AA1601)*$AE1596*$AF1596</f>
        <v>395.99999999882129</v>
      </c>
      <c r="AC1597" s="105">
        <f>SUM(E1597:AB1597)</f>
        <v>10560.00000000131</v>
      </c>
      <c r="AD1597" s="71"/>
      <c r="AE1597" s="153"/>
      <c r="AF1597" s="72"/>
      <c r="AJ1597" s="12"/>
      <c r="AK1597" s="12"/>
      <c r="AL1597" s="12"/>
      <c r="AM1597" s="12"/>
    </row>
    <row r="1598" spans="1:39" x14ac:dyDescent="0.25">
      <c r="A1598" s="3752"/>
      <c r="B1598" s="3755"/>
      <c r="C1598" s="3439" t="s">
        <v>17</v>
      </c>
      <c r="D1598" s="869" t="s">
        <v>56</v>
      </c>
      <c r="E1598" s="1587">
        <v>97</v>
      </c>
      <c r="F1598" s="2735">
        <v>94</v>
      </c>
      <c r="G1598" s="2735">
        <v>96</v>
      </c>
      <c r="H1598" s="414">
        <v>93</v>
      </c>
      <c r="I1598" s="2735">
        <v>96</v>
      </c>
      <c r="J1598" s="2735">
        <v>105</v>
      </c>
      <c r="K1598" s="2735">
        <v>112</v>
      </c>
      <c r="L1598" s="2735">
        <v>111</v>
      </c>
      <c r="M1598" s="2735">
        <v>116</v>
      </c>
      <c r="N1598" s="414">
        <v>112</v>
      </c>
      <c r="O1598" s="2735">
        <v>113</v>
      </c>
      <c r="P1598" s="2735">
        <v>104</v>
      </c>
      <c r="Q1598" s="2735">
        <v>105</v>
      </c>
      <c r="R1598" s="2735">
        <v>104</v>
      </c>
      <c r="S1598" s="2735">
        <v>107</v>
      </c>
      <c r="T1598" s="2735">
        <v>115</v>
      </c>
      <c r="U1598" s="2735">
        <v>114</v>
      </c>
      <c r="V1598" s="415">
        <v>118</v>
      </c>
      <c r="W1598" s="2735">
        <v>115</v>
      </c>
      <c r="X1598" s="2735">
        <v>114</v>
      </c>
      <c r="Y1598" s="325">
        <v>108</v>
      </c>
      <c r="Z1598" s="2735">
        <v>108</v>
      </c>
      <c r="AA1598" s="2735">
        <v>100</v>
      </c>
      <c r="AB1598" s="2760">
        <v>97</v>
      </c>
      <c r="AC1598" s="105">
        <f>AVERAGE(E1598:AB1598)</f>
        <v>106.41666666666667</v>
      </c>
      <c r="AD1598" s="74">
        <f>SQRT(MAX((E1596*E1596+E1597*E1597),(F1596*F1596+F1597*F1597),(G1596*G1596+G1597*G1597),(H1596*H1596+H1597*H1597),(I1596*I1596+I1597*I1597),(J1596*J1596+J1597*J1597),(K1596*K1596+K1597*K1597),(L1596*L1596+L1597*L1597),(M1596*M1596+M1597*M1597),(N1596*N1596+N1597*N1597),(E1596*E1596+E1597*E1597),(O1596*O1596+O1597*O1597),(P1596*P1596+P1597*P1597),(R1596*R1596+R1597*R1597),(S1596*S1596+S1597*S1597),(T1596*T1596+T1597*T1597),(U1596*U1596+U1597*U1597),(V1596*V1596+V1597*V1597),(W1596*W1596+W1597*W1597),(X1596*X1596+X1597*X1597),(V1596*V1596+V1597*V1597),(Z1596*Z1596+Z1597*Z1597),(AA1596*AA1596+AA1597*AA1597),(AB1596*AB1596+AB1597*AB1597)))/AD1596</f>
        <v>0.33679831736012705</v>
      </c>
      <c r="AE1598" s="74"/>
      <c r="AF1598" s="75"/>
      <c r="AJ1598" s="12"/>
      <c r="AK1598" s="12"/>
      <c r="AL1598" s="12"/>
      <c r="AM1598" s="12"/>
    </row>
    <row r="1599" spans="1:39" ht="16.5" thickBot="1" x14ac:dyDescent="0.3">
      <c r="A1599" s="3753"/>
      <c r="B1599" s="3756"/>
      <c r="C1599" s="3440" t="s">
        <v>19</v>
      </c>
      <c r="D1599" s="112"/>
      <c r="E1599" s="315">
        <f>E1597/E1596</f>
        <v>0.23239436619677714</v>
      </c>
      <c r="F1599" s="316">
        <f t="shared" ref="F1599:AB1599" si="6230">F1597/F1596</f>
        <v>0.24087591241026129</v>
      </c>
      <c r="G1599" s="316">
        <f t="shared" si="6230"/>
        <v>0.23571428571456413</v>
      </c>
      <c r="H1599" s="424">
        <f t="shared" si="6230"/>
        <v>0.2352941176474522</v>
      </c>
      <c r="I1599" s="316">
        <f t="shared" si="6230"/>
        <v>0.23571428571456413</v>
      </c>
      <c r="J1599" s="316">
        <f t="shared" si="6230"/>
        <v>0.23376623376592698</v>
      </c>
      <c r="K1599" s="316">
        <f t="shared" si="6230"/>
        <v>0.23926380368016004</v>
      </c>
      <c r="L1599" s="316">
        <f t="shared" si="6230"/>
        <v>0.234567901234256</v>
      </c>
      <c r="M1599" s="316">
        <f t="shared" si="6230"/>
        <v>0.23529411764674413</v>
      </c>
      <c r="N1599" s="424">
        <f t="shared" si="6230"/>
        <v>0.23926380368294989</v>
      </c>
      <c r="O1599" s="316">
        <f t="shared" si="6230"/>
        <v>0.23636363636223329</v>
      </c>
      <c r="P1599" s="316">
        <f t="shared" si="6230"/>
        <v>0.2302631578967051</v>
      </c>
      <c r="Q1599" s="316">
        <f t="shared" si="6230"/>
        <v>0.24183006535782589</v>
      </c>
      <c r="R1599" s="316">
        <f t="shared" si="6230"/>
        <v>0.23026315789371335</v>
      </c>
      <c r="S1599" s="316">
        <f t="shared" si="6230"/>
        <v>0.23566878981035622</v>
      </c>
      <c r="T1599" s="316">
        <f t="shared" si="6230"/>
        <v>0.23809523809549588</v>
      </c>
      <c r="U1599" s="316">
        <f t="shared" si="6230"/>
        <v>0.23493975903446129</v>
      </c>
      <c r="V1599" s="424">
        <f t="shared" si="6230"/>
        <v>0.23837209302356324</v>
      </c>
      <c r="W1599" s="316">
        <f t="shared" si="6230"/>
        <v>0.23214285714189042</v>
      </c>
      <c r="X1599" s="316">
        <f t="shared" si="6230"/>
        <v>0.23952095808580531</v>
      </c>
      <c r="Y1599" s="316">
        <f>V1597/V1596</f>
        <v>0.23837209302356324</v>
      </c>
      <c r="Z1599" s="316">
        <f t="shared" si="6230"/>
        <v>0.23566878980745973</v>
      </c>
      <c r="AA1599" s="316">
        <f t="shared" si="6230"/>
        <v>0.2397260273998203</v>
      </c>
      <c r="AB1599" s="373">
        <f t="shared" si="6230"/>
        <v>0.23239436619677714</v>
      </c>
      <c r="AC1599" s="126"/>
      <c r="AD1599" s="146"/>
      <c r="AE1599" s="125"/>
      <c r="AF1599" s="175"/>
      <c r="AJ1599" s="12"/>
      <c r="AK1599" s="12"/>
      <c r="AL1599" s="12"/>
      <c r="AM1599" s="12"/>
    </row>
    <row r="1600" spans="1:39" hidden="1" x14ac:dyDescent="0.25">
      <c r="A1600" s="1865"/>
      <c r="B1600" s="1631"/>
      <c r="C1600" s="536" t="s">
        <v>118</v>
      </c>
      <c r="D1600" s="111">
        <v>7375.75</v>
      </c>
      <c r="E1600" s="2409">
        <v>7375.8919999999998</v>
      </c>
      <c r="F1600" s="89">
        <v>7376.0290000000005</v>
      </c>
      <c r="G1600" s="89">
        <v>7376.1689999999999</v>
      </c>
      <c r="H1600" s="405">
        <v>7376.3050000000003</v>
      </c>
      <c r="I1600" s="89">
        <v>7376.4449999999997</v>
      </c>
      <c r="J1600" s="89">
        <v>7376.5990000000002</v>
      </c>
      <c r="K1600" s="89">
        <v>7376.7619999999997</v>
      </c>
      <c r="L1600" s="89">
        <v>7376.924</v>
      </c>
      <c r="M1600" s="89">
        <v>7377.0940000000001</v>
      </c>
      <c r="N1600" s="405">
        <v>7377.2569999999996</v>
      </c>
      <c r="O1600" s="89">
        <v>7377.4219999999996</v>
      </c>
      <c r="P1600" s="89">
        <v>7377.5739999999996</v>
      </c>
      <c r="Q1600" s="89">
        <v>7377.7269999999999</v>
      </c>
      <c r="R1600" s="89">
        <v>7377.8789999999999</v>
      </c>
      <c r="S1600" s="89">
        <v>7378.0360000000001</v>
      </c>
      <c r="T1600" s="89">
        <v>7378.2039999999997</v>
      </c>
      <c r="U1600" s="89">
        <v>7378.37</v>
      </c>
      <c r="V1600" s="89">
        <v>7378.5420000000004</v>
      </c>
      <c r="W1600" s="89">
        <v>7378.71</v>
      </c>
      <c r="X1600" s="89">
        <v>7378.8770000000004</v>
      </c>
      <c r="Y1600" s="405">
        <v>7379.0349999999999</v>
      </c>
      <c r="Z1600" s="89">
        <v>7379.192</v>
      </c>
      <c r="AA1600" s="89">
        <v>7379.3379999999997</v>
      </c>
      <c r="AB1600" s="385">
        <v>7379.48</v>
      </c>
      <c r="AC1600" s="111"/>
      <c r="AD1600" s="2409"/>
      <c r="AE1600" s="89"/>
      <c r="AF1600" s="90"/>
      <c r="AJ1600" s="12"/>
      <c r="AK1600" s="12"/>
      <c r="AL1600" s="12"/>
      <c r="AM1600" s="12"/>
    </row>
    <row r="1601" spans="1:39" s="181" customFormat="1" hidden="1" x14ac:dyDescent="0.25">
      <c r="A1601" s="1865"/>
      <c r="B1601" s="1631"/>
      <c r="C1601" s="536" t="s">
        <v>119</v>
      </c>
      <c r="D1601" s="106">
        <v>2693.6</v>
      </c>
      <c r="E1601" s="79">
        <v>2693.6329999999998</v>
      </c>
      <c r="F1601" s="153">
        <v>2693.6660000000002</v>
      </c>
      <c r="G1601" s="153">
        <v>2693.6990000000001</v>
      </c>
      <c r="H1601" s="406">
        <v>2693.7310000000002</v>
      </c>
      <c r="I1601" s="153">
        <v>2693.7640000000001</v>
      </c>
      <c r="J1601" s="153">
        <v>2693.8</v>
      </c>
      <c r="K1601" s="153">
        <v>2693.8389999999999</v>
      </c>
      <c r="L1601" s="153">
        <v>2693.877</v>
      </c>
      <c r="M1601" s="153">
        <v>2693.9169999999999</v>
      </c>
      <c r="N1601" s="406">
        <v>2693.9560000000001</v>
      </c>
      <c r="O1601" s="153">
        <v>2693.9949999999999</v>
      </c>
      <c r="P1601" s="153">
        <v>2694.03</v>
      </c>
      <c r="Q1601" s="153">
        <v>2694.067</v>
      </c>
      <c r="R1601" s="153">
        <v>2694.1019999999999</v>
      </c>
      <c r="S1601" s="153">
        <v>2694.1390000000001</v>
      </c>
      <c r="T1601" s="153">
        <v>2694.1790000000001</v>
      </c>
      <c r="U1601" s="153">
        <v>2694.2179999999998</v>
      </c>
      <c r="V1601" s="153">
        <v>2694.259</v>
      </c>
      <c r="W1601" s="153">
        <v>2694.2979999999998</v>
      </c>
      <c r="X1601" s="153">
        <v>2694.3380000000002</v>
      </c>
      <c r="Y1601" s="406">
        <v>2694.375</v>
      </c>
      <c r="Z1601" s="153">
        <v>2694.4119999999998</v>
      </c>
      <c r="AA1601" s="153">
        <v>2694.4470000000001</v>
      </c>
      <c r="AB1601" s="314">
        <v>2694.48</v>
      </c>
      <c r="AC1601" s="106"/>
      <c r="AD1601" s="79"/>
      <c r="AE1601" s="153"/>
      <c r="AF1601" s="72"/>
      <c r="AH1601" s="844"/>
      <c r="AI1601" s="845"/>
      <c r="AJ1601" s="846"/>
      <c r="AK1601" s="846"/>
      <c r="AL1601" s="331"/>
      <c r="AM1601" s="189"/>
    </row>
    <row r="1602" spans="1:39" ht="16.5" hidden="1" thickBot="1" x14ac:dyDescent="0.3">
      <c r="A1602" s="3520" t="s">
        <v>44</v>
      </c>
      <c r="B1602" s="3521"/>
      <c r="C1602" s="3521"/>
      <c r="D1602" s="112"/>
      <c r="E1602" s="178">
        <f>SQRT(E1596*E1596+E1597*E1597)/E1618/1.73</f>
        <v>96.398388945971718</v>
      </c>
      <c r="F1602" s="179">
        <f t="shared" ref="F1602:AB1602" si="6231">SQRT(F1596*F1596+F1597*F1597)/F1618/1.73</f>
        <v>93.003690037726898</v>
      </c>
      <c r="G1602" s="179">
        <f t="shared" si="6231"/>
        <v>94.92971492692169</v>
      </c>
      <c r="H1602" s="413">
        <f t="shared" si="6231"/>
        <v>92.033656817370456</v>
      </c>
      <c r="I1602" s="179">
        <f t="shared" si="6231"/>
        <v>94.92971492692169</v>
      </c>
      <c r="J1602" s="179">
        <f t="shared" si="6231"/>
        <v>105.07728774713058</v>
      </c>
      <c r="K1602" s="179">
        <f t="shared" si="6231"/>
        <v>112.3235090816363</v>
      </c>
      <c r="L1602" s="179">
        <f t="shared" si="6231"/>
        <v>111.62472380219549</v>
      </c>
      <c r="M1602" s="179">
        <f t="shared" si="6231"/>
        <v>117.72526801313964</v>
      </c>
      <c r="N1602" s="413">
        <f t="shared" si="6231"/>
        <v>113.08835787895622</v>
      </c>
      <c r="O1602" s="179">
        <f t="shared" si="6231"/>
        <v>114.29006475420677</v>
      </c>
      <c r="P1602" s="179">
        <f t="shared" si="6231"/>
        <v>104.83772179666636</v>
      </c>
      <c r="Q1602" s="179">
        <f t="shared" si="6231"/>
        <v>105.39221008732802</v>
      </c>
      <c r="R1602" s="179">
        <f t="shared" si="6231"/>
        <v>104.63494090337417</v>
      </c>
      <c r="S1602" s="179">
        <f t="shared" si="6231"/>
        <v>108.94358287375422</v>
      </c>
      <c r="T1602" s="179">
        <f t="shared" si="6231"/>
        <v>117.78693891182787</v>
      </c>
      <c r="U1602" s="179">
        <f t="shared" si="6231"/>
        <v>116.41695433019743</v>
      </c>
      <c r="V1602" s="413">
        <f t="shared" si="6231"/>
        <v>120.24421395040238</v>
      </c>
      <c r="W1602" s="179">
        <f t="shared" si="6231"/>
        <v>116.82671709353147</v>
      </c>
      <c r="X1602" s="179">
        <f t="shared" si="6231"/>
        <v>115.98310257718059</v>
      </c>
      <c r="Y1602" s="77">
        <f>SQRT(V1596*V1596+V1597*V1597)/V1618/1.73</f>
        <v>120.24421395040238</v>
      </c>
      <c r="Z1602" s="179">
        <f t="shared" si="6231"/>
        <v>107.99716178694328</v>
      </c>
      <c r="AA1602" s="179">
        <f t="shared" si="6231"/>
        <v>100.2319512184648</v>
      </c>
      <c r="AB1602" s="399">
        <f t="shared" si="6231"/>
        <v>96.582531045199914</v>
      </c>
      <c r="AC1602" s="107">
        <f>AVERAGE(E1602:AB1602)</f>
        <v>107.56444239406044</v>
      </c>
      <c r="AD1602" s="94">
        <f>(AC1598-AC1602)/AC1598</f>
        <v>-1.0785676373316498E-2</v>
      </c>
      <c r="AE1602" s="77"/>
      <c r="AF1602" s="78"/>
      <c r="AG1602" s="1"/>
      <c r="AJ1602" s="103"/>
      <c r="AK1602" s="103"/>
      <c r="AL1602" s="103"/>
      <c r="AM1602" s="103"/>
    </row>
    <row r="1603" spans="1:39" ht="16.5" thickBot="1" x14ac:dyDescent="0.3">
      <c r="A1603" s="3441" t="s">
        <v>1192</v>
      </c>
      <c r="B1603" s="3441" t="s">
        <v>1181</v>
      </c>
      <c r="C1603" s="3442" t="s">
        <v>17</v>
      </c>
      <c r="D1603" s="641" t="s">
        <v>56</v>
      </c>
      <c r="E1603" s="3435">
        <v>0</v>
      </c>
      <c r="F1603" s="3358">
        <v>0</v>
      </c>
      <c r="G1603" s="3358">
        <v>0</v>
      </c>
      <c r="H1603" s="3358">
        <v>0</v>
      </c>
      <c r="I1603" s="3358">
        <v>0</v>
      </c>
      <c r="J1603" s="3358">
        <v>0</v>
      </c>
      <c r="K1603" s="3358">
        <v>0</v>
      </c>
      <c r="L1603" s="3358">
        <v>0</v>
      </c>
      <c r="M1603" s="3358">
        <v>0</v>
      </c>
      <c r="N1603" s="3358">
        <v>0</v>
      </c>
      <c r="O1603" s="3358">
        <v>0</v>
      </c>
      <c r="P1603" s="3358">
        <v>0</v>
      </c>
      <c r="Q1603" s="3358">
        <v>0</v>
      </c>
      <c r="R1603" s="3358">
        <v>0</v>
      </c>
      <c r="S1603" s="3358">
        <v>0</v>
      </c>
      <c r="T1603" s="3358">
        <v>0</v>
      </c>
      <c r="U1603" s="3358">
        <v>0</v>
      </c>
      <c r="V1603" s="3358">
        <v>0</v>
      </c>
      <c r="W1603" s="3358">
        <v>0</v>
      </c>
      <c r="X1603" s="3358">
        <v>0</v>
      </c>
      <c r="Y1603" s="3358">
        <v>0</v>
      </c>
      <c r="Z1603" s="3358">
        <v>0</v>
      </c>
      <c r="AA1603" s="3358">
        <v>0</v>
      </c>
      <c r="AB1603" s="3436">
        <v>0</v>
      </c>
      <c r="AC1603" s="3437">
        <f>AVERAGE(E1603:AB1603)</f>
        <v>0</v>
      </c>
      <c r="AD1603" s="251"/>
      <c r="AE1603" s="252"/>
      <c r="AF1603" s="253"/>
      <c r="AG1603" s="1"/>
      <c r="AJ1603" s="103"/>
      <c r="AK1603" s="103"/>
      <c r="AL1603" s="103"/>
      <c r="AM1603" s="103"/>
    </row>
    <row r="1604" spans="1:39" x14ac:dyDescent="0.25">
      <c r="A1604" s="2906" t="s">
        <v>53</v>
      </c>
      <c r="B1604" s="2906"/>
      <c r="C1604" s="2905"/>
      <c r="D1604" s="2834"/>
      <c r="E1604" s="266">
        <f t="shared" ref="E1604:AB1605" si="6232">E1589+E1596</f>
        <v>5463.9999999999418</v>
      </c>
      <c r="F1604" s="2907">
        <f t="shared" si="6232"/>
        <v>5344.0000000155123</v>
      </c>
      <c r="G1604" s="2907">
        <f t="shared" si="6232"/>
        <v>5479.9999999850115</v>
      </c>
      <c r="H1604" s="430">
        <f t="shared" si="6232"/>
        <v>5392.0000000071013</v>
      </c>
      <c r="I1604" s="2907">
        <f t="shared" si="6232"/>
        <v>5419.9999999909778</v>
      </c>
      <c r="J1604" s="2907">
        <f t="shared" si="6232"/>
        <v>5888.0000000099244</v>
      </c>
      <c r="K1604" s="2907">
        <f t="shared" si="6232"/>
        <v>6235.9999999935098</v>
      </c>
      <c r="L1604" s="2907">
        <f t="shared" si="6232"/>
        <v>6044.000000001688</v>
      </c>
      <c r="M1604" s="2907">
        <f t="shared" si="6232"/>
        <v>6340.0000000037835</v>
      </c>
      <c r="N1604" s="430">
        <f t="shared" si="6232"/>
        <v>6355.9999999997672</v>
      </c>
      <c r="O1604" s="2907">
        <f t="shared" si="6232"/>
        <v>5919.9999999837019</v>
      </c>
      <c r="P1604" s="2907">
        <f t="shared" si="6232"/>
        <v>5784.0000000069267</v>
      </c>
      <c r="Q1604" s="2907">
        <f t="shared" si="6232"/>
        <v>6015.9999999996217</v>
      </c>
      <c r="R1604" s="2907">
        <f t="shared" si="6232"/>
        <v>5923.9999999990687</v>
      </c>
      <c r="S1604" s="2907">
        <f t="shared" si="6232"/>
        <v>6144.0000000147847</v>
      </c>
      <c r="T1604" s="2907">
        <f t="shared" si="6232"/>
        <v>6675.9999999812862</v>
      </c>
      <c r="U1604" s="2907">
        <f t="shared" si="6232"/>
        <v>6652.0000000055006</v>
      </c>
      <c r="V1604" s="2907">
        <f t="shared" si="6232"/>
        <v>6324.0000000187138</v>
      </c>
      <c r="W1604" s="2907">
        <f t="shared" si="6232"/>
        <v>6295.9999999948195</v>
      </c>
      <c r="X1604" s="2907">
        <f>X1589+X1596</f>
        <v>5963.9999999926658</v>
      </c>
      <c r="Y1604" s="2907">
        <f>V1589+V1596</f>
        <v>6324.0000000187138</v>
      </c>
      <c r="Z1604" s="2907">
        <f t="shared" si="6232"/>
        <v>5963.9999999963038</v>
      </c>
      <c r="AA1604" s="2907">
        <f t="shared" si="6232"/>
        <v>5612.0000000009895</v>
      </c>
      <c r="AB1604" s="2908">
        <f t="shared" si="6232"/>
        <v>5343.9999999936845</v>
      </c>
      <c r="AC1604" s="2909"/>
      <c r="AD1604" s="80">
        <f>MAX(E1604:AB1604)</f>
        <v>6675.9999999812862</v>
      </c>
      <c r="AE1604" s="81"/>
      <c r="AF1604" s="82"/>
      <c r="AG1604" s="1"/>
      <c r="AJ1604" s="103"/>
      <c r="AK1604" s="103"/>
      <c r="AL1604" s="103"/>
      <c r="AM1604" s="103"/>
    </row>
    <row r="1605" spans="1:39" x14ac:dyDescent="0.25">
      <c r="A1605" s="150" t="s">
        <v>55</v>
      </c>
      <c r="B1605" s="150"/>
      <c r="C1605" s="185"/>
      <c r="D1605" s="162"/>
      <c r="E1605" s="115">
        <f t="shared" si="6232"/>
        <v>1276.0000000007494</v>
      </c>
      <c r="F1605" s="116">
        <f t="shared" si="6232"/>
        <v>1256.0000000021319</v>
      </c>
      <c r="G1605" s="116">
        <f t="shared" si="6232"/>
        <v>1276.0000000007494</v>
      </c>
      <c r="H1605" s="409">
        <f t="shared" si="6232"/>
        <v>1263.9999999992142</v>
      </c>
      <c r="I1605" s="116">
        <f t="shared" si="6232"/>
        <v>1276.0000000007494</v>
      </c>
      <c r="J1605" s="116">
        <f>J1590+J1597</f>
        <v>1372.0000000012078</v>
      </c>
      <c r="K1605" s="116">
        <f t="shared" si="6232"/>
        <v>1467.9999999962092</v>
      </c>
      <c r="L1605" s="116">
        <f t="shared" si="6232"/>
        <v>1396.0000000006403</v>
      </c>
      <c r="M1605" s="116">
        <f t="shared" si="6232"/>
        <v>1499.999999998181</v>
      </c>
      <c r="N1605" s="409">
        <f t="shared" si="6232"/>
        <v>1488.0000000057407</v>
      </c>
      <c r="O1605" s="116">
        <f t="shared" si="6232"/>
        <v>1387.9999999935535</v>
      </c>
      <c r="P1605" s="116">
        <f t="shared" si="6232"/>
        <v>1340.000000004693</v>
      </c>
      <c r="Q1605" s="116">
        <f t="shared" si="6232"/>
        <v>1423.9999999972497</v>
      </c>
      <c r="R1605" s="116">
        <f t="shared" si="6232"/>
        <v>1379.9999999982901</v>
      </c>
      <c r="S1605" s="116">
        <f t="shared" si="6232"/>
        <v>1424.0000000027067</v>
      </c>
      <c r="T1605" s="116">
        <f t="shared" si="6232"/>
        <v>1560.0000000013097</v>
      </c>
      <c r="U1605" s="116">
        <f t="shared" si="6232"/>
        <v>1567.999999998392</v>
      </c>
      <c r="V1605" s="116">
        <f t="shared" si="6232"/>
        <v>1472.0000000015716</v>
      </c>
      <c r="W1605" s="116">
        <f>W1590+W1597</f>
        <v>1467.9999999962092</v>
      </c>
      <c r="X1605" s="116">
        <f>X1590+X1597</f>
        <v>1420.0000000055297</v>
      </c>
      <c r="Y1605" s="116">
        <f>V1590+V1597</f>
        <v>1472.0000000015716</v>
      </c>
      <c r="Z1605" s="116">
        <f t="shared" si="6232"/>
        <v>1403.9999999977226</v>
      </c>
      <c r="AA1605" s="116">
        <f t="shared" si="6232"/>
        <v>1320.0000000006185</v>
      </c>
      <c r="AB1605" s="616">
        <f t="shared" si="6232"/>
        <v>1236.0000000016953</v>
      </c>
      <c r="AC1605" s="758"/>
      <c r="AD1605" s="83">
        <f>MAX(E1605:AB1605)</f>
        <v>1567.999999998392</v>
      </c>
      <c r="AE1605" s="84"/>
      <c r="AF1605" s="85"/>
      <c r="AG1605" s="1"/>
      <c r="AJ1605" s="103"/>
      <c r="AK1605" s="103"/>
      <c r="AL1605" s="103"/>
      <c r="AM1605" s="103"/>
    </row>
    <row r="1606" spans="1:39" ht="16.5" thickBot="1" x14ac:dyDescent="0.3">
      <c r="A1606" s="150" t="s">
        <v>54</v>
      </c>
      <c r="B1606" s="150"/>
      <c r="C1606" s="185"/>
      <c r="D1606" s="162"/>
      <c r="E1606" s="115">
        <f>SQRT(E1605*E1605+E1604*E1604)</f>
        <v>5611.0134556959738</v>
      </c>
      <c r="F1606" s="116">
        <f t="shared" ref="F1606:AB1606" si="6233">SQRT(F1605*F1605+F1604*F1604)</f>
        <v>5489.6149227583492</v>
      </c>
      <c r="G1606" s="116">
        <f t="shared" si="6233"/>
        <v>5626.5954181758652</v>
      </c>
      <c r="H1606" s="409">
        <f t="shared" si="6233"/>
        <v>5538.1729839428626</v>
      </c>
      <c r="I1606" s="116">
        <f t="shared" si="6233"/>
        <v>5568.1752845886695</v>
      </c>
      <c r="J1606" s="116">
        <f t="shared" si="6233"/>
        <v>6045.7363488759738</v>
      </c>
      <c r="K1606" s="116">
        <f t="shared" si="6233"/>
        <v>6406.4592404781542</v>
      </c>
      <c r="L1606" s="116">
        <f t="shared" si="6233"/>
        <v>6203.1243740571726</v>
      </c>
      <c r="M1606" s="116">
        <f t="shared" si="6233"/>
        <v>6515.0287796787607</v>
      </c>
      <c r="N1606" s="409">
        <f t="shared" si="6233"/>
        <v>6527.8541650387788</v>
      </c>
      <c r="O1606" s="116">
        <f t="shared" si="6233"/>
        <v>6080.5381340625709</v>
      </c>
      <c r="P1606" s="116">
        <f t="shared" si="6233"/>
        <v>5937.1926025768025</v>
      </c>
      <c r="Q1606" s="116">
        <f t="shared" si="6233"/>
        <v>6182.2351944897418</v>
      </c>
      <c r="R1606" s="116">
        <f t="shared" si="6233"/>
        <v>6082.6125965726478</v>
      </c>
      <c r="S1606" s="116">
        <f t="shared" si="6233"/>
        <v>6306.8622943734381</v>
      </c>
      <c r="T1606" s="116">
        <f t="shared" si="6233"/>
        <v>6855.8424719179638</v>
      </c>
      <c r="U1606" s="116">
        <f t="shared" si="6233"/>
        <v>6834.3052317019128</v>
      </c>
      <c r="V1606" s="116">
        <f t="shared" si="6233"/>
        <v>6493.0547510583428</v>
      </c>
      <c r="W1606" s="116">
        <f t="shared" si="6233"/>
        <v>6464.8774156919353</v>
      </c>
      <c r="X1606" s="116">
        <f t="shared" si="6233"/>
        <v>6130.7174131522506</v>
      </c>
      <c r="Y1606" s="116">
        <f>SQRT(V1605*V1605+V1604*V1604)</f>
        <v>6493.0547510583428</v>
      </c>
      <c r="Z1606" s="116">
        <f t="shared" si="6233"/>
        <v>6127.0312550165372</v>
      </c>
      <c r="AA1606" s="116">
        <f t="shared" si="6233"/>
        <v>5765.1490874055235</v>
      </c>
      <c r="AB1606" s="616">
        <f t="shared" si="6233"/>
        <v>5485.0735637670978</v>
      </c>
      <c r="AC1606" s="758"/>
      <c r="AD1606" s="86">
        <f>MAX(E1606:AB1606)</f>
        <v>6855.8424719179638</v>
      </c>
      <c r="AE1606" s="87"/>
      <c r="AF1606" s="88"/>
      <c r="AJ1606" s="10"/>
      <c r="AK1606" s="10"/>
      <c r="AL1606" s="12"/>
      <c r="AM1606" s="10"/>
    </row>
    <row r="1607" spans="1:39" x14ac:dyDescent="0.25">
      <c r="A1607" s="3547" t="s">
        <v>257</v>
      </c>
      <c r="B1607" s="3493"/>
      <c r="C1607" s="119" t="s">
        <v>259</v>
      </c>
      <c r="D1607" s="111" t="s">
        <v>56</v>
      </c>
      <c r="E1607" s="304">
        <v>5900</v>
      </c>
      <c r="F1607" s="69">
        <v>6000</v>
      </c>
      <c r="G1607" s="69">
        <v>5900</v>
      </c>
      <c r="H1607" s="408">
        <v>6000</v>
      </c>
      <c r="I1607" s="69">
        <v>6100</v>
      </c>
      <c r="J1607" s="69">
        <v>6800</v>
      </c>
      <c r="K1607" s="69">
        <v>7200</v>
      </c>
      <c r="L1607" s="69">
        <v>7300</v>
      </c>
      <c r="M1607" s="69">
        <v>7100</v>
      </c>
      <c r="N1607" s="408">
        <v>6700</v>
      </c>
      <c r="O1607" s="69">
        <v>6600</v>
      </c>
      <c r="P1607" s="69">
        <v>6400</v>
      </c>
      <c r="Q1607" s="69">
        <v>6400</v>
      </c>
      <c r="R1607" s="69">
        <v>6600</v>
      </c>
      <c r="S1607" s="69">
        <v>6800</v>
      </c>
      <c r="T1607" s="69">
        <v>7500</v>
      </c>
      <c r="U1607" s="69">
        <v>7500</v>
      </c>
      <c r="V1607" s="408">
        <v>7600</v>
      </c>
      <c r="W1607" s="69">
        <v>7500</v>
      </c>
      <c r="X1607" s="69">
        <v>7300</v>
      </c>
      <c r="Y1607" s="69">
        <v>6900</v>
      </c>
      <c r="Z1607" s="69">
        <v>6600</v>
      </c>
      <c r="AA1607" s="69">
        <v>6100</v>
      </c>
      <c r="AB1607" s="397">
        <v>5800</v>
      </c>
      <c r="AC1607" s="104">
        <f>SUM(E1607:AB1607)</f>
        <v>160600</v>
      </c>
      <c r="AJ1607" s="10"/>
      <c r="AK1607" s="10"/>
      <c r="AL1607" s="12"/>
      <c r="AM1607" s="10"/>
    </row>
    <row r="1608" spans="1:39" x14ac:dyDescent="0.25">
      <c r="A1608" s="3548"/>
      <c r="B1608" s="3494"/>
      <c r="C1608" s="121" t="s">
        <v>260</v>
      </c>
      <c r="D1608" s="106" t="s">
        <v>56</v>
      </c>
      <c r="E1608" s="305">
        <v>4700</v>
      </c>
      <c r="F1608" s="306">
        <v>4700</v>
      </c>
      <c r="G1608" s="306">
        <v>4800</v>
      </c>
      <c r="H1608" s="409">
        <v>4700</v>
      </c>
      <c r="I1608" s="306">
        <v>4600</v>
      </c>
      <c r="J1608" s="306">
        <v>4400</v>
      </c>
      <c r="K1608" s="306">
        <v>4300</v>
      </c>
      <c r="L1608" s="306">
        <v>4300</v>
      </c>
      <c r="M1608" s="306">
        <v>4300</v>
      </c>
      <c r="N1608" s="409">
        <v>4200</v>
      </c>
      <c r="O1608" s="306">
        <v>4300</v>
      </c>
      <c r="P1608" s="306">
        <v>4400</v>
      </c>
      <c r="Q1608" s="306">
        <v>4400</v>
      </c>
      <c r="R1608" s="306">
        <v>4300</v>
      </c>
      <c r="S1608" s="306">
        <v>4200</v>
      </c>
      <c r="T1608" s="306">
        <v>3700</v>
      </c>
      <c r="U1608" s="306">
        <v>3600</v>
      </c>
      <c r="V1608" s="409">
        <v>3600</v>
      </c>
      <c r="W1608" s="306">
        <v>3700</v>
      </c>
      <c r="X1608" s="306">
        <v>3900</v>
      </c>
      <c r="Y1608" s="306">
        <v>4000</v>
      </c>
      <c r="Z1608" s="306">
        <v>4100</v>
      </c>
      <c r="AA1608" s="306">
        <v>4300</v>
      </c>
      <c r="AB1608" s="398">
        <v>4400</v>
      </c>
      <c r="AC1608" s="105">
        <f>SUM(E1608:AB1608)</f>
        <v>101900</v>
      </c>
      <c r="AJ1608" s="51"/>
      <c r="AK1608" s="26"/>
      <c r="AL1608" s="51"/>
      <c r="AM1608" s="12"/>
    </row>
    <row r="1609" spans="1:39" x14ac:dyDescent="0.25">
      <c r="A1609" s="3548"/>
      <c r="B1609" s="3494"/>
      <c r="C1609" s="121" t="s">
        <v>17</v>
      </c>
      <c r="D1609" s="869" t="s">
        <v>56</v>
      </c>
      <c r="E1609" s="79">
        <v>39</v>
      </c>
      <c r="F1609" s="153">
        <v>39</v>
      </c>
      <c r="G1609" s="153">
        <v>39</v>
      </c>
      <c r="H1609" s="406">
        <v>39</v>
      </c>
      <c r="I1609" s="153">
        <v>39</v>
      </c>
      <c r="J1609" s="153">
        <v>41</v>
      </c>
      <c r="K1609" s="153">
        <v>43</v>
      </c>
      <c r="L1609" s="153">
        <v>43</v>
      </c>
      <c r="M1609" s="153">
        <v>42</v>
      </c>
      <c r="N1609" s="406">
        <v>41</v>
      </c>
      <c r="O1609" s="153">
        <v>40</v>
      </c>
      <c r="P1609" s="153">
        <v>40</v>
      </c>
      <c r="Q1609" s="153">
        <v>40</v>
      </c>
      <c r="R1609" s="153">
        <v>40</v>
      </c>
      <c r="S1609" s="153">
        <v>41</v>
      </c>
      <c r="T1609" s="153">
        <v>43</v>
      </c>
      <c r="U1609" s="153">
        <v>43</v>
      </c>
      <c r="V1609" s="406">
        <v>43</v>
      </c>
      <c r="W1609" s="153">
        <v>43</v>
      </c>
      <c r="X1609" s="153">
        <v>42</v>
      </c>
      <c r="Y1609" s="153">
        <v>40</v>
      </c>
      <c r="Z1609" s="153">
        <v>40</v>
      </c>
      <c r="AA1609" s="153">
        <v>38</v>
      </c>
      <c r="AB1609" s="314">
        <v>37</v>
      </c>
      <c r="AC1609" s="105">
        <f>AVERAGE(E1609:AB1609)</f>
        <v>40.625</v>
      </c>
      <c r="AJ1609" s="51"/>
      <c r="AK1609" s="26"/>
      <c r="AL1609" s="51"/>
      <c r="AM1609" s="12"/>
    </row>
    <row r="1610" spans="1:39" ht="16.5" thickBot="1" x14ac:dyDescent="0.3">
      <c r="A1610" s="3549"/>
      <c r="B1610" s="3602"/>
      <c r="C1610" s="124" t="s">
        <v>19</v>
      </c>
      <c r="D1610" s="112"/>
      <c r="E1610" s="315">
        <f t="shared" ref="E1610:AB1610" si="6234">E1608/E1607</f>
        <v>0.79661016949152541</v>
      </c>
      <c r="F1610" s="315">
        <f t="shared" si="6234"/>
        <v>0.78333333333333333</v>
      </c>
      <c r="G1610" s="315">
        <f t="shared" si="6234"/>
        <v>0.81355932203389836</v>
      </c>
      <c r="H1610" s="424">
        <f t="shared" si="6234"/>
        <v>0.78333333333333333</v>
      </c>
      <c r="I1610" s="315">
        <f t="shared" si="6234"/>
        <v>0.75409836065573765</v>
      </c>
      <c r="J1610" s="315">
        <f t="shared" si="6234"/>
        <v>0.6470588235294118</v>
      </c>
      <c r="K1610" s="315">
        <f t="shared" si="6234"/>
        <v>0.59722222222222221</v>
      </c>
      <c r="L1610" s="315">
        <f t="shared" si="6234"/>
        <v>0.58904109589041098</v>
      </c>
      <c r="M1610" s="315">
        <f t="shared" si="6234"/>
        <v>0.60563380281690138</v>
      </c>
      <c r="N1610" s="424">
        <f t="shared" si="6234"/>
        <v>0.62686567164179108</v>
      </c>
      <c r="O1610" s="315">
        <f t="shared" si="6234"/>
        <v>0.65151515151515149</v>
      </c>
      <c r="P1610" s="315">
        <f t="shared" si="6234"/>
        <v>0.6875</v>
      </c>
      <c r="Q1610" s="315">
        <f t="shared" si="6234"/>
        <v>0.6875</v>
      </c>
      <c r="R1610" s="315">
        <f t="shared" si="6234"/>
        <v>0.65151515151515149</v>
      </c>
      <c r="S1610" s="315">
        <f t="shared" si="6234"/>
        <v>0.61764705882352944</v>
      </c>
      <c r="T1610" s="315">
        <f t="shared" si="6234"/>
        <v>0.49333333333333335</v>
      </c>
      <c r="U1610" s="315">
        <f t="shared" si="6234"/>
        <v>0.48</v>
      </c>
      <c r="V1610" s="3387">
        <f t="shared" si="6234"/>
        <v>0.47368421052631576</v>
      </c>
      <c r="W1610" s="315">
        <f t="shared" si="6234"/>
        <v>0.49333333333333335</v>
      </c>
      <c r="X1610" s="315">
        <f t="shared" si="6234"/>
        <v>0.53424657534246578</v>
      </c>
      <c r="Y1610" s="316">
        <f>V1608/V1607</f>
        <v>0.47368421052631576</v>
      </c>
      <c r="Z1610" s="315">
        <f t="shared" si="6234"/>
        <v>0.62121212121212122</v>
      </c>
      <c r="AA1610" s="315">
        <f t="shared" si="6234"/>
        <v>0.70491803278688525</v>
      </c>
      <c r="AB1610" s="315">
        <f t="shared" si="6234"/>
        <v>0.75862068965517238</v>
      </c>
      <c r="AC1610" s="107"/>
      <c r="AJ1610" s="10"/>
      <c r="AK1610" s="10"/>
      <c r="AL1610" s="12"/>
      <c r="AM1610" s="10"/>
    </row>
    <row r="1611" spans="1:39" x14ac:dyDescent="0.25">
      <c r="A1611" s="3547" t="s">
        <v>261</v>
      </c>
      <c r="B1611" s="3496" t="s">
        <v>1255</v>
      </c>
      <c r="C1611" s="119" t="s">
        <v>14</v>
      </c>
      <c r="D1611" s="111" t="s">
        <v>56</v>
      </c>
      <c r="E1611" s="304">
        <v>0</v>
      </c>
      <c r="F1611" s="69">
        <v>0</v>
      </c>
      <c r="G1611" s="69">
        <v>0</v>
      </c>
      <c r="H1611" s="408">
        <v>0</v>
      </c>
      <c r="I1611" s="69">
        <v>0</v>
      </c>
      <c r="J1611" s="69">
        <v>0</v>
      </c>
      <c r="K1611" s="69">
        <v>0</v>
      </c>
      <c r="L1611" s="69">
        <v>0</v>
      </c>
      <c r="M1611" s="69">
        <v>0</v>
      </c>
      <c r="N1611" s="408">
        <v>0</v>
      </c>
      <c r="O1611" s="69">
        <v>0</v>
      </c>
      <c r="P1611" s="69">
        <v>0</v>
      </c>
      <c r="Q1611" s="69">
        <v>0</v>
      </c>
      <c r="R1611" s="69">
        <v>0</v>
      </c>
      <c r="S1611" s="69">
        <v>0</v>
      </c>
      <c r="T1611" s="69">
        <v>0</v>
      </c>
      <c r="U1611" s="69">
        <v>0</v>
      </c>
      <c r="V1611" s="408">
        <v>0</v>
      </c>
      <c r="W1611" s="69">
        <v>0</v>
      </c>
      <c r="X1611" s="69">
        <v>0</v>
      </c>
      <c r="Y1611" s="69">
        <v>0</v>
      </c>
      <c r="Z1611" s="69">
        <v>0</v>
      </c>
      <c r="AA1611" s="69">
        <v>0</v>
      </c>
      <c r="AB1611" s="397">
        <v>0</v>
      </c>
      <c r="AC1611" s="104">
        <f>SUM(E1611:AB1611)</f>
        <v>0</v>
      </c>
      <c r="AD1611" s="68"/>
      <c r="AE1611" s="69">
        <v>100</v>
      </c>
      <c r="AF1611" s="70">
        <v>120</v>
      </c>
      <c r="AJ1611" s="10"/>
      <c r="AK1611" s="10"/>
      <c r="AL1611" s="12"/>
      <c r="AM1611" s="10"/>
    </row>
    <row r="1612" spans="1:39" x14ac:dyDescent="0.25">
      <c r="A1612" s="3548"/>
      <c r="B1612" s="3497"/>
      <c r="C1612" s="121" t="s">
        <v>16</v>
      </c>
      <c r="D1612" s="106" t="s">
        <v>56</v>
      </c>
      <c r="E1612" s="305">
        <v>0</v>
      </c>
      <c r="F1612" s="306">
        <v>0</v>
      </c>
      <c r="G1612" s="306">
        <v>0</v>
      </c>
      <c r="H1612" s="409">
        <v>0</v>
      </c>
      <c r="I1612" s="306">
        <v>0</v>
      </c>
      <c r="J1612" s="306">
        <v>0</v>
      </c>
      <c r="K1612" s="306">
        <v>0</v>
      </c>
      <c r="L1612" s="306">
        <v>0</v>
      </c>
      <c r="M1612" s="306">
        <v>0</v>
      </c>
      <c r="N1612" s="409">
        <v>0</v>
      </c>
      <c r="O1612" s="306">
        <v>0</v>
      </c>
      <c r="P1612" s="306">
        <v>0</v>
      </c>
      <c r="Q1612" s="306">
        <v>0</v>
      </c>
      <c r="R1612" s="306">
        <v>0</v>
      </c>
      <c r="S1612" s="306">
        <v>0</v>
      </c>
      <c r="T1612" s="306">
        <v>0</v>
      </c>
      <c r="U1612" s="306">
        <v>0</v>
      </c>
      <c r="V1612" s="409">
        <v>0</v>
      </c>
      <c r="W1612" s="306">
        <v>0</v>
      </c>
      <c r="X1612" s="306">
        <v>0</v>
      </c>
      <c r="Y1612" s="306">
        <v>0</v>
      </c>
      <c r="Z1612" s="306">
        <v>0</v>
      </c>
      <c r="AA1612" s="306">
        <v>0</v>
      </c>
      <c r="AB1612" s="398">
        <v>0</v>
      </c>
      <c r="AC1612" s="105">
        <f>SUM(E1612:AB1612)</f>
        <v>0</v>
      </c>
      <c r="AD1612" s="71"/>
      <c r="AE1612" s="153"/>
      <c r="AF1612" s="72"/>
      <c r="AJ1612" s="51"/>
      <c r="AK1612" s="26"/>
      <c r="AL1612" s="51"/>
      <c r="AM1612" s="12"/>
    </row>
    <row r="1613" spans="1:39" x14ac:dyDescent="0.25">
      <c r="A1613" s="3548"/>
      <c r="B1613" s="3497"/>
      <c r="C1613" s="121" t="s">
        <v>17</v>
      </c>
      <c r="D1613" s="869" t="s">
        <v>56</v>
      </c>
      <c r="E1613" s="324">
        <v>0</v>
      </c>
      <c r="F1613" s="325">
        <v>0</v>
      </c>
      <c r="G1613" s="325">
        <v>0</v>
      </c>
      <c r="H1613" s="414">
        <v>0</v>
      </c>
      <c r="I1613" s="325">
        <v>0</v>
      </c>
      <c r="J1613" s="325">
        <v>0</v>
      </c>
      <c r="K1613" s="325">
        <v>0</v>
      </c>
      <c r="L1613" s="325">
        <v>0</v>
      </c>
      <c r="M1613" s="325">
        <v>0</v>
      </c>
      <c r="N1613" s="414">
        <v>0</v>
      </c>
      <c r="O1613" s="325">
        <v>0</v>
      </c>
      <c r="P1613" s="325">
        <v>0</v>
      </c>
      <c r="Q1613" s="325">
        <v>0</v>
      </c>
      <c r="R1613" s="325">
        <v>0</v>
      </c>
      <c r="S1613" s="325">
        <v>0</v>
      </c>
      <c r="T1613" s="325">
        <v>0</v>
      </c>
      <c r="U1613" s="325">
        <v>0</v>
      </c>
      <c r="V1613" s="414">
        <v>0</v>
      </c>
      <c r="W1613" s="325">
        <v>0</v>
      </c>
      <c r="X1613" s="325">
        <v>0</v>
      </c>
      <c r="Y1613" s="325">
        <v>0</v>
      </c>
      <c r="Z1613" s="325">
        <v>0</v>
      </c>
      <c r="AA1613" s="325">
        <v>0</v>
      </c>
      <c r="AB1613" s="1567">
        <v>0</v>
      </c>
      <c r="AC1613" s="105">
        <f>AVERAGE(E1613:AB1613)</f>
        <v>0</v>
      </c>
      <c r="AD1613" s="73"/>
      <c r="AE1613" s="74"/>
      <c r="AF1613" s="75"/>
      <c r="AJ1613" s="51"/>
      <c r="AK1613" s="26"/>
      <c r="AL1613" s="51"/>
      <c r="AM1613" s="12"/>
    </row>
    <row r="1614" spans="1:39" ht="16.5" thickBot="1" x14ac:dyDescent="0.3">
      <c r="A1614" s="3549"/>
      <c r="B1614" s="3750"/>
      <c r="C1614" s="124" t="s">
        <v>19</v>
      </c>
      <c r="D1614" s="112"/>
      <c r="E1614" s="315" t="e">
        <f t="shared" ref="E1614:AB1614" si="6235">E1612/E1611</f>
        <v>#DIV/0!</v>
      </c>
      <c r="F1614" s="316" t="e">
        <f t="shared" si="6235"/>
        <v>#DIV/0!</v>
      </c>
      <c r="G1614" s="316" t="e">
        <f t="shared" si="6235"/>
        <v>#DIV/0!</v>
      </c>
      <c r="H1614" s="424" t="e">
        <f t="shared" si="6235"/>
        <v>#DIV/0!</v>
      </c>
      <c r="I1614" s="316" t="e">
        <f t="shared" si="6235"/>
        <v>#DIV/0!</v>
      </c>
      <c r="J1614" s="316" t="e">
        <f t="shared" si="6235"/>
        <v>#DIV/0!</v>
      </c>
      <c r="K1614" s="316" t="e">
        <f t="shared" si="6235"/>
        <v>#DIV/0!</v>
      </c>
      <c r="L1614" s="316" t="e">
        <f t="shared" si="6235"/>
        <v>#DIV/0!</v>
      </c>
      <c r="M1614" s="316" t="e">
        <f t="shared" si="6235"/>
        <v>#DIV/0!</v>
      </c>
      <c r="N1614" s="424" t="e">
        <f t="shared" si="6235"/>
        <v>#DIV/0!</v>
      </c>
      <c r="O1614" s="316" t="e">
        <f t="shared" si="6235"/>
        <v>#DIV/0!</v>
      </c>
      <c r="P1614" s="316" t="e">
        <f t="shared" si="6235"/>
        <v>#DIV/0!</v>
      </c>
      <c r="Q1614" s="316" t="e">
        <f t="shared" si="6235"/>
        <v>#DIV/0!</v>
      </c>
      <c r="R1614" s="316" t="e">
        <f t="shared" si="6235"/>
        <v>#DIV/0!</v>
      </c>
      <c r="S1614" s="316" t="e">
        <f t="shared" si="6235"/>
        <v>#DIV/0!</v>
      </c>
      <c r="T1614" s="316" t="e">
        <f t="shared" si="6235"/>
        <v>#DIV/0!</v>
      </c>
      <c r="U1614" s="316" t="e">
        <f t="shared" si="6235"/>
        <v>#DIV/0!</v>
      </c>
      <c r="V1614" s="424" t="e">
        <f t="shared" si="6235"/>
        <v>#DIV/0!</v>
      </c>
      <c r="W1614" s="316" t="e">
        <f t="shared" si="6235"/>
        <v>#DIV/0!</v>
      </c>
      <c r="X1614" s="316" t="e">
        <f t="shared" si="6235"/>
        <v>#DIV/0!</v>
      </c>
      <c r="Y1614" s="316" t="e">
        <f>V1612/V1611</f>
        <v>#DIV/0!</v>
      </c>
      <c r="Z1614" s="316" t="e">
        <f t="shared" si="6235"/>
        <v>#DIV/0!</v>
      </c>
      <c r="AA1614" s="316" t="e">
        <f t="shared" si="6235"/>
        <v>#DIV/0!</v>
      </c>
      <c r="AB1614" s="870" t="e">
        <f t="shared" si="6235"/>
        <v>#DIV/0!</v>
      </c>
      <c r="AC1614" s="498"/>
      <c r="AD1614" s="71"/>
      <c r="AE1614" s="153"/>
      <c r="AF1614" s="72"/>
      <c r="AJ1614" s="51"/>
      <c r="AK1614" s="26"/>
      <c r="AL1614" s="51"/>
      <c r="AM1614" s="12"/>
    </row>
    <row r="1615" spans="1:39" ht="16.5" hidden="1" thickBot="1" x14ac:dyDescent="0.3">
      <c r="A1615" s="3520" t="s">
        <v>44</v>
      </c>
      <c r="B1615" s="3521"/>
      <c r="C1615" s="3521"/>
      <c r="D1615" s="112"/>
      <c r="E1615" s="178">
        <f>SQRT(E1611*E1611+E1612*E1612)/E1586/1.73</f>
        <v>0</v>
      </c>
      <c r="F1615" s="179">
        <f t="shared" ref="F1615:AB1615" si="6236">SQRT(F1611*F1611+F1612*F1612)/F1586/1.73</f>
        <v>0</v>
      </c>
      <c r="G1615" s="179">
        <f t="shared" si="6236"/>
        <v>0</v>
      </c>
      <c r="H1615" s="413">
        <f t="shared" si="6236"/>
        <v>0</v>
      </c>
      <c r="I1615" s="179">
        <f t="shared" si="6236"/>
        <v>0</v>
      </c>
      <c r="J1615" s="179">
        <f t="shared" si="6236"/>
        <v>0</v>
      </c>
      <c r="K1615" s="179">
        <f t="shared" si="6236"/>
        <v>0</v>
      </c>
      <c r="L1615" s="179">
        <f t="shared" si="6236"/>
        <v>0</v>
      </c>
      <c r="M1615" s="179">
        <f t="shared" si="6236"/>
        <v>0</v>
      </c>
      <c r="N1615" s="413">
        <f t="shared" si="6236"/>
        <v>0</v>
      </c>
      <c r="O1615" s="179">
        <f t="shared" si="6236"/>
        <v>0</v>
      </c>
      <c r="P1615" s="179">
        <f t="shared" si="6236"/>
        <v>0</v>
      </c>
      <c r="Q1615" s="179">
        <f t="shared" si="6236"/>
        <v>0</v>
      </c>
      <c r="R1615" s="179">
        <f t="shared" si="6236"/>
        <v>0</v>
      </c>
      <c r="S1615" s="179">
        <f t="shared" si="6236"/>
        <v>0</v>
      </c>
      <c r="T1615" s="179">
        <f t="shared" si="6236"/>
        <v>0</v>
      </c>
      <c r="U1615" s="179">
        <f t="shared" si="6236"/>
        <v>0</v>
      </c>
      <c r="V1615" s="413">
        <f t="shared" si="6236"/>
        <v>0</v>
      </c>
      <c r="W1615" s="179">
        <f t="shared" si="6236"/>
        <v>0</v>
      </c>
      <c r="X1615" s="179">
        <f t="shared" si="6236"/>
        <v>0</v>
      </c>
      <c r="Y1615" s="77">
        <f>SQRT(V1611*V1611+V1612*V1612)/V1586/1.73</f>
        <v>0</v>
      </c>
      <c r="Z1615" s="179">
        <f t="shared" si="6236"/>
        <v>0</v>
      </c>
      <c r="AA1615" s="179">
        <f t="shared" si="6236"/>
        <v>0</v>
      </c>
      <c r="AB1615" s="399">
        <f t="shared" si="6236"/>
        <v>0</v>
      </c>
      <c r="AC1615" s="107">
        <f>AVERAGE(E1615:AB1615)</f>
        <v>0</v>
      </c>
      <c r="AD1615" s="76" t="e">
        <f>(AC1613-AC1615)/AC1613</f>
        <v>#DIV/0!</v>
      </c>
      <c r="AE1615" s="153"/>
      <c r="AF1615" s="72"/>
      <c r="AJ1615" s="10"/>
      <c r="AK1615" s="10"/>
      <c r="AL1615" s="10"/>
      <c r="AM1615" s="10"/>
    </row>
    <row r="1616" spans="1:39" ht="16.5" thickBot="1" x14ac:dyDescent="0.3">
      <c r="A1616" s="551" t="s">
        <v>23</v>
      </c>
      <c r="B1616" s="552"/>
      <c r="C1616" s="553"/>
      <c r="D1616" s="595"/>
      <c r="E1616" s="555">
        <v>1</v>
      </c>
      <c r="F1616" s="556">
        <v>2</v>
      </c>
      <c r="G1616" s="556">
        <v>3</v>
      </c>
      <c r="H1616" s="557">
        <v>4</v>
      </c>
      <c r="I1616" s="556">
        <v>5</v>
      </c>
      <c r="J1616" s="556">
        <v>6</v>
      </c>
      <c r="K1616" s="556">
        <v>7</v>
      </c>
      <c r="L1616" s="556">
        <v>8</v>
      </c>
      <c r="M1616" s="556">
        <v>9</v>
      </c>
      <c r="N1616" s="557">
        <v>10</v>
      </c>
      <c r="O1616" s="556">
        <v>11</v>
      </c>
      <c r="P1616" s="556">
        <v>12</v>
      </c>
      <c r="Q1616" s="556">
        <v>13</v>
      </c>
      <c r="R1616" s="556">
        <v>14</v>
      </c>
      <c r="S1616" s="556">
        <v>15</v>
      </c>
      <c r="T1616" s="556">
        <v>16</v>
      </c>
      <c r="U1616" s="556">
        <v>17</v>
      </c>
      <c r="V1616" s="556">
        <v>18</v>
      </c>
      <c r="W1616" s="556">
        <v>19</v>
      </c>
      <c r="X1616" s="556">
        <v>20</v>
      </c>
      <c r="Y1616" s="556">
        <v>21</v>
      </c>
      <c r="Z1616" s="556">
        <v>22</v>
      </c>
      <c r="AA1616" s="556">
        <v>23</v>
      </c>
      <c r="AB1616" s="558">
        <v>24</v>
      </c>
      <c r="AC1616" s="554"/>
      <c r="AD1616" s="871"/>
      <c r="AE1616" s="92"/>
      <c r="AF1616" s="501"/>
      <c r="AJ1616" s="10"/>
      <c r="AK1616" s="10"/>
      <c r="AL1616" s="10"/>
      <c r="AM1616" s="10"/>
    </row>
    <row r="1617" spans="1:39" x14ac:dyDescent="0.25">
      <c r="A1617" s="486" t="s">
        <v>1186</v>
      </c>
      <c r="B1617" s="143"/>
      <c r="C1617" s="487" t="s">
        <v>24</v>
      </c>
      <c r="D1617" s="599" t="s">
        <v>56</v>
      </c>
      <c r="E1617" s="872">
        <v>10.51</v>
      </c>
      <c r="F1617" s="143">
        <v>10.52</v>
      </c>
      <c r="G1617" s="143">
        <v>10.51</v>
      </c>
      <c r="H1617" s="436">
        <v>10.56</v>
      </c>
      <c r="I1617" s="143">
        <v>10.55</v>
      </c>
      <c r="J1617" s="143">
        <v>10.45</v>
      </c>
      <c r="K1617" s="143">
        <v>10.35</v>
      </c>
      <c r="L1617" s="143">
        <v>10.39</v>
      </c>
      <c r="M1617" s="143">
        <v>10.24</v>
      </c>
      <c r="N1617" s="436">
        <v>10.27</v>
      </c>
      <c r="O1617" s="143">
        <v>10.31</v>
      </c>
      <c r="P1617" s="143">
        <v>10.36</v>
      </c>
      <c r="Q1617" s="143">
        <v>10.32</v>
      </c>
      <c r="R1617" s="143">
        <v>10.32</v>
      </c>
      <c r="S1617" s="143">
        <v>10.25</v>
      </c>
      <c r="T1617" s="143">
        <v>10.27</v>
      </c>
      <c r="U1617" s="143">
        <v>10.24</v>
      </c>
      <c r="V1617" s="143">
        <v>10.33</v>
      </c>
      <c r="W1617" s="143">
        <v>10.39</v>
      </c>
      <c r="X1617" s="143">
        <v>10.43</v>
      </c>
      <c r="Y1617" s="143">
        <v>10.47</v>
      </c>
      <c r="Z1617" s="143">
        <v>10.51</v>
      </c>
      <c r="AA1617" s="143">
        <v>10.56</v>
      </c>
      <c r="AB1617" s="560">
        <v>10.5</v>
      </c>
      <c r="AC1617" s="873"/>
      <c r="AD1617" s="200"/>
      <c r="AE1617" s="874"/>
      <c r="AF1617" s="875"/>
      <c r="AJ1617" s="10"/>
      <c r="AK1617" s="10"/>
      <c r="AL1617" s="10"/>
      <c r="AM1617" s="10"/>
    </row>
    <row r="1618" spans="1:39" ht="15.75" customHeight="1" thickBot="1" x14ac:dyDescent="0.3">
      <c r="A1618" s="568" t="s">
        <v>1188</v>
      </c>
      <c r="B1618" s="144"/>
      <c r="C1618" s="569" t="s">
        <v>24</v>
      </c>
      <c r="D1618" s="775" t="s">
        <v>56</v>
      </c>
      <c r="E1618" s="876">
        <v>10.49</v>
      </c>
      <c r="F1618" s="144">
        <v>10.51</v>
      </c>
      <c r="G1618" s="144">
        <v>10.51</v>
      </c>
      <c r="H1618" s="571">
        <v>10.53</v>
      </c>
      <c r="I1618" s="144">
        <v>10.51</v>
      </c>
      <c r="J1618" s="144">
        <v>10.44</v>
      </c>
      <c r="K1618" s="144">
        <v>10.35</v>
      </c>
      <c r="L1618" s="144">
        <v>10.34</v>
      </c>
      <c r="M1618" s="144">
        <v>10.29</v>
      </c>
      <c r="N1618" s="571">
        <v>10.28</v>
      </c>
      <c r="O1618" s="144">
        <v>10.29</v>
      </c>
      <c r="P1618" s="144">
        <v>10.32</v>
      </c>
      <c r="Q1618" s="144">
        <v>10.36</v>
      </c>
      <c r="R1618" s="144">
        <v>10.34</v>
      </c>
      <c r="S1618" s="144">
        <v>10.27</v>
      </c>
      <c r="T1618" s="144">
        <v>10.17</v>
      </c>
      <c r="U1618" s="144">
        <v>10.16</v>
      </c>
      <c r="V1618" s="144">
        <v>10.199999999999999</v>
      </c>
      <c r="W1618" s="144">
        <v>10.24</v>
      </c>
      <c r="X1618" s="144">
        <v>10.27</v>
      </c>
      <c r="Y1618" s="144">
        <v>10.3</v>
      </c>
      <c r="Z1618" s="144">
        <v>10.36</v>
      </c>
      <c r="AA1618" s="144">
        <v>10.39</v>
      </c>
      <c r="AB1618" s="573">
        <v>10.47</v>
      </c>
      <c r="AC1618" s="877"/>
      <c r="AD1618" s="191"/>
      <c r="AE1618" s="192"/>
      <c r="AF1618" s="193"/>
      <c r="AJ1618" s="10"/>
      <c r="AK1618" s="10"/>
      <c r="AL1618" s="12"/>
      <c r="AM1618" s="10"/>
    </row>
    <row r="1619" spans="1:39" ht="15.75" customHeight="1" x14ac:dyDescent="0.25">
      <c r="A1619" s="3547" t="s">
        <v>57</v>
      </c>
      <c r="B1619" s="3513" t="s">
        <v>272</v>
      </c>
      <c r="C1619" s="119" t="s">
        <v>14</v>
      </c>
      <c r="D1619" s="111" t="s">
        <v>117</v>
      </c>
      <c r="E1619" s="304">
        <f t="shared" ref="E1619" si="6237">(E1623-D1623)*$AE1619*$AF1619</f>
        <v>469.99999999934516</v>
      </c>
      <c r="F1619" s="69">
        <f t="shared" ref="F1619" si="6238">(F1623-E1623)*$AE1619*$AF1619</f>
        <v>451.99999999931606</v>
      </c>
      <c r="G1619" s="69">
        <f t="shared" ref="G1619" si="6239">(G1623-F1623)*$AE1619*$AF1619</f>
        <v>432.00000000069849</v>
      </c>
      <c r="H1619" s="408">
        <f t="shared" ref="H1619" si="6240">(H1623-G1623)*$AE1619*$AF1619</f>
        <v>451.99999999931606</v>
      </c>
      <c r="I1619" s="69">
        <f t="shared" ref="I1619" si="6241">(I1623-H1623)*$AE1619*$AF1619</f>
        <v>452.00000000113505</v>
      </c>
      <c r="J1619" s="69">
        <f t="shared" ref="J1619" si="6242">(J1623-I1623)*$AE1619*$AF1619</f>
        <v>541.99999999946158</v>
      </c>
      <c r="K1619" s="69">
        <f t="shared" ref="K1619" si="6243">(K1623-J1623)*$AE1619*$AF1619</f>
        <v>613.99999999957799</v>
      </c>
      <c r="L1619" s="69">
        <f t="shared" ref="L1619" si="6244">(L1623-K1623)*$AE1619*$AF1619</f>
        <v>577.99999999951979</v>
      </c>
      <c r="M1619" s="69">
        <f t="shared" ref="M1619" si="6245">(M1623-L1623)*$AE1619*$AF1619</f>
        <v>632.00000000142609</v>
      </c>
      <c r="N1619" s="408">
        <f t="shared" ref="N1619" si="6246">(N1623-M1623)*$AE1619*$AF1619</f>
        <v>613.99999999957799</v>
      </c>
      <c r="O1619" s="69">
        <f t="shared" ref="O1619" si="6247">(O1623-N1623)*$AE1619*$AF1619</f>
        <v>487.99999999937427</v>
      </c>
      <c r="P1619" s="69">
        <f t="shared" ref="P1619" si="6248">(P1623-O1623)*$AE1619*$AF1619</f>
        <v>613.99999999957799</v>
      </c>
      <c r="Q1619" s="69">
        <f t="shared" ref="Q1619" si="6249">(Q1623-P1623)*$AE1619*$AF1619</f>
        <v>614.00000000139698</v>
      </c>
      <c r="R1619" s="69">
        <f t="shared" ref="R1619" si="6250">(R1623-Q1623)*$AE1619*$AF1619</f>
        <v>577.99999999951979</v>
      </c>
      <c r="S1619" s="69">
        <f t="shared" ref="S1619" si="6251">(S1623-R1623)*$AE1619*$AF1619</f>
        <v>685.99999999969441</v>
      </c>
      <c r="T1619" s="69">
        <f t="shared" ref="T1619" si="6252">(T1623-S1623)*$AE1619*$AF1619</f>
        <v>706.00000000013097</v>
      </c>
      <c r="U1619" s="69">
        <f t="shared" ref="U1619" si="6253">(U1623-T1623)*$AE1619*$AF1619</f>
        <v>721.99999999975262</v>
      </c>
      <c r="V1619" s="408">
        <f t="shared" ref="V1619" si="6254">(V1623-U1623)*$AE1619*$AF1619</f>
        <v>631.9999999996071</v>
      </c>
      <c r="W1619" s="69">
        <f t="shared" ref="W1619" si="6255">(W1623-V1623)*$AE1619*$AF1619</f>
        <v>686.0000000015134</v>
      </c>
      <c r="X1619" s="69">
        <f t="shared" ref="X1619" si="6256">(X1623-W1623)*$AE1619*$AF1619</f>
        <v>613.99999999957799</v>
      </c>
      <c r="Y1619" s="69">
        <f t="shared" ref="Y1619" si="6257">(Y1623-X1623)*$AE1619*$AF1619</f>
        <v>667.99999999966531</v>
      </c>
      <c r="Z1619" s="69">
        <f t="shared" ref="Z1619" si="6258">(Z1623-Y1623)*$AE1619*$AF1619</f>
        <v>559.99999999949068</v>
      </c>
      <c r="AA1619" s="69">
        <f t="shared" ref="AA1619" si="6259">(AA1623-Z1623)*$AE1619*$AF1619</f>
        <v>542.00000000128057</v>
      </c>
      <c r="AB1619" s="70">
        <f t="shared" ref="AB1619" si="6260">(AB1623-AA1623)*$AE1619*$AF1619</f>
        <v>451.99999999931606</v>
      </c>
      <c r="AC1619" s="104">
        <f>SUM(E1619:AB1619)</f>
        <v>13799.999999999272</v>
      </c>
      <c r="AD1619" s="473"/>
      <c r="AE1619" s="319">
        <v>100</v>
      </c>
      <c r="AF1619" s="472">
        <v>20</v>
      </c>
      <c r="AJ1619" s="51"/>
      <c r="AK1619" s="26"/>
      <c r="AL1619" s="51"/>
      <c r="AM1619" s="12"/>
    </row>
    <row r="1620" spans="1:39" x14ac:dyDescent="0.25">
      <c r="A1620" s="3548"/>
      <c r="B1620" s="3514"/>
      <c r="C1620" s="121" t="s">
        <v>16</v>
      </c>
      <c r="D1620" s="106" t="s">
        <v>117</v>
      </c>
      <c r="E1620" s="305">
        <f t="shared" ref="E1620" si="6261">(E1624-D1624)*$AE1619*$AF1619</f>
        <v>96.000000000003638</v>
      </c>
      <c r="F1620" s="306">
        <f t="shared" ref="F1620" si="6262">(F1624-E1624)*$AE1619*$AF1619</f>
        <v>90.000000000145519</v>
      </c>
      <c r="G1620" s="306">
        <f t="shared" ref="G1620" si="6263">(G1624-F1624)*$AE1619*$AF1619</f>
        <v>87.999999999738066</v>
      </c>
      <c r="H1620" s="409">
        <f t="shared" ref="H1620" si="6264">(H1624-G1624)*$AE1619*$AF1619</f>
        <v>92.000000000098225</v>
      </c>
      <c r="I1620" s="306">
        <f t="shared" ref="I1620" si="6265">(I1624-H1624)*$AE1619*$AF1619</f>
        <v>92.000000000098225</v>
      </c>
      <c r="J1620" s="306">
        <f t="shared" ref="J1620" si="6266">(J1624-I1624)*$AE1619*$AF1619</f>
        <v>110.00000000012733</v>
      </c>
      <c r="K1620" s="306">
        <f t="shared" ref="K1620" si="6267">(K1624-J1624)*$AE1619*$AF1619</f>
        <v>123.99999999979627</v>
      </c>
      <c r="L1620" s="306">
        <f t="shared" ref="L1620" si="6268">(L1624-K1624)*$AE1619*$AF1619</f>
        <v>117.99999999993815</v>
      </c>
      <c r="M1620" s="306">
        <f t="shared" ref="M1620" si="6269">(M1624-L1624)*$AE1619*$AF1619</f>
        <v>128.00000000015643</v>
      </c>
      <c r="N1620" s="409">
        <f t="shared" ref="N1620" si="6270">(N1624-M1624)*$AE1619*$AF1619</f>
        <v>123.99999999979627</v>
      </c>
      <c r="O1620" s="306">
        <f t="shared" ref="O1620" si="6271">(O1624-N1624)*$AE1619*$AF1619</f>
        <v>99.999999999909051</v>
      </c>
      <c r="P1620" s="306">
        <f t="shared" ref="P1620" si="6272">(P1624-O1624)*$AE1619*$AF1619</f>
        <v>124.00000000025102</v>
      </c>
      <c r="Q1620" s="306">
        <f t="shared" ref="Q1620" si="6273">(Q1624-P1624)*$AE1619*$AF1619</f>
        <v>123.99999999979627</v>
      </c>
      <c r="R1620" s="306">
        <f t="shared" ref="R1620" si="6274">(R1624-Q1624)*$AE1619*$AF1619</f>
        <v>117.99999999993815</v>
      </c>
      <c r="S1620" s="306">
        <f t="shared" ref="S1620" si="6275">(S1624-R1624)*$AE1619*$AF1619</f>
        <v>140.00000000032742</v>
      </c>
      <c r="T1620" s="306">
        <f t="shared" ref="T1620" si="6276">(T1624-S1624)*$AE1619*$AF1619</f>
        <v>141.99999999982538</v>
      </c>
      <c r="U1620" s="306">
        <f t="shared" ref="U1620" si="6277">(U1624-T1624)*$AE1619*$AF1619</f>
        <v>148.00000000013824</v>
      </c>
      <c r="V1620" s="409">
        <f t="shared" ref="V1620" si="6278">(V1624-U1624)*$AE1619*$AF1619</f>
        <v>128.00000000015643</v>
      </c>
      <c r="W1620" s="306">
        <f t="shared" ref="W1620" si="6279">(W1624-V1624)*$AE1619*$AF1619</f>
        <v>137.99999999991996</v>
      </c>
      <c r="X1620" s="306">
        <f t="shared" ref="X1620" si="6280">(X1624-W1624)*$AE1619*$AF1619</f>
        <v>125.99999999974898</v>
      </c>
      <c r="Y1620" s="306">
        <f t="shared" ref="Y1620" si="6281">(Y1624-X1624)*$AE1619*$AF1619</f>
        <v>134.00000000001455</v>
      </c>
      <c r="Z1620" s="306">
        <f t="shared" ref="Z1620" si="6282">(Z1624-Y1624)*$AE1619*$AF1619</f>
        <v>114.00000000003274</v>
      </c>
      <c r="AA1620" s="306">
        <f t="shared" ref="AA1620" si="6283">(AA1624-Z1624)*$AE1619*$AF1619</f>
        <v>110.00000000012733</v>
      </c>
      <c r="AB1620" s="307">
        <f t="shared" ref="AB1620" si="6284">(AB1624-AA1624)*$AE1619*$AF1619</f>
        <v>92.000000000098225</v>
      </c>
      <c r="AC1620" s="105">
        <f>SUM(E1620:AB1620)</f>
        <v>2800.0000000001819</v>
      </c>
      <c r="AD1620" s="71"/>
      <c r="AE1620" s="153"/>
      <c r="AF1620" s="72"/>
      <c r="AJ1620" s="12"/>
      <c r="AK1620" s="12"/>
      <c r="AL1620" s="12"/>
      <c r="AM1620" s="12"/>
    </row>
    <row r="1621" spans="1:39" x14ac:dyDescent="0.25">
      <c r="A1621" s="3548"/>
      <c r="B1621" s="3514"/>
      <c r="C1621" s="121" t="s">
        <v>17</v>
      </c>
      <c r="D1621" s="869" t="s">
        <v>56</v>
      </c>
      <c r="E1621" s="1571">
        <v>26</v>
      </c>
      <c r="F1621" s="1565">
        <v>25</v>
      </c>
      <c r="G1621" s="1565">
        <v>24</v>
      </c>
      <c r="H1621" s="414">
        <v>25</v>
      </c>
      <c r="I1621" s="1565">
        <v>25</v>
      </c>
      <c r="J1621" s="1565">
        <v>30</v>
      </c>
      <c r="K1621" s="1565">
        <v>34</v>
      </c>
      <c r="L1621" s="1565">
        <v>32</v>
      </c>
      <c r="M1621" s="1565">
        <v>35</v>
      </c>
      <c r="N1621" s="414">
        <v>34</v>
      </c>
      <c r="O1621" s="1565">
        <v>27</v>
      </c>
      <c r="P1621" s="1565">
        <v>34</v>
      </c>
      <c r="Q1621" s="1565">
        <v>34</v>
      </c>
      <c r="R1621" s="1565">
        <v>32</v>
      </c>
      <c r="S1621" s="1565">
        <v>38</v>
      </c>
      <c r="T1621" s="1565">
        <v>39</v>
      </c>
      <c r="U1621" s="1565">
        <v>40</v>
      </c>
      <c r="V1621" s="414">
        <v>35</v>
      </c>
      <c r="W1621" s="1565">
        <v>38</v>
      </c>
      <c r="X1621" s="1565">
        <v>34</v>
      </c>
      <c r="Y1621" s="325">
        <v>37</v>
      </c>
      <c r="Z1621" s="1565">
        <v>31</v>
      </c>
      <c r="AA1621" s="1565">
        <v>30</v>
      </c>
      <c r="AB1621" s="1566">
        <v>25</v>
      </c>
      <c r="AC1621" s="105">
        <f>AVERAGE(E1621:AB1621)</f>
        <v>31.833333333333332</v>
      </c>
      <c r="AD1621" s="74"/>
      <c r="AE1621" s="74"/>
      <c r="AF1621" s="75"/>
      <c r="AJ1621" s="12"/>
      <c r="AK1621" s="12"/>
      <c r="AL1621" s="12"/>
      <c r="AM1621" s="12"/>
    </row>
    <row r="1622" spans="1:39" ht="16.5" thickBot="1" x14ac:dyDescent="0.3">
      <c r="A1622" s="3549"/>
      <c r="B1622" s="3515"/>
      <c r="C1622" s="124" t="s">
        <v>19</v>
      </c>
      <c r="D1622" s="112"/>
      <c r="E1622" s="315">
        <f t="shared" ref="E1622:AB1622" si="6285">E1620/E1619</f>
        <v>0.20425531914922848</v>
      </c>
      <c r="F1622" s="316">
        <f t="shared" si="6285"/>
        <v>0.19911504424841084</v>
      </c>
      <c r="G1622" s="316">
        <f t="shared" si="6285"/>
        <v>0.203703703702768</v>
      </c>
      <c r="H1622" s="424">
        <f t="shared" si="6285"/>
        <v>0.20353982300937484</v>
      </c>
      <c r="I1622" s="316">
        <f t="shared" si="6285"/>
        <v>0.20353982300855575</v>
      </c>
      <c r="J1622" s="316">
        <f t="shared" si="6285"/>
        <v>0.20295202952073174</v>
      </c>
      <c r="K1622" s="316">
        <f t="shared" si="6285"/>
        <v>0.2019543973939438</v>
      </c>
      <c r="L1622" s="316">
        <f t="shared" si="6285"/>
        <v>0.2041522491350107</v>
      </c>
      <c r="M1622" s="316">
        <f t="shared" si="6285"/>
        <v>0.20253164556941078</v>
      </c>
      <c r="N1622" s="424">
        <f t="shared" si="6285"/>
        <v>0.2019543973939438</v>
      </c>
      <c r="O1622" s="316">
        <f t="shared" si="6285"/>
        <v>0.20491803278696163</v>
      </c>
      <c r="P1622" s="316">
        <f t="shared" si="6285"/>
        <v>0.20195439739468443</v>
      </c>
      <c r="Q1622" s="316">
        <f t="shared" si="6285"/>
        <v>0.2019543973933455</v>
      </c>
      <c r="R1622" s="316">
        <f t="shared" si="6285"/>
        <v>0.2041522491350107</v>
      </c>
      <c r="S1622" s="316">
        <f t="shared" si="6285"/>
        <v>0.20408163265362941</v>
      </c>
      <c r="T1622" s="316">
        <f t="shared" si="6285"/>
        <v>0.20113314447563602</v>
      </c>
      <c r="U1622" s="316">
        <f t="shared" si="6285"/>
        <v>0.20498614958474926</v>
      </c>
      <c r="V1622" s="424">
        <f t="shared" si="6285"/>
        <v>0.20253164556999367</v>
      </c>
      <c r="W1622" s="316">
        <f t="shared" si="6285"/>
        <v>0.20116618075745701</v>
      </c>
      <c r="X1622" s="316">
        <f t="shared" si="6285"/>
        <v>0.20521172638409704</v>
      </c>
      <c r="Y1622" s="316">
        <f>V1620/V1619</f>
        <v>0.20253164556999367</v>
      </c>
      <c r="Z1622" s="316">
        <f t="shared" si="6285"/>
        <v>0.20357142857167218</v>
      </c>
      <c r="AA1622" s="316">
        <f t="shared" si="6285"/>
        <v>0.20295202952005062</v>
      </c>
      <c r="AB1622" s="373">
        <f t="shared" si="6285"/>
        <v>0.20353982300937484</v>
      </c>
      <c r="AC1622" s="112"/>
      <c r="AD1622" s="71"/>
      <c r="AE1622" s="153"/>
      <c r="AF1622" s="72"/>
      <c r="AJ1622" s="12"/>
      <c r="AK1622" s="12"/>
      <c r="AL1622" s="12"/>
      <c r="AM1622" s="12"/>
    </row>
    <row r="1623" spans="1:39" hidden="1" x14ac:dyDescent="0.25">
      <c r="A1623" s="2217"/>
      <c r="B1623" s="2220"/>
      <c r="C1623" s="360" t="s">
        <v>118</v>
      </c>
      <c r="D1623" s="120">
        <v>4570.0200000000004</v>
      </c>
      <c r="E1623" s="136">
        <v>4570.2550000000001</v>
      </c>
      <c r="F1623" s="134">
        <v>4570.4809999999998</v>
      </c>
      <c r="G1623" s="134">
        <v>4570.6970000000001</v>
      </c>
      <c r="H1623" s="405">
        <v>4570.9229999999998</v>
      </c>
      <c r="I1623" s="134">
        <v>4571.1490000000003</v>
      </c>
      <c r="J1623" s="134">
        <v>4571.42</v>
      </c>
      <c r="K1623" s="134">
        <v>4571.7269999999999</v>
      </c>
      <c r="L1623" s="134">
        <v>4572.0159999999996</v>
      </c>
      <c r="M1623" s="134">
        <v>4572.3320000000003</v>
      </c>
      <c r="N1623" s="405">
        <v>4572.6390000000001</v>
      </c>
      <c r="O1623" s="134">
        <v>4572.8829999999998</v>
      </c>
      <c r="P1623" s="134">
        <v>4573.1899999999996</v>
      </c>
      <c r="Q1623" s="134">
        <v>4573.4970000000003</v>
      </c>
      <c r="R1623" s="134">
        <v>4573.7860000000001</v>
      </c>
      <c r="S1623" s="134">
        <v>4574.1289999999999</v>
      </c>
      <c r="T1623" s="134">
        <v>4574.482</v>
      </c>
      <c r="U1623" s="134">
        <v>4574.8429999999998</v>
      </c>
      <c r="V1623" s="134">
        <v>4575.1589999999997</v>
      </c>
      <c r="W1623" s="134">
        <v>4575.5020000000004</v>
      </c>
      <c r="X1623" s="134">
        <v>4575.8090000000002</v>
      </c>
      <c r="Y1623" s="405">
        <v>4576.143</v>
      </c>
      <c r="Z1623" s="134">
        <v>4576.4229999999998</v>
      </c>
      <c r="AA1623" s="134">
        <v>4576.6940000000004</v>
      </c>
      <c r="AB1623" s="668">
        <v>4576.92</v>
      </c>
      <c r="AC1623" s="120"/>
      <c r="AD1623" s="71"/>
      <c r="AE1623" s="153"/>
      <c r="AF1623" s="72"/>
      <c r="AJ1623" s="12"/>
      <c r="AK1623" s="12"/>
      <c r="AL1623" s="12"/>
      <c r="AM1623" s="12"/>
    </row>
    <row r="1624" spans="1:39" s="181" customFormat="1" hidden="1" x14ac:dyDescent="0.25">
      <c r="A1624" s="2227"/>
      <c r="B1624" s="2230"/>
      <c r="C1624" s="122" t="s">
        <v>119</v>
      </c>
      <c r="D1624" s="106">
        <v>1187.01</v>
      </c>
      <c r="E1624" s="308">
        <v>1187.058</v>
      </c>
      <c r="F1624" s="309">
        <v>1187.1030000000001</v>
      </c>
      <c r="G1624" s="309">
        <v>1187.1469999999999</v>
      </c>
      <c r="H1624" s="406">
        <v>1187.193</v>
      </c>
      <c r="I1624" s="309">
        <v>1187.239</v>
      </c>
      <c r="J1624" s="309">
        <v>1187.2940000000001</v>
      </c>
      <c r="K1624" s="309">
        <v>1187.356</v>
      </c>
      <c r="L1624" s="309">
        <v>1187.415</v>
      </c>
      <c r="M1624" s="309">
        <v>1187.479</v>
      </c>
      <c r="N1624" s="406">
        <v>1187.5409999999999</v>
      </c>
      <c r="O1624" s="309">
        <v>1187.5909999999999</v>
      </c>
      <c r="P1624" s="309">
        <v>1187.653</v>
      </c>
      <c r="Q1624" s="309">
        <v>1187.7149999999999</v>
      </c>
      <c r="R1624" s="309">
        <v>1187.7739999999999</v>
      </c>
      <c r="S1624" s="309">
        <v>1187.8440000000001</v>
      </c>
      <c r="T1624" s="309">
        <v>1187.915</v>
      </c>
      <c r="U1624" s="309">
        <v>1187.989</v>
      </c>
      <c r="V1624" s="309">
        <v>1188.0530000000001</v>
      </c>
      <c r="W1624" s="309">
        <v>1188.1220000000001</v>
      </c>
      <c r="X1624" s="309">
        <v>1188.1849999999999</v>
      </c>
      <c r="Y1624" s="406">
        <v>1188.252</v>
      </c>
      <c r="Z1624" s="309">
        <v>1188.309</v>
      </c>
      <c r="AA1624" s="309">
        <v>1188.364</v>
      </c>
      <c r="AB1624" s="310">
        <v>1188.4100000000001</v>
      </c>
      <c r="AC1624" s="106"/>
      <c r="AD1624" s="71"/>
      <c r="AE1624" s="153"/>
      <c r="AF1624" s="72"/>
      <c r="AH1624" s="844"/>
      <c r="AI1624" s="845"/>
      <c r="AJ1624" s="845"/>
      <c r="AK1624" s="846"/>
      <c r="AL1624" s="846"/>
      <c r="AM1624" s="189"/>
    </row>
    <row r="1625" spans="1:39" ht="15.75" hidden="1" customHeight="1" thickBot="1" x14ac:dyDescent="0.3">
      <c r="A1625" s="3520" t="s">
        <v>44</v>
      </c>
      <c r="B1625" s="3521"/>
      <c r="C1625" s="3522"/>
      <c r="D1625" s="112"/>
      <c r="E1625" s="178">
        <f>SQRT(E1619*E1619+E1620*E1620)/E1617/1.73</f>
        <v>26.383024999360838</v>
      </c>
      <c r="F1625" s="179">
        <f t="shared" ref="F1625:AB1625" si="6286">SQRT(F1619*F1619+F1620*F1620)/F1617/1.73</f>
        <v>25.323253504550042</v>
      </c>
      <c r="G1625" s="179">
        <f t="shared" si="6286"/>
        <v>24.24730993720198</v>
      </c>
      <c r="H1625" s="413">
        <f t="shared" si="6286"/>
        <v>25.248939070074524</v>
      </c>
      <c r="I1625" s="179">
        <f t="shared" si="6286"/>
        <v>25.272871713840498</v>
      </c>
      <c r="J1625" s="179">
        <f t="shared" si="6286"/>
        <v>30.591571563792343</v>
      </c>
      <c r="K1625" s="179">
        <f t="shared" si="6286"/>
        <v>34.983443123927778</v>
      </c>
      <c r="L1625" s="179">
        <f t="shared" si="6286"/>
        <v>32.819575778493643</v>
      </c>
      <c r="M1625" s="179">
        <f t="shared" si="6286"/>
        <v>36.399914254753043</v>
      </c>
      <c r="N1625" s="413">
        <f t="shared" si="6286"/>
        <v>35.255952904834714</v>
      </c>
      <c r="O1625" s="179">
        <f t="shared" si="6286"/>
        <v>27.928468483758827</v>
      </c>
      <c r="P1625" s="179">
        <f t="shared" si="6286"/>
        <v>34.949675321689625</v>
      </c>
      <c r="Q1625" s="179">
        <f t="shared" si="6286"/>
        <v>35.085139179620462</v>
      </c>
      <c r="R1625" s="179">
        <f t="shared" si="6286"/>
        <v>33.042189180091952</v>
      </c>
      <c r="S1625" s="179">
        <f t="shared" si="6286"/>
        <v>39.483433582549864</v>
      </c>
      <c r="T1625" s="179">
        <f t="shared" si="6286"/>
        <v>40.532156373051727</v>
      </c>
      <c r="U1625" s="179">
        <f t="shared" si="6286"/>
        <v>41.603419096710361</v>
      </c>
      <c r="V1625" s="413">
        <f t="shared" si="6286"/>
        <v>36.082780442172371</v>
      </c>
      <c r="W1625" s="179">
        <f t="shared" si="6286"/>
        <v>38.929317868818202</v>
      </c>
      <c r="X1625" s="179">
        <f t="shared" si="6286"/>
        <v>34.737225451008065</v>
      </c>
      <c r="Y1625" s="77">
        <f>SQRT(V1619*V1619+V1620*V1620)/V1617/1.73</f>
        <v>36.082780442172371</v>
      </c>
      <c r="Z1625" s="179">
        <f t="shared" si="6286"/>
        <v>31.430885138282271</v>
      </c>
      <c r="AA1625" s="179">
        <f t="shared" si="6286"/>
        <v>30.272909360100414</v>
      </c>
      <c r="AB1625" s="180">
        <f t="shared" si="6286"/>
        <v>25.393218721903519</v>
      </c>
      <c r="AC1625" s="107">
        <f>AVERAGE(E1625:AB1625)</f>
        <v>32.586643978864984</v>
      </c>
      <c r="AD1625" s="76">
        <f>(AC1621-AC1625)/AC1621</f>
        <v>-2.366420876015661E-2</v>
      </c>
      <c r="AE1625" s="77"/>
      <c r="AF1625" s="78"/>
      <c r="AJ1625" s="10"/>
      <c r="AK1625" s="10"/>
      <c r="AL1625" s="12"/>
      <c r="AM1625" s="10"/>
    </row>
    <row r="1626" spans="1:39" ht="15.75" customHeight="1" x14ac:dyDescent="0.25">
      <c r="A1626" s="3547" t="s">
        <v>157</v>
      </c>
      <c r="B1626" s="3513" t="s">
        <v>262</v>
      </c>
      <c r="C1626" s="119" t="s">
        <v>14</v>
      </c>
      <c r="D1626" s="120" t="s">
        <v>117</v>
      </c>
      <c r="E1626" s="304">
        <f t="shared" ref="E1626" si="6287">(E1630-D1630)*$AE1626*$AF1626</f>
        <v>718.0000000007567</v>
      </c>
      <c r="F1626" s="69">
        <f t="shared" ref="F1626" si="6288">(F1630-E1630)*$AE1626*$AF1626</f>
        <v>717.99999999893771</v>
      </c>
      <c r="G1626" s="69">
        <f t="shared" ref="G1626" si="6289">(G1630-F1630)*$AE1626*$AF1626</f>
        <v>736.0000000007858</v>
      </c>
      <c r="H1626" s="408">
        <f t="shared" ref="H1626" si="6290">(H1630-G1630)*$AE1626*$AF1626</f>
        <v>683.99999999928696</v>
      </c>
      <c r="I1626" s="69">
        <f t="shared" ref="I1626" si="6291">(I1630-H1630)*$AE1626*$AF1626</f>
        <v>668.0000000014843</v>
      </c>
      <c r="J1626" s="69">
        <f t="shared" ref="J1626" si="6292">(J1630-I1630)*$AE1626*$AF1626</f>
        <v>683.99999999928696</v>
      </c>
      <c r="K1626" s="69">
        <f t="shared" ref="K1626" si="6293">(K1630-J1630)*$AE1626*$AF1626</f>
        <v>768.0000000000291</v>
      </c>
      <c r="L1626" s="69">
        <f t="shared" ref="L1626" si="6294">(L1630-K1630)*$AE1626*$AF1626</f>
        <v>670.00000000007276</v>
      </c>
      <c r="M1626" s="69">
        <f t="shared" ref="M1626" si="6295">(M1630-L1630)*$AE1626*$AF1626</f>
        <v>899.9999999996362</v>
      </c>
      <c r="N1626" s="408">
        <f t="shared" ref="N1626" si="6296">(N1630-M1630)*$AE1626*$AF1626</f>
        <v>969.99999999934516</v>
      </c>
      <c r="O1626" s="69">
        <f t="shared" ref="O1626" si="6297">(O1630-N1630)*$AE1626*$AF1626</f>
        <v>784.00000000146974</v>
      </c>
      <c r="P1626" s="69">
        <f t="shared" ref="P1626" si="6298">(P1630-O1630)*$AE1626*$AF1626</f>
        <v>701.99999999931606</v>
      </c>
      <c r="Q1626" s="69">
        <f t="shared" ref="Q1626" si="6299">(Q1630-P1630)*$AE1626*$AF1626</f>
        <v>968.0000000007567</v>
      </c>
      <c r="R1626" s="69">
        <f t="shared" ref="R1626" si="6300">(R1630-Q1630)*$AE1626*$AF1626</f>
        <v>935.99999999969441</v>
      </c>
      <c r="S1626" s="69">
        <f t="shared" ref="S1626" si="6301">(S1630-R1630)*$AE1626*$AF1626</f>
        <v>935.99999999969441</v>
      </c>
      <c r="T1626" s="69">
        <f t="shared" ref="T1626" si="6302">(T1630-S1630)*$AE1626*$AF1626</f>
        <v>1167.9999999996653</v>
      </c>
      <c r="U1626" s="69">
        <f t="shared" ref="U1626" si="6303">(U1630-T1630)*$AE1626*$AF1626</f>
        <v>1085.9999999993306</v>
      </c>
      <c r="V1626" s="408">
        <f t="shared" ref="V1626" si="6304">(V1630-U1630)*$AE1626*$AF1626</f>
        <v>852.00000000077125</v>
      </c>
      <c r="W1626" s="69">
        <f t="shared" ref="W1626" si="6305">(W1630-V1630)*$AE1626*$AF1626</f>
        <v>768.0000000000291</v>
      </c>
      <c r="X1626" s="69">
        <f t="shared" ref="X1626" si="6306">(X1630-W1630)*$AE1626*$AF1626</f>
        <v>718.0000000007567</v>
      </c>
      <c r="Y1626" s="69">
        <f t="shared" ref="Y1626" si="6307">(Y1630-X1630)*$AE1626*$AF1626</f>
        <v>717.99999999893771</v>
      </c>
      <c r="Z1626" s="69">
        <f t="shared" ref="Z1626" si="6308">(Z1630-Y1630)*$AE1626*$AF1626</f>
        <v>801.99999999967986</v>
      </c>
      <c r="AA1626" s="69">
        <f t="shared" ref="AA1626" si="6309">(AA1630-Z1630)*$AE1626*$AF1626</f>
        <v>718.0000000007567</v>
      </c>
      <c r="AB1626" s="70">
        <f t="shared" ref="AB1626" si="6310">(AB1630-AA1630)*$AE1626*$AF1626</f>
        <v>667.99999999966531</v>
      </c>
      <c r="AC1626" s="104">
        <f>SUM(E1626:AB1626)</f>
        <v>19340.000000000146</v>
      </c>
      <c r="AD1626" s="68"/>
      <c r="AE1626" s="69">
        <v>100</v>
      </c>
      <c r="AF1626" s="70">
        <v>20</v>
      </c>
      <c r="AJ1626" s="51"/>
      <c r="AK1626" s="26"/>
      <c r="AL1626" s="51"/>
      <c r="AM1626" s="12"/>
    </row>
    <row r="1627" spans="1:39" x14ac:dyDescent="0.25">
      <c r="A1627" s="3548"/>
      <c r="B1627" s="3514"/>
      <c r="C1627" s="121" t="s">
        <v>16</v>
      </c>
      <c r="D1627" s="106" t="s">
        <v>117</v>
      </c>
      <c r="E1627" s="305">
        <f t="shared" ref="E1627" si="6311">(E1631-D1631)*$AE1626*$AF1626</f>
        <v>286.00000000005821</v>
      </c>
      <c r="F1627" s="306">
        <f t="shared" ref="F1627" si="6312">(F1631-E1631)*$AE1626*$AF1626</f>
        <v>284.0000000001055</v>
      </c>
      <c r="G1627" s="306">
        <f t="shared" ref="G1627" si="6313">(G1631-F1631)*$AE1626*$AF1626</f>
        <v>291.99999999991633</v>
      </c>
      <c r="H1627" s="409">
        <f t="shared" ref="H1627" si="6314">(H1631-G1631)*$AE1626*$AF1626</f>
        <v>271.99999999993452</v>
      </c>
      <c r="I1627" s="306">
        <f t="shared" ref="I1627" si="6315">(I1631-H1631)*$AE1626*$AF1626</f>
        <v>266.0000000000764</v>
      </c>
      <c r="J1627" s="306">
        <f t="shared" ref="J1627" si="6316">(J1631-I1631)*$AE1626*$AF1626</f>
        <v>271.99999999993452</v>
      </c>
      <c r="K1627" s="306">
        <f t="shared" ref="K1627" si="6317">(K1631-J1631)*$AE1626*$AF1626</f>
        <v>304.00000000008731</v>
      </c>
      <c r="L1627" s="306">
        <f t="shared" ref="L1627" si="6318">(L1631-K1631)*$AE1626*$AF1626</f>
        <v>266.0000000000764</v>
      </c>
      <c r="M1627" s="306">
        <f t="shared" ref="M1627" si="6319">(M1631-L1631)*$AE1626*$AF1626</f>
        <v>358.00000000017462</v>
      </c>
      <c r="N1627" s="409">
        <f t="shared" ref="N1627" si="6320">(N1631-M1631)*$AE1626*$AF1626</f>
        <v>383.9999999995598</v>
      </c>
      <c r="O1627" s="306">
        <f t="shared" ref="O1627" si="6321">(O1631-N1631)*$AE1626*$AF1626</f>
        <v>312.00000000035288</v>
      </c>
      <c r="P1627" s="306">
        <f t="shared" ref="P1627" si="6322">(P1631-O1631)*$AE1626*$AF1626</f>
        <v>277.99999999979264</v>
      </c>
      <c r="Q1627" s="306">
        <f t="shared" ref="Q1627" si="6323">(Q1631-P1631)*$AE1626*$AF1626</f>
        <v>385.99999999996726</v>
      </c>
      <c r="R1627" s="306">
        <f t="shared" ref="R1627" si="6324">(R1631-Q1631)*$AE1626*$AF1626</f>
        <v>369.99999999989086</v>
      </c>
      <c r="S1627" s="306">
        <f t="shared" ref="S1627" si="6325">(S1631-R1631)*$AE1626*$AF1626</f>
        <v>372.00000000029831</v>
      </c>
      <c r="T1627" s="306">
        <f t="shared" ref="T1627" si="6326">(T1631-S1631)*$AE1626*$AF1626</f>
        <v>463.99999999994179</v>
      </c>
      <c r="U1627" s="306">
        <f t="shared" ref="U1627" si="6327">(U1631-T1631)*$AE1626*$AF1626</f>
        <v>431.999999999789</v>
      </c>
      <c r="V1627" s="409">
        <f t="shared" ref="V1627" si="6328">(V1631-U1631)*$AE1626*$AF1626</f>
        <v>338.00000000019281</v>
      </c>
      <c r="W1627" s="306">
        <f t="shared" ref="W1627" si="6329">(W1631-V1631)*$AE1626*$AF1626</f>
        <v>304.00000000008731</v>
      </c>
      <c r="X1627" s="306">
        <f t="shared" ref="X1627" si="6330">(X1631-W1631)*$AE1626*$AF1626</f>
        <v>286.00000000005821</v>
      </c>
      <c r="Y1627" s="306">
        <f t="shared" ref="Y1627" si="6331">(Y1631-X1631)*$AE1626*$AF1626</f>
        <v>286.00000000005821</v>
      </c>
      <c r="Z1627" s="306">
        <f t="shared" ref="Z1627" si="6332">(Z1631-Y1631)*$AE1626*$AF1626</f>
        <v>317.99999999975626</v>
      </c>
      <c r="AA1627" s="306">
        <f t="shared" ref="AA1627" si="6333">(AA1631-Z1631)*$AE1626*$AF1626</f>
        <v>284.0000000001055</v>
      </c>
      <c r="AB1627" s="307">
        <f t="shared" ref="AB1627" si="6334">(AB1631-AA1631)*$AE1626*$AF1626</f>
        <v>266.0000000000764</v>
      </c>
      <c r="AC1627" s="105">
        <f>SUM(E1627:AB1627)</f>
        <v>7680.000000000291</v>
      </c>
      <c r="AD1627" s="71"/>
      <c r="AE1627" s="153"/>
      <c r="AF1627" s="72"/>
      <c r="AJ1627" s="12"/>
      <c r="AK1627" s="12"/>
      <c r="AL1627" s="12"/>
      <c r="AM1627" s="12"/>
    </row>
    <row r="1628" spans="1:39" x14ac:dyDescent="0.25">
      <c r="A1628" s="3548"/>
      <c r="B1628" s="3514"/>
      <c r="C1628" s="121" t="s">
        <v>17</v>
      </c>
      <c r="D1628" s="869" t="s">
        <v>56</v>
      </c>
      <c r="E1628" s="1571">
        <v>43</v>
      </c>
      <c r="F1628" s="1565">
        <v>43</v>
      </c>
      <c r="G1628" s="1565">
        <v>44</v>
      </c>
      <c r="H1628" s="414">
        <v>41</v>
      </c>
      <c r="I1628" s="1565">
        <v>40</v>
      </c>
      <c r="J1628" s="1565">
        <v>41</v>
      </c>
      <c r="K1628" s="1565">
        <v>46</v>
      </c>
      <c r="L1628" s="1565">
        <v>40</v>
      </c>
      <c r="M1628" s="1565">
        <v>54</v>
      </c>
      <c r="N1628" s="414">
        <v>58</v>
      </c>
      <c r="O1628" s="1565">
        <v>47</v>
      </c>
      <c r="P1628" s="1565">
        <v>42</v>
      </c>
      <c r="Q1628" s="1565">
        <v>58</v>
      </c>
      <c r="R1628" s="1565">
        <v>56</v>
      </c>
      <c r="S1628" s="1565">
        <v>56</v>
      </c>
      <c r="T1628" s="1565">
        <v>70</v>
      </c>
      <c r="U1628" s="1565">
        <v>65</v>
      </c>
      <c r="V1628" s="414">
        <v>51</v>
      </c>
      <c r="W1628" s="1565">
        <v>46</v>
      </c>
      <c r="X1628" s="1565">
        <v>43</v>
      </c>
      <c r="Y1628" s="325">
        <v>43</v>
      </c>
      <c r="Z1628" s="1565">
        <v>48</v>
      </c>
      <c r="AA1628" s="1565">
        <v>43</v>
      </c>
      <c r="AB1628" s="1566">
        <v>40</v>
      </c>
      <c r="AC1628" s="105">
        <f>AVERAGE(E1628:AB1628)</f>
        <v>48.25</v>
      </c>
      <c r="AD1628" s="74"/>
      <c r="AE1628" s="74"/>
      <c r="AF1628" s="75"/>
      <c r="AJ1628" s="12"/>
      <c r="AK1628" s="12"/>
      <c r="AL1628" s="12"/>
      <c r="AM1628" s="12"/>
    </row>
    <row r="1629" spans="1:39" ht="16.5" thickBot="1" x14ac:dyDescent="0.3">
      <c r="A1629" s="3548"/>
      <c r="B1629" s="3514"/>
      <c r="C1629" s="121" t="s">
        <v>19</v>
      </c>
      <c r="D1629" s="106"/>
      <c r="E1629" s="311">
        <f t="shared" ref="E1629:AB1629" si="6335">E1627/E1626</f>
        <v>0.39832869080746069</v>
      </c>
      <c r="F1629" s="312">
        <f t="shared" si="6335"/>
        <v>0.39554317548819734</v>
      </c>
      <c r="G1629" s="312">
        <f t="shared" si="6335"/>
        <v>0.39673913043424536</v>
      </c>
      <c r="H1629" s="411">
        <f t="shared" si="6335"/>
        <v>0.39766081871376913</v>
      </c>
      <c r="I1629" s="312">
        <f t="shared" si="6335"/>
        <v>0.39820359281360079</v>
      </c>
      <c r="J1629" s="312">
        <f t="shared" si="6335"/>
        <v>0.39766081871376913</v>
      </c>
      <c r="K1629" s="312">
        <f t="shared" si="6335"/>
        <v>0.39583333333343201</v>
      </c>
      <c r="L1629" s="312">
        <f t="shared" si="6335"/>
        <v>0.39701492537320526</v>
      </c>
      <c r="M1629" s="312">
        <f t="shared" si="6335"/>
        <v>0.39777777777813261</v>
      </c>
      <c r="N1629" s="411">
        <f t="shared" si="6335"/>
        <v>0.39587628865960728</v>
      </c>
      <c r="O1629" s="312">
        <f t="shared" si="6335"/>
        <v>0.39795918367317346</v>
      </c>
      <c r="P1629" s="312">
        <f t="shared" si="6335"/>
        <v>0.39601139601148644</v>
      </c>
      <c r="Q1629" s="312">
        <f t="shared" si="6335"/>
        <v>0.39876033057816684</v>
      </c>
      <c r="R1629" s="312">
        <f t="shared" si="6335"/>
        <v>0.39529914529915777</v>
      </c>
      <c r="S1629" s="312">
        <f t="shared" si="6335"/>
        <v>0.39743589743634589</v>
      </c>
      <c r="T1629" s="312">
        <f t="shared" si="6335"/>
        <v>0.39726027397266672</v>
      </c>
      <c r="U1629" s="312">
        <f t="shared" si="6335"/>
        <v>0.39779005524866967</v>
      </c>
      <c r="V1629" s="411">
        <f t="shared" si="6335"/>
        <v>0.39671361502334135</v>
      </c>
      <c r="W1629" s="312">
        <f t="shared" si="6335"/>
        <v>0.39583333333343201</v>
      </c>
      <c r="X1629" s="312">
        <f t="shared" si="6335"/>
        <v>0.39832869080746069</v>
      </c>
      <c r="Y1629" s="312">
        <f>V1627/V1626</f>
        <v>0.39671361502334135</v>
      </c>
      <c r="Z1629" s="312">
        <f t="shared" si="6335"/>
        <v>0.39650872817940547</v>
      </c>
      <c r="AA1629" s="312">
        <f t="shared" si="6335"/>
        <v>0.39554317548719525</v>
      </c>
      <c r="AB1629" s="313">
        <f t="shared" si="6335"/>
        <v>0.39820359281468515</v>
      </c>
      <c r="AC1629" s="106"/>
      <c r="AD1629" s="71"/>
      <c r="AE1629" s="153"/>
      <c r="AF1629" s="72"/>
      <c r="AJ1629" s="12"/>
      <c r="AK1629" s="12"/>
      <c r="AL1629" s="12"/>
      <c r="AM1629" s="12"/>
    </row>
    <row r="1630" spans="1:39" hidden="1" x14ac:dyDescent="0.25">
      <c r="A1630" s="2227"/>
      <c r="B1630" s="2230"/>
      <c r="C1630" s="122" t="s">
        <v>118</v>
      </c>
      <c r="D1630" s="106">
        <v>5100.2</v>
      </c>
      <c r="E1630" s="308">
        <v>5100.5590000000002</v>
      </c>
      <c r="F1630" s="309">
        <v>5100.9179999999997</v>
      </c>
      <c r="G1630" s="309">
        <v>5101.2860000000001</v>
      </c>
      <c r="H1630" s="406">
        <v>5101.6279999999997</v>
      </c>
      <c r="I1630" s="309">
        <v>5101.9620000000004</v>
      </c>
      <c r="J1630" s="309">
        <v>5102.3040000000001</v>
      </c>
      <c r="K1630" s="309">
        <v>5102.6880000000001</v>
      </c>
      <c r="L1630" s="309">
        <v>5103.0230000000001</v>
      </c>
      <c r="M1630" s="309">
        <v>5103.473</v>
      </c>
      <c r="N1630" s="406">
        <v>5103.9579999999996</v>
      </c>
      <c r="O1630" s="309">
        <v>5104.3500000000004</v>
      </c>
      <c r="P1630" s="309">
        <v>5104.701</v>
      </c>
      <c r="Q1630" s="309">
        <v>5105.1850000000004</v>
      </c>
      <c r="R1630" s="309">
        <v>5105.6530000000002</v>
      </c>
      <c r="S1630" s="309">
        <v>5106.1210000000001</v>
      </c>
      <c r="T1630" s="309">
        <v>5106.7049999999999</v>
      </c>
      <c r="U1630" s="309">
        <v>5107.2479999999996</v>
      </c>
      <c r="V1630" s="309">
        <v>5107.674</v>
      </c>
      <c r="W1630" s="309">
        <v>5108.058</v>
      </c>
      <c r="X1630" s="309">
        <v>5108.4170000000004</v>
      </c>
      <c r="Y1630" s="406">
        <v>5108.7759999999998</v>
      </c>
      <c r="Z1630" s="309">
        <v>5109.1769999999997</v>
      </c>
      <c r="AA1630" s="309">
        <v>5109.5360000000001</v>
      </c>
      <c r="AB1630" s="310">
        <v>5109.87</v>
      </c>
      <c r="AC1630" s="106"/>
      <c r="AD1630" s="71"/>
      <c r="AE1630" s="153"/>
      <c r="AF1630" s="72"/>
      <c r="AJ1630" s="12"/>
      <c r="AK1630" s="12"/>
      <c r="AL1630" s="12"/>
      <c r="AM1630" s="12"/>
    </row>
    <row r="1631" spans="1:39" s="181" customFormat="1" hidden="1" x14ac:dyDescent="0.25">
      <c r="A1631" s="2227"/>
      <c r="B1631" s="2230"/>
      <c r="C1631" s="122" t="s">
        <v>119</v>
      </c>
      <c r="D1631" s="106">
        <v>1798.08</v>
      </c>
      <c r="E1631" s="308">
        <v>1798.223</v>
      </c>
      <c r="F1631" s="309">
        <v>1798.365</v>
      </c>
      <c r="G1631" s="309">
        <v>1798.511</v>
      </c>
      <c r="H1631" s="406">
        <v>1798.6469999999999</v>
      </c>
      <c r="I1631" s="309">
        <v>1798.78</v>
      </c>
      <c r="J1631" s="309">
        <v>1798.9159999999999</v>
      </c>
      <c r="K1631" s="309">
        <v>1799.068</v>
      </c>
      <c r="L1631" s="309">
        <v>1799.201</v>
      </c>
      <c r="M1631" s="309">
        <v>1799.38</v>
      </c>
      <c r="N1631" s="406">
        <v>1799.5719999999999</v>
      </c>
      <c r="O1631" s="309">
        <v>1799.7280000000001</v>
      </c>
      <c r="P1631" s="309">
        <v>1799.867</v>
      </c>
      <c r="Q1631" s="309">
        <v>1800.06</v>
      </c>
      <c r="R1631" s="309">
        <v>1800.2449999999999</v>
      </c>
      <c r="S1631" s="309">
        <v>1800.431</v>
      </c>
      <c r="T1631" s="309">
        <v>1800.663</v>
      </c>
      <c r="U1631" s="309">
        <v>1800.8789999999999</v>
      </c>
      <c r="V1631" s="309">
        <v>1801.048</v>
      </c>
      <c r="W1631" s="309">
        <v>1801.2</v>
      </c>
      <c r="X1631" s="309">
        <v>1801.3430000000001</v>
      </c>
      <c r="Y1631" s="406">
        <v>1801.4860000000001</v>
      </c>
      <c r="Z1631" s="309">
        <v>1801.645</v>
      </c>
      <c r="AA1631" s="309">
        <v>1801.787</v>
      </c>
      <c r="AB1631" s="310">
        <v>1801.92</v>
      </c>
      <c r="AC1631" s="106"/>
      <c r="AD1631" s="71"/>
      <c r="AE1631" s="153"/>
      <c r="AF1631" s="72"/>
      <c r="AH1631" s="844"/>
      <c r="AI1631" s="845"/>
      <c r="AJ1631" s="845"/>
      <c r="AK1631" s="846"/>
      <c r="AL1631" s="846"/>
      <c r="AM1631" s="189"/>
    </row>
    <row r="1632" spans="1:39" ht="16.5" hidden="1" thickBot="1" x14ac:dyDescent="0.3">
      <c r="A1632" s="3520" t="s">
        <v>44</v>
      </c>
      <c r="B1632" s="3521"/>
      <c r="C1632" s="3522"/>
      <c r="D1632" s="112"/>
      <c r="E1632" s="178">
        <f>SQRT(E1626*E1626+E1627*E1627)/E1618/1.73</f>
        <v>42.587479437974721</v>
      </c>
      <c r="F1632" s="179">
        <f t="shared" ref="F1632:AB1632" si="6336">SQRT(F1626*F1626+F1627*F1627)/F1618/1.73</f>
        <v>42.465855946116754</v>
      </c>
      <c r="G1632" s="179">
        <f t="shared" si="6336"/>
        <v>43.548289135588043</v>
      </c>
      <c r="H1632" s="413">
        <f t="shared" si="6336"/>
        <v>40.40741397196085</v>
      </c>
      <c r="I1632" s="179">
        <f t="shared" si="6336"/>
        <v>39.544678763168335</v>
      </c>
      <c r="J1632" s="179">
        <f t="shared" si="6336"/>
        <v>40.755753747581203</v>
      </c>
      <c r="K1632" s="179">
        <f t="shared" si="6336"/>
        <v>46.129859984085272</v>
      </c>
      <c r="L1632" s="179">
        <f t="shared" si="6336"/>
        <v>40.298727348069988</v>
      </c>
      <c r="M1632" s="179">
        <f t="shared" si="6336"/>
        <v>54.409897031440757</v>
      </c>
      <c r="N1632" s="413">
        <f t="shared" si="6336"/>
        <v>58.660568845986241</v>
      </c>
      <c r="O1632" s="179">
        <f t="shared" si="6336"/>
        <v>47.400019345941999</v>
      </c>
      <c r="P1632" s="179">
        <f t="shared" si="6336"/>
        <v>42.290726839453434</v>
      </c>
      <c r="Q1632" s="179">
        <f t="shared" si="6336"/>
        <v>58.145090803430236</v>
      </c>
      <c r="R1632" s="179">
        <f t="shared" si="6336"/>
        <v>56.264857508257528</v>
      </c>
      <c r="S1632" s="179">
        <f t="shared" si="6336"/>
        <v>56.689835665443681</v>
      </c>
      <c r="T1632" s="179">
        <f t="shared" si="6336"/>
        <v>71.432443872981182</v>
      </c>
      <c r="U1632" s="179">
        <f t="shared" si="6336"/>
        <v>66.49495828246728</v>
      </c>
      <c r="V1632" s="413">
        <f t="shared" si="6336"/>
        <v>51.943549589438099</v>
      </c>
      <c r="W1632" s="179">
        <f t="shared" si="6336"/>
        <v>46.625395589383061</v>
      </c>
      <c r="X1632" s="179">
        <f t="shared" si="6336"/>
        <v>43.499772084163077</v>
      </c>
      <c r="Y1632" s="77">
        <f>SQRT(V1626*V1626+V1627*V1627)/V1618/1.73</f>
        <v>51.943549589438099</v>
      </c>
      <c r="Z1632" s="179">
        <f t="shared" si="6336"/>
        <v>48.136700633265569</v>
      </c>
      <c r="AA1632" s="179">
        <f t="shared" si="6336"/>
        <v>42.956318190054361</v>
      </c>
      <c r="AB1632" s="180">
        <f t="shared" si="6336"/>
        <v>39.695756809925719</v>
      </c>
      <c r="AC1632" s="107">
        <f>AVERAGE(E1632:AB1632)</f>
        <v>48.846979125650641</v>
      </c>
      <c r="AD1632" s="76">
        <f>(AC1628-AC1632)/AC1628</f>
        <v>-1.2372624365816397E-2</v>
      </c>
      <c r="AE1632" s="77"/>
      <c r="AF1632" s="78"/>
      <c r="AJ1632" s="10"/>
      <c r="AK1632" s="10"/>
      <c r="AL1632" s="12"/>
      <c r="AM1632" s="10"/>
    </row>
    <row r="1633" spans="1:39" x14ac:dyDescent="0.25">
      <c r="A1633" s="3547" t="s">
        <v>49</v>
      </c>
      <c r="B1633" s="3513" t="s">
        <v>263</v>
      </c>
      <c r="C1633" s="119" t="s">
        <v>14</v>
      </c>
      <c r="D1633" s="111" t="s">
        <v>117</v>
      </c>
      <c r="E1633" s="304">
        <f t="shared" ref="E1633" si="6337">(E1637-D1637)*$AE1633*$AF1633</f>
        <v>1334.9999999991269</v>
      </c>
      <c r="F1633" s="69">
        <f t="shared" ref="F1633" si="6338">(F1637-E1637)*$AE1633*$AF1633</f>
        <v>1317.0000000009168</v>
      </c>
      <c r="G1633" s="69">
        <f t="shared" ref="G1633" si="6339">(G1637-F1637)*$AE1633*$AF1633</f>
        <v>1410.000000000764</v>
      </c>
      <c r="H1633" s="408">
        <f t="shared" ref="H1633" si="6340">(H1637-G1637)*$AE1633*$AF1633</f>
        <v>1407.0000000001528</v>
      </c>
      <c r="I1633" s="69">
        <f t="shared" ref="I1633" si="6341">(I1637-H1637)*$AE1633*$AF1633</f>
        <v>1391.9999999998254</v>
      </c>
      <c r="J1633" s="69">
        <f t="shared" ref="J1633" si="6342">(J1637-I1637)*$AE1633*$AF1633</f>
        <v>1500</v>
      </c>
      <c r="K1633" s="69">
        <f t="shared" ref="K1633" si="6343">(K1637-J1637)*$AE1633*$AF1633</f>
        <v>1500</v>
      </c>
      <c r="L1633" s="69">
        <f t="shared" ref="L1633" si="6344">(L1637-K1637)*$AE1633*$AF1633</f>
        <v>1500</v>
      </c>
      <c r="M1633" s="69">
        <f t="shared" ref="M1633" si="6345">(M1637-L1637)*$AE1633*$AF1633</f>
        <v>1442.9999999993015</v>
      </c>
      <c r="N1633" s="408">
        <f t="shared" ref="N1633" si="6346">(N1637-M1637)*$AE1633*$AF1633</f>
        <v>1500</v>
      </c>
      <c r="O1633" s="69">
        <f t="shared" ref="O1633" si="6347">(O1637-N1637)*$AE1633*$AF1633</f>
        <v>1410.000000000764</v>
      </c>
      <c r="P1633" s="69">
        <f t="shared" ref="P1633" si="6348">(P1637-O1637)*$AE1633*$AF1633</f>
        <v>1463.9999999981228</v>
      </c>
      <c r="Q1633" s="69">
        <f t="shared" ref="Q1633" si="6349">(Q1637-P1637)*$AE1633*$AF1633</f>
        <v>1353.0000000000655</v>
      </c>
      <c r="R1633" s="69">
        <f t="shared" ref="R1633" si="6350">(R1637-Q1637)*$AE1633*$AF1633</f>
        <v>1428.0000000017026</v>
      </c>
      <c r="S1633" s="69">
        <f t="shared" ref="S1633" si="6351">(S1637-R1637)*$AE1633*$AF1633</f>
        <v>1424.9999999983629</v>
      </c>
      <c r="T1633" s="69">
        <f t="shared" ref="T1633" si="6352">(T1637-S1637)*$AE1633*$AF1633</f>
        <v>1464.0000000008513</v>
      </c>
      <c r="U1633" s="69">
        <f t="shared" ref="U1633" si="6353">(U1637-T1637)*$AE1633*$AF1633</f>
        <v>1481.9999999990614</v>
      </c>
      <c r="V1633" s="408">
        <f t="shared" ref="V1633" si="6354">(V1637-U1637)*$AE1633*$AF1633</f>
        <v>1536.0000000018772</v>
      </c>
      <c r="W1633" s="69">
        <f t="shared" ref="W1633" si="6355">(W1637-V1637)*$AE1633*$AF1633</f>
        <v>1445.9999999999127</v>
      </c>
      <c r="X1633" s="69">
        <f t="shared" ref="X1633" si="6356">(X1637-W1637)*$AE1633*$AF1633</f>
        <v>1388.9999999992142</v>
      </c>
      <c r="Y1633" s="69">
        <f t="shared" ref="Y1633" si="6357">(Y1637-X1637)*$AE1633*$AF1633</f>
        <v>1410.000000000764</v>
      </c>
      <c r="Z1633" s="69">
        <f t="shared" ref="Z1633" si="6358">(Z1637-Y1637)*$AE1633*$AF1633</f>
        <v>1388.9999999992142</v>
      </c>
      <c r="AA1633" s="69">
        <f t="shared" ref="AA1633" si="6359">(AA1637-Z1637)*$AE1633*$AF1633</f>
        <v>1334.9999999991269</v>
      </c>
      <c r="AB1633" s="70">
        <f t="shared" ref="AB1633" si="6360">(AB1637-AA1637)*$AE1633*$AF1633</f>
        <v>1244.9999999998909</v>
      </c>
      <c r="AC1633" s="104">
        <f>SUM(E1633:AB1633)</f>
        <v>34079.999999999018</v>
      </c>
      <c r="AD1633" s="68"/>
      <c r="AE1633" s="69">
        <v>100</v>
      </c>
      <c r="AF1633" s="70">
        <v>30</v>
      </c>
      <c r="AJ1633" s="51"/>
      <c r="AK1633" s="26"/>
      <c r="AL1633" s="51"/>
      <c r="AM1633" s="12"/>
    </row>
    <row r="1634" spans="1:39" x14ac:dyDescent="0.25">
      <c r="A1634" s="3548"/>
      <c r="B1634" s="3514"/>
      <c r="C1634" s="121" t="s">
        <v>16</v>
      </c>
      <c r="D1634" s="106" t="s">
        <v>117</v>
      </c>
      <c r="E1634" s="305">
        <f t="shared" ref="E1634" si="6361">(E1638-D1638)*$AE1633*$AF1633</f>
        <v>228.00000000006548</v>
      </c>
      <c r="F1634" s="306">
        <f t="shared" ref="F1634" si="6362">(F1638-E1638)*$AE1633*$AF1633</f>
        <v>228.00000000006548</v>
      </c>
      <c r="G1634" s="306">
        <f t="shared" ref="G1634" si="6363">(G1638-F1638)*$AE1633*$AF1633</f>
        <v>239.99999999978172</v>
      </c>
      <c r="H1634" s="409">
        <f t="shared" ref="H1634" si="6364">(H1638-G1638)*$AE1633*$AF1633</f>
        <v>243.0000000003929</v>
      </c>
      <c r="I1634" s="306">
        <f t="shared" ref="I1634" si="6365">(I1638-H1638)*$AE1633*$AF1633</f>
        <v>239.99999999978172</v>
      </c>
      <c r="J1634" s="306">
        <f t="shared" ref="J1634" si="6366">(J1638-I1638)*$AE1633*$AF1633</f>
        <v>255.00000000010914</v>
      </c>
      <c r="K1634" s="306">
        <f t="shared" ref="K1634" si="6367">(K1638-J1638)*$AE1633*$AF1633</f>
        <v>258.0000000000382</v>
      </c>
      <c r="L1634" s="306">
        <f t="shared" ref="L1634" si="6368">(L1638-K1638)*$AE1633*$AF1633</f>
        <v>258.0000000000382</v>
      </c>
      <c r="M1634" s="306">
        <f t="shared" ref="M1634" si="6369">(M1638-L1638)*$AE1633*$AF1633</f>
        <v>248.9999999995689</v>
      </c>
      <c r="N1634" s="409">
        <f t="shared" ref="N1634" si="6370">(N1638-M1638)*$AE1633*$AF1633</f>
        <v>258.0000000000382</v>
      </c>
      <c r="O1634" s="306">
        <f t="shared" ref="O1634" si="6371">(O1638-N1638)*$AE1633*$AF1633</f>
        <v>239.99999999978172</v>
      </c>
      <c r="P1634" s="306">
        <f t="shared" ref="P1634" si="6372">(P1638-O1638)*$AE1633*$AF1633</f>
        <v>252.00000000018008</v>
      </c>
      <c r="Q1634" s="306">
        <f t="shared" ref="Q1634" si="6373">(Q1638-P1638)*$AE1633*$AF1633</f>
        <v>230.99999999999454</v>
      </c>
      <c r="R1634" s="306">
        <f t="shared" ref="R1634" si="6374">(R1638-Q1638)*$AE1633*$AF1633</f>
        <v>246.00000000032196</v>
      </c>
      <c r="S1634" s="306">
        <f t="shared" ref="S1634" si="6375">(S1638-R1638)*$AE1633*$AF1633</f>
        <v>245.99999999963984</v>
      </c>
      <c r="T1634" s="306">
        <f t="shared" ref="T1634" si="6376">(T1638-S1638)*$AE1633*$AF1633</f>
        <v>249.00000000025102</v>
      </c>
      <c r="U1634" s="306">
        <f t="shared" ref="U1634" si="6377">(U1638-T1638)*$AE1633*$AF1633</f>
        <v>255.00000000010914</v>
      </c>
      <c r="V1634" s="409">
        <f t="shared" ref="V1634" si="6378">(V1638-U1638)*$AE1633*$AF1633</f>
        <v>263.99999999989632</v>
      </c>
      <c r="W1634" s="306">
        <f t="shared" ref="W1634" si="6379">(W1638-V1638)*$AE1633*$AF1633</f>
        <v>249.00000000025102</v>
      </c>
      <c r="X1634" s="306">
        <f t="shared" ref="X1634" si="6380">(X1638-W1638)*$AE1633*$AF1633</f>
        <v>236.99999999985266</v>
      </c>
      <c r="Y1634" s="306">
        <f t="shared" ref="Y1634" si="6381">(Y1638-X1638)*$AE1633*$AF1633</f>
        <v>242.99999999971078</v>
      </c>
      <c r="Z1634" s="306">
        <f t="shared" ref="Z1634" si="6382">(Z1638-Y1638)*$AE1633*$AF1633</f>
        <v>236.99999999985266</v>
      </c>
      <c r="AA1634" s="306">
        <f t="shared" ref="AA1634" si="6383">(AA1638-Z1638)*$AE1633*$AF1633</f>
        <v>230.99999999999454</v>
      </c>
      <c r="AB1634" s="307">
        <f t="shared" ref="AB1634" si="6384">(AB1638-AA1638)*$AE1633*$AF1633</f>
        <v>213.00000000042019</v>
      </c>
      <c r="AC1634" s="105">
        <f>SUM(E1634:AB1634)</f>
        <v>5850.0000000001364</v>
      </c>
      <c r="AD1634" s="71"/>
      <c r="AE1634" s="153"/>
      <c r="AF1634" s="72"/>
      <c r="AJ1634" s="12"/>
      <c r="AK1634" s="12"/>
      <c r="AL1634" s="12"/>
      <c r="AM1634" s="12"/>
    </row>
    <row r="1635" spans="1:39" x14ac:dyDescent="0.25">
      <c r="A1635" s="3548"/>
      <c r="B1635" s="3514"/>
      <c r="C1635" s="121" t="s">
        <v>17</v>
      </c>
      <c r="D1635" s="869" t="s">
        <v>56</v>
      </c>
      <c r="E1635" s="1571">
        <v>73</v>
      </c>
      <c r="F1635" s="1565">
        <v>72</v>
      </c>
      <c r="G1635" s="1565">
        <v>77</v>
      </c>
      <c r="H1635" s="414">
        <v>77</v>
      </c>
      <c r="I1635" s="1565">
        <v>76</v>
      </c>
      <c r="J1635" s="1565">
        <v>82</v>
      </c>
      <c r="K1635" s="1565">
        <v>82</v>
      </c>
      <c r="L1635" s="1565">
        <v>82</v>
      </c>
      <c r="M1635" s="1565">
        <v>79</v>
      </c>
      <c r="N1635" s="414">
        <v>82</v>
      </c>
      <c r="O1635" s="1565">
        <v>77</v>
      </c>
      <c r="P1635" s="1565">
        <v>80</v>
      </c>
      <c r="Q1635" s="1565">
        <v>74</v>
      </c>
      <c r="R1635" s="1565">
        <v>78</v>
      </c>
      <c r="S1635" s="1565">
        <v>78</v>
      </c>
      <c r="T1635" s="1565">
        <v>80</v>
      </c>
      <c r="U1635" s="1565">
        <v>81</v>
      </c>
      <c r="V1635" s="414">
        <v>84</v>
      </c>
      <c r="W1635" s="1565">
        <v>79</v>
      </c>
      <c r="X1635" s="1565">
        <v>76</v>
      </c>
      <c r="Y1635" s="325">
        <v>77</v>
      </c>
      <c r="Z1635" s="1565">
        <v>76</v>
      </c>
      <c r="AA1635" s="1565">
        <v>73</v>
      </c>
      <c r="AB1635" s="1566">
        <v>68</v>
      </c>
      <c r="AC1635" s="105">
        <f>AVERAGE(E1635:AB1635)</f>
        <v>77.625</v>
      </c>
      <c r="AD1635" s="74"/>
      <c r="AE1635" s="74"/>
      <c r="AF1635" s="75"/>
      <c r="AJ1635" s="12"/>
      <c r="AK1635" s="12"/>
      <c r="AL1635" s="12"/>
      <c r="AM1635" s="12"/>
    </row>
    <row r="1636" spans="1:39" ht="16.5" thickBot="1" x14ac:dyDescent="0.3">
      <c r="A1636" s="3549"/>
      <c r="B1636" s="3515"/>
      <c r="C1636" s="124" t="s">
        <v>19</v>
      </c>
      <c r="D1636" s="112"/>
      <c r="E1636" s="315">
        <f t="shared" ref="E1636:AB1636" si="6385">E1634/E1633</f>
        <v>0.17078651685409332</v>
      </c>
      <c r="F1636" s="316">
        <f t="shared" si="6385"/>
        <v>0.17312072892931418</v>
      </c>
      <c r="G1636" s="316">
        <f t="shared" si="6385"/>
        <v>0.17021276595719978</v>
      </c>
      <c r="H1636" s="424">
        <f t="shared" si="6385"/>
        <v>0.17270788912606005</v>
      </c>
      <c r="I1636" s="316">
        <f t="shared" si="6385"/>
        <v>0.17241379310331309</v>
      </c>
      <c r="J1636" s="316">
        <f t="shared" si="6385"/>
        <v>0.17000000000007276</v>
      </c>
      <c r="K1636" s="316">
        <f t="shared" si="6385"/>
        <v>0.17200000000002547</v>
      </c>
      <c r="L1636" s="316">
        <f t="shared" si="6385"/>
        <v>0.17200000000002547</v>
      </c>
      <c r="M1636" s="316">
        <f t="shared" si="6385"/>
        <v>0.17255717255695732</v>
      </c>
      <c r="N1636" s="424">
        <f t="shared" si="6385"/>
        <v>0.17200000000002547</v>
      </c>
      <c r="O1636" s="316">
        <f t="shared" si="6385"/>
        <v>0.17021276595719978</v>
      </c>
      <c r="P1636" s="316">
        <f t="shared" si="6385"/>
        <v>0.17213114754132733</v>
      </c>
      <c r="Q1636" s="316">
        <f t="shared" si="6385"/>
        <v>0.17073170731706089</v>
      </c>
      <c r="R1636" s="316">
        <f t="shared" si="6385"/>
        <v>0.17226890756304528</v>
      </c>
      <c r="S1636" s="316">
        <f t="shared" si="6385"/>
        <v>0.17263157894731401</v>
      </c>
      <c r="T1636" s="316">
        <f t="shared" si="6385"/>
        <v>0.17008196721318733</v>
      </c>
      <c r="U1636" s="316">
        <f t="shared" si="6385"/>
        <v>0.17206477732811784</v>
      </c>
      <c r="V1636" s="424">
        <f t="shared" si="6385"/>
        <v>0.17187499999972244</v>
      </c>
      <c r="W1636" s="316">
        <f t="shared" si="6385"/>
        <v>0.17219917012466532</v>
      </c>
      <c r="X1636" s="316">
        <f t="shared" si="6385"/>
        <v>0.1706263498919991</v>
      </c>
      <c r="Y1636" s="316">
        <f>V1634/V1633</f>
        <v>0.17187499999972244</v>
      </c>
      <c r="Z1636" s="316">
        <f t="shared" si="6385"/>
        <v>0.1706263498919991</v>
      </c>
      <c r="AA1636" s="316">
        <f t="shared" si="6385"/>
        <v>0.17303370786527761</v>
      </c>
      <c r="AB1636" s="373">
        <f t="shared" si="6385"/>
        <v>0.17108433734975009</v>
      </c>
      <c r="AC1636" s="112"/>
      <c r="AD1636" s="71"/>
      <c r="AE1636" s="153"/>
      <c r="AF1636" s="72"/>
      <c r="AJ1636" s="12"/>
      <c r="AK1636" s="12"/>
      <c r="AL1636" s="12"/>
      <c r="AM1636" s="12"/>
    </row>
    <row r="1637" spans="1:39" hidden="1" x14ac:dyDescent="0.25">
      <c r="A1637" s="2217"/>
      <c r="B1637" s="2220"/>
      <c r="C1637" s="360" t="s">
        <v>118</v>
      </c>
      <c r="D1637" s="120">
        <v>6067.46</v>
      </c>
      <c r="E1637" s="136">
        <v>6067.9049999999997</v>
      </c>
      <c r="F1637" s="134">
        <v>6068.3440000000001</v>
      </c>
      <c r="G1637" s="134">
        <v>6068.8140000000003</v>
      </c>
      <c r="H1637" s="405">
        <v>6069.2830000000004</v>
      </c>
      <c r="I1637" s="134">
        <v>6069.7470000000003</v>
      </c>
      <c r="J1637" s="134">
        <v>6070.2470000000003</v>
      </c>
      <c r="K1637" s="134">
        <v>6070.7470000000003</v>
      </c>
      <c r="L1637" s="134">
        <v>6071.2470000000003</v>
      </c>
      <c r="M1637" s="134">
        <v>6071.7280000000001</v>
      </c>
      <c r="N1637" s="405">
        <v>6072.2280000000001</v>
      </c>
      <c r="O1637" s="134">
        <v>6072.6980000000003</v>
      </c>
      <c r="P1637" s="134">
        <v>6073.1859999999997</v>
      </c>
      <c r="Q1637" s="134">
        <v>6073.6369999999997</v>
      </c>
      <c r="R1637" s="134">
        <v>6074.1130000000003</v>
      </c>
      <c r="S1637" s="134">
        <v>6074.5879999999997</v>
      </c>
      <c r="T1637" s="134">
        <v>6075.076</v>
      </c>
      <c r="U1637" s="134">
        <v>6075.57</v>
      </c>
      <c r="V1637" s="134">
        <v>6076.0820000000003</v>
      </c>
      <c r="W1637" s="134">
        <v>6076.5640000000003</v>
      </c>
      <c r="X1637" s="134">
        <v>6077.027</v>
      </c>
      <c r="Y1637" s="405">
        <v>6077.4970000000003</v>
      </c>
      <c r="Z1637" s="134">
        <v>6077.96</v>
      </c>
      <c r="AA1637" s="134">
        <v>6078.4049999999997</v>
      </c>
      <c r="AB1637" s="668">
        <v>6078.82</v>
      </c>
      <c r="AC1637" s="120"/>
      <c r="AD1637" s="71"/>
      <c r="AE1637" s="153"/>
      <c r="AF1637" s="72"/>
      <c r="AJ1637" s="12"/>
      <c r="AK1637" s="12"/>
      <c r="AL1637" s="12"/>
      <c r="AM1637" s="12"/>
    </row>
    <row r="1638" spans="1:39" s="181" customFormat="1" hidden="1" x14ac:dyDescent="0.25">
      <c r="A1638" s="2227"/>
      <c r="B1638" s="2230"/>
      <c r="C1638" s="122" t="s">
        <v>119</v>
      </c>
      <c r="D1638" s="878">
        <v>1294.24</v>
      </c>
      <c r="E1638" s="308">
        <v>1294.316</v>
      </c>
      <c r="F1638" s="309">
        <v>1294.3920000000001</v>
      </c>
      <c r="G1638" s="309">
        <v>1294.472</v>
      </c>
      <c r="H1638" s="406">
        <v>1294.5530000000001</v>
      </c>
      <c r="I1638" s="309">
        <v>1294.633</v>
      </c>
      <c r="J1638" s="309">
        <v>1294.7180000000001</v>
      </c>
      <c r="K1638" s="309">
        <v>1294.8040000000001</v>
      </c>
      <c r="L1638" s="309">
        <v>1294.8900000000001</v>
      </c>
      <c r="M1638" s="309">
        <v>1294.973</v>
      </c>
      <c r="N1638" s="406">
        <v>1295.059</v>
      </c>
      <c r="O1638" s="309">
        <v>1295.1389999999999</v>
      </c>
      <c r="P1638" s="309">
        <v>1295.223</v>
      </c>
      <c r="Q1638" s="309">
        <v>1295.3</v>
      </c>
      <c r="R1638" s="309">
        <v>1295.3820000000001</v>
      </c>
      <c r="S1638" s="309">
        <v>1295.4639999999999</v>
      </c>
      <c r="T1638" s="309">
        <v>1295.547</v>
      </c>
      <c r="U1638" s="309">
        <v>1295.6320000000001</v>
      </c>
      <c r="V1638" s="309">
        <v>1295.72</v>
      </c>
      <c r="W1638" s="309">
        <v>1295.8030000000001</v>
      </c>
      <c r="X1638" s="309">
        <v>1295.8820000000001</v>
      </c>
      <c r="Y1638" s="406">
        <v>1295.963</v>
      </c>
      <c r="Z1638" s="309">
        <v>1296.0419999999999</v>
      </c>
      <c r="AA1638" s="309">
        <v>1296.1189999999999</v>
      </c>
      <c r="AB1638" s="310">
        <v>1296.19</v>
      </c>
      <c r="AC1638" s="106"/>
      <c r="AD1638" s="71"/>
      <c r="AE1638" s="153"/>
      <c r="AF1638" s="72"/>
      <c r="AH1638" s="844"/>
      <c r="AI1638" s="845"/>
      <c r="AJ1638" s="845"/>
      <c r="AK1638" s="846"/>
      <c r="AL1638" s="846"/>
      <c r="AM1638" s="189"/>
    </row>
    <row r="1639" spans="1:39" ht="15.75" hidden="1" customHeight="1" thickBot="1" x14ac:dyDescent="0.3">
      <c r="A1639" s="3520" t="s">
        <v>44</v>
      </c>
      <c r="B1639" s="3521"/>
      <c r="C1639" s="3522"/>
      <c r="D1639" s="112"/>
      <c r="E1639" s="178">
        <f>SQRT(E1633*E1633+E1634*E1634)/E1617/1.73</f>
        <v>74.486160910090987</v>
      </c>
      <c r="F1639" s="179">
        <f t="shared" ref="F1639:AB1639" si="6386">SQRT(F1633*F1633+F1634*F1634)/F1617/1.73</f>
        <v>73.440628602076259</v>
      </c>
      <c r="G1639" s="179">
        <f t="shared" si="6386"/>
        <v>78.663298533625692</v>
      </c>
      <c r="H1639" s="413">
        <f t="shared" si="6386"/>
        <v>78.156738362274282</v>
      </c>
      <c r="I1639" s="179">
        <f t="shared" si="6386"/>
        <v>77.39298912844194</v>
      </c>
      <c r="J1639" s="179">
        <f t="shared" si="6386"/>
        <v>84.161884058847861</v>
      </c>
      <c r="K1639" s="179">
        <f t="shared" si="6386"/>
        <v>85.003282845049839</v>
      </c>
      <c r="L1639" s="179">
        <f t="shared" si="6386"/>
        <v>84.67603247798516</v>
      </c>
      <c r="M1639" s="179">
        <f t="shared" si="6386"/>
        <v>82.659286004286272</v>
      </c>
      <c r="N1639" s="413">
        <f t="shared" si="6386"/>
        <v>85.665431104797065</v>
      </c>
      <c r="O1639" s="179">
        <f t="shared" si="6386"/>
        <v>80.189259707895843</v>
      </c>
      <c r="P1639" s="179">
        <f t="shared" si="6386"/>
        <v>82.884940320428413</v>
      </c>
      <c r="Q1639" s="179">
        <f t="shared" si="6386"/>
        <v>76.879613447355226</v>
      </c>
      <c r="R1639" s="179">
        <f t="shared" si="6386"/>
        <v>81.16201556491302</v>
      </c>
      <c r="S1639" s="179">
        <f t="shared" si="6386"/>
        <v>81.549572746951029</v>
      </c>
      <c r="T1639" s="179">
        <f t="shared" si="6386"/>
        <v>83.582815553874852</v>
      </c>
      <c r="U1639" s="179">
        <f t="shared" si="6386"/>
        <v>84.886325959015721</v>
      </c>
      <c r="V1639" s="413">
        <f t="shared" si="6386"/>
        <v>87.21006648389492</v>
      </c>
      <c r="W1639" s="179">
        <f t="shared" si="6386"/>
        <v>81.63041282745904</v>
      </c>
      <c r="X1639" s="179">
        <f t="shared" si="6386"/>
        <v>78.091441657434359</v>
      </c>
      <c r="Y1639" s="77">
        <f>SQRT(V1633*V1633+V1634*V1634)/V1617/1.73</f>
        <v>87.21006648389492</v>
      </c>
      <c r="Z1639" s="179">
        <f t="shared" si="6386"/>
        <v>77.497025355569974</v>
      </c>
      <c r="AA1639" s="179">
        <f t="shared" si="6386"/>
        <v>74.161302203472815</v>
      </c>
      <c r="AB1639" s="180">
        <f t="shared" si="6386"/>
        <v>69.534218028814237</v>
      </c>
      <c r="AC1639" s="107">
        <f>AVERAGE(E1639:AB1639)</f>
        <v>80.448950348685401</v>
      </c>
      <c r="AD1639" s="76">
        <f>(AC1635-AC1639)/AC1635</f>
        <v>-3.6379392575657331E-2</v>
      </c>
      <c r="AE1639" s="77"/>
      <c r="AF1639" s="78"/>
      <c r="AJ1639" s="10"/>
      <c r="AK1639" s="10"/>
      <c r="AL1639" s="12"/>
      <c r="AM1639" s="10"/>
    </row>
    <row r="1640" spans="1:39" ht="15.75" customHeight="1" x14ac:dyDescent="0.25">
      <c r="A1640" s="3547" t="s">
        <v>31</v>
      </c>
      <c r="B1640" s="3513" t="s">
        <v>264</v>
      </c>
      <c r="C1640" s="119" t="s">
        <v>14</v>
      </c>
      <c r="D1640" s="120" t="s">
        <v>117</v>
      </c>
      <c r="E1640" s="304">
        <f t="shared" ref="E1640" si="6387">(E1644-D1644)*$AE1640*$AF1640</f>
        <v>324.00000000052387</v>
      </c>
      <c r="F1640" s="69">
        <f t="shared" ref="F1640" si="6388">(F1644-E1644)*$AE1640*$AF1640</f>
        <v>342.00000000009823</v>
      </c>
      <c r="G1640" s="69">
        <f t="shared" ref="G1640" si="6389">(G1644-F1644)*$AE1640*$AF1640</f>
        <v>326.99999999977081</v>
      </c>
      <c r="H1640" s="408">
        <f t="shared" ref="H1640" si="6390">(H1644-G1644)*$AE1640*$AF1640</f>
        <v>324.00000000052387</v>
      </c>
      <c r="I1640" s="69">
        <f t="shared" ref="I1640" si="6391">(I1644-H1644)*$AE1640*$AF1640</f>
        <v>359.99999999967258</v>
      </c>
      <c r="J1640" s="69">
        <f t="shared" ref="J1640" si="6392">(J1644-I1644)*$AE1640*$AF1640</f>
        <v>342.00000000009823</v>
      </c>
      <c r="K1640" s="69">
        <f t="shared" ref="K1640" si="6393">(K1644-J1644)*$AE1640*$AF1640</f>
        <v>363.00000000028376</v>
      </c>
      <c r="L1640" s="69">
        <f t="shared" ref="L1640" si="6394">(L1644-K1644)*$AE1640*$AF1640</f>
        <v>359.99999999967258</v>
      </c>
      <c r="M1640" s="69">
        <f t="shared" ref="M1640" si="6395">(M1644-L1644)*$AE1640*$AF1640</f>
        <v>413.99999999975989</v>
      </c>
      <c r="N1640" s="408">
        <f t="shared" ref="N1640" si="6396">(N1644-M1644)*$AE1640*$AF1640</f>
        <v>434.99999999994543</v>
      </c>
      <c r="O1640" s="69">
        <f t="shared" ref="O1640" si="6397">(O1644-N1644)*$AE1640*$AF1640</f>
        <v>413.99999999975989</v>
      </c>
      <c r="P1640" s="69">
        <f t="shared" ref="P1640" si="6398">(P1644-O1644)*$AE1640*$AF1640</f>
        <v>342.00000000009823</v>
      </c>
      <c r="Q1640" s="69">
        <f t="shared" ref="Q1640" si="6399">(Q1644-P1644)*$AE1640*$AF1640</f>
        <v>413.99999999975989</v>
      </c>
      <c r="R1640" s="69">
        <f t="shared" ref="R1640" si="6400">(R1644-Q1644)*$AE1640*$AF1640</f>
        <v>363.00000000028376</v>
      </c>
      <c r="S1640" s="69">
        <f t="shared" ref="S1640" si="6401">(S1644-R1644)*$AE1640*$AF1640</f>
        <v>378.00000000061118</v>
      </c>
      <c r="T1640" s="69">
        <f t="shared" ref="T1640" si="6402">(T1644-S1644)*$AE1640*$AF1640</f>
        <v>377.99999999924694</v>
      </c>
      <c r="U1640" s="69">
        <f t="shared" ref="U1640" si="6403">(U1644-T1644)*$AE1640*$AF1640</f>
        <v>360.00000000103682</v>
      </c>
      <c r="V1640" s="408">
        <f t="shared" ref="V1640" si="6404">(V1644-U1644)*$AE1640*$AF1640</f>
        <v>326.99999999977081</v>
      </c>
      <c r="W1640" s="69">
        <f t="shared" ref="W1640" si="6405">(W1644-V1644)*$AE1640*$AF1640</f>
        <v>323.99999999915963</v>
      </c>
      <c r="X1640" s="69">
        <f t="shared" ref="X1640" si="6406">(X1644-W1644)*$AE1640*$AF1640</f>
        <v>342.00000000009823</v>
      </c>
      <c r="Y1640" s="69">
        <f t="shared" ref="Y1640" si="6407">(Y1644-X1644)*$AE1640*$AF1640</f>
        <v>306.00000000094951</v>
      </c>
      <c r="Z1640" s="69">
        <f t="shared" ref="Z1640" si="6408">(Z1644-Y1644)*$AE1640*$AF1640</f>
        <v>326.99999999977081</v>
      </c>
      <c r="AA1640" s="69">
        <f t="shared" ref="AA1640" si="6409">(AA1644-Z1644)*$AE1640*$AF1640</f>
        <v>288.00000000001091</v>
      </c>
      <c r="AB1640" s="70">
        <f t="shared" ref="AB1640" si="6410">(AB1644-AA1644)*$AE1640*$AF1640</f>
        <v>305.99999999958527</v>
      </c>
      <c r="AC1640" s="104">
        <f>SUM(E1640:AB1640)</f>
        <v>8460.0000000004911</v>
      </c>
      <c r="AD1640" s="68"/>
      <c r="AE1640" s="69">
        <v>100</v>
      </c>
      <c r="AF1640" s="70">
        <v>30</v>
      </c>
      <c r="AJ1640" s="51"/>
      <c r="AK1640" s="26"/>
      <c r="AL1640" s="51"/>
      <c r="AM1640" s="12"/>
    </row>
    <row r="1641" spans="1:39" x14ac:dyDescent="0.25">
      <c r="A1641" s="3548"/>
      <c r="B1641" s="3514"/>
      <c r="C1641" s="121" t="s">
        <v>16</v>
      </c>
      <c r="D1641" s="106" t="s">
        <v>117</v>
      </c>
      <c r="E1641" s="305">
        <f t="shared" ref="E1641" si="6411">(E1645-D1645)*$AE1640*$AF1640</f>
        <v>114.00000000003274</v>
      </c>
      <c r="F1641" s="306">
        <f t="shared" ref="F1641" si="6412">(F1645-E1645)*$AE1640*$AF1640</f>
        <v>116.9999999999618</v>
      </c>
      <c r="G1641" s="306">
        <f t="shared" ref="G1641" si="6413">(G1645-F1645)*$AE1640*$AF1640</f>
        <v>114.00000000003274</v>
      </c>
      <c r="H1641" s="409">
        <f t="shared" ref="H1641" si="6414">(H1645-G1645)*$AE1640*$AF1640</f>
        <v>114.00000000003274</v>
      </c>
      <c r="I1641" s="306">
        <f t="shared" ref="I1641" si="6415">(I1645-H1645)*$AE1640*$AF1640</f>
        <v>122.99999999981992</v>
      </c>
      <c r="J1641" s="306">
        <f t="shared" ref="J1641" si="6416">(J1645-I1645)*$AE1640*$AF1640</f>
        <v>120.00000000023192</v>
      </c>
      <c r="K1641" s="306">
        <f t="shared" ref="K1641" si="6417">(K1645-J1645)*$AE1640*$AF1640</f>
        <v>125.99999999974898</v>
      </c>
      <c r="L1641" s="306">
        <f t="shared" ref="L1641" si="6418">(L1645-K1645)*$AE1640*$AF1640</f>
        <v>126.00000000009004</v>
      </c>
      <c r="M1641" s="306">
        <f t="shared" ref="M1641" si="6419">(M1645-L1645)*$AE1640*$AF1640</f>
        <v>144.00000000000546</v>
      </c>
      <c r="N1641" s="409">
        <f t="shared" ref="N1641" si="6420">(N1645-M1645)*$AE1640*$AF1640</f>
        <v>149.99999999986358</v>
      </c>
      <c r="O1641" s="306">
        <f t="shared" ref="O1641" si="6421">(O1645-N1645)*$AE1640*$AF1640</f>
        <v>144.00000000000546</v>
      </c>
      <c r="P1641" s="306">
        <f t="shared" ref="P1641" si="6422">(P1645-O1645)*$AE1640*$AF1640</f>
        <v>120.00000000023192</v>
      </c>
      <c r="Q1641" s="306">
        <f t="shared" ref="Q1641" si="6423">(Q1645-P1645)*$AE1640*$AF1640</f>
        <v>144.00000000000546</v>
      </c>
      <c r="R1641" s="306">
        <f t="shared" ref="R1641" si="6424">(R1645-Q1645)*$AE1640*$AF1640</f>
        <v>122.99999999981992</v>
      </c>
      <c r="S1641" s="306">
        <f t="shared" ref="S1641" si="6425">(S1645-R1645)*$AE1640*$AF1640</f>
        <v>131.99999999994816</v>
      </c>
      <c r="T1641" s="306">
        <f t="shared" ref="T1641" si="6426">(T1645-S1645)*$AE1640*$AF1640</f>
        <v>132.00000000028922</v>
      </c>
      <c r="U1641" s="306">
        <f t="shared" ref="U1641" si="6427">(U1645-T1645)*$AE1640*$AF1640</f>
        <v>125.99999999974898</v>
      </c>
      <c r="V1641" s="409">
        <f t="shared" ref="V1641" si="6428">(V1645-U1645)*$AE1640*$AF1640</f>
        <v>114.00000000003274</v>
      </c>
      <c r="W1641" s="306">
        <f t="shared" ref="W1641" si="6429">(W1645-V1645)*$AE1640*$AF1640</f>
        <v>111.00000000010368</v>
      </c>
      <c r="X1641" s="306">
        <f t="shared" ref="X1641" si="6430">(X1645-W1645)*$AE1640*$AF1640</f>
        <v>119.99999999989086</v>
      </c>
      <c r="Y1641" s="306">
        <f t="shared" ref="Y1641" si="6431">(Y1645-X1645)*$AE1640*$AF1640</f>
        <v>105.00000000024556</v>
      </c>
      <c r="Z1641" s="306">
        <f t="shared" ref="Z1641" si="6432">(Z1645-Y1645)*$AE1640*$AF1640</f>
        <v>113.99999999969168</v>
      </c>
      <c r="AA1641" s="306">
        <f t="shared" ref="AA1641" si="6433">(AA1645-Z1645)*$AE1640*$AF1640</f>
        <v>99.000000000046384</v>
      </c>
      <c r="AB1641" s="307">
        <f t="shared" ref="AB1641" si="6434">(AB1645-AA1645)*$AE1640*$AF1640</f>
        <v>108.00000000017462</v>
      </c>
      <c r="AC1641" s="105">
        <f>SUM(E1641:AB1641)</f>
        <v>2940.0000000000546</v>
      </c>
      <c r="AD1641" s="71"/>
      <c r="AE1641" s="153"/>
      <c r="AF1641" s="72"/>
      <c r="AJ1641" s="12"/>
      <c r="AK1641" s="12"/>
      <c r="AL1641" s="12"/>
      <c r="AM1641" s="12"/>
    </row>
    <row r="1642" spans="1:39" x14ac:dyDescent="0.25">
      <c r="A1642" s="3548"/>
      <c r="B1642" s="3514"/>
      <c r="C1642" s="121" t="s">
        <v>17</v>
      </c>
      <c r="D1642" s="869" t="s">
        <v>56</v>
      </c>
      <c r="E1642" s="1571">
        <v>18</v>
      </c>
      <c r="F1642" s="1565">
        <v>19</v>
      </c>
      <c r="G1642" s="1565">
        <v>18</v>
      </c>
      <c r="H1642" s="414">
        <v>18</v>
      </c>
      <c r="I1642" s="1565">
        <v>20</v>
      </c>
      <c r="J1642" s="1565">
        <v>19</v>
      </c>
      <c r="K1642" s="1565">
        <v>20</v>
      </c>
      <c r="L1642" s="1565">
        <v>20</v>
      </c>
      <c r="M1642" s="1565">
        <v>23</v>
      </c>
      <c r="N1642" s="414">
        <v>24</v>
      </c>
      <c r="O1642" s="1565">
        <v>23</v>
      </c>
      <c r="P1642" s="1565">
        <v>19</v>
      </c>
      <c r="Q1642" s="1565">
        <v>23</v>
      </c>
      <c r="R1642" s="1565">
        <v>20</v>
      </c>
      <c r="S1642" s="1565">
        <v>21</v>
      </c>
      <c r="T1642" s="1565">
        <v>21</v>
      </c>
      <c r="U1642" s="1565">
        <v>20</v>
      </c>
      <c r="V1642" s="414">
        <v>18</v>
      </c>
      <c r="W1642" s="1565">
        <v>18</v>
      </c>
      <c r="X1642" s="1565">
        <v>19</v>
      </c>
      <c r="Y1642" s="325">
        <v>17</v>
      </c>
      <c r="Z1642" s="1565">
        <v>18</v>
      </c>
      <c r="AA1642" s="1565">
        <v>16</v>
      </c>
      <c r="AB1642" s="1566">
        <v>17</v>
      </c>
      <c r="AC1642" s="105">
        <f>AVERAGE(E1642:AB1642)</f>
        <v>19.541666666666668</v>
      </c>
      <c r="AD1642" s="74"/>
      <c r="AE1642" s="74"/>
      <c r="AF1642" s="75"/>
      <c r="AJ1642" s="12"/>
      <c r="AK1642" s="12"/>
      <c r="AL1642" s="12"/>
      <c r="AM1642" s="12"/>
    </row>
    <row r="1643" spans="1:39" ht="16.5" thickBot="1" x14ac:dyDescent="0.3">
      <c r="A1643" s="3548"/>
      <c r="B1643" s="3514"/>
      <c r="C1643" s="121" t="s">
        <v>19</v>
      </c>
      <c r="D1643" s="106"/>
      <c r="E1643" s="311">
        <f t="shared" ref="E1643:AB1643" si="6435">E1641/E1640</f>
        <v>0.35185185185138401</v>
      </c>
      <c r="F1643" s="312">
        <f t="shared" si="6435"/>
        <v>0.3421052631576848</v>
      </c>
      <c r="G1643" s="312">
        <f t="shared" si="6435"/>
        <v>0.34862385321135364</v>
      </c>
      <c r="H1643" s="411">
        <f>H1641/H1640</f>
        <v>0.35185185185138401</v>
      </c>
      <c r="I1643" s="312">
        <f t="shared" si="6435"/>
        <v>0.34166666666647721</v>
      </c>
      <c r="J1643" s="312">
        <f t="shared" si="6435"/>
        <v>0.35087719298303349</v>
      </c>
      <c r="K1643" s="312">
        <f t="shared" si="6435"/>
        <v>0.34710743801556609</v>
      </c>
      <c r="L1643" s="312">
        <f t="shared" si="6435"/>
        <v>0.35000000000056841</v>
      </c>
      <c r="M1643" s="312">
        <f t="shared" si="6435"/>
        <v>0.34782608695673667</v>
      </c>
      <c r="N1643" s="411">
        <f t="shared" si="6435"/>
        <v>0.34482758620662618</v>
      </c>
      <c r="O1643" s="312">
        <f t="shared" si="6435"/>
        <v>0.34782608695673667</v>
      </c>
      <c r="P1643" s="312">
        <f t="shared" si="6435"/>
        <v>0.35087719298303349</v>
      </c>
      <c r="Q1643" s="312">
        <f t="shared" si="6435"/>
        <v>0.34782608695673667</v>
      </c>
      <c r="R1643" s="312">
        <f t="shared" si="6435"/>
        <v>0.33884297520585061</v>
      </c>
      <c r="S1643" s="312">
        <f t="shared" si="6435"/>
        <v>0.34920634920564741</v>
      </c>
      <c r="T1643" s="312">
        <f t="shared" si="6435"/>
        <v>0.34920634920781002</v>
      </c>
      <c r="U1643" s="312">
        <f t="shared" si="6435"/>
        <v>0.34999999999829468</v>
      </c>
      <c r="V1643" s="411">
        <f t="shared" si="6435"/>
        <v>0.34862385321135364</v>
      </c>
      <c r="W1643" s="312">
        <f t="shared" si="6435"/>
        <v>0.3425925925938012</v>
      </c>
      <c r="X1643" s="312">
        <f t="shared" si="6435"/>
        <v>0.35087719298203623</v>
      </c>
      <c r="Y1643" s="312">
        <f>V1641/V1640</f>
        <v>0.34862385321135364</v>
      </c>
      <c r="Z1643" s="312">
        <f t="shared" si="6435"/>
        <v>0.34862385321031064</v>
      </c>
      <c r="AA1643" s="312">
        <f t="shared" si="6435"/>
        <v>0.34375000000014805</v>
      </c>
      <c r="AB1643" s="313">
        <f t="shared" si="6435"/>
        <v>0.35294117647163725</v>
      </c>
      <c r="AC1643" s="106"/>
      <c r="AD1643" s="71"/>
      <c r="AE1643" s="153"/>
      <c r="AF1643" s="72"/>
      <c r="AJ1643" s="12"/>
      <c r="AK1643" s="12"/>
      <c r="AL1643" s="12"/>
      <c r="AM1643" s="12"/>
    </row>
    <row r="1644" spans="1:39" hidden="1" x14ac:dyDescent="0.25">
      <c r="A1644" s="2227"/>
      <c r="B1644" s="2230"/>
      <c r="C1644" s="122" t="s">
        <v>118</v>
      </c>
      <c r="D1644" s="106">
        <v>2236.9499999999998</v>
      </c>
      <c r="E1644" s="308">
        <v>2237.058</v>
      </c>
      <c r="F1644" s="309">
        <v>2237.172</v>
      </c>
      <c r="G1644" s="309">
        <v>2237.2809999999999</v>
      </c>
      <c r="H1644" s="406">
        <v>2237.3890000000001</v>
      </c>
      <c r="I1644" s="309">
        <v>2237.509</v>
      </c>
      <c r="J1644" s="309">
        <v>2237.623</v>
      </c>
      <c r="K1644" s="309">
        <v>2237.7440000000001</v>
      </c>
      <c r="L1644" s="309">
        <v>2237.864</v>
      </c>
      <c r="M1644" s="309">
        <v>2238.002</v>
      </c>
      <c r="N1644" s="406">
        <v>2238.1469999999999</v>
      </c>
      <c r="O1644" s="309">
        <v>2238.2849999999999</v>
      </c>
      <c r="P1644" s="309">
        <v>2238.3989999999999</v>
      </c>
      <c r="Q1644" s="309">
        <v>2238.5369999999998</v>
      </c>
      <c r="R1644" s="309">
        <v>2238.6579999999999</v>
      </c>
      <c r="S1644" s="309">
        <v>2238.7840000000001</v>
      </c>
      <c r="T1644" s="309">
        <v>2238.91</v>
      </c>
      <c r="U1644" s="309">
        <v>2239.0300000000002</v>
      </c>
      <c r="V1644" s="309">
        <v>2239.1390000000001</v>
      </c>
      <c r="W1644" s="309">
        <v>2239.2469999999998</v>
      </c>
      <c r="X1644" s="309">
        <v>2239.3609999999999</v>
      </c>
      <c r="Y1644" s="406">
        <v>2239.4630000000002</v>
      </c>
      <c r="Z1644" s="309">
        <v>2239.5720000000001</v>
      </c>
      <c r="AA1644" s="309">
        <v>2239.6680000000001</v>
      </c>
      <c r="AB1644" s="310">
        <v>2239.77</v>
      </c>
      <c r="AC1644" s="106"/>
      <c r="AD1644" s="71"/>
      <c r="AE1644" s="153"/>
      <c r="AF1644" s="72"/>
      <c r="AG1644" s="1"/>
      <c r="AJ1644" s="103"/>
      <c r="AK1644" s="103"/>
      <c r="AL1644" s="103"/>
      <c r="AM1644" s="103"/>
    </row>
    <row r="1645" spans="1:39" s="181" customFormat="1" hidden="1" x14ac:dyDescent="0.25">
      <c r="A1645" s="2227"/>
      <c r="B1645" s="2230"/>
      <c r="C1645" s="122" t="s">
        <v>119</v>
      </c>
      <c r="D1645" s="106">
        <v>828.62</v>
      </c>
      <c r="E1645" s="308">
        <v>828.65800000000002</v>
      </c>
      <c r="F1645" s="309">
        <v>828.697</v>
      </c>
      <c r="G1645" s="309">
        <v>828.73500000000001</v>
      </c>
      <c r="H1645" s="406">
        <v>828.77300000000002</v>
      </c>
      <c r="I1645" s="309">
        <v>828.81399999999996</v>
      </c>
      <c r="J1645" s="309">
        <v>828.85400000000004</v>
      </c>
      <c r="K1645" s="309">
        <v>828.89599999999996</v>
      </c>
      <c r="L1645" s="309">
        <v>828.93799999999999</v>
      </c>
      <c r="M1645" s="309">
        <v>828.98599999999999</v>
      </c>
      <c r="N1645" s="406">
        <v>829.03599999999994</v>
      </c>
      <c r="O1645" s="309">
        <v>829.08399999999995</v>
      </c>
      <c r="P1645" s="309">
        <v>829.12400000000002</v>
      </c>
      <c r="Q1645" s="309">
        <v>829.17200000000003</v>
      </c>
      <c r="R1645" s="309">
        <v>829.21299999999997</v>
      </c>
      <c r="S1645" s="309">
        <v>829.25699999999995</v>
      </c>
      <c r="T1645" s="309">
        <v>829.30100000000004</v>
      </c>
      <c r="U1645" s="309">
        <v>829.34299999999996</v>
      </c>
      <c r="V1645" s="309">
        <v>829.38099999999997</v>
      </c>
      <c r="W1645" s="309">
        <v>829.41800000000001</v>
      </c>
      <c r="X1645" s="309">
        <v>829.45799999999997</v>
      </c>
      <c r="Y1645" s="406">
        <v>829.49300000000005</v>
      </c>
      <c r="Z1645" s="309">
        <v>829.53099999999995</v>
      </c>
      <c r="AA1645" s="309">
        <v>829.56399999999996</v>
      </c>
      <c r="AB1645" s="310">
        <v>829.6</v>
      </c>
      <c r="AC1645" s="106"/>
      <c r="AD1645" s="71"/>
      <c r="AE1645" s="153"/>
      <c r="AF1645" s="72"/>
      <c r="AH1645" s="844"/>
      <c r="AI1645" s="845"/>
      <c r="AJ1645" s="845"/>
      <c r="AK1645" s="846"/>
      <c r="AL1645" s="846"/>
      <c r="AM1645" s="189"/>
    </row>
    <row r="1646" spans="1:39" ht="16.5" hidden="1" thickBot="1" x14ac:dyDescent="0.3">
      <c r="A1646" s="3520" t="s">
        <v>44</v>
      </c>
      <c r="B1646" s="3521"/>
      <c r="C1646" s="3522"/>
      <c r="D1646" s="126"/>
      <c r="E1646" s="178">
        <f>SQRT(E1640*E1640+E1641*E1641)/E1617/1.73</f>
        <v>18.890378156404093</v>
      </c>
      <c r="F1646" s="179">
        <f t="shared" ref="F1646:AB1646" si="6436">SQRT(F1640*F1640+F1641*F1641)/F1617/1.73</f>
        <v>19.860850859606707</v>
      </c>
      <c r="G1646" s="179">
        <f t="shared" si="6436"/>
        <v>19.046099306372145</v>
      </c>
      <c r="H1646" s="413">
        <f t="shared" si="6436"/>
        <v>18.800935078012028</v>
      </c>
      <c r="I1646" s="179">
        <f t="shared" si="6436"/>
        <v>20.843911373906295</v>
      </c>
      <c r="J1646" s="179">
        <f t="shared" si="6436"/>
        <v>20.048218571955886</v>
      </c>
      <c r="K1646" s="179">
        <f t="shared" si="6436"/>
        <v>21.45966406655705</v>
      </c>
      <c r="L1646" s="179">
        <f t="shared" si="6436"/>
        <v>21.219445209501597</v>
      </c>
      <c r="M1646" s="179">
        <f t="shared" si="6436"/>
        <v>24.743081863465733</v>
      </c>
      <c r="N1646" s="413">
        <f t="shared" si="6436"/>
        <v>25.898196639026231</v>
      </c>
      <c r="O1646" s="179">
        <f t="shared" si="6436"/>
        <v>24.57508809717644</v>
      </c>
      <c r="P1646" s="179">
        <f t="shared" si="6436"/>
        <v>20.22238263290917</v>
      </c>
      <c r="Q1646" s="179">
        <f t="shared" si="6436"/>
        <v>24.551275027314837</v>
      </c>
      <c r="R1646" s="179">
        <f t="shared" si="6436"/>
        <v>21.467533093371362</v>
      </c>
      <c r="S1646" s="179">
        <f t="shared" si="6436"/>
        <v>22.579152116025874</v>
      </c>
      <c r="T1646" s="179">
        <f t="shared" si="6436"/>
        <v>22.535181031021004</v>
      </c>
      <c r="U1646" s="179">
        <f t="shared" si="6436"/>
        <v>21.53027692650398</v>
      </c>
      <c r="V1646" s="413">
        <f t="shared" si="6436"/>
        <v>19.377977125844264</v>
      </c>
      <c r="W1646" s="179">
        <f t="shared" si="6436"/>
        <v>19.053808746927118</v>
      </c>
      <c r="X1646" s="179">
        <f t="shared" si="6436"/>
        <v>20.086661944091436</v>
      </c>
      <c r="Y1646" s="77">
        <f>SQRT(V1640*V1640+V1641*V1641)/V1617/1.73</f>
        <v>19.377977125844264</v>
      </c>
      <c r="Z1646" s="179">
        <f t="shared" si="6436"/>
        <v>19.046099306365974</v>
      </c>
      <c r="AA1646" s="179">
        <f t="shared" si="6436"/>
        <v>16.669985860178052</v>
      </c>
      <c r="AB1646" s="180">
        <f t="shared" si="6436"/>
        <v>17.864003016318527</v>
      </c>
      <c r="AC1646" s="107">
        <f>AVERAGE(E1646:AB1646)</f>
        <v>20.8228409656125</v>
      </c>
      <c r="AD1646" s="76">
        <f>(AC1642-AC1646)/AC1642</f>
        <v>-6.5561158155010568E-2</v>
      </c>
      <c r="AE1646" s="77"/>
      <c r="AF1646" s="78"/>
      <c r="AJ1646" s="10"/>
      <c r="AK1646" s="10"/>
      <c r="AL1646" s="12"/>
      <c r="AM1646" s="10"/>
    </row>
    <row r="1647" spans="1:39" x14ac:dyDescent="0.25">
      <c r="A1647" s="3547" t="s">
        <v>39</v>
      </c>
      <c r="B1647" s="3513" t="s">
        <v>265</v>
      </c>
      <c r="C1647" s="119" t="s">
        <v>14</v>
      </c>
      <c r="D1647" s="111" t="s">
        <v>117</v>
      </c>
      <c r="E1647" s="304">
        <f t="shared" ref="E1647" si="6437">(E1651-D1651)*$AE1647*$AF1647</f>
        <v>891.0000000000764</v>
      </c>
      <c r="F1647" s="69">
        <f t="shared" ref="F1647" si="6438">(F1651-E1651)*$AE1647*$AF1647</f>
        <v>889.49999999977081</v>
      </c>
      <c r="G1647" s="69">
        <f t="shared" ref="G1647" si="6439">(G1651-F1651)*$AE1647*$AF1647</f>
        <v>907.49999999934516</v>
      </c>
      <c r="H1647" s="408">
        <f t="shared" ref="H1647" si="6440">(H1651-G1651)*$AE1647*$AF1647</f>
        <v>873.00000000050204</v>
      </c>
      <c r="I1647" s="69">
        <f t="shared" ref="I1647" si="6441">(I1651-H1651)*$AE1647*$AF1647</f>
        <v>891.0000000000764</v>
      </c>
      <c r="J1647" s="69">
        <f t="shared" ref="J1647" si="6442">(J1651-I1651)*$AE1647*$AF1647</f>
        <v>943.49999999985812</v>
      </c>
      <c r="K1647" s="69">
        <f t="shared" ref="K1647" si="6443">(K1651-J1651)*$AE1647*$AF1647</f>
        <v>1014.0000000005784</v>
      </c>
      <c r="L1647" s="69">
        <f t="shared" ref="L1647" si="6444">(L1651-K1651)*$AE1647*$AF1647</f>
        <v>979.49999999900683</v>
      </c>
      <c r="M1647" s="69">
        <f t="shared" ref="M1647" si="6445">(M1651-L1651)*$AE1647*$AF1647</f>
        <v>907.50000000070941</v>
      </c>
      <c r="N1647" s="408">
        <f t="shared" ref="N1647" si="6446">(N1651-M1651)*$AE1647*$AF1647</f>
        <v>908.99999999965075</v>
      </c>
      <c r="O1647" s="69">
        <f t="shared" ref="O1647" si="6447">(O1651-N1651)*$AE1647*$AF1647</f>
        <v>925.50000000028376</v>
      </c>
      <c r="P1647" s="69">
        <f t="shared" ref="P1647" si="6448">(P1651-O1651)*$AE1647*$AF1647</f>
        <v>891.0000000000764</v>
      </c>
      <c r="Q1647" s="69">
        <f t="shared" ref="Q1647" si="6449">(Q1651-P1651)*$AE1647*$AF1647</f>
        <v>907.49999999934516</v>
      </c>
      <c r="R1647" s="69">
        <f t="shared" ref="R1647" si="6450">(R1651-Q1651)*$AE1647*$AF1647</f>
        <v>855.00000000092768</v>
      </c>
      <c r="S1647" s="69">
        <f t="shared" ref="S1647" si="6451">(S1651-R1651)*$AE1647*$AF1647</f>
        <v>889.49999999977081</v>
      </c>
      <c r="T1647" s="69">
        <f t="shared" ref="T1647" si="6452">(T1651-S1651)*$AE1647*$AF1647</f>
        <v>961.49999999943248</v>
      </c>
      <c r="U1647" s="69">
        <f t="shared" ref="U1647" si="6453">(U1651-T1651)*$AE1647*$AF1647</f>
        <v>997.49999999994543</v>
      </c>
      <c r="V1647" s="408">
        <f t="shared" ref="V1647" si="6454">(V1651-U1651)*$AE1647*$AF1647</f>
        <v>961.50000000079672</v>
      </c>
      <c r="W1647" s="69">
        <f t="shared" ref="W1647" si="6455">(W1651-V1651)*$AE1647*$AF1647</f>
        <v>1032.0000000001528</v>
      </c>
      <c r="X1647" s="69">
        <f t="shared" ref="X1647" si="6456">(X1651-W1651)*$AE1647*$AF1647</f>
        <v>926.99999999922511</v>
      </c>
      <c r="Y1647" s="69">
        <f t="shared" ref="Y1647" si="6457">(Y1651-X1651)*$AE1647*$AF1647</f>
        <v>995.99999999963984</v>
      </c>
      <c r="Z1647" s="69">
        <f t="shared" ref="Z1647" si="6458">(Z1651-Y1651)*$AE1647*$AF1647</f>
        <v>979.50000000037107</v>
      </c>
      <c r="AA1647" s="69">
        <f t="shared" ref="AA1647" si="6459">(AA1651-Z1651)*$AE1647*$AF1647</f>
        <v>961.50000000079672</v>
      </c>
      <c r="AB1647" s="70">
        <f t="shared" ref="AB1647" si="6460">(AB1651-AA1651)*$AE1647*$AF1647</f>
        <v>979.49999999900683</v>
      </c>
      <c r="AC1647" s="104">
        <f>SUM(E1647:AB1647)</f>
        <v>22469.999999999345</v>
      </c>
      <c r="AD1647" s="68"/>
      <c r="AE1647" s="69">
        <v>100</v>
      </c>
      <c r="AF1647" s="70">
        <v>15</v>
      </c>
      <c r="AJ1647" s="51"/>
      <c r="AK1647" s="26"/>
      <c r="AL1647" s="51"/>
      <c r="AM1647" s="12"/>
    </row>
    <row r="1648" spans="1:39" x14ac:dyDescent="0.25">
      <c r="A1648" s="3548"/>
      <c r="B1648" s="3514"/>
      <c r="C1648" s="121" t="s">
        <v>16</v>
      </c>
      <c r="D1648" s="106" t="s">
        <v>117</v>
      </c>
      <c r="E1648" s="305">
        <f t="shared" ref="E1648" si="6461">(E1652-D1652)*$AE1647*$AF1647</f>
        <v>157.50000000002728</v>
      </c>
      <c r="F1648" s="306">
        <f t="shared" ref="F1648" si="6462">(F1652-E1652)*$AE1647*$AF1647</f>
        <v>156.00000000006276</v>
      </c>
      <c r="G1648" s="306">
        <f t="shared" ref="G1648" si="6463">(G1652-F1652)*$AE1647*$AF1647</f>
        <v>160.49999999995634</v>
      </c>
      <c r="H1648" s="409">
        <f t="shared" ref="H1648" si="6464">(H1652-G1652)*$AE1647*$AF1647</f>
        <v>153.0000000001337</v>
      </c>
      <c r="I1648" s="306">
        <f t="shared" ref="I1648" si="6465">(I1652-H1652)*$AE1647*$AF1647</f>
        <v>157.50000000002728</v>
      </c>
      <c r="J1648" s="306">
        <f t="shared" ref="J1648" si="6466">(J1652-I1652)*$AE1647*$AF1647</f>
        <v>166.49999999981446</v>
      </c>
      <c r="K1648" s="306">
        <f t="shared" ref="K1648" si="6467">(K1652-J1652)*$AE1647*$AF1647</f>
        <v>178.49999999987176</v>
      </c>
      <c r="L1648" s="306">
        <f t="shared" ref="L1648" si="6468">(L1652-K1652)*$AE1647*$AF1647</f>
        <v>172.50000000001364</v>
      </c>
      <c r="M1648" s="306">
        <f t="shared" ref="M1648" si="6469">(M1652-L1652)*$AE1647*$AF1647</f>
        <v>160.5000000002974</v>
      </c>
      <c r="N1648" s="409">
        <f t="shared" ref="N1648" si="6470">(N1652-M1652)*$AE1647*$AF1647</f>
        <v>160.49999999995634</v>
      </c>
      <c r="O1648" s="306">
        <f t="shared" ref="O1648" si="6471">(O1652-N1652)*$AE1647*$AF1647</f>
        <v>161.99999999992087</v>
      </c>
      <c r="P1648" s="306">
        <f t="shared" ref="P1648" si="6472">(P1652-O1652)*$AE1647*$AF1647</f>
        <v>157.50000000002728</v>
      </c>
      <c r="Q1648" s="306">
        <f t="shared" ref="Q1648" si="6473">(Q1652-P1652)*$AE1647*$AF1647</f>
        <v>160.49999999995634</v>
      </c>
      <c r="R1648" s="306">
        <f t="shared" ref="R1648" si="6474">(R1652-Q1652)*$AE1647*$AF1647</f>
        <v>149.99999999986358</v>
      </c>
      <c r="S1648" s="306">
        <f t="shared" ref="S1648" si="6475">(S1652-R1652)*$AE1647*$AF1647</f>
        <v>157.50000000002728</v>
      </c>
      <c r="T1648" s="306">
        <f t="shared" ref="T1648" si="6476">(T1652-S1652)*$AE1647*$AF1647</f>
        <v>169.50000000008458</v>
      </c>
      <c r="U1648" s="306">
        <f t="shared" ref="U1648" si="6477">(U1652-T1652)*$AE1647*$AF1647</f>
        <v>175.4999999999427</v>
      </c>
      <c r="V1648" s="409">
        <f t="shared" ref="V1648" si="6478">(V1652-U1652)*$AE1647*$AF1647</f>
        <v>169.50000000008458</v>
      </c>
      <c r="W1648" s="306">
        <f t="shared" ref="W1648" si="6479">(W1652-V1652)*$AE1647*$AF1647</f>
        <v>181.50000000014188</v>
      </c>
      <c r="X1648" s="306">
        <f t="shared" ref="X1648" si="6480">(X1652-W1652)*$AE1647*$AF1647</f>
        <v>163.4999999998854</v>
      </c>
      <c r="Y1648" s="306">
        <f t="shared" ref="Y1648" si="6481">(Y1652-X1652)*$AE1647*$AF1647</f>
        <v>175.4999999999427</v>
      </c>
      <c r="Z1648" s="306">
        <f t="shared" ref="Z1648" si="6482">(Z1652-Y1652)*$AE1647*$AF1647</f>
        <v>172.50000000001364</v>
      </c>
      <c r="AA1648" s="306">
        <f t="shared" ref="AA1648" si="6483">(AA1652-Z1652)*$AE1647*$AF1647</f>
        <v>169.50000000008458</v>
      </c>
      <c r="AB1648" s="307">
        <f t="shared" ref="AB1648" si="6484">(AB1652-AA1652)*$AE1647*$AF1647</f>
        <v>172.50000000001364</v>
      </c>
      <c r="AC1648" s="105">
        <f>SUM(E1648:AB1648)</f>
        <v>3960.0000000001501</v>
      </c>
      <c r="AD1648" s="71"/>
      <c r="AE1648" s="153"/>
      <c r="AF1648" s="72"/>
      <c r="AJ1648" s="12"/>
      <c r="AK1648" s="12"/>
      <c r="AL1648" s="12"/>
      <c r="AM1648" s="12"/>
    </row>
    <row r="1649" spans="1:39" x14ac:dyDescent="0.25">
      <c r="A1649" s="3548"/>
      <c r="B1649" s="3514"/>
      <c r="C1649" s="121" t="s">
        <v>17</v>
      </c>
      <c r="D1649" s="869" t="s">
        <v>56</v>
      </c>
      <c r="E1649" s="1571">
        <v>50</v>
      </c>
      <c r="F1649" s="1565">
        <v>50</v>
      </c>
      <c r="G1649" s="1565">
        <v>51</v>
      </c>
      <c r="H1649" s="414">
        <v>49</v>
      </c>
      <c r="I1649" s="1565">
        <v>50</v>
      </c>
      <c r="J1649" s="1565">
        <v>53</v>
      </c>
      <c r="K1649" s="1565">
        <v>57</v>
      </c>
      <c r="L1649" s="1565">
        <v>55</v>
      </c>
      <c r="M1649" s="1565">
        <v>51</v>
      </c>
      <c r="N1649" s="414">
        <v>51</v>
      </c>
      <c r="O1649" s="1565">
        <v>52</v>
      </c>
      <c r="P1649" s="1565">
        <v>50</v>
      </c>
      <c r="Q1649" s="1565">
        <v>51</v>
      </c>
      <c r="R1649" s="1565">
        <v>48</v>
      </c>
      <c r="S1649" s="1565">
        <v>50</v>
      </c>
      <c r="T1649" s="1565">
        <v>54</v>
      </c>
      <c r="U1649" s="1565">
        <v>56</v>
      </c>
      <c r="V1649" s="414">
        <v>54</v>
      </c>
      <c r="W1649" s="1565">
        <v>58</v>
      </c>
      <c r="X1649" s="1565">
        <v>52</v>
      </c>
      <c r="Y1649" s="325">
        <v>56</v>
      </c>
      <c r="Z1649" s="1565">
        <v>55</v>
      </c>
      <c r="AA1649" s="1565">
        <v>54</v>
      </c>
      <c r="AB1649" s="1566">
        <v>55</v>
      </c>
      <c r="AC1649" s="105">
        <f>AVERAGE(E1649:AB1649)</f>
        <v>52.583333333333336</v>
      </c>
      <c r="AD1649" s="74"/>
      <c r="AE1649" s="74"/>
      <c r="AF1649" s="75"/>
      <c r="AJ1649" s="12"/>
      <c r="AK1649" s="12"/>
      <c r="AL1649" s="12"/>
      <c r="AM1649" s="12"/>
    </row>
    <row r="1650" spans="1:39" ht="16.5" thickBot="1" x14ac:dyDescent="0.3">
      <c r="A1650" s="3549"/>
      <c r="B1650" s="3515"/>
      <c r="C1650" s="124" t="s">
        <v>19</v>
      </c>
      <c r="D1650" s="112"/>
      <c r="E1650" s="315">
        <f>E1648/E1647</f>
        <v>0.17676767676769223</v>
      </c>
      <c r="F1650" s="316">
        <f t="shared" ref="F1650:AB1650" si="6485">F1648/F1647</f>
        <v>0.17537942664429787</v>
      </c>
      <c r="G1650" s="316">
        <f t="shared" si="6485"/>
        <v>0.17685950413231091</v>
      </c>
      <c r="H1650" s="424">
        <f t="shared" si="6485"/>
        <v>0.17525773195881525</v>
      </c>
      <c r="I1650" s="316">
        <f t="shared" si="6485"/>
        <v>0.17676767676769223</v>
      </c>
      <c r="J1650" s="316">
        <f t="shared" si="6485"/>
        <v>0.17647058823512402</v>
      </c>
      <c r="K1650" s="316">
        <f t="shared" si="6485"/>
        <v>0.17603550295835299</v>
      </c>
      <c r="L1650" s="316">
        <f t="shared" si="6485"/>
        <v>0.17611026033709909</v>
      </c>
      <c r="M1650" s="316">
        <f t="shared" si="6485"/>
        <v>0.17685950413242088</v>
      </c>
      <c r="N1650" s="424">
        <f t="shared" si="6485"/>
        <v>0.17656765676569638</v>
      </c>
      <c r="O1650" s="316">
        <f t="shared" si="6485"/>
        <v>0.17504051863843459</v>
      </c>
      <c r="P1650" s="316">
        <f t="shared" si="6485"/>
        <v>0.17676767676769223</v>
      </c>
      <c r="Q1650" s="316">
        <f t="shared" si="6485"/>
        <v>0.17685950413231091</v>
      </c>
      <c r="R1650" s="316">
        <f t="shared" si="6485"/>
        <v>0.17543859649087815</v>
      </c>
      <c r="S1650" s="316">
        <f t="shared" si="6485"/>
        <v>0.17706576728506787</v>
      </c>
      <c r="T1650" s="316">
        <f t="shared" si="6485"/>
        <v>0.17628705148225129</v>
      </c>
      <c r="U1650" s="316">
        <f>U1648/U1647</f>
        <v>0.17593984962401232</v>
      </c>
      <c r="V1650" s="424">
        <f t="shared" si="6485"/>
        <v>0.17628705148200119</v>
      </c>
      <c r="W1650" s="316">
        <f t="shared" si="6485"/>
        <v>0.17587209302336726</v>
      </c>
      <c r="X1650" s="316">
        <f t="shared" si="6485"/>
        <v>0.17637540453076814</v>
      </c>
      <c r="Y1650" s="316">
        <f>V1648/V1647</f>
        <v>0.17628705148200119</v>
      </c>
      <c r="Z1650" s="316">
        <f t="shared" si="6485"/>
        <v>0.17611026033685379</v>
      </c>
      <c r="AA1650" s="316">
        <f t="shared" si="6485"/>
        <v>0.17628705148200119</v>
      </c>
      <c r="AB1650" s="373">
        <f t="shared" si="6485"/>
        <v>0.17611026033709909</v>
      </c>
      <c r="AC1650" s="112"/>
      <c r="AD1650" s="71"/>
      <c r="AE1650" s="153"/>
      <c r="AF1650" s="72"/>
      <c r="AJ1650" s="12"/>
      <c r="AK1650" s="12"/>
      <c r="AL1650" s="12"/>
      <c r="AM1650" s="12"/>
    </row>
    <row r="1651" spans="1:39" hidden="1" x14ac:dyDescent="0.25">
      <c r="A1651" s="2217"/>
      <c r="B1651" s="2220"/>
      <c r="C1651" s="360" t="s">
        <v>118</v>
      </c>
      <c r="D1651" s="120">
        <v>7641.3</v>
      </c>
      <c r="E1651" s="136">
        <v>7641.8940000000002</v>
      </c>
      <c r="F1651" s="134">
        <v>7642.4870000000001</v>
      </c>
      <c r="G1651" s="134">
        <v>7643.0919999999996</v>
      </c>
      <c r="H1651" s="405">
        <v>7643.674</v>
      </c>
      <c r="I1651" s="134">
        <v>7644.268</v>
      </c>
      <c r="J1651" s="134">
        <v>7644.8969999999999</v>
      </c>
      <c r="K1651" s="134">
        <v>7645.5730000000003</v>
      </c>
      <c r="L1651" s="134">
        <v>7646.2259999999997</v>
      </c>
      <c r="M1651" s="134">
        <v>7646.8310000000001</v>
      </c>
      <c r="N1651" s="405">
        <v>7647.4369999999999</v>
      </c>
      <c r="O1651" s="134">
        <v>7648.0540000000001</v>
      </c>
      <c r="P1651" s="134">
        <v>7648.6480000000001</v>
      </c>
      <c r="Q1651" s="134">
        <v>7649.2529999999997</v>
      </c>
      <c r="R1651" s="134">
        <v>7649.8230000000003</v>
      </c>
      <c r="S1651" s="134">
        <v>7650.4160000000002</v>
      </c>
      <c r="T1651" s="134">
        <v>7651.0569999999998</v>
      </c>
      <c r="U1651" s="134">
        <v>7651.7219999999998</v>
      </c>
      <c r="V1651" s="134">
        <v>7652.3630000000003</v>
      </c>
      <c r="W1651" s="134">
        <v>7653.0510000000004</v>
      </c>
      <c r="X1651" s="134">
        <v>7653.6689999999999</v>
      </c>
      <c r="Y1651" s="405">
        <v>7654.3329999999996</v>
      </c>
      <c r="Z1651" s="134">
        <v>7654.9859999999999</v>
      </c>
      <c r="AA1651" s="134">
        <v>7655.6270000000004</v>
      </c>
      <c r="AB1651" s="668">
        <v>7656.28</v>
      </c>
      <c r="AC1651" s="120"/>
      <c r="AD1651" s="71"/>
      <c r="AE1651" s="153"/>
      <c r="AF1651" s="72"/>
      <c r="AJ1651" s="12"/>
      <c r="AK1651" s="12"/>
      <c r="AL1651" s="12"/>
      <c r="AM1651" s="12"/>
    </row>
    <row r="1652" spans="1:39" s="181" customFormat="1" hidden="1" x14ac:dyDescent="0.25">
      <c r="A1652" s="2227"/>
      <c r="B1652" s="2230"/>
      <c r="C1652" s="122" t="s">
        <v>119</v>
      </c>
      <c r="D1652" s="106">
        <v>1657.29</v>
      </c>
      <c r="E1652" s="308">
        <v>1657.395</v>
      </c>
      <c r="F1652" s="309">
        <v>1657.499</v>
      </c>
      <c r="G1652" s="309">
        <v>1657.606</v>
      </c>
      <c r="H1652" s="406">
        <v>1657.7080000000001</v>
      </c>
      <c r="I1652" s="309">
        <v>1657.8130000000001</v>
      </c>
      <c r="J1652" s="309">
        <v>1657.924</v>
      </c>
      <c r="K1652" s="309">
        <v>1658.0429999999999</v>
      </c>
      <c r="L1652" s="309">
        <v>1658.1579999999999</v>
      </c>
      <c r="M1652" s="309">
        <v>1658.2650000000001</v>
      </c>
      <c r="N1652" s="406">
        <v>1658.3720000000001</v>
      </c>
      <c r="O1652" s="309">
        <v>1658.48</v>
      </c>
      <c r="P1652" s="309">
        <v>1658.585</v>
      </c>
      <c r="Q1652" s="309">
        <v>1658.692</v>
      </c>
      <c r="R1652" s="309">
        <v>1658.7919999999999</v>
      </c>
      <c r="S1652" s="309">
        <v>1658.8969999999999</v>
      </c>
      <c r="T1652" s="309">
        <v>1659.01</v>
      </c>
      <c r="U1652" s="309">
        <v>1659.127</v>
      </c>
      <c r="V1652" s="309">
        <v>1659.24</v>
      </c>
      <c r="W1652" s="309">
        <v>1659.3610000000001</v>
      </c>
      <c r="X1652" s="309">
        <v>1659.47</v>
      </c>
      <c r="Y1652" s="406">
        <v>1659.587</v>
      </c>
      <c r="Z1652" s="309">
        <v>1659.702</v>
      </c>
      <c r="AA1652" s="309">
        <v>1659.8150000000001</v>
      </c>
      <c r="AB1652" s="310">
        <v>1659.93</v>
      </c>
      <c r="AC1652" s="106"/>
      <c r="AD1652" s="71"/>
      <c r="AE1652" s="153"/>
      <c r="AF1652" s="72"/>
      <c r="AH1652" s="844"/>
      <c r="AI1652" s="845"/>
      <c r="AJ1652" s="845"/>
      <c r="AK1652" s="846"/>
      <c r="AL1652" s="846"/>
      <c r="AM1652" s="189"/>
    </row>
    <row r="1653" spans="1:39" ht="15.75" hidden="1" customHeight="1" thickBot="1" x14ac:dyDescent="0.3">
      <c r="A1653" s="3520" t="s">
        <v>44</v>
      </c>
      <c r="B1653" s="3521"/>
      <c r="C1653" s="3522"/>
      <c r="D1653" s="112"/>
      <c r="E1653" s="178">
        <f>SQRT(E1647*E1647+E1648*E1648)/E1617/1.73</f>
        <v>49.763417089608353</v>
      </c>
      <c r="F1653" s="179">
        <f t="shared" ref="F1653:AB1653" si="6486">SQRT(F1647*F1647+F1648*F1648)/F1617/1.73</f>
        <v>49.620650645060699</v>
      </c>
      <c r="G1653" s="179">
        <f t="shared" si="6486"/>
        <v>50.685759846735394</v>
      </c>
      <c r="H1653" s="413">
        <f t="shared" si="6486"/>
        <v>48.514725449753158</v>
      </c>
      <c r="I1653" s="179">
        <f t="shared" si="6486"/>
        <v>49.574740626709364</v>
      </c>
      <c r="J1653" s="179">
        <f t="shared" si="6486"/>
        <v>52.995466761092345</v>
      </c>
      <c r="K1653" s="179">
        <f t="shared" si="6486"/>
        <v>57.501399146148579</v>
      </c>
      <c r="L1653" s="179">
        <f t="shared" si="6486"/>
        <v>55.331856815009559</v>
      </c>
      <c r="M1653" s="179">
        <f t="shared" si="6486"/>
        <v>52.022200780273423</v>
      </c>
      <c r="N1653" s="413">
        <f t="shared" si="6486"/>
        <v>51.953374785271194</v>
      </c>
      <c r="O1653" s="179">
        <f t="shared" si="6486"/>
        <v>52.677478615118822</v>
      </c>
      <c r="P1653" s="179">
        <f t="shared" si="6486"/>
        <v>50.483929885307319</v>
      </c>
      <c r="Q1653" s="179">
        <f t="shared" si="6486"/>
        <v>51.618927905929162</v>
      </c>
      <c r="R1653" s="179">
        <f t="shared" si="6486"/>
        <v>48.620904342805225</v>
      </c>
      <c r="S1653" s="179">
        <f t="shared" si="6486"/>
        <v>50.942411735965919</v>
      </c>
      <c r="T1653" s="179">
        <f t="shared" si="6486"/>
        <v>54.951343852813253</v>
      </c>
      <c r="U1653" s="179">
        <f t="shared" si="6486"/>
        <v>57.172431595890146</v>
      </c>
      <c r="V1653" s="413">
        <f t="shared" si="6486"/>
        <v>54.632168573975669</v>
      </c>
      <c r="W1653" s="179">
        <f t="shared" si="6486"/>
        <v>58.295206448099101</v>
      </c>
      <c r="X1653" s="179">
        <f t="shared" si="6486"/>
        <v>52.16767246150377</v>
      </c>
      <c r="Y1653" s="77">
        <f>SQRT(V1647*V1647+V1648*V1648)/V1617/1.73</f>
        <v>54.632168573975669</v>
      </c>
      <c r="Z1653" s="179">
        <f t="shared" si="6486"/>
        <v>54.700094415673256</v>
      </c>
      <c r="AA1653" s="179">
        <f t="shared" si="6486"/>
        <v>53.442263387231883</v>
      </c>
      <c r="AB1653" s="180">
        <f t="shared" si="6486"/>
        <v>54.752189743614224</v>
      </c>
      <c r="AC1653" s="107">
        <f>AVERAGE(E1653:AB1653)</f>
        <v>52.793865978481897</v>
      </c>
      <c r="AD1653" s="76">
        <f>(AC1649-AC1653)/AC1649</f>
        <v>-4.0037903990217611E-3</v>
      </c>
      <c r="AE1653" s="77"/>
      <c r="AF1653" s="78"/>
      <c r="AJ1653" s="10"/>
      <c r="AK1653" s="10"/>
      <c r="AL1653" s="12"/>
      <c r="AM1653" s="10"/>
    </row>
    <row r="1654" spans="1:39" ht="15.75" customHeight="1" x14ac:dyDescent="0.25">
      <c r="A1654" s="3547" t="s">
        <v>58</v>
      </c>
      <c r="B1654" s="3513" t="s">
        <v>266</v>
      </c>
      <c r="C1654" s="119" t="s">
        <v>14</v>
      </c>
      <c r="D1654" s="120" t="s">
        <v>117</v>
      </c>
      <c r="E1654" s="304">
        <f t="shared" ref="E1654" si="6487">(E1658-D1658)*$AE1654*$AF1654</f>
        <v>682.00000000069849</v>
      </c>
      <c r="F1654" s="69">
        <f t="shared" ref="F1654" si="6488">(F1658-E1658)*$AE1654*$AF1654</f>
        <v>682.00000000069849</v>
      </c>
      <c r="G1654" s="69">
        <f t="shared" ref="G1654" si="6489">(G1658-F1658)*$AE1654*$AF1654</f>
        <v>681.9999999988795</v>
      </c>
      <c r="H1654" s="408">
        <f t="shared" ref="H1654" si="6490">(H1658-G1658)*$AE1654*$AF1654</f>
        <v>664.00000000066939</v>
      </c>
      <c r="I1654" s="69">
        <f t="shared" ref="I1654" si="6491">(I1658-H1658)*$AE1654*$AF1654</f>
        <v>682.00000000069849</v>
      </c>
      <c r="J1654" s="69">
        <f t="shared" ref="J1654" si="6492">(J1658-I1658)*$AE1654*$AF1654</f>
        <v>715.99999999853026</v>
      </c>
      <c r="K1654" s="69">
        <f t="shared" ref="K1654" si="6493">(K1658-J1658)*$AE1654*$AF1654</f>
        <v>852.00000000077125</v>
      </c>
      <c r="L1654" s="69">
        <f t="shared" ref="L1654" si="6494">(L1658-K1658)*$AE1654*$AF1654</f>
        <v>799.9999999992724</v>
      </c>
      <c r="M1654" s="69">
        <f t="shared" ref="M1654" si="6495">(M1658-L1658)*$AE1654*$AF1654</f>
        <v>836.0000000011496</v>
      </c>
      <c r="N1654" s="408">
        <f t="shared" ref="N1654" si="6496">(N1658-M1658)*$AE1654*$AF1654</f>
        <v>833.99999999892316</v>
      </c>
      <c r="O1654" s="69">
        <f t="shared" ref="O1654" si="6497">(O1658-N1658)*$AE1654*$AF1654</f>
        <v>836.0000000011496</v>
      </c>
      <c r="P1654" s="69">
        <f t="shared" ref="P1654" si="6498">(P1658-O1658)*$AE1654*$AF1654</f>
        <v>681.9999999988795</v>
      </c>
      <c r="Q1654" s="69">
        <f t="shared" ref="Q1654" si="6499">(Q1658-P1658)*$AE1654*$AF1654</f>
        <v>698.00000000032014</v>
      </c>
      <c r="R1654" s="69">
        <f t="shared" ref="R1654" si="6500">(R1658-Q1658)*$AE1654*$AF1654</f>
        <v>731.9999999999709</v>
      </c>
      <c r="S1654" s="69">
        <f t="shared" ref="S1654" si="6501">(S1658-R1658)*$AE1654*$AF1654</f>
        <v>716.00000000034925</v>
      </c>
      <c r="T1654" s="69">
        <f t="shared" ref="T1654" si="6502">(T1658-S1658)*$AE1654*$AF1654</f>
        <v>734.00000000037835</v>
      </c>
      <c r="U1654" s="69">
        <f t="shared" ref="U1654" si="6503">(U1658-T1658)*$AE1654*$AF1654</f>
        <v>713.99999999994179</v>
      </c>
      <c r="V1654" s="408">
        <f t="shared" ref="V1654" si="6504">(V1658-U1658)*$AE1654*$AF1654</f>
        <v>750</v>
      </c>
      <c r="W1654" s="69">
        <f t="shared" ref="W1654" si="6505">(W1658-V1658)*$AE1654*$AF1654</f>
        <v>716.00000000034925</v>
      </c>
      <c r="X1654" s="69">
        <f t="shared" ref="X1654" si="6506">(X1658-W1658)*$AE1654*$AF1654</f>
        <v>715.99999999853026</v>
      </c>
      <c r="Y1654" s="69">
        <f t="shared" ref="Y1654" si="6507">(Y1658-X1658)*$AE1654*$AF1654</f>
        <v>666.00000000107684</v>
      </c>
      <c r="Z1654" s="69">
        <f t="shared" ref="Z1654" si="6508">(Z1658-Y1658)*$AE1654*$AF1654</f>
        <v>680.00000000029104</v>
      </c>
      <c r="AA1654" s="69">
        <f t="shared" ref="AA1654" si="6509">(AA1658-Z1658)*$AE1654*$AF1654</f>
        <v>665.99999999925785</v>
      </c>
      <c r="AB1654" s="70">
        <f t="shared" ref="AB1654" si="6510">(AB1658-AA1658)*$AE1654*$AF1654</f>
        <v>664.00000000066939</v>
      </c>
      <c r="AC1654" s="104">
        <f>SUM(E1654:AB1654)</f>
        <v>17400.000000001455</v>
      </c>
      <c r="AD1654" s="68"/>
      <c r="AE1654" s="69">
        <v>100</v>
      </c>
      <c r="AF1654" s="70">
        <v>20</v>
      </c>
      <c r="AJ1654" s="51"/>
      <c r="AK1654" s="26"/>
      <c r="AL1654" s="51"/>
      <c r="AM1654" s="12"/>
    </row>
    <row r="1655" spans="1:39" x14ac:dyDescent="0.25">
      <c r="A1655" s="3548"/>
      <c r="B1655" s="3514"/>
      <c r="C1655" s="121" t="s">
        <v>16</v>
      </c>
      <c r="D1655" s="120" t="s">
        <v>117</v>
      </c>
      <c r="E1655" s="305">
        <f t="shared" ref="E1655" si="6511">(E1659-D1659)*$AE1654*$AF1654</f>
        <v>187.99999999964712</v>
      </c>
      <c r="F1655" s="306">
        <f t="shared" ref="F1655" si="6512">(F1659-E1659)*$AE1654*$AF1654</f>
        <v>190.00000000005457</v>
      </c>
      <c r="G1655" s="306">
        <f t="shared" ref="G1655" si="6513">(G1659-F1659)*$AE1654*$AF1654</f>
        <v>188.00000000010186</v>
      </c>
      <c r="H1655" s="409">
        <f t="shared" ref="H1655" si="6514">(H1659-G1659)*$AE1654*$AF1654</f>
        <v>184.00000000019645</v>
      </c>
      <c r="I1655" s="306">
        <f t="shared" ref="I1655" si="6515">(I1659-H1659)*$AE1654*$AF1654</f>
        <v>190.00000000005457</v>
      </c>
      <c r="J1655" s="306">
        <f t="shared" ref="J1655" si="6516">(J1659-I1659)*$AE1654*$AF1654</f>
        <v>197.99999999986539</v>
      </c>
      <c r="K1655" s="306">
        <f t="shared" ref="K1655" si="6517">(K1659-J1659)*$AE1654*$AF1654</f>
        <v>235.99999999987631</v>
      </c>
      <c r="L1655" s="306">
        <f t="shared" ref="L1655" si="6518">(L1659-K1659)*$AE1654*$AF1654</f>
        <v>222.00000000020736</v>
      </c>
      <c r="M1655" s="306">
        <f t="shared" ref="M1655" si="6519">(M1659-L1659)*$AE1654*$AF1654</f>
        <v>230.00000000001819</v>
      </c>
      <c r="N1655" s="409">
        <f t="shared" ref="N1655" si="6520">(N1659-M1659)*$AE1654*$AF1654</f>
        <v>231.9999999999709</v>
      </c>
      <c r="O1655" s="306">
        <f t="shared" ref="O1655" si="6521">(O1659-N1659)*$AE1654*$AF1654</f>
        <v>231.9999999999709</v>
      </c>
      <c r="P1655" s="306">
        <f t="shared" ref="P1655" si="6522">(P1659-O1659)*$AE1654*$AF1654</f>
        <v>187.99999999964712</v>
      </c>
      <c r="Q1655" s="306">
        <f t="shared" ref="Q1655" si="6523">(Q1659-P1659)*$AE1654*$AF1654</f>
        <v>194.00000000041473</v>
      </c>
      <c r="R1655" s="306">
        <f t="shared" ref="R1655" si="6524">(R1659-Q1659)*$AE1654*$AF1654</f>
        <v>203.99999999972351</v>
      </c>
      <c r="S1655" s="306">
        <f t="shared" ref="S1655" si="6525">(S1659-R1659)*$AE1654*$AF1654</f>
        <v>197.99999999986539</v>
      </c>
      <c r="T1655" s="306">
        <f t="shared" ref="T1655" si="6526">(T1659-S1659)*$AE1654*$AF1654</f>
        <v>202.00000000022555</v>
      </c>
      <c r="U1655" s="306">
        <f t="shared" ref="U1655" si="6527">(U1659-T1659)*$AE1654*$AF1654</f>
        <v>197.99999999986539</v>
      </c>
      <c r="V1655" s="409">
        <f t="shared" ref="V1655" si="6528">(V1659-U1659)*$AE1654*$AF1654</f>
        <v>208.00000000008367</v>
      </c>
      <c r="W1655" s="306">
        <f t="shared" ref="W1655" si="6529">(W1659-V1659)*$AE1654*$AF1654</f>
        <v>197.99999999986539</v>
      </c>
      <c r="X1655" s="306">
        <f t="shared" ref="X1655" si="6530">(X1659-W1659)*$AE1654*$AF1654</f>
        <v>198.00000000032014</v>
      </c>
      <c r="Y1655" s="306">
        <f t="shared" ref="Y1655" si="6531">(Y1659-X1659)*$AE1654*$AF1654</f>
        <v>183.9999999997417</v>
      </c>
      <c r="Z1655" s="306">
        <f t="shared" ref="Z1655" si="6532">(Z1659-Y1659)*$AE1654*$AF1654</f>
        <v>190.00000000005457</v>
      </c>
      <c r="AA1655" s="306">
        <f t="shared" ref="AA1655" si="6533">(AA1659-Z1659)*$AE1654*$AF1654</f>
        <v>184.00000000019645</v>
      </c>
      <c r="AB1655" s="307">
        <f t="shared" ref="AB1655" si="6534">(AB1659-AA1659)*$AE1654*$AF1654</f>
        <v>183.9999999997417</v>
      </c>
      <c r="AC1655" s="105">
        <f>SUM(E1655:AB1655)</f>
        <v>4819.999999999709</v>
      </c>
      <c r="AD1655" s="71"/>
      <c r="AE1655" s="153"/>
      <c r="AF1655" s="72"/>
      <c r="AJ1655" s="12"/>
      <c r="AK1655" s="12"/>
      <c r="AL1655" s="12"/>
      <c r="AM1655" s="12"/>
    </row>
    <row r="1656" spans="1:39" x14ac:dyDescent="0.25">
      <c r="A1656" s="3548"/>
      <c r="B1656" s="3514"/>
      <c r="C1656" s="121" t="s">
        <v>17</v>
      </c>
      <c r="D1656" s="869" t="s">
        <v>56</v>
      </c>
      <c r="E1656" s="1571">
        <v>40</v>
      </c>
      <c r="F1656" s="1565">
        <v>40</v>
      </c>
      <c r="G1656" s="1565">
        <v>40</v>
      </c>
      <c r="H1656" s="414">
        <v>39</v>
      </c>
      <c r="I1656" s="1565">
        <v>40</v>
      </c>
      <c r="J1656" s="1565">
        <v>42</v>
      </c>
      <c r="K1656" s="1565">
        <v>50</v>
      </c>
      <c r="L1656" s="1565">
        <v>47</v>
      </c>
      <c r="M1656" s="1565">
        <v>49</v>
      </c>
      <c r="N1656" s="414">
        <v>49</v>
      </c>
      <c r="O1656" s="1565">
        <v>49</v>
      </c>
      <c r="P1656" s="1565">
        <v>40</v>
      </c>
      <c r="Q1656" s="1565">
        <v>41</v>
      </c>
      <c r="R1656" s="1565">
        <v>43</v>
      </c>
      <c r="S1656" s="1565">
        <v>42</v>
      </c>
      <c r="T1656" s="1565">
        <v>43</v>
      </c>
      <c r="U1656" s="1565">
        <v>42</v>
      </c>
      <c r="V1656" s="414">
        <v>44</v>
      </c>
      <c r="W1656" s="1565">
        <v>42</v>
      </c>
      <c r="X1656" s="1565">
        <v>42</v>
      </c>
      <c r="Y1656" s="325">
        <v>39</v>
      </c>
      <c r="Z1656" s="1565">
        <v>40</v>
      </c>
      <c r="AA1656" s="1565">
        <v>39</v>
      </c>
      <c r="AB1656" s="1566">
        <v>39</v>
      </c>
      <c r="AC1656" s="105">
        <f>AVERAGE(E1656:AB1656)</f>
        <v>42.541666666666664</v>
      </c>
      <c r="AD1656" s="74"/>
      <c r="AE1656" s="74"/>
      <c r="AF1656" s="75"/>
      <c r="AJ1656" s="12"/>
      <c r="AK1656" s="12"/>
      <c r="AL1656" s="12"/>
      <c r="AM1656" s="12"/>
    </row>
    <row r="1657" spans="1:39" ht="16.5" thickBot="1" x14ac:dyDescent="0.3">
      <c r="A1657" s="3548"/>
      <c r="B1657" s="3514"/>
      <c r="C1657" s="121" t="s">
        <v>19</v>
      </c>
      <c r="D1657" s="106"/>
      <c r="E1657" s="311">
        <f>E1655/E1654</f>
        <v>0.27565982404612105</v>
      </c>
      <c r="F1657" s="312">
        <f>F1655/F1654</f>
        <v>0.27859237536636361</v>
      </c>
      <c r="G1657" s="312">
        <f t="shared" ref="G1657:AB1657" si="6535">G1655/G1654</f>
        <v>0.27565982404752309</v>
      </c>
      <c r="H1657" s="411">
        <f t="shared" si="6535"/>
        <v>0.27710843373495625</v>
      </c>
      <c r="I1657" s="312">
        <f t="shared" si="6535"/>
        <v>0.27859237536636361</v>
      </c>
      <c r="J1657" s="312">
        <f t="shared" si="6535"/>
        <v>0.27653631284954167</v>
      </c>
      <c r="K1657" s="312">
        <f t="shared" si="6535"/>
        <v>0.27699530516392334</v>
      </c>
      <c r="L1657" s="312">
        <f t="shared" si="6535"/>
        <v>0.27750000000051162</v>
      </c>
      <c r="M1657" s="312">
        <f t="shared" si="6535"/>
        <v>0.27511961722452383</v>
      </c>
      <c r="N1657" s="411">
        <f t="shared" si="6535"/>
        <v>0.27817745803389743</v>
      </c>
      <c r="O1657" s="312">
        <f t="shared" si="6535"/>
        <v>0.2775119617220716</v>
      </c>
      <c r="P1657" s="312">
        <f t="shared" si="6535"/>
        <v>0.27565982404685629</v>
      </c>
      <c r="Q1657" s="312">
        <f t="shared" si="6535"/>
        <v>0.27793696275118301</v>
      </c>
      <c r="R1657" s="312">
        <f t="shared" si="6535"/>
        <v>0.27868852458979732</v>
      </c>
      <c r="S1657" s="312">
        <f t="shared" si="6535"/>
        <v>0.27653631284883912</v>
      </c>
      <c r="T1657" s="312">
        <f t="shared" si="6535"/>
        <v>0.27520435967318996</v>
      </c>
      <c r="U1657" s="312">
        <f t="shared" si="6535"/>
        <v>0.27731092436958199</v>
      </c>
      <c r="V1657" s="411">
        <f t="shared" si="6535"/>
        <v>0.2773333333334449</v>
      </c>
      <c r="W1657" s="312">
        <f t="shared" si="6535"/>
        <v>0.27653631284883912</v>
      </c>
      <c r="X1657" s="312">
        <f t="shared" si="6535"/>
        <v>0.27653631285017677</v>
      </c>
      <c r="Y1657" s="312">
        <f>V1655/V1654</f>
        <v>0.2773333333334449</v>
      </c>
      <c r="Z1657" s="312">
        <f t="shared" si="6535"/>
        <v>0.279411764705843</v>
      </c>
      <c r="AA1657" s="312">
        <f t="shared" si="6535"/>
        <v>0.27627627627687912</v>
      </c>
      <c r="AB1657" s="313">
        <f t="shared" si="6535"/>
        <v>0.27710843373427141</v>
      </c>
      <c r="AC1657" s="106"/>
      <c r="AD1657" s="71"/>
      <c r="AE1657" s="153"/>
      <c r="AF1657" s="72"/>
      <c r="AJ1657" s="12"/>
      <c r="AK1657" s="12"/>
      <c r="AL1657" s="12"/>
      <c r="AM1657" s="12"/>
    </row>
    <row r="1658" spans="1:39" hidden="1" x14ac:dyDescent="0.25">
      <c r="A1658" s="2227"/>
      <c r="B1658" s="2230"/>
      <c r="C1658" s="122" t="s">
        <v>118</v>
      </c>
      <c r="D1658" s="106">
        <v>5524.44</v>
      </c>
      <c r="E1658" s="308">
        <v>5524.7809999999999</v>
      </c>
      <c r="F1658" s="309">
        <v>5525.1220000000003</v>
      </c>
      <c r="G1658" s="309">
        <v>5525.4629999999997</v>
      </c>
      <c r="H1658" s="406">
        <v>5525.7950000000001</v>
      </c>
      <c r="I1658" s="309">
        <v>5526.1360000000004</v>
      </c>
      <c r="J1658" s="309">
        <v>5526.4939999999997</v>
      </c>
      <c r="K1658" s="309">
        <v>5526.92</v>
      </c>
      <c r="L1658" s="309">
        <v>5527.32</v>
      </c>
      <c r="M1658" s="309">
        <v>5527.7380000000003</v>
      </c>
      <c r="N1658" s="406">
        <v>5528.1549999999997</v>
      </c>
      <c r="O1658" s="309">
        <v>5528.5730000000003</v>
      </c>
      <c r="P1658" s="309">
        <v>5528.9139999999998</v>
      </c>
      <c r="Q1658" s="309">
        <v>5529.2629999999999</v>
      </c>
      <c r="R1658" s="309">
        <v>5529.6289999999999</v>
      </c>
      <c r="S1658" s="309">
        <v>5529.9870000000001</v>
      </c>
      <c r="T1658" s="309">
        <v>5530.3540000000003</v>
      </c>
      <c r="U1658" s="309">
        <v>5530.7110000000002</v>
      </c>
      <c r="V1658" s="309">
        <v>5531.0860000000002</v>
      </c>
      <c r="W1658" s="309">
        <v>5531.4440000000004</v>
      </c>
      <c r="X1658" s="309">
        <v>5531.8019999999997</v>
      </c>
      <c r="Y1658" s="406">
        <v>5532.1350000000002</v>
      </c>
      <c r="Z1658" s="309">
        <v>5532.4750000000004</v>
      </c>
      <c r="AA1658" s="309">
        <v>5532.808</v>
      </c>
      <c r="AB1658" s="310">
        <v>5533.14</v>
      </c>
      <c r="AC1658" s="106"/>
      <c r="AD1658" s="71"/>
      <c r="AE1658" s="153"/>
      <c r="AF1658" s="72"/>
      <c r="AJ1658" s="12"/>
      <c r="AK1658" s="12"/>
      <c r="AL1658" s="12"/>
      <c r="AM1658" s="12"/>
    </row>
    <row r="1659" spans="1:39" s="181" customFormat="1" hidden="1" x14ac:dyDescent="0.25">
      <c r="A1659" s="2227"/>
      <c r="B1659" s="2230"/>
      <c r="C1659" s="122" t="s">
        <v>119</v>
      </c>
      <c r="D1659" s="106">
        <v>2035.16</v>
      </c>
      <c r="E1659" s="308">
        <v>2035.2539999999999</v>
      </c>
      <c r="F1659" s="309">
        <v>2035.3489999999999</v>
      </c>
      <c r="G1659" s="309">
        <v>2035.443</v>
      </c>
      <c r="H1659" s="406">
        <v>2035.5350000000001</v>
      </c>
      <c r="I1659" s="309">
        <v>2035.63</v>
      </c>
      <c r="J1659" s="309">
        <v>2035.729</v>
      </c>
      <c r="K1659" s="309">
        <v>2035.847</v>
      </c>
      <c r="L1659" s="309">
        <v>2035.9580000000001</v>
      </c>
      <c r="M1659" s="309">
        <v>2036.0730000000001</v>
      </c>
      <c r="N1659" s="406">
        <v>2036.1890000000001</v>
      </c>
      <c r="O1659" s="309">
        <v>2036.3050000000001</v>
      </c>
      <c r="P1659" s="309">
        <v>2036.3989999999999</v>
      </c>
      <c r="Q1659" s="309">
        <v>2036.4960000000001</v>
      </c>
      <c r="R1659" s="309">
        <v>2036.598</v>
      </c>
      <c r="S1659" s="309">
        <v>2036.6969999999999</v>
      </c>
      <c r="T1659" s="309">
        <v>2036.798</v>
      </c>
      <c r="U1659" s="309">
        <v>2036.8969999999999</v>
      </c>
      <c r="V1659" s="309">
        <v>2037.001</v>
      </c>
      <c r="W1659" s="309">
        <v>2037.1</v>
      </c>
      <c r="X1659" s="309">
        <v>2037.1990000000001</v>
      </c>
      <c r="Y1659" s="406">
        <v>2037.2909999999999</v>
      </c>
      <c r="Z1659" s="309">
        <v>2037.386</v>
      </c>
      <c r="AA1659" s="309">
        <v>2037.4780000000001</v>
      </c>
      <c r="AB1659" s="310">
        <v>2037.57</v>
      </c>
      <c r="AC1659" s="106"/>
      <c r="AD1659" s="71"/>
      <c r="AE1659" s="153"/>
      <c r="AF1659" s="72"/>
      <c r="AH1659" s="844"/>
      <c r="AI1659" s="845"/>
      <c r="AJ1659" s="845"/>
      <c r="AK1659" s="846"/>
      <c r="AL1659" s="846"/>
      <c r="AM1659" s="189"/>
    </row>
    <row r="1660" spans="1:39" ht="15.75" hidden="1" customHeight="1" thickBot="1" x14ac:dyDescent="0.3">
      <c r="A1660" s="3520" t="s">
        <v>44</v>
      </c>
      <c r="B1660" s="3521"/>
      <c r="C1660" s="3522"/>
      <c r="D1660" s="126"/>
      <c r="E1660" s="178">
        <f>SQRT(E1654*E1654+E1655*E1655)/E1618/1.73</f>
        <v>38.982219772217071</v>
      </c>
      <c r="F1660" s="179">
        <f t="shared" ref="F1660:AB1660" si="6536">SQRT(F1654*F1654+F1655*F1655)/F1618/1.73</f>
        <v>38.937414455242042</v>
      </c>
      <c r="G1660" s="179">
        <f t="shared" si="6536"/>
        <v>38.908038573702505</v>
      </c>
      <c r="H1660" s="413">
        <f t="shared" si="6536"/>
        <v>37.823257305304452</v>
      </c>
      <c r="I1660" s="179">
        <f t="shared" si="6536"/>
        <v>38.937414455242042</v>
      </c>
      <c r="J1660" s="179">
        <f t="shared" si="6536"/>
        <v>41.130866278614079</v>
      </c>
      <c r="K1660" s="179">
        <f t="shared" si="6536"/>
        <v>49.374853771898252</v>
      </c>
      <c r="L1660" s="179">
        <f t="shared" si="6536"/>
        <v>46.412232257787828</v>
      </c>
      <c r="M1660" s="179">
        <f t="shared" si="6536"/>
        <v>48.706679971075019</v>
      </c>
      <c r="N1660" s="413">
        <f t="shared" si="6536"/>
        <v>48.675658026590057</v>
      </c>
      <c r="O1660" s="179">
        <f t="shared" si="6536"/>
        <v>48.736602418365578</v>
      </c>
      <c r="P1660" s="179">
        <f t="shared" si="6536"/>
        <v>39.624368741234832</v>
      </c>
      <c r="Q1660" s="179">
        <f t="shared" si="6536"/>
        <v>40.421051309331503</v>
      </c>
      <c r="R1660" s="179">
        <f t="shared" si="6536"/>
        <v>42.480223250595408</v>
      </c>
      <c r="S1660" s="179">
        <f t="shared" si="6536"/>
        <v>41.811708271640157</v>
      </c>
      <c r="T1660" s="179">
        <f t="shared" si="6536"/>
        <v>43.269526808831138</v>
      </c>
      <c r="U1660" s="179">
        <f t="shared" si="6536"/>
        <v>42.154734770471087</v>
      </c>
      <c r="V1660" s="413">
        <f t="shared" si="6536"/>
        <v>44.106790329632155</v>
      </c>
      <c r="W1660" s="179">
        <f t="shared" si="6536"/>
        <v>41.934203510717225</v>
      </c>
      <c r="X1660" s="179">
        <f t="shared" si="6536"/>
        <v>41.811708271548305</v>
      </c>
      <c r="Y1660" s="77">
        <f>SQRT(V1654*V1654+V1655*V1655)/V1618/1.73</f>
        <v>44.106790329632155</v>
      </c>
      <c r="Z1660" s="179">
        <f t="shared" si="6536"/>
        <v>39.393695422838462</v>
      </c>
      <c r="AA1660" s="179">
        <f t="shared" si="6536"/>
        <v>38.440144789863886</v>
      </c>
      <c r="AB1660" s="180">
        <f t="shared" si="6536"/>
        <v>38.040009496159094</v>
      </c>
      <c r="AC1660" s="107">
        <f>AVERAGE(E1660:AB1660)</f>
        <v>42.259174691188939</v>
      </c>
      <c r="AD1660" s="76">
        <f>(AC1656-AC1660)/AC1656</f>
        <v>6.6403598545204832E-3</v>
      </c>
      <c r="AE1660" s="77"/>
      <c r="AF1660" s="78"/>
      <c r="AJ1660" s="10"/>
      <c r="AK1660" s="10"/>
      <c r="AL1660" s="12"/>
      <c r="AM1660" s="10"/>
    </row>
    <row r="1661" spans="1:39" ht="15.75" customHeight="1" x14ac:dyDescent="0.25">
      <c r="A1661" s="3547" t="s">
        <v>59</v>
      </c>
      <c r="B1661" s="3513" t="s">
        <v>267</v>
      </c>
      <c r="C1661" s="119" t="s">
        <v>14</v>
      </c>
      <c r="D1661" s="111" t="s">
        <v>117</v>
      </c>
      <c r="E1661" s="304">
        <f t="shared" ref="E1661" si="6537">(E1665-D1665)*$AE1661*$AF1661</f>
        <v>397.50000000049113</v>
      </c>
      <c r="F1661" s="69">
        <f t="shared" ref="F1661" si="6538">(F1665-E1665)*$AE1661*$AF1661</f>
        <v>398.99999999943248</v>
      </c>
      <c r="G1661" s="69">
        <f t="shared" ref="G1661" si="6539">(G1665-F1665)*$AE1661*$AF1661</f>
        <v>397.50000000049113</v>
      </c>
      <c r="H1661" s="408">
        <f t="shared" ref="H1661" si="6540">(H1665-G1665)*$AE1661*$AF1661</f>
        <v>398.99999999943248</v>
      </c>
      <c r="I1661" s="69">
        <f t="shared" ref="I1661" si="6541">(I1665-H1665)*$AE1661*$AF1661</f>
        <v>397.50000000049113</v>
      </c>
      <c r="J1661" s="69">
        <f t="shared" ref="J1661" si="6542">(J1665-I1665)*$AE1661*$AF1661</f>
        <v>450.00000000027285</v>
      </c>
      <c r="K1661" s="69">
        <f t="shared" ref="K1661" si="6543">(K1665-J1665)*$AE1661*$AF1661</f>
        <v>450.00000000027285</v>
      </c>
      <c r="L1661" s="69">
        <f t="shared" ref="L1661" si="6544">(L1665-K1665)*$AE1661*$AF1661</f>
        <v>449.99999999890861</v>
      </c>
      <c r="M1661" s="69">
        <f t="shared" ref="M1661" si="6545">(M1665-L1665)*$AE1661*$AF1661</f>
        <v>502.50000000005457</v>
      </c>
      <c r="N1661" s="408">
        <f t="shared" ref="N1661" si="6546">(N1665-M1665)*$AE1661*$AF1661</f>
        <v>450.00000000027285</v>
      </c>
      <c r="O1661" s="69">
        <f t="shared" ref="O1661" si="6547">(O1665-N1665)*$AE1661*$AF1661</f>
        <v>466.50000000090586</v>
      </c>
      <c r="P1661" s="69">
        <f t="shared" ref="P1661" si="6548">(P1665-O1665)*$AE1661*$AF1661</f>
        <v>433.49999999963984</v>
      </c>
      <c r="Q1661" s="69">
        <f t="shared" ref="Q1661" si="6549">(Q1665-P1665)*$AE1661*$AF1661</f>
        <v>450.00000000027285</v>
      </c>
      <c r="R1661" s="69">
        <f t="shared" ref="R1661" si="6550">(R1665-Q1665)*$AE1661*$AF1661</f>
        <v>413.99999999975989</v>
      </c>
      <c r="S1661" s="69">
        <f t="shared" ref="S1661" si="6551">(S1665-R1665)*$AE1661*$AF1661</f>
        <v>450.00000000027285</v>
      </c>
      <c r="T1661" s="69">
        <f t="shared" ref="T1661" si="6552">(T1665-S1665)*$AE1661*$AF1661</f>
        <v>536.99999999889769</v>
      </c>
      <c r="U1661" s="69">
        <f t="shared" ref="U1661" si="6553">(U1665-T1665)*$AE1661*$AF1661</f>
        <v>519.00000000068758</v>
      </c>
      <c r="V1661" s="408">
        <f t="shared" ref="V1661" si="6554">(V1665-U1665)*$AE1661*$AF1661</f>
        <v>518.99999999932334</v>
      </c>
      <c r="W1661" s="69">
        <f t="shared" ref="W1661" si="6555">(W1665-V1665)*$AE1661*$AF1661</f>
        <v>502.50000000005457</v>
      </c>
      <c r="X1661" s="69">
        <f t="shared" ref="X1661" si="6556">(X1665-W1665)*$AE1661*$AF1661</f>
        <v>467.9999999998472</v>
      </c>
      <c r="Y1661" s="69">
        <f t="shared" ref="Y1661" si="6557">(Y1665-X1665)*$AE1661*$AF1661</f>
        <v>484.50000000048021</v>
      </c>
      <c r="Z1661" s="69">
        <f t="shared" ref="Z1661" si="6558">(Z1665-Y1665)*$AE1661*$AF1661</f>
        <v>450.00000000027285</v>
      </c>
      <c r="AA1661" s="69">
        <f t="shared" ref="AA1661" si="6559">(AA1665-Z1665)*$AE1661*$AF1661</f>
        <v>415.50000000006548</v>
      </c>
      <c r="AB1661" s="70">
        <f t="shared" ref="AB1661" si="6560">(AB1665-AA1665)*$AE1661*$AF1661</f>
        <v>397.50000000049113</v>
      </c>
      <c r="AC1661" s="104">
        <f>SUM(E1661:AB1661)</f>
        <v>10800.000000001091</v>
      </c>
      <c r="AD1661" s="68"/>
      <c r="AE1661" s="69">
        <v>100</v>
      </c>
      <c r="AF1661" s="70">
        <v>15</v>
      </c>
      <c r="AJ1661" s="51"/>
      <c r="AK1661" s="26"/>
      <c r="AL1661" s="51"/>
      <c r="AM1661" s="12"/>
    </row>
    <row r="1662" spans="1:39" x14ac:dyDescent="0.25">
      <c r="A1662" s="3548"/>
      <c r="B1662" s="3514"/>
      <c r="C1662" s="121" t="s">
        <v>16</v>
      </c>
      <c r="D1662" s="106" t="s">
        <v>117</v>
      </c>
      <c r="E1662" s="305">
        <f t="shared" ref="E1662" si="6561">(E1666-D1666)*$AE1661*$AF1661</f>
        <v>94.500000000152795</v>
      </c>
      <c r="F1662" s="306">
        <f t="shared" ref="F1662" si="6562">(F1666-E1666)*$AE1661*$AF1661</f>
        <v>92.999999999847205</v>
      </c>
      <c r="G1662" s="306">
        <f t="shared" ref="G1662" si="6563">(G1666-F1666)*$AE1661*$AF1661</f>
        <v>94.500000000152795</v>
      </c>
      <c r="H1662" s="409">
        <f t="shared" ref="H1662" si="6564">(H1666-G1666)*$AE1661*$AF1661</f>
        <v>94.500000000152795</v>
      </c>
      <c r="I1662" s="306">
        <f t="shared" ref="I1662" si="6565">(I1666-H1666)*$AE1661*$AF1661</f>
        <v>92.999999999847205</v>
      </c>
      <c r="J1662" s="306">
        <f t="shared" ref="J1662" si="6566">(J1666-I1666)*$AE1661*$AF1661</f>
        <v>106.49999999986903</v>
      </c>
      <c r="K1662" s="306">
        <f t="shared" ref="K1662" si="6567">(K1666-J1666)*$AE1661*$AF1661</f>
        <v>106.50000000021009</v>
      </c>
      <c r="L1662" s="306">
        <f t="shared" ref="L1662" si="6568">(L1666-K1666)*$AE1661*$AF1661</f>
        <v>106.49999999986903</v>
      </c>
      <c r="M1662" s="306">
        <f t="shared" ref="M1662" si="6569">(M1666-L1666)*$AE1661*$AF1661</f>
        <v>118.49999999992633</v>
      </c>
      <c r="N1662" s="409">
        <f t="shared" ref="N1662" si="6570">(N1666-M1666)*$AE1661*$AF1661</f>
        <v>106.50000000021009</v>
      </c>
      <c r="O1662" s="306">
        <f t="shared" ref="O1662" si="6571">(O1666-N1666)*$AE1661*$AF1661</f>
        <v>109.49999999979809</v>
      </c>
      <c r="P1662" s="306">
        <f t="shared" ref="P1662" si="6572">(P1666-O1666)*$AE1661*$AF1661</f>
        <v>101.99999999997544</v>
      </c>
      <c r="Q1662" s="306">
        <f t="shared" ref="Q1662" si="6573">(Q1666-P1666)*$AE1661*$AF1661</f>
        <v>106.50000000021009</v>
      </c>
      <c r="R1662" s="306">
        <f t="shared" ref="R1662" si="6574">(R1666-Q1666)*$AE1661*$AF1661</f>
        <v>99.000000000046384</v>
      </c>
      <c r="S1662" s="306">
        <f t="shared" ref="S1662" si="6575">(S1666-R1666)*$AE1661*$AF1661</f>
        <v>104.9999999999045</v>
      </c>
      <c r="T1662" s="306">
        <f t="shared" ref="T1662" si="6576">(T1666-S1666)*$AE1661*$AF1661</f>
        <v>127.50000000005457</v>
      </c>
      <c r="U1662" s="306">
        <f t="shared" ref="U1662" si="6577">(U1666-T1666)*$AE1661*$AF1661</f>
        <v>122.99999999981992</v>
      </c>
      <c r="V1662" s="409">
        <f t="shared" ref="V1662" si="6578">(V1666-U1666)*$AE1661*$AF1661</f>
        <v>121.50000000019645</v>
      </c>
      <c r="W1662" s="306">
        <f t="shared" ref="W1662" si="6579">(W1666-V1666)*$AE1661*$AF1661</f>
        <v>118.49999999992633</v>
      </c>
      <c r="X1662" s="306">
        <f t="shared" ref="X1662" si="6580">(X1666-W1666)*$AE1661*$AF1661</f>
        <v>111.00000000010368</v>
      </c>
      <c r="Y1662" s="306">
        <f t="shared" ref="Y1662" si="6581">(Y1666-X1666)*$AE1661*$AF1661</f>
        <v>114.00000000003274</v>
      </c>
      <c r="Z1662" s="306">
        <f t="shared" ref="Z1662" si="6582">(Z1666-Y1666)*$AE1661*$AF1661</f>
        <v>106.49999999986903</v>
      </c>
      <c r="AA1662" s="306">
        <f t="shared" ref="AA1662" si="6583">(AA1666-Z1666)*$AE1661*$AF1661</f>
        <v>97.500000000081855</v>
      </c>
      <c r="AB1662" s="307">
        <f t="shared" ref="AB1662" si="6584">(AB1666-AA1666)*$AE1661*$AF1661</f>
        <v>94.499999999811735</v>
      </c>
      <c r="AC1662" s="105">
        <f>SUM(E1662:AB1662)</f>
        <v>2550.0000000000682</v>
      </c>
      <c r="AD1662" s="71"/>
      <c r="AE1662" s="153"/>
      <c r="AF1662" s="72"/>
      <c r="AJ1662" s="12"/>
      <c r="AK1662" s="12"/>
      <c r="AL1662" s="12"/>
      <c r="AM1662" s="12"/>
    </row>
    <row r="1663" spans="1:39" x14ac:dyDescent="0.25">
      <c r="A1663" s="3548"/>
      <c r="B1663" s="3514"/>
      <c r="C1663" s="121" t="s">
        <v>17</v>
      </c>
      <c r="D1663" s="869" t="s">
        <v>56</v>
      </c>
      <c r="E1663" s="1571">
        <v>23</v>
      </c>
      <c r="F1663" s="1565">
        <v>23</v>
      </c>
      <c r="G1663" s="1565">
        <v>23</v>
      </c>
      <c r="H1663" s="414">
        <v>23</v>
      </c>
      <c r="I1663" s="1565">
        <v>23</v>
      </c>
      <c r="J1663" s="1565">
        <v>26</v>
      </c>
      <c r="K1663" s="1565">
        <v>26</v>
      </c>
      <c r="L1663" s="1565">
        <v>26</v>
      </c>
      <c r="M1663" s="1565">
        <v>29</v>
      </c>
      <c r="N1663" s="414">
        <v>26</v>
      </c>
      <c r="O1663" s="1565">
        <v>27</v>
      </c>
      <c r="P1663" s="1565">
        <v>25</v>
      </c>
      <c r="Q1663" s="1565">
        <v>26</v>
      </c>
      <c r="R1663" s="1565">
        <v>24</v>
      </c>
      <c r="S1663" s="1565">
        <v>26</v>
      </c>
      <c r="T1663" s="1565">
        <v>31</v>
      </c>
      <c r="U1663" s="1565">
        <v>30</v>
      </c>
      <c r="V1663" s="414">
        <v>30</v>
      </c>
      <c r="W1663" s="1565">
        <v>29</v>
      </c>
      <c r="X1663" s="1565">
        <v>27</v>
      </c>
      <c r="Y1663" s="325">
        <v>28</v>
      </c>
      <c r="Z1663" s="1565">
        <v>26</v>
      </c>
      <c r="AA1663" s="1565">
        <v>24</v>
      </c>
      <c r="AB1663" s="1566">
        <v>23</v>
      </c>
      <c r="AC1663" s="105">
        <f>AVERAGE(E1663:AB1663)</f>
        <v>26</v>
      </c>
      <c r="AD1663" s="74"/>
      <c r="AE1663" s="74"/>
      <c r="AF1663" s="75"/>
      <c r="AJ1663" s="12"/>
      <c r="AK1663" s="12"/>
      <c r="AL1663" s="12"/>
      <c r="AM1663" s="12"/>
    </row>
    <row r="1664" spans="1:39" ht="16.5" thickBot="1" x14ac:dyDescent="0.3">
      <c r="A1664" s="3549"/>
      <c r="B1664" s="3515"/>
      <c r="C1664" s="124" t="s">
        <v>19</v>
      </c>
      <c r="D1664" s="112"/>
      <c r="E1664" s="315">
        <f t="shared" ref="E1664:AB1664" si="6585">E1662/E1661</f>
        <v>0.23773584905669443</v>
      </c>
      <c r="F1664" s="316">
        <f t="shared" si="6585"/>
        <v>0.23308270676686588</v>
      </c>
      <c r="G1664" s="316">
        <f t="shared" si="6585"/>
        <v>0.23773584905669443</v>
      </c>
      <c r="H1664" s="424">
        <f t="shared" si="6585"/>
        <v>0.23684210526387772</v>
      </c>
      <c r="I1664" s="316">
        <f t="shared" si="6585"/>
        <v>0.23396226415026994</v>
      </c>
      <c r="J1664" s="316">
        <f t="shared" si="6585"/>
        <v>0.23666666666623212</v>
      </c>
      <c r="K1664" s="316">
        <f t="shared" si="6585"/>
        <v>0.23666666666699004</v>
      </c>
      <c r="L1664" s="316">
        <f t="shared" si="6585"/>
        <v>0.23666666666694963</v>
      </c>
      <c r="M1664" s="316">
        <f t="shared" si="6585"/>
        <v>0.23582089552221586</v>
      </c>
      <c r="N1664" s="424">
        <f t="shared" si="6585"/>
        <v>0.23666666666699004</v>
      </c>
      <c r="O1664" s="316">
        <f t="shared" si="6585"/>
        <v>0.23472668810200528</v>
      </c>
      <c r="P1664" s="316">
        <f t="shared" si="6585"/>
        <v>0.23529411764719765</v>
      </c>
      <c r="Q1664" s="316">
        <f t="shared" si="6585"/>
        <v>0.23666666666699004</v>
      </c>
      <c r="R1664" s="316">
        <f t="shared" si="6585"/>
        <v>0.23913043478285942</v>
      </c>
      <c r="S1664" s="316">
        <f t="shared" si="6585"/>
        <v>0.23333333333297965</v>
      </c>
      <c r="T1664" s="316">
        <f t="shared" si="6585"/>
        <v>0.23743016759835436</v>
      </c>
      <c r="U1664" s="316">
        <f t="shared" si="6585"/>
        <v>0.23699421965251824</v>
      </c>
      <c r="V1664" s="424">
        <f t="shared" si="6585"/>
        <v>0.23410404624345832</v>
      </c>
      <c r="W1664" s="316">
        <f t="shared" si="6585"/>
        <v>0.23582089552221586</v>
      </c>
      <c r="X1664" s="316">
        <f t="shared" si="6585"/>
        <v>0.23717948717978615</v>
      </c>
      <c r="Y1664" s="316">
        <f>V1662/V1661</f>
        <v>0.23410404624345832</v>
      </c>
      <c r="Z1664" s="316">
        <f t="shared" si="6585"/>
        <v>0.23666666666623212</v>
      </c>
      <c r="AA1664" s="316">
        <f t="shared" si="6585"/>
        <v>0.23465703971135135</v>
      </c>
      <c r="AB1664" s="373">
        <f t="shared" si="6585"/>
        <v>0.23773584905583642</v>
      </c>
      <c r="AC1664" s="112"/>
      <c r="AD1664" s="71"/>
      <c r="AE1664" s="153"/>
      <c r="AF1664" s="72"/>
      <c r="AJ1664" s="12"/>
      <c r="AK1664" s="12"/>
      <c r="AL1664" s="12"/>
      <c r="AM1664" s="12"/>
    </row>
    <row r="1665" spans="1:39" hidden="1" x14ac:dyDescent="0.25">
      <c r="A1665" s="2217"/>
      <c r="B1665" s="2220"/>
      <c r="C1665" s="360" t="s">
        <v>118</v>
      </c>
      <c r="D1665" s="120">
        <v>4935.57</v>
      </c>
      <c r="E1665" s="136">
        <v>4935.835</v>
      </c>
      <c r="F1665" s="134">
        <v>4936.1009999999997</v>
      </c>
      <c r="G1665" s="134">
        <v>4936.366</v>
      </c>
      <c r="H1665" s="405">
        <v>4936.6319999999996</v>
      </c>
      <c r="I1665" s="134">
        <v>4936.8969999999999</v>
      </c>
      <c r="J1665" s="134">
        <v>4937.1970000000001</v>
      </c>
      <c r="K1665" s="134">
        <v>4937.4970000000003</v>
      </c>
      <c r="L1665" s="134">
        <v>4937.7969999999996</v>
      </c>
      <c r="M1665" s="134">
        <v>4938.1319999999996</v>
      </c>
      <c r="N1665" s="405">
        <v>4938.4319999999998</v>
      </c>
      <c r="O1665" s="134">
        <v>4938.7430000000004</v>
      </c>
      <c r="P1665" s="134">
        <v>4939.0320000000002</v>
      </c>
      <c r="Q1665" s="134">
        <v>4939.3320000000003</v>
      </c>
      <c r="R1665" s="134">
        <v>4939.6080000000002</v>
      </c>
      <c r="S1665" s="134">
        <v>4939.9080000000004</v>
      </c>
      <c r="T1665" s="134">
        <v>4940.2659999999996</v>
      </c>
      <c r="U1665" s="134">
        <v>4940.6120000000001</v>
      </c>
      <c r="V1665" s="134">
        <v>4940.9579999999996</v>
      </c>
      <c r="W1665" s="134">
        <v>4941.2929999999997</v>
      </c>
      <c r="X1665" s="134">
        <v>4941.6049999999996</v>
      </c>
      <c r="Y1665" s="405">
        <v>4941.9279999999999</v>
      </c>
      <c r="Z1665" s="134">
        <v>4942.2280000000001</v>
      </c>
      <c r="AA1665" s="134">
        <v>4942.5050000000001</v>
      </c>
      <c r="AB1665" s="668">
        <v>4942.7700000000004</v>
      </c>
      <c r="AC1665" s="120"/>
      <c r="AD1665" s="71"/>
      <c r="AE1665" s="153"/>
      <c r="AF1665" s="72"/>
      <c r="AJ1665" s="12"/>
      <c r="AK1665" s="12"/>
      <c r="AL1665" s="12"/>
      <c r="AM1665" s="12"/>
    </row>
    <row r="1666" spans="1:39" s="181" customFormat="1" hidden="1" x14ac:dyDescent="0.25">
      <c r="A1666" s="2227"/>
      <c r="B1666" s="2230"/>
      <c r="C1666" s="122" t="s">
        <v>119</v>
      </c>
      <c r="D1666" s="106">
        <v>2001.6</v>
      </c>
      <c r="E1666" s="308">
        <v>2001.663</v>
      </c>
      <c r="F1666" s="309">
        <v>2001.7249999999999</v>
      </c>
      <c r="G1666" s="309">
        <v>2001.788</v>
      </c>
      <c r="H1666" s="406">
        <v>2001.8510000000001</v>
      </c>
      <c r="I1666" s="309">
        <v>2001.913</v>
      </c>
      <c r="J1666" s="309">
        <v>2001.9839999999999</v>
      </c>
      <c r="K1666" s="309">
        <v>2002.0550000000001</v>
      </c>
      <c r="L1666" s="309">
        <v>2002.126</v>
      </c>
      <c r="M1666" s="309">
        <v>2002.2049999999999</v>
      </c>
      <c r="N1666" s="406">
        <v>2002.2760000000001</v>
      </c>
      <c r="O1666" s="309">
        <v>2002.3489999999999</v>
      </c>
      <c r="P1666" s="309">
        <v>2002.4169999999999</v>
      </c>
      <c r="Q1666" s="309">
        <v>2002.4880000000001</v>
      </c>
      <c r="R1666" s="309">
        <v>2002.5540000000001</v>
      </c>
      <c r="S1666" s="309">
        <v>2002.624</v>
      </c>
      <c r="T1666" s="309">
        <v>2002.7090000000001</v>
      </c>
      <c r="U1666" s="309">
        <v>2002.7909999999999</v>
      </c>
      <c r="V1666" s="309">
        <v>2002.8720000000001</v>
      </c>
      <c r="W1666" s="309">
        <v>2002.951</v>
      </c>
      <c r="X1666" s="309">
        <v>2003.0250000000001</v>
      </c>
      <c r="Y1666" s="406">
        <v>2003.1010000000001</v>
      </c>
      <c r="Z1666" s="309">
        <v>2003.172</v>
      </c>
      <c r="AA1666" s="309">
        <v>2003.2370000000001</v>
      </c>
      <c r="AB1666" s="310">
        <v>2003.3</v>
      </c>
      <c r="AC1666" s="106"/>
      <c r="AD1666" s="71"/>
      <c r="AE1666" s="153"/>
      <c r="AF1666" s="72"/>
      <c r="AH1666" s="844"/>
      <c r="AI1666" s="845"/>
      <c r="AJ1666" s="845"/>
      <c r="AK1666" s="846"/>
      <c r="AL1666" s="846"/>
      <c r="AM1666" s="189"/>
    </row>
    <row r="1667" spans="1:39" ht="15.75" hidden="1" customHeight="1" thickBot="1" x14ac:dyDescent="0.3">
      <c r="A1667" s="3520" t="s">
        <v>44</v>
      </c>
      <c r="B1667" s="3521"/>
      <c r="C1667" s="3522"/>
      <c r="D1667" s="112"/>
      <c r="E1667" s="178">
        <f>SQRT(E1661*E1661+E1662*E1662)/E1618/1.73</f>
        <v>22.514072516248024</v>
      </c>
      <c r="F1667" s="179">
        <f t="shared" ref="F1667:AB1667" si="6586">SQRT(F1661*F1661+F1662*F1662)/F1618/1.73</f>
        <v>22.532628353499973</v>
      </c>
      <c r="G1667" s="179">
        <f t="shared" si="6586"/>
        <v>22.471229371592937</v>
      </c>
      <c r="H1667" s="413">
        <f t="shared" si="6586"/>
        <v>22.508665469129348</v>
      </c>
      <c r="I1667" s="179">
        <f t="shared" si="6586"/>
        <v>22.452291938913092</v>
      </c>
      <c r="J1667" s="179">
        <f t="shared" si="6586"/>
        <v>25.603548249007883</v>
      </c>
      <c r="K1667" s="179">
        <f t="shared" si="6586"/>
        <v>25.826187799003641</v>
      </c>
      <c r="L1667" s="179">
        <f t="shared" si="6586"/>
        <v>25.851164769717109</v>
      </c>
      <c r="M1667" s="179">
        <f t="shared" si="6586"/>
        <v>29.001912875374924</v>
      </c>
      <c r="N1667" s="413">
        <f t="shared" si="6586"/>
        <v>26.002047054444329</v>
      </c>
      <c r="O1667" s="179">
        <f t="shared" si="6586"/>
        <v>26.917596934547511</v>
      </c>
      <c r="P1667" s="179">
        <f t="shared" si="6586"/>
        <v>24.943896721795873</v>
      </c>
      <c r="Q1667" s="179">
        <f t="shared" si="6586"/>
        <v>25.801259046301901</v>
      </c>
      <c r="R1667" s="179">
        <f t="shared" si="6586"/>
        <v>23.796268448119662</v>
      </c>
      <c r="S1667" s="179">
        <f t="shared" si="6586"/>
        <v>26.008051624785413</v>
      </c>
      <c r="T1667" s="179">
        <f t="shared" si="6586"/>
        <v>31.370099287132685</v>
      </c>
      <c r="U1667" s="179">
        <f t="shared" si="6586"/>
        <v>30.345457646296797</v>
      </c>
      <c r="V1667" s="413">
        <f t="shared" si="6586"/>
        <v>30.206966365576672</v>
      </c>
      <c r="W1667" s="179">
        <f t="shared" si="6586"/>
        <v>29.143523778086713</v>
      </c>
      <c r="X1667" s="179">
        <f t="shared" si="6586"/>
        <v>27.071574297194388</v>
      </c>
      <c r="Y1667" s="77">
        <f>SQRT(V1661*V1661+V1662*V1662)/V1618/1.73</f>
        <v>30.206966365576672</v>
      </c>
      <c r="Z1667" s="179">
        <f t="shared" si="6586"/>
        <v>25.80125904629752</v>
      </c>
      <c r="AA1667" s="179">
        <f t="shared" si="6586"/>
        <v>23.743720132405379</v>
      </c>
      <c r="AB1667" s="180">
        <f t="shared" si="6586"/>
        <v>22.557079340534496</v>
      </c>
      <c r="AC1667" s="107">
        <f>AVERAGE(E1667:AB1667)</f>
        <v>25.944894476315962</v>
      </c>
      <c r="AD1667" s="76">
        <f>(AC1663-AC1667)/AC1663</f>
        <v>2.1194432186168325E-3</v>
      </c>
      <c r="AE1667" s="77"/>
      <c r="AF1667" s="78"/>
      <c r="AJ1667" s="10"/>
      <c r="AK1667" s="10"/>
      <c r="AL1667" s="12"/>
      <c r="AM1667" s="10"/>
    </row>
    <row r="1668" spans="1:39" ht="15.75" customHeight="1" x14ac:dyDescent="0.25">
      <c r="A1668" s="3547" t="s">
        <v>60</v>
      </c>
      <c r="B1668" s="3513" t="s">
        <v>268</v>
      </c>
      <c r="C1668" s="119" t="s">
        <v>14</v>
      </c>
      <c r="D1668" s="120" t="s">
        <v>117</v>
      </c>
      <c r="E1668" s="304">
        <f t="shared" ref="E1668" si="6587">(E1672-D1672)*$AE1668*$AF1668</f>
        <v>644.00000000023283</v>
      </c>
      <c r="F1668" s="69">
        <f t="shared" ref="F1668" si="6588">(F1672-E1672)*$AE1668*$AF1668</f>
        <v>628.00000000061118</v>
      </c>
      <c r="G1668" s="69">
        <f t="shared" ref="G1668" si="6589">(G1672-F1672)*$AE1668*$AF1668</f>
        <v>611.99999999917054</v>
      </c>
      <c r="H1668" s="408">
        <f t="shared" ref="H1668" si="6590">(H1672-G1672)*$AE1668*$AF1668</f>
        <v>608.00000000017462</v>
      </c>
      <c r="I1668" s="69">
        <f t="shared" ref="I1668" si="6591">(I1672-H1672)*$AE1668*$AF1668</f>
        <v>592.00000000055297</v>
      </c>
      <c r="J1668" s="69">
        <f t="shared" ref="J1668" si="6592">(J1672-I1672)*$AE1668*$AF1668</f>
        <v>683.99999999928696</v>
      </c>
      <c r="K1668" s="69">
        <f t="shared" ref="K1668" si="6593">(K1672-J1672)*$AE1668*$AF1668</f>
        <v>731.9999999999709</v>
      </c>
      <c r="L1668" s="69">
        <f t="shared" ref="L1668" si="6594">(L1672-K1672)*$AE1668*$AF1668</f>
        <v>720.00000000116415</v>
      </c>
      <c r="M1668" s="69">
        <f t="shared" ref="M1668" si="6595">(M1672-L1672)*$AE1668*$AF1668</f>
        <v>699.99999999890861</v>
      </c>
      <c r="N1668" s="408">
        <f t="shared" ref="N1668" si="6596">(N1672-M1672)*$AE1668*$AF1668</f>
        <v>716.00000000034925</v>
      </c>
      <c r="O1668" s="69">
        <f t="shared" ref="O1668" si="6597">(O1672-N1672)*$AE1668*$AF1668</f>
        <v>716.00000000034925</v>
      </c>
      <c r="P1668" s="69">
        <f t="shared" ref="P1668" si="6598">(P1672-O1672)*$AE1668*$AF1668</f>
        <v>736.0000000007858</v>
      </c>
      <c r="Q1668" s="69">
        <f t="shared" ref="Q1668" si="6599">(Q1672-P1672)*$AE1668*$AF1668</f>
        <v>735.99999999896681</v>
      </c>
      <c r="R1668" s="69">
        <f t="shared" ref="R1668" si="6600">(R1672-Q1672)*$AE1668*$AF1668</f>
        <v>700.0000000007276</v>
      </c>
      <c r="S1668" s="69">
        <f t="shared" ref="S1668" si="6601">(S1672-R1672)*$AE1668*$AF1668</f>
        <v>771.99999999902502</v>
      </c>
      <c r="T1668" s="69">
        <f t="shared" ref="T1668" si="6602">(T1672-S1672)*$AE1668*$AF1668</f>
        <v>804.00000000008731</v>
      </c>
      <c r="U1668" s="69">
        <f t="shared" ref="U1668" si="6603">(U1672-T1672)*$AE1668*$AF1668</f>
        <v>772.00000000084401</v>
      </c>
      <c r="V1668" s="408">
        <f t="shared" ref="V1668" si="6604">(V1672-U1672)*$AE1668*$AF1668</f>
        <v>843.99999999914144</v>
      </c>
      <c r="W1668" s="69">
        <f t="shared" ref="W1668" si="6605">(W1672-V1672)*$AE1668*$AF1668</f>
        <v>808.00000000090222</v>
      </c>
      <c r="X1668" s="69">
        <f t="shared" ref="X1668" si="6606">(X1672-W1672)*$AE1668*$AF1668</f>
        <v>859.99999999876309</v>
      </c>
      <c r="Y1668" s="69">
        <f t="shared" ref="Y1668" si="6607">(Y1672-X1672)*$AE1668*$AF1668</f>
        <v>788.00000000046566</v>
      </c>
      <c r="Z1668" s="69">
        <f t="shared" ref="Z1668" si="6608">(Z1672-Y1672)*$AE1668*$AF1668</f>
        <v>755.99999999940337</v>
      </c>
      <c r="AA1668" s="69">
        <f t="shared" ref="AA1668" si="6609">(AA1672-Z1672)*$AE1668*$AF1668</f>
        <v>664.00000000066939</v>
      </c>
      <c r="AB1668" s="70">
        <f t="shared" ref="AB1668" si="6610">(AB1672-AA1672)*$AE1668*$AF1668</f>
        <v>608.00000000017462</v>
      </c>
      <c r="AC1668" s="104">
        <f>SUM(E1668:AB1668)</f>
        <v>17200.000000000728</v>
      </c>
      <c r="AD1668" s="68"/>
      <c r="AE1668" s="69">
        <v>100</v>
      </c>
      <c r="AF1668" s="70">
        <v>40</v>
      </c>
      <c r="AJ1668" s="51"/>
      <c r="AK1668" s="26"/>
      <c r="AL1668" s="51"/>
      <c r="AM1668" s="12"/>
    </row>
    <row r="1669" spans="1:39" x14ac:dyDescent="0.25">
      <c r="A1669" s="3548"/>
      <c r="B1669" s="3514"/>
      <c r="C1669" s="121" t="s">
        <v>16</v>
      </c>
      <c r="D1669" s="120" t="s">
        <v>117</v>
      </c>
      <c r="E1669" s="305">
        <f t="shared" ref="E1669" si="6611">(E1673-D1673)*$AE1668*$AF1668</f>
        <v>136.00000000042201</v>
      </c>
      <c r="F1669" s="306">
        <f t="shared" ref="F1669" si="6612">(F1673-E1673)*$AE1668*$AF1668</f>
        <v>131.9999999996071</v>
      </c>
      <c r="G1669" s="306">
        <f t="shared" ref="G1669" si="6613">(G1673-F1673)*$AE1668*$AF1668</f>
        <v>128.00000000015643</v>
      </c>
      <c r="H1669" s="409">
        <f t="shared" ref="H1669" si="6614">(H1673-G1673)*$AE1668*$AF1668</f>
        <v>123.99999999979627</v>
      </c>
      <c r="I1669" s="306">
        <f t="shared" ref="I1669" si="6615">(I1673-H1673)*$AE1668*$AF1668</f>
        <v>124.00000000025102</v>
      </c>
      <c r="J1669" s="306">
        <f t="shared" ref="J1669" si="6616">(J1673-I1673)*$AE1668*$AF1668</f>
        <v>143.99999999977808</v>
      </c>
      <c r="K1669" s="306">
        <f t="shared" ref="K1669" si="6617">(K1673-J1673)*$AE1668*$AF1668</f>
        <v>156.00000000040382</v>
      </c>
      <c r="L1669" s="306">
        <f t="shared" ref="L1669" si="6618">(L1673-K1673)*$AE1668*$AF1668</f>
        <v>147.9999999996835</v>
      </c>
      <c r="M1669" s="306">
        <f t="shared" ref="M1669" si="6619">(M1673-L1673)*$AE1668*$AF1668</f>
        <v>148.00000000013824</v>
      </c>
      <c r="N1669" s="409">
        <f t="shared" ref="N1669" si="6620">(N1673-M1673)*$AE1668*$AF1668</f>
        <v>148.00000000013824</v>
      </c>
      <c r="O1669" s="306">
        <f t="shared" ref="O1669" si="6621">(O1673-N1673)*$AE1668*$AF1668</f>
        <v>152.00000000004366</v>
      </c>
      <c r="P1669" s="306">
        <f t="shared" ref="P1669" si="6622">(P1673-O1673)*$AE1668*$AF1668</f>
        <v>151.99999999958891</v>
      </c>
      <c r="Q1669" s="306">
        <f t="shared" ref="Q1669" si="6623">(Q1673-P1673)*$AE1668*$AF1668</f>
        <v>156.00000000040382</v>
      </c>
      <c r="R1669" s="306">
        <f t="shared" ref="R1669" si="6624">(R1673-Q1673)*$AE1668*$AF1668</f>
        <v>143.99999999977808</v>
      </c>
      <c r="S1669" s="306">
        <f t="shared" ref="S1669" si="6625">(S1673-R1673)*$AE1668*$AF1668</f>
        <v>164.00000000021464</v>
      </c>
      <c r="T1669" s="306">
        <f t="shared" ref="T1669" si="6626">(T1673-S1673)*$AE1668*$AF1668</f>
        <v>167.99999999966531</v>
      </c>
      <c r="U1669" s="306">
        <f t="shared" ref="U1669" si="6627">(U1673-T1673)*$AE1668*$AF1668</f>
        <v>160.00000000030923</v>
      </c>
      <c r="V1669" s="409">
        <f t="shared" ref="V1669" si="6628">(V1673-U1673)*$AE1668*$AF1668</f>
        <v>175.99999999993088</v>
      </c>
      <c r="W1669" s="306">
        <f t="shared" ref="W1669" si="6629">(W1673-V1673)*$AE1668*$AF1668</f>
        <v>172.00000000002547</v>
      </c>
      <c r="X1669" s="306">
        <f t="shared" ref="X1669" si="6630">(X1673-W1673)*$AE1668*$AF1668</f>
        <v>179.99999999983629</v>
      </c>
      <c r="Y1669" s="306">
        <f t="shared" ref="Y1669" si="6631">(Y1673-X1673)*$AE1668*$AF1668</f>
        <v>164.00000000021464</v>
      </c>
      <c r="Z1669" s="306">
        <f t="shared" ref="Z1669" si="6632">(Z1673-Y1673)*$AE1668*$AF1668</f>
        <v>155.99999999994907</v>
      </c>
      <c r="AA1669" s="306">
        <f t="shared" ref="AA1669" si="6633">(AA1673-Z1673)*$AE1668*$AF1668</f>
        <v>139.99999999987267</v>
      </c>
      <c r="AB1669" s="307">
        <f t="shared" ref="AB1669" si="6634">(AB1673-AA1673)*$AE1668*$AF1668</f>
        <v>128.00000000015643</v>
      </c>
      <c r="AC1669" s="105">
        <f>SUM(E1669:AB1669)</f>
        <v>3600.0000000003638</v>
      </c>
      <c r="AD1669" s="71"/>
      <c r="AE1669" s="153"/>
      <c r="AF1669" s="72"/>
      <c r="AJ1669" s="12"/>
      <c r="AK1669" s="12"/>
      <c r="AL1669" s="12"/>
      <c r="AM1669" s="12"/>
    </row>
    <row r="1670" spans="1:39" x14ac:dyDescent="0.25">
      <c r="A1670" s="3548"/>
      <c r="B1670" s="3514"/>
      <c r="C1670" s="121" t="s">
        <v>17</v>
      </c>
      <c r="D1670" s="869" t="s">
        <v>56</v>
      </c>
      <c r="E1670" s="1571">
        <v>36</v>
      </c>
      <c r="F1670" s="1565">
        <v>35</v>
      </c>
      <c r="G1670" s="1565">
        <v>34</v>
      </c>
      <c r="H1670" s="414">
        <v>34</v>
      </c>
      <c r="I1670" s="1565">
        <v>33</v>
      </c>
      <c r="J1670" s="1565">
        <v>38</v>
      </c>
      <c r="K1670" s="1565">
        <v>41</v>
      </c>
      <c r="L1670" s="1565">
        <v>40</v>
      </c>
      <c r="M1670" s="1565">
        <v>39</v>
      </c>
      <c r="N1670" s="414">
        <v>40</v>
      </c>
      <c r="O1670" s="1565">
        <v>40</v>
      </c>
      <c r="P1670" s="1565">
        <v>41</v>
      </c>
      <c r="Q1670" s="1565">
        <v>41</v>
      </c>
      <c r="R1670" s="1565">
        <v>39</v>
      </c>
      <c r="S1670" s="1565">
        <v>43</v>
      </c>
      <c r="T1670" s="1565">
        <v>45</v>
      </c>
      <c r="U1670" s="1565">
        <v>43</v>
      </c>
      <c r="V1670" s="414">
        <v>47</v>
      </c>
      <c r="W1670" s="1565">
        <v>45</v>
      </c>
      <c r="X1670" s="1565">
        <v>48</v>
      </c>
      <c r="Y1670" s="325">
        <v>44</v>
      </c>
      <c r="Z1670" s="1565">
        <v>42</v>
      </c>
      <c r="AA1670" s="1565">
        <v>37</v>
      </c>
      <c r="AB1670" s="1566">
        <v>34</v>
      </c>
      <c r="AC1670" s="105">
        <f>AVERAGE(E1670:AB1670)</f>
        <v>39.958333333333336</v>
      </c>
      <c r="AD1670" s="74"/>
      <c r="AE1670" s="74"/>
      <c r="AF1670" s="75"/>
      <c r="AJ1670" s="12"/>
      <c r="AK1670" s="12"/>
      <c r="AL1670" s="12"/>
      <c r="AM1670" s="12"/>
    </row>
    <row r="1671" spans="1:39" ht="16.5" thickBot="1" x14ac:dyDescent="0.3">
      <c r="A1671" s="3548"/>
      <c r="B1671" s="3514"/>
      <c r="C1671" s="121" t="s">
        <v>19</v>
      </c>
      <c r="D1671" s="106"/>
      <c r="E1671" s="311">
        <f t="shared" ref="E1671:AB1671" si="6635">E1669/E1668</f>
        <v>0.21118012422418142</v>
      </c>
      <c r="F1671" s="312">
        <f t="shared" si="6635"/>
        <v>0.21019108280171758</v>
      </c>
      <c r="G1671" s="312">
        <f t="shared" si="6635"/>
        <v>0.2091503267979247</v>
      </c>
      <c r="H1671" s="411">
        <f t="shared" si="6635"/>
        <v>0.20394736842065897</v>
      </c>
      <c r="I1671" s="312">
        <f t="shared" si="6635"/>
        <v>0.20945945945968783</v>
      </c>
      <c r="J1671" s="312">
        <f t="shared" si="6635"/>
        <v>0.2105263157893687</v>
      </c>
      <c r="K1671" s="312">
        <f t="shared" si="6635"/>
        <v>0.21311475409892078</v>
      </c>
      <c r="L1671" s="312">
        <f t="shared" si="6635"/>
        <v>0.20555555555478361</v>
      </c>
      <c r="M1671" s="312">
        <f t="shared" si="6635"/>
        <v>0.21142857142909857</v>
      </c>
      <c r="N1671" s="411">
        <f t="shared" si="6635"/>
        <v>0.2067039106146174</v>
      </c>
      <c r="O1671" s="312">
        <f t="shared" si="6635"/>
        <v>0.21229050279325351</v>
      </c>
      <c r="P1671" s="312">
        <f t="shared" si="6635"/>
        <v>0.20652173912965574</v>
      </c>
      <c r="Q1671" s="312">
        <f t="shared" si="6635"/>
        <v>0.21195652173997664</v>
      </c>
      <c r="R1671" s="312">
        <f t="shared" si="6635"/>
        <v>0.20571428571375486</v>
      </c>
      <c r="S1671" s="312">
        <f t="shared" si="6635"/>
        <v>0.21243523316116808</v>
      </c>
      <c r="T1671" s="312">
        <f t="shared" si="6635"/>
        <v>0.20895522388015803</v>
      </c>
      <c r="U1671" s="312">
        <f t="shared" si="6635"/>
        <v>0.20725388601053665</v>
      </c>
      <c r="V1671" s="411">
        <f t="shared" si="6635"/>
        <v>0.20853080568733404</v>
      </c>
      <c r="W1671" s="312">
        <f t="shared" si="6635"/>
        <v>0.2128712871285067</v>
      </c>
      <c r="X1671" s="312">
        <f t="shared" si="6635"/>
        <v>0.20930232558150602</v>
      </c>
      <c r="Y1671" s="312">
        <f>V1669/V1668</f>
        <v>0.20853080568733404</v>
      </c>
      <c r="Z1671" s="312">
        <f t="shared" si="6635"/>
        <v>0.20634920634930182</v>
      </c>
      <c r="AA1671" s="312">
        <f t="shared" si="6635"/>
        <v>0.2108433734935716</v>
      </c>
      <c r="AB1671" s="313">
        <f t="shared" si="6635"/>
        <v>0.21052631578967052</v>
      </c>
      <c r="AC1671" s="106"/>
      <c r="AD1671" s="71"/>
      <c r="AE1671" s="153"/>
      <c r="AF1671" s="72"/>
      <c r="AJ1671" s="12"/>
      <c r="AK1671" s="12"/>
      <c r="AL1671" s="12"/>
      <c r="AM1671" s="12"/>
    </row>
    <row r="1672" spans="1:39" hidden="1" x14ac:dyDescent="0.25">
      <c r="A1672" s="2227"/>
      <c r="B1672" s="2230"/>
      <c r="C1672" s="122" t="s">
        <v>118</v>
      </c>
      <c r="D1672" s="106">
        <v>3161.93</v>
      </c>
      <c r="E1672" s="308">
        <v>3162.0909999999999</v>
      </c>
      <c r="F1672" s="309">
        <v>3162.248</v>
      </c>
      <c r="G1672" s="309">
        <v>3162.4009999999998</v>
      </c>
      <c r="H1672" s="406">
        <v>3162.5529999999999</v>
      </c>
      <c r="I1672" s="309">
        <v>3162.701</v>
      </c>
      <c r="J1672" s="309">
        <v>3162.8719999999998</v>
      </c>
      <c r="K1672" s="309">
        <v>3163.0549999999998</v>
      </c>
      <c r="L1672" s="309">
        <v>3163.2350000000001</v>
      </c>
      <c r="M1672" s="309">
        <v>3163.41</v>
      </c>
      <c r="N1672" s="406">
        <v>3163.5889999999999</v>
      </c>
      <c r="O1672" s="309">
        <v>3163.768</v>
      </c>
      <c r="P1672" s="309">
        <v>3163.9520000000002</v>
      </c>
      <c r="Q1672" s="309">
        <v>3164.136</v>
      </c>
      <c r="R1672" s="309">
        <v>3164.3110000000001</v>
      </c>
      <c r="S1672" s="309">
        <v>3164.5039999999999</v>
      </c>
      <c r="T1672" s="309">
        <v>3164.7049999999999</v>
      </c>
      <c r="U1672" s="309">
        <v>3164.8980000000001</v>
      </c>
      <c r="V1672" s="309">
        <v>3165.1089999999999</v>
      </c>
      <c r="W1672" s="309">
        <v>3165.3110000000001</v>
      </c>
      <c r="X1672" s="309">
        <v>3165.5259999999998</v>
      </c>
      <c r="Y1672" s="406">
        <v>3165.723</v>
      </c>
      <c r="Z1672" s="309">
        <v>3165.9119999999998</v>
      </c>
      <c r="AA1672" s="309">
        <v>3166.078</v>
      </c>
      <c r="AB1672" s="310">
        <v>3166.23</v>
      </c>
      <c r="AC1672" s="106"/>
      <c r="AD1672" s="71"/>
      <c r="AE1672" s="153"/>
      <c r="AF1672" s="72"/>
      <c r="AJ1672" s="12"/>
      <c r="AK1672" s="12"/>
      <c r="AL1672" s="12"/>
      <c r="AM1672" s="12"/>
    </row>
    <row r="1673" spans="1:39" s="181" customFormat="1" hidden="1" x14ac:dyDescent="0.25">
      <c r="A1673" s="2227"/>
      <c r="B1673" s="2230"/>
      <c r="C1673" s="122" t="s">
        <v>119</v>
      </c>
      <c r="D1673" s="106">
        <v>943.43</v>
      </c>
      <c r="E1673" s="308">
        <v>943.46400000000006</v>
      </c>
      <c r="F1673" s="309">
        <v>943.49699999999996</v>
      </c>
      <c r="G1673" s="309">
        <v>943.529</v>
      </c>
      <c r="H1673" s="406">
        <v>943.56</v>
      </c>
      <c r="I1673" s="309">
        <v>943.59100000000001</v>
      </c>
      <c r="J1673" s="309">
        <v>943.62699999999995</v>
      </c>
      <c r="K1673" s="309">
        <v>943.66600000000005</v>
      </c>
      <c r="L1673" s="309">
        <v>943.70299999999997</v>
      </c>
      <c r="M1673" s="309">
        <v>943.74</v>
      </c>
      <c r="N1673" s="406">
        <v>943.77700000000004</v>
      </c>
      <c r="O1673" s="309">
        <v>943.81500000000005</v>
      </c>
      <c r="P1673" s="309">
        <v>943.85299999999995</v>
      </c>
      <c r="Q1673" s="309">
        <v>943.89200000000005</v>
      </c>
      <c r="R1673" s="309">
        <v>943.928</v>
      </c>
      <c r="S1673" s="309">
        <v>943.96900000000005</v>
      </c>
      <c r="T1673" s="309">
        <v>944.01099999999997</v>
      </c>
      <c r="U1673" s="309">
        <v>944.05100000000004</v>
      </c>
      <c r="V1673" s="309">
        <v>944.09500000000003</v>
      </c>
      <c r="W1673" s="309">
        <v>944.13800000000003</v>
      </c>
      <c r="X1673" s="309">
        <v>944.18299999999999</v>
      </c>
      <c r="Y1673" s="406">
        <v>944.22400000000005</v>
      </c>
      <c r="Z1673" s="309">
        <v>944.26300000000003</v>
      </c>
      <c r="AA1673" s="309">
        <v>944.298</v>
      </c>
      <c r="AB1673" s="310">
        <v>944.33</v>
      </c>
      <c r="AC1673" s="106"/>
      <c r="AD1673" s="71"/>
      <c r="AE1673" s="153"/>
      <c r="AF1673" s="72"/>
      <c r="AH1673" s="844"/>
      <c r="AI1673" s="845"/>
      <c r="AJ1673" s="845"/>
      <c r="AK1673" s="846"/>
      <c r="AL1673" s="846"/>
      <c r="AM1673" s="189"/>
    </row>
    <row r="1674" spans="1:39" ht="16.5" hidden="1" thickBot="1" x14ac:dyDescent="0.3">
      <c r="A1674" s="3666" t="s">
        <v>44</v>
      </c>
      <c r="B1674" s="3593"/>
      <c r="C1674" s="3667"/>
      <c r="D1674" s="126"/>
      <c r="E1674" s="576">
        <f>SQRT(E1668*E1668+E1669*E1669)/E1618/1.73</f>
        <v>36.269258138088844</v>
      </c>
      <c r="F1674" s="577">
        <f t="shared" ref="F1674:AB1674" si="6636">SQRT(F1668*F1668+F1669*F1669)/F1618/1.73</f>
        <v>35.293812198581421</v>
      </c>
      <c r="G1674" s="577">
        <f t="shared" si="6636"/>
        <v>34.387418149036932</v>
      </c>
      <c r="H1674" s="578">
        <f t="shared" si="6636"/>
        <v>34.062651405072167</v>
      </c>
      <c r="I1674" s="577">
        <f t="shared" si="6636"/>
        <v>33.265708305033208</v>
      </c>
      <c r="J1674" s="577">
        <f t="shared" si="6636"/>
        <v>38.701390948628557</v>
      </c>
      <c r="K1674" s="577">
        <f t="shared" si="6636"/>
        <v>41.799356299274756</v>
      </c>
      <c r="L1674" s="577">
        <f t="shared" si="6636"/>
        <v>41.091543002263613</v>
      </c>
      <c r="M1674" s="577">
        <f t="shared" si="6636"/>
        <v>40.191367544380775</v>
      </c>
      <c r="N1674" s="578">
        <f t="shared" si="6636"/>
        <v>41.111091869349501</v>
      </c>
      <c r="O1674" s="577">
        <f t="shared" si="6636"/>
        <v>41.117212561041868</v>
      </c>
      <c r="P1674" s="577">
        <f t="shared" si="6636"/>
        <v>42.094130546384136</v>
      </c>
      <c r="Q1674" s="577">
        <f t="shared" si="6636"/>
        <v>41.977312803900013</v>
      </c>
      <c r="R1674" s="577">
        <f t="shared" si="6636"/>
        <v>39.951362358797354</v>
      </c>
      <c r="S1674" s="577">
        <f t="shared" si="6636"/>
        <v>44.420725406935389</v>
      </c>
      <c r="T1674" s="577">
        <f t="shared" si="6636"/>
        <v>46.684099670634019</v>
      </c>
      <c r="U1674" s="577">
        <f t="shared" si="6636"/>
        <v>44.854921645969981</v>
      </c>
      <c r="V1674" s="578">
        <f t="shared" si="6636"/>
        <v>48.858406348225067</v>
      </c>
      <c r="W1674" s="577">
        <f t="shared" si="6636"/>
        <v>46.632502577595389</v>
      </c>
      <c r="X1674" s="577">
        <f t="shared" si="6636"/>
        <v>49.452938603278405</v>
      </c>
      <c r="Y1674" s="505">
        <f>SQRT(V1668*V1668+V1669*V1669)/V1618/1.73</f>
        <v>48.858406348225067</v>
      </c>
      <c r="Z1674" s="577">
        <f t="shared" si="6636"/>
        <v>43.069579403386982</v>
      </c>
      <c r="AA1674" s="577">
        <f t="shared" si="6636"/>
        <v>37.752983685367326</v>
      </c>
      <c r="AB1674" s="848">
        <f t="shared" si="6636"/>
        <v>34.302665520895161</v>
      </c>
      <c r="AC1674" s="580">
        <f>AVERAGE(E1674:AB1674)</f>
        <v>41.091701889181088</v>
      </c>
      <c r="AD1674" s="843">
        <f>(AC1670-AC1674)/AC1670</f>
        <v>-2.8363759478984424E-2</v>
      </c>
      <c r="AE1674" s="505"/>
      <c r="AF1674" s="506"/>
      <c r="AJ1674" s="10"/>
      <c r="AK1674" s="10"/>
      <c r="AL1674" s="12"/>
      <c r="AM1674" s="10"/>
    </row>
    <row r="1675" spans="1:39" x14ac:dyDescent="0.25">
      <c r="A1675" s="145"/>
      <c r="B1675" s="507" t="s">
        <v>33</v>
      </c>
      <c r="C1675" s="119" t="s">
        <v>14</v>
      </c>
      <c r="D1675" s="2746"/>
      <c r="E1675" s="145">
        <f t="shared" ref="E1675" si="6637">(E1676-D1676)*$AE1675*$AF1675</f>
        <v>20</v>
      </c>
      <c r="F1675" s="203">
        <f t="shared" ref="F1675" si="6638">(F1676-E1676)*$AE1675*$AF1675</f>
        <v>16.000000000058208</v>
      </c>
      <c r="G1675" s="203">
        <f t="shared" ref="G1675" si="6639">(G1676-F1676)*$AE1675*$AF1675</f>
        <v>20</v>
      </c>
      <c r="H1675" s="407">
        <f t="shared" ref="H1675" si="6640">(H1676-G1676)*$AE1675*$AF1675</f>
        <v>11.999999999970896</v>
      </c>
      <c r="I1675" s="203">
        <f t="shared" ref="I1675" si="6641">(I1676-H1676)*$AE1675*$AF1675</f>
        <v>16.000000000058208</v>
      </c>
      <c r="J1675" s="203">
        <f t="shared" ref="J1675" si="6642">(J1676-I1676)*$AE1675*$AF1675</f>
        <v>20</v>
      </c>
      <c r="K1675" s="203">
        <f t="shared" ref="K1675" si="6643">(K1676-J1676)*$AE1675*$AF1675</f>
        <v>11.999999999970896</v>
      </c>
      <c r="L1675" s="203">
        <f t="shared" ref="L1675" si="6644">(L1676-K1676)*$AE1675*$AF1675</f>
        <v>23.999999999941792</v>
      </c>
      <c r="M1675" s="203">
        <f t="shared" ref="M1675" si="6645">(M1676-L1676)*$AE1675*$AF1675</f>
        <v>28.000000000029104</v>
      </c>
      <c r="N1675" s="407">
        <f t="shared" ref="N1675" si="6646">(N1676-M1676)*$AE1675*$AF1675</f>
        <v>20</v>
      </c>
      <c r="O1675" s="203">
        <f t="shared" ref="O1675" si="6647">(O1676-N1676)*$AE1675*$AF1675</f>
        <v>24.000000000087311</v>
      </c>
      <c r="P1675" s="203">
        <f t="shared" ref="P1675" si="6648">(P1676-O1676)*$AE1675*$AF1675</f>
        <v>15.999999999912689</v>
      </c>
      <c r="Q1675" s="203">
        <f t="shared" ref="Q1675" si="6649">(Q1676-P1676)*$AE1675*$AF1675</f>
        <v>20</v>
      </c>
      <c r="R1675" s="203">
        <f t="shared" ref="R1675" si="6650">(R1676-Q1676)*$AE1675*$AF1675</f>
        <v>16.000000000058208</v>
      </c>
      <c r="S1675" s="203">
        <f t="shared" ref="S1675" si="6651">(S1676-R1676)*$AE1675*$AF1675</f>
        <v>28.000000000029104</v>
      </c>
      <c r="T1675" s="203">
        <f t="shared" ref="T1675" si="6652">(T1676-S1676)*$AE1675*$AF1675</f>
        <v>7.9999999998835847</v>
      </c>
      <c r="U1675" s="203">
        <f t="shared" ref="U1675" si="6653">(U1676-T1676)*$AE1675*$AF1675</f>
        <v>8.0000000000291038</v>
      </c>
      <c r="V1675" s="407">
        <f t="shared" ref="V1675" si="6654">(V1676-U1676)*$AE1675*$AF1675</f>
        <v>20</v>
      </c>
      <c r="W1675" s="203">
        <f t="shared" ref="W1675" si="6655">(W1676-V1676)*$AE1675*$AF1675</f>
        <v>20</v>
      </c>
      <c r="X1675" s="203">
        <f t="shared" ref="X1675" si="6656">(X1676-W1676)*$AE1675*$AF1675</f>
        <v>16.000000000058208</v>
      </c>
      <c r="Y1675" s="203">
        <f t="shared" ref="Y1675" si="6657">(Y1676-X1676)*$AE1675*$AF1675</f>
        <v>11.999999999970896</v>
      </c>
      <c r="Z1675" s="203">
        <f t="shared" ref="Z1675" si="6658">(Z1676-Y1676)*$AE1675*$AF1675</f>
        <v>23.999999999941792</v>
      </c>
      <c r="AA1675" s="203">
        <f t="shared" ref="AA1675" si="6659">(AA1676-Z1676)*$AE1675*$AF1675</f>
        <v>20</v>
      </c>
      <c r="AB1675" s="328">
        <f t="shared" ref="AB1675" si="6660">(AB1676-AA1676)*$AE1675*$AF1675</f>
        <v>8.0000000000291038</v>
      </c>
      <c r="AC1675" s="183">
        <f>SUM(E1675:AB1675)</f>
        <v>428.0000000000291</v>
      </c>
      <c r="AD1675" s="97"/>
      <c r="AE1675" s="99">
        <v>1</v>
      </c>
      <c r="AF1675" s="100">
        <v>40</v>
      </c>
      <c r="AJ1675" s="51"/>
      <c r="AK1675" s="26"/>
      <c r="AL1675" s="51"/>
      <c r="AM1675" s="12"/>
    </row>
    <row r="1676" spans="1:39" hidden="1" x14ac:dyDescent="0.25">
      <c r="A1676" s="71"/>
      <c r="B1676" s="1016"/>
      <c r="C1676" s="122" t="s">
        <v>118</v>
      </c>
      <c r="D1676" s="346">
        <v>27456.1</v>
      </c>
      <c r="E1676" s="71">
        <v>27456.6</v>
      </c>
      <c r="F1676" s="153">
        <v>27457</v>
      </c>
      <c r="G1676" s="153">
        <v>27457.5</v>
      </c>
      <c r="H1676" s="406">
        <v>27457.8</v>
      </c>
      <c r="I1676" s="153">
        <v>27458.2</v>
      </c>
      <c r="J1676" s="153">
        <v>27458.7</v>
      </c>
      <c r="K1676" s="153">
        <v>27459</v>
      </c>
      <c r="L1676" s="153">
        <v>27459.599999999999</v>
      </c>
      <c r="M1676" s="153">
        <v>27460.3</v>
      </c>
      <c r="N1676" s="406">
        <v>27460.799999999999</v>
      </c>
      <c r="O1676" s="153">
        <v>27461.4</v>
      </c>
      <c r="P1676" s="153">
        <v>27461.8</v>
      </c>
      <c r="Q1676" s="153">
        <v>27462.3</v>
      </c>
      <c r="R1676" s="153">
        <v>27462.7</v>
      </c>
      <c r="S1676" s="153">
        <v>27463.4</v>
      </c>
      <c r="T1676" s="153">
        <v>27463.599999999999</v>
      </c>
      <c r="U1676" s="153">
        <v>27463.8</v>
      </c>
      <c r="V1676" s="153">
        <v>27464.3</v>
      </c>
      <c r="W1676" s="153">
        <v>27464.799999999999</v>
      </c>
      <c r="X1676" s="153">
        <v>27465.200000000001</v>
      </c>
      <c r="Y1676" s="406">
        <v>27465.5</v>
      </c>
      <c r="Z1676" s="153">
        <v>27466.1</v>
      </c>
      <c r="AA1676" s="153">
        <v>27466.6</v>
      </c>
      <c r="AB1676" s="314">
        <v>27466.799999999999</v>
      </c>
      <c r="AC1676" s="214"/>
      <c r="AD1676" s="836"/>
      <c r="AE1676" s="2683"/>
      <c r="AF1676" s="2684"/>
      <c r="AJ1676" s="10"/>
      <c r="AK1676" s="10"/>
      <c r="AL1676" s="12"/>
      <c r="AM1676" s="10"/>
    </row>
    <row r="1677" spans="1:39" x14ac:dyDescent="0.25">
      <c r="A1677" s="71"/>
      <c r="B1677" s="1016" t="s">
        <v>32</v>
      </c>
      <c r="C1677" s="121" t="s">
        <v>14</v>
      </c>
      <c r="D1677" s="346"/>
      <c r="E1677" s="71">
        <f t="shared" ref="E1677" si="6661">(E1678-D1678)*$AE1677*$AF1677</f>
        <v>0</v>
      </c>
      <c r="F1677" s="153">
        <f t="shared" ref="F1677" si="6662">(F1678-E1678)*$AE1677*$AF1677</f>
        <v>0</v>
      </c>
      <c r="G1677" s="153">
        <f t="shared" ref="G1677" si="6663">(G1678-F1678)*$AE1677*$AF1677</f>
        <v>0</v>
      </c>
      <c r="H1677" s="406">
        <f t="shared" ref="H1677" si="6664">(H1678-G1678)*$AE1677*$AF1677</f>
        <v>0</v>
      </c>
      <c r="I1677" s="153">
        <f t="shared" ref="I1677" si="6665">(I1678-H1678)*$AE1677*$AF1677</f>
        <v>0</v>
      </c>
      <c r="J1677" s="153">
        <f t="shared" ref="J1677" si="6666">(J1678-I1678)*$AE1677*$AF1677</f>
        <v>0</v>
      </c>
      <c r="K1677" s="153">
        <f t="shared" ref="K1677" si="6667">(K1678-J1678)*$AE1677*$AF1677</f>
        <v>0</v>
      </c>
      <c r="L1677" s="153">
        <f t="shared" ref="L1677" si="6668">(L1678-K1678)*$AE1677*$AF1677</f>
        <v>0</v>
      </c>
      <c r="M1677" s="153">
        <f t="shared" ref="M1677" si="6669">(M1678-L1678)*$AE1677*$AF1677</f>
        <v>0</v>
      </c>
      <c r="N1677" s="406">
        <f t="shared" ref="N1677" si="6670">(N1678-M1678)*$AE1677*$AF1677</f>
        <v>0</v>
      </c>
      <c r="O1677" s="153">
        <f t="shared" ref="O1677" si="6671">(O1678-N1678)*$AE1677*$AF1677</f>
        <v>0</v>
      </c>
      <c r="P1677" s="153">
        <f t="shared" ref="P1677" si="6672">(P1678-O1678)*$AE1677*$AF1677</f>
        <v>0</v>
      </c>
      <c r="Q1677" s="153">
        <f t="shared" ref="Q1677" si="6673">(Q1678-P1678)*$AE1677*$AF1677</f>
        <v>0</v>
      </c>
      <c r="R1677" s="153">
        <f t="shared" ref="R1677" si="6674">(R1678-Q1678)*$AE1677*$AF1677</f>
        <v>0</v>
      </c>
      <c r="S1677" s="153">
        <f t="shared" ref="S1677" si="6675">(S1678-R1678)*$AE1677*$AF1677</f>
        <v>0</v>
      </c>
      <c r="T1677" s="153">
        <f t="shared" ref="T1677" si="6676">(T1678-S1678)*$AE1677*$AF1677</f>
        <v>0</v>
      </c>
      <c r="U1677" s="153">
        <f t="shared" ref="U1677" si="6677">(U1678-T1678)*$AE1677*$AF1677</f>
        <v>0</v>
      </c>
      <c r="V1677" s="406">
        <f t="shared" ref="V1677" si="6678">(V1678-U1678)*$AE1677*$AF1677</f>
        <v>0</v>
      </c>
      <c r="W1677" s="153">
        <f t="shared" ref="W1677" si="6679">(W1678-V1678)*$AE1677*$AF1677</f>
        <v>0</v>
      </c>
      <c r="X1677" s="153">
        <f t="shared" ref="X1677" si="6680">(X1678-W1678)*$AE1677*$AF1677</f>
        <v>0</v>
      </c>
      <c r="Y1677" s="153">
        <f t="shared" ref="Y1677" si="6681">(Y1678-X1678)*$AE1677*$AF1677</f>
        <v>0</v>
      </c>
      <c r="Z1677" s="153">
        <f t="shared" ref="Z1677" si="6682">(Z1678-Y1678)*$AE1677*$AF1677</f>
        <v>0</v>
      </c>
      <c r="AA1677" s="153">
        <f t="shared" ref="AA1677" si="6683">(AA1678-Z1678)*$AE1677*$AF1677</f>
        <v>0</v>
      </c>
      <c r="AB1677" s="314">
        <f t="shared" ref="AB1677" si="6684">(AB1678-AA1678)*$AE1677*$AF1677</f>
        <v>0</v>
      </c>
      <c r="AC1677" s="214">
        <f>SUM(E1677:AB1677)</f>
        <v>0</v>
      </c>
      <c r="AD1677" s="836"/>
      <c r="AE1677" s="2683">
        <v>1</v>
      </c>
      <c r="AF1677" s="2684">
        <v>40</v>
      </c>
      <c r="AJ1677" s="51"/>
      <c r="AK1677" s="26"/>
      <c r="AL1677" s="51"/>
      <c r="AM1677" s="12"/>
    </row>
    <row r="1678" spans="1:39" hidden="1" x14ac:dyDescent="0.25">
      <c r="A1678" s="71"/>
      <c r="B1678" s="1016"/>
      <c r="C1678" s="122" t="s">
        <v>118</v>
      </c>
      <c r="D1678" s="346">
        <v>33195.599999999999</v>
      </c>
      <c r="E1678" s="71">
        <v>33195.599999999999</v>
      </c>
      <c r="F1678" s="153">
        <v>33195.599999999999</v>
      </c>
      <c r="G1678" s="153">
        <v>33195.599999999999</v>
      </c>
      <c r="H1678" s="406">
        <v>33195.599999999999</v>
      </c>
      <c r="I1678" s="153">
        <v>33195.599999999999</v>
      </c>
      <c r="J1678" s="153">
        <v>33195.599999999999</v>
      </c>
      <c r="K1678" s="153">
        <v>33195.599999999999</v>
      </c>
      <c r="L1678" s="153">
        <v>33195.599999999999</v>
      </c>
      <c r="M1678" s="153">
        <v>33195.599999999999</v>
      </c>
      <c r="N1678" s="406">
        <v>33195.599999999999</v>
      </c>
      <c r="O1678" s="153">
        <v>33195.599999999999</v>
      </c>
      <c r="P1678" s="153">
        <v>33195.599999999999</v>
      </c>
      <c r="Q1678" s="153">
        <v>33195.599999999999</v>
      </c>
      <c r="R1678" s="153">
        <v>33195.599999999999</v>
      </c>
      <c r="S1678" s="153">
        <v>33195.599999999999</v>
      </c>
      <c r="T1678" s="153">
        <v>33195.599999999999</v>
      </c>
      <c r="U1678" s="153">
        <v>33195.599999999999</v>
      </c>
      <c r="V1678" s="153">
        <v>33195.599999999999</v>
      </c>
      <c r="W1678" s="153">
        <v>33195.599999999999</v>
      </c>
      <c r="X1678" s="153">
        <v>33195.599999999999</v>
      </c>
      <c r="Y1678" s="406">
        <v>33195.599999999999</v>
      </c>
      <c r="Z1678" s="153">
        <v>33195.599999999999</v>
      </c>
      <c r="AA1678" s="153">
        <v>33195.599999999999</v>
      </c>
      <c r="AB1678" s="314">
        <v>33195.599999999999</v>
      </c>
      <c r="AC1678" s="214"/>
      <c r="AD1678" s="836"/>
      <c r="AE1678" s="2683"/>
      <c r="AF1678" s="2684"/>
      <c r="AJ1678" s="10"/>
      <c r="AK1678" s="10"/>
      <c r="AL1678" s="12"/>
      <c r="AM1678" s="10"/>
    </row>
    <row r="1679" spans="1:39" x14ac:dyDescent="0.25">
      <c r="A1679" s="71"/>
      <c r="B1679" s="1016" t="s">
        <v>227</v>
      </c>
      <c r="C1679" s="121" t="s">
        <v>14</v>
      </c>
      <c r="D1679" s="346"/>
      <c r="E1679" s="71">
        <f t="shared" ref="E1679:AB1679" si="6685">(E1680-D1680)*$AE1679*$AF1679</f>
        <v>181.04000000050291</v>
      </c>
      <c r="F1679" s="153">
        <f t="shared" si="6685"/>
        <v>183.67999999958556</v>
      </c>
      <c r="G1679" s="153">
        <f t="shared" si="6685"/>
        <v>196.00000000034925</v>
      </c>
      <c r="H1679" s="406">
        <f t="shared" si="6685"/>
        <v>100</v>
      </c>
      <c r="I1679" s="153">
        <f t="shared" si="6685"/>
        <v>193.5999999998603</v>
      </c>
      <c r="J1679" s="153">
        <f t="shared" si="6685"/>
        <v>134.40000000002328</v>
      </c>
      <c r="K1679" s="153">
        <f t="shared" si="6685"/>
        <v>197.3599999997532</v>
      </c>
      <c r="L1679" s="153">
        <f t="shared" si="6685"/>
        <v>239.8399999999674</v>
      </c>
      <c r="M1679" s="153">
        <f t="shared" si="6685"/>
        <v>347.52000000036787</v>
      </c>
      <c r="N1679" s="406">
        <f t="shared" si="6685"/>
        <v>181.03999999992084</v>
      </c>
      <c r="O1679" s="153">
        <f t="shared" si="6685"/>
        <v>281.43999999971129</v>
      </c>
      <c r="P1679" s="153">
        <f t="shared" si="6685"/>
        <v>158.56000000028871</v>
      </c>
      <c r="Q1679" s="153">
        <f t="shared" si="6685"/>
        <v>219.19999999983702</v>
      </c>
      <c r="R1679" s="153">
        <f t="shared" si="6685"/>
        <v>136.31999999983236</v>
      </c>
      <c r="S1679" s="153">
        <f t="shared" si="6685"/>
        <v>207.60000000009313</v>
      </c>
      <c r="T1679" s="153">
        <f t="shared" si="6685"/>
        <v>187.20000000030268</v>
      </c>
      <c r="U1679" s="153">
        <f t="shared" si="6685"/>
        <v>115.43999999994412</v>
      </c>
      <c r="V1679" s="406">
        <f t="shared" si="6685"/>
        <v>225.83999999973457</v>
      </c>
      <c r="W1679" s="153">
        <f t="shared" si="6685"/>
        <v>188.64000000001397</v>
      </c>
      <c r="X1679" s="153">
        <f t="shared" si="6685"/>
        <v>241.92000000039116</v>
      </c>
      <c r="Y1679" s="153">
        <f>(V1680-X1680)*$AE1679*$AF1679</f>
        <v>-430.56000000040513</v>
      </c>
      <c r="Z1679" s="153">
        <f>(Z1680-V1680)*$AE1679*$AF1679</f>
        <v>751.52000000001863</v>
      </c>
      <c r="AA1679" s="153">
        <f t="shared" si="6685"/>
        <v>168.80000000004657</v>
      </c>
      <c r="AB1679" s="314">
        <f t="shared" si="6685"/>
        <v>110.48000000009779</v>
      </c>
      <c r="AC1679" s="214">
        <f>SUM(E1679:AB1679)</f>
        <v>4516.8800000002375</v>
      </c>
      <c r="AD1679" s="836"/>
      <c r="AE1679" s="2683">
        <v>1</v>
      </c>
      <c r="AF1679" s="2684">
        <v>80</v>
      </c>
      <c r="AJ1679" s="51"/>
      <c r="AK1679" s="26"/>
      <c r="AL1679" s="51"/>
      <c r="AM1679" s="12"/>
    </row>
    <row r="1680" spans="1:39" ht="16.5" hidden="1" thickBot="1" x14ac:dyDescent="0.3">
      <c r="A1680" s="146"/>
      <c r="B1680" s="512"/>
      <c r="C1680" s="513" t="s">
        <v>118</v>
      </c>
      <c r="D1680" s="2682">
        <v>61756.750999999997</v>
      </c>
      <c r="E1680" s="146">
        <v>61759.014000000003</v>
      </c>
      <c r="F1680" s="125">
        <v>61761.31</v>
      </c>
      <c r="G1680" s="125">
        <v>61763.76</v>
      </c>
      <c r="H1680" s="421">
        <v>61765.01</v>
      </c>
      <c r="I1680" s="125">
        <v>61767.43</v>
      </c>
      <c r="J1680" s="125">
        <v>61769.11</v>
      </c>
      <c r="K1680" s="125">
        <v>61771.576999999997</v>
      </c>
      <c r="L1680" s="125">
        <v>61774.574999999997</v>
      </c>
      <c r="M1680" s="327">
        <v>61778.919000000002</v>
      </c>
      <c r="N1680" s="421">
        <v>61781.182000000001</v>
      </c>
      <c r="O1680" s="327">
        <v>61784.7</v>
      </c>
      <c r="P1680" s="327">
        <v>61786.682000000001</v>
      </c>
      <c r="Q1680" s="327">
        <v>61789.421999999999</v>
      </c>
      <c r="R1680" s="327">
        <v>61791.125999999997</v>
      </c>
      <c r="S1680" s="327">
        <v>61793.720999999998</v>
      </c>
      <c r="T1680" s="327">
        <v>61796.061000000002</v>
      </c>
      <c r="U1680" s="327">
        <v>61797.504000000001</v>
      </c>
      <c r="V1680" s="327">
        <v>61800.326999999997</v>
      </c>
      <c r="W1680" s="327">
        <v>61802.684999999998</v>
      </c>
      <c r="X1680" s="327">
        <v>61805.709000000003</v>
      </c>
      <c r="Y1680" s="421">
        <v>61807.521000000001</v>
      </c>
      <c r="Z1680" s="327">
        <v>61809.720999999998</v>
      </c>
      <c r="AA1680" s="327">
        <v>61811.830999999998</v>
      </c>
      <c r="AB1680" s="521">
        <v>61813.212</v>
      </c>
      <c r="AC1680" s="184"/>
      <c r="AD1680" s="98"/>
      <c r="AE1680" s="101"/>
      <c r="AF1680" s="102"/>
      <c r="AG1680" s="1"/>
    </row>
    <row r="1681" spans="1:41" ht="15.75" customHeight="1" x14ac:dyDescent="0.25">
      <c r="A1681" s="3587" t="s">
        <v>34</v>
      </c>
      <c r="B1681" s="3747"/>
      <c r="C1681" s="123" t="s">
        <v>14</v>
      </c>
      <c r="D1681" s="120"/>
      <c r="E1681" s="323">
        <f>SUM(E1619,E1626,E1633,E1640,E1647,E1654,E1661,E1668)</f>
        <v>5461.5000000012515</v>
      </c>
      <c r="F1681" s="134">
        <f t="shared" ref="F1681:AB1681" si="6686">SUM(F1619,F1626,F1633,F1640,F1647,F1654,F1661,F1668)</f>
        <v>5427.4999999997817</v>
      </c>
      <c r="G1681" s="134">
        <f t="shared" si="6686"/>
        <v>5503.9999999999054</v>
      </c>
      <c r="H1681" s="405">
        <f t="shared" si="6686"/>
        <v>5411.0000000000582</v>
      </c>
      <c r="I1681" s="134">
        <f t="shared" si="6686"/>
        <v>5434.5000000039363</v>
      </c>
      <c r="J1681" s="134">
        <f t="shared" si="6686"/>
        <v>5861.4999999967949</v>
      </c>
      <c r="K1681" s="134">
        <f t="shared" si="6686"/>
        <v>6293.0000000014843</v>
      </c>
      <c r="L1681" s="134">
        <f t="shared" si="6686"/>
        <v>6057.4999999976171</v>
      </c>
      <c r="M1681" s="134">
        <f t="shared" si="6686"/>
        <v>6335.0000000009459</v>
      </c>
      <c r="N1681" s="405">
        <f t="shared" si="6686"/>
        <v>6427.9999999980646</v>
      </c>
      <c r="O1681" s="134">
        <f t="shared" si="6686"/>
        <v>6040.0000000040563</v>
      </c>
      <c r="P1681" s="319">
        <f>SUM(P1619,P1626,P1633,P1640,P1647,P1654,P1661,P1668)</f>
        <v>5864.4999999964966</v>
      </c>
      <c r="Q1681" s="89">
        <f t="shared" si="6686"/>
        <v>6140.500000000884</v>
      </c>
      <c r="R1681" s="134">
        <f t="shared" si="6686"/>
        <v>6006.0000000025866</v>
      </c>
      <c r="S1681" s="134">
        <f t="shared" si="6686"/>
        <v>6252.4999999977808</v>
      </c>
      <c r="T1681" s="134">
        <f t="shared" si="6686"/>
        <v>6752.4999999986903</v>
      </c>
      <c r="U1681" s="134">
        <f t="shared" si="6686"/>
        <v>6652.5000000006003</v>
      </c>
      <c r="V1681" s="405">
        <f t="shared" si="6686"/>
        <v>6421.5000000012878</v>
      </c>
      <c r="W1681" s="134">
        <f t="shared" si="6686"/>
        <v>6282.5000000020736</v>
      </c>
      <c r="X1681" s="134">
        <f t="shared" si="6686"/>
        <v>6033.9999999960128</v>
      </c>
      <c r="Y1681" s="319">
        <f>SUM(V1619,V1626,V1633,V1640,V1647,V1654,V1661,V1668)</f>
        <v>6421.5000000012878</v>
      </c>
      <c r="Z1681" s="319">
        <f>SUM(Z1619,Z1626,Z1633,Z1640,Z1647,Z1654,Z1661,Z1668)</f>
        <v>5943.4999999984939</v>
      </c>
      <c r="AA1681" s="89">
        <f t="shared" si="6686"/>
        <v>5590.0000000019645</v>
      </c>
      <c r="AB1681" s="385">
        <f t="shared" si="6686"/>
        <v>5319.9999999987995</v>
      </c>
      <c r="AC1681" s="519">
        <f>SUM(AC1619,AC1626,AC1633,AC1640,AC1647,AC1654,AC1661,AC1668)</f>
        <v>143550.00000000154</v>
      </c>
      <c r="AD1681" s="1"/>
      <c r="AE1681" s="1"/>
      <c r="AF1681" s="1"/>
      <c r="AG1681" s="1"/>
    </row>
    <row r="1682" spans="1:41" ht="16.5" thickBot="1" x14ac:dyDescent="0.3">
      <c r="A1682" s="3748"/>
      <c r="B1682" s="3749"/>
      <c r="C1682" s="124" t="s">
        <v>16</v>
      </c>
      <c r="D1682" s="112"/>
      <c r="E1682" s="243">
        <f t="shared" ref="E1682:AC1682" si="6687">SUM(E1620,E1627,E1634,E1641,E1648,E1655,E1662,E1669)</f>
        <v>1300.0000000004093</v>
      </c>
      <c r="F1682" s="1182">
        <f t="shared" si="6687"/>
        <v>1289.9999999998499</v>
      </c>
      <c r="G1682" s="1182">
        <f t="shared" si="6687"/>
        <v>1304.9999999998363</v>
      </c>
      <c r="H1682" s="429">
        <f t="shared" si="6687"/>
        <v>1276.5000000007376</v>
      </c>
      <c r="I1682" s="1182">
        <f t="shared" si="6687"/>
        <v>1285.4999999999563</v>
      </c>
      <c r="J1682" s="1182">
        <f t="shared" si="6687"/>
        <v>1371.9999999997299</v>
      </c>
      <c r="K1682" s="1182">
        <f t="shared" si="6687"/>
        <v>1489.0000000000327</v>
      </c>
      <c r="L1682" s="1182">
        <f t="shared" si="6687"/>
        <v>1416.9999999999163</v>
      </c>
      <c r="M1682" s="1182">
        <f t="shared" si="6687"/>
        <v>1536.0000000002856</v>
      </c>
      <c r="N1682" s="429">
        <f t="shared" si="6687"/>
        <v>1562.9999999995334</v>
      </c>
      <c r="O1682" s="1182">
        <f t="shared" si="6687"/>
        <v>1451.4999999997826</v>
      </c>
      <c r="P1682" s="228">
        <f t="shared" si="6687"/>
        <v>1373.4999999996944</v>
      </c>
      <c r="Q1682" s="228">
        <f t="shared" si="6687"/>
        <v>1502.0000000007485</v>
      </c>
      <c r="R1682" s="1182">
        <f t="shared" si="6687"/>
        <v>1453.9999999993825</v>
      </c>
      <c r="S1682" s="1182">
        <f t="shared" si="6687"/>
        <v>1514.5000000002256</v>
      </c>
      <c r="T1682" s="1182">
        <f t="shared" si="6687"/>
        <v>1654.0000000003374</v>
      </c>
      <c r="U1682" s="1182">
        <f t="shared" si="6687"/>
        <v>1617.4999999997226</v>
      </c>
      <c r="V1682" s="429">
        <f t="shared" si="6687"/>
        <v>1519.0000000005739</v>
      </c>
      <c r="W1682" s="1182">
        <f t="shared" si="6687"/>
        <v>1472.0000000003211</v>
      </c>
      <c r="X1682" s="1182">
        <f t="shared" si="6687"/>
        <v>1421.4999999996962</v>
      </c>
      <c r="Y1682" s="3355">
        <f>SUM(V1620,V1627,V1634,V1641,V1648,V1655,V1662,V1669)</f>
        <v>1519.0000000005739</v>
      </c>
      <c r="Z1682" s="228">
        <f t="shared" si="6687"/>
        <v>1407.9999999992197</v>
      </c>
      <c r="AA1682" s="228">
        <f t="shared" si="6687"/>
        <v>1315.0000000005093</v>
      </c>
      <c r="AB1682" s="2758">
        <f t="shared" si="6687"/>
        <v>1258.0000000004929</v>
      </c>
      <c r="AC1682" s="1188">
        <f t="shared" si="6687"/>
        <v>34200.000000000953</v>
      </c>
      <c r="AD1682" s="15"/>
      <c r="AE1682" s="15"/>
      <c r="AF1682" s="15"/>
      <c r="AG1682" s="15"/>
    </row>
    <row r="1683" spans="1:41" ht="15.75" customHeight="1" x14ac:dyDescent="0.25">
      <c r="A1683" s="3539" t="s">
        <v>35</v>
      </c>
      <c r="B1683" s="3540"/>
      <c r="C1683" s="119" t="s">
        <v>36</v>
      </c>
      <c r="D1683" s="111"/>
      <c r="E1683" s="523">
        <f>100-(E1681/(E1589+E1596))*100</f>
        <v>4.5754026330342867E-2</v>
      </c>
      <c r="F1683" s="523">
        <f>100-(F1681/(F1589+F1596))*100</f>
        <v>-1.5624999997011031</v>
      </c>
      <c r="G1683" s="523">
        <f t="shared" ref="G1683:AB1683" si="6688">100-(G1681/(G1589+G1596))*100</f>
        <v>-0.4379562046525507</v>
      </c>
      <c r="H1683" s="419">
        <f t="shared" si="6688"/>
        <v>-0.35237388710926609</v>
      </c>
      <c r="I1683" s="523">
        <f t="shared" si="6688"/>
        <v>-0.26752767551627699</v>
      </c>
      <c r="J1683" s="523">
        <f t="shared" si="6688"/>
        <v>0.45006793500483866</v>
      </c>
      <c r="K1683" s="523">
        <f t="shared" si="6688"/>
        <v>-0.91404746645341106</v>
      </c>
      <c r="L1683" s="523">
        <f t="shared" si="6688"/>
        <v>-0.22336201184522508</v>
      </c>
      <c r="M1683" s="523">
        <f t="shared" si="6688"/>
        <v>7.8864353357005257E-2</v>
      </c>
      <c r="N1683" s="419">
        <f t="shared" si="6688"/>
        <v>-1.1327879169021458</v>
      </c>
      <c r="O1683" s="523">
        <f t="shared" si="6688"/>
        <v>-2.0270270273764197</v>
      </c>
      <c r="P1683" s="523">
        <f>100-(P1681/(P1589+P1596))*100</f>
        <v>-1.3917704009245142</v>
      </c>
      <c r="Q1683" s="523">
        <f t="shared" si="6688"/>
        <v>-2.0694813829998253</v>
      </c>
      <c r="R1683" s="523">
        <f t="shared" si="6688"/>
        <v>-1.3841998650157166</v>
      </c>
      <c r="S1683" s="523">
        <f t="shared" si="6688"/>
        <v>-1.7659505205523232</v>
      </c>
      <c r="T1683" s="523">
        <f t="shared" si="6688"/>
        <v>-1.1458957462195656</v>
      </c>
      <c r="U1683" s="523">
        <f t="shared" si="6688"/>
        <v>-7.5165363063689483E-3</v>
      </c>
      <c r="V1683" s="419">
        <f t="shared" si="6688"/>
        <v>-1.5417457302701791</v>
      </c>
      <c r="W1683" s="523">
        <f t="shared" si="6688"/>
        <v>0.21442185503109101</v>
      </c>
      <c r="X1683" s="523">
        <f>100-(X1681/(X1589+X1596))*100</f>
        <v>-1.1737089202453603</v>
      </c>
      <c r="Y1683" s="523">
        <f>100-(V1681/(V1589+V1596))*100</f>
        <v>-1.5417457302701791</v>
      </c>
      <c r="Z1683" s="523">
        <f t="shared" si="6688"/>
        <v>0.34372904087562972</v>
      </c>
      <c r="AA1683" s="523">
        <f t="shared" si="6688"/>
        <v>0.39201710618354468</v>
      </c>
      <c r="AB1683" s="881">
        <f t="shared" si="6688"/>
        <v>0.4491017963120072</v>
      </c>
      <c r="AC1683" s="882">
        <f>100-(AC1681/(AC1589+AC1596))*100</f>
        <v>-0.69444444444459918</v>
      </c>
      <c r="AD1683" s="1"/>
      <c r="AE1683" s="1"/>
      <c r="AF1683" s="1"/>
      <c r="AG1683" s="1"/>
    </row>
    <row r="1684" spans="1:41" ht="15.75" customHeight="1" thickBot="1" x14ac:dyDescent="0.3">
      <c r="A1684" s="3541"/>
      <c r="B1684" s="3542"/>
      <c r="C1684" s="124" t="s">
        <v>37</v>
      </c>
      <c r="D1684" s="112"/>
      <c r="E1684" s="315">
        <f t="shared" ref="E1684:AB1684" si="6689">100-(E1682/(E1597+E1590))*100</f>
        <v>-1.8808777429189405</v>
      </c>
      <c r="F1684" s="526">
        <f t="shared" si="6689"/>
        <v>-2.7070063692404887</v>
      </c>
      <c r="G1684" s="526">
        <f t="shared" si="6689"/>
        <v>-2.2727272726543788</v>
      </c>
      <c r="H1684" s="424">
        <f t="shared" si="6689"/>
        <v>-0.98892405075406487</v>
      </c>
      <c r="I1684" s="526">
        <f t="shared" si="6689"/>
        <v>-0.74451410652048367</v>
      </c>
      <c r="J1684" s="526">
        <f t="shared" si="6689"/>
        <v>1.0771827874123119E-10</v>
      </c>
      <c r="K1684" s="526">
        <f t="shared" si="6689"/>
        <v>-1.4305177114358116</v>
      </c>
      <c r="L1684" s="526">
        <f t="shared" si="6689"/>
        <v>-1.5042979942167847</v>
      </c>
      <c r="M1684" s="526">
        <f t="shared" si="6689"/>
        <v>-2.4000000001432227</v>
      </c>
      <c r="N1684" s="424">
        <f t="shared" si="6689"/>
        <v>-5.0403225802085672</v>
      </c>
      <c r="O1684" s="526">
        <f t="shared" si="6689"/>
        <v>-4.5749279543605184</v>
      </c>
      <c r="P1684" s="526">
        <f t="shared" si="6689"/>
        <v>-2.4999999996182112</v>
      </c>
      <c r="Q1684" s="526">
        <f t="shared" si="6689"/>
        <v>-5.4775280901439203</v>
      </c>
      <c r="R1684" s="526">
        <f t="shared" si="6689"/>
        <v>-5.3623188406655089</v>
      </c>
      <c r="S1684" s="526">
        <f t="shared" si="6689"/>
        <v>-6.355337078465368</v>
      </c>
      <c r="T1684" s="526">
        <f t="shared" si="6689"/>
        <v>-6.0256410255736341</v>
      </c>
      <c r="U1684" s="526">
        <f t="shared" si="6689"/>
        <v>-3.1568877551901409</v>
      </c>
      <c r="V1684" s="424">
        <f t="shared" si="6689"/>
        <v>-3.1929347825375061</v>
      </c>
      <c r="W1684" s="526">
        <f t="shared" si="6689"/>
        <v>-0.27247956431348541</v>
      </c>
      <c r="X1684" s="526">
        <f t="shared" si="6689"/>
        <v>-0.10563380240569131</v>
      </c>
      <c r="Y1684" s="316">
        <f>100-(V1682/(V1597+V1590))*100</f>
        <v>-3.1929347825375061</v>
      </c>
      <c r="Z1684" s="526">
        <f t="shared" si="6689"/>
        <v>-0.28490028500738163</v>
      </c>
      <c r="AA1684" s="526">
        <f t="shared" si="6689"/>
        <v>0.37878787879597553</v>
      </c>
      <c r="AB1684" s="527">
        <f t="shared" si="6689"/>
        <v>-1.7799352749811987</v>
      </c>
      <c r="AC1684" s="862">
        <f>100-(AC1682/(AC1590+AC1597))*100</f>
        <v>-2.5179856115034767</v>
      </c>
      <c r="AD1684" s="1"/>
      <c r="AE1684" s="1"/>
      <c r="AF1684" s="1"/>
      <c r="AG1684" s="1"/>
    </row>
    <row r="1685" spans="1:41" ht="15.75" customHeight="1" x14ac:dyDescent="0.25">
      <c r="A1685" s="3543"/>
      <c r="B1685" s="3738"/>
      <c r="C1685" s="802"/>
      <c r="D1685" s="446" t="s">
        <v>113</v>
      </c>
      <c r="E1685" s="447">
        <f>(E1591+E1598-E1621-E1628-E1635-E1642-E1649-E1656-E1663-E1670)/(E1591+E1598)</f>
        <v>-1.6447368421052631E-2</v>
      </c>
      <c r="F1685" s="447">
        <f t="shared" ref="F1685:AC1685" si="6690">(F1591+F1598-F1621-F1628-F1635-F1642-F1649-F1656-F1663-F1670)/(F1591+F1598)</f>
        <v>-3.0201342281879196E-2</v>
      </c>
      <c r="G1685" s="447">
        <f t="shared" si="6690"/>
        <v>-1.6339869281045753E-2</v>
      </c>
      <c r="H1685" s="448">
        <f t="shared" si="6690"/>
        <v>-0.02</v>
      </c>
      <c r="I1685" s="447">
        <f t="shared" si="6690"/>
        <v>-1.6556291390728478E-2</v>
      </c>
      <c r="J1685" s="447">
        <f>(J1591+J1598-J1621-J1628-J1635-J1642-J1649-J1656-J1663-J1670)/(J1591+J1598)</f>
        <v>-9.1463414634146336E-3</v>
      </c>
      <c r="K1685" s="447">
        <f t="shared" si="6690"/>
        <v>-2.2988505747126436E-2</v>
      </c>
      <c r="L1685" s="447">
        <f t="shared" si="6690"/>
        <v>-1.483679525222552E-2</v>
      </c>
      <c r="M1685" s="447">
        <f t="shared" si="6690"/>
        <v>-1.69971671388102E-2</v>
      </c>
      <c r="N1685" s="448">
        <f t="shared" si="6690"/>
        <v>-2.5352112676056339E-2</v>
      </c>
      <c r="O1685" s="447">
        <f t="shared" si="6690"/>
        <v>-3.6363636363636362E-2</v>
      </c>
      <c r="P1685" s="447">
        <f t="shared" si="6690"/>
        <v>-2.7950310559006212E-2</v>
      </c>
      <c r="Q1685" s="447">
        <f t="shared" si="6690"/>
        <v>-3.5714285714285712E-2</v>
      </c>
      <c r="R1685" s="447">
        <f t="shared" si="6690"/>
        <v>-3.0303030303030304E-2</v>
      </c>
      <c r="S1685" s="447">
        <f t="shared" si="6690"/>
        <v>-3.5087719298245612E-2</v>
      </c>
      <c r="T1685" s="447">
        <f t="shared" si="6690"/>
        <v>-3.2345013477088951E-2</v>
      </c>
      <c r="U1685" s="447">
        <f t="shared" si="6690"/>
        <v>-1.6172506738544475E-2</v>
      </c>
      <c r="V1685" s="447">
        <f t="shared" si="6690"/>
        <v>-2.8328611898016998E-2</v>
      </c>
      <c r="W1685" s="447">
        <f t="shared" si="6690"/>
        <v>-1.1396011396011397E-2</v>
      </c>
      <c r="X1685" s="447">
        <f t="shared" si="6690"/>
        <v>-2.4024024024024024E-2</v>
      </c>
      <c r="Y1685" s="447">
        <f>(V1591+V1598-V1621-V1628-V1635-V1642-V1649-V1656-V1663-V1670)/(V1591+V1598)</f>
        <v>-2.8328611898016998E-2</v>
      </c>
      <c r="Z1685" s="447">
        <f t="shared" si="6690"/>
        <v>-9.0090090090090089E-3</v>
      </c>
      <c r="AA1685" s="447">
        <f t="shared" si="6690"/>
        <v>-1.282051282051282E-2</v>
      </c>
      <c r="AB1685" s="449">
        <f t="shared" si="6690"/>
        <v>-1.0067114093959731E-2</v>
      </c>
      <c r="AC1685" s="450">
        <f t="shared" si="6690"/>
        <v>-2.1897810218978103E-2</v>
      </c>
      <c r="AD1685" s="1"/>
      <c r="AE1685" s="1"/>
      <c r="AF1685" s="1"/>
      <c r="AG1685" s="1"/>
    </row>
    <row r="1686" spans="1:41" ht="15.75" customHeight="1" thickBot="1" x14ac:dyDescent="0.3">
      <c r="A1686" s="3739"/>
      <c r="B1686" s="3740"/>
      <c r="C1686" s="628"/>
      <c r="D1686" s="139" t="s">
        <v>114</v>
      </c>
      <c r="E1686" s="451">
        <f>(E1595+E1602-E1625-E1632-E1639-E1646-E1653-E1660-E1667-E1674)/(E1595+E1602)</f>
        <v>-3.5459640322586523E-3</v>
      </c>
      <c r="F1686" s="451">
        <f t="shared" ref="F1686:AC1686" si="6691">(F1595+F1602-F1625-F1632-F1639-F1646-F1653-F1660-F1667-F1674)/(F1595+F1602)</f>
        <v>-1.9059818106272303E-2</v>
      </c>
      <c r="G1686" s="451">
        <f t="shared" si="6691"/>
        <v>-8.0864391249841246E-3</v>
      </c>
      <c r="H1686" s="452">
        <f t="shared" si="6691"/>
        <v>-6.9627516708813111E-3</v>
      </c>
      <c r="I1686" s="451">
        <f t="shared" si="6691"/>
        <v>-6.0380303806128943E-3</v>
      </c>
      <c r="J1686" s="451">
        <f t="shared" si="6691"/>
        <v>1.5775250468243712E-3</v>
      </c>
      <c r="K1686" s="451">
        <f t="shared" si="6691"/>
        <v>-1.1973768573374843E-2</v>
      </c>
      <c r="L1686" s="451">
        <f t="shared" si="6691"/>
        <v>-5.958111553364352E-3</v>
      </c>
      <c r="M1686" s="451">
        <f t="shared" si="6691"/>
        <v>-2.5712489010562977E-3</v>
      </c>
      <c r="N1686" s="452">
        <f t="shared" si="6691"/>
        <v>-1.6112018585391089E-2</v>
      </c>
      <c r="O1686" s="451">
        <f t="shared" si="6691"/>
        <v>-2.4658329210345612E-2</v>
      </c>
      <c r="P1686" s="451">
        <f t="shared" si="6691"/>
        <v>-1.7560675450051223E-2</v>
      </c>
      <c r="Q1686" s="451">
        <f t="shared" si="6691"/>
        <v>-2.4901186518648352E-2</v>
      </c>
      <c r="R1686" s="451">
        <f t="shared" si="6691"/>
        <v>-1.8484281905356399E-2</v>
      </c>
      <c r="S1686" s="451">
        <f t="shared" si="6691"/>
        <v>-2.2589462535632737E-2</v>
      </c>
      <c r="T1686" s="451">
        <f t="shared" si="6691"/>
        <v>-1.8956044655762432E-2</v>
      </c>
      <c r="U1686" s="451">
        <f t="shared" si="6691"/>
        <v>-6.0650344210667617E-3</v>
      </c>
      <c r="V1686" s="451">
        <f t="shared" si="6691"/>
        <v>-2.0753424537481416E-2</v>
      </c>
      <c r="W1686" s="451">
        <f t="shared" si="6691"/>
        <v>-2.4692905887327347E-3</v>
      </c>
      <c r="X1686" s="451">
        <f t="shared" si="6691"/>
        <v>-1.5730983819894583E-2</v>
      </c>
      <c r="Y1686" s="451">
        <f>(V1595+V1602-V1625-V1632-V1639-V1646-V1653-V1660-V1667-V1674)/(V1595+V1602)</f>
        <v>-2.0753424537481416E-2</v>
      </c>
      <c r="Z1686" s="451">
        <f t="shared" si="6691"/>
        <v>-1.6430278326197705E-3</v>
      </c>
      <c r="AA1686" s="451">
        <f t="shared" si="6691"/>
        <v>-7.9207900826650445E-4</v>
      </c>
      <c r="AB1686" s="453">
        <f t="shared" si="6691"/>
        <v>3.1513594875295448E-4</v>
      </c>
      <c r="AC1686" s="454">
        <f t="shared" si="6691"/>
        <v>-1.1608313526076185E-2</v>
      </c>
      <c r="AD1686" s="17"/>
      <c r="AE1686" s="17"/>
      <c r="AF1686" s="17"/>
      <c r="AG1686" s="17"/>
    </row>
    <row r="1687" spans="1:41" ht="38.25" customHeight="1" thickBot="1" x14ac:dyDescent="0.3">
      <c r="A1687" s="217"/>
      <c r="B1687" s="331"/>
      <c r="C1687" s="614"/>
      <c r="D1687" s="217"/>
      <c r="E1687" s="622"/>
      <c r="F1687" s="622"/>
      <c r="G1687" s="622"/>
      <c r="H1687" s="2181"/>
      <c r="I1687" s="622"/>
      <c r="J1687" s="622"/>
      <c r="K1687" s="622"/>
      <c r="L1687" s="622"/>
      <c r="M1687" s="622"/>
      <c r="N1687" s="2181"/>
      <c r="O1687" s="622"/>
      <c r="P1687" s="622"/>
      <c r="Q1687" s="622"/>
      <c r="R1687" s="622"/>
      <c r="S1687" s="622"/>
      <c r="T1687" s="622"/>
      <c r="U1687" s="622"/>
      <c r="V1687" s="622"/>
      <c r="W1687" s="622"/>
      <c r="X1687" s="622"/>
      <c r="Y1687" s="622"/>
      <c r="Z1687" s="622"/>
      <c r="AA1687" s="622"/>
      <c r="AB1687" s="622"/>
      <c r="AC1687" s="18"/>
      <c r="AD1687" s="2"/>
      <c r="AE1687" s="2"/>
      <c r="AF1687" s="2"/>
      <c r="AG1687" s="2"/>
    </row>
    <row r="1688" spans="1:41" ht="16.5" thickBot="1" x14ac:dyDescent="0.3">
      <c r="A1688" s="3565" t="s">
        <v>269</v>
      </c>
      <c r="B1688" s="3566"/>
      <c r="C1688" s="163"/>
      <c r="D1688" s="165"/>
      <c r="E1688" s="661">
        <v>1</v>
      </c>
      <c r="F1688" s="662">
        <v>2</v>
      </c>
      <c r="G1688" s="662">
        <v>3</v>
      </c>
      <c r="H1688" s="664">
        <v>4</v>
      </c>
      <c r="I1688" s="662">
        <v>5</v>
      </c>
      <c r="J1688" s="662">
        <v>6</v>
      </c>
      <c r="K1688" s="662">
        <v>7</v>
      </c>
      <c r="L1688" s="662">
        <v>8</v>
      </c>
      <c r="M1688" s="662">
        <v>9</v>
      </c>
      <c r="N1688" s="664">
        <v>10</v>
      </c>
      <c r="O1688" s="662">
        <v>11</v>
      </c>
      <c r="P1688" s="662">
        <v>12</v>
      </c>
      <c r="Q1688" s="662">
        <v>13</v>
      </c>
      <c r="R1688" s="662">
        <v>14</v>
      </c>
      <c r="S1688" s="662">
        <v>15</v>
      </c>
      <c r="T1688" s="662">
        <v>16</v>
      </c>
      <c r="U1688" s="662">
        <v>17</v>
      </c>
      <c r="V1688" s="662">
        <v>18</v>
      </c>
      <c r="W1688" s="662">
        <v>19</v>
      </c>
      <c r="X1688" s="662">
        <v>20</v>
      </c>
      <c r="Y1688" s="662">
        <v>21</v>
      </c>
      <c r="Z1688" s="662">
        <v>22</v>
      </c>
      <c r="AA1688" s="662">
        <v>23</v>
      </c>
      <c r="AB1688" s="163">
        <v>24</v>
      </c>
      <c r="AC1688" s="863"/>
      <c r="AD1688" s="2"/>
      <c r="AE1688" s="2"/>
      <c r="AF1688" s="2"/>
      <c r="AG1688" s="2"/>
      <c r="AK1688" s="400"/>
      <c r="AL1688" s="400"/>
      <c r="AM1688" s="400"/>
      <c r="AN1688" s="400"/>
      <c r="AO1688" s="400"/>
    </row>
    <row r="1689" spans="1:41" ht="16.5" thickBot="1" x14ac:dyDescent="0.3">
      <c r="A1689" s="705" t="s">
        <v>11</v>
      </c>
      <c r="B1689" s="2635"/>
      <c r="C1689" s="1585"/>
      <c r="D1689" s="196"/>
      <c r="E1689" s="186">
        <v>18</v>
      </c>
      <c r="F1689" s="164">
        <v>18</v>
      </c>
      <c r="G1689" s="164">
        <v>18</v>
      </c>
      <c r="H1689" s="460">
        <v>18</v>
      </c>
      <c r="I1689" s="164">
        <v>19</v>
      </c>
      <c r="J1689" s="164">
        <v>19</v>
      </c>
      <c r="K1689" s="164">
        <v>18</v>
      </c>
      <c r="L1689" s="164">
        <v>18</v>
      </c>
      <c r="M1689" s="164">
        <v>18</v>
      </c>
      <c r="N1689" s="460">
        <v>18</v>
      </c>
      <c r="O1689" s="164">
        <v>18</v>
      </c>
      <c r="P1689" s="164">
        <v>18</v>
      </c>
      <c r="Q1689" s="164">
        <v>18</v>
      </c>
      <c r="R1689" s="164">
        <v>18</v>
      </c>
      <c r="S1689" s="164">
        <v>17</v>
      </c>
      <c r="T1689" s="164">
        <v>16</v>
      </c>
      <c r="U1689" s="164">
        <v>17</v>
      </c>
      <c r="V1689" s="164">
        <v>18</v>
      </c>
      <c r="W1689" s="164">
        <v>18</v>
      </c>
      <c r="X1689" s="164">
        <v>18</v>
      </c>
      <c r="Y1689" s="164">
        <v>18</v>
      </c>
      <c r="Z1689" s="164">
        <v>18</v>
      </c>
      <c r="AA1689" s="164">
        <v>18</v>
      </c>
      <c r="AB1689" s="233">
        <v>18</v>
      </c>
      <c r="AC1689" s="864"/>
      <c r="AK1689" s="14"/>
      <c r="AL1689" s="14"/>
      <c r="AM1689" s="15"/>
      <c r="AN1689" s="14"/>
      <c r="AO1689" s="400"/>
    </row>
    <row r="1690" spans="1:41" x14ac:dyDescent="0.25">
      <c r="A1690" s="3547" t="s">
        <v>45</v>
      </c>
      <c r="B1690" s="3559" t="s">
        <v>255</v>
      </c>
      <c r="C1690" s="119" t="s">
        <v>14</v>
      </c>
      <c r="D1690" s="111" t="s">
        <v>141</v>
      </c>
      <c r="E1690" s="2747">
        <f t="shared" ref="E1690" si="6692">(E1695-D1695)*$AL1690*$AN1690</f>
        <v>0</v>
      </c>
      <c r="F1690" s="203">
        <f t="shared" ref="F1690" si="6693">(F1695-E1695)*$AL1690*$AN1690</f>
        <v>0</v>
      </c>
      <c r="G1690" s="203">
        <f t="shared" ref="G1690" si="6694">(G1695-F1695)*$AL1690*$AN1690</f>
        <v>0</v>
      </c>
      <c r="H1690" s="407">
        <f t="shared" ref="H1690" si="6695">(H1695-G1695)*$AL1690*$AN1690</f>
        <v>0</v>
      </c>
      <c r="I1690" s="203">
        <f t="shared" ref="I1690" si="6696">(I1695-H1695)*$AL1690*$AN1690</f>
        <v>0</v>
      </c>
      <c r="J1690" s="203">
        <f t="shared" ref="J1690" si="6697">(J1695-I1695)*$AL1690*$AN1690</f>
        <v>0</v>
      </c>
      <c r="K1690" s="203">
        <f t="shared" ref="K1690" si="6698">(K1695-J1695)*$AL1690*$AN1690</f>
        <v>0</v>
      </c>
      <c r="L1690" s="203">
        <f t="shared" ref="L1690" si="6699">(L1695-K1695)*$AL1690*$AN1690</f>
        <v>0</v>
      </c>
      <c r="M1690" s="203">
        <f t="shared" ref="M1690" si="6700">(M1695-L1695)*$AL1690*$AN1690</f>
        <v>0</v>
      </c>
      <c r="N1690" s="407">
        <f t="shared" ref="N1690" si="6701">(N1695-M1695)*$AL1690*$AN1690</f>
        <v>0</v>
      </c>
      <c r="O1690" s="203">
        <f t="shared" ref="O1690" si="6702">(O1695-N1695)*$AL1690*$AN1690</f>
        <v>0</v>
      </c>
      <c r="P1690" s="203">
        <f t="shared" ref="P1690" si="6703">(P1695-O1695)*$AL1690*$AN1690</f>
        <v>0</v>
      </c>
      <c r="Q1690" s="203">
        <f t="shared" ref="Q1690" si="6704">(Q1695-P1695)*$AL1690*$AN1690</f>
        <v>0</v>
      </c>
      <c r="R1690" s="203">
        <f t="shared" ref="R1690" si="6705">(R1695-Q1695)*$AL1690*$AN1690</f>
        <v>0</v>
      </c>
      <c r="S1690" s="203">
        <f t="shared" ref="S1690" si="6706">(S1695-R1695)*$AL1690*$AN1690</f>
        <v>0</v>
      </c>
      <c r="T1690" s="203">
        <f t="shared" ref="T1690" si="6707">(T1695-S1695)*$AL1690*$AN1690</f>
        <v>0</v>
      </c>
      <c r="U1690" s="203">
        <f t="shared" ref="U1690" si="6708">(U1695-T1695)*$AL1690*$AN1690</f>
        <v>0</v>
      </c>
      <c r="V1690" s="407">
        <f t="shared" ref="V1690" si="6709">(V1695-U1695)*$AL1690*$AN1690</f>
        <v>0</v>
      </c>
      <c r="W1690" s="203">
        <f t="shared" ref="W1690" si="6710">(W1695-V1695)*$AL1690*$AN1690</f>
        <v>0</v>
      </c>
      <c r="X1690" s="203">
        <f t="shared" ref="X1690" si="6711">(X1695-W1695)*$AL1690*$AN1690</f>
        <v>0</v>
      </c>
      <c r="Y1690" s="203">
        <f t="shared" ref="Y1690" si="6712">(Y1695-X1695)*$AL1690*$AN1690</f>
        <v>0</v>
      </c>
      <c r="Z1690" s="203">
        <f t="shared" ref="Z1690" si="6713">(Z1695-Y1695)*$AL1690*$AN1690</f>
        <v>0</v>
      </c>
      <c r="AA1690" s="203">
        <f t="shared" ref="AA1690" si="6714">(AA1695-Z1695)*$AL1690*$AN1690</f>
        <v>0</v>
      </c>
      <c r="AB1690" s="328">
        <f t="shared" ref="AB1690" si="6715">(AB1695-AA1695)*$AL1690*$AN1690</f>
        <v>0</v>
      </c>
      <c r="AC1690" s="111">
        <f>SUM(E1690:AB1690)</f>
        <v>0</v>
      </c>
      <c r="AK1690" s="474"/>
      <c r="AL1690" s="475"/>
      <c r="AM1690" s="474"/>
      <c r="AN1690" s="15"/>
      <c r="AO1690" s="400"/>
    </row>
    <row r="1691" spans="1:41" x14ac:dyDescent="0.25">
      <c r="A1691" s="3548"/>
      <c r="B1691" s="3560"/>
      <c r="C1691" s="121" t="s">
        <v>16</v>
      </c>
      <c r="D1691" s="106"/>
      <c r="E1691" s="79">
        <f t="shared" ref="E1691" si="6716">(E1696-D1696)*$AL1690*$AN1690</f>
        <v>0</v>
      </c>
      <c r="F1691" s="153">
        <f t="shared" ref="F1691" si="6717">(F1696-E1696)*$AL1690*$AN1690</f>
        <v>0</v>
      </c>
      <c r="G1691" s="153">
        <f t="shared" ref="G1691" si="6718">(G1696-F1696)*$AL1690*$AN1690</f>
        <v>0</v>
      </c>
      <c r="H1691" s="406">
        <f t="shared" ref="H1691" si="6719">(H1696-G1696)*$AL1690*$AN1690</f>
        <v>0</v>
      </c>
      <c r="I1691" s="153">
        <f t="shared" ref="I1691" si="6720">(I1696-H1696)*$AL1690*$AN1690</f>
        <v>0</v>
      </c>
      <c r="J1691" s="153">
        <f t="shared" ref="J1691" si="6721">(J1696-I1696)*$AL1690*$AN1690</f>
        <v>0</v>
      </c>
      <c r="K1691" s="153">
        <f t="shared" ref="K1691" si="6722">(K1696-J1696)*$AL1690*$AN1690</f>
        <v>0</v>
      </c>
      <c r="L1691" s="153">
        <f t="shared" ref="L1691" si="6723">(L1696-K1696)*$AL1690*$AN1690</f>
        <v>0</v>
      </c>
      <c r="M1691" s="153">
        <f t="shared" ref="M1691" si="6724">(M1696-L1696)*$AL1690*$AN1690</f>
        <v>0</v>
      </c>
      <c r="N1691" s="406">
        <f t="shared" ref="N1691" si="6725">(N1696-M1696)*$AL1690*$AN1690</f>
        <v>0</v>
      </c>
      <c r="O1691" s="153">
        <f t="shared" ref="O1691" si="6726">(O1696-N1696)*$AL1690*$AN1690</f>
        <v>0</v>
      </c>
      <c r="P1691" s="153">
        <f t="shared" ref="P1691" si="6727">(P1696-O1696)*$AL1690*$AN1690</f>
        <v>0</v>
      </c>
      <c r="Q1691" s="153">
        <f t="shared" ref="Q1691" si="6728">(Q1696-P1696)*$AL1690*$AN1690</f>
        <v>0</v>
      </c>
      <c r="R1691" s="153">
        <f t="shared" ref="R1691" si="6729">(R1696-Q1696)*$AL1690*$AN1690</f>
        <v>0</v>
      </c>
      <c r="S1691" s="153">
        <f t="shared" ref="S1691" si="6730">(S1696-R1696)*$AL1690*$AN1690</f>
        <v>0</v>
      </c>
      <c r="T1691" s="153">
        <f t="shared" ref="T1691" si="6731">(T1696-S1696)*$AL1690*$AN1690</f>
        <v>0</v>
      </c>
      <c r="U1691" s="153">
        <f t="shared" ref="U1691" si="6732">(U1696-T1696)*$AL1690*$AN1690</f>
        <v>0</v>
      </c>
      <c r="V1691" s="406">
        <f t="shared" ref="V1691" si="6733">(V1696-U1696)*$AL1690*$AN1690</f>
        <v>0</v>
      </c>
      <c r="W1691" s="153">
        <f t="shared" ref="W1691" si="6734">(W1696-V1696)*$AL1690*$AN1690</f>
        <v>0</v>
      </c>
      <c r="X1691" s="153">
        <f t="shared" ref="X1691" si="6735">(X1696-W1696)*$AL1690*$AN1690</f>
        <v>0</v>
      </c>
      <c r="Y1691" s="153">
        <f t="shared" ref="Y1691" si="6736">(Y1696-X1696)*$AL1690*$AN1690</f>
        <v>0</v>
      </c>
      <c r="Z1691" s="153">
        <f t="shared" ref="Z1691" si="6737">(Z1696-Y1696)*$AL1690*$AN1690</f>
        <v>0</v>
      </c>
      <c r="AA1691" s="153">
        <f t="shared" ref="AA1691" si="6738">(AA1696-Z1696)*$AL1690*$AN1690</f>
        <v>0</v>
      </c>
      <c r="AB1691" s="314">
        <f t="shared" ref="AB1691" si="6739">(AB1696-AA1696)*$AL1690*$AN1690</f>
        <v>0</v>
      </c>
      <c r="AC1691" s="106">
        <f>SUM(E1691:AB1691)</f>
        <v>0</v>
      </c>
      <c r="AK1691" s="15"/>
      <c r="AL1691" s="15"/>
      <c r="AM1691" s="15"/>
      <c r="AN1691" s="15"/>
      <c r="AO1691" s="400"/>
    </row>
    <row r="1692" spans="1:41" x14ac:dyDescent="0.25">
      <c r="A1692" s="3548"/>
      <c r="B1692" s="3560"/>
      <c r="C1692" s="121" t="s">
        <v>17</v>
      </c>
      <c r="D1692" s="106"/>
      <c r="E1692" s="79"/>
      <c r="F1692" s="153"/>
      <c r="G1692" s="153"/>
      <c r="H1692" s="406"/>
      <c r="I1692" s="153"/>
      <c r="J1692" s="153"/>
      <c r="K1692" s="153"/>
      <c r="L1692" s="153"/>
      <c r="M1692" s="153"/>
      <c r="N1692" s="406"/>
      <c r="O1692" s="153"/>
      <c r="P1692" s="153"/>
      <c r="Q1692" s="153"/>
      <c r="R1692" s="153"/>
      <c r="S1692" s="153"/>
      <c r="T1692" s="153"/>
      <c r="U1692" s="153"/>
      <c r="V1692" s="406"/>
      <c r="W1692" s="153"/>
      <c r="X1692" s="153"/>
      <c r="Y1692" s="153"/>
      <c r="Z1692" s="153"/>
      <c r="AA1692" s="153"/>
      <c r="AB1692" s="314"/>
      <c r="AC1692" s="106"/>
      <c r="AK1692" s="15"/>
      <c r="AL1692" s="15"/>
      <c r="AM1692" s="15"/>
      <c r="AN1692" s="15"/>
      <c r="AO1692" s="400"/>
    </row>
    <row r="1693" spans="1:41" x14ac:dyDescent="0.25">
      <c r="A1693" s="3548"/>
      <c r="B1693" s="3560"/>
      <c r="C1693" s="121" t="s">
        <v>19</v>
      </c>
      <c r="D1693" s="106"/>
      <c r="E1693" s="79" t="e">
        <f>E1691/E1690</f>
        <v>#DIV/0!</v>
      </c>
      <c r="F1693" s="153" t="e">
        <f>F1691/F1690</f>
        <v>#DIV/0!</v>
      </c>
      <c r="G1693" s="153" t="e">
        <f t="shared" ref="G1693:AB1693" si="6740">G1691/G1690</f>
        <v>#DIV/0!</v>
      </c>
      <c r="H1693" s="406" t="e">
        <f t="shared" si="6740"/>
        <v>#DIV/0!</v>
      </c>
      <c r="I1693" s="153" t="e">
        <f t="shared" si="6740"/>
        <v>#DIV/0!</v>
      </c>
      <c r="J1693" s="153" t="e">
        <f t="shared" si="6740"/>
        <v>#DIV/0!</v>
      </c>
      <c r="K1693" s="153" t="e">
        <f t="shared" si="6740"/>
        <v>#DIV/0!</v>
      </c>
      <c r="L1693" s="153" t="e">
        <f t="shared" si="6740"/>
        <v>#DIV/0!</v>
      </c>
      <c r="M1693" s="153" t="e">
        <f t="shared" si="6740"/>
        <v>#DIV/0!</v>
      </c>
      <c r="N1693" s="406" t="e">
        <f t="shared" si="6740"/>
        <v>#DIV/0!</v>
      </c>
      <c r="O1693" s="153" t="e">
        <f t="shared" si="6740"/>
        <v>#DIV/0!</v>
      </c>
      <c r="P1693" s="153" t="e">
        <f t="shared" si="6740"/>
        <v>#DIV/0!</v>
      </c>
      <c r="Q1693" s="153" t="e">
        <f t="shared" si="6740"/>
        <v>#DIV/0!</v>
      </c>
      <c r="R1693" s="153" t="e">
        <f t="shared" si="6740"/>
        <v>#DIV/0!</v>
      </c>
      <c r="S1693" s="153" t="e">
        <f t="shared" si="6740"/>
        <v>#DIV/0!</v>
      </c>
      <c r="T1693" s="153" t="e">
        <f t="shared" si="6740"/>
        <v>#DIV/0!</v>
      </c>
      <c r="U1693" s="153" t="e">
        <f t="shared" si="6740"/>
        <v>#DIV/0!</v>
      </c>
      <c r="V1693" s="406" t="e">
        <f t="shared" si="6740"/>
        <v>#DIV/0!</v>
      </c>
      <c r="W1693" s="153" t="e">
        <f t="shared" si="6740"/>
        <v>#DIV/0!</v>
      </c>
      <c r="X1693" s="153" t="e">
        <f t="shared" si="6740"/>
        <v>#DIV/0!</v>
      </c>
      <c r="Y1693" s="153" t="e">
        <f>V1691/V1690</f>
        <v>#DIV/0!</v>
      </c>
      <c r="Z1693" s="153" t="e">
        <f t="shared" si="6740"/>
        <v>#DIV/0!</v>
      </c>
      <c r="AA1693" s="153" t="e">
        <f t="shared" si="6740"/>
        <v>#DIV/0!</v>
      </c>
      <c r="AB1693" s="314" t="e">
        <f t="shared" si="6740"/>
        <v>#DIV/0!</v>
      </c>
      <c r="AC1693" s="106"/>
      <c r="AK1693" s="15"/>
      <c r="AL1693" s="15"/>
      <c r="AM1693" s="15"/>
      <c r="AN1693" s="15"/>
      <c r="AO1693" s="400"/>
    </row>
    <row r="1694" spans="1:41" ht="16.5" thickBot="1" x14ac:dyDescent="0.3">
      <c r="A1694" s="3549"/>
      <c r="B1694" s="3600"/>
      <c r="C1694" s="569" t="s">
        <v>24</v>
      </c>
      <c r="D1694" s="570" t="s">
        <v>141</v>
      </c>
      <c r="E1694" s="866"/>
      <c r="F1694" s="865"/>
      <c r="G1694" s="865"/>
      <c r="H1694" s="421"/>
      <c r="I1694" s="144"/>
      <c r="J1694" s="144"/>
      <c r="K1694" s="144"/>
      <c r="L1694" s="144"/>
      <c r="M1694" s="144"/>
      <c r="N1694" s="571"/>
      <c r="O1694" s="144"/>
      <c r="P1694" s="144"/>
      <c r="Q1694" s="144"/>
      <c r="R1694" s="144"/>
      <c r="S1694" s="144"/>
      <c r="T1694" s="144"/>
      <c r="U1694" s="144"/>
      <c r="V1694" s="571"/>
      <c r="W1694" s="144"/>
      <c r="X1694" s="144"/>
      <c r="Y1694" s="368"/>
      <c r="Z1694" s="144"/>
      <c r="AA1694" s="144"/>
      <c r="AB1694" s="602"/>
      <c r="AC1694" s="570"/>
      <c r="AK1694" s="15"/>
      <c r="AL1694" s="15"/>
      <c r="AM1694" s="15"/>
      <c r="AN1694" s="15"/>
      <c r="AO1694" s="400"/>
    </row>
    <row r="1695" spans="1:41" ht="16.5" hidden="1" thickBot="1" x14ac:dyDescent="0.3">
      <c r="A1695" s="1865"/>
      <c r="B1695" s="1631"/>
      <c r="C1695" s="536" t="s">
        <v>118</v>
      </c>
      <c r="D1695" s="120"/>
      <c r="E1695" s="2409"/>
      <c r="F1695" s="89"/>
      <c r="G1695" s="89"/>
      <c r="H1695" s="405"/>
      <c r="I1695" s="89"/>
      <c r="J1695" s="322"/>
      <c r="K1695" s="322"/>
      <c r="L1695" s="322"/>
      <c r="M1695" s="322"/>
      <c r="N1695" s="433"/>
      <c r="O1695" s="322"/>
      <c r="P1695" s="322"/>
      <c r="Q1695" s="322"/>
      <c r="R1695" s="322"/>
      <c r="S1695" s="322"/>
      <c r="T1695" s="322"/>
      <c r="U1695" s="322"/>
      <c r="V1695" s="322"/>
      <c r="W1695" s="322"/>
      <c r="X1695" s="322"/>
      <c r="Y1695" s="433"/>
      <c r="Z1695" s="322"/>
      <c r="AA1695" s="322"/>
      <c r="AB1695" s="611"/>
      <c r="AC1695" s="867"/>
      <c r="AK1695" s="15"/>
      <c r="AL1695" s="15"/>
      <c r="AM1695" s="15"/>
      <c r="AN1695" s="15"/>
      <c r="AO1695" s="400"/>
    </row>
    <row r="1696" spans="1:41" ht="16.5" hidden="1" thickBot="1" x14ac:dyDescent="0.3">
      <c r="A1696" s="1865"/>
      <c r="B1696" s="1631"/>
      <c r="C1696" s="536" t="s">
        <v>119</v>
      </c>
      <c r="D1696" s="539"/>
      <c r="E1696" s="610"/>
      <c r="F1696" s="322"/>
      <c r="G1696" s="322"/>
      <c r="H1696" s="433"/>
      <c r="I1696" s="322"/>
      <c r="J1696" s="322"/>
      <c r="K1696" s="322"/>
      <c r="L1696" s="322"/>
      <c r="M1696" s="322"/>
      <c r="N1696" s="433"/>
      <c r="O1696" s="322"/>
      <c r="P1696" s="322"/>
      <c r="Q1696" s="322"/>
      <c r="R1696" s="322"/>
      <c r="S1696" s="322"/>
      <c r="T1696" s="322"/>
      <c r="U1696" s="322"/>
      <c r="V1696" s="322"/>
      <c r="W1696" s="322"/>
      <c r="X1696" s="322"/>
      <c r="Y1696" s="433"/>
      <c r="Z1696" s="322"/>
      <c r="AA1696" s="322"/>
      <c r="AB1696" s="611"/>
      <c r="AC1696" s="868"/>
      <c r="AK1696" s="14"/>
      <c r="AL1696" s="14"/>
      <c r="AM1696" s="15"/>
      <c r="AN1696" s="14"/>
      <c r="AO1696" s="400"/>
    </row>
    <row r="1697" spans="1:41" x14ac:dyDescent="0.25">
      <c r="A1697" s="3510" t="s">
        <v>61</v>
      </c>
      <c r="B1697" s="3513" t="s">
        <v>13</v>
      </c>
      <c r="C1697" s="119" t="s">
        <v>14</v>
      </c>
      <c r="D1697" s="111" t="s">
        <v>117</v>
      </c>
      <c r="E1697" s="2747">
        <f t="shared" ref="E1697" si="6741">(E1701-D1701)*$AE1697*$AF1697</f>
        <v>815.99999999707507</v>
      </c>
      <c r="F1697" s="203">
        <f t="shared" ref="F1697" si="6742">(F1701-E1701)*$AE1697*$AF1697</f>
        <v>834.00000000074215</v>
      </c>
      <c r="G1697" s="203">
        <f t="shared" ref="G1697" si="6743">(G1701-F1701)*$AE1697*$AF1697</f>
        <v>851.99999999895226</v>
      </c>
      <c r="H1697" s="407">
        <f t="shared" ref="H1697" si="6744">(H1701-G1701)*$AE1697*$AF1697</f>
        <v>870.00000000261934</v>
      </c>
      <c r="I1697" s="203">
        <f t="shared" ref="I1697" si="6745">(I1701-H1701)*$AE1697*$AF1697</f>
        <v>888.00000000082946</v>
      </c>
      <c r="J1697" s="203">
        <f t="shared" ref="J1697" si="6746">(J1701-I1701)*$AE1697*$AF1697</f>
        <v>977.999999997337</v>
      </c>
      <c r="K1697" s="203">
        <f t="shared" ref="K1697" si="6747">(K1701-J1701)*$AE1697*$AF1697</f>
        <v>924.00000000270666</v>
      </c>
      <c r="L1697" s="203">
        <f t="shared" ref="L1697" si="6748">(L1701-K1701)*$AE1697*$AF1697</f>
        <v>959.99999999912689</v>
      </c>
      <c r="M1697" s="203">
        <f t="shared" ref="M1697" si="6749">(M1701-L1701)*$AE1697*$AF1697</f>
        <v>942.00000000091677</v>
      </c>
      <c r="N1697" s="407">
        <f t="shared" ref="N1697" si="6750">(N1701-M1701)*$AE1697*$AF1697</f>
        <v>743.99999999877764</v>
      </c>
      <c r="O1697" s="203">
        <f t="shared" ref="O1697" si="6751">(O1701-N1701)*$AE1697*$AF1697</f>
        <v>743.99999999877764</v>
      </c>
      <c r="P1697" s="203">
        <f t="shared" ref="P1697" si="6752">(P1701-O1701)*$AE1697*$AF1697</f>
        <v>834.00000000074215</v>
      </c>
      <c r="Q1697" s="203">
        <f t="shared" ref="Q1697" si="6753">(Q1701-P1701)*$AE1697*$AF1697</f>
        <v>869.99999999716238</v>
      </c>
      <c r="R1697" s="203">
        <f t="shared" ref="R1697" si="6754">(R1701-Q1701)*$AE1697*$AF1697</f>
        <v>996.00000000100408</v>
      </c>
      <c r="S1697" s="203">
        <f t="shared" ref="S1697" si="6755">(S1701-R1701)*$AE1697*$AF1697</f>
        <v>978.00000000279397</v>
      </c>
      <c r="T1697" s="203">
        <f t="shared" ref="T1697" si="6756">(T1701-S1701)*$AE1697*$AF1697</f>
        <v>1169.9999999982538</v>
      </c>
      <c r="U1697" s="203">
        <f t="shared" ref="U1697" si="6757">(U1701-T1701)*$AE1697*$AF1697</f>
        <v>1086.0000000029686</v>
      </c>
      <c r="V1697" s="407">
        <f t="shared" ref="V1697" si="6758">(V1701-U1701)*$AE1697*$AF1697</f>
        <v>1169.9999999982538</v>
      </c>
      <c r="W1697" s="203">
        <f t="shared" ref="W1697" si="6759">(W1701-V1701)*$AE1697*$AF1697</f>
        <v>1158.000000001266</v>
      </c>
      <c r="X1697" s="203">
        <f t="shared" ref="X1697" si="6760">(X1701-W1701)*$AE1697*$AF1697</f>
        <v>1007.9999999979918</v>
      </c>
      <c r="Y1697" s="203">
        <f t="shared" ref="Y1697" si="6761">(Y1701-X1701)*$AE1697*$AF1697</f>
        <v>1031.9999999974243</v>
      </c>
      <c r="Z1697" s="203">
        <f t="shared" ref="Z1697" si="6762">(Z1701-Y1701)*$AE1697*$AF1697</f>
        <v>924.00000000270666</v>
      </c>
      <c r="AA1697" s="203">
        <f t="shared" ref="AA1697" si="6763">(AA1701-Z1701)*$AE1697*$AF1697</f>
        <v>888.00000000082946</v>
      </c>
      <c r="AB1697" s="203">
        <f t="shared" ref="AB1697" si="6764">(AB1701-AA1701)*$AE1697*$AF1697</f>
        <v>834.00000000074215</v>
      </c>
      <c r="AC1697" s="104">
        <f>SUM(E1697:AB1697)</f>
        <v>22500</v>
      </c>
      <c r="AD1697" s="68">
        <v>2500</v>
      </c>
      <c r="AE1697" s="69">
        <v>100</v>
      </c>
      <c r="AF1697" s="70">
        <v>60</v>
      </c>
      <c r="AK1697" s="474"/>
      <c r="AL1697" s="475"/>
      <c r="AM1697" s="474"/>
      <c r="AN1697" s="15"/>
      <c r="AO1697" s="400"/>
    </row>
    <row r="1698" spans="1:41" x14ac:dyDescent="0.25">
      <c r="A1698" s="3511"/>
      <c r="B1698" s="3514"/>
      <c r="C1698" s="121" t="s">
        <v>16</v>
      </c>
      <c r="D1698" s="106" t="s">
        <v>117</v>
      </c>
      <c r="E1698" s="79">
        <f t="shared" ref="E1698" si="6765">(E1702-D1702)*$AE1697*$AF1697</f>
        <v>162.00000000026193</v>
      </c>
      <c r="F1698" s="153">
        <f t="shared" ref="F1698" si="6766">(F1702-E1702)*$AE1697*$AF1697</f>
        <v>162.00000000026193</v>
      </c>
      <c r="G1698" s="153">
        <f t="shared" ref="G1698" si="6767">(G1702-F1702)*$AE1697*$AF1697</f>
        <v>168.00000000012005</v>
      </c>
      <c r="H1698" s="406">
        <f t="shared" ref="H1698" si="6768">(H1702-G1702)*$AE1697*$AF1697</f>
        <v>173.99999999997817</v>
      </c>
      <c r="I1698" s="153">
        <f t="shared" ref="I1698" si="6769">(I1702-H1702)*$AE1697*$AF1697</f>
        <v>173.99999999997817</v>
      </c>
      <c r="J1698" s="153">
        <f t="shared" ref="J1698" si="6770">(J1702-I1702)*$AE1697*$AF1697</f>
        <v>191.99999999955253</v>
      </c>
      <c r="K1698" s="153">
        <f t="shared" ref="K1698" si="6771">(K1702-J1702)*$AE1697*$AF1697</f>
        <v>185.99999999969441</v>
      </c>
      <c r="L1698" s="153">
        <f t="shared" ref="L1698" si="6772">(L1702-K1702)*$AE1697*$AF1697</f>
        <v>185.99999999969441</v>
      </c>
      <c r="M1698" s="153">
        <f t="shared" ref="M1698" si="6773">(M1702-L1702)*$AE1697*$AF1697</f>
        <v>186.00000000105865</v>
      </c>
      <c r="N1698" s="406">
        <f t="shared" ref="N1698" si="6774">(N1702-M1702)*$AE1697*$AF1697</f>
        <v>149.99999999918145</v>
      </c>
      <c r="O1698" s="153">
        <f t="shared" ref="O1698" si="6775">(O1702-N1702)*$AE1697*$AF1697</f>
        <v>144.00000000068758</v>
      </c>
      <c r="P1698" s="153">
        <f t="shared" ref="P1698" si="6776">(P1702-O1702)*$AE1697*$AF1697</f>
        <v>168.00000000012005</v>
      </c>
      <c r="Q1698" s="153">
        <f t="shared" ref="Q1698" si="6777">(Q1702-P1702)*$AE1697*$AF1697</f>
        <v>168.00000000012005</v>
      </c>
      <c r="R1698" s="153">
        <f t="shared" ref="R1698" si="6778">(R1702-Q1702)*$AE1697*$AF1697</f>
        <v>197.99999999941065</v>
      </c>
      <c r="S1698" s="153">
        <f t="shared" ref="S1698" si="6779">(S1702-R1702)*$AE1697*$AF1697</f>
        <v>191.99999999955253</v>
      </c>
      <c r="T1698" s="153">
        <f t="shared" ref="T1698" si="6780">(T1702-S1702)*$AE1697*$AF1697</f>
        <v>233.9999999999236</v>
      </c>
      <c r="U1698" s="153">
        <f t="shared" ref="U1698" si="6781">(U1702-T1702)*$AE1697*$AF1697</f>
        <v>210.00000000049113</v>
      </c>
      <c r="V1698" s="406">
        <f t="shared" ref="V1698" si="6782">(V1702-U1702)*$AE1697*$AF1697</f>
        <v>233.9999999999236</v>
      </c>
      <c r="W1698" s="153">
        <f t="shared" ref="W1698" si="6783">(W1702-V1702)*$AE1697*$AF1697</f>
        <v>228.00000000006548</v>
      </c>
      <c r="X1698" s="153">
        <f t="shared" ref="X1698" si="6784">(X1702-W1702)*$AE1697*$AF1697</f>
        <v>197.99999999941065</v>
      </c>
      <c r="Y1698" s="153">
        <f t="shared" ref="Y1698" si="6785">(Y1702-X1702)*$AE1697*$AF1697</f>
        <v>204.00000000063301</v>
      </c>
      <c r="Z1698" s="153">
        <f t="shared" ref="Z1698" si="6786">(Z1702-Y1702)*$AE1697*$AF1697</f>
        <v>179.99999999983629</v>
      </c>
      <c r="AA1698" s="153">
        <f t="shared" ref="AA1698" si="6787">(AA1702-Z1702)*$AE1697*$AF1697</f>
        <v>179.99999999983629</v>
      </c>
      <c r="AB1698" s="153">
        <f t="shared" ref="AB1698" si="6788">(AB1702-AA1702)*$AE1697*$AF1697</f>
        <v>162.00000000026193</v>
      </c>
      <c r="AC1698" s="105">
        <f>SUM(E1698:AB1698)</f>
        <v>4440.0000000000546</v>
      </c>
      <c r="AD1698" s="71"/>
      <c r="AE1698" s="153"/>
      <c r="AF1698" s="72"/>
      <c r="AK1698" s="15"/>
      <c r="AL1698" s="15"/>
      <c r="AM1698" s="15"/>
      <c r="AN1698" s="15"/>
      <c r="AO1698" s="400"/>
    </row>
    <row r="1699" spans="1:41" x14ac:dyDescent="0.25">
      <c r="A1699" s="3511"/>
      <c r="B1699" s="3514"/>
      <c r="C1699" s="121" t="s">
        <v>17</v>
      </c>
      <c r="D1699" s="106" t="s">
        <v>56</v>
      </c>
      <c r="E1699" s="1587">
        <v>46</v>
      </c>
      <c r="F1699" s="2735">
        <v>47</v>
      </c>
      <c r="G1699" s="2735">
        <v>48</v>
      </c>
      <c r="H1699" s="414">
        <v>49</v>
      </c>
      <c r="I1699" s="2735">
        <v>50</v>
      </c>
      <c r="J1699" s="2735">
        <v>55</v>
      </c>
      <c r="K1699" s="2735">
        <v>52</v>
      </c>
      <c r="L1699" s="2735">
        <v>54</v>
      </c>
      <c r="M1699" s="2735">
        <v>53</v>
      </c>
      <c r="N1699" s="414">
        <v>42</v>
      </c>
      <c r="O1699" s="2735">
        <v>42</v>
      </c>
      <c r="P1699" s="2735">
        <v>47</v>
      </c>
      <c r="Q1699" s="2735">
        <v>49</v>
      </c>
      <c r="R1699" s="2735">
        <v>56</v>
      </c>
      <c r="S1699" s="2735">
        <v>55</v>
      </c>
      <c r="T1699" s="2735">
        <v>66</v>
      </c>
      <c r="U1699" s="2735">
        <v>61</v>
      </c>
      <c r="V1699" s="415">
        <v>66</v>
      </c>
      <c r="W1699" s="2735">
        <v>65</v>
      </c>
      <c r="X1699" s="2735">
        <v>57</v>
      </c>
      <c r="Y1699" s="325">
        <v>58</v>
      </c>
      <c r="Z1699" s="2735">
        <v>52</v>
      </c>
      <c r="AA1699" s="2735">
        <v>50</v>
      </c>
      <c r="AB1699" s="2735">
        <v>47</v>
      </c>
      <c r="AC1699" s="105">
        <f>AVERAGE(E1699:AB1699)</f>
        <v>52.791666666666664</v>
      </c>
      <c r="AD1699" s="74">
        <f>SQRT(MAX((E1697*E1697+E1698*E1698),(F1697*F1697+F1698*F1698),(G1697*G1697+G1698*G1698),(H1697*H1697+H1698*H1698),(I1697*I1697+I1698*I1698),(J1697*J1697+J1698*J1698),(K1697*K1697+K1698*K1698),(L1697*L1697+L1698*L1698),(M1697*M1697+M1698*M1698),(N1697*N1697+N1698*N1698),(E1697*E1697+E1698*E1698),(O1697*O1697+O1698*O1698),(P1697*P1697+P1698*P1698),(R1697*R1697+R1698*R1698),(S1697*S1697+S1698*S1698),(T1697*T1697+T1698*T1698),(U1697*U1697+U1698*U1698),(V1697*V1697+V1698*V1698),(W1697*W1697+W1698*W1698),(X1697*X1697+X1698*X1698),(V1697*V1697+V1698*V1698),(Z1697*Z1697+Z1698*Z1698),(AA1697*AA1697+AA1698*AA1698),(AB1697*AB1697+AB1698*AB1698)))/AD1697</f>
        <v>0.47726822647159367</v>
      </c>
      <c r="AE1699" s="74"/>
      <c r="AF1699" s="75"/>
      <c r="AK1699" s="15"/>
      <c r="AL1699" s="15"/>
      <c r="AM1699" s="15"/>
      <c r="AN1699" s="15"/>
      <c r="AO1699" s="400"/>
    </row>
    <row r="1700" spans="1:41" ht="16.5" thickBot="1" x14ac:dyDescent="0.3">
      <c r="A1700" s="3512"/>
      <c r="B1700" s="3515"/>
      <c r="C1700" s="124" t="s">
        <v>19</v>
      </c>
      <c r="D1700" s="112"/>
      <c r="E1700" s="315">
        <f t="shared" ref="E1700:AB1700" si="6789">E1698/E1697</f>
        <v>0.19852941176573852</v>
      </c>
      <c r="F1700" s="316">
        <f t="shared" si="6789"/>
        <v>0.19424460431668797</v>
      </c>
      <c r="G1700" s="316">
        <f t="shared" si="6789"/>
        <v>0.1971830985919327</v>
      </c>
      <c r="H1700" s="424">
        <f t="shared" si="6789"/>
        <v>0.19999999999937276</v>
      </c>
      <c r="I1700" s="316">
        <f t="shared" si="6789"/>
        <v>0.19594594594573833</v>
      </c>
      <c r="J1700" s="316">
        <f t="shared" si="6789"/>
        <v>0.196319018404985</v>
      </c>
      <c r="K1700" s="316">
        <f t="shared" si="6789"/>
        <v>0.20129870129778091</v>
      </c>
      <c r="L1700" s="316">
        <f t="shared" si="6789"/>
        <v>0.1937499999998579</v>
      </c>
      <c r="M1700" s="316">
        <f t="shared" si="6789"/>
        <v>0.19745222930029474</v>
      </c>
      <c r="N1700" s="424">
        <f t="shared" si="6789"/>
        <v>0.2016129032250375</v>
      </c>
      <c r="O1700" s="316">
        <f t="shared" si="6789"/>
        <v>0.19354838709801636</v>
      </c>
      <c r="P1700" s="316">
        <f t="shared" si="6789"/>
        <v>0.201438848920828</v>
      </c>
      <c r="Q1700" s="316">
        <f t="shared" si="6789"/>
        <v>0.1931034482766299</v>
      </c>
      <c r="R1700" s="316">
        <f t="shared" si="6789"/>
        <v>0.19879518072209945</v>
      </c>
      <c r="S1700" s="316">
        <f t="shared" si="6789"/>
        <v>0.1963190184038896</v>
      </c>
      <c r="T1700" s="316">
        <f t="shared" si="6789"/>
        <v>0.20000000000023321</v>
      </c>
      <c r="U1700" s="316">
        <f t="shared" si="6789"/>
        <v>0.19337016574578</v>
      </c>
      <c r="V1700" s="424">
        <f t="shared" si="6789"/>
        <v>0.20000000000023321</v>
      </c>
      <c r="W1700" s="316">
        <f t="shared" si="6789"/>
        <v>0.19689119170968586</v>
      </c>
      <c r="X1700" s="316">
        <f t="shared" si="6789"/>
        <v>0.19642857142837808</v>
      </c>
      <c r="Y1700" s="316">
        <f>V1698/V1697</f>
        <v>0.20000000000023321</v>
      </c>
      <c r="Z1700" s="316">
        <f t="shared" si="6789"/>
        <v>0.194805194804447</v>
      </c>
      <c r="AA1700" s="316">
        <f t="shared" si="6789"/>
        <v>0.20270270270232901</v>
      </c>
      <c r="AB1700" s="316">
        <f t="shared" si="6789"/>
        <v>0.19424460431668797</v>
      </c>
      <c r="AC1700" s="106"/>
      <c r="AD1700" s="71"/>
      <c r="AE1700" s="153"/>
      <c r="AF1700" s="72"/>
      <c r="AK1700" s="15"/>
      <c r="AL1700" s="15"/>
      <c r="AM1700" s="15"/>
      <c r="AN1700" s="15"/>
      <c r="AO1700" s="400"/>
    </row>
    <row r="1701" spans="1:41" hidden="1" x14ac:dyDescent="0.25">
      <c r="A1701" s="1865"/>
      <c r="B1701" s="1631"/>
      <c r="C1701" s="536" t="s">
        <v>118</v>
      </c>
      <c r="D1701" s="539">
        <v>4581.93</v>
      </c>
      <c r="E1701" s="537">
        <v>4582.0659999999998</v>
      </c>
      <c r="F1701" s="140">
        <v>4582.2049999999999</v>
      </c>
      <c r="G1701" s="140">
        <v>4582.3469999999998</v>
      </c>
      <c r="H1701" s="433">
        <v>4582.4920000000002</v>
      </c>
      <c r="I1701" s="140">
        <v>4582.6400000000003</v>
      </c>
      <c r="J1701" s="140">
        <v>4582.8029999999999</v>
      </c>
      <c r="K1701" s="140">
        <v>4582.9570000000003</v>
      </c>
      <c r="L1701" s="140">
        <v>4583.1170000000002</v>
      </c>
      <c r="M1701" s="140">
        <v>4583.2740000000003</v>
      </c>
      <c r="N1701" s="433">
        <v>4583.3980000000001</v>
      </c>
      <c r="O1701" s="140">
        <v>4583.5219999999999</v>
      </c>
      <c r="P1701" s="140">
        <v>4583.6610000000001</v>
      </c>
      <c r="Q1701" s="140">
        <v>4583.8059999999996</v>
      </c>
      <c r="R1701" s="140">
        <v>4583.9719999999998</v>
      </c>
      <c r="S1701" s="140">
        <v>4584.1350000000002</v>
      </c>
      <c r="T1701" s="140">
        <v>4584.33</v>
      </c>
      <c r="U1701" s="140">
        <v>4584.5110000000004</v>
      </c>
      <c r="V1701" s="140">
        <v>4584.7060000000001</v>
      </c>
      <c r="W1701" s="140">
        <v>4584.8990000000003</v>
      </c>
      <c r="X1701" s="140">
        <v>4585.067</v>
      </c>
      <c r="Y1701" s="433">
        <v>4585.2389999999996</v>
      </c>
      <c r="Z1701" s="140">
        <v>4585.393</v>
      </c>
      <c r="AA1701" s="140">
        <v>4585.5410000000002</v>
      </c>
      <c r="AB1701" s="140">
        <v>4585.68</v>
      </c>
      <c r="AC1701" s="106"/>
      <c r="AD1701" s="71"/>
      <c r="AE1701" s="153"/>
      <c r="AF1701" s="72"/>
      <c r="AK1701" s="15"/>
      <c r="AL1701" s="15"/>
      <c r="AM1701" s="15"/>
      <c r="AN1701" s="15"/>
      <c r="AO1701" s="400"/>
    </row>
    <row r="1702" spans="1:41" s="181" customFormat="1" hidden="1" x14ac:dyDescent="0.25">
      <c r="A1702" s="1865"/>
      <c r="B1702" s="1631"/>
      <c r="C1702" s="536" t="s">
        <v>119</v>
      </c>
      <c r="D1702" s="539">
        <v>1808.51</v>
      </c>
      <c r="E1702" s="537">
        <v>1808.537</v>
      </c>
      <c r="F1702" s="140">
        <v>1808.5640000000001</v>
      </c>
      <c r="G1702" s="140">
        <v>1808.5920000000001</v>
      </c>
      <c r="H1702" s="433">
        <v>1808.6210000000001</v>
      </c>
      <c r="I1702" s="140">
        <v>1808.65</v>
      </c>
      <c r="J1702" s="140">
        <v>1808.682</v>
      </c>
      <c r="K1702" s="140">
        <v>1808.713</v>
      </c>
      <c r="L1702" s="140">
        <v>1808.7439999999999</v>
      </c>
      <c r="M1702" s="140">
        <v>1808.7750000000001</v>
      </c>
      <c r="N1702" s="433">
        <v>1808.8</v>
      </c>
      <c r="O1702" s="140">
        <v>1808.8240000000001</v>
      </c>
      <c r="P1702" s="140">
        <v>1808.8520000000001</v>
      </c>
      <c r="Q1702" s="140">
        <v>1808.88</v>
      </c>
      <c r="R1702" s="140">
        <v>1808.913</v>
      </c>
      <c r="S1702" s="140">
        <v>1808.9449999999999</v>
      </c>
      <c r="T1702" s="140">
        <v>1808.9839999999999</v>
      </c>
      <c r="U1702" s="140">
        <v>1809.019</v>
      </c>
      <c r="V1702" s="140">
        <v>1809.058</v>
      </c>
      <c r="W1702" s="140">
        <v>1809.096</v>
      </c>
      <c r="X1702" s="140">
        <v>1809.1289999999999</v>
      </c>
      <c r="Y1702" s="433">
        <v>1809.163</v>
      </c>
      <c r="Z1702" s="140">
        <v>1809.193</v>
      </c>
      <c r="AA1702" s="140">
        <v>1809.223</v>
      </c>
      <c r="AB1702" s="140">
        <v>1809.25</v>
      </c>
      <c r="AC1702" s="106"/>
      <c r="AD1702" s="71"/>
      <c r="AE1702" s="153"/>
      <c r="AF1702" s="72"/>
      <c r="AH1702" s="844"/>
      <c r="AI1702" s="845"/>
      <c r="AJ1702" s="845"/>
      <c r="AK1702" s="846"/>
      <c r="AL1702" s="846"/>
      <c r="AM1702" s="189"/>
      <c r="AN1702" s="847"/>
      <c r="AO1702" s="847"/>
    </row>
    <row r="1703" spans="1:41" ht="16.5" thickBot="1" x14ac:dyDescent="0.3">
      <c r="A1703" s="3520" t="s">
        <v>44</v>
      </c>
      <c r="B1703" s="3521"/>
      <c r="C1703" s="3521"/>
      <c r="D1703" s="112"/>
      <c r="E1703" s="178">
        <f>SQRT(E1697*E1697+E1698*E1698)/E1708/1.73</f>
        <v>46.017395106281214</v>
      </c>
      <c r="F1703" s="179">
        <f t="shared" ref="F1703:AB1703" si="6790">SQRT(F1697*F1697+F1698*F1698)/F1708/1.73</f>
        <v>46.859867157434813</v>
      </c>
      <c r="G1703" s="179">
        <f t="shared" si="6790"/>
        <v>47.806519970562363</v>
      </c>
      <c r="H1703" s="413">
        <f t="shared" si="6790"/>
        <v>48.842796331830925</v>
      </c>
      <c r="I1703" s="179">
        <f t="shared" si="6790"/>
        <v>49.909915569665223</v>
      </c>
      <c r="J1703" s="179">
        <f t="shared" si="6790"/>
        <v>55.341876163198684</v>
      </c>
      <c r="K1703" s="179">
        <f t="shared" si="6790"/>
        <v>52.997845302274996</v>
      </c>
      <c r="L1703" s="179">
        <f t="shared" si="6790"/>
        <v>54.823744254698219</v>
      </c>
      <c r="M1703" s="179">
        <f t="shared" si="6790"/>
        <v>54.254317274599416</v>
      </c>
      <c r="N1703" s="413">
        <f t="shared" si="6790"/>
        <v>42.717739819719284</v>
      </c>
      <c r="O1703" s="179">
        <f t="shared" si="6790"/>
        <v>42.652282217333379</v>
      </c>
      <c r="P1703" s="179">
        <f t="shared" si="6790"/>
        <v>47.697818941692013</v>
      </c>
      <c r="Q1703" s="179">
        <f t="shared" si="6790"/>
        <v>49.726260273631489</v>
      </c>
      <c r="R1703" s="179">
        <f t="shared" si="6790"/>
        <v>57.100044392502454</v>
      </c>
      <c r="S1703" s="179">
        <f t="shared" si="6790"/>
        <v>55.448405280268865</v>
      </c>
      <c r="T1703" s="179">
        <f t="shared" si="6790"/>
        <v>67.287216477032814</v>
      </c>
      <c r="U1703" s="179">
        <f t="shared" si="6790"/>
        <v>61.30146666989873</v>
      </c>
      <c r="V1703" s="413">
        <f t="shared" si="6790"/>
        <v>66.189440392474694</v>
      </c>
      <c r="W1703" s="179">
        <f t="shared" si="6790"/>
        <v>66.106117564457264</v>
      </c>
      <c r="X1703" s="179">
        <f t="shared" si="6790"/>
        <v>57.095508074771892</v>
      </c>
      <c r="Y1703" s="77">
        <f>SQRT(V1697*V1697+V1698*V1698)/V1708/1.73</f>
        <v>66.189440392474694</v>
      </c>
      <c r="Z1703" s="179">
        <f t="shared" si="6790"/>
        <v>52.574304853842364</v>
      </c>
      <c r="AA1703" s="179">
        <f t="shared" si="6790"/>
        <v>50.602306592353663</v>
      </c>
      <c r="AB1703" s="180">
        <f t="shared" si="6790"/>
        <v>46.994393091858079</v>
      </c>
      <c r="AC1703" s="107">
        <f>AVERAGE(E1703:AB1703)</f>
        <v>53.605709256869055</v>
      </c>
      <c r="AD1703" s="76">
        <f>(AC1699-AC1703)/AC1699</f>
        <v>-1.5419906996730369E-2</v>
      </c>
      <c r="AE1703" s="77"/>
      <c r="AF1703" s="78"/>
      <c r="AK1703" s="15"/>
      <c r="AL1703" s="15"/>
      <c r="AM1703" s="15"/>
      <c r="AN1703" s="15"/>
      <c r="AO1703" s="400"/>
    </row>
    <row r="1704" spans="1:41" x14ac:dyDescent="0.25">
      <c r="A1704" s="147" t="s">
        <v>53</v>
      </c>
      <c r="B1704" s="148"/>
      <c r="C1704" s="194"/>
      <c r="D1704" s="160"/>
      <c r="E1704" s="113">
        <f>E1691+E1697</f>
        <v>815.99999999707507</v>
      </c>
      <c r="F1704" s="114">
        <f t="shared" ref="F1704:AB1705" si="6791">F1691+F1697</f>
        <v>834.00000000074215</v>
      </c>
      <c r="G1704" s="114">
        <f t="shared" si="6791"/>
        <v>851.99999999895226</v>
      </c>
      <c r="H1704" s="408">
        <f t="shared" si="6791"/>
        <v>870.00000000261934</v>
      </c>
      <c r="I1704" s="114">
        <f t="shared" si="6791"/>
        <v>888.00000000082946</v>
      </c>
      <c r="J1704" s="114">
        <f t="shared" si="6791"/>
        <v>977.999999997337</v>
      </c>
      <c r="K1704" s="114">
        <f t="shared" si="6791"/>
        <v>924.00000000270666</v>
      </c>
      <c r="L1704" s="114">
        <f t="shared" si="6791"/>
        <v>959.99999999912689</v>
      </c>
      <c r="M1704" s="114">
        <f t="shared" si="6791"/>
        <v>942.00000000091677</v>
      </c>
      <c r="N1704" s="408">
        <f t="shared" si="6791"/>
        <v>743.99999999877764</v>
      </c>
      <c r="O1704" s="114">
        <f t="shared" si="6791"/>
        <v>743.99999999877764</v>
      </c>
      <c r="P1704" s="114">
        <f t="shared" si="6791"/>
        <v>834.00000000074215</v>
      </c>
      <c r="Q1704" s="114">
        <f t="shared" si="6791"/>
        <v>869.99999999716238</v>
      </c>
      <c r="R1704" s="114">
        <f t="shared" si="6791"/>
        <v>996.00000000100408</v>
      </c>
      <c r="S1704" s="114">
        <f t="shared" si="6791"/>
        <v>978.00000000279397</v>
      </c>
      <c r="T1704" s="114">
        <f t="shared" si="6791"/>
        <v>1169.9999999982538</v>
      </c>
      <c r="U1704" s="114">
        <f t="shared" si="6791"/>
        <v>1086.0000000029686</v>
      </c>
      <c r="V1704" s="114">
        <f t="shared" si="6791"/>
        <v>1169.9999999982538</v>
      </c>
      <c r="W1704" s="114">
        <f t="shared" si="6791"/>
        <v>1158.000000001266</v>
      </c>
      <c r="X1704" s="114">
        <f t="shared" si="6791"/>
        <v>1007.9999999979918</v>
      </c>
      <c r="Y1704" s="69">
        <f>V1691+V1697</f>
        <v>1169.9999999982538</v>
      </c>
      <c r="Z1704" s="114">
        <f t="shared" si="6791"/>
        <v>924.00000000270666</v>
      </c>
      <c r="AA1704" s="114">
        <f t="shared" si="6791"/>
        <v>888.00000000082946</v>
      </c>
      <c r="AB1704" s="636">
        <f t="shared" si="6791"/>
        <v>834.00000000074215</v>
      </c>
      <c r="AC1704" s="160"/>
      <c r="AD1704" s="80">
        <f>MAX(E1704:AB1704)</f>
        <v>1169.9999999982538</v>
      </c>
      <c r="AE1704" s="81"/>
      <c r="AF1704" s="82"/>
      <c r="AK1704" s="15"/>
      <c r="AL1704" s="15"/>
      <c r="AM1704" s="15"/>
      <c r="AN1704" s="15"/>
      <c r="AO1704" s="400"/>
    </row>
    <row r="1705" spans="1:41" x14ac:dyDescent="0.25">
      <c r="A1705" s="149" t="s">
        <v>55</v>
      </c>
      <c r="B1705" s="150"/>
      <c r="C1705" s="185"/>
      <c r="D1705" s="162"/>
      <c r="E1705" s="115">
        <f>E1692+E1698</f>
        <v>162.00000000026193</v>
      </c>
      <c r="F1705" s="116">
        <f t="shared" si="6791"/>
        <v>162.00000000026193</v>
      </c>
      <c r="G1705" s="116">
        <f t="shared" si="6791"/>
        <v>168.00000000012005</v>
      </c>
      <c r="H1705" s="409">
        <f t="shared" si="6791"/>
        <v>173.99999999997817</v>
      </c>
      <c r="I1705" s="116">
        <f t="shared" si="6791"/>
        <v>173.99999999997817</v>
      </c>
      <c r="J1705" s="116">
        <f t="shared" si="6791"/>
        <v>191.99999999955253</v>
      </c>
      <c r="K1705" s="116">
        <f t="shared" si="6791"/>
        <v>185.99999999969441</v>
      </c>
      <c r="L1705" s="116">
        <f t="shared" si="6791"/>
        <v>185.99999999969441</v>
      </c>
      <c r="M1705" s="116">
        <f t="shared" si="6791"/>
        <v>186.00000000105865</v>
      </c>
      <c r="N1705" s="409">
        <f t="shared" si="6791"/>
        <v>149.99999999918145</v>
      </c>
      <c r="O1705" s="116">
        <f t="shared" si="6791"/>
        <v>144.00000000068758</v>
      </c>
      <c r="P1705" s="116">
        <f t="shared" si="6791"/>
        <v>168.00000000012005</v>
      </c>
      <c r="Q1705" s="116">
        <f t="shared" si="6791"/>
        <v>168.00000000012005</v>
      </c>
      <c r="R1705" s="116">
        <f t="shared" si="6791"/>
        <v>197.99999999941065</v>
      </c>
      <c r="S1705" s="116">
        <f t="shared" si="6791"/>
        <v>191.99999999955253</v>
      </c>
      <c r="T1705" s="116">
        <f t="shared" si="6791"/>
        <v>233.9999999999236</v>
      </c>
      <c r="U1705" s="116">
        <f t="shared" si="6791"/>
        <v>210.00000000049113</v>
      </c>
      <c r="V1705" s="116">
        <f t="shared" si="6791"/>
        <v>233.9999999999236</v>
      </c>
      <c r="W1705" s="116">
        <f t="shared" si="6791"/>
        <v>228.00000000006548</v>
      </c>
      <c r="X1705" s="116">
        <f t="shared" si="6791"/>
        <v>197.99999999941065</v>
      </c>
      <c r="Y1705" s="306">
        <f>V1692+V1698</f>
        <v>233.9999999999236</v>
      </c>
      <c r="Z1705" s="116">
        <f t="shared" si="6791"/>
        <v>179.99999999983629</v>
      </c>
      <c r="AA1705" s="116">
        <f t="shared" si="6791"/>
        <v>179.99999999983629</v>
      </c>
      <c r="AB1705" s="616">
        <f t="shared" si="6791"/>
        <v>162.00000000026193</v>
      </c>
      <c r="AC1705" s="162"/>
      <c r="AD1705" s="83">
        <f>MAX(E1705:AB1705)</f>
        <v>233.9999999999236</v>
      </c>
      <c r="AE1705" s="84"/>
      <c r="AF1705" s="85"/>
      <c r="AK1705" s="15"/>
      <c r="AL1705" s="15"/>
      <c r="AM1705" s="15"/>
      <c r="AN1705" s="15"/>
      <c r="AO1705" s="400"/>
    </row>
    <row r="1706" spans="1:41" ht="16.5" thickBot="1" x14ac:dyDescent="0.3">
      <c r="A1706" s="151" t="s">
        <v>54</v>
      </c>
      <c r="B1706" s="152"/>
      <c r="C1706" s="195"/>
      <c r="D1706" s="190"/>
      <c r="E1706" s="117">
        <f>SQRT(E1705*E1705+E1704*E1704)</f>
        <v>831.92547742890486</v>
      </c>
      <c r="F1706" s="118">
        <f t="shared" ref="F1706:AB1706" si="6792">SQRT(F1705*F1705+F1704*F1704)</f>
        <v>849.58813551115622</v>
      </c>
      <c r="G1706" s="118">
        <f t="shared" si="6792"/>
        <v>868.40543526526528</v>
      </c>
      <c r="H1706" s="413">
        <f t="shared" si="6792"/>
        <v>887.22939536770878</v>
      </c>
      <c r="I1706" s="118">
        <f t="shared" si="6792"/>
        <v>904.88673324425838</v>
      </c>
      <c r="J1706" s="118">
        <f t="shared" si="6792"/>
        <v>996.66845038589406</v>
      </c>
      <c r="K1706" s="118">
        <f t="shared" si="6792"/>
        <v>942.53487999377944</v>
      </c>
      <c r="L1706" s="118">
        <f t="shared" si="6792"/>
        <v>977.85274965007386</v>
      </c>
      <c r="M1706" s="118">
        <f t="shared" si="6792"/>
        <v>960.187481694133</v>
      </c>
      <c r="N1706" s="413">
        <f t="shared" si="6792"/>
        <v>758.97035515093444</v>
      </c>
      <c r="O1706" s="118">
        <f t="shared" si="6792"/>
        <v>757.80736338358383</v>
      </c>
      <c r="P1706" s="118">
        <f t="shared" si="6792"/>
        <v>850.75260798970123</v>
      </c>
      <c r="Q1706" s="118">
        <f t="shared" si="6792"/>
        <v>886.07223181583959</v>
      </c>
      <c r="R1706" s="118">
        <f t="shared" si="6792"/>
        <v>1015.4900294940205</v>
      </c>
      <c r="S1706" s="118">
        <f t="shared" si="6792"/>
        <v>996.66845039124883</v>
      </c>
      <c r="T1706" s="118">
        <f t="shared" si="6792"/>
        <v>1193.1705661789842</v>
      </c>
      <c r="U1706" s="118">
        <f t="shared" si="6792"/>
        <v>1106.1175344449857</v>
      </c>
      <c r="V1706" s="118">
        <f t="shared" si="6792"/>
        <v>1193.1705661789842</v>
      </c>
      <c r="W1706" s="118">
        <f t="shared" si="6792"/>
        <v>1180.2321805487943</v>
      </c>
      <c r="X1706" s="118">
        <f t="shared" si="6792"/>
        <v>1027.2623812812958</v>
      </c>
      <c r="Y1706" s="118">
        <f>SQRT(V1705*V1705+V1704*V1704)</f>
        <v>1193.1705661789842</v>
      </c>
      <c r="Z1706" s="118">
        <f t="shared" si="6792"/>
        <v>941.36921556047446</v>
      </c>
      <c r="AA1706" s="118">
        <f t="shared" si="6792"/>
        <v>906.0596006893885</v>
      </c>
      <c r="AB1706" s="637">
        <f t="shared" si="6792"/>
        <v>849.58813551115622</v>
      </c>
      <c r="AC1706" s="190"/>
      <c r="AD1706" s="86">
        <f>MAX(E1706:AB1706)</f>
        <v>1193.1705661789842</v>
      </c>
      <c r="AE1706" s="87"/>
      <c r="AF1706" s="88"/>
      <c r="AJ1706" s="10"/>
      <c r="AK1706" s="10"/>
      <c r="AL1706" s="10"/>
      <c r="AM1706" s="10"/>
    </row>
    <row r="1707" spans="1:41" ht="16.5" thickBot="1" x14ac:dyDescent="0.3">
      <c r="A1707" s="551" t="s">
        <v>23</v>
      </c>
      <c r="B1707" s="552"/>
      <c r="C1707" s="553"/>
      <c r="D1707" s="554"/>
      <c r="E1707" s="555">
        <v>1</v>
      </c>
      <c r="F1707" s="556">
        <v>2</v>
      </c>
      <c r="G1707" s="556">
        <v>3</v>
      </c>
      <c r="H1707" s="557">
        <v>4</v>
      </c>
      <c r="I1707" s="556">
        <v>5</v>
      </c>
      <c r="J1707" s="556">
        <v>6</v>
      </c>
      <c r="K1707" s="556">
        <v>7</v>
      </c>
      <c r="L1707" s="556">
        <v>8</v>
      </c>
      <c r="M1707" s="556">
        <v>9</v>
      </c>
      <c r="N1707" s="557">
        <v>10</v>
      </c>
      <c r="O1707" s="556">
        <v>11</v>
      </c>
      <c r="P1707" s="556">
        <v>12</v>
      </c>
      <c r="Q1707" s="556">
        <v>13</v>
      </c>
      <c r="R1707" s="556">
        <v>14</v>
      </c>
      <c r="S1707" s="556">
        <v>15</v>
      </c>
      <c r="T1707" s="556">
        <v>16</v>
      </c>
      <c r="U1707" s="556">
        <v>17</v>
      </c>
      <c r="V1707" s="556">
        <v>18</v>
      </c>
      <c r="W1707" s="556">
        <v>19</v>
      </c>
      <c r="X1707" s="556">
        <v>20</v>
      </c>
      <c r="Y1707" s="556">
        <v>21</v>
      </c>
      <c r="Z1707" s="556">
        <v>22</v>
      </c>
      <c r="AA1707" s="556">
        <v>23</v>
      </c>
      <c r="AB1707" s="558">
        <v>24</v>
      </c>
      <c r="AC1707" s="554"/>
      <c r="AJ1707" s="10"/>
      <c r="AK1707" s="10"/>
      <c r="AL1707" s="10"/>
      <c r="AM1707" s="10"/>
    </row>
    <row r="1708" spans="1:41" ht="16.5" thickBot="1" x14ac:dyDescent="0.3">
      <c r="A1708" s="157" t="s">
        <v>1186</v>
      </c>
      <c r="B1708" s="158"/>
      <c r="C1708" s="344" t="s">
        <v>24</v>
      </c>
      <c r="D1708" s="488" t="s">
        <v>56</v>
      </c>
      <c r="E1708" s="173">
        <v>10.45</v>
      </c>
      <c r="F1708" s="158">
        <v>10.48</v>
      </c>
      <c r="G1708" s="158">
        <v>10.5</v>
      </c>
      <c r="H1708" s="664">
        <v>10.5</v>
      </c>
      <c r="I1708" s="158">
        <v>10.48</v>
      </c>
      <c r="J1708" s="158">
        <v>10.41</v>
      </c>
      <c r="K1708" s="158">
        <v>10.28</v>
      </c>
      <c r="L1708" s="158">
        <v>10.31</v>
      </c>
      <c r="M1708" s="158">
        <v>10.23</v>
      </c>
      <c r="N1708" s="664">
        <v>10.27</v>
      </c>
      <c r="O1708" s="158">
        <v>10.27</v>
      </c>
      <c r="P1708" s="158">
        <v>10.31</v>
      </c>
      <c r="Q1708" s="158">
        <v>10.3</v>
      </c>
      <c r="R1708" s="158">
        <v>10.28</v>
      </c>
      <c r="S1708" s="158">
        <v>10.39</v>
      </c>
      <c r="T1708" s="158">
        <v>10.25</v>
      </c>
      <c r="U1708" s="158">
        <v>10.43</v>
      </c>
      <c r="V1708" s="158">
        <v>10.42</v>
      </c>
      <c r="W1708" s="158">
        <v>10.32</v>
      </c>
      <c r="X1708" s="158">
        <v>10.4</v>
      </c>
      <c r="Y1708" s="158">
        <v>10.44</v>
      </c>
      <c r="Z1708" s="158">
        <v>10.35</v>
      </c>
      <c r="AA1708" s="158">
        <v>10.35</v>
      </c>
      <c r="AB1708" s="174">
        <v>10.45</v>
      </c>
      <c r="AC1708" s="677"/>
      <c r="AK1708" s="14"/>
      <c r="AL1708" s="14"/>
      <c r="AM1708" s="15"/>
      <c r="AN1708" s="14"/>
      <c r="AO1708" s="400"/>
    </row>
    <row r="1709" spans="1:41" x14ac:dyDescent="0.25">
      <c r="A1709" s="3547" t="s">
        <v>29</v>
      </c>
      <c r="B1709" s="3513" t="s">
        <v>1130</v>
      </c>
      <c r="C1709" s="119" t="s">
        <v>14</v>
      </c>
      <c r="D1709" s="111" t="s">
        <v>117</v>
      </c>
      <c r="E1709" s="3337">
        <f t="shared" ref="E1709" si="6793">(E1713-D1713)*$AE1709*$AF1709</f>
        <v>296.00000000027649</v>
      </c>
      <c r="F1709" s="203">
        <f t="shared" ref="F1709" si="6794">(F1713-E1713)*$AE1709*$AF1709</f>
        <v>296.00000000027649</v>
      </c>
      <c r="G1709" s="203">
        <f t="shared" ref="G1709" si="6795">(G1713-F1713)*$AE1709*$AF1709</f>
        <v>295.99999999936699</v>
      </c>
      <c r="H1709" s="407">
        <f t="shared" ref="H1709" si="6796">(H1713-G1713)*$AE1709*$AF1709</f>
        <v>296.00000000027649</v>
      </c>
      <c r="I1709" s="203">
        <f t="shared" ref="I1709" si="6797">(I1713-H1713)*$AE1709*$AF1709</f>
        <v>314.00000000030559</v>
      </c>
      <c r="J1709" s="203">
        <f t="shared" ref="J1709" si="6798">(J1713-I1713)*$AE1709*$AF1709</f>
        <v>333.99999999983265</v>
      </c>
      <c r="K1709" s="203">
        <f t="shared" ref="K1709" si="6799">(K1713-J1713)*$AE1709*$AF1709</f>
        <v>333.99999999983265</v>
      </c>
      <c r="L1709" s="203">
        <f t="shared" ref="L1709" si="6800">(L1713-K1713)*$AE1709*$AF1709</f>
        <v>314.00000000030559</v>
      </c>
      <c r="M1709" s="203">
        <f t="shared" ref="M1709" si="6801">(M1713-L1713)*$AE1709*$AF1709</f>
        <v>331.9999999994252</v>
      </c>
      <c r="N1709" s="407">
        <f t="shared" ref="N1709" si="6802">(N1713-M1713)*$AE1709*$AF1709</f>
        <v>315.99999999980355</v>
      </c>
      <c r="O1709" s="203">
        <f t="shared" ref="O1709" si="6803">(O1713-N1713)*$AE1709*$AF1709</f>
        <v>314.00000000030559</v>
      </c>
      <c r="P1709" s="203">
        <f t="shared" ref="P1709" si="6804">(P1713-O1713)*$AE1709*$AF1709</f>
        <v>296.00000000027649</v>
      </c>
      <c r="Q1709" s="203">
        <f t="shared" ref="Q1709" si="6805">(Q1713-P1713)*$AE1709*$AF1709</f>
        <v>296.00000000027649</v>
      </c>
      <c r="R1709" s="203">
        <f t="shared" ref="R1709" si="6806">(R1713-Q1713)*$AE1709*$AF1709</f>
        <v>295.99999999936699</v>
      </c>
      <c r="S1709" s="203">
        <f t="shared" ref="S1709" si="6807">(S1713-R1713)*$AE1709*$AF1709</f>
        <v>296.00000000027649</v>
      </c>
      <c r="T1709" s="203">
        <f t="shared" ref="T1709" si="6808">(T1713-S1713)*$AE1709*$AF1709</f>
        <v>351.99999999986176</v>
      </c>
      <c r="U1709" s="203">
        <f t="shared" ref="U1709" si="6809">(U1713-T1713)*$AE1709*$AF1709</f>
        <v>369.99999999989086</v>
      </c>
      <c r="V1709" s="407">
        <f t="shared" ref="V1709" si="6810">(V1713-U1713)*$AE1709*$AF1709</f>
        <v>351.99999999986176</v>
      </c>
      <c r="W1709" s="203">
        <f t="shared" ref="W1709" si="6811">(W1713-V1713)*$AE1709*$AF1709</f>
        <v>369.99999999989086</v>
      </c>
      <c r="X1709" s="203">
        <f t="shared" ref="X1709" si="6812">(X1713-W1713)*$AE1709*$AF1709</f>
        <v>352.00000000077125</v>
      </c>
      <c r="Y1709" s="203">
        <f t="shared" ref="Y1709" si="6813">(Y1713-X1713)*$AE1709*$AF1709</f>
        <v>351.99999999986176</v>
      </c>
      <c r="Z1709" s="203">
        <f t="shared" ref="Z1709" si="6814">(Z1713-Y1713)*$AE1709*$AF1709</f>
        <v>313.9999999993961</v>
      </c>
      <c r="AA1709" s="203">
        <f t="shared" ref="AA1709" si="6815">(AA1713-Z1713)*$AE1709*$AF1709</f>
        <v>314.00000000030559</v>
      </c>
      <c r="AB1709" s="203">
        <f t="shared" ref="AB1709" si="6816">(AB1713-AA1713)*$AE1709*$AF1709</f>
        <v>278.00000000024738</v>
      </c>
      <c r="AC1709" s="104">
        <f>SUM(E1709:AB1709)</f>
        <v>7680.000000000291</v>
      </c>
      <c r="AD1709" s="68"/>
      <c r="AE1709" s="69">
        <v>100</v>
      </c>
      <c r="AF1709" s="70">
        <v>20</v>
      </c>
      <c r="AK1709" s="474"/>
      <c r="AL1709" s="475"/>
      <c r="AM1709" s="474"/>
      <c r="AN1709" s="15"/>
      <c r="AO1709" s="400"/>
    </row>
    <row r="1710" spans="1:41" x14ac:dyDescent="0.25">
      <c r="A1710" s="3548"/>
      <c r="B1710" s="3514"/>
      <c r="C1710" s="121" t="s">
        <v>16</v>
      </c>
      <c r="D1710" s="106" t="s">
        <v>117</v>
      </c>
      <c r="E1710" s="79">
        <f t="shared" ref="E1710" si="6817">(E1714-D1714)*$AE1709*$AF1709</f>
        <v>44.000000000096406</v>
      </c>
      <c r="F1710" s="153">
        <f t="shared" ref="F1710" si="6818">(F1714-E1714)*$AE1709*$AF1709</f>
        <v>43.999999999869033</v>
      </c>
      <c r="G1710" s="153">
        <f t="shared" ref="G1710" si="6819">(G1714-F1714)*$AE1709*$AF1709</f>
        <v>44.000000000096406</v>
      </c>
      <c r="H1710" s="406">
        <f t="shared" ref="H1710" si="6820">(H1714-G1714)*$AE1709*$AF1709</f>
        <v>44.000000000096406</v>
      </c>
      <c r="I1710" s="153">
        <f t="shared" ref="I1710" si="6821">(I1714-H1714)*$AE1709*$AF1709</f>
        <v>45.999999999821739</v>
      </c>
      <c r="J1710" s="153">
        <f t="shared" ref="J1710" si="6822">(J1714-I1714)*$AE1709*$AF1709</f>
        <v>50.000000000181899</v>
      </c>
      <c r="K1710" s="153">
        <f t="shared" ref="K1710" si="6823">(K1714-J1714)*$AE1709*$AF1709</f>
        <v>49.999999999954525</v>
      </c>
      <c r="L1710" s="153">
        <f t="shared" ref="L1710" si="6824">(L1714-K1714)*$AE1709*$AF1709</f>
        <v>46.000000000049113</v>
      </c>
      <c r="M1710" s="153">
        <f t="shared" ref="M1710" si="6825">(M1714-L1714)*$AE1709*$AF1709</f>
        <v>49.999999999954525</v>
      </c>
      <c r="N1710" s="406">
        <f t="shared" ref="N1710" si="6826">(N1714-M1714)*$AE1709*$AF1709</f>
        <v>46.000000000049113</v>
      </c>
      <c r="O1710" s="153">
        <f t="shared" ref="O1710" si="6827">(O1714-N1714)*$AE1709*$AF1709</f>
        <v>45.999999999821739</v>
      </c>
      <c r="P1710" s="153">
        <f t="shared" ref="P1710" si="6828">(P1714-O1714)*$AE1709*$AF1709</f>
        <v>44.000000000096406</v>
      </c>
      <c r="Q1710" s="153">
        <f t="shared" ref="Q1710" si="6829">(Q1714-P1714)*$AE1709*$AF1709</f>
        <v>43.999999999869033</v>
      </c>
      <c r="R1710" s="153">
        <f t="shared" ref="R1710" si="6830">(R1714-Q1714)*$AE1709*$AF1709</f>
        <v>44.000000000096406</v>
      </c>
      <c r="S1710" s="153">
        <f t="shared" ref="S1710" si="6831">(S1714-R1714)*$AE1709*$AF1709</f>
        <v>44.000000000096406</v>
      </c>
      <c r="T1710" s="153">
        <f t="shared" ref="T1710" si="6832">(T1714-S1714)*$AE1709*$AF1709</f>
        <v>51.999999999907232</v>
      </c>
      <c r="U1710" s="153">
        <f t="shared" ref="U1710" si="6833">(U1714-T1714)*$AE1709*$AF1709</f>
        <v>56.000000000040018</v>
      </c>
      <c r="V1710" s="406">
        <f t="shared" ref="V1710" si="6834">(V1714-U1714)*$AE1709*$AF1709</f>
        <v>51.999999999907232</v>
      </c>
      <c r="W1710" s="153">
        <f t="shared" ref="W1710" si="6835">(W1714-V1714)*$AE1709*$AF1709</f>
        <v>56.000000000040018</v>
      </c>
      <c r="X1710" s="153">
        <f t="shared" ref="X1710" si="6836">(X1714-W1714)*$AE1709*$AF1709</f>
        <v>51.999999999907232</v>
      </c>
      <c r="Y1710" s="153">
        <f t="shared" ref="Y1710" si="6837">(Y1714-X1714)*$AE1709*$AF1709</f>
        <v>52.000000000134605</v>
      </c>
      <c r="Z1710" s="153">
        <f t="shared" ref="Z1710" si="6838">(Z1714-Y1714)*$AE1709*$AF1709</f>
        <v>46.000000000049113</v>
      </c>
      <c r="AA1710" s="153">
        <f t="shared" ref="AA1710" si="6839">(AA1714-Z1714)*$AE1709*$AF1709</f>
        <v>45.999999999821739</v>
      </c>
      <c r="AB1710" s="153">
        <f t="shared" ref="AB1710" si="6840">(AB1714-AA1714)*$AE1709*$AF1709</f>
        <v>42.0000000001437</v>
      </c>
      <c r="AC1710" s="105">
        <f>SUM(E1710:AB1710)</f>
        <v>1140.0000000001</v>
      </c>
      <c r="AD1710" s="71"/>
      <c r="AE1710" s="153"/>
      <c r="AF1710" s="72"/>
      <c r="AK1710" s="15"/>
      <c r="AL1710" s="15"/>
      <c r="AM1710" s="15"/>
      <c r="AN1710" s="15"/>
      <c r="AO1710" s="400"/>
    </row>
    <row r="1711" spans="1:41" x14ac:dyDescent="0.25">
      <c r="A1711" s="3548"/>
      <c r="B1711" s="3514"/>
      <c r="C1711" s="121" t="s">
        <v>17</v>
      </c>
      <c r="D1711" s="106" t="s">
        <v>56</v>
      </c>
      <c r="E1711" s="1587">
        <v>16</v>
      </c>
      <c r="F1711" s="2735">
        <v>16</v>
      </c>
      <c r="G1711" s="2735">
        <v>16</v>
      </c>
      <c r="H1711" s="414">
        <v>16</v>
      </c>
      <c r="I1711" s="2735">
        <v>17</v>
      </c>
      <c r="J1711" s="2735">
        <v>18</v>
      </c>
      <c r="K1711" s="2735">
        <v>18</v>
      </c>
      <c r="L1711" s="2735">
        <v>17</v>
      </c>
      <c r="M1711" s="2735">
        <v>18</v>
      </c>
      <c r="N1711" s="414">
        <v>17</v>
      </c>
      <c r="O1711" s="2735">
        <v>17</v>
      </c>
      <c r="P1711" s="2735">
        <v>16</v>
      </c>
      <c r="Q1711" s="2735">
        <v>16</v>
      </c>
      <c r="R1711" s="2735">
        <v>16</v>
      </c>
      <c r="S1711" s="2735">
        <v>16</v>
      </c>
      <c r="T1711" s="2735">
        <v>19</v>
      </c>
      <c r="U1711" s="2735">
        <v>20</v>
      </c>
      <c r="V1711" s="415">
        <v>19</v>
      </c>
      <c r="W1711" s="2735">
        <v>20</v>
      </c>
      <c r="X1711" s="2735">
        <v>19</v>
      </c>
      <c r="Y1711" s="325">
        <v>19</v>
      </c>
      <c r="Z1711" s="2735">
        <v>17</v>
      </c>
      <c r="AA1711" s="2735">
        <v>17</v>
      </c>
      <c r="AB1711" s="2735">
        <v>15</v>
      </c>
      <c r="AC1711" s="105">
        <f>AVERAGE(E1711:AB1711)</f>
        <v>17.291666666666668</v>
      </c>
      <c r="AD1711" s="74"/>
      <c r="AE1711" s="74"/>
      <c r="AF1711" s="75"/>
      <c r="AK1711" s="15"/>
      <c r="AL1711" s="15"/>
      <c r="AM1711" s="15"/>
      <c r="AN1711" s="15"/>
      <c r="AO1711" s="400"/>
    </row>
    <row r="1712" spans="1:41" ht="16.5" thickBot="1" x14ac:dyDescent="0.3">
      <c r="A1712" s="3549"/>
      <c r="B1712" s="3515"/>
      <c r="C1712" s="124" t="s">
        <v>19</v>
      </c>
      <c r="D1712" s="112"/>
      <c r="E1712" s="315">
        <f t="shared" ref="E1712:AB1712" si="6841">E1710/E1709</f>
        <v>0.14864864864883551</v>
      </c>
      <c r="F1712" s="316">
        <f t="shared" si="6841"/>
        <v>0.14864864864806734</v>
      </c>
      <c r="G1712" s="316">
        <f t="shared" si="6841"/>
        <v>0.14864864864929223</v>
      </c>
      <c r="H1712" s="424">
        <f t="shared" si="6841"/>
        <v>0.14864864864883551</v>
      </c>
      <c r="I1712" s="316">
        <f t="shared" si="6841"/>
        <v>0.14649681528591393</v>
      </c>
      <c r="J1712" s="316">
        <f t="shared" si="6841"/>
        <v>0.14970059880301481</v>
      </c>
      <c r="K1712" s="316">
        <f t="shared" si="6841"/>
        <v>0.14970059880233405</v>
      </c>
      <c r="L1712" s="316">
        <f t="shared" si="6841"/>
        <v>0.14649681528663805</v>
      </c>
      <c r="M1712" s="316">
        <f t="shared" si="6841"/>
        <v>0.15060240963867799</v>
      </c>
      <c r="N1712" s="424">
        <f t="shared" si="6841"/>
        <v>0.14556962025341047</v>
      </c>
      <c r="O1712" s="316">
        <f t="shared" si="6841"/>
        <v>0.14649681528591393</v>
      </c>
      <c r="P1712" s="316">
        <f t="shared" si="6841"/>
        <v>0.14864864864883551</v>
      </c>
      <c r="Q1712" s="316">
        <f t="shared" si="6841"/>
        <v>0.14864864864806734</v>
      </c>
      <c r="R1712" s="316">
        <f t="shared" si="6841"/>
        <v>0.14864864864929223</v>
      </c>
      <c r="S1712" s="316">
        <f t="shared" si="6841"/>
        <v>0.14864864864883551</v>
      </c>
      <c r="T1712" s="316">
        <f t="shared" si="6841"/>
        <v>0.1477272727270672</v>
      </c>
      <c r="U1712" s="316">
        <f t="shared" si="6841"/>
        <v>0.15135135135150415</v>
      </c>
      <c r="V1712" s="424">
        <f t="shared" si="6841"/>
        <v>0.1477272727270672</v>
      </c>
      <c r="W1712" s="316">
        <f t="shared" si="6841"/>
        <v>0.15135135135150415</v>
      </c>
      <c r="X1712" s="316">
        <f t="shared" si="6841"/>
        <v>0.14772727272668551</v>
      </c>
      <c r="Y1712" s="316">
        <f>V1710/V1709</f>
        <v>0.1477272727270672</v>
      </c>
      <c r="Z1712" s="316">
        <f t="shared" si="6841"/>
        <v>0.14649681528706238</v>
      </c>
      <c r="AA1712" s="316">
        <f t="shared" si="6841"/>
        <v>0.14649681528591393</v>
      </c>
      <c r="AB1712" s="316">
        <f t="shared" si="6841"/>
        <v>0.15107913669102996</v>
      </c>
      <c r="AC1712" s="112"/>
      <c r="AD1712" s="71"/>
      <c r="AE1712" s="153"/>
      <c r="AF1712" s="72"/>
      <c r="AK1712" s="15"/>
      <c r="AL1712" s="15"/>
      <c r="AM1712" s="15"/>
      <c r="AN1712" s="15"/>
      <c r="AO1712" s="400"/>
    </row>
    <row r="1713" spans="1:41" hidden="1" x14ac:dyDescent="0.25">
      <c r="A1713" s="2217"/>
      <c r="B1713" s="2220"/>
      <c r="C1713" s="360" t="s">
        <v>118</v>
      </c>
      <c r="D1713" s="120">
        <v>2147.83</v>
      </c>
      <c r="E1713" s="537">
        <v>2147.9780000000001</v>
      </c>
      <c r="F1713" s="140">
        <v>2148.1260000000002</v>
      </c>
      <c r="G1713" s="140">
        <v>2148.2739999999999</v>
      </c>
      <c r="H1713" s="433">
        <v>2148.422</v>
      </c>
      <c r="I1713" s="140">
        <v>2148.5790000000002</v>
      </c>
      <c r="J1713" s="140">
        <v>2148.7460000000001</v>
      </c>
      <c r="K1713" s="140">
        <v>2148.913</v>
      </c>
      <c r="L1713" s="140">
        <v>2149.0700000000002</v>
      </c>
      <c r="M1713" s="140">
        <v>2149.2359999999999</v>
      </c>
      <c r="N1713" s="433">
        <v>2149.3939999999998</v>
      </c>
      <c r="O1713" s="140">
        <v>2149.5509999999999</v>
      </c>
      <c r="P1713" s="140">
        <v>2149.6990000000001</v>
      </c>
      <c r="Q1713" s="140">
        <v>2149.8470000000002</v>
      </c>
      <c r="R1713" s="140">
        <v>2149.9949999999999</v>
      </c>
      <c r="S1713" s="140">
        <v>2150.143</v>
      </c>
      <c r="T1713" s="140">
        <v>2150.319</v>
      </c>
      <c r="U1713" s="140">
        <v>2150.5039999999999</v>
      </c>
      <c r="V1713" s="140">
        <v>2150.6799999999998</v>
      </c>
      <c r="W1713" s="140">
        <v>2150.8649999999998</v>
      </c>
      <c r="X1713" s="140">
        <v>2151.0410000000002</v>
      </c>
      <c r="Y1713" s="433">
        <v>2151.2170000000001</v>
      </c>
      <c r="Z1713" s="140">
        <v>2151.3739999999998</v>
      </c>
      <c r="AA1713" s="140">
        <v>2151.5309999999999</v>
      </c>
      <c r="AB1713" s="140">
        <v>2151.67</v>
      </c>
      <c r="AC1713" s="120"/>
      <c r="AD1713" s="71"/>
      <c r="AE1713" s="153"/>
      <c r="AF1713" s="72"/>
      <c r="AK1713" s="15"/>
      <c r="AL1713" s="15"/>
      <c r="AM1713" s="15"/>
      <c r="AN1713" s="15"/>
      <c r="AO1713" s="400"/>
    </row>
    <row r="1714" spans="1:41" s="181" customFormat="1" hidden="1" x14ac:dyDescent="0.25">
      <c r="A1714" s="2227"/>
      <c r="B1714" s="2230"/>
      <c r="C1714" s="122" t="s">
        <v>119</v>
      </c>
      <c r="D1714" s="106">
        <v>849.66</v>
      </c>
      <c r="E1714" s="537">
        <v>849.68200000000002</v>
      </c>
      <c r="F1714" s="140">
        <v>849.70399999999995</v>
      </c>
      <c r="G1714" s="140">
        <v>849.726</v>
      </c>
      <c r="H1714" s="433">
        <v>849.74800000000005</v>
      </c>
      <c r="I1714" s="140">
        <v>849.77099999999996</v>
      </c>
      <c r="J1714" s="140">
        <v>849.79600000000005</v>
      </c>
      <c r="K1714" s="140">
        <v>849.82100000000003</v>
      </c>
      <c r="L1714" s="140">
        <v>849.84400000000005</v>
      </c>
      <c r="M1714" s="140">
        <v>849.86900000000003</v>
      </c>
      <c r="N1714" s="433">
        <v>849.89200000000005</v>
      </c>
      <c r="O1714" s="140">
        <v>849.91499999999996</v>
      </c>
      <c r="P1714" s="140">
        <v>849.93700000000001</v>
      </c>
      <c r="Q1714" s="140">
        <v>849.95899999999995</v>
      </c>
      <c r="R1714" s="140">
        <v>849.98099999999999</v>
      </c>
      <c r="S1714" s="140">
        <v>850.00300000000004</v>
      </c>
      <c r="T1714" s="140">
        <v>850.029</v>
      </c>
      <c r="U1714" s="140">
        <v>850.05700000000002</v>
      </c>
      <c r="V1714" s="140">
        <v>850.08299999999997</v>
      </c>
      <c r="W1714" s="140">
        <v>850.11099999999999</v>
      </c>
      <c r="X1714" s="140">
        <v>850.13699999999994</v>
      </c>
      <c r="Y1714" s="433">
        <v>850.16300000000001</v>
      </c>
      <c r="Z1714" s="140">
        <v>850.18600000000004</v>
      </c>
      <c r="AA1714" s="140">
        <v>850.20899999999995</v>
      </c>
      <c r="AB1714" s="140">
        <v>850.23</v>
      </c>
      <c r="AC1714" s="106"/>
      <c r="AD1714" s="71"/>
      <c r="AE1714" s="153"/>
      <c r="AF1714" s="72"/>
      <c r="AH1714" s="844"/>
      <c r="AI1714" s="845"/>
      <c r="AJ1714" s="845"/>
      <c r="AK1714" s="846"/>
      <c r="AL1714" s="846"/>
      <c r="AM1714" s="189"/>
      <c r="AN1714" s="847"/>
      <c r="AO1714" s="847"/>
    </row>
    <row r="1715" spans="1:41" ht="16.5" hidden="1" thickBot="1" x14ac:dyDescent="0.3">
      <c r="A1715" s="3520" t="s">
        <v>44</v>
      </c>
      <c r="B1715" s="3521"/>
      <c r="C1715" s="3522"/>
      <c r="D1715" s="112"/>
      <c r="E1715" s="178">
        <f>SQRT(E1709*E1709+E1710*E1710)/E1708/1.73</f>
        <v>16.552944206022463</v>
      </c>
      <c r="F1715" s="179">
        <f t="shared" ref="F1715:AB1715" si="6842">SQRT(F1709*F1709+F1710*F1710)/F1708/1.73</f>
        <v>16.505559823751469</v>
      </c>
      <c r="G1715" s="179">
        <f t="shared" si="6842"/>
        <v>16.474120662134737</v>
      </c>
      <c r="H1715" s="413">
        <f t="shared" si="6842"/>
        <v>16.474120662184259</v>
      </c>
      <c r="I1715" s="179">
        <f t="shared" si="6842"/>
        <v>17.503835552123693</v>
      </c>
      <c r="J1715" s="179">
        <f t="shared" si="6842"/>
        <v>18.752632194682029</v>
      </c>
      <c r="K1715" s="179">
        <f t="shared" si="6842"/>
        <v>18.989776376130397</v>
      </c>
      <c r="L1715" s="179">
        <f t="shared" si="6842"/>
        <v>17.792453597116911</v>
      </c>
      <c r="M1715" s="179">
        <f t="shared" si="6842"/>
        <v>18.970835526057193</v>
      </c>
      <c r="N1715" s="413">
        <f t="shared" si="6842"/>
        <v>17.973138539441869</v>
      </c>
      <c r="O1715" s="179">
        <f t="shared" si="6842"/>
        <v>17.861752345302467</v>
      </c>
      <c r="P1715" s="179">
        <f t="shared" si="6842"/>
        <v>16.777717454212873</v>
      </c>
      <c r="Q1715" s="179">
        <f t="shared" si="6842"/>
        <v>16.79400650028305</v>
      </c>
      <c r="R1715" s="179">
        <f t="shared" si="6842"/>
        <v>16.826679664631786</v>
      </c>
      <c r="S1715" s="179">
        <f t="shared" si="6842"/>
        <v>16.648533874199686</v>
      </c>
      <c r="T1715" s="179">
        <f t="shared" si="6842"/>
        <v>20.065990655798508</v>
      </c>
      <c r="U1715" s="179">
        <f t="shared" si="6842"/>
        <v>20.739077616736939</v>
      </c>
      <c r="V1715" s="413">
        <f t="shared" si="6842"/>
        <v>19.738618447402565</v>
      </c>
      <c r="W1715" s="179">
        <f t="shared" si="6842"/>
        <v>20.96013367660526</v>
      </c>
      <c r="X1715" s="179">
        <f t="shared" si="6842"/>
        <v>19.77657732908219</v>
      </c>
      <c r="Y1715" s="77">
        <f>SQRT(V1709*V1709+V1710*V1710)/V1708/1.73</f>
        <v>19.738618447402565</v>
      </c>
      <c r="Z1715" s="179">
        <f t="shared" si="6842"/>
        <v>17.723690491377315</v>
      </c>
      <c r="AA1715" s="179">
        <f t="shared" si="6842"/>
        <v>17.723690491425732</v>
      </c>
      <c r="AB1715" s="180">
        <f t="shared" si="6842"/>
        <v>15.551885480155436</v>
      </c>
      <c r="AC1715" s="107">
        <f>AVERAGE(E1715:AB1715)</f>
        <v>18.038182900594226</v>
      </c>
      <c r="AD1715" s="76">
        <f>(AC1711-AC1715)/AC1711</f>
        <v>-4.3172023166894911E-2</v>
      </c>
      <c r="AE1715" s="77"/>
      <c r="AF1715" s="78"/>
      <c r="AK1715" s="14"/>
      <c r="AL1715" s="14"/>
      <c r="AM1715" s="15"/>
      <c r="AN1715" s="14"/>
      <c r="AO1715" s="400"/>
    </row>
    <row r="1716" spans="1:41" x14ac:dyDescent="0.25">
      <c r="A1716" s="3547" t="s">
        <v>31</v>
      </c>
      <c r="B1716" s="3513" t="s">
        <v>270</v>
      </c>
      <c r="C1716" s="119" t="s">
        <v>14</v>
      </c>
      <c r="D1716" s="111" t="s">
        <v>117</v>
      </c>
      <c r="E1716" s="3337">
        <f t="shared" ref="E1716" si="6843">(E1720-D1720)*$AE1716*$AF1716</f>
        <v>124.00000000002365</v>
      </c>
      <c r="F1716" s="203">
        <f t="shared" ref="F1716" si="6844">(F1720-E1720)*$AE1716*$AF1716</f>
        <v>124.00000000002365</v>
      </c>
      <c r="G1716" s="203">
        <f t="shared" ref="G1716" si="6845">(G1720-F1720)*$AE1716*$AF1716</f>
        <v>124.00000000002365</v>
      </c>
      <c r="H1716" s="407">
        <f t="shared" ref="H1716" si="6846">(H1720-G1720)*$AE1716*$AF1716</f>
        <v>141.99999999982538</v>
      </c>
      <c r="I1716" s="203">
        <f t="shared" ref="I1716" si="6847">(I1720-H1720)*$AE1716*$AF1716</f>
        <v>142.00000000005275</v>
      </c>
      <c r="J1716" s="203">
        <f t="shared" ref="J1716" si="6848">(J1720-I1720)*$AE1716*$AF1716</f>
        <v>142.00000000005275</v>
      </c>
      <c r="K1716" s="203">
        <f t="shared" ref="K1716" si="6849">(K1720-J1720)*$AE1716*$AF1716</f>
        <v>142.00000000005275</v>
      </c>
      <c r="L1716" s="203">
        <f t="shared" ref="L1716" si="6850">(L1720-K1720)*$AE1716*$AF1716</f>
        <v>141.99999999982538</v>
      </c>
      <c r="M1716" s="203">
        <f t="shared" ref="M1716" si="6851">(M1720-L1720)*$AE1716*$AF1716</f>
        <v>126.00000000020373</v>
      </c>
      <c r="N1716" s="407">
        <f t="shared" ref="N1716" si="6852">(N1720-M1720)*$AE1716*$AF1716</f>
        <v>141.99999999982538</v>
      </c>
      <c r="O1716" s="203">
        <f t="shared" ref="O1716" si="6853">(O1720-N1720)*$AE1716*$AF1716</f>
        <v>124.00000000002365</v>
      </c>
      <c r="P1716" s="203">
        <f t="shared" ref="P1716" si="6854">(P1720-O1720)*$AE1716*$AF1716</f>
        <v>124.00000000002365</v>
      </c>
      <c r="Q1716" s="203">
        <f t="shared" ref="Q1716" si="6855">(Q1720-P1720)*$AE1716*$AF1716</f>
        <v>142.00000000005275</v>
      </c>
      <c r="R1716" s="203">
        <f t="shared" ref="R1716" si="6856">(R1720-Q1720)*$AE1716*$AF1716</f>
        <v>124.00000000002365</v>
      </c>
      <c r="S1716" s="203">
        <f t="shared" ref="S1716" si="6857">(S1720-R1720)*$AE1716*$AF1716</f>
        <v>124.00000000002365</v>
      </c>
      <c r="T1716" s="203">
        <f t="shared" ref="T1716" si="6858">(T1720-S1720)*$AE1716*$AF1716</f>
        <v>124.00000000002365</v>
      </c>
      <c r="U1716" s="203">
        <f t="shared" ref="U1716" si="6859">(U1720-T1720)*$AE1716*$AF1716</f>
        <v>141.99999999982538</v>
      </c>
      <c r="V1716" s="407">
        <f t="shared" ref="V1716" si="6860">(V1720-U1720)*$AE1716*$AF1716</f>
        <v>142.00000000005275</v>
      </c>
      <c r="W1716" s="203">
        <f t="shared" ref="W1716" si="6861">(W1720-V1720)*$AE1716*$AF1716</f>
        <v>124.00000000002365</v>
      </c>
      <c r="X1716" s="203">
        <f t="shared" ref="X1716" si="6862">(X1720-W1720)*$AE1716*$AF1716</f>
        <v>125.99999999997635</v>
      </c>
      <c r="Y1716" s="203">
        <f t="shared" ref="Y1716" si="6863">(Y1720-X1720)*$AE1716*$AF1716</f>
        <v>142.00000000005275</v>
      </c>
      <c r="Z1716" s="203">
        <f t="shared" ref="Z1716" si="6864">(Z1720-Y1720)*$AE1716*$AF1716</f>
        <v>124.00000000002365</v>
      </c>
      <c r="AA1716" s="203">
        <f t="shared" ref="AA1716" si="6865">(AA1720-Z1720)*$AE1716*$AF1716</f>
        <v>124.00000000002365</v>
      </c>
      <c r="AB1716" s="203">
        <f t="shared" ref="AB1716" si="6866">(AB1720-AA1720)*$AE1716*$AF1716</f>
        <v>124.00000000002365</v>
      </c>
      <c r="AC1716" s="104">
        <f>SUM(E1716:AB1716)</f>
        <v>3160.0000000000819</v>
      </c>
      <c r="AD1716" s="68"/>
      <c r="AE1716" s="69">
        <v>100</v>
      </c>
      <c r="AF1716" s="70">
        <v>20</v>
      </c>
      <c r="AK1716" s="474"/>
      <c r="AL1716" s="475"/>
      <c r="AM1716" s="474"/>
      <c r="AN1716" s="15"/>
      <c r="AO1716" s="400"/>
    </row>
    <row r="1717" spans="1:41" x14ac:dyDescent="0.25">
      <c r="A1717" s="3548"/>
      <c r="B1717" s="3514"/>
      <c r="C1717" s="121" t="s">
        <v>16</v>
      </c>
      <c r="D1717" s="106" t="s">
        <v>117</v>
      </c>
      <c r="E1717" s="79">
        <f t="shared" ref="E1717" si="6867">(E1721-D1721)*$AE1716*$AF1716</f>
        <v>17.999999999915417</v>
      </c>
      <c r="F1717" s="153">
        <f t="shared" ref="F1717" si="6868">(F1721-E1721)*$AE1716*$AF1716</f>
        <v>20.000000000095497</v>
      </c>
      <c r="G1717" s="153">
        <f t="shared" ref="G1717" si="6869">(G1721-F1721)*$AE1716*$AF1716</f>
        <v>17.999999999915417</v>
      </c>
      <c r="H1717" s="406">
        <f t="shared" ref="H1717" si="6870">(H1721-G1721)*$AE1716*$AF1716</f>
        <v>22.000000000048203</v>
      </c>
      <c r="I1717" s="153">
        <f t="shared" ref="I1717" si="6871">(I1721-H1721)*$AE1716*$AF1716</f>
        <v>21.999999999934516</v>
      </c>
      <c r="J1717" s="153">
        <f t="shared" ref="J1717" si="6872">(J1721-I1721)*$AE1716*$AF1716</f>
        <v>22.000000000048203</v>
      </c>
      <c r="K1717" s="153">
        <f t="shared" ref="K1717" si="6873">(K1721-J1721)*$AE1716*$AF1716</f>
        <v>19.99999999998181</v>
      </c>
      <c r="L1717" s="153">
        <f t="shared" ref="L1717" si="6874">(L1721-K1721)*$AE1716*$AF1716</f>
        <v>22.000000000048203</v>
      </c>
      <c r="M1717" s="153">
        <f t="shared" ref="M1717" si="6875">(M1721-L1721)*$AE1716*$AF1716</f>
        <v>19.99999999998181</v>
      </c>
      <c r="N1717" s="406">
        <f t="shared" ref="N1717" si="6876">(N1721-M1721)*$AE1716*$AF1716</f>
        <v>19.99999999998181</v>
      </c>
      <c r="O1717" s="153">
        <f t="shared" ref="O1717" si="6877">(O1721-N1721)*$AE1716*$AF1716</f>
        <v>19.99999999998181</v>
      </c>
      <c r="P1717" s="153">
        <f t="shared" ref="P1717" si="6878">(P1721-O1721)*$AE1716*$AF1716</f>
        <v>18.000000000029104</v>
      </c>
      <c r="Q1717" s="153">
        <f t="shared" ref="Q1717" si="6879">(Q1721-P1721)*$AE1716*$AF1716</f>
        <v>22.000000000048203</v>
      </c>
      <c r="R1717" s="153">
        <f t="shared" ref="R1717" si="6880">(R1721-Q1721)*$AE1716*$AF1716</f>
        <v>19.99999999998181</v>
      </c>
      <c r="S1717" s="153">
        <f t="shared" ref="S1717" si="6881">(S1721-R1721)*$AE1716*$AF1716</f>
        <v>17.999999999915417</v>
      </c>
      <c r="T1717" s="153">
        <f t="shared" ref="T1717" si="6882">(T1721-S1721)*$AE1716*$AF1716</f>
        <v>18.000000000029104</v>
      </c>
      <c r="U1717" s="153">
        <f t="shared" ref="U1717" si="6883">(U1721-T1721)*$AE1716*$AF1716</f>
        <v>22.000000000048203</v>
      </c>
      <c r="V1717" s="406">
        <f t="shared" ref="V1717" si="6884">(V1721-U1721)*$AE1716*$AF1716</f>
        <v>21.999999999934516</v>
      </c>
      <c r="W1717" s="153">
        <f t="shared" ref="W1717" si="6885">(W1721-V1721)*$AE1716*$AF1716</f>
        <v>18.000000000029104</v>
      </c>
      <c r="X1717" s="153">
        <f t="shared" ref="X1717" si="6886">(X1721-W1721)*$AE1716*$AF1716</f>
        <v>19.99999999998181</v>
      </c>
      <c r="Y1717" s="153">
        <f t="shared" ref="Y1717" si="6887">(Y1721-X1721)*$AE1716*$AF1716</f>
        <v>22.000000000048203</v>
      </c>
      <c r="Z1717" s="153">
        <f t="shared" ref="Z1717" si="6888">(Z1721-Y1721)*$AE1716*$AF1716</f>
        <v>18.000000000029104</v>
      </c>
      <c r="AA1717" s="153">
        <f t="shared" ref="AA1717" si="6889">(AA1721-Z1721)*$AE1716*$AF1716</f>
        <v>19.99999999998181</v>
      </c>
      <c r="AB1717" s="153">
        <f t="shared" ref="AB1717" si="6890">(AB1721-AA1721)*$AE1716*$AF1716</f>
        <v>18.000000000029104</v>
      </c>
      <c r="AC1717" s="105">
        <f>SUM(E1717:AB1717)</f>
        <v>480.00000000001819</v>
      </c>
      <c r="AD1717" s="71"/>
      <c r="AE1717" s="153"/>
      <c r="AF1717" s="72"/>
      <c r="AK1717" s="15"/>
      <c r="AL1717" s="15"/>
      <c r="AM1717" s="15"/>
      <c r="AN1717" s="15"/>
      <c r="AO1717" s="400"/>
    </row>
    <row r="1718" spans="1:41" x14ac:dyDescent="0.25">
      <c r="A1718" s="3548"/>
      <c r="B1718" s="3514"/>
      <c r="C1718" s="121" t="s">
        <v>17</v>
      </c>
      <c r="D1718" s="106" t="s">
        <v>56</v>
      </c>
      <c r="E1718" s="1587">
        <v>7</v>
      </c>
      <c r="F1718" s="2735">
        <v>7</v>
      </c>
      <c r="G1718" s="2735">
        <v>7</v>
      </c>
      <c r="H1718" s="414">
        <v>8</v>
      </c>
      <c r="I1718" s="2735">
        <v>8</v>
      </c>
      <c r="J1718" s="2735">
        <v>8</v>
      </c>
      <c r="K1718" s="2735">
        <v>8</v>
      </c>
      <c r="L1718" s="2735">
        <v>8</v>
      </c>
      <c r="M1718" s="2735">
        <v>7</v>
      </c>
      <c r="N1718" s="414">
        <v>8</v>
      </c>
      <c r="O1718" s="2735">
        <v>7</v>
      </c>
      <c r="P1718" s="2735">
        <v>7</v>
      </c>
      <c r="Q1718" s="2735">
        <v>8</v>
      </c>
      <c r="R1718" s="2735">
        <v>7</v>
      </c>
      <c r="S1718" s="2735">
        <v>7</v>
      </c>
      <c r="T1718" s="2735">
        <v>7</v>
      </c>
      <c r="U1718" s="2735">
        <v>8</v>
      </c>
      <c r="V1718" s="415">
        <v>8</v>
      </c>
      <c r="W1718" s="2735">
        <v>7</v>
      </c>
      <c r="X1718" s="2735">
        <v>7</v>
      </c>
      <c r="Y1718" s="325">
        <v>8</v>
      </c>
      <c r="Z1718" s="2735">
        <v>7</v>
      </c>
      <c r="AA1718" s="2735">
        <v>7</v>
      </c>
      <c r="AB1718" s="2735">
        <v>7</v>
      </c>
      <c r="AC1718" s="105">
        <f>AVERAGE(E1718:AB1718)</f>
        <v>7.416666666666667</v>
      </c>
      <c r="AD1718" s="74"/>
      <c r="AE1718" s="74"/>
      <c r="AF1718" s="75"/>
      <c r="AK1718" s="15"/>
      <c r="AL1718" s="15"/>
      <c r="AM1718" s="15"/>
      <c r="AN1718" s="15"/>
      <c r="AO1718" s="400"/>
    </row>
    <row r="1719" spans="1:41" ht="16.5" thickBot="1" x14ac:dyDescent="0.3">
      <c r="A1719" s="3549"/>
      <c r="B1719" s="3515"/>
      <c r="C1719" s="124" t="s">
        <v>19</v>
      </c>
      <c r="D1719" s="112"/>
      <c r="E1719" s="315">
        <f t="shared" ref="E1719:AA1719" si="6891">E1717/E1716</f>
        <v>0.14516129032187083</v>
      </c>
      <c r="F1719" s="316">
        <f t="shared" si="6891"/>
        <v>0.16129032258138454</v>
      </c>
      <c r="G1719" s="316">
        <f t="shared" si="6891"/>
        <v>0.14516129032187083</v>
      </c>
      <c r="H1719" s="424">
        <f t="shared" si="6891"/>
        <v>0.15492957746531871</v>
      </c>
      <c r="I1719" s="316">
        <f t="shared" si="6891"/>
        <v>0.15492957746427002</v>
      </c>
      <c r="J1719" s="316">
        <f t="shared" si="6891"/>
        <v>0.15492957746507063</v>
      </c>
      <c r="K1719" s="316">
        <f t="shared" si="6891"/>
        <v>0.14084507042235478</v>
      </c>
      <c r="L1719" s="316">
        <f t="shared" si="6891"/>
        <v>0.15492957746531871</v>
      </c>
      <c r="M1719" s="316">
        <f t="shared" si="6891"/>
        <v>0.15873015872975771</v>
      </c>
      <c r="N1719" s="424">
        <f t="shared" si="6891"/>
        <v>0.14084507042258032</v>
      </c>
      <c r="O1719" s="316">
        <f t="shared" si="6891"/>
        <v>0.16129032258046772</v>
      </c>
      <c r="P1719" s="316">
        <f t="shared" si="6891"/>
        <v>0.14516129032278768</v>
      </c>
      <c r="Q1719" s="316">
        <f t="shared" si="6891"/>
        <v>0.15492957746507063</v>
      </c>
      <c r="R1719" s="316">
        <f t="shared" si="6891"/>
        <v>0.16129032258046772</v>
      </c>
      <c r="S1719" s="316">
        <f t="shared" si="6891"/>
        <v>0.14516129032187083</v>
      </c>
      <c r="T1719" s="316">
        <f t="shared" si="6891"/>
        <v>0.14516129032278768</v>
      </c>
      <c r="U1719" s="316">
        <f t="shared" si="6891"/>
        <v>0.15492957746531871</v>
      </c>
      <c r="V1719" s="424">
        <f t="shared" si="6891"/>
        <v>0.15492957746427002</v>
      </c>
      <c r="W1719" s="316">
        <f t="shared" si="6891"/>
        <v>0.14516129032278768</v>
      </c>
      <c r="X1719" s="316">
        <f t="shared" si="6891"/>
        <v>0.15873015873004415</v>
      </c>
      <c r="Y1719" s="316">
        <f>V1717/V1716</f>
        <v>0.15492957746427002</v>
      </c>
      <c r="Z1719" s="316">
        <f t="shared" si="6891"/>
        <v>0.14516129032278768</v>
      </c>
      <c r="AA1719" s="316">
        <f t="shared" si="6891"/>
        <v>0.16129032258046772</v>
      </c>
      <c r="AB1719" s="316">
        <f>AB1717/AB1716</f>
        <v>0.14516129032278768</v>
      </c>
      <c r="AC1719" s="112"/>
      <c r="AD1719" s="71"/>
      <c r="AE1719" s="153"/>
      <c r="AF1719" s="72"/>
      <c r="AK1719" s="15"/>
      <c r="AL1719" s="15"/>
      <c r="AM1719" s="15"/>
      <c r="AN1719" s="15"/>
      <c r="AO1719" s="400"/>
    </row>
    <row r="1720" spans="1:41" hidden="1" x14ac:dyDescent="0.25">
      <c r="A1720" s="2217"/>
      <c r="B1720" s="2220"/>
      <c r="C1720" s="360" t="s">
        <v>118</v>
      </c>
      <c r="D1720" s="120">
        <v>944.74</v>
      </c>
      <c r="E1720" s="537">
        <v>944.80200000000002</v>
      </c>
      <c r="F1720" s="140">
        <v>944.86400000000003</v>
      </c>
      <c r="G1720" s="140">
        <v>944.92600000000004</v>
      </c>
      <c r="H1720" s="433">
        <v>944.99699999999996</v>
      </c>
      <c r="I1720" s="140">
        <v>945.06799999999998</v>
      </c>
      <c r="J1720" s="140">
        <v>945.13900000000001</v>
      </c>
      <c r="K1720" s="140">
        <v>945.21</v>
      </c>
      <c r="L1720" s="140">
        <v>945.28099999999995</v>
      </c>
      <c r="M1720" s="140">
        <v>945.34400000000005</v>
      </c>
      <c r="N1720" s="433">
        <v>945.41499999999996</v>
      </c>
      <c r="O1720" s="140">
        <v>945.47699999999998</v>
      </c>
      <c r="P1720" s="140">
        <v>945.53899999999999</v>
      </c>
      <c r="Q1720" s="140">
        <v>945.61</v>
      </c>
      <c r="R1720" s="140">
        <v>945.67200000000003</v>
      </c>
      <c r="S1720" s="140">
        <v>945.73400000000004</v>
      </c>
      <c r="T1720" s="140">
        <v>945.79600000000005</v>
      </c>
      <c r="U1720" s="140">
        <v>945.86699999999996</v>
      </c>
      <c r="V1720" s="140">
        <v>945.93799999999999</v>
      </c>
      <c r="W1720" s="140">
        <v>946</v>
      </c>
      <c r="X1720" s="140">
        <v>946.06299999999999</v>
      </c>
      <c r="Y1720" s="433">
        <v>946.13400000000001</v>
      </c>
      <c r="Z1720" s="140">
        <v>946.19600000000003</v>
      </c>
      <c r="AA1720" s="140">
        <v>946.25800000000004</v>
      </c>
      <c r="AB1720" s="140">
        <v>946.32</v>
      </c>
      <c r="AC1720" s="120"/>
      <c r="AD1720" s="71"/>
      <c r="AE1720" s="153"/>
      <c r="AF1720" s="72"/>
      <c r="AK1720" s="15"/>
      <c r="AL1720" s="15"/>
      <c r="AM1720" s="15"/>
      <c r="AN1720" s="15"/>
      <c r="AO1720" s="400"/>
    </row>
    <row r="1721" spans="1:41" s="181" customFormat="1" hidden="1" x14ac:dyDescent="0.25">
      <c r="A1721" s="2227"/>
      <c r="B1721" s="2230"/>
      <c r="C1721" s="122" t="s">
        <v>119</v>
      </c>
      <c r="D1721" s="106">
        <v>357.23</v>
      </c>
      <c r="E1721" s="537">
        <v>357.23899999999998</v>
      </c>
      <c r="F1721" s="140">
        <v>357.24900000000002</v>
      </c>
      <c r="G1721" s="140">
        <v>357.25799999999998</v>
      </c>
      <c r="H1721" s="433">
        <v>357.26900000000001</v>
      </c>
      <c r="I1721" s="140">
        <v>357.28</v>
      </c>
      <c r="J1721" s="140">
        <v>357.291</v>
      </c>
      <c r="K1721" s="140">
        <v>357.30099999999999</v>
      </c>
      <c r="L1721" s="140">
        <v>357.31200000000001</v>
      </c>
      <c r="M1721" s="140">
        <v>357.322</v>
      </c>
      <c r="N1721" s="433">
        <v>357.33199999999999</v>
      </c>
      <c r="O1721" s="140">
        <v>357.34199999999998</v>
      </c>
      <c r="P1721" s="140">
        <v>357.351</v>
      </c>
      <c r="Q1721" s="140">
        <v>357.36200000000002</v>
      </c>
      <c r="R1721" s="140">
        <v>357.37200000000001</v>
      </c>
      <c r="S1721" s="140">
        <v>357.38099999999997</v>
      </c>
      <c r="T1721" s="140">
        <v>357.39</v>
      </c>
      <c r="U1721" s="140">
        <v>357.40100000000001</v>
      </c>
      <c r="V1721" s="140">
        <v>357.41199999999998</v>
      </c>
      <c r="W1721" s="140">
        <v>357.42099999999999</v>
      </c>
      <c r="X1721" s="140">
        <v>357.43099999999998</v>
      </c>
      <c r="Y1721" s="433">
        <v>357.44200000000001</v>
      </c>
      <c r="Z1721" s="140">
        <v>357.45100000000002</v>
      </c>
      <c r="AA1721" s="140">
        <v>357.46100000000001</v>
      </c>
      <c r="AB1721" s="140">
        <v>357.47</v>
      </c>
      <c r="AC1721" s="106"/>
      <c r="AD1721" s="71"/>
      <c r="AE1721" s="153"/>
      <c r="AF1721" s="72"/>
      <c r="AH1721" s="844"/>
      <c r="AI1721" s="845"/>
      <c r="AJ1721" s="845"/>
      <c r="AK1721" s="846"/>
      <c r="AL1721" s="846"/>
      <c r="AM1721" s="189"/>
      <c r="AN1721" s="847"/>
      <c r="AO1721" s="847"/>
    </row>
    <row r="1722" spans="1:41" ht="16.5" hidden="1" thickBot="1" x14ac:dyDescent="0.3">
      <c r="A1722" s="3520" t="s">
        <v>44</v>
      </c>
      <c r="B1722" s="3521"/>
      <c r="C1722" s="3522"/>
      <c r="D1722" s="112"/>
      <c r="E1722" s="178">
        <f>SQRT(E1716*E1716+E1717*E1717)/E1708/1.73</f>
        <v>6.9308648870994798</v>
      </c>
      <c r="F1722" s="179">
        <f t="shared" ref="F1722:AB1722" si="6892">SQRT(F1716*F1716+F1717*F1717)/F1708/1.73</f>
        <v>6.927731751362308</v>
      </c>
      <c r="G1722" s="179">
        <f t="shared" si="6892"/>
        <v>6.8978607685894815</v>
      </c>
      <c r="H1722" s="413">
        <f t="shared" si="6892"/>
        <v>7.910493783282317</v>
      </c>
      <c r="I1722" s="179">
        <f t="shared" si="6892"/>
        <v>7.9255901454755868</v>
      </c>
      <c r="J1722" s="179">
        <f t="shared" si="6892"/>
        <v>7.9788842194614986</v>
      </c>
      <c r="K1722" s="179">
        <f t="shared" si="6892"/>
        <v>8.0633327051796257</v>
      </c>
      <c r="L1722" s="179">
        <f t="shared" si="6892"/>
        <v>8.0562739790945042</v>
      </c>
      <c r="M1722" s="179">
        <f t="shared" si="6892"/>
        <v>7.2086195238268296</v>
      </c>
      <c r="N1722" s="413">
        <f t="shared" si="6892"/>
        <v>8.0711840515205839</v>
      </c>
      <c r="O1722" s="179">
        <f t="shared" si="6892"/>
        <v>7.0693893626354951</v>
      </c>
      <c r="P1722" s="179">
        <f t="shared" si="6892"/>
        <v>7.0249794442482045</v>
      </c>
      <c r="Q1722" s="179">
        <f t="shared" si="6892"/>
        <v>8.064095604329534</v>
      </c>
      <c r="R1722" s="179">
        <f t="shared" si="6892"/>
        <v>7.0625125247340987</v>
      </c>
      <c r="S1722" s="179">
        <f t="shared" si="6892"/>
        <v>6.970889130913335</v>
      </c>
      <c r="T1722" s="179">
        <f t="shared" si="6892"/>
        <v>7.0661012751413654</v>
      </c>
      <c r="U1722" s="179">
        <f t="shared" si="6892"/>
        <v>7.9635843455862254</v>
      </c>
      <c r="V1722" s="413">
        <f t="shared" si="6892"/>
        <v>7.9712269409389771</v>
      </c>
      <c r="W1722" s="179">
        <f t="shared" si="6892"/>
        <v>7.0181722936239339</v>
      </c>
      <c r="X1722" s="179">
        <f t="shared" si="6892"/>
        <v>7.0907863200594861</v>
      </c>
      <c r="Y1722" s="77">
        <f>SQRT(V1716*V1716+V1717*V1717)/V1708/1.73</f>
        <v>7.9712269409389771</v>
      </c>
      <c r="Z1722" s="179">
        <f t="shared" si="6892"/>
        <v>6.9978297652366184</v>
      </c>
      <c r="AA1722" s="179">
        <f t="shared" si="6892"/>
        <v>7.0147467395426606</v>
      </c>
      <c r="AB1722" s="180">
        <f t="shared" si="6892"/>
        <v>6.9308648871003822</v>
      </c>
      <c r="AC1722" s="107">
        <f>AVERAGE(E1722:AB1722)</f>
        <v>7.4244683912467302</v>
      </c>
      <c r="AD1722" s="76">
        <f>(AC1718-AC1722)/AC1718</f>
        <v>-1.0519179209074016E-3</v>
      </c>
      <c r="AE1722" s="77"/>
      <c r="AF1722" s="78"/>
      <c r="AK1722" s="14"/>
      <c r="AL1722" s="14"/>
      <c r="AM1722" s="15"/>
      <c r="AN1722" s="14"/>
      <c r="AO1722" s="400"/>
    </row>
    <row r="1723" spans="1:41" x14ac:dyDescent="0.25">
      <c r="A1723" s="3547" t="s">
        <v>39</v>
      </c>
      <c r="B1723" s="3513" t="s">
        <v>3</v>
      </c>
      <c r="C1723" s="119" t="s">
        <v>14</v>
      </c>
      <c r="D1723" s="111" t="s">
        <v>117</v>
      </c>
      <c r="E1723" s="3337">
        <f t="shared" ref="E1723" si="6893">(E1727-D1727)*$AE1723*$AF1723</f>
        <v>139.99999999987267</v>
      </c>
      <c r="F1723" s="203">
        <f t="shared" ref="F1723" si="6894">(F1727-E1727)*$AE1723*$AF1723</f>
        <v>157.99999999990177</v>
      </c>
      <c r="G1723" s="203">
        <f t="shared" ref="G1723" si="6895">(G1727-F1727)*$AE1723*$AF1723</f>
        <v>173.99999999997817</v>
      </c>
      <c r="H1723" s="407">
        <f t="shared" ref="H1723" si="6896">(H1727-G1727)*$AE1723*$AF1723</f>
        <v>158.00000000035652</v>
      </c>
      <c r="I1723" s="203">
        <f t="shared" ref="I1723" si="6897">(I1727-H1727)*$AE1723*$AF1723</f>
        <v>155.99999999994907</v>
      </c>
      <c r="J1723" s="203">
        <f t="shared" ref="J1723" si="6898">(J1727-I1727)*$AE1723*$AF1723</f>
        <v>175.99999999993088</v>
      </c>
      <c r="K1723" s="203">
        <f t="shared" ref="K1723" si="6899">(K1727-J1727)*$AE1723*$AF1723</f>
        <v>192.00000000000728</v>
      </c>
      <c r="L1723" s="203">
        <f t="shared" ref="L1723" si="6900">(L1727-K1727)*$AE1723*$AF1723</f>
        <v>210.00000000003638</v>
      </c>
      <c r="M1723" s="203">
        <f t="shared" ref="M1723" si="6901">(M1727-L1727)*$AE1723*$AF1723</f>
        <v>155.99999999994907</v>
      </c>
      <c r="N1723" s="407">
        <f t="shared" ref="N1723" si="6902">(N1727-M1727)*$AE1723*$AF1723</f>
        <v>0</v>
      </c>
      <c r="O1723" s="203">
        <f t="shared" ref="O1723" si="6903">(O1727-N1727)*$AE1723*$AF1723</f>
        <v>0</v>
      </c>
      <c r="P1723" s="203">
        <f t="shared" ref="P1723" si="6904">(P1727-O1727)*$AE1723*$AF1723</f>
        <v>139.99999999987267</v>
      </c>
      <c r="Q1723" s="203">
        <f t="shared" ref="Q1723" si="6905">(Q1727-P1727)*$AE1723*$AF1723</f>
        <v>122.00000000029831</v>
      </c>
      <c r="R1723" s="203">
        <f t="shared" ref="R1723" si="6906">(R1727-Q1727)*$AE1723*$AF1723</f>
        <v>123.99999999979627</v>
      </c>
      <c r="S1723" s="203">
        <f t="shared" ref="S1723" si="6907">(S1727-R1727)*$AE1723*$AF1723</f>
        <v>192.00000000000728</v>
      </c>
      <c r="T1723" s="203">
        <f t="shared" ref="T1723" si="6908">(T1727-S1727)*$AE1723*$AF1723</f>
        <v>226.00000000011278</v>
      </c>
      <c r="U1723" s="203">
        <f t="shared" ref="U1723" si="6909">(U1727-T1727)*$AE1723*$AF1723</f>
        <v>228.00000000006548</v>
      </c>
      <c r="V1723" s="407">
        <f t="shared" ref="V1723" si="6910">(V1727-U1727)*$AE1723*$AF1723</f>
        <v>210.00000000003638</v>
      </c>
      <c r="W1723" s="203">
        <f t="shared" ref="W1723" si="6911">(W1727-V1727)*$AE1723*$AF1723</f>
        <v>192.00000000000728</v>
      </c>
      <c r="X1723" s="203">
        <f t="shared" ref="X1723" si="6912">(X1727-W1727)*$AE1723*$AF1723</f>
        <v>192.00000000000728</v>
      </c>
      <c r="Y1723" s="203">
        <f t="shared" ref="Y1723" si="6913">(Y1727-X1727)*$AE1723*$AF1723</f>
        <v>209.99999999958163</v>
      </c>
      <c r="Z1723" s="203">
        <f t="shared" ref="Z1723" si="6914">(Z1727-Y1727)*$AE1723*$AF1723</f>
        <v>173.99999999997817</v>
      </c>
      <c r="AA1723" s="203">
        <f t="shared" ref="AA1723" si="6915">(AA1727-Z1727)*$AE1723*$AF1723</f>
        <v>176.00000000038563</v>
      </c>
      <c r="AB1723" s="203">
        <f t="shared" ref="AB1723" si="6916">(AB1727-AA1727)*$AE1723*$AF1723</f>
        <v>173.99999999997817</v>
      </c>
      <c r="AC1723" s="104">
        <f>SUM(E1723:AB1723)</f>
        <v>3880.0000000001091</v>
      </c>
      <c r="AD1723" s="68"/>
      <c r="AE1723" s="69">
        <v>100</v>
      </c>
      <c r="AF1723" s="70">
        <v>20</v>
      </c>
      <c r="AK1723" s="474"/>
      <c r="AL1723" s="475"/>
      <c r="AM1723" s="474"/>
      <c r="AN1723" s="15"/>
      <c r="AO1723" s="400"/>
    </row>
    <row r="1724" spans="1:41" x14ac:dyDescent="0.25">
      <c r="A1724" s="3548"/>
      <c r="B1724" s="3514"/>
      <c r="C1724" s="121" t="s">
        <v>16</v>
      </c>
      <c r="D1724" s="106" t="s">
        <v>117</v>
      </c>
      <c r="E1724" s="79">
        <f t="shared" ref="E1724" si="6917">(E1728-D1728)*$AE1723*$AF1723</f>
        <v>19.99999999998181</v>
      </c>
      <c r="F1724" s="153">
        <f t="shared" ref="F1724" si="6918">(F1728-E1728)*$AE1723*$AF1723</f>
        <v>23.999999999887223</v>
      </c>
      <c r="G1724" s="153">
        <f t="shared" ref="G1724" si="6919">(G1728-F1728)*$AE1723*$AF1723</f>
        <v>26.000000000067303</v>
      </c>
      <c r="H1724" s="406">
        <f t="shared" ref="H1724" si="6920">(H1728-G1728)*$AE1723*$AF1723</f>
        <v>24.000000000114596</v>
      </c>
      <c r="I1724" s="153">
        <f t="shared" ref="I1724" si="6921">(I1728-H1728)*$AE1723*$AF1723</f>
        <v>23.999999999887223</v>
      </c>
      <c r="J1724" s="153">
        <f t="shared" ref="J1724" si="6922">(J1728-I1728)*$AE1723*$AF1723</f>
        <v>26.000000000067303</v>
      </c>
      <c r="K1724" s="153">
        <f t="shared" ref="K1724" si="6923">(K1728-J1728)*$AE1723*$AF1723</f>
        <v>28.000000000020009</v>
      </c>
      <c r="L1724" s="153">
        <f t="shared" ref="L1724" si="6924">(L1728-K1728)*$AE1723*$AF1723</f>
        <v>31.999999999925421</v>
      </c>
      <c r="M1724" s="153">
        <f t="shared" ref="M1724" si="6925">(M1728-L1728)*$AE1723*$AF1723</f>
        <v>24.000000000114596</v>
      </c>
      <c r="N1724" s="406">
        <f t="shared" ref="N1724" si="6926">(N1728-M1728)*$AE1723*$AF1723</f>
        <v>0</v>
      </c>
      <c r="O1724" s="153">
        <f t="shared" ref="O1724" si="6927">(O1728-N1728)*$AE1723*$AF1723</f>
        <v>0</v>
      </c>
      <c r="P1724" s="153">
        <f t="shared" ref="P1724" si="6928">(P1728-O1728)*$AE1723*$AF1723</f>
        <v>19.99999999998181</v>
      </c>
      <c r="Q1724" s="153">
        <f t="shared" ref="Q1724" si="6929">(Q1728-P1728)*$AE1723*$AF1723</f>
        <v>18.000000000029104</v>
      </c>
      <c r="R1724" s="153">
        <f t="shared" ref="R1724" si="6930">(R1728-Q1728)*$AE1723*$AF1723</f>
        <v>17.99999999980173</v>
      </c>
      <c r="S1724" s="153">
        <f t="shared" ref="S1724" si="6931">(S1728-R1728)*$AE1723*$AF1723</f>
        <v>29.999999999972715</v>
      </c>
      <c r="T1724" s="153">
        <f t="shared" ref="T1724" si="6932">(T1728-S1728)*$AE1723*$AF1723</f>
        <v>34.000000000105501</v>
      </c>
      <c r="U1724" s="153">
        <f t="shared" ref="U1724" si="6933">(U1728-T1728)*$AE1723*$AF1723</f>
        <v>34.000000000105501</v>
      </c>
      <c r="V1724" s="406">
        <f t="shared" ref="V1724" si="6934">(V1728-U1728)*$AE1723*$AF1723</f>
        <v>29.999999999972715</v>
      </c>
      <c r="W1724" s="153">
        <f t="shared" ref="W1724" si="6935">(W1728-V1728)*$AE1723*$AF1723</f>
        <v>29.999999999972715</v>
      </c>
      <c r="X1724" s="153">
        <f t="shared" ref="X1724" si="6936">(X1728-W1728)*$AE1723*$AF1723</f>
        <v>28.000000000020009</v>
      </c>
      <c r="Y1724" s="153">
        <f t="shared" ref="Y1724" si="6937">(Y1728-X1728)*$AE1723*$AF1723</f>
        <v>31.999999999925421</v>
      </c>
      <c r="Z1724" s="153">
        <f t="shared" ref="Z1724" si="6938">(Z1728-Y1728)*$AE1723*$AF1723</f>
        <v>26.000000000067303</v>
      </c>
      <c r="AA1724" s="153">
        <f t="shared" ref="AA1724" si="6939">(AA1728-Z1728)*$AE1723*$AF1723</f>
        <v>25.999999999839929</v>
      </c>
      <c r="AB1724" s="153">
        <f t="shared" ref="AB1724" si="6940">(AB1728-AA1728)*$AE1723*$AF1723</f>
        <v>26.000000000067303</v>
      </c>
      <c r="AC1724" s="105">
        <f>SUM(E1724:AB1724)</f>
        <v>579.99999999992724</v>
      </c>
      <c r="AD1724" s="71"/>
      <c r="AE1724" s="153"/>
      <c r="AF1724" s="72"/>
      <c r="AK1724" s="15"/>
      <c r="AL1724" s="15"/>
      <c r="AM1724" s="15"/>
      <c r="AN1724" s="15"/>
      <c r="AO1724" s="400"/>
    </row>
    <row r="1725" spans="1:41" x14ac:dyDescent="0.25">
      <c r="A1725" s="3548"/>
      <c r="B1725" s="3514"/>
      <c r="C1725" s="121" t="s">
        <v>17</v>
      </c>
      <c r="D1725" s="106" t="s">
        <v>56</v>
      </c>
      <c r="E1725" s="1587">
        <v>8</v>
      </c>
      <c r="F1725" s="2735">
        <v>9</v>
      </c>
      <c r="G1725" s="2735">
        <v>10</v>
      </c>
      <c r="H1725" s="414">
        <v>9</v>
      </c>
      <c r="I1725" s="2735">
        <v>9</v>
      </c>
      <c r="J1725" s="2735">
        <v>10</v>
      </c>
      <c r="K1725" s="2735">
        <v>11</v>
      </c>
      <c r="L1725" s="2735">
        <v>12</v>
      </c>
      <c r="M1725" s="2735">
        <v>9</v>
      </c>
      <c r="N1725" s="414">
        <v>0</v>
      </c>
      <c r="O1725" s="2735">
        <v>0</v>
      </c>
      <c r="P1725" s="2735">
        <v>8</v>
      </c>
      <c r="Q1725" s="2735">
        <v>7</v>
      </c>
      <c r="R1725" s="2735">
        <v>7</v>
      </c>
      <c r="S1725" s="2735">
        <v>11</v>
      </c>
      <c r="T1725" s="2735">
        <v>13</v>
      </c>
      <c r="U1725" s="2735">
        <v>13</v>
      </c>
      <c r="V1725" s="415">
        <v>12</v>
      </c>
      <c r="W1725" s="2735">
        <v>11</v>
      </c>
      <c r="X1725" s="2735">
        <v>11</v>
      </c>
      <c r="Y1725" s="325">
        <v>12</v>
      </c>
      <c r="Z1725" s="2735">
        <v>10</v>
      </c>
      <c r="AA1725" s="2735">
        <v>10</v>
      </c>
      <c r="AB1725" s="2735">
        <v>10</v>
      </c>
      <c r="AC1725" s="105">
        <f>AVERAGE(E1725:AB1725)</f>
        <v>9.25</v>
      </c>
      <c r="AD1725" s="74"/>
      <c r="AE1725" s="74"/>
      <c r="AF1725" s="75"/>
      <c r="AK1725" s="15"/>
      <c r="AL1725" s="15"/>
      <c r="AM1725" s="15"/>
      <c r="AN1725" s="15"/>
      <c r="AO1725" s="400"/>
    </row>
    <row r="1726" spans="1:41" ht="16.5" thickBot="1" x14ac:dyDescent="0.3">
      <c r="A1726" s="3549"/>
      <c r="B1726" s="3515"/>
      <c r="C1726" s="124" t="s">
        <v>19</v>
      </c>
      <c r="D1726" s="112"/>
      <c r="E1726" s="315">
        <f t="shared" ref="E1726:AB1726" si="6941">E1724/E1723</f>
        <v>0.14285714285714285</v>
      </c>
      <c r="F1726" s="316">
        <f t="shared" si="6941"/>
        <v>0.15189873417659583</v>
      </c>
      <c r="G1726" s="316">
        <f t="shared" si="6941"/>
        <v>0.14942528735672739</v>
      </c>
      <c r="H1726" s="424">
        <f t="shared" si="6941"/>
        <v>0.15189873417759772</v>
      </c>
      <c r="I1726" s="316">
        <f t="shared" si="6941"/>
        <v>0.15384615384548114</v>
      </c>
      <c r="J1726" s="316">
        <f t="shared" si="6941"/>
        <v>0.14772727272771313</v>
      </c>
      <c r="K1726" s="316">
        <f t="shared" si="6941"/>
        <v>0.14583333333343201</v>
      </c>
      <c r="L1726" s="316">
        <f t="shared" si="6941"/>
        <v>0.15238095238057084</v>
      </c>
      <c r="M1726" s="316">
        <f t="shared" si="6941"/>
        <v>0.15384615384693867</v>
      </c>
      <c r="N1726" s="424" t="e">
        <f t="shared" si="6941"/>
        <v>#DIV/0!</v>
      </c>
      <c r="O1726" s="316" t="e">
        <f t="shared" si="6941"/>
        <v>#DIV/0!</v>
      </c>
      <c r="P1726" s="316">
        <f t="shared" si="6941"/>
        <v>0.14285714285714285</v>
      </c>
      <c r="Q1726" s="316">
        <f t="shared" si="6941"/>
        <v>0.14754098360643517</v>
      </c>
      <c r="R1726" s="316">
        <f t="shared" si="6941"/>
        <v>0.14516129032122019</v>
      </c>
      <c r="S1726" s="316">
        <f t="shared" si="6941"/>
        <v>0.15624999999985198</v>
      </c>
      <c r="T1726" s="316">
        <f t="shared" si="6941"/>
        <v>0.15044247787649795</v>
      </c>
      <c r="U1726" s="316">
        <f t="shared" si="6941"/>
        <v>0.14912280701796377</v>
      </c>
      <c r="V1726" s="424">
        <f t="shared" si="6941"/>
        <v>0.14285714285698817</v>
      </c>
      <c r="W1726" s="316">
        <f t="shared" si="6941"/>
        <v>0.15624999999985198</v>
      </c>
      <c r="X1726" s="316">
        <f t="shared" si="6941"/>
        <v>0.14583333333343201</v>
      </c>
      <c r="Y1726" s="316">
        <f>V1724/V1723</f>
        <v>0.14285714285698817</v>
      </c>
      <c r="Z1726" s="316">
        <f t="shared" si="6941"/>
        <v>0.14942528735672739</v>
      </c>
      <c r="AA1726" s="316">
        <f t="shared" si="6941"/>
        <v>0.14772727272603955</v>
      </c>
      <c r="AB1726" s="316">
        <f t="shared" si="6941"/>
        <v>0.14942528735672739</v>
      </c>
      <c r="AC1726" s="112"/>
      <c r="AD1726" s="71"/>
      <c r="AE1726" s="153"/>
      <c r="AF1726" s="72"/>
      <c r="AK1726" s="15"/>
      <c r="AL1726" s="15"/>
      <c r="AM1726" s="15"/>
      <c r="AN1726" s="15"/>
      <c r="AO1726" s="400"/>
    </row>
    <row r="1727" spans="1:41" hidden="1" x14ac:dyDescent="0.25">
      <c r="A1727" s="2217"/>
      <c r="B1727" s="2220"/>
      <c r="C1727" s="360" t="s">
        <v>118</v>
      </c>
      <c r="D1727" s="120">
        <v>1741.23</v>
      </c>
      <c r="E1727" s="537">
        <v>1741.3</v>
      </c>
      <c r="F1727" s="140">
        <v>1741.3789999999999</v>
      </c>
      <c r="G1727" s="140">
        <v>1741.4659999999999</v>
      </c>
      <c r="H1727" s="433">
        <v>1741.5450000000001</v>
      </c>
      <c r="I1727" s="140">
        <v>1741.623</v>
      </c>
      <c r="J1727" s="140">
        <v>1741.711</v>
      </c>
      <c r="K1727" s="140">
        <v>1741.807</v>
      </c>
      <c r="L1727" s="140">
        <v>1741.912</v>
      </c>
      <c r="M1727" s="140">
        <v>1741.99</v>
      </c>
      <c r="N1727" s="433">
        <v>1741.99</v>
      </c>
      <c r="O1727" s="140">
        <v>1741.99</v>
      </c>
      <c r="P1727" s="140">
        <v>1742.06</v>
      </c>
      <c r="Q1727" s="140">
        <v>1742.1210000000001</v>
      </c>
      <c r="R1727" s="140">
        <v>1742.183</v>
      </c>
      <c r="S1727" s="140">
        <v>1742.279</v>
      </c>
      <c r="T1727" s="140">
        <v>1742.3920000000001</v>
      </c>
      <c r="U1727" s="140">
        <v>1742.5060000000001</v>
      </c>
      <c r="V1727" s="140">
        <v>1742.6110000000001</v>
      </c>
      <c r="W1727" s="140">
        <v>1742.7070000000001</v>
      </c>
      <c r="X1727" s="140">
        <v>1742.8030000000001</v>
      </c>
      <c r="Y1727" s="433">
        <v>1742.9079999999999</v>
      </c>
      <c r="Z1727" s="140">
        <v>1742.9949999999999</v>
      </c>
      <c r="AA1727" s="140">
        <v>1743.0830000000001</v>
      </c>
      <c r="AB1727" s="140">
        <v>1743.17</v>
      </c>
      <c r="AC1727" s="120"/>
      <c r="AD1727" s="71"/>
      <c r="AE1727" s="153"/>
      <c r="AF1727" s="72"/>
      <c r="AK1727" s="15"/>
      <c r="AL1727" s="15"/>
      <c r="AM1727" s="15"/>
      <c r="AN1727" s="15"/>
      <c r="AO1727" s="400"/>
    </row>
    <row r="1728" spans="1:41" s="181" customFormat="1" hidden="1" x14ac:dyDescent="0.25">
      <c r="A1728" s="2227"/>
      <c r="B1728" s="2230"/>
      <c r="C1728" s="122" t="s">
        <v>119</v>
      </c>
      <c r="D1728" s="106">
        <v>577.73</v>
      </c>
      <c r="E1728" s="537">
        <v>577.74</v>
      </c>
      <c r="F1728" s="140">
        <v>577.75199999999995</v>
      </c>
      <c r="G1728" s="140">
        <v>577.76499999999999</v>
      </c>
      <c r="H1728" s="433">
        <v>577.77700000000004</v>
      </c>
      <c r="I1728" s="140">
        <v>577.78899999999999</v>
      </c>
      <c r="J1728" s="140">
        <v>577.80200000000002</v>
      </c>
      <c r="K1728" s="140">
        <v>577.81600000000003</v>
      </c>
      <c r="L1728" s="140">
        <v>577.83199999999999</v>
      </c>
      <c r="M1728" s="140">
        <v>577.84400000000005</v>
      </c>
      <c r="N1728" s="433">
        <v>577.84400000000005</v>
      </c>
      <c r="O1728" s="140">
        <v>577.84400000000005</v>
      </c>
      <c r="P1728" s="140">
        <v>577.85400000000004</v>
      </c>
      <c r="Q1728" s="140">
        <v>577.86300000000006</v>
      </c>
      <c r="R1728" s="140">
        <v>577.87199999999996</v>
      </c>
      <c r="S1728" s="140">
        <v>577.88699999999994</v>
      </c>
      <c r="T1728" s="140">
        <v>577.904</v>
      </c>
      <c r="U1728" s="140">
        <v>577.92100000000005</v>
      </c>
      <c r="V1728" s="140">
        <v>577.93600000000004</v>
      </c>
      <c r="W1728" s="140">
        <v>577.95100000000002</v>
      </c>
      <c r="X1728" s="140">
        <v>577.96500000000003</v>
      </c>
      <c r="Y1728" s="433">
        <v>577.98099999999999</v>
      </c>
      <c r="Z1728" s="140">
        <v>577.99400000000003</v>
      </c>
      <c r="AA1728" s="140">
        <v>578.00699999999995</v>
      </c>
      <c r="AB1728" s="140">
        <v>578.02</v>
      </c>
      <c r="AC1728" s="106"/>
      <c r="AD1728" s="71"/>
      <c r="AE1728" s="153"/>
      <c r="AF1728" s="72"/>
      <c r="AH1728" s="844"/>
      <c r="AI1728" s="845"/>
      <c r="AJ1728" s="845"/>
      <c r="AK1728" s="846"/>
      <c r="AL1728" s="846"/>
      <c r="AM1728" s="189"/>
      <c r="AN1728" s="847"/>
      <c r="AO1728" s="847"/>
    </row>
    <row r="1729" spans="1:41" ht="16.5" hidden="1" thickBot="1" x14ac:dyDescent="0.3">
      <c r="A1729" s="3520" t="s">
        <v>44</v>
      </c>
      <c r="B1729" s="3521"/>
      <c r="C1729" s="3522"/>
      <c r="D1729" s="112"/>
      <c r="E1729" s="178">
        <f>SQRT(E1723*E1723+E1724*E1724)/E1708/1.73</f>
        <v>7.8226266690920649</v>
      </c>
      <c r="F1729" s="179">
        <f t="shared" ref="F1729:AB1729" si="6942">SQRT(F1723*F1723+F1724*F1724)/F1708/1.73</f>
        <v>8.8146091651408547</v>
      </c>
      <c r="G1729" s="179">
        <f t="shared" si="6942"/>
        <v>9.6852080908330489</v>
      </c>
      <c r="H1729" s="413">
        <f t="shared" si="6942"/>
        <v>8.79781943342436</v>
      </c>
      <c r="I1729" s="179">
        <f t="shared" si="6942"/>
        <v>8.7055639840005394</v>
      </c>
      <c r="J1729" s="179">
        <f t="shared" si="6942"/>
        <v>9.8787898281438</v>
      </c>
      <c r="K1729" s="179">
        <f t="shared" si="6942"/>
        <v>10.910175511693875</v>
      </c>
      <c r="L1729" s="179">
        <f t="shared" si="6942"/>
        <v>11.909650773630101</v>
      </c>
      <c r="M1729" s="179">
        <f t="shared" si="6942"/>
        <v>8.9183099269155068</v>
      </c>
      <c r="N1729" s="413">
        <f t="shared" si="6942"/>
        <v>0</v>
      </c>
      <c r="O1729" s="179">
        <f t="shared" si="6942"/>
        <v>0</v>
      </c>
      <c r="P1729" s="179">
        <f t="shared" si="6942"/>
        <v>7.9288505035899188</v>
      </c>
      <c r="Q1729" s="179">
        <f t="shared" si="6942"/>
        <v>6.9207430313734397</v>
      </c>
      <c r="R1729" s="179">
        <f t="shared" si="6942"/>
        <v>7.0454803570087599</v>
      </c>
      <c r="S1729" s="179">
        <f t="shared" si="6942"/>
        <v>10.811285689798591</v>
      </c>
      <c r="T1729" s="179">
        <f t="shared" si="6942"/>
        <v>12.88838080046672</v>
      </c>
      <c r="U1729" s="179">
        <f t="shared" si="6942"/>
        <v>12.775572282294226</v>
      </c>
      <c r="V1729" s="413">
        <f t="shared" si="6942"/>
        <v>11.767722940321326</v>
      </c>
      <c r="W1729" s="179">
        <f t="shared" si="6942"/>
        <v>10.884618053973583</v>
      </c>
      <c r="X1729" s="179">
        <f t="shared" si="6942"/>
        <v>10.784288871174329</v>
      </c>
      <c r="Y1729" s="77">
        <f>SQRT(V1723*V1723+V1724*V1724)/V1708/1.73</f>
        <v>11.767722940321326</v>
      </c>
      <c r="Z1729" s="179">
        <f t="shared" si="6942"/>
        <v>9.8255734254828031</v>
      </c>
      <c r="AA1729" s="179">
        <f t="shared" si="6942"/>
        <v>9.936058174996889</v>
      </c>
      <c r="AB1729" s="180">
        <f t="shared" si="6942"/>
        <v>9.7315487994016294</v>
      </c>
      <c r="AC1729" s="107">
        <f>AVERAGE(E1729:AB1729)</f>
        <v>9.104608302211572</v>
      </c>
      <c r="AD1729" s="76">
        <f>(AC1725-AC1729)/AC1725</f>
        <v>1.5718021382532754E-2</v>
      </c>
      <c r="AE1729" s="77"/>
      <c r="AF1729" s="78"/>
      <c r="AK1729" s="14"/>
      <c r="AL1729" s="14"/>
      <c r="AM1729" s="15"/>
      <c r="AN1729" s="14"/>
      <c r="AO1729" s="400"/>
    </row>
    <row r="1730" spans="1:41" x14ac:dyDescent="0.25">
      <c r="A1730" s="3547" t="s">
        <v>271</v>
      </c>
      <c r="B1730" s="3513" t="s">
        <v>272</v>
      </c>
      <c r="C1730" s="119" t="s">
        <v>14</v>
      </c>
      <c r="D1730" s="111" t="s">
        <v>117</v>
      </c>
      <c r="E1730" s="3337">
        <f t="shared" ref="E1730" si="6943">(E1734-D1734)*$AE1730*$AF1730</f>
        <v>270.00000000043656</v>
      </c>
      <c r="F1730" s="203">
        <f t="shared" ref="F1730" si="6944">(F1734-E1734)*$AE1730*$AF1730</f>
        <v>270.00000000043656</v>
      </c>
      <c r="G1730" s="203">
        <f t="shared" ref="G1730" si="6945">(G1734-F1734)*$AE1730*$AF1730</f>
        <v>270.00000000043656</v>
      </c>
      <c r="H1730" s="407">
        <f t="shared" ref="H1730" si="6946">(H1734-G1734)*$AE1730*$AF1730</f>
        <v>286.00000000005821</v>
      </c>
      <c r="I1730" s="203">
        <f t="shared" ref="I1730" si="6947">(I1734-H1734)*$AE1730*$AF1730</f>
        <v>304.00000000008731</v>
      </c>
      <c r="J1730" s="203">
        <f t="shared" ref="J1730" si="6948">(J1734-I1734)*$AE1730*$AF1730</f>
        <v>319.99999999970896</v>
      </c>
      <c r="K1730" s="203">
        <f t="shared" ref="K1730" si="6949">(K1734-J1734)*$AE1730*$AF1730</f>
        <v>304.00000000008731</v>
      </c>
      <c r="L1730" s="203">
        <f t="shared" ref="L1730" si="6950">(L1734-K1734)*$AE1730*$AF1730</f>
        <v>301.99999999967986</v>
      </c>
      <c r="M1730" s="203">
        <f t="shared" ref="M1730" si="6951">(M1734-L1734)*$AE1730*$AF1730</f>
        <v>353.99999999935972</v>
      </c>
      <c r="N1730" s="407">
        <f t="shared" ref="N1730" si="6952">(N1734-M1734)*$AE1730*$AF1730</f>
        <v>322.00000000011642</v>
      </c>
      <c r="O1730" s="203">
        <f t="shared" ref="O1730" si="6953">(O1734-N1734)*$AE1730*$AF1730</f>
        <v>336.0000000011496</v>
      </c>
      <c r="P1730" s="203">
        <f t="shared" ref="P1730" si="6954">(P1734-O1734)*$AE1730*$AF1730</f>
        <v>287.99999999864667</v>
      </c>
      <c r="Q1730" s="203">
        <f t="shared" ref="Q1730" si="6955">(Q1734-P1734)*$AE1730*$AF1730</f>
        <v>336.0000000011496</v>
      </c>
      <c r="R1730" s="203">
        <f t="shared" ref="R1730" si="6956">(R1734-Q1734)*$AE1730*$AF1730</f>
        <v>471.99999999975262</v>
      </c>
      <c r="S1730" s="203">
        <f t="shared" ref="S1730" si="6957">(S1734-R1734)*$AE1730*$AF1730</f>
        <v>353.99999999935972</v>
      </c>
      <c r="T1730" s="203">
        <f t="shared" ref="T1730" si="6958">(T1734-S1734)*$AE1730*$AF1730</f>
        <v>489.99999999978172</v>
      </c>
      <c r="U1730" s="203">
        <f t="shared" ref="U1730" si="6959">(U1734-T1734)*$AE1730*$AF1730</f>
        <v>370.00000000080036</v>
      </c>
      <c r="V1730" s="407">
        <f t="shared" ref="V1730" si="6960">(V1734-U1734)*$AE1730*$AF1730</f>
        <v>471.99999999975262</v>
      </c>
      <c r="W1730" s="203">
        <f t="shared" ref="W1730" si="6961">(W1734-V1734)*$AE1730*$AF1730</f>
        <v>422.00000000048021</v>
      </c>
      <c r="X1730" s="203">
        <f t="shared" ref="X1730" si="6962">(X1734-W1734)*$AE1730*$AF1730</f>
        <v>353.99999999935972</v>
      </c>
      <c r="Y1730" s="203">
        <f t="shared" ref="Y1730" si="6963">(Y1734-X1734)*$AE1730*$AF1730</f>
        <v>353.99999999935972</v>
      </c>
      <c r="Z1730" s="203">
        <f t="shared" ref="Z1730" si="6964">(Z1734-Y1734)*$AE1730*$AF1730</f>
        <v>338.00000000155705</v>
      </c>
      <c r="AA1730" s="203">
        <f t="shared" ref="AA1730" si="6965">(AA1734-Z1734)*$AE1730*$AF1730</f>
        <v>304.00000000008731</v>
      </c>
      <c r="AB1730" s="203">
        <f t="shared" ref="AB1730" si="6966">(AB1734-AA1734)*$AE1730*$AF1730</f>
        <v>251.99999999858846</v>
      </c>
      <c r="AC1730" s="104">
        <f>SUM(E1730:AB1730)</f>
        <v>8144.0000000002328</v>
      </c>
      <c r="AD1730" s="68"/>
      <c r="AE1730" s="69">
        <v>100</v>
      </c>
      <c r="AF1730" s="70">
        <v>20</v>
      </c>
      <c r="AK1730" s="474"/>
      <c r="AL1730" s="475"/>
      <c r="AM1730" s="474"/>
      <c r="AN1730" s="15"/>
      <c r="AO1730" s="400"/>
    </row>
    <row r="1731" spans="1:41" x14ac:dyDescent="0.25">
      <c r="A1731" s="3548"/>
      <c r="B1731" s="3514"/>
      <c r="C1731" s="121" t="s">
        <v>16</v>
      </c>
      <c r="D1731" s="106" t="s">
        <v>117</v>
      </c>
      <c r="E1731" s="79">
        <f t="shared" ref="E1731" si="6967">(E1735-D1735)*$AE1730*$AF1730</f>
        <v>0</v>
      </c>
      <c r="F1731" s="153">
        <f t="shared" ref="F1731" si="6968">(F1735-E1735)*$AE1730*$AF1730</f>
        <v>0</v>
      </c>
      <c r="G1731" s="153">
        <f t="shared" ref="G1731" si="6969">(G1735-F1735)*$AE1730*$AF1730</f>
        <v>0</v>
      </c>
      <c r="H1731" s="406">
        <f t="shared" ref="H1731" si="6970">(H1735-G1735)*$AE1730*$AF1730</f>
        <v>0</v>
      </c>
      <c r="I1731" s="153">
        <f t="shared" ref="I1731" si="6971">(I1735-H1735)*$AE1730*$AF1730</f>
        <v>0</v>
      </c>
      <c r="J1731" s="153">
        <f t="shared" ref="J1731" si="6972">(J1735-I1735)*$AE1730*$AF1730</f>
        <v>0</v>
      </c>
      <c r="K1731" s="153">
        <f t="shared" ref="K1731" si="6973">(K1735-J1735)*$AE1730*$AF1730</f>
        <v>0</v>
      </c>
      <c r="L1731" s="153">
        <f t="shared" ref="L1731" si="6974">(L1735-K1735)*$AE1730*$AF1730</f>
        <v>0</v>
      </c>
      <c r="M1731" s="153">
        <f t="shared" ref="M1731" si="6975">(M1735-L1735)*$AE1730*$AF1730</f>
        <v>0</v>
      </c>
      <c r="N1731" s="406">
        <f t="shared" ref="N1731" si="6976">(N1735-M1735)*$AE1730*$AF1730</f>
        <v>0</v>
      </c>
      <c r="O1731" s="153">
        <f t="shared" ref="O1731" si="6977">(O1735-N1735)*$AE1730*$AF1730</f>
        <v>0</v>
      </c>
      <c r="P1731" s="153">
        <f t="shared" ref="P1731" si="6978">(P1735-O1735)*$AE1730*$AF1730</f>
        <v>0</v>
      </c>
      <c r="Q1731" s="153">
        <f t="shared" ref="Q1731" si="6979">(Q1735-P1735)*$AE1730*$AF1730</f>
        <v>0</v>
      </c>
      <c r="R1731" s="153">
        <f t="shared" ref="R1731" si="6980">(R1735-Q1735)*$AE1730*$AF1730</f>
        <v>0</v>
      </c>
      <c r="S1731" s="153">
        <f t="shared" ref="S1731" si="6981">(S1735-R1735)*$AE1730*$AF1730</f>
        <v>0</v>
      </c>
      <c r="T1731" s="153">
        <f t="shared" ref="T1731" si="6982">(T1735-S1735)*$AE1730*$AF1730</f>
        <v>0</v>
      </c>
      <c r="U1731" s="153">
        <f t="shared" ref="U1731" si="6983">(U1735-T1735)*$AE1730*$AF1730</f>
        <v>0</v>
      </c>
      <c r="V1731" s="406">
        <f t="shared" ref="V1731" si="6984">(V1735-U1735)*$AE1730*$AF1730</f>
        <v>0</v>
      </c>
      <c r="W1731" s="153">
        <f t="shared" ref="W1731" si="6985">(W1735-V1735)*$AE1730*$AF1730</f>
        <v>0</v>
      </c>
      <c r="X1731" s="153">
        <f t="shared" ref="X1731" si="6986">(X1735-W1735)*$AE1730*$AF1730</f>
        <v>0</v>
      </c>
      <c r="Y1731" s="153">
        <f t="shared" ref="Y1731" si="6987">(Y1735-X1735)*$AE1730*$AF1730</f>
        <v>0</v>
      </c>
      <c r="Z1731" s="153">
        <f t="shared" ref="Z1731" si="6988">(Z1735-Y1735)*$AE1730*$AF1730</f>
        <v>0</v>
      </c>
      <c r="AA1731" s="153">
        <f t="shared" ref="AA1731" si="6989">(AA1735-Z1735)*$AE1730*$AF1730</f>
        <v>0</v>
      </c>
      <c r="AB1731" s="153">
        <f t="shared" ref="AB1731" si="6990">(AB1735-AA1735)*$AE1730*$AF1730</f>
        <v>0</v>
      </c>
      <c r="AC1731" s="105">
        <f>SUM(E1731:AB1731)</f>
        <v>0</v>
      </c>
      <c r="AD1731" s="71"/>
      <c r="AE1731" s="153"/>
      <c r="AF1731" s="72"/>
      <c r="AK1731" s="15"/>
      <c r="AL1731" s="15"/>
      <c r="AM1731" s="15"/>
      <c r="AN1731" s="15"/>
      <c r="AO1731" s="400"/>
    </row>
    <row r="1732" spans="1:41" x14ac:dyDescent="0.25">
      <c r="A1732" s="3548"/>
      <c r="B1732" s="3514"/>
      <c r="C1732" s="121" t="s">
        <v>17</v>
      </c>
      <c r="D1732" s="106" t="s">
        <v>56</v>
      </c>
      <c r="E1732" s="1587">
        <v>16</v>
      </c>
      <c r="F1732" s="2735">
        <v>16</v>
      </c>
      <c r="G1732" s="2735">
        <v>16</v>
      </c>
      <c r="H1732" s="414">
        <v>17</v>
      </c>
      <c r="I1732" s="2735">
        <v>18</v>
      </c>
      <c r="J1732" s="2735">
        <v>19</v>
      </c>
      <c r="K1732" s="2735">
        <v>18</v>
      </c>
      <c r="L1732" s="2735">
        <v>18</v>
      </c>
      <c r="M1732" s="2735">
        <v>21</v>
      </c>
      <c r="N1732" s="414">
        <v>19</v>
      </c>
      <c r="O1732" s="2735">
        <v>20</v>
      </c>
      <c r="P1732" s="2735">
        <v>17</v>
      </c>
      <c r="Q1732" s="2735">
        <v>20</v>
      </c>
      <c r="R1732" s="2735">
        <v>28</v>
      </c>
      <c r="S1732" s="2735">
        <v>21</v>
      </c>
      <c r="T1732" s="2735">
        <v>29</v>
      </c>
      <c r="U1732" s="2735">
        <v>22</v>
      </c>
      <c r="V1732" s="415">
        <v>28</v>
      </c>
      <c r="W1732" s="2735">
        <v>25</v>
      </c>
      <c r="X1732" s="2735">
        <v>21</v>
      </c>
      <c r="Y1732" s="325">
        <v>21</v>
      </c>
      <c r="Z1732" s="2735">
        <v>20</v>
      </c>
      <c r="AA1732" s="2735">
        <v>18</v>
      </c>
      <c r="AB1732" s="2735">
        <v>15</v>
      </c>
      <c r="AC1732" s="105">
        <f>AVERAGE(E1732:AB1732)</f>
        <v>20.125</v>
      </c>
      <c r="AD1732" s="74"/>
      <c r="AE1732" s="74"/>
      <c r="AF1732" s="75"/>
      <c r="AK1732" s="15"/>
      <c r="AL1732" s="15"/>
      <c r="AM1732" s="15"/>
      <c r="AN1732" s="15"/>
      <c r="AO1732" s="400"/>
    </row>
    <row r="1733" spans="1:41" ht="16.5" thickBot="1" x14ac:dyDescent="0.3">
      <c r="A1733" s="3549"/>
      <c r="B1733" s="3515" t="s">
        <v>62</v>
      </c>
      <c r="C1733" s="124" t="s">
        <v>19</v>
      </c>
      <c r="D1733" s="112"/>
      <c r="E1733" s="354">
        <f t="shared" ref="E1733:AB1733" si="6991">E1731/E1730</f>
        <v>0</v>
      </c>
      <c r="F1733" s="321">
        <f t="shared" si="6991"/>
        <v>0</v>
      </c>
      <c r="G1733" s="321">
        <f t="shared" si="6991"/>
        <v>0</v>
      </c>
      <c r="H1733" s="431">
        <f t="shared" si="6991"/>
        <v>0</v>
      </c>
      <c r="I1733" s="321">
        <f t="shared" si="6991"/>
        <v>0</v>
      </c>
      <c r="J1733" s="321">
        <f t="shared" si="6991"/>
        <v>0</v>
      </c>
      <c r="K1733" s="321">
        <f t="shared" si="6991"/>
        <v>0</v>
      </c>
      <c r="L1733" s="321">
        <f t="shared" si="6991"/>
        <v>0</v>
      </c>
      <c r="M1733" s="321">
        <f t="shared" si="6991"/>
        <v>0</v>
      </c>
      <c r="N1733" s="431">
        <f t="shared" si="6991"/>
        <v>0</v>
      </c>
      <c r="O1733" s="321">
        <f t="shared" si="6991"/>
        <v>0</v>
      </c>
      <c r="P1733" s="321">
        <f t="shared" si="6991"/>
        <v>0</v>
      </c>
      <c r="Q1733" s="321">
        <f t="shared" si="6991"/>
        <v>0</v>
      </c>
      <c r="R1733" s="321">
        <f t="shared" si="6991"/>
        <v>0</v>
      </c>
      <c r="S1733" s="321">
        <f t="shared" si="6991"/>
        <v>0</v>
      </c>
      <c r="T1733" s="321">
        <f t="shared" si="6991"/>
        <v>0</v>
      </c>
      <c r="U1733" s="321">
        <f t="shared" si="6991"/>
        <v>0</v>
      </c>
      <c r="V1733" s="431">
        <f t="shared" si="6991"/>
        <v>0</v>
      </c>
      <c r="W1733" s="321">
        <f t="shared" si="6991"/>
        <v>0</v>
      </c>
      <c r="X1733" s="321">
        <f t="shared" si="6991"/>
        <v>0</v>
      </c>
      <c r="Y1733" s="321">
        <f>V1731/V1730</f>
        <v>0</v>
      </c>
      <c r="Z1733" s="321">
        <f t="shared" si="6991"/>
        <v>0</v>
      </c>
      <c r="AA1733" s="321">
        <f t="shared" si="6991"/>
        <v>0</v>
      </c>
      <c r="AB1733" s="321">
        <f t="shared" si="6991"/>
        <v>0</v>
      </c>
      <c r="AC1733" s="112"/>
      <c r="AD1733" s="71"/>
      <c r="AE1733" s="153"/>
      <c r="AF1733" s="72"/>
      <c r="AK1733" s="15"/>
      <c r="AL1733" s="15"/>
      <c r="AM1733" s="15"/>
      <c r="AN1733" s="15"/>
      <c r="AO1733" s="400"/>
    </row>
    <row r="1734" spans="1:41" hidden="1" x14ac:dyDescent="0.25">
      <c r="A1734" s="2217"/>
      <c r="B1734" s="2220"/>
      <c r="C1734" s="360" t="s">
        <v>118</v>
      </c>
      <c r="D1734" s="2408">
        <v>7052.5559999999996</v>
      </c>
      <c r="E1734" s="145">
        <v>7052.6909999999998</v>
      </c>
      <c r="F1734" s="203">
        <v>7052.826</v>
      </c>
      <c r="G1734" s="203">
        <v>7052.9610000000002</v>
      </c>
      <c r="H1734" s="407">
        <v>7053.1040000000003</v>
      </c>
      <c r="I1734" s="203">
        <v>7053.2560000000003</v>
      </c>
      <c r="J1734" s="203">
        <v>7053.4160000000002</v>
      </c>
      <c r="K1734" s="203">
        <v>7053.5680000000002</v>
      </c>
      <c r="L1734" s="203">
        <v>7053.7190000000001</v>
      </c>
      <c r="M1734" s="203">
        <v>7053.8959999999997</v>
      </c>
      <c r="N1734" s="407">
        <v>7054.0569999999998</v>
      </c>
      <c r="O1734" s="203">
        <v>7054.2250000000004</v>
      </c>
      <c r="P1734" s="203">
        <v>7054.3689999999997</v>
      </c>
      <c r="Q1734" s="203">
        <v>7054.5370000000003</v>
      </c>
      <c r="R1734" s="203">
        <v>7054.7730000000001</v>
      </c>
      <c r="S1734" s="203">
        <v>7054.95</v>
      </c>
      <c r="T1734" s="203">
        <v>7055.1949999999997</v>
      </c>
      <c r="U1734" s="203">
        <v>7055.38</v>
      </c>
      <c r="V1734" s="203">
        <v>7055.616</v>
      </c>
      <c r="W1734" s="203">
        <v>7055.8270000000002</v>
      </c>
      <c r="X1734" s="203">
        <v>7056.0039999999999</v>
      </c>
      <c r="Y1734" s="407">
        <v>7056.1809999999996</v>
      </c>
      <c r="Z1734" s="203">
        <v>7056.35</v>
      </c>
      <c r="AA1734" s="203">
        <v>7056.5020000000004</v>
      </c>
      <c r="AB1734" s="93">
        <v>7056.6279999999997</v>
      </c>
      <c r="AC1734" s="387"/>
      <c r="AD1734" s="71"/>
      <c r="AE1734" s="153"/>
      <c r="AF1734" s="72"/>
      <c r="AK1734" s="15"/>
      <c r="AL1734" s="15"/>
      <c r="AM1734" s="15"/>
      <c r="AN1734" s="15"/>
      <c r="AO1734" s="400"/>
    </row>
    <row r="1735" spans="1:41" s="181" customFormat="1" hidden="1" x14ac:dyDescent="0.25">
      <c r="A1735" s="2227"/>
      <c r="B1735" s="2230"/>
      <c r="C1735" s="122" t="s">
        <v>119</v>
      </c>
      <c r="D1735" s="346">
        <v>506.75900000000001</v>
      </c>
      <c r="E1735" s="71">
        <v>506.75900000000001</v>
      </c>
      <c r="F1735" s="153">
        <v>506.75900000000001</v>
      </c>
      <c r="G1735" s="153">
        <v>506.75900000000001</v>
      </c>
      <c r="H1735" s="406">
        <v>506.75900000000001</v>
      </c>
      <c r="I1735" s="153">
        <v>506.75900000000001</v>
      </c>
      <c r="J1735" s="153">
        <v>506.75900000000001</v>
      </c>
      <c r="K1735" s="153">
        <v>506.75900000000001</v>
      </c>
      <c r="L1735" s="153">
        <v>506.75900000000001</v>
      </c>
      <c r="M1735" s="153">
        <v>506.75900000000001</v>
      </c>
      <c r="N1735" s="406">
        <v>506.75900000000001</v>
      </c>
      <c r="O1735" s="153">
        <v>506.75900000000001</v>
      </c>
      <c r="P1735" s="153">
        <v>506.75900000000001</v>
      </c>
      <c r="Q1735" s="153">
        <v>506.75900000000001</v>
      </c>
      <c r="R1735" s="153">
        <v>506.75900000000001</v>
      </c>
      <c r="S1735" s="153">
        <v>506.75900000000001</v>
      </c>
      <c r="T1735" s="153">
        <v>506.75900000000001</v>
      </c>
      <c r="U1735" s="153">
        <v>506.75900000000001</v>
      </c>
      <c r="V1735" s="153">
        <v>506.75900000000001</v>
      </c>
      <c r="W1735" s="153">
        <v>506.75900000000001</v>
      </c>
      <c r="X1735" s="153">
        <v>506.75900000000001</v>
      </c>
      <c r="Y1735" s="406">
        <v>506.75900000000001</v>
      </c>
      <c r="Z1735" s="153">
        <v>506.75900000000001</v>
      </c>
      <c r="AA1735" s="153">
        <v>506.75900000000001</v>
      </c>
      <c r="AB1735" s="72">
        <v>506.75900000000001</v>
      </c>
      <c r="AC1735" s="130"/>
      <c r="AD1735" s="71"/>
      <c r="AE1735" s="153"/>
      <c r="AF1735" s="72"/>
      <c r="AH1735" s="844"/>
      <c r="AI1735" s="845"/>
      <c r="AJ1735" s="845"/>
      <c r="AK1735" s="846"/>
      <c r="AL1735" s="846"/>
      <c r="AM1735" s="189"/>
      <c r="AN1735" s="847"/>
      <c r="AO1735" s="847"/>
    </row>
    <row r="1736" spans="1:41" ht="16.5" hidden="1" thickBot="1" x14ac:dyDescent="0.3">
      <c r="A1736" s="3520" t="s">
        <v>44</v>
      </c>
      <c r="B1736" s="3521"/>
      <c r="C1736" s="3522"/>
      <c r="D1736" s="345"/>
      <c r="E1736" s="502">
        <f>SQRT(E1730*E1730+E1731*E1731)/E1708/1.73</f>
        <v>14.934867383933213</v>
      </c>
      <c r="F1736" s="179">
        <f t="shared" ref="F1736:AB1736" si="6992">SQRT(F1730*F1730+F1731*F1731)/F1708/1.73</f>
        <v>14.892114900963936</v>
      </c>
      <c r="G1736" s="179">
        <f t="shared" si="6992"/>
        <v>14.863748967819244</v>
      </c>
      <c r="H1736" s="413">
        <f t="shared" si="6992"/>
        <v>15.744563721445539</v>
      </c>
      <c r="I1736" s="179">
        <f t="shared" si="6992"/>
        <v>16.767418258840802</v>
      </c>
      <c r="J1736" s="179">
        <f t="shared" si="6992"/>
        <v>17.768597335804774</v>
      </c>
      <c r="K1736" s="179">
        <f t="shared" si="6992"/>
        <v>17.093632621853274</v>
      </c>
      <c r="L1736" s="179">
        <f t="shared" si="6992"/>
        <v>16.931762753467918</v>
      </c>
      <c r="M1736" s="179">
        <f t="shared" si="6992"/>
        <v>20.002373162881458</v>
      </c>
      <c r="N1736" s="413">
        <f t="shared" si="6992"/>
        <v>18.123385358337401</v>
      </c>
      <c r="O1736" s="179">
        <f t="shared" si="6992"/>
        <v>18.911358634844717</v>
      </c>
      <c r="P1736" s="179">
        <f t="shared" si="6992"/>
        <v>16.146846599274888</v>
      </c>
      <c r="Q1736" s="179">
        <f t="shared" si="6992"/>
        <v>18.856277007752936</v>
      </c>
      <c r="R1736" s="179">
        <f t="shared" si="6992"/>
        <v>26.540113807592761</v>
      </c>
      <c r="S1736" s="179">
        <f t="shared" si="6992"/>
        <v>19.694348167110419</v>
      </c>
      <c r="T1736" s="179">
        <f t="shared" si="6992"/>
        <v>27.632877484831905</v>
      </c>
      <c r="U1736" s="179">
        <f t="shared" si="6992"/>
        <v>20.505544810201805</v>
      </c>
      <c r="V1736" s="413">
        <f t="shared" si="6992"/>
        <v>26.183528785225867</v>
      </c>
      <c r="W1736" s="179">
        <f t="shared" si="6992"/>
        <v>23.636689519227506</v>
      </c>
      <c r="X1736" s="179">
        <f t="shared" si="6992"/>
        <v>19.675411293872816</v>
      </c>
      <c r="Y1736" s="77">
        <f>SQRT(V1730*V1730+V1731*V1731)/V1708/1.73</f>
        <v>26.183528785225867</v>
      </c>
      <c r="Z1736" s="179">
        <f t="shared" si="6992"/>
        <v>18.8768814052418</v>
      </c>
      <c r="AA1736" s="179">
        <f t="shared" si="6992"/>
        <v>16.97802351233349</v>
      </c>
      <c r="AB1736" s="180">
        <f t="shared" si="6992"/>
        <v>13.939209558237048</v>
      </c>
      <c r="AC1736" s="199">
        <f>AVERAGE(E1736:AB1736)</f>
        <v>19.203462659846725</v>
      </c>
      <c r="AD1736" s="76">
        <f>(AC1732-AC1736)/AC1732</f>
        <v>4.5790675287119262E-2</v>
      </c>
      <c r="AE1736" s="77"/>
      <c r="AF1736" s="78"/>
      <c r="AK1736" s="14"/>
      <c r="AL1736" s="14"/>
      <c r="AM1736" s="15"/>
      <c r="AN1736" s="14"/>
      <c r="AO1736" s="400"/>
    </row>
    <row r="1737" spans="1:41" x14ac:dyDescent="0.25">
      <c r="A1737" s="3594" t="s">
        <v>1208</v>
      </c>
      <c r="B1737" s="3513" t="s">
        <v>272</v>
      </c>
      <c r="C1737" s="119" t="s">
        <v>14</v>
      </c>
      <c r="D1737" s="111" t="s">
        <v>117</v>
      </c>
      <c r="E1737" s="3337">
        <f t="shared" ref="E1737" si="6993">(E1741-D1741)*$AE1737*$AF1737</f>
        <v>0</v>
      </c>
      <c r="F1737" s="203">
        <f t="shared" ref="F1737" si="6994">(F1741-E1741)*$AE1737*$AF1737</f>
        <v>0</v>
      </c>
      <c r="G1737" s="203">
        <f t="shared" ref="G1737" si="6995">(G1741-F1741)*$AE1737*$AF1737</f>
        <v>0</v>
      </c>
      <c r="H1737" s="407">
        <f t="shared" ref="H1737" si="6996">(H1741-G1741)*$AE1737*$AF1737</f>
        <v>0</v>
      </c>
      <c r="I1737" s="203">
        <f t="shared" ref="I1737" si="6997">(I1741-H1741)*$AE1737*$AF1737</f>
        <v>0</v>
      </c>
      <c r="J1737" s="203">
        <f t="shared" ref="J1737" si="6998">(J1741-I1741)*$AE1737*$AF1737</f>
        <v>0</v>
      </c>
      <c r="K1737" s="203">
        <f t="shared" ref="K1737" si="6999">(K1741-J1741)*$AE1737*$AF1737</f>
        <v>0</v>
      </c>
      <c r="L1737" s="203">
        <f t="shared" ref="L1737" si="7000">(L1741-K1741)*$AE1737*$AF1737</f>
        <v>0</v>
      </c>
      <c r="M1737" s="203">
        <f t="shared" ref="M1737" si="7001">(M1741-L1741)*$AE1737*$AF1737</f>
        <v>0</v>
      </c>
      <c r="N1737" s="407">
        <f t="shared" ref="N1737" si="7002">(N1741-M1741)*$AE1737*$AF1737</f>
        <v>0</v>
      </c>
      <c r="O1737" s="203">
        <f t="shared" ref="O1737" si="7003">(O1741-N1741)*$AE1737*$AF1737</f>
        <v>0</v>
      </c>
      <c r="P1737" s="203">
        <f t="shared" ref="P1737" si="7004">(P1741-O1741)*$AE1737*$AF1737</f>
        <v>0</v>
      </c>
      <c r="Q1737" s="203">
        <f t="shared" ref="Q1737" si="7005">(Q1741-P1741)*$AE1737*$AF1737</f>
        <v>0</v>
      </c>
      <c r="R1737" s="203">
        <f t="shared" ref="R1737" si="7006">(R1741-Q1741)*$AE1737*$AF1737</f>
        <v>0</v>
      </c>
      <c r="S1737" s="203">
        <f t="shared" ref="S1737" si="7007">(S1741-R1741)*$AE1737*$AF1737</f>
        <v>0</v>
      </c>
      <c r="T1737" s="203">
        <f t="shared" ref="T1737" si="7008">(T1741-S1741)*$AE1737*$AF1737</f>
        <v>0</v>
      </c>
      <c r="U1737" s="203">
        <f t="shared" ref="U1737" si="7009">(U1741-T1741)*$AE1737*$AF1737</f>
        <v>0</v>
      </c>
      <c r="V1737" s="407">
        <f t="shared" ref="V1737" si="7010">(V1741-U1741)*$AE1737*$AF1737</f>
        <v>0</v>
      </c>
      <c r="W1737" s="203">
        <f t="shared" ref="W1737" si="7011">(W1741-V1741)*$AE1737*$AF1737</f>
        <v>0</v>
      </c>
      <c r="X1737" s="203">
        <f t="shared" ref="X1737" si="7012">(X1741-W1741)*$AE1737*$AF1737</f>
        <v>0</v>
      </c>
      <c r="Y1737" s="203">
        <f t="shared" ref="Y1737" si="7013">(Y1741-X1741)*$AE1737*$AF1737</f>
        <v>0</v>
      </c>
      <c r="Z1737" s="203">
        <f t="shared" ref="Z1737" si="7014">(Z1741-Y1741)*$AE1737*$AF1737</f>
        <v>0</v>
      </c>
      <c r="AA1737" s="203">
        <f t="shared" ref="AA1737" si="7015">(AA1741-Z1741)*$AE1737*$AF1737</f>
        <v>0</v>
      </c>
      <c r="AB1737" s="203">
        <f t="shared" ref="AB1737" si="7016">(AB1741-AA1741)*$AE1737*$AF1737</f>
        <v>0</v>
      </c>
      <c r="AC1737" s="104">
        <f>SUM(E1737:AB1737)</f>
        <v>0</v>
      </c>
      <c r="AD1737" s="68"/>
      <c r="AE1737" s="69">
        <v>100</v>
      </c>
      <c r="AF1737" s="70">
        <v>20</v>
      </c>
      <c r="AK1737" s="474"/>
      <c r="AL1737" s="475"/>
      <c r="AM1737" s="474"/>
      <c r="AN1737" s="15"/>
      <c r="AO1737" s="400"/>
    </row>
    <row r="1738" spans="1:41" x14ac:dyDescent="0.25">
      <c r="A1738" s="3557"/>
      <c r="B1738" s="3514"/>
      <c r="C1738" s="121" t="s">
        <v>16</v>
      </c>
      <c r="D1738" s="106" t="s">
        <v>141</v>
      </c>
      <c r="E1738" s="79">
        <f t="shared" ref="E1738" si="7017">(E1742-D1742)*$AE1737*$AF1737</f>
        <v>0</v>
      </c>
      <c r="F1738" s="153">
        <f t="shared" ref="F1738" si="7018">(F1742-E1742)*$AE1737*$AF1737</f>
        <v>0</v>
      </c>
      <c r="G1738" s="153">
        <f t="shared" ref="G1738" si="7019">(G1742-F1742)*$AE1737*$AF1737</f>
        <v>0</v>
      </c>
      <c r="H1738" s="406">
        <f t="shared" ref="H1738" si="7020">(H1742-G1742)*$AE1737*$AF1737</f>
        <v>0</v>
      </c>
      <c r="I1738" s="153">
        <f t="shared" ref="I1738" si="7021">(I1742-H1742)*$AE1737*$AF1737</f>
        <v>0</v>
      </c>
      <c r="J1738" s="153">
        <f t="shared" ref="J1738" si="7022">(J1742-I1742)*$AE1737*$AF1737</f>
        <v>0</v>
      </c>
      <c r="K1738" s="153">
        <f t="shared" ref="K1738" si="7023">(K1742-J1742)*$AE1737*$AF1737</f>
        <v>0</v>
      </c>
      <c r="L1738" s="153">
        <f t="shared" ref="L1738" si="7024">(L1742-K1742)*$AE1737*$AF1737</f>
        <v>0</v>
      </c>
      <c r="M1738" s="153">
        <f t="shared" ref="M1738" si="7025">(M1742-L1742)*$AE1737*$AF1737</f>
        <v>0</v>
      </c>
      <c r="N1738" s="406">
        <f t="shared" ref="N1738" si="7026">(N1742-M1742)*$AE1737*$AF1737</f>
        <v>0</v>
      </c>
      <c r="O1738" s="153">
        <f t="shared" ref="O1738" si="7027">(O1742-N1742)*$AE1737*$AF1737</f>
        <v>0</v>
      </c>
      <c r="P1738" s="153">
        <f t="shared" ref="P1738" si="7028">(P1742-O1742)*$AE1737*$AF1737</f>
        <v>0</v>
      </c>
      <c r="Q1738" s="153">
        <f t="shared" ref="Q1738" si="7029">(Q1742-P1742)*$AE1737*$AF1737</f>
        <v>0</v>
      </c>
      <c r="R1738" s="153">
        <f t="shared" ref="R1738" si="7030">(R1742-Q1742)*$AE1737*$AF1737</f>
        <v>0</v>
      </c>
      <c r="S1738" s="153">
        <f t="shared" ref="S1738" si="7031">(S1742-R1742)*$AE1737*$AF1737</f>
        <v>0</v>
      </c>
      <c r="T1738" s="153">
        <f t="shared" ref="T1738" si="7032">(T1742-S1742)*$AE1737*$AF1737</f>
        <v>0</v>
      </c>
      <c r="U1738" s="153">
        <f t="shared" ref="U1738" si="7033">(U1742-T1742)*$AE1737*$AF1737</f>
        <v>0</v>
      </c>
      <c r="V1738" s="406">
        <f t="shared" ref="V1738" si="7034">(V1742-U1742)*$AE1737*$AF1737</f>
        <v>0</v>
      </c>
      <c r="W1738" s="153">
        <f t="shared" ref="W1738" si="7035">(W1742-V1742)*$AE1737*$AF1737</f>
        <v>0</v>
      </c>
      <c r="X1738" s="153">
        <f t="shared" ref="X1738" si="7036">(X1742-W1742)*$AE1737*$AF1737</f>
        <v>0</v>
      </c>
      <c r="Y1738" s="153">
        <f t="shared" ref="Y1738" si="7037">(Y1742-X1742)*$AE1737*$AF1737</f>
        <v>0</v>
      </c>
      <c r="Z1738" s="153">
        <f t="shared" ref="Z1738" si="7038">(Z1742-Y1742)*$AE1737*$AF1737</f>
        <v>0</v>
      </c>
      <c r="AA1738" s="153">
        <f t="shared" ref="AA1738" si="7039">(AA1742-Z1742)*$AE1737*$AF1737</f>
        <v>0</v>
      </c>
      <c r="AB1738" s="153">
        <f t="shared" ref="AB1738" si="7040">(AB1742-AA1742)*$AE1737*$AF1737</f>
        <v>0</v>
      </c>
      <c r="AC1738" s="105">
        <f>SUM(E1738:AB1738)</f>
        <v>0</v>
      </c>
      <c r="AD1738" s="71"/>
      <c r="AE1738" s="153"/>
      <c r="AF1738" s="72"/>
      <c r="AK1738" s="15"/>
      <c r="AL1738" s="15"/>
      <c r="AM1738" s="15"/>
      <c r="AN1738" s="15"/>
      <c r="AO1738" s="400"/>
    </row>
    <row r="1739" spans="1:41" x14ac:dyDescent="0.25">
      <c r="A1739" s="3557"/>
      <c r="B1739" s="3514"/>
      <c r="C1739" s="121" t="s">
        <v>17</v>
      </c>
      <c r="D1739" s="106" t="s">
        <v>56</v>
      </c>
      <c r="E1739" s="1587"/>
      <c r="F1739" s="2735"/>
      <c r="G1739" s="2735"/>
      <c r="H1739" s="414"/>
      <c r="I1739" s="2735"/>
      <c r="J1739" s="2735"/>
      <c r="K1739" s="2735"/>
      <c r="L1739" s="2735"/>
      <c r="M1739" s="2735"/>
      <c r="N1739" s="414"/>
      <c r="O1739" s="2735"/>
      <c r="P1739" s="2735"/>
      <c r="Q1739" s="2735"/>
      <c r="R1739" s="2735"/>
      <c r="S1739" s="2735"/>
      <c r="T1739" s="2735"/>
      <c r="U1739" s="2735"/>
      <c r="V1739" s="415"/>
      <c r="W1739" s="2735"/>
      <c r="X1739" s="2735"/>
      <c r="Y1739" s="325"/>
      <c r="Z1739" s="2735"/>
      <c r="AA1739" s="2735"/>
      <c r="AB1739" s="2735"/>
      <c r="AC1739" s="105" t="e">
        <f>AVERAGE(E1739:AB1739)</f>
        <v>#DIV/0!</v>
      </c>
      <c r="AD1739" s="74"/>
      <c r="AE1739" s="74"/>
      <c r="AF1739" s="75"/>
      <c r="AK1739" s="15"/>
      <c r="AL1739" s="15"/>
      <c r="AM1739" s="15"/>
      <c r="AN1739" s="15"/>
      <c r="AO1739" s="400"/>
    </row>
    <row r="1740" spans="1:41" ht="16.5" thickBot="1" x14ac:dyDescent="0.3">
      <c r="A1740" s="3558"/>
      <c r="B1740" s="3515" t="s">
        <v>62</v>
      </c>
      <c r="C1740" s="124" t="s">
        <v>19</v>
      </c>
      <c r="D1740" s="112"/>
      <c r="E1740" s="354" t="e">
        <f t="shared" ref="E1740:AB1740" si="7041">E1738/E1737</f>
        <v>#DIV/0!</v>
      </c>
      <c r="F1740" s="321" t="e">
        <f t="shared" si="7041"/>
        <v>#DIV/0!</v>
      </c>
      <c r="G1740" s="321" t="e">
        <f t="shared" si="7041"/>
        <v>#DIV/0!</v>
      </c>
      <c r="H1740" s="431" t="e">
        <f t="shared" si="7041"/>
        <v>#DIV/0!</v>
      </c>
      <c r="I1740" s="321" t="e">
        <f t="shared" si="7041"/>
        <v>#DIV/0!</v>
      </c>
      <c r="J1740" s="321" t="e">
        <f t="shared" si="7041"/>
        <v>#DIV/0!</v>
      </c>
      <c r="K1740" s="321" t="e">
        <f t="shared" si="7041"/>
        <v>#DIV/0!</v>
      </c>
      <c r="L1740" s="321" t="e">
        <f t="shared" si="7041"/>
        <v>#DIV/0!</v>
      </c>
      <c r="M1740" s="321" t="e">
        <f t="shared" si="7041"/>
        <v>#DIV/0!</v>
      </c>
      <c r="N1740" s="431" t="e">
        <f t="shared" si="7041"/>
        <v>#DIV/0!</v>
      </c>
      <c r="O1740" s="321" t="e">
        <f t="shared" si="7041"/>
        <v>#DIV/0!</v>
      </c>
      <c r="P1740" s="321" t="e">
        <f t="shared" si="7041"/>
        <v>#DIV/0!</v>
      </c>
      <c r="Q1740" s="321" t="e">
        <f t="shared" si="7041"/>
        <v>#DIV/0!</v>
      </c>
      <c r="R1740" s="321" t="e">
        <f t="shared" si="7041"/>
        <v>#DIV/0!</v>
      </c>
      <c r="S1740" s="321" t="e">
        <f t="shared" si="7041"/>
        <v>#DIV/0!</v>
      </c>
      <c r="T1740" s="321" t="e">
        <f t="shared" si="7041"/>
        <v>#DIV/0!</v>
      </c>
      <c r="U1740" s="321" t="e">
        <f t="shared" si="7041"/>
        <v>#DIV/0!</v>
      </c>
      <c r="V1740" s="431" t="e">
        <f t="shared" si="7041"/>
        <v>#DIV/0!</v>
      </c>
      <c r="W1740" s="321" t="e">
        <f t="shared" si="7041"/>
        <v>#DIV/0!</v>
      </c>
      <c r="X1740" s="321" t="e">
        <f t="shared" si="7041"/>
        <v>#DIV/0!</v>
      </c>
      <c r="Y1740" s="321" t="e">
        <f>V1738/V1737</f>
        <v>#DIV/0!</v>
      </c>
      <c r="Z1740" s="321" t="e">
        <f t="shared" si="7041"/>
        <v>#DIV/0!</v>
      </c>
      <c r="AA1740" s="321" t="e">
        <f t="shared" si="7041"/>
        <v>#DIV/0!</v>
      </c>
      <c r="AB1740" s="321" t="e">
        <f t="shared" si="7041"/>
        <v>#DIV/0!</v>
      </c>
      <c r="AC1740" s="112"/>
      <c r="AD1740" s="71"/>
      <c r="AE1740" s="153"/>
      <c r="AF1740" s="72"/>
      <c r="AK1740" s="15"/>
      <c r="AL1740" s="15"/>
      <c r="AM1740" s="15"/>
      <c r="AN1740" s="15"/>
      <c r="AO1740" s="400"/>
    </row>
    <row r="1741" spans="1:41" ht="16.5" hidden="1" customHeight="1" x14ac:dyDescent="0.25">
      <c r="A1741" s="2217"/>
      <c r="B1741" s="2220"/>
      <c r="C1741" s="360" t="s">
        <v>118</v>
      </c>
      <c r="D1741" s="2408"/>
      <c r="E1741" s="145"/>
      <c r="F1741" s="203"/>
      <c r="G1741" s="203"/>
      <c r="H1741" s="407"/>
      <c r="I1741" s="203"/>
      <c r="J1741" s="203"/>
      <c r="K1741" s="203"/>
      <c r="L1741" s="203"/>
      <c r="M1741" s="203"/>
      <c r="N1741" s="407"/>
      <c r="O1741" s="203"/>
      <c r="P1741" s="203"/>
      <c r="Q1741" s="203"/>
      <c r="R1741" s="203"/>
      <c r="S1741" s="203"/>
      <c r="T1741" s="203"/>
      <c r="U1741" s="203"/>
      <c r="V1741" s="203"/>
      <c r="W1741" s="203"/>
      <c r="X1741" s="203"/>
      <c r="Y1741" s="407"/>
      <c r="Z1741" s="203"/>
      <c r="AA1741" s="203"/>
      <c r="AB1741" s="93"/>
      <c r="AC1741" s="387"/>
      <c r="AD1741" s="71"/>
      <c r="AE1741" s="153"/>
      <c r="AF1741" s="72"/>
      <c r="AK1741" s="15"/>
      <c r="AL1741" s="15"/>
      <c r="AM1741" s="15"/>
      <c r="AN1741" s="15"/>
      <c r="AO1741" s="400"/>
    </row>
    <row r="1742" spans="1:41" s="181" customFormat="1" hidden="1" x14ac:dyDescent="0.25">
      <c r="A1742" s="2227"/>
      <c r="B1742" s="2230"/>
      <c r="C1742" s="122" t="s">
        <v>119</v>
      </c>
      <c r="D1742" s="346"/>
      <c r="E1742" s="71"/>
      <c r="F1742" s="153"/>
      <c r="G1742" s="153"/>
      <c r="H1742" s="406"/>
      <c r="I1742" s="153"/>
      <c r="J1742" s="153"/>
      <c r="K1742" s="153"/>
      <c r="L1742" s="153"/>
      <c r="M1742" s="153"/>
      <c r="N1742" s="406"/>
      <c r="O1742" s="153"/>
      <c r="P1742" s="153"/>
      <c r="Q1742" s="153"/>
      <c r="R1742" s="153"/>
      <c r="S1742" s="153"/>
      <c r="T1742" s="153"/>
      <c r="U1742" s="153"/>
      <c r="V1742" s="153"/>
      <c r="W1742" s="153"/>
      <c r="X1742" s="153"/>
      <c r="Y1742" s="406"/>
      <c r="Z1742" s="153"/>
      <c r="AA1742" s="153"/>
      <c r="AB1742" s="72"/>
      <c r="AC1742" s="130"/>
      <c r="AD1742" s="71"/>
      <c r="AE1742" s="153"/>
      <c r="AF1742" s="72"/>
      <c r="AH1742" s="844"/>
      <c r="AI1742" s="845"/>
      <c r="AJ1742" s="845"/>
      <c r="AK1742" s="846"/>
      <c r="AL1742" s="846"/>
      <c r="AM1742" s="189"/>
      <c r="AN1742" s="847"/>
      <c r="AO1742" s="847"/>
    </row>
    <row r="1743" spans="1:41" ht="16.5" hidden="1" thickBot="1" x14ac:dyDescent="0.3">
      <c r="A1743" s="3666" t="s">
        <v>44</v>
      </c>
      <c r="B1743" s="3593"/>
      <c r="C1743" s="3667"/>
      <c r="D1743" s="678"/>
      <c r="E1743" s="502">
        <f>SQRT(E1737*E1737+E1738*E1738)/E1708/1.73</f>
        <v>0</v>
      </c>
      <c r="F1743" s="179">
        <f t="shared" ref="F1743:AB1743" si="7042">SQRT(F1737*F1737+F1738*F1738)/F1708/1.73</f>
        <v>0</v>
      </c>
      <c r="G1743" s="179">
        <f t="shared" si="7042"/>
        <v>0</v>
      </c>
      <c r="H1743" s="413">
        <f t="shared" si="7042"/>
        <v>0</v>
      </c>
      <c r="I1743" s="179">
        <f t="shared" si="7042"/>
        <v>0</v>
      </c>
      <c r="J1743" s="179">
        <f t="shared" si="7042"/>
        <v>0</v>
      </c>
      <c r="K1743" s="179">
        <f t="shared" si="7042"/>
        <v>0</v>
      </c>
      <c r="L1743" s="179">
        <f t="shared" si="7042"/>
        <v>0</v>
      </c>
      <c r="M1743" s="179">
        <f t="shared" si="7042"/>
        <v>0</v>
      </c>
      <c r="N1743" s="413">
        <f t="shared" si="7042"/>
        <v>0</v>
      </c>
      <c r="O1743" s="179">
        <f t="shared" si="7042"/>
        <v>0</v>
      </c>
      <c r="P1743" s="179">
        <f t="shared" si="7042"/>
        <v>0</v>
      </c>
      <c r="Q1743" s="179">
        <f t="shared" si="7042"/>
        <v>0</v>
      </c>
      <c r="R1743" s="179">
        <f t="shared" si="7042"/>
        <v>0</v>
      </c>
      <c r="S1743" s="179">
        <f t="shared" si="7042"/>
        <v>0</v>
      </c>
      <c r="T1743" s="179">
        <f t="shared" si="7042"/>
        <v>0</v>
      </c>
      <c r="U1743" s="179">
        <f t="shared" si="7042"/>
        <v>0</v>
      </c>
      <c r="V1743" s="413">
        <f t="shared" si="7042"/>
        <v>0</v>
      </c>
      <c r="W1743" s="179">
        <f t="shared" si="7042"/>
        <v>0</v>
      </c>
      <c r="X1743" s="179">
        <f t="shared" si="7042"/>
        <v>0</v>
      </c>
      <c r="Y1743" s="77">
        <f>SQRT(V1737*V1737+V1738*V1738)/V1708/1.73</f>
        <v>0</v>
      </c>
      <c r="Z1743" s="179">
        <f t="shared" si="7042"/>
        <v>0</v>
      </c>
      <c r="AA1743" s="179">
        <f t="shared" si="7042"/>
        <v>0</v>
      </c>
      <c r="AB1743" s="180">
        <f t="shared" si="7042"/>
        <v>0</v>
      </c>
      <c r="AC1743" s="199">
        <f>AVERAGE(E1743:AB1743)</f>
        <v>0</v>
      </c>
      <c r="AD1743" s="76" t="e">
        <f>(AC1739-AC1743)/AC1739</f>
        <v>#DIV/0!</v>
      </c>
      <c r="AE1743" s="77"/>
      <c r="AF1743" s="78"/>
      <c r="AK1743" s="14"/>
      <c r="AL1743" s="14"/>
      <c r="AM1743" s="15"/>
      <c r="AN1743" s="14"/>
      <c r="AO1743" s="400"/>
    </row>
    <row r="1744" spans="1:41" ht="16.5" thickBot="1" x14ac:dyDescent="0.3">
      <c r="A1744" s="145" t="s">
        <v>63</v>
      </c>
      <c r="B1744" s="507" t="s">
        <v>33</v>
      </c>
      <c r="C1744" s="119" t="s">
        <v>14</v>
      </c>
      <c r="D1744" s="111" t="s">
        <v>117</v>
      </c>
      <c r="E1744" s="2409">
        <f t="shared" ref="E1744" si="7043">(E1745-D1745)*$AE1744*$AF1744</f>
        <v>6.0000000000582077</v>
      </c>
      <c r="F1744" s="2409">
        <f t="shared" ref="F1744" si="7044">(F1745-E1745)*$AE1744*$AF1744</f>
        <v>5.9999999999126885</v>
      </c>
      <c r="G1744" s="2409">
        <f t="shared" ref="G1744" si="7045">(G1745-F1745)*$AE1744*$AF1744</f>
        <v>6.0000000000582077</v>
      </c>
      <c r="H1744" s="427">
        <f t="shared" ref="H1744" si="7046">(H1745-G1745)*$AE1744*$AF1744</f>
        <v>6.7999999999301508</v>
      </c>
      <c r="I1744" s="2409">
        <f t="shared" ref="I1744" si="7047">(I1745-H1745)*$AE1744*$AF1744</f>
        <v>6.80000000007567</v>
      </c>
      <c r="J1744" s="2409">
        <f t="shared" ref="J1744" si="7048">(J1745-I1745)*$AE1744*$AF1744</f>
        <v>6.7999999999301508</v>
      </c>
      <c r="K1744" s="2409">
        <f t="shared" ref="K1744" si="7049">(K1745-J1745)*$AE1744*$AF1744</f>
        <v>6.80000000007567</v>
      </c>
      <c r="L1744" s="2409">
        <f t="shared" ref="L1744" si="7050">(L1745-K1745)*$AE1744*$AF1744</f>
        <v>8.0000000000291038</v>
      </c>
      <c r="M1744" s="2409">
        <f t="shared" ref="M1744" si="7051">(M1745-L1745)*$AE1744*$AF1744</f>
        <v>6.7999999999301508</v>
      </c>
      <c r="N1744" s="427">
        <f t="shared" ref="N1744" si="7052">(N1745-M1745)*$AE1744*$AF1744</f>
        <v>8.0000000000291038</v>
      </c>
      <c r="O1744" s="2409">
        <f t="shared" ref="O1744" si="7053">(O1745-N1745)*$AE1744*$AF1744</f>
        <v>8.0000000000291038</v>
      </c>
      <c r="P1744" s="2409">
        <f t="shared" ref="P1744" si="7054">(P1745-O1745)*$AE1744*$AF1744</f>
        <v>7.9999999998835847</v>
      </c>
      <c r="Q1744" s="2409">
        <f t="shared" ref="Q1744" si="7055">(Q1745-P1745)*$AE1744*$AF1744</f>
        <v>8.0000000000291038</v>
      </c>
      <c r="R1744" s="2409">
        <f t="shared" ref="R1744" si="7056">(R1745-Q1745)*$AE1744*$AF1744</f>
        <v>8.0000000000291038</v>
      </c>
      <c r="S1744" s="2409">
        <f t="shared" ref="S1744" si="7057">(S1745-R1745)*$AE1744*$AF1744</f>
        <v>11.999999999970896</v>
      </c>
      <c r="T1744" s="2409">
        <f t="shared" ref="T1744" si="7058">(T1745-S1745)*$AE1744*$AF1744</f>
        <v>8.0000000000291038</v>
      </c>
      <c r="U1744" s="2409">
        <f t="shared" ref="U1744" si="7059">(U1745-T1745)*$AE1744*$AF1744</f>
        <v>8.0000000000291038</v>
      </c>
      <c r="V1744" s="427">
        <f t="shared" ref="V1744" si="7060">(V1745-U1745)*$AE1744*$AF1744</f>
        <v>7.2000000000116415</v>
      </c>
      <c r="W1744" s="2409">
        <f t="shared" ref="W1744" si="7061">(W1745-V1745)*$AE1744*$AF1744</f>
        <v>6.3999999999941792</v>
      </c>
      <c r="X1744" s="2409">
        <f t="shared" ref="X1744" si="7062">(X1745-W1745)*$AE1744*$AF1744</f>
        <v>6.3999999999941792</v>
      </c>
      <c r="Y1744" s="2409">
        <f t="shared" ref="Y1744" si="7063">(Y1745-X1745)*$AE1744*$AF1744</f>
        <v>5.5999999999767169</v>
      </c>
      <c r="Z1744" s="2409">
        <f t="shared" ref="Z1744" si="7064">(Z1745-Y1745)*$AE1744*$AF1744</f>
        <v>5.2000000000407454</v>
      </c>
      <c r="AA1744" s="2409">
        <f t="shared" ref="AA1744" si="7065">(AA1745-Z1745)*$AE1744*$AF1744</f>
        <v>4.4000000000232831</v>
      </c>
      <c r="AB1744" s="386">
        <f t="shared" ref="AB1744" si="7066">(AB1745-AA1745)*$AE1744*$AF1744</f>
        <v>4.7999999999592546</v>
      </c>
      <c r="AC1744" s="183">
        <f>SUM(E1744:AB1744)</f>
        <v>168.0000000000291</v>
      </c>
      <c r="AD1744" s="879"/>
      <c r="AE1744" s="99">
        <v>1</v>
      </c>
      <c r="AF1744" s="100">
        <v>40</v>
      </c>
      <c r="AK1744" s="474"/>
      <c r="AL1744" s="475"/>
      <c r="AM1744" s="474"/>
      <c r="AN1744" s="15"/>
      <c r="AO1744" s="400"/>
    </row>
    <row r="1745" spans="1:41" ht="16.5" hidden="1" thickBot="1" x14ac:dyDescent="0.3">
      <c r="A1745" s="871"/>
      <c r="B1745" s="1162"/>
      <c r="C1745" s="736" t="s">
        <v>118</v>
      </c>
      <c r="D1745" s="126">
        <v>19003</v>
      </c>
      <c r="E1745" s="91">
        <v>19003.150000000001</v>
      </c>
      <c r="F1745" s="92">
        <v>19003.3</v>
      </c>
      <c r="G1745" s="92">
        <v>19003.45</v>
      </c>
      <c r="H1745" s="434">
        <v>19003.62</v>
      </c>
      <c r="I1745" s="92">
        <v>19003.79</v>
      </c>
      <c r="J1745" s="92">
        <v>19003.96</v>
      </c>
      <c r="K1745" s="92">
        <v>19004.13</v>
      </c>
      <c r="L1745" s="92">
        <v>19004.330000000002</v>
      </c>
      <c r="M1745" s="92">
        <v>19004.5</v>
      </c>
      <c r="N1745" s="434">
        <v>19004.7</v>
      </c>
      <c r="O1745" s="92">
        <v>19004.900000000001</v>
      </c>
      <c r="P1745" s="92">
        <v>19005.099999999999</v>
      </c>
      <c r="Q1745" s="92">
        <v>19005.3</v>
      </c>
      <c r="R1745" s="92">
        <v>19005.5</v>
      </c>
      <c r="S1745" s="92">
        <v>19005.8</v>
      </c>
      <c r="T1745" s="92">
        <v>19006</v>
      </c>
      <c r="U1745" s="92">
        <v>19006.2</v>
      </c>
      <c r="V1745" s="92">
        <v>19006.38</v>
      </c>
      <c r="W1745" s="92">
        <v>19006.54</v>
      </c>
      <c r="X1745" s="92">
        <v>19006.7</v>
      </c>
      <c r="Y1745" s="434">
        <v>19006.84</v>
      </c>
      <c r="Z1745" s="92">
        <v>19006.97</v>
      </c>
      <c r="AA1745" s="92">
        <v>19007.080000000002</v>
      </c>
      <c r="AB1745" s="495">
        <v>19007.2</v>
      </c>
      <c r="AC1745" s="892"/>
      <c r="AD1745" s="880"/>
      <c r="AE1745" s="101"/>
      <c r="AF1745" s="102"/>
      <c r="AG1745" s="1"/>
      <c r="AK1745" s="400"/>
      <c r="AL1745" s="400"/>
      <c r="AM1745" s="400"/>
      <c r="AN1745" s="400"/>
      <c r="AO1745" s="400"/>
    </row>
    <row r="1746" spans="1:41" ht="15.75" customHeight="1" x14ac:dyDescent="0.25">
      <c r="A1746" s="3539" t="s">
        <v>34</v>
      </c>
      <c r="B1746" s="3540"/>
      <c r="C1746" s="119" t="s">
        <v>14</v>
      </c>
      <c r="D1746" s="111"/>
      <c r="E1746" s="1180">
        <f t="shared" ref="E1746:AC1747" si="7067">SUM(E1709,E1716,E1723,E1730)</f>
        <v>830.00000000060936</v>
      </c>
      <c r="F1746" s="695">
        <f t="shared" si="7067"/>
        <v>848.00000000063847</v>
      </c>
      <c r="G1746" s="695">
        <f t="shared" si="7067"/>
        <v>863.99999999980537</v>
      </c>
      <c r="H1746" s="407">
        <f t="shared" si="7067"/>
        <v>882.00000000051659</v>
      </c>
      <c r="I1746" s="695">
        <f t="shared" si="7067"/>
        <v>916.00000000039472</v>
      </c>
      <c r="J1746" s="695">
        <f t="shared" si="7067"/>
        <v>971.99999999952524</v>
      </c>
      <c r="K1746" s="695">
        <f t="shared" si="7067"/>
        <v>971.99999999997999</v>
      </c>
      <c r="L1746" s="695">
        <f t="shared" si="7067"/>
        <v>967.9999999998472</v>
      </c>
      <c r="M1746" s="695">
        <f t="shared" si="7067"/>
        <v>967.99999999893771</v>
      </c>
      <c r="N1746" s="407">
        <f t="shared" si="7067"/>
        <v>779.99999999974534</v>
      </c>
      <c r="O1746" s="695">
        <f t="shared" si="7067"/>
        <v>774.00000000147884</v>
      </c>
      <c r="P1746" s="695">
        <f t="shared" si="7067"/>
        <v>847.99999999881948</v>
      </c>
      <c r="Q1746" s="695">
        <f t="shared" si="7067"/>
        <v>896.00000000177715</v>
      </c>
      <c r="R1746" s="695">
        <f t="shared" si="7067"/>
        <v>1015.9999999989395</v>
      </c>
      <c r="S1746" s="695">
        <f t="shared" si="7067"/>
        <v>965.99999999966712</v>
      </c>
      <c r="T1746" s="695">
        <f t="shared" si="7067"/>
        <v>1191.9999999997799</v>
      </c>
      <c r="U1746" s="695">
        <f t="shared" si="7067"/>
        <v>1110.0000000005821</v>
      </c>
      <c r="V1746" s="407">
        <f t="shared" si="7067"/>
        <v>1175.9999999997035</v>
      </c>
      <c r="W1746" s="695">
        <f t="shared" si="7067"/>
        <v>1108.000000000402</v>
      </c>
      <c r="X1746" s="695">
        <f t="shared" si="7067"/>
        <v>1024.0000000001146</v>
      </c>
      <c r="Y1746" s="203">
        <f>SUM(V1709,V1716,V1723,V1730)</f>
        <v>1175.9999999997035</v>
      </c>
      <c r="Z1746" s="695">
        <f t="shared" si="7067"/>
        <v>950.00000000095497</v>
      </c>
      <c r="AA1746" s="695">
        <f t="shared" si="7067"/>
        <v>918.00000000080217</v>
      </c>
      <c r="AB1746" s="1184">
        <f t="shared" si="7067"/>
        <v>827.99999999883767</v>
      </c>
      <c r="AC1746" s="582">
        <f t="shared" si="7067"/>
        <v>22864.000000000713</v>
      </c>
      <c r="AD1746" s="1"/>
      <c r="AE1746" s="1"/>
      <c r="AF1746" s="1"/>
      <c r="AG1746" s="1"/>
    </row>
    <row r="1747" spans="1:41" ht="16.5" thickBot="1" x14ac:dyDescent="0.3">
      <c r="A1747" s="3541"/>
      <c r="B1747" s="3542"/>
      <c r="C1747" s="124" t="s">
        <v>16</v>
      </c>
      <c r="D1747" s="112"/>
      <c r="E1747" s="1848">
        <f t="shared" si="7067"/>
        <v>81.999999999993634</v>
      </c>
      <c r="F1747" s="1849">
        <f>SUM(F1710,F1717,F1724,F1731)</f>
        <v>87.999999999851752</v>
      </c>
      <c r="G1747" s="1849">
        <f t="shared" si="7067"/>
        <v>88.000000000079126</v>
      </c>
      <c r="H1747" s="674">
        <f t="shared" si="7067"/>
        <v>90.000000000259206</v>
      </c>
      <c r="I1747" s="1849">
        <f t="shared" si="7067"/>
        <v>91.999999999643478</v>
      </c>
      <c r="J1747" s="1849">
        <f t="shared" si="7067"/>
        <v>98.000000000297405</v>
      </c>
      <c r="K1747" s="1849">
        <f t="shared" si="7067"/>
        <v>97.999999999956344</v>
      </c>
      <c r="L1747" s="1849">
        <f t="shared" si="7067"/>
        <v>100.00000000002274</v>
      </c>
      <c r="M1747" s="1849">
        <f t="shared" si="7067"/>
        <v>94.000000000050932</v>
      </c>
      <c r="N1747" s="674">
        <f t="shared" si="7067"/>
        <v>66.000000000030923</v>
      </c>
      <c r="O1747" s="1849">
        <f t="shared" si="7067"/>
        <v>65.999999999803549</v>
      </c>
      <c r="P1747" s="1849">
        <f t="shared" si="7067"/>
        <v>82.00000000010732</v>
      </c>
      <c r="Q1747" s="1849">
        <f t="shared" si="7067"/>
        <v>83.99999999994634</v>
      </c>
      <c r="R1747" s="1849">
        <f t="shared" si="7067"/>
        <v>81.999999999879947</v>
      </c>
      <c r="S1747" s="1849">
        <f t="shared" si="7067"/>
        <v>91.999999999984539</v>
      </c>
      <c r="T1747" s="1849">
        <f t="shared" si="7067"/>
        <v>104.00000000004184</v>
      </c>
      <c r="U1747" s="1849">
        <f t="shared" si="7067"/>
        <v>112.00000000019372</v>
      </c>
      <c r="V1747" s="674">
        <f t="shared" si="7067"/>
        <v>103.99999999981446</v>
      </c>
      <c r="W1747" s="1849">
        <f t="shared" si="7067"/>
        <v>104.00000000004184</v>
      </c>
      <c r="X1747" s="1849">
        <f t="shared" si="7067"/>
        <v>99.999999999909051</v>
      </c>
      <c r="Y1747" s="3353">
        <f>SUM(V1710,V1717,V1724,V1731)</f>
        <v>103.99999999981446</v>
      </c>
      <c r="Z1747" s="1849">
        <f t="shared" si="7067"/>
        <v>90.000000000145519</v>
      </c>
      <c r="AA1747" s="1849">
        <f t="shared" si="7067"/>
        <v>91.999999999643478</v>
      </c>
      <c r="AB1747" s="2232">
        <f t="shared" si="7067"/>
        <v>86.000000000240107</v>
      </c>
      <c r="AC1747" s="522">
        <f t="shared" si="7067"/>
        <v>2200.0000000000455</v>
      </c>
      <c r="AD1747" s="15"/>
      <c r="AE1747" s="15"/>
      <c r="AF1747" s="15"/>
      <c r="AG1747" s="15"/>
    </row>
    <row r="1748" spans="1:41" ht="15.75" customHeight="1" x14ac:dyDescent="0.25">
      <c r="A1748" s="3587" t="s">
        <v>35</v>
      </c>
      <c r="B1748" s="3743"/>
      <c r="C1748" s="1075" t="s">
        <v>36</v>
      </c>
      <c r="D1748" s="120"/>
      <c r="E1748" s="1843">
        <f t="shared" ref="E1748:AC1749" si="7068">100-(E1746/(E1697))*100</f>
        <v>-1.7156862749490642</v>
      </c>
      <c r="F1748" s="1179">
        <f t="shared" si="7068"/>
        <v>-1.6786570743265941</v>
      </c>
      <c r="G1748" s="1179">
        <f t="shared" si="7068"/>
        <v>-1.4084507043272225</v>
      </c>
      <c r="H1748" s="420">
        <f t="shared" si="7068"/>
        <v>-1.3793103445817394</v>
      </c>
      <c r="I1748" s="1179">
        <f t="shared" si="7068"/>
        <v>-3.1531531531012575</v>
      </c>
      <c r="J1748" s="1179">
        <f t="shared" si="7068"/>
        <v>0.61349693229325908</v>
      </c>
      <c r="K1748" s="1179">
        <f t="shared" si="7068"/>
        <v>-5.1948051944948901</v>
      </c>
      <c r="L1748" s="1179">
        <f t="shared" si="7068"/>
        <v>-0.83333333340911508</v>
      </c>
      <c r="M1748" s="1179">
        <f t="shared" si="7068"/>
        <v>-2.7600849254772299</v>
      </c>
      <c r="N1748" s="420">
        <f t="shared" si="7068"/>
        <v>-4.8387096775573752</v>
      </c>
      <c r="O1748" s="1179">
        <f t="shared" si="7068"/>
        <v>-4.0322580648858093</v>
      </c>
      <c r="P1748" s="1179">
        <f t="shared" si="7068"/>
        <v>-1.6786570741085001</v>
      </c>
      <c r="Q1748" s="1179">
        <f t="shared" si="7068"/>
        <v>-2.9885057476666219</v>
      </c>
      <c r="R1748" s="1179">
        <f t="shared" si="7068"/>
        <v>-2.008032128304734</v>
      </c>
      <c r="S1748" s="1179">
        <f t="shared" si="7068"/>
        <v>1.2269938653468984</v>
      </c>
      <c r="T1748" s="1179">
        <f t="shared" si="7068"/>
        <v>-1.8803418804751288</v>
      </c>
      <c r="U1748" s="1179">
        <f t="shared" si="7068"/>
        <v>-2.2099447511554189</v>
      </c>
      <c r="V1748" s="420">
        <f t="shared" si="7068"/>
        <v>-0.51282051294518283</v>
      </c>
      <c r="W1748" s="1179">
        <f t="shared" si="7068"/>
        <v>4.317789291952451</v>
      </c>
      <c r="X1748" s="1179">
        <f t="shared" si="7068"/>
        <v>-1.5873015875153413</v>
      </c>
      <c r="Y1748" s="1179">
        <f>100-(V1746/(V1697))*100</f>
        <v>-0.51282051294518283</v>
      </c>
      <c r="Z1748" s="1179">
        <f t="shared" si="7068"/>
        <v>-2.8138528136550036</v>
      </c>
      <c r="AA1748" s="1179">
        <f t="shared" si="7068"/>
        <v>-3.3783783783721617</v>
      </c>
      <c r="AB1748" s="1844">
        <f t="shared" si="7068"/>
        <v>0.71942446065936849</v>
      </c>
      <c r="AC1748" s="1845">
        <f t="shared" si="7068"/>
        <v>-1.6177777777809439</v>
      </c>
      <c r="AD1748" s="1"/>
      <c r="AE1748" s="1"/>
      <c r="AF1748" s="1"/>
      <c r="AG1748" s="1"/>
    </row>
    <row r="1749" spans="1:41" ht="15.75" customHeight="1" thickBot="1" x14ac:dyDescent="0.3">
      <c r="A1749" s="3541"/>
      <c r="B1749" s="3744"/>
      <c r="C1749" s="886" t="s">
        <v>37</v>
      </c>
      <c r="D1749" s="112"/>
      <c r="E1749" s="525">
        <f t="shared" si="7068"/>
        <v>49.382716049468492</v>
      </c>
      <c r="F1749" s="526">
        <f t="shared" si="7068"/>
        <v>45.679012345858347</v>
      </c>
      <c r="G1749" s="526">
        <f t="shared" si="7068"/>
        <v>47.619047619037943</v>
      </c>
      <c r="H1749" s="424">
        <f t="shared" si="7068"/>
        <v>48.275862068810063</v>
      </c>
      <c r="I1749" s="526">
        <f t="shared" si="7068"/>
        <v>47.126436781807456</v>
      </c>
      <c r="J1749" s="526">
        <f t="shared" si="7068"/>
        <v>48.958333333059478</v>
      </c>
      <c r="K1749" s="526">
        <f t="shared" si="7068"/>
        <v>47.311827956926159</v>
      </c>
      <c r="L1749" s="526">
        <f t="shared" si="7068"/>
        <v>46.236559139684388</v>
      </c>
      <c r="M1749" s="526">
        <f t="shared" si="7068"/>
        <v>49.462365591658106</v>
      </c>
      <c r="N1749" s="424">
        <f t="shared" si="7068"/>
        <v>55.999999999739281</v>
      </c>
      <c r="O1749" s="526">
        <f t="shared" si="7068"/>
        <v>54.166666667021943</v>
      </c>
      <c r="P1749" s="526">
        <f t="shared" si="7068"/>
        <v>51.190476190447185</v>
      </c>
      <c r="Q1749" s="526">
        <f t="shared" si="7068"/>
        <v>50.000000000067665</v>
      </c>
      <c r="R1749" s="526">
        <f t="shared" si="7068"/>
        <v>58.585858585795947</v>
      </c>
      <c r="S1749" s="526">
        <f t="shared" si="7068"/>
        <v>52.083333333229717</v>
      </c>
      <c r="T1749" s="526">
        <f t="shared" si="7068"/>
        <v>55.555555555523171</v>
      </c>
      <c r="U1749" s="526">
        <f t="shared" si="7068"/>
        <v>46.66666666669915</v>
      </c>
      <c r="V1749" s="424">
        <f t="shared" si="7068"/>
        <v>55.555555555620337</v>
      </c>
      <c r="W1749" s="526">
        <f t="shared" si="7068"/>
        <v>54.385964912275455</v>
      </c>
      <c r="X1749" s="526">
        <f t="shared" si="7068"/>
        <v>49.494949494845095</v>
      </c>
      <c r="Y1749" s="316">
        <f>100-(V1747/(V1698))*100</f>
        <v>55.555555555620337</v>
      </c>
      <c r="Z1749" s="526">
        <f t="shared" si="7068"/>
        <v>49.99999999987368</v>
      </c>
      <c r="AA1749" s="526">
        <f t="shared" si="7068"/>
        <v>48.888888889040473</v>
      </c>
      <c r="AB1749" s="527">
        <f t="shared" si="7068"/>
        <v>46.913580246851204</v>
      </c>
      <c r="AC1749" s="862">
        <f t="shared" si="7068"/>
        <v>50.450450450450035</v>
      </c>
      <c r="AD1749" s="1"/>
      <c r="AE1749" s="1"/>
      <c r="AF1749" s="1"/>
      <c r="AG1749" s="1"/>
    </row>
    <row r="1750" spans="1:41" x14ac:dyDescent="0.25">
      <c r="A1750" s="3543"/>
      <c r="B1750" s="3745"/>
      <c r="C1750" s="887"/>
      <c r="D1750" s="446" t="s">
        <v>113</v>
      </c>
      <c r="E1750" s="447">
        <f t="shared" ref="E1750:AC1750" si="7069">(E1699-E1711-E1718-E1725-E1732)/E1699</f>
        <v>-2.1739130434782608E-2</v>
      </c>
      <c r="F1750" s="447">
        <f t="shared" si="7069"/>
        <v>-2.1276595744680851E-2</v>
      </c>
      <c r="G1750" s="447">
        <f t="shared" si="7069"/>
        <v>-2.0833333333333332E-2</v>
      </c>
      <c r="H1750" s="448">
        <f t="shared" si="7069"/>
        <v>-2.0408163265306121E-2</v>
      </c>
      <c r="I1750" s="447">
        <f t="shared" si="7069"/>
        <v>-0.04</v>
      </c>
      <c r="J1750" s="447">
        <f t="shared" si="7069"/>
        <v>0</v>
      </c>
      <c r="K1750" s="447">
        <f t="shared" si="7069"/>
        <v>-5.7692307692307696E-2</v>
      </c>
      <c r="L1750" s="447">
        <f t="shared" si="7069"/>
        <v>-1.8518518518518517E-2</v>
      </c>
      <c r="M1750" s="447">
        <f t="shared" si="7069"/>
        <v>-3.7735849056603772E-2</v>
      </c>
      <c r="N1750" s="448">
        <f t="shared" si="7069"/>
        <v>-4.7619047619047616E-2</v>
      </c>
      <c r="O1750" s="447">
        <f t="shared" si="7069"/>
        <v>-4.7619047619047616E-2</v>
      </c>
      <c r="P1750" s="447">
        <f t="shared" si="7069"/>
        <v>-2.1276595744680851E-2</v>
      </c>
      <c r="Q1750" s="447">
        <f t="shared" si="7069"/>
        <v>-4.0816326530612242E-2</v>
      </c>
      <c r="R1750" s="447">
        <f t="shared" si="7069"/>
        <v>-3.5714285714285712E-2</v>
      </c>
      <c r="S1750" s="447">
        <f t="shared" si="7069"/>
        <v>0</v>
      </c>
      <c r="T1750" s="447">
        <f t="shared" si="7069"/>
        <v>-3.0303030303030304E-2</v>
      </c>
      <c r="U1750" s="447">
        <f t="shared" si="7069"/>
        <v>-3.2786885245901641E-2</v>
      </c>
      <c r="V1750" s="447">
        <f t="shared" si="7069"/>
        <v>-1.5151515151515152E-2</v>
      </c>
      <c r="W1750" s="447">
        <f t="shared" si="7069"/>
        <v>3.0769230769230771E-2</v>
      </c>
      <c r="X1750" s="447">
        <f t="shared" si="7069"/>
        <v>-1.7543859649122806E-2</v>
      </c>
      <c r="Y1750" s="447">
        <f>(V1699-V1711-V1718-V1725-V1732)/V1699</f>
        <v>-1.5151515151515152E-2</v>
      </c>
      <c r="Z1750" s="447">
        <f t="shared" si="7069"/>
        <v>-3.8461538461538464E-2</v>
      </c>
      <c r="AA1750" s="447">
        <f t="shared" si="7069"/>
        <v>-0.04</v>
      </c>
      <c r="AB1750" s="449">
        <f t="shared" si="7069"/>
        <v>0</v>
      </c>
      <c r="AC1750" s="450">
        <f t="shared" si="7069"/>
        <v>-2.4467245461720622E-2</v>
      </c>
      <c r="AD1750" s="1"/>
      <c r="AE1750" s="1"/>
      <c r="AF1750" s="1"/>
      <c r="AG1750" s="1"/>
    </row>
    <row r="1751" spans="1:41" ht="15.75" customHeight="1" thickBot="1" x14ac:dyDescent="0.3">
      <c r="A1751" s="3739"/>
      <c r="B1751" s="3746"/>
      <c r="C1751" s="888"/>
      <c r="D1751" s="139" t="s">
        <v>114</v>
      </c>
      <c r="E1751" s="451">
        <f>(E1703-E1715-E1722-E1729-E1736)/E1703</f>
        <v>-4.8657260879037181E-3</v>
      </c>
      <c r="F1751" s="451">
        <f t="shared" ref="F1751:AC1751" si="7070">(F1703-F1715-F1722-F1729-F1736)/F1703</f>
        <v>-5.9784310280381657E-3</v>
      </c>
      <c r="G1751" s="451">
        <f t="shared" si="7070"/>
        <v>-2.3933664045114474E-3</v>
      </c>
      <c r="H1751" s="452">
        <f t="shared" si="7070"/>
        <v>-1.7239239934892529E-3</v>
      </c>
      <c r="I1751" s="451">
        <f t="shared" si="7070"/>
        <v>-1.9885675209970324E-2</v>
      </c>
      <c r="J1751" s="451">
        <f t="shared" si="7070"/>
        <v>1.7400432581411822E-2</v>
      </c>
      <c r="K1751" s="451">
        <f t="shared" si="7070"/>
        <v>-3.8851992960056897E-2</v>
      </c>
      <c r="L1751" s="451">
        <f t="shared" si="7070"/>
        <v>2.4369578036861983E-3</v>
      </c>
      <c r="M1751" s="451">
        <f t="shared" si="7070"/>
        <v>-1.5589927356390631E-2</v>
      </c>
      <c r="N1751" s="452">
        <f t="shared" si="7070"/>
        <v>-3.3942997351916006E-2</v>
      </c>
      <c r="O1751" s="451">
        <f t="shared" si="7070"/>
        <v>-2.7905145131146305E-2</v>
      </c>
      <c r="P1751" s="451">
        <f t="shared" si="7070"/>
        <v>-3.7858137675983758E-3</v>
      </c>
      <c r="Q1751" s="451">
        <f t="shared" si="7070"/>
        <v>-1.8277301874426721E-2</v>
      </c>
      <c r="R1751" s="451">
        <f t="shared" si="7070"/>
        <v>-6.5629014031756312E-3</v>
      </c>
      <c r="S1751" s="451">
        <f t="shared" si="7070"/>
        <v>2.386630258449909E-2</v>
      </c>
      <c r="T1751" s="451">
        <f t="shared" si="7070"/>
        <v>-5.4413565960282455E-3</v>
      </c>
      <c r="U1751" s="451">
        <f t="shared" si="7070"/>
        <v>-1.1130441439429789E-2</v>
      </c>
      <c r="V1751" s="451">
        <f t="shared" si="7070"/>
        <v>7.9822895533352561E-3</v>
      </c>
      <c r="W1751" s="451">
        <f t="shared" si="7070"/>
        <v>5.4556282442550542E-2</v>
      </c>
      <c r="X1751" s="451">
        <f t="shared" si="7070"/>
        <v>-4.0555859335499626E-3</v>
      </c>
      <c r="Y1751" s="451">
        <f>(V1703-V1715-V1722-V1729-V1736)/V1703</f>
        <v>7.9822895533352561E-3</v>
      </c>
      <c r="Z1751" s="451">
        <f t="shared" si="7070"/>
        <v>-1.6161321311965352E-2</v>
      </c>
      <c r="AA1751" s="451">
        <f t="shared" si="7070"/>
        <v>-2.0754238228812342E-2</v>
      </c>
      <c r="AB1751" s="453">
        <f t="shared" si="7070"/>
        <v>1.7893291340520995E-2</v>
      </c>
      <c r="AC1751" s="454">
        <f t="shared" si="7070"/>
        <v>-3.0782728055977517E-3</v>
      </c>
      <c r="AD1751" s="12"/>
      <c r="AE1751" s="12"/>
      <c r="AF1751" s="12"/>
      <c r="AG1751" s="12"/>
    </row>
    <row r="1752" spans="1:41" ht="36" customHeight="1" thickBot="1" x14ac:dyDescent="0.3">
      <c r="A1752" s="11"/>
      <c r="B1752" s="12"/>
      <c r="C1752" s="12"/>
      <c r="D1752" s="11"/>
      <c r="E1752" s="11"/>
      <c r="F1752" s="11"/>
      <c r="G1752" s="11"/>
      <c r="H1752" s="2348"/>
      <c r="I1752" s="11"/>
      <c r="J1752" s="11"/>
      <c r="K1752" s="11"/>
      <c r="L1752" s="11"/>
      <c r="M1752" s="11"/>
      <c r="N1752" s="2348"/>
      <c r="O1752" s="11"/>
      <c r="P1752" s="11"/>
      <c r="Q1752" s="11"/>
      <c r="R1752" s="11"/>
      <c r="S1752" s="11"/>
      <c r="T1752" s="11"/>
      <c r="U1752" s="11"/>
      <c r="V1752" s="11"/>
      <c r="W1752" s="11"/>
      <c r="X1752" s="11"/>
      <c r="Y1752" s="11"/>
      <c r="Z1752" s="11"/>
      <c r="AA1752" s="11"/>
      <c r="AB1752" s="11"/>
      <c r="AC1752" s="11"/>
      <c r="AD1752" s="2"/>
      <c r="AE1752" s="2"/>
      <c r="AF1752" s="2"/>
      <c r="AG1752" s="2"/>
    </row>
    <row r="1753" spans="1:41" ht="16.5" thickBot="1" x14ac:dyDescent="0.3">
      <c r="A1753" s="3565" t="s">
        <v>273</v>
      </c>
      <c r="B1753" s="3566"/>
      <c r="C1753" s="163"/>
      <c r="D1753" s="165"/>
      <c r="E1753" s="661">
        <v>1</v>
      </c>
      <c r="F1753" s="662">
        <v>2</v>
      </c>
      <c r="G1753" s="662">
        <v>3</v>
      </c>
      <c r="H1753" s="664">
        <v>4</v>
      </c>
      <c r="I1753" s="662">
        <v>5</v>
      </c>
      <c r="J1753" s="662">
        <v>6</v>
      </c>
      <c r="K1753" s="662">
        <v>7</v>
      </c>
      <c r="L1753" s="662">
        <v>8</v>
      </c>
      <c r="M1753" s="662">
        <v>9</v>
      </c>
      <c r="N1753" s="664">
        <v>10</v>
      </c>
      <c r="O1753" s="662">
        <v>11</v>
      </c>
      <c r="P1753" s="662">
        <v>12</v>
      </c>
      <c r="Q1753" s="662">
        <v>13</v>
      </c>
      <c r="R1753" s="662">
        <v>14</v>
      </c>
      <c r="S1753" s="662">
        <v>15</v>
      </c>
      <c r="T1753" s="662">
        <v>16</v>
      </c>
      <c r="U1753" s="662">
        <v>17</v>
      </c>
      <c r="V1753" s="662">
        <v>18</v>
      </c>
      <c r="W1753" s="662">
        <v>19</v>
      </c>
      <c r="X1753" s="662">
        <v>20</v>
      </c>
      <c r="Y1753" s="662">
        <v>21</v>
      </c>
      <c r="Z1753" s="662">
        <v>22</v>
      </c>
      <c r="AA1753" s="662">
        <v>23</v>
      </c>
      <c r="AB1753" s="163">
        <v>24</v>
      </c>
      <c r="AC1753" s="863"/>
      <c r="AD1753" s="2"/>
      <c r="AE1753" s="2"/>
      <c r="AF1753" s="2"/>
      <c r="AG1753" s="2"/>
      <c r="AJ1753" s="400"/>
      <c r="AK1753" s="400"/>
      <c r="AL1753" s="400"/>
      <c r="AM1753" s="400"/>
      <c r="AN1753" s="400"/>
    </row>
    <row r="1754" spans="1:41" ht="16.5" thickBot="1" x14ac:dyDescent="0.3">
      <c r="A1754" s="464" t="s">
        <v>11</v>
      </c>
      <c r="B1754" s="164"/>
      <c r="C1754" s="465"/>
      <c r="D1754" s="196"/>
      <c r="E1754" s="186">
        <v>18</v>
      </c>
      <c r="F1754" s="164">
        <v>18</v>
      </c>
      <c r="G1754" s="164">
        <v>18</v>
      </c>
      <c r="H1754" s="460">
        <v>18</v>
      </c>
      <c r="I1754" s="164">
        <v>18</v>
      </c>
      <c r="J1754" s="164">
        <v>18</v>
      </c>
      <c r="K1754" s="164">
        <v>18</v>
      </c>
      <c r="L1754" s="164">
        <v>18</v>
      </c>
      <c r="M1754" s="164">
        <v>18</v>
      </c>
      <c r="N1754" s="460">
        <v>18</v>
      </c>
      <c r="O1754" s="164">
        <v>18</v>
      </c>
      <c r="P1754" s="164">
        <v>18</v>
      </c>
      <c r="Q1754" s="164">
        <v>18</v>
      </c>
      <c r="R1754" s="164">
        <v>18</v>
      </c>
      <c r="S1754" s="164">
        <v>18</v>
      </c>
      <c r="T1754" s="164">
        <v>18</v>
      </c>
      <c r="U1754" s="164">
        <v>18</v>
      </c>
      <c r="V1754" s="164">
        <v>18</v>
      </c>
      <c r="W1754" s="164">
        <v>18</v>
      </c>
      <c r="X1754" s="164">
        <v>18</v>
      </c>
      <c r="Y1754" s="164">
        <v>18</v>
      </c>
      <c r="Z1754" s="164">
        <v>18</v>
      </c>
      <c r="AA1754" s="164">
        <v>18</v>
      </c>
      <c r="AB1754" s="233">
        <v>18</v>
      </c>
      <c r="AC1754" s="864"/>
      <c r="AD1754" s="2"/>
      <c r="AE1754" s="2"/>
      <c r="AF1754" s="2"/>
      <c r="AG1754" s="2"/>
      <c r="AJ1754" s="400"/>
      <c r="AK1754" s="400"/>
      <c r="AL1754" s="400"/>
      <c r="AM1754" s="400"/>
      <c r="AN1754" s="400"/>
    </row>
    <row r="1755" spans="1:41" ht="16.5" thickBot="1" x14ac:dyDescent="0.3">
      <c r="A1755" s="464" t="s">
        <v>12</v>
      </c>
      <c r="B1755" s="164"/>
      <c r="C1755" s="465" t="s">
        <v>137</v>
      </c>
      <c r="D1755" s="196"/>
      <c r="E1755" s="186"/>
      <c r="F1755" s="164"/>
      <c r="G1755" s="164"/>
      <c r="H1755" s="460"/>
      <c r="I1755" s="164"/>
      <c r="J1755" s="164"/>
      <c r="K1755" s="164"/>
      <c r="L1755" s="164"/>
      <c r="M1755" s="164"/>
      <c r="N1755" s="460"/>
      <c r="O1755" s="164"/>
      <c r="P1755" s="164"/>
      <c r="Q1755" s="164"/>
      <c r="R1755" s="164"/>
      <c r="S1755" s="164"/>
      <c r="T1755" s="164"/>
      <c r="U1755" s="164"/>
      <c r="V1755" s="164"/>
      <c r="W1755" s="164"/>
      <c r="X1755" s="164"/>
      <c r="Y1755" s="164"/>
      <c r="Z1755" s="164"/>
      <c r="AA1755" s="164"/>
      <c r="AB1755" s="233"/>
      <c r="AC1755" s="864"/>
      <c r="AJ1755" s="14"/>
      <c r="AK1755" s="14"/>
      <c r="AL1755" s="15"/>
      <c r="AM1755" s="14"/>
      <c r="AN1755" s="400"/>
    </row>
    <row r="1756" spans="1:41" x14ac:dyDescent="0.25">
      <c r="A1756" s="3547" t="s">
        <v>45</v>
      </c>
      <c r="B1756" s="3559" t="s">
        <v>255</v>
      </c>
      <c r="C1756" s="119" t="s">
        <v>14</v>
      </c>
      <c r="D1756" s="111" t="s">
        <v>141</v>
      </c>
      <c r="E1756" s="2747">
        <f t="shared" ref="E1756" si="7071">(E1761-D1761)*$AK1756*$AM1756</f>
        <v>0</v>
      </c>
      <c r="F1756" s="203">
        <f t="shared" ref="F1756" si="7072">(F1761-E1761)*$AK1756*$AM1756</f>
        <v>0</v>
      </c>
      <c r="G1756" s="203">
        <f t="shared" ref="G1756" si="7073">(G1761-F1761)*$AK1756*$AM1756</f>
        <v>0</v>
      </c>
      <c r="H1756" s="407">
        <f t="shared" ref="H1756" si="7074">(H1761-G1761)*$AK1756*$AM1756</f>
        <v>0</v>
      </c>
      <c r="I1756" s="203">
        <f t="shared" ref="I1756" si="7075">(I1761-H1761)*$AK1756*$AM1756</f>
        <v>0</v>
      </c>
      <c r="J1756" s="203">
        <f t="shared" ref="J1756" si="7076">(J1761-I1761)*$AK1756*$AM1756</f>
        <v>0</v>
      </c>
      <c r="K1756" s="203">
        <f t="shared" ref="K1756" si="7077">(K1761-J1761)*$AK1756*$AM1756</f>
        <v>0</v>
      </c>
      <c r="L1756" s="203">
        <f t="shared" ref="L1756" si="7078">(L1761-K1761)*$AK1756*$AM1756</f>
        <v>0</v>
      </c>
      <c r="M1756" s="203">
        <f t="shared" ref="M1756" si="7079">(M1761-L1761)*$AK1756*$AM1756</f>
        <v>0</v>
      </c>
      <c r="N1756" s="407">
        <f t="shared" ref="N1756" si="7080">(N1761-M1761)*$AK1756*$AM1756</f>
        <v>0</v>
      </c>
      <c r="O1756" s="203">
        <f t="shared" ref="O1756" si="7081">(O1761-N1761)*$AK1756*$AM1756</f>
        <v>0</v>
      </c>
      <c r="P1756" s="203">
        <f t="shared" ref="P1756" si="7082">(P1761-O1761)*$AK1756*$AM1756</f>
        <v>0</v>
      </c>
      <c r="Q1756" s="203">
        <f t="shared" ref="Q1756" si="7083">(Q1761-P1761)*$AK1756*$AM1756</f>
        <v>0</v>
      </c>
      <c r="R1756" s="203">
        <f t="shared" ref="R1756" si="7084">(R1761-Q1761)*$AK1756*$AM1756</f>
        <v>0</v>
      </c>
      <c r="S1756" s="203">
        <f t="shared" ref="S1756" si="7085">(S1761-R1761)*$AK1756*$AM1756</f>
        <v>0</v>
      </c>
      <c r="T1756" s="203">
        <f t="shared" ref="T1756" si="7086">(T1761-S1761)*$AK1756*$AM1756</f>
        <v>0</v>
      </c>
      <c r="U1756" s="203">
        <f t="shared" ref="U1756" si="7087">(U1761-T1761)*$AK1756*$AM1756</f>
        <v>0</v>
      </c>
      <c r="V1756" s="407">
        <f t="shared" ref="V1756" si="7088">(V1761-U1761)*$AK1756*$AM1756</f>
        <v>0</v>
      </c>
      <c r="W1756" s="203">
        <f t="shared" ref="W1756" si="7089">(W1761-V1761)*$AK1756*$AM1756</f>
        <v>0</v>
      </c>
      <c r="X1756" s="203">
        <f t="shared" ref="X1756" si="7090">(X1761-W1761)*$AK1756*$AM1756</f>
        <v>0</v>
      </c>
      <c r="Y1756" s="203">
        <f t="shared" ref="Y1756" si="7091">(Y1761-X1761)*$AK1756*$AM1756</f>
        <v>0</v>
      </c>
      <c r="Z1756" s="203">
        <f t="shared" ref="Z1756" si="7092">(Z1761-Y1761)*$AK1756*$AM1756</f>
        <v>0</v>
      </c>
      <c r="AA1756" s="203">
        <f t="shared" ref="AA1756" si="7093">(AA1761-Z1761)*$AK1756*$AM1756</f>
        <v>0</v>
      </c>
      <c r="AB1756" s="328">
        <f t="shared" ref="AB1756" si="7094">(AB1761-AA1761)*$AK1756*$AM1756</f>
        <v>0</v>
      </c>
      <c r="AC1756" s="111">
        <f>SUM(E1756:AB1756)</f>
        <v>0</v>
      </c>
      <c r="AJ1756" s="474"/>
      <c r="AK1756" s="475"/>
      <c r="AL1756" s="474"/>
      <c r="AM1756" s="15"/>
      <c r="AN1756" s="400"/>
    </row>
    <row r="1757" spans="1:41" x14ac:dyDescent="0.25">
      <c r="A1757" s="3548"/>
      <c r="B1757" s="3560"/>
      <c r="C1757" s="121" t="s">
        <v>16</v>
      </c>
      <c r="D1757" s="106"/>
      <c r="E1757" s="79">
        <f t="shared" ref="E1757" si="7095">(E1762-D1762)*$AK1756*$AM1756</f>
        <v>0</v>
      </c>
      <c r="F1757" s="153">
        <f t="shared" ref="F1757" si="7096">(F1762-E1762)*$AK1756*$AM1756</f>
        <v>0</v>
      </c>
      <c r="G1757" s="153">
        <f t="shared" ref="G1757" si="7097">(G1762-F1762)*$AK1756*$AM1756</f>
        <v>0</v>
      </c>
      <c r="H1757" s="406">
        <f t="shared" ref="H1757" si="7098">(H1762-G1762)*$AK1756*$AM1756</f>
        <v>0</v>
      </c>
      <c r="I1757" s="153">
        <f t="shared" ref="I1757" si="7099">(I1762-H1762)*$AK1756*$AM1756</f>
        <v>0</v>
      </c>
      <c r="J1757" s="153">
        <f t="shared" ref="J1757" si="7100">(J1762-I1762)*$AK1756*$AM1756</f>
        <v>0</v>
      </c>
      <c r="K1757" s="153">
        <f t="shared" ref="K1757" si="7101">(K1762-J1762)*$AK1756*$AM1756</f>
        <v>0</v>
      </c>
      <c r="L1757" s="153">
        <f t="shared" ref="L1757" si="7102">(L1762-K1762)*$AK1756*$AM1756</f>
        <v>0</v>
      </c>
      <c r="M1757" s="153">
        <f t="shared" ref="M1757" si="7103">(M1762-L1762)*$AK1756*$AM1756</f>
        <v>0</v>
      </c>
      <c r="N1757" s="406">
        <f t="shared" ref="N1757" si="7104">(N1762-M1762)*$AK1756*$AM1756</f>
        <v>0</v>
      </c>
      <c r="O1757" s="153">
        <f t="shared" ref="O1757" si="7105">(O1762-N1762)*$AK1756*$AM1756</f>
        <v>0</v>
      </c>
      <c r="P1757" s="153">
        <f t="shared" ref="P1757" si="7106">(P1762-O1762)*$AK1756*$AM1756</f>
        <v>0</v>
      </c>
      <c r="Q1757" s="153">
        <f t="shared" ref="Q1757" si="7107">(Q1762-P1762)*$AK1756*$AM1756</f>
        <v>0</v>
      </c>
      <c r="R1757" s="153">
        <f t="shared" ref="R1757" si="7108">(R1762-Q1762)*$AK1756*$AM1756</f>
        <v>0</v>
      </c>
      <c r="S1757" s="153">
        <f t="shared" ref="S1757" si="7109">(S1762-R1762)*$AK1756*$AM1756</f>
        <v>0</v>
      </c>
      <c r="T1757" s="153">
        <f t="shared" ref="T1757" si="7110">(T1762-S1762)*$AK1756*$AM1756</f>
        <v>0</v>
      </c>
      <c r="U1757" s="153">
        <f t="shared" ref="U1757" si="7111">(U1762-T1762)*$AK1756*$AM1756</f>
        <v>0</v>
      </c>
      <c r="V1757" s="406">
        <f t="shared" ref="V1757" si="7112">(V1762-U1762)*$AK1756*$AM1756</f>
        <v>0</v>
      </c>
      <c r="W1757" s="153">
        <f t="shared" ref="W1757" si="7113">(W1762-V1762)*$AK1756*$AM1756</f>
        <v>0</v>
      </c>
      <c r="X1757" s="153">
        <f t="shared" ref="X1757" si="7114">(X1762-W1762)*$AK1756*$AM1756</f>
        <v>0</v>
      </c>
      <c r="Y1757" s="153">
        <f t="shared" ref="Y1757" si="7115">(Y1762-X1762)*$AK1756*$AM1756</f>
        <v>0</v>
      </c>
      <c r="Z1757" s="153">
        <f t="shared" ref="Z1757" si="7116">(Z1762-Y1762)*$AK1756*$AM1756</f>
        <v>0</v>
      </c>
      <c r="AA1757" s="153">
        <f t="shared" ref="AA1757" si="7117">(AA1762-Z1762)*$AK1756*$AM1756</f>
        <v>0</v>
      </c>
      <c r="AB1757" s="314">
        <f t="shared" ref="AB1757" si="7118">(AB1762-AA1762)*$AK1756*$AM1756</f>
        <v>0</v>
      </c>
      <c r="AC1757" s="106">
        <f>SUM(E1757:AB1757)</f>
        <v>0</v>
      </c>
      <c r="AJ1757" s="15"/>
      <c r="AK1757" s="15"/>
      <c r="AL1757" s="15"/>
      <c r="AM1757" s="15"/>
      <c r="AN1757" s="400"/>
    </row>
    <row r="1758" spans="1:41" x14ac:dyDescent="0.25">
      <c r="A1758" s="3548"/>
      <c r="B1758" s="3560"/>
      <c r="C1758" s="121" t="s">
        <v>17</v>
      </c>
      <c r="D1758" s="106"/>
      <c r="E1758" s="79"/>
      <c r="F1758" s="153"/>
      <c r="G1758" s="153"/>
      <c r="H1758" s="406"/>
      <c r="I1758" s="153"/>
      <c r="J1758" s="153"/>
      <c r="K1758" s="153"/>
      <c r="L1758" s="153"/>
      <c r="M1758" s="153"/>
      <c r="N1758" s="406"/>
      <c r="O1758" s="153"/>
      <c r="P1758" s="153"/>
      <c r="Q1758" s="153"/>
      <c r="R1758" s="153"/>
      <c r="S1758" s="153"/>
      <c r="T1758" s="153"/>
      <c r="U1758" s="153"/>
      <c r="V1758" s="406"/>
      <c r="W1758" s="153"/>
      <c r="X1758" s="153"/>
      <c r="Y1758" s="153"/>
      <c r="Z1758" s="153"/>
      <c r="AA1758" s="153"/>
      <c r="AB1758" s="314"/>
      <c r="AC1758" s="106"/>
      <c r="AJ1758" s="15"/>
      <c r="AK1758" s="15"/>
      <c r="AL1758" s="15"/>
      <c r="AM1758" s="15"/>
      <c r="AN1758" s="400"/>
    </row>
    <row r="1759" spans="1:41" x14ac:dyDescent="0.25">
      <c r="A1759" s="3548"/>
      <c r="B1759" s="3560"/>
      <c r="C1759" s="121" t="s">
        <v>19</v>
      </c>
      <c r="D1759" s="106"/>
      <c r="E1759" s="79" t="e">
        <f>E1757/E1756</f>
        <v>#DIV/0!</v>
      </c>
      <c r="F1759" s="153" t="e">
        <f>F1757/F1756</f>
        <v>#DIV/0!</v>
      </c>
      <c r="G1759" s="153" t="e">
        <f t="shared" ref="G1759:AB1759" si="7119">G1757/G1756</f>
        <v>#DIV/0!</v>
      </c>
      <c r="H1759" s="406" t="e">
        <f t="shared" si="7119"/>
        <v>#DIV/0!</v>
      </c>
      <c r="I1759" s="153" t="e">
        <f t="shared" si="7119"/>
        <v>#DIV/0!</v>
      </c>
      <c r="J1759" s="153" t="e">
        <f t="shared" si="7119"/>
        <v>#DIV/0!</v>
      </c>
      <c r="K1759" s="153" t="e">
        <f t="shared" si="7119"/>
        <v>#DIV/0!</v>
      </c>
      <c r="L1759" s="153" t="e">
        <f t="shared" si="7119"/>
        <v>#DIV/0!</v>
      </c>
      <c r="M1759" s="153" t="e">
        <f t="shared" si="7119"/>
        <v>#DIV/0!</v>
      </c>
      <c r="N1759" s="406" t="e">
        <f t="shared" si="7119"/>
        <v>#DIV/0!</v>
      </c>
      <c r="O1759" s="153" t="e">
        <f t="shared" si="7119"/>
        <v>#DIV/0!</v>
      </c>
      <c r="P1759" s="153" t="e">
        <f t="shared" si="7119"/>
        <v>#DIV/0!</v>
      </c>
      <c r="Q1759" s="153" t="e">
        <f t="shared" si="7119"/>
        <v>#DIV/0!</v>
      </c>
      <c r="R1759" s="153" t="e">
        <f t="shared" si="7119"/>
        <v>#DIV/0!</v>
      </c>
      <c r="S1759" s="153" t="e">
        <f t="shared" si="7119"/>
        <v>#DIV/0!</v>
      </c>
      <c r="T1759" s="153" t="e">
        <f t="shared" si="7119"/>
        <v>#DIV/0!</v>
      </c>
      <c r="U1759" s="153" t="e">
        <f t="shared" si="7119"/>
        <v>#DIV/0!</v>
      </c>
      <c r="V1759" s="406" t="e">
        <f t="shared" si="7119"/>
        <v>#DIV/0!</v>
      </c>
      <c r="W1759" s="153" t="e">
        <f t="shared" si="7119"/>
        <v>#DIV/0!</v>
      </c>
      <c r="X1759" s="153" t="e">
        <f t="shared" si="7119"/>
        <v>#DIV/0!</v>
      </c>
      <c r="Y1759" s="153" t="e">
        <f>V1757/V1756</f>
        <v>#DIV/0!</v>
      </c>
      <c r="Z1759" s="153" t="e">
        <f t="shared" si="7119"/>
        <v>#DIV/0!</v>
      </c>
      <c r="AA1759" s="153" t="e">
        <f t="shared" si="7119"/>
        <v>#DIV/0!</v>
      </c>
      <c r="AB1759" s="314" t="e">
        <f t="shared" si="7119"/>
        <v>#DIV/0!</v>
      </c>
      <c r="AC1759" s="106"/>
      <c r="AJ1759" s="15"/>
      <c r="AK1759" s="15"/>
      <c r="AL1759" s="15"/>
      <c r="AM1759" s="15"/>
      <c r="AN1759" s="400"/>
    </row>
    <row r="1760" spans="1:41" ht="16.5" thickBot="1" x14ac:dyDescent="0.3">
      <c r="A1760" s="3549"/>
      <c r="B1760" s="3600"/>
      <c r="C1760" s="569" t="s">
        <v>24</v>
      </c>
      <c r="D1760" s="570"/>
      <c r="E1760" s="866"/>
      <c r="F1760" s="865"/>
      <c r="G1760" s="865"/>
      <c r="H1760" s="421"/>
      <c r="I1760" s="144"/>
      <c r="J1760" s="144"/>
      <c r="K1760" s="144"/>
      <c r="L1760" s="144"/>
      <c r="M1760" s="144"/>
      <c r="N1760" s="571"/>
      <c r="O1760" s="144"/>
      <c r="P1760" s="144"/>
      <c r="Q1760" s="144"/>
      <c r="R1760" s="144"/>
      <c r="S1760" s="144"/>
      <c r="T1760" s="144"/>
      <c r="U1760" s="144"/>
      <c r="V1760" s="571"/>
      <c r="W1760" s="144"/>
      <c r="X1760" s="144"/>
      <c r="Y1760" s="368"/>
      <c r="Z1760" s="144"/>
      <c r="AA1760" s="144"/>
      <c r="AB1760" s="602"/>
      <c r="AC1760" s="570"/>
      <c r="AJ1760" s="15"/>
      <c r="AK1760" s="15"/>
      <c r="AL1760" s="15"/>
      <c r="AM1760" s="15"/>
      <c r="AN1760" s="400"/>
    </row>
    <row r="1761" spans="1:41" ht="16.5" hidden="1" thickBot="1" x14ac:dyDescent="0.3">
      <c r="A1761" s="1865"/>
      <c r="B1761" s="1631"/>
      <c r="C1761" s="536" t="s">
        <v>118</v>
      </c>
      <c r="D1761" s="120"/>
      <c r="E1761" s="2409"/>
      <c r="F1761" s="89"/>
      <c r="G1761" s="89"/>
      <c r="H1761" s="405"/>
      <c r="I1761" s="89"/>
      <c r="J1761" s="322"/>
      <c r="K1761" s="322"/>
      <c r="L1761" s="322"/>
      <c r="M1761" s="322"/>
      <c r="N1761" s="433"/>
      <c r="O1761" s="322"/>
      <c r="P1761" s="322"/>
      <c r="Q1761" s="322"/>
      <c r="R1761" s="322"/>
      <c r="S1761" s="322"/>
      <c r="T1761" s="322"/>
      <c r="U1761" s="322"/>
      <c r="V1761" s="322"/>
      <c r="W1761" s="322"/>
      <c r="X1761" s="322"/>
      <c r="Y1761" s="433"/>
      <c r="Z1761" s="322"/>
      <c r="AA1761" s="322"/>
      <c r="AB1761" s="611"/>
      <c r="AC1761" s="867"/>
      <c r="AJ1761" s="15"/>
      <c r="AK1761" s="15"/>
      <c r="AL1761" s="15"/>
      <c r="AM1761" s="15"/>
      <c r="AN1761" s="400"/>
    </row>
    <row r="1762" spans="1:41" ht="16.5" hidden="1" thickBot="1" x14ac:dyDescent="0.3">
      <c r="A1762" s="1865"/>
      <c r="B1762" s="1631"/>
      <c r="C1762" s="536" t="s">
        <v>119</v>
      </c>
      <c r="D1762" s="539"/>
      <c r="E1762" s="610"/>
      <c r="F1762" s="322"/>
      <c r="G1762" s="322"/>
      <c r="H1762" s="433"/>
      <c r="I1762" s="322"/>
      <c r="J1762" s="322"/>
      <c r="K1762" s="322"/>
      <c r="L1762" s="322"/>
      <c r="M1762" s="322"/>
      <c r="N1762" s="433"/>
      <c r="O1762" s="322"/>
      <c r="P1762" s="322"/>
      <c r="Q1762" s="322"/>
      <c r="R1762" s="322"/>
      <c r="S1762" s="322"/>
      <c r="T1762" s="322"/>
      <c r="U1762" s="322"/>
      <c r="V1762" s="322"/>
      <c r="W1762" s="322"/>
      <c r="X1762" s="322"/>
      <c r="Y1762" s="433"/>
      <c r="Z1762" s="322"/>
      <c r="AA1762" s="322"/>
      <c r="AB1762" s="611"/>
      <c r="AC1762" s="867"/>
      <c r="AJ1762" s="14"/>
      <c r="AK1762" s="14"/>
      <c r="AL1762" s="15"/>
      <c r="AM1762" s="14"/>
      <c r="AN1762" s="400"/>
    </row>
    <row r="1763" spans="1:41" x14ac:dyDescent="0.25">
      <c r="A1763" s="3547" t="s">
        <v>50</v>
      </c>
      <c r="B1763" s="3559" t="s">
        <v>256</v>
      </c>
      <c r="C1763" s="119" t="s">
        <v>14</v>
      </c>
      <c r="D1763" s="111" t="s">
        <v>141</v>
      </c>
      <c r="E1763" s="2747">
        <f t="shared" ref="E1763" si="7120">(E1768-D1768)*$AK1763*$AM1763</f>
        <v>0</v>
      </c>
      <c r="F1763" s="203">
        <f t="shared" ref="F1763" si="7121">(F1768-E1768)*$AK1763*$AM1763</f>
        <v>0</v>
      </c>
      <c r="G1763" s="203">
        <f t="shared" ref="G1763" si="7122">(G1768-F1768)*$AK1763*$AM1763</f>
        <v>0</v>
      </c>
      <c r="H1763" s="407">
        <f t="shared" ref="H1763" si="7123">(H1768-G1768)*$AK1763*$AM1763</f>
        <v>0</v>
      </c>
      <c r="I1763" s="203">
        <f t="shared" ref="I1763" si="7124">(I1768-H1768)*$AK1763*$AM1763</f>
        <v>0</v>
      </c>
      <c r="J1763" s="203">
        <f t="shared" ref="J1763" si="7125">(J1768-I1768)*$AK1763*$AM1763</f>
        <v>0</v>
      </c>
      <c r="K1763" s="203">
        <f t="shared" ref="K1763" si="7126">(K1768-J1768)*$AK1763*$AM1763</f>
        <v>0</v>
      </c>
      <c r="L1763" s="203">
        <f t="shared" ref="L1763" si="7127">(L1768-K1768)*$AK1763*$AM1763</f>
        <v>0</v>
      </c>
      <c r="M1763" s="203">
        <f t="shared" ref="M1763" si="7128">(M1768-L1768)*$AK1763*$AM1763</f>
        <v>0</v>
      </c>
      <c r="N1763" s="407">
        <f t="shared" ref="N1763" si="7129">(N1768-M1768)*$AK1763*$AM1763</f>
        <v>0</v>
      </c>
      <c r="O1763" s="203">
        <f t="shared" ref="O1763" si="7130">(O1768-N1768)*$AK1763*$AM1763</f>
        <v>0</v>
      </c>
      <c r="P1763" s="203">
        <f t="shared" ref="P1763" si="7131">(P1768-O1768)*$AK1763*$AM1763</f>
        <v>0</v>
      </c>
      <c r="Q1763" s="203">
        <f t="shared" ref="Q1763" si="7132">(Q1768-P1768)*$AK1763*$AM1763</f>
        <v>0</v>
      </c>
      <c r="R1763" s="203">
        <f t="shared" ref="R1763" si="7133">(R1768-Q1768)*$AK1763*$AM1763</f>
        <v>0</v>
      </c>
      <c r="S1763" s="203">
        <f t="shared" ref="S1763" si="7134">(S1768-R1768)*$AK1763*$AM1763</f>
        <v>0</v>
      </c>
      <c r="T1763" s="203">
        <f t="shared" ref="T1763" si="7135">(T1768-S1768)*$AK1763*$AM1763</f>
        <v>0</v>
      </c>
      <c r="U1763" s="203">
        <f t="shared" ref="U1763" si="7136">(U1768-T1768)*$AK1763*$AM1763</f>
        <v>0</v>
      </c>
      <c r="V1763" s="407">
        <f t="shared" ref="V1763" si="7137">(V1768-U1768)*$AK1763*$AM1763</f>
        <v>0</v>
      </c>
      <c r="W1763" s="203">
        <f t="shared" ref="W1763" si="7138">(W1768-V1768)*$AK1763*$AM1763</f>
        <v>0</v>
      </c>
      <c r="X1763" s="203">
        <f t="shared" ref="X1763" si="7139">(X1768-W1768)*$AK1763*$AM1763</f>
        <v>0</v>
      </c>
      <c r="Y1763" s="203">
        <f t="shared" ref="Y1763" si="7140">(Y1768-X1768)*$AK1763*$AM1763</f>
        <v>0</v>
      </c>
      <c r="Z1763" s="203">
        <f t="shared" ref="Z1763" si="7141">(Z1768-Y1768)*$AK1763*$AM1763</f>
        <v>0</v>
      </c>
      <c r="AA1763" s="203">
        <f t="shared" ref="AA1763" si="7142">(AA1768-Z1768)*$AK1763*$AM1763</f>
        <v>0</v>
      </c>
      <c r="AB1763" s="328">
        <f t="shared" ref="AB1763" si="7143">(AB1768-AA1768)*$AK1763*$AM1763</f>
        <v>0</v>
      </c>
      <c r="AC1763" s="111">
        <f>SUM(E1763:AB1763)</f>
        <v>0</v>
      </c>
      <c r="AJ1763" s="474"/>
      <c r="AK1763" s="475"/>
      <c r="AL1763" s="474"/>
      <c r="AM1763" s="15"/>
      <c r="AN1763" s="400"/>
    </row>
    <row r="1764" spans="1:41" x14ac:dyDescent="0.25">
      <c r="A1764" s="3548"/>
      <c r="B1764" s="3560"/>
      <c r="C1764" s="121" t="s">
        <v>16</v>
      </c>
      <c r="D1764" s="106"/>
      <c r="E1764" s="79">
        <f t="shared" ref="E1764" si="7144">(E1769-D1769)*$AK1763*$AM1763</f>
        <v>0</v>
      </c>
      <c r="F1764" s="153">
        <f t="shared" ref="F1764" si="7145">(F1769-E1769)*$AK1763*$AM1763</f>
        <v>0</v>
      </c>
      <c r="G1764" s="153">
        <f t="shared" ref="G1764" si="7146">(G1769-F1769)*$AK1763*$AM1763</f>
        <v>0</v>
      </c>
      <c r="H1764" s="406">
        <f t="shared" ref="H1764" si="7147">(H1769-G1769)*$AK1763*$AM1763</f>
        <v>0</v>
      </c>
      <c r="I1764" s="153">
        <f t="shared" ref="I1764" si="7148">(I1769-H1769)*$AK1763*$AM1763</f>
        <v>0</v>
      </c>
      <c r="J1764" s="153">
        <f t="shared" ref="J1764" si="7149">(J1769-I1769)*$AK1763*$AM1763</f>
        <v>0</v>
      </c>
      <c r="K1764" s="153">
        <f t="shared" ref="K1764" si="7150">(K1769-J1769)*$AK1763*$AM1763</f>
        <v>0</v>
      </c>
      <c r="L1764" s="153">
        <f t="shared" ref="L1764" si="7151">(L1769-K1769)*$AK1763*$AM1763</f>
        <v>0</v>
      </c>
      <c r="M1764" s="153">
        <f t="shared" ref="M1764" si="7152">(M1769-L1769)*$AK1763*$AM1763</f>
        <v>0</v>
      </c>
      <c r="N1764" s="406">
        <f t="shared" ref="N1764" si="7153">(N1769-M1769)*$AK1763*$AM1763</f>
        <v>0</v>
      </c>
      <c r="O1764" s="153">
        <f t="shared" ref="O1764" si="7154">(O1769-N1769)*$AK1763*$AM1763</f>
        <v>0</v>
      </c>
      <c r="P1764" s="153">
        <f t="shared" ref="P1764" si="7155">(P1769-O1769)*$AK1763*$AM1763</f>
        <v>0</v>
      </c>
      <c r="Q1764" s="153">
        <f t="shared" ref="Q1764" si="7156">(Q1769-P1769)*$AK1763*$AM1763</f>
        <v>0</v>
      </c>
      <c r="R1764" s="153">
        <f t="shared" ref="R1764" si="7157">(R1769-Q1769)*$AK1763*$AM1763</f>
        <v>0</v>
      </c>
      <c r="S1764" s="153">
        <f t="shared" ref="S1764" si="7158">(S1769-R1769)*$AK1763*$AM1763</f>
        <v>0</v>
      </c>
      <c r="T1764" s="153">
        <f t="shared" ref="T1764" si="7159">(T1769-S1769)*$AK1763*$AM1763</f>
        <v>0</v>
      </c>
      <c r="U1764" s="153">
        <f t="shared" ref="U1764" si="7160">(U1769-T1769)*$AK1763*$AM1763</f>
        <v>0</v>
      </c>
      <c r="V1764" s="406">
        <f t="shared" ref="V1764" si="7161">(V1769-U1769)*$AK1763*$AM1763</f>
        <v>0</v>
      </c>
      <c r="W1764" s="153">
        <f t="shared" ref="W1764" si="7162">(W1769-V1769)*$AK1763*$AM1763</f>
        <v>0</v>
      </c>
      <c r="X1764" s="153">
        <f t="shared" ref="X1764" si="7163">(X1769-W1769)*$AK1763*$AM1763</f>
        <v>0</v>
      </c>
      <c r="Y1764" s="153">
        <f t="shared" ref="Y1764" si="7164">(Y1769-X1769)*$AK1763*$AM1763</f>
        <v>0</v>
      </c>
      <c r="Z1764" s="153">
        <f t="shared" ref="Z1764" si="7165">(Z1769-Y1769)*$AK1763*$AM1763</f>
        <v>0</v>
      </c>
      <c r="AA1764" s="153">
        <f t="shared" ref="AA1764" si="7166">(AA1769-Z1769)*$AK1763*$AM1763</f>
        <v>0</v>
      </c>
      <c r="AB1764" s="314">
        <f t="shared" ref="AB1764" si="7167">(AB1769-AA1769)*$AK1763*$AM1763</f>
        <v>0</v>
      </c>
      <c r="AC1764" s="106">
        <f>SUM(E1764:AB1764)</f>
        <v>0</v>
      </c>
      <c r="AJ1764" s="15"/>
      <c r="AK1764" s="15"/>
      <c r="AL1764" s="15"/>
      <c r="AM1764" s="15"/>
      <c r="AN1764" s="400"/>
    </row>
    <row r="1765" spans="1:41" x14ac:dyDescent="0.25">
      <c r="A1765" s="3548"/>
      <c r="B1765" s="3560"/>
      <c r="C1765" s="121" t="s">
        <v>17</v>
      </c>
      <c r="D1765" s="106"/>
      <c r="E1765" s="79"/>
      <c r="F1765" s="153"/>
      <c r="G1765" s="153"/>
      <c r="H1765" s="406"/>
      <c r="I1765" s="153"/>
      <c r="J1765" s="153"/>
      <c r="K1765" s="153"/>
      <c r="L1765" s="153"/>
      <c r="M1765" s="153"/>
      <c r="N1765" s="406"/>
      <c r="O1765" s="153"/>
      <c r="P1765" s="153"/>
      <c r="Q1765" s="153"/>
      <c r="R1765" s="153"/>
      <c r="S1765" s="153"/>
      <c r="T1765" s="153"/>
      <c r="U1765" s="153"/>
      <c r="V1765" s="406"/>
      <c r="W1765" s="153"/>
      <c r="X1765" s="153"/>
      <c r="Y1765" s="153"/>
      <c r="Z1765" s="153"/>
      <c r="AA1765" s="153"/>
      <c r="AB1765" s="314"/>
      <c r="AC1765" s="106"/>
      <c r="AJ1765" s="15"/>
      <c r="AK1765" s="15"/>
      <c r="AL1765" s="15"/>
      <c r="AM1765" s="15"/>
      <c r="AN1765" s="400"/>
    </row>
    <row r="1766" spans="1:41" x14ac:dyDescent="0.25">
      <c r="A1766" s="3548"/>
      <c r="B1766" s="3560"/>
      <c r="C1766" s="121" t="s">
        <v>19</v>
      </c>
      <c r="D1766" s="106"/>
      <c r="E1766" s="79" t="e">
        <f>E1764/E1763</f>
        <v>#DIV/0!</v>
      </c>
      <c r="F1766" s="153" t="e">
        <f>F1764/F1763</f>
        <v>#DIV/0!</v>
      </c>
      <c r="G1766" s="153" t="e">
        <f t="shared" ref="G1766:AB1766" si="7168">G1764/G1763</f>
        <v>#DIV/0!</v>
      </c>
      <c r="H1766" s="406" t="e">
        <f t="shared" si="7168"/>
        <v>#DIV/0!</v>
      </c>
      <c r="I1766" s="153" t="e">
        <f t="shared" si="7168"/>
        <v>#DIV/0!</v>
      </c>
      <c r="J1766" s="153" t="e">
        <f t="shared" si="7168"/>
        <v>#DIV/0!</v>
      </c>
      <c r="K1766" s="153" t="e">
        <f t="shared" si="7168"/>
        <v>#DIV/0!</v>
      </c>
      <c r="L1766" s="153" t="e">
        <f t="shared" si="7168"/>
        <v>#DIV/0!</v>
      </c>
      <c r="M1766" s="153" t="e">
        <f t="shared" si="7168"/>
        <v>#DIV/0!</v>
      </c>
      <c r="N1766" s="406" t="e">
        <f t="shared" si="7168"/>
        <v>#DIV/0!</v>
      </c>
      <c r="O1766" s="153" t="e">
        <f t="shared" si="7168"/>
        <v>#DIV/0!</v>
      </c>
      <c r="P1766" s="153" t="e">
        <f t="shared" si="7168"/>
        <v>#DIV/0!</v>
      </c>
      <c r="Q1766" s="153" t="e">
        <f t="shared" si="7168"/>
        <v>#DIV/0!</v>
      </c>
      <c r="R1766" s="153" t="e">
        <f t="shared" si="7168"/>
        <v>#DIV/0!</v>
      </c>
      <c r="S1766" s="153" t="e">
        <f t="shared" si="7168"/>
        <v>#DIV/0!</v>
      </c>
      <c r="T1766" s="153" t="e">
        <f t="shared" si="7168"/>
        <v>#DIV/0!</v>
      </c>
      <c r="U1766" s="153" t="e">
        <f t="shared" si="7168"/>
        <v>#DIV/0!</v>
      </c>
      <c r="V1766" s="406" t="e">
        <f t="shared" si="7168"/>
        <v>#DIV/0!</v>
      </c>
      <c r="W1766" s="153" t="e">
        <f t="shared" si="7168"/>
        <v>#DIV/0!</v>
      </c>
      <c r="X1766" s="153" t="e">
        <f t="shared" si="7168"/>
        <v>#DIV/0!</v>
      </c>
      <c r="Y1766" s="153" t="e">
        <f>V1764/V1763</f>
        <v>#DIV/0!</v>
      </c>
      <c r="Z1766" s="153" t="e">
        <f t="shared" si="7168"/>
        <v>#DIV/0!</v>
      </c>
      <c r="AA1766" s="153" t="e">
        <f t="shared" si="7168"/>
        <v>#DIV/0!</v>
      </c>
      <c r="AB1766" s="314" t="e">
        <f t="shared" si="7168"/>
        <v>#DIV/0!</v>
      </c>
      <c r="AC1766" s="106"/>
      <c r="AJ1766" s="15"/>
      <c r="AK1766" s="15"/>
      <c r="AL1766" s="15"/>
      <c r="AM1766" s="15"/>
      <c r="AN1766" s="400"/>
    </row>
    <row r="1767" spans="1:41" ht="16.5" thickBot="1" x14ac:dyDescent="0.3">
      <c r="A1767" s="3549"/>
      <c r="B1767" s="3600"/>
      <c r="C1767" s="569" t="s">
        <v>24</v>
      </c>
      <c r="D1767" s="570"/>
      <c r="E1767" s="866"/>
      <c r="F1767" s="865"/>
      <c r="G1767" s="865"/>
      <c r="H1767" s="421"/>
      <c r="I1767" s="144"/>
      <c r="J1767" s="144"/>
      <c r="K1767" s="144"/>
      <c r="L1767" s="144"/>
      <c r="M1767" s="144"/>
      <c r="N1767" s="571"/>
      <c r="O1767" s="144"/>
      <c r="P1767" s="144"/>
      <c r="Q1767" s="144"/>
      <c r="R1767" s="144"/>
      <c r="S1767" s="144"/>
      <c r="T1767" s="144"/>
      <c r="U1767" s="144"/>
      <c r="V1767" s="571"/>
      <c r="W1767" s="144"/>
      <c r="X1767" s="144"/>
      <c r="Y1767" s="368"/>
      <c r="Z1767" s="144"/>
      <c r="AA1767" s="144"/>
      <c r="AB1767" s="602"/>
      <c r="AC1767" s="570"/>
      <c r="AJ1767" s="15"/>
      <c r="AK1767" s="15"/>
      <c r="AL1767" s="15"/>
      <c r="AM1767" s="15"/>
      <c r="AN1767" s="400"/>
    </row>
    <row r="1768" spans="1:41" ht="16.5" hidden="1" thickBot="1" x14ac:dyDescent="0.3">
      <c r="A1768" s="1865"/>
      <c r="B1768" s="1631"/>
      <c r="C1768" s="536" t="s">
        <v>118</v>
      </c>
      <c r="D1768" s="120"/>
      <c r="E1768" s="2409"/>
      <c r="F1768" s="89"/>
      <c r="G1768" s="89"/>
      <c r="H1768" s="405"/>
      <c r="I1768" s="89"/>
      <c r="J1768" s="322"/>
      <c r="K1768" s="322"/>
      <c r="L1768" s="322"/>
      <c r="M1768" s="322"/>
      <c r="N1768" s="433"/>
      <c r="O1768" s="322"/>
      <c r="P1768" s="322"/>
      <c r="Q1768" s="322"/>
      <c r="R1768" s="322"/>
      <c r="S1768" s="322"/>
      <c r="T1768" s="322"/>
      <c r="U1768" s="322"/>
      <c r="V1768" s="322"/>
      <c r="W1768" s="322"/>
      <c r="X1768" s="322"/>
      <c r="Y1768" s="433"/>
      <c r="Z1768" s="322"/>
      <c r="AA1768" s="322"/>
      <c r="AB1768" s="611"/>
      <c r="AC1768" s="867"/>
      <c r="AJ1768" s="15"/>
      <c r="AK1768" s="15"/>
      <c r="AL1768" s="15"/>
      <c r="AM1768" s="15"/>
      <c r="AN1768" s="400"/>
    </row>
    <row r="1769" spans="1:41" ht="16.5" hidden="1" thickBot="1" x14ac:dyDescent="0.3">
      <c r="A1769" s="1865"/>
      <c r="B1769" s="1631"/>
      <c r="C1769" s="536" t="s">
        <v>119</v>
      </c>
      <c r="D1769" s="539"/>
      <c r="E1769" s="610"/>
      <c r="F1769" s="322"/>
      <c r="G1769" s="322"/>
      <c r="H1769" s="433"/>
      <c r="I1769" s="322"/>
      <c r="J1769" s="322"/>
      <c r="K1769" s="322"/>
      <c r="L1769" s="322"/>
      <c r="M1769" s="322"/>
      <c r="N1769" s="433"/>
      <c r="O1769" s="322"/>
      <c r="P1769" s="322"/>
      <c r="Q1769" s="322"/>
      <c r="R1769" s="322"/>
      <c r="S1769" s="322"/>
      <c r="T1769" s="322"/>
      <c r="U1769" s="322"/>
      <c r="V1769" s="322"/>
      <c r="W1769" s="322"/>
      <c r="X1769" s="322"/>
      <c r="Y1769" s="433"/>
      <c r="Z1769" s="322"/>
      <c r="AA1769" s="322"/>
      <c r="AB1769" s="611"/>
      <c r="AC1769" s="868"/>
      <c r="AJ1769" s="14"/>
      <c r="AK1769" s="14"/>
      <c r="AL1769" s="15"/>
      <c r="AM1769" s="14"/>
      <c r="AN1769" s="400"/>
    </row>
    <row r="1770" spans="1:41" x14ac:dyDescent="0.25">
      <c r="A1770" s="3510" t="s">
        <v>61</v>
      </c>
      <c r="B1770" s="3513" t="s">
        <v>13</v>
      </c>
      <c r="C1770" s="119" t="s">
        <v>14</v>
      </c>
      <c r="D1770" s="111" t="s">
        <v>117</v>
      </c>
      <c r="E1770" s="2747">
        <f t="shared" ref="E1770" si="7169">(E1774-D1774)*$AE1770*$AF1770</f>
        <v>691.99999999909778</v>
      </c>
      <c r="F1770" s="203">
        <f t="shared" ref="F1770" si="7170">(F1774-E1774)*$AE1770*$AF1770</f>
        <v>712.00000000135333</v>
      </c>
      <c r="G1770" s="203">
        <f t="shared" ref="G1770" si="7171">(G1774-F1774)*$AE1770*$AF1770</f>
        <v>659.99999999985448</v>
      </c>
      <c r="H1770" s="407">
        <f t="shared" ref="H1770" si="7172">(H1774-G1774)*$AE1770*$AF1770</f>
        <v>743.99999999877764</v>
      </c>
      <c r="I1770" s="203">
        <f t="shared" ref="I1770" si="7173">(I1774-H1774)*$AE1770*$AF1770</f>
        <v>728.00000000097498</v>
      </c>
      <c r="J1770" s="203">
        <f t="shared" ref="J1770" si="7174">(J1774-I1774)*$AE1770*$AF1770</f>
        <v>855.99999999976717</v>
      </c>
      <c r="K1770" s="203">
        <f t="shared" ref="K1770" si="7175">(K1774-J1774)*$AE1770*$AF1770</f>
        <v>927.99999999988358</v>
      </c>
      <c r="L1770" s="203">
        <f t="shared" ref="L1770" si="7176">(L1774-K1774)*$AE1770*$AF1770</f>
        <v>775.99999999983993</v>
      </c>
      <c r="M1770" s="203">
        <f t="shared" ref="M1770" si="7177">(M1774-L1774)*$AE1770*$AF1770</f>
        <v>1087.9999999997381</v>
      </c>
      <c r="N1770" s="407">
        <f t="shared" ref="N1770" si="7178">(N1774-M1774)*$AE1770*$AF1770</f>
        <v>844.00000000096043</v>
      </c>
      <c r="O1770" s="203">
        <f t="shared" ref="O1770" si="7179">(O1774-N1774)*$AE1770*$AF1770</f>
        <v>907.99999999944703</v>
      </c>
      <c r="P1770" s="203">
        <f t="shared" ref="P1770" si="7180">(P1774-O1774)*$AE1770*$AF1770</f>
        <v>760.00000000021828</v>
      </c>
      <c r="Q1770" s="203">
        <f t="shared" ref="Q1770" si="7181">(Q1774-P1774)*$AE1770*$AF1770</f>
        <v>840.00000000014552</v>
      </c>
      <c r="R1770" s="203">
        <f t="shared" ref="R1770" si="7182">(R1774-Q1774)*$AE1770*$AF1770</f>
        <v>943.99999999950523</v>
      </c>
      <c r="S1770" s="203">
        <f t="shared" ref="S1770" si="7183">(S1774-R1774)*$AE1770*$AF1770</f>
        <v>855.99999999976717</v>
      </c>
      <c r="T1770" s="203">
        <f t="shared" ref="T1770" si="7184">(T1774-S1774)*$AE1770*$AF1770</f>
        <v>1175.9999999994761</v>
      </c>
      <c r="U1770" s="203">
        <f t="shared" ref="U1770" si="7185">(U1774-T1774)*$AE1770*$AF1770</f>
        <v>988.00000000119326</v>
      </c>
      <c r="V1770" s="407">
        <f t="shared" ref="V1770" si="7186">(V1774-U1774)*$AE1770*$AF1770</f>
        <v>959.99999999912689</v>
      </c>
      <c r="W1770" s="203">
        <f t="shared" ref="W1770" si="7187">(W1774-V1774)*$AE1770*$AF1770</f>
        <v>992.00000000018917</v>
      </c>
      <c r="X1770" s="203">
        <f t="shared" ref="X1770" si="7188">(X1774-W1774)*$AE1770*$AF1770</f>
        <v>872.00000000120781</v>
      </c>
      <c r="Y1770" s="203">
        <f t="shared" ref="Y1770" si="7189">(Y1774-X1774)*$AE1770*$AF1770</f>
        <v>891.99999999982538</v>
      </c>
      <c r="Z1770" s="203">
        <f t="shared" ref="Z1770" si="7190">(Z1774-Y1774)*$AE1770*$AF1770</f>
        <v>827.99999999951979</v>
      </c>
      <c r="AA1770" s="203">
        <f t="shared" ref="AA1770" si="7191">(AA1774-Z1774)*$AE1770*$AF1770</f>
        <v>724.00000000016007</v>
      </c>
      <c r="AB1770" s="203">
        <f t="shared" ref="AB1770" si="7192">(AB1774-AA1774)*$AE1770*$AF1770</f>
        <v>711.99999999953434</v>
      </c>
      <c r="AC1770" s="104">
        <f>SUM(E1770:AB1770)</f>
        <v>20479.999999999563</v>
      </c>
      <c r="AD1770" s="68">
        <v>2500</v>
      </c>
      <c r="AE1770" s="69">
        <v>100</v>
      </c>
      <c r="AF1770" s="70">
        <v>40</v>
      </c>
      <c r="AJ1770" s="474"/>
      <c r="AK1770" s="475"/>
      <c r="AL1770" s="474"/>
      <c r="AM1770" s="15"/>
      <c r="AN1770" s="400"/>
    </row>
    <row r="1771" spans="1:41" x14ac:dyDescent="0.25">
      <c r="A1771" s="3511"/>
      <c r="B1771" s="3514"/>
      <c r="C1771" s="121" t="s">
        <v>16</v>
      </c>
      <c r="D1771" s="106" t="s">
        <v>117</v>
      </c>
      <c r="E1771" s="79">
        <f t="shared" ref="E1771" si="7193">(E1775-D1775)*$AE1770*$AF1770</f>
        <v>231.9999999999709</v>
      </c>
      <c r="F1771" s="153">
        <f t="shared" ref="F1771" si="7194">(F1775-E1775)*$AE1770*$AF1770</f>
        <v>235.99999999987631</v>
      </c>
      <c r="G1771" s="153">
        <f t="shared" ref="G1771" si="7195">(G1775-F1775)*$AE1770*$AF1770</f>
        <v>220.00000000025466</v>
      </c>
      <c r="H1771" s="406">
        <f t="shared" ref="H1771" si="7196">(H1775-G1775)*$AE1770*$AF1770</f>
        <v>247.99999999959255</v>
      </c>
      <c r="I1771" s="153">
        <f t="shared" ref="I1771" si="7197">(I1775-H1775)*$AE1770*$AF1770</f>
        <v>244.00000000059663</v>
      </c>
      <c r="J1771" s="153">
        <f t="shared" ref="J1771" si="7198">(J1775-I1775)*$AE1770*$AF1770</f>
        <v>287.99999999955617</v>
      </c>
      <c r="K1771" s="153">
        <f t="shared" ref="K1771" si="7199">(K1775-J1775)*$AE1770*$AF1770</f>
        <v>307.99999999999272</v>
      </c>
      <c r="L1771" s="153">
        <f t="shared" ref="L1771" si="7200">(L1775-K1775)*$AE1770*$AF1770</f>
        <v>260.00000000021828</v>
      </c>
      <c r="M1771" s="153">
        <f t="shared" ref="M1771" si="7201">(M1775-L1775)*$AE1770*$AF1770</f>
        <v>363.99999999957799</v>
      </c>
      <c r="N1771" s="406">
        <f t="shared" ref="N1771" si="7202">(N1775-M1775)*$AE1770*$AF1770</f>
        <v>280.00000000065484</v>
      </c>
      <c r="O1771" s="153">
        <f t="shared" ref="O1771" si="7203">(O1775-N1775)*$AE1770*$AF1770</f>
        <v>304.00000000008731</v>
      </c>
      <c r="P1771" s="153">
        <f t="shared" ref="P1771" si="7204">(P1775-O1775)*$AE1770*$AF1770</f>
        <v>251.99999999949796</v>
      </c>
      <c r="Q1771" s="153">
        <f t="shared" ref="Q1771" si="7205">(Q1775-P1775)*$AE1770*$AF1770</f>
        <v>283.99999999965075</v>
      </c>
      <c r="R1771" s="153">
        <f t="shared" ref="R1771" si="7206">(R1775-Q1775)*$AE1770*$AF1770</f>
        <v>312.00000000080763</v>
      </c>
      <c r="S1771" s="153">
        <f t="shared" ref="S1771" si="7207">(S1775-R1775)*$AE1770*$AF1770</f>
        <v>287.99999999955617</v>
      </c>
      <c r="T1771" s="153">
        <f t="shared" ref="T1771" si="7208">(T1775-S1775)*$AE1770*$AF1770</f>
        <v>391.99999999982538</v>
      </c>
      <c r="U1771" s="153">
        <f t="shared" ref="U1771" si="7209">(U1775-T1775)*$AE1770*$AF1770</f>
        <v>332.00000000033469</v>
      </c>
      <c r="V1771" s="406">
        <f t="shared" ref="V1771" si="7210">(V1775-U1775)*$AE1770*$AF1770</f>
        <v>319.99999999970896</v>
      </c>
      <c r="W1771" s="153">
        <f t="shared" ref="W1771" si="7211">(W1775-V1775)*$AE1770*$AF1770</f>
        <v>332.00000000033469</v>
      </c>
      <c r="X1771" s="153">
        <f t="shared" ref="X1771" si="7212">(X1775-W1775)*$AE1770*$AF1770</f>
        <v>291.99999999946158</v>
      </c>
      <c r="Y1771" s="153">
        <f t="shared" ref="Y1771" si="7213">(Y1775-X1775)*$AE1770*$AF1770</f>
        <v>296.00000000027649</v>
      </c>
      <c r="Z1771" s="153">
        <f t="shared" ref="Z1771" si="7214">(Z1775-Y1775)*$AE1770*$AF1770</f>
        <v>275.99999999983993</v>
      </c>
      <c r="AA1771" s="153">
        <f t="shared" ref="AA1771" si="7215">(AA1775-Z1775)*$AE1770*$AF1770</f>
        <v>244.00000000059663</v>
      </c>
      <c r="AB1771" s="153">
        <f t="shared" ref="AB1771" si="7216">(AB1775-AA1775)*$AE1770*$AF1770</f>
        <v>235.99999999987631</v>
      </c>
      <c r="AC1771" s="105">
        <f>SUM(E1771:AB1771)</f>
        <v>6840.0000000001455</v>
      </c>
      <c r="AD1771" s="71"/>
      <c r="AE1771" s="153"/>
      <c r="AF1771" s="72"/>
      <c r="AJ1771" s="15"/>
      <c r="AK1771" s="15"/>
      <c r="AL1771" s="15"/>
      <c r="AM1771" s="15"/>
      <c r="AN1771" s="400"/>
    </row>
    <row r="1772" spans="1:41" x14ac:dyDescent="0.25">
      <c r="A1772" s="3511"/>
      <c r="B1772" s="3514"/>
      <c r="C1772" s="121" t="s">
        <v>17</v>
      </c>
      <c r="D1772" s="106" t="s">
        <v>56</v>
      </c>
      <c r="E1772" s="1587">
        <v>42</v>
      </c>
      <c r="F1772" s="2735">
        <v>43</v>
      </c>
      <c r="G1772" s="2735">
        <v>40</v>
      </c>
      <c r="H1772" s="414">
        <v>45</v>
      </c>
      <c r="I1772" s="2735">
        <v>44</v>
      </c>
      <c r="J1772" s="2735">
        <v>52</v>
      </c>
      <c r="K1772" s="2735">
        <v>56</v>
      </c>
      <c r="L1772" s="2735">
        <v>47</v>
      </c>
      <c r="M1772" s="2735">
        <v>66</v>
      </c>
      <c r="N1772" s="414">
        <v>51</v>
      </c>
      <c r="O1772" s="2735">
        <v>55</v>
      </c>
      <c r="P1772" s="2735">
        <v>46</v>
      </c>
      <c r="Q1772" s="2735">
        <v>51</v>
      </c>
      <c r="R1772" s="2735">
        <v>57</v>
      </c>
      <c r="S1772" s="2735">
        <v>52</v>
      </c>
      <c r="T1772" s="2735">
        <v>71</v>
      </c>
      <c r="U1772" s="2735">
        <v>60</v>
      </c>
      <c r="V1772" s="415">
        <v>58</v>
      </c>
      <c r="W1772" s="2735">
        <v>60</v>
      </c>
      <c r="X1772" s="2735">
        <v>53</v>
      </c>
      <c r="Y1772" s="325">
        <v>54</v>
      </c>
      <c r="Z1772" s="2735">
        <v>50</v>
      </c>
      <c r="AA1772" s="2735">
        <v>44</v>
      </c>
      <c r="AB1772" s="2735">
        <v>43</v>
      </c>
      <c r="AC1772" s="105">
        <f>AVERAGE(E1772:AB1772)</f>
        <v>51.666666666666664</v>
      </c>
      <c r="AD1772" s="74">
        <f>SQRT(MAX((E1770*E1770+E1771*E1771),(F1770*F1770+F1771*F1771),(G1770*G1770+G1771*G1771),(H1770*H1770+H1771*H1771),(I1770*I1770+I1771*I1771),(J1770*J1770+J1771*J1771),(K1770*K1770+K1771*K1771),(L1770*L1770+L1771*L1771),(M1770*M1770+M1771*M1771),(N1770*N1770+N1771*N1771),(E1770*E1770+E1771*E1771),(O1770*O1770+O1771*O1771),(P1770*P1770+P1771*P1771),(R1770*R1770+R1771*R1771),(S1770*S1770+S1771*S1771),(T1770*T1770+T1771*T1771),(U1770*U1770+U1771*U1771),(V1770*V1770+V1771*V1771),(W1770*W1770+W1771*W1771),(X1770*X1770+X1771*X1771),(V1770*V1770+V1771*V1771),(Z1770*Z1770+Z1771*Z1771),(AA1770*AA1770+AA1771*AA1771),(AB1770*AB1770+AB1771*AB1771)))/AD1770</f>
        <v>0.49584513711418104</v>
      </c>
      <c r="AE1772" s="74"/>
      <c r="AF1772" s="75"/>
      <c r="AJ1772" s="15"/>
      <c r="AK1772" s="15"/>
      <c r="AL1772" s="15"/>
      <c r="AM1772" s="15"/>
      <c r="AN1772" s="400"/>
    </row>
    <row r="1773" spans="1:41" ht="16.5" thickBot="1" x14ac:dyDescent="0.3">
      <c r="A1773" s="3512"/>
      <c r="B1773" s="3515"/>
      <c r="C1773" s="124" t="s">
        <v>19</v>
      </c>
      <c r="D1773" s="112"/>
      <c r="E1773" s="315">
        <f t="shared" ref="E1773:AB1773" si="7217">E1771/E1770</f>
        <v>0.33526011560733149</v>
      </c>
      <c r="F1773" s="316">
        <f t="shared" si="7217"/>
        <v>0.3314606741564996</v>
      </c>
      <c r="G1773" s="316">
        <f t="shared" si="7217"/>
        <v>0.33333333333379267</v>
      </c>
      <c r="H1773" s="424">
        <f t="shared" si="7217"/>
        <v>0.33333333333333331</v>
      </c>
      <c r="I1773" s="316">
        <f t="shared" si="7217"/>
        <v>0.33516483516520584</v>
      </c>
      <c r="J1773" s="316">
        <f t="shared" si="7217"/>
        <v>0.33644859813041411</v>
      </c>
      <c r="K1773" s="316">
        <f t="shared" si="7217"/>
        <v>0.33189655172417171</v>
      </c>
      <c r="L1773" s="316">
        <f t="shared" si="7217"/>
        <v>0.33505154639210299</v>
      </c>
      <c r="M1773" s="316">
        <f t="shared" si="7217"/>
        <v>0.33455882352910443</v>
      </c>
      <c r="N1773" s="424">
        <f t="shared" si="7217"/>
        <v>0.331753554502768</v>
      </c>
      <c r="O1773" s="316">
        <f t="shared" si="7217"/>
        <v>0.33480176211483748</v>
      </c>
      <c r="P1773" s="316">
        <f t="shared" si="7217"/>
        <v>0.33157894736766524</v>
      </c>
      <c r="Q1773" s="316">
        <f t="shared" si="7217"/>
        <v>0.33809523809476377</v>
      </c>
      <c r="R1773" s="316">
        <f t="shared" si="7217"/>
        <v>0.33050847457729993</v>
      </c>
      <c r="S1773" s="316">
        <f t="shared" si="7217"/>
        <v>0.33644859813041411</v>
      </c>
      <c r="T1773" s="316">
        <f t="shared" si="7217"/>
        <v>0.33333333333333331</v>
      </c>
      <c r="U1773" s="316">
        <f t="shared" si="7217"/>
        <v>0.33603238866390051</v>
      </c>
      <c r="V1773" s="424">
        <f t="shared" si="7217"/>
        <v>0.33333333333333331</v>
      </c>
      <c r="W1773" s="316">
        <f t="shared" si="7217"/>
        <v>0.3346774193551123</v>
      </c>
      <c r="X1773" s="316">
        <f t="shared" si="7217"/>
        <v>0.33486238532001966</v>
      </c>
      <c r="Y1773" s="316">
        <f>V1771/V1770</f>
        <v>0.33333333333333331</v>
      </c>
      <c r="Z1773" s="316">
        <f t="shared" si="7217"/>
        <v>0.33333333333333331</v>
      </c>
      <c r="AA1773" s="316">
        <f t="shared" si="7217"/>
        <v>0.3370165745863849</v>
      </c>
      <c r="AB1773" s="316">
        <f t="shared" si="7217"/>
        <v>0.33146067415734642</v>
      </c>
      <c r="AC1773" s="106"/>
      <c r="AD1773" s="71"/>
      <c r="AE1773" s="153"/>
      <c r="AF1773" s="72"/>
      <c r="AJ1773" s="15"/>
      <c r="AK1773" s="15"/>
      <c r="AL1773" s="15"/>
      <c r="AM1773" s="15"/>
      <c r="AN1773" s="400"/>
    </row>
    <row r="1774" spans="1:41" hidden="1" x14ac:dyDescent="0.25">
      <c r="A1774" s="1865"/>
      <c r="B1774" s="1631"/>
      <c r="C1774" s="536" t="s">
        <v>118</v>
      </c>
      <c r="D1774" s="539">
        <v>3378.65</v>
      </c>
      <c r="E1774" s="537">
        <v>3378.8229999999999</v>
      </c>
      <c r="F1774" s="140">
        <v>3379.0010000000002</v>
      </c>
      <c r="G1774" s="140">
        <v>3379.1660000000002</v>
      </c>
      <c r="H1774" s="433">
        <v>3379.3519999999999</v>
      </c>
      <c r="I1774" s="140">
        <v>3379.5340000000001</v>
      </c>
      <c r="J1774" s="140">
        <v>3379.748</v>
      </c>
      <c r="K1774" s="140">
        <v>3379.98</v>
      </c>
      <c r="L1774" s="140">
        <v>3380.174</v>
      </c>
      <c r="M1774" s="140">
        <v>3380.4459999999999</v>
      </c>
      <c r="N1774" s="433">
        <v>3380.6570000000002</v>
      </c>
      <c r="O1774" s="140">
        <v>3380.884</v>
      </c>
      <c r="P1774" s="140">
        <v>3381.0740000000001</v>
      </c>
      <c r="Q1774" s="140">
        <v>3381.2840000000001</v>
      </c>
      <c r="R1774" s="140">
        <v>3381.52</v>
      </c>
      <c r="S1774" s="140">
        <v>3381.7339999999999</v>
      </c>
      <c r="T1774" s="140">
        <v>3382.0279999999998</v>
      </c>
      <c r="U1774" s="140">
        <v>3382.2750000000001</v>
      </c>
      <c r="V1774" s="140">
        <v>3382.5149999999999</v>
      </c>
      <c r="W1774" s="140">
        <v>3382.7629999999999</v>
      </c>
      <c r="X1774" s="140">
        <v>3382.9810000000002</v>
      </c>
      <c r="Y1774" s="433">
        <v>3383.2040000000002</v>
      </c>
      <c r="Z1774" s="140">
        <v>3383.4110000000001</v>
      </c>
      <c r="AA1774" s="140">
        <v>3383.5920000000001</v>
      </c>
      <c r="AB1774" s="140">
        <v>3383.77</v>
      </c>
      <c r="AC1774" s="106"/>
      <c r="AD1774" s="71"/>
      <c r="AE1774" s="153"/>
      <c r="AF1774" s="72"/>
      <c r="AJ1774" s="15"/>
      <c r="AK1774" s="15"/>
      <c r="AL1774" s="15"/>
      <c r="AM1774" s="15"/>
      <c r="AN1774" s="400"/>
    </row>
    <row r="1775" spans="1:41" s="181" customFormat="1" hidden="1" x14ac:dyDescent="0.25">
      <c r="A1775" s="1865"/>
      <c r="B1775" s="1631"/>
      <c r="C1775" s="536" t="s">
        <v>119</v>
      </c>
      <c r="D1775" s="539">
        <v>1772.24</v>
      </c>
      <c r="E1775" s="537">
        <v>1772.298</v>
      </c>
      <c r="F1775" s="140">
        <v>1772.357</v>
      </c>
      <c r="G1775" s="140">
        <v>1772.412</v>
      </c>
      <c r="H1775" s="433">
        <v>1772.4739999999999</v>
      </c>
      <c r="I1775" s="140">
        <v>1772.5350000000001</v>
      </c>
      <c r="J1775" s="140">
        <v>1772.607</v>
      </c>
      <c r="K1775" s="140">
        <v>1772.684</v>
      </c>
      <c r="L1775" s="140">
        <v>1772.749</v>
      </c>
      <c r="M1775" s="140">
        <v>1772.84</v>
      </c>
      <c r="N1775" s="433">
        <v>1772.91</v>
      </c>
      <c r="O1775" s="140">
        <v>1772.9860000000001</v>
      </c>
      <c r="P1775" s="140">
        <v>1773.049</v>
      </c>
      <c r="Q1775" s="140">
        <v>1773.12</v>
      </c>
      <c r="R1775" s="140">
        <v>1773.1980000000001</v>
      </c>
      <c r="S1775" s="140">
        <v>1773.27</v>
      </c>
      <c r="T1775" s="140">
        <v>1773.3679999999999</v>
      </c>
      <c r="U1775" s="140">
        <v>1773.451</v>
      </c>
      <c r="V1775" s="140">
        <v>1773.5309999999999</v>
      </c>
      <c r="W1775" s="140">
        <v>1773.614</v>
      </c>
      <c r="X1775" s="140">
        <v>1773.6869999999999</v>
      </c>
      <c r="Y1775" s="433">
        <v>1773.761</v>
      </c>
      <c r="Z1775" s="140">
        <v>1773.83</v>
      </c>
      <c r="AA1775" s="140">
        <v>1773.8910000000001</v>
      </c>
      <c r="AB1775" s="140">
        <v>1773.95</v>
      </c>
      <c r="AC1775" s="106"/>
      <c r="AD1775" s="71"/>
      <c r="AE1775" s="153"/>
      <c r="AF1775" s="72"/>
      <c r="AH1775" s="844"/>
      <c r="AI1775" s="845"/>
      <c r="AJ1775" s="845"/>
      <c r="AK1775" s="846"/>
      <c r="AL1775" s="846"/>
      <c r="AM1775" s="189"/>
      <c r="AN1775" s="847"/>
      <c r="AO1775" s="847"/>
    </row>
    <row r="1776" spans="1:41" ht="16.5" hidden="1" thickBot="1" x14ac:dyDescent="0.3">
      <c r="A1776" s="3520" t="s">
        <v>44</v>
      </c>
      <c r="B1776" s="3521"/>
      <c r="C1776" s="3521"/>
      <c r="D1776" s="112"/>
      <c r="E1776" s="178">
        <f>SQRT(E1770*E1770+E1771*E1771)/E1789/1.73</f>
        <v>40.294305230760152</v>
      </c>
      <c r="F1776" s="179">
        <f t="shared" ref="F1776:AB1776" si="7218">SQRT(F1770*F1770+F1771*F1771)/F1789/1.73</f>
        <v>41.332693813976107</v>
      </c>
      <c r="G1776" s="179">
        <f t="shared" si="7218"/>
        <v>38.22617448938361</v>
      </c>
      <c r="H1776" s="413">
        <f t="shared" si="7218"/>
        <v>43.091323969783375</v>
      </c>
      <c r="I1776" s="179">
        <f t="shared" si="7218"/>
        <v>42.067887999666638</v>
      </c>
      <c r="J1776" s="179">
        <f t="shared" si="7218"/>
        <v>49.957133772438176</v>
      </c>
      <c r="K1776" s="179">
        <f t="shared" si="7218"/>
        <v>54.607638474586146</v>
      </c>
      <c r="L1776" s="179">
        <f t="shared" si="7218"/>
        <v>45.662420825487793</v>
      </c>
      <c r="M1776" s="179">
        <f t="shared" si="7218"/>
        <v>65.016152805926581</v>
      </c>
      <c r="N1776" s="413">
        <f t="shared" si="7218"/>
        <v>50.000752214989618</v>
      </c>
      <c r="O1776" s="179">
        <f t="shared" si="7218"/>
        <v>54.05180359094949</v>
      </c>
      <c r="P1776" s="179">
        <f t="shared" si="7218"/>
        <v>44.804106267391155</v>
      </c>
      <c r="Q1776" s="179">
        <f t="shared" si="7218"/>
        <v>49.617578065191346</v>
      </c>
      <c r="R1776" s="179">
        <f t="shared" si="7218"/>
        <v>55.795685221097074</v>
      </c>
      <c r="S1776" s="179">
        <f t="shared" si="7218"/>
        <v>50.882265879335179</v>
      </c>
      <c r="T1776" s="179">
        <f t="shared" si="7218"/>
        <v>71.29743437641001</v>
      </c>
      <c r="U1776" s="179">
        <f t="shared" si="7218"/>
        <v>59.124597217077813</v>
      </c>
      <c r="V1776" s="413">
        <f t="shared" si="7218"/>
        <v>57.233852428818082</v>
      </c>
      <c r="W1776" s="179">
        <f t="shared" si="7218"/>
        <v>59.107702876754374</v>
      </c>
      <c r="X1776" s="179">
        <f t="shared" si="7218"/>
        <v>51.557285621463883</v>
      </c>
      <c r="Y1776" s="77">
        <f>SQRT(V1770*V1770+V1771*V1771)/V1789/1.73</f>
        <v>57.233852428818082</v>
      </c>
      <c r="Z1776" s="179">
        <f t="shared" si="7218"/>
        <v>48.55650632310784</v>
      </c>
      <c r="AA1776" s="179">
        <f t="shared" si="7218"/>
        <v>42.341759327682695</v>
      </c>
      <c r="AB1776" s="180">
        <f t="shared" si="7218"/>
        <v>41.372133407214811</v>
      </c>
      <c r="AC1776" s="107">
        <f>AVERAGE(E1776:AB1776)</f>
        <v>50.551376942846247</v>
      </c>
      <c r="AD1776" s="76">
        <f>(AC1772-AC1776)/AC1772</f>
        <v>2.1586252719104856E-2</v>
      </c>
      <c r="AE1776" s="77"/>
      <c r="AF1776" s="78"/>
      <c r="AJ1776" s="14"/>
      <c r="AK1776" s="14"/>
      <c r="AL1776" s="15"/>
      <c r="AM1776" s="14"/>
      <c r="AN1776" s="400"/>
    </row>
    <row r="1777" spans="1:41" x14ac:dyDescent="0.25">
      <c r="A1777" s="3510" t="s">
        <v>1256</v>
      </c>
      <c r="B1777" s="3513" t="s">
        <v>22</v>
      </c>
      <c r="C1777" s="119" t="s">
        <v>14</v>
      </c>
      <c r="D1777" s="111" t="s">
        <v>117</v>
      </c>
      <c r="E1777" s="3337">
        <f t="shared" ref="E1777" si="7219">(E1781-D1781)*$AE1777*$AF1777</f>
        <v>0</v>
      </c>
      <c r="F1777" s="203">
        <f t="shared" ref="F1777" si="7220">(F1781-E1781)*$AE1777*$AF1777</f>
        <v>0</v>
      </c>
      <c r="G1777" s="203">
        <f t="shared" ref="G1777" si="7221">(G1781-F1781)*$AE1777*$AF1777</f>
        <v>0</v>
      </c>
      <c r="H1777" s="407">
        <f t="shared" ref="H1777" si="7222">(H1781-G1781)*$AE1777*$AF1777</f>
        <v>0</v>
      </c>
      <c r="I1777" s="203">
        <f t="shared" ref="I1777" si="7223">(I1781-H1781)*$AE1777*$AF1777</f>
        <v>0</v>
      </c>
      <c r="J1777" s="203">
        <f t="shared" ref="J1777" si="7224">(J1781-I1781)*$AE1777*$AF1777</f>
        <v>0</v>
      </c>
      <c r="K1777" s="203">
        <f t="shared" ref="K1777" si="7225">(K1781-J1781)*$AE1777*$AF1777</f>
        <v>0</v>
      </c>
      <c r="L1777" s="203">
        <f t="shared" ref="L1777" si="7226">(L1781-K1781)*$AE1777*$AF1777</f>
        <v>0</v>
      </c>
      <c r="M1777" s="203">
        <f t="shared" ref="M1777" si="7227">(M1781-L1781)*$AE1777*$AF1777</f>
        <v>0</v>
      </c>
      <c r="N1777" s="407">
        <f t="shared" ref="N1777" si="7228">(N1781-M1781)*$AE1777*$AF1777</f>
        <v>0</v>
      </c>
      <c r="O1777" s="203">
        <f t="shared" ref="O1777" si="7229">(O1781-N1781)*$AE1777*$AF1777</f>
        <v>0</v>
      </c>
      <c r="P1777" s="203">
        <f t="shared" ref="P1777" si="7230">(P1781-O1781)*$AE1777*$AF1777</f>
        <v>0</v>
      </c>
      <c r="Q1777" s="203">
        <f t="shared" ref="Q1777" si="7231">(Q1781-P1781)*$AE1777*$AF1777</f>
        <v>0</v>
      </c>
      <c r="R1777" s="203">
        <f t="shared" ref="R1777" si="7232">(R1781-Q1781)*$AE1777*$AF1777</f>
        <v>0</v>
      </c>
      <c r="S1777" s="203">
        <f t="shared" ref="S1777" si="7233">(S1781-R1781)*$AE1777*$AF1777</f>
        <v>0</v>
      </c>
      <c r="T1777" s="203">
        <f t="shared" ref="T1777" si="7234">(T1781-S1781)*$AE1777*$AF1777</f>
        <v>0</v>
      </c>
      <c r="U1777" s="203">
        <f t="shared" ref="U1777" si="7235">(U1781-T1781)*$AE1777*$AF1777</f>
        <v>0</v>
      </c>
      <c r="V1777" s="407">
        <f t="shared" ref="V1777" si="7236">(V1781-U1781)*$AE1777*$AF1777</f>
        <v>0</v>
      </c>
      <c r="W1777" s="203">
        <f t="shared" ref="W1777" si="7237">(W1781-V1781)*$AE1777*$AF1777</f>
        <v>0</v>
      </c>
      <c r="X1777" s="203">
        <f t="shared" ref="X1777" si="7238">(X1781-W1781)*$AE1777*$AF1777</f>
        <v>0</v>
      </c>
      <c r="Y1777" s="203">
        <f t="shared" ref="Y1777" si="7239">(Y1781-X1781)*$AE1777*$AF1777</f>
        <v>0</v>
      </c>
      <c r="Z1777" s="203">
        <f t="shared" ref="Z1777" si="7240">(Z1781-Y1781)*$AE1777*$AF1777</f>
        <v>0</v>
      </c>
      <c r="AA1777" s="203">
        <f t="shared" ref="AA1777" si="7241">(AA1781-Z1781)*$AE1777*$AF1777</f>
        <v>0</v>
      </c>
      <c r="AB1777" s="203">
        <f t="shared" ref="AB1777" si="7242">(AB1781-AA1781)*$AE1777*$AF1777</f>
        <v>0</v>
      </c>
      <c r="AC1777" s="104">
        <f>SUM(E1777:AB1777)</f>
        <v>0</v>
      </c>
      <c r="AD1777" s="68">
        <v>3200</v>
      </c>
      <c r="AE1777" s="69">
        <v>100</v>
      </c>
      <c r="AF1777" s="70">
        <v>40</v>
      </c>
      <c r="AJ1777" s="474"/>
      <c r="AK1777" s="475"/>
      <c r="AL1777" s="474"/>
      <c r="AM1777" s="15"/>
      <c r="AN1777" s="400"/>
    </row>
    <row r="1778" spans="1:41" x14ac:dyDescent="0.25">
      <c r="A1778" s="3511"/>
      <c r="B1778" s="3514"/>
      <c r="C1778" s="121" t="s">
        <v>16</v>
      </c>
      <c r="D1778" s="106" t="s">
        <v>117</v>
      </c>
      <c r="E1778" s="79">
        <f t="shared" ref="E1778" si="7243">(E1782-D1782)*$AE1777*$AF1777</f>
        <v>0</v>
      </c>
      <c r="F1778" s="153">
        <f t="shared" ref="F1778" si="7244">(F1782-E1782)*$AE1777*$AF1777</f>
        <v>0</v>
      </c>
      <c r="G1778" s="153">
        <f t="shared" ref="G1778" si="7245">(G1782-F1782)*$AE1777*$AF1777</f>
        <v>0</v>
      </c>
      <c r="H1778" s="406">
        <f t="shared" ref="H1778" si="7246">(H1782-G1782)*$AE1777*$AF1777</f>
        <v>0</v>
      </c>
      <c r="I1778" s="153">
        <f t="shared" ref="I1778" si="7247">(I1782-H1782)*$AE1777*$AF1777</f>
        <v>0</v>
      </c>
      <c r="J1778" s="153">
        <f t="shared" ref="J1778" si="7248">(J1782-I1782)*$AE1777*$AF1777</f>
        <v>0</v>
      </c>
      <c r="K1778" s="153">
        <f t="shared" ref="K1778" si="7249">(K1782-J1782)*$AE1777*$AF1777</f>
        <v>0</v>
      </c>
      <c r="L1778" s="153">
        <f t="shared" ref="L1778" si="7250">(L1782-K1782)*$AE1777*$AF1777</f>
        <v>0</v>
      </c>
      <c r="M1778" s="153">
        <f t="shared" ref="M1778" si="7251">(M1782-L1782)*$AE1777*$AF1777</f>
        <v>0</v>
      </c>
      <c r="N1778" s="406">
        <f t="shared" ref="N1778" si="7252">(N1782-M1782)*$AE1777*$AF1777</f>
        <v>0</v>
      </c>
      <c r="O1778" s="153">
        <f t="shared" ref="O1778" si="7253">(O1782-N1782)*$AE1777*$AF1777</f>
        <v>0</v>
      </c>
      <c r="P1778" s="153">
        <f t="shared" ref="P1778" si="7254">(P1782-O1782)*$AE1777*$AF1777</f>
        <v>0</v>
      </c>
      <c r="Q1778" s="153">
        <f t="shared" ref="Q1778" si="7255">(Q1782-P1782)*$AE1777*$AF1777</f>
        <v>0</v>
      </c>
      <c r="R1778" s="153">
        <f t="shared" ref="R1778" si="7256">(R1782-Q1782)*$AE1777*$AF1777</f>
        <v>0</v>
      </c>
      <c r="S1778" s="153">
        <f t="shared" ref="S1778" si="7257">(S1782-R1782)*$AE1777*$AF1777</f>
        <v>0</v>
      </c>
      <c r="T1778" s="153">
        <f t="shared" ref="T1778" si="7258">(T1782-S1782)*$AE1777*$AF1777</f>
        <v>0</v>
      </c>
      <c r="U1778" s="153">
        <f t="shared" ref="U1778" si="7259">(U1782-T1782)*$AE1777*$AF1777</f>
        <v>0</v>
      </c>
      <c r="V1778" s="406">
        <f t="shared" ref="V1778" si="7260">(V1782-U1782)*$AE1777*$AF1777</f>
        <v>0</v>
      </c>
      <c r="W1778" s="153">
        <f t="shared" ref="W1778" si="7261">(W1782-V1782)*$AE1777*$AF1777</f>
        <v>0</v>
      </c>
      <c r="X1778" s="153">
        <f t="shared" ref="X1778" si="7262">(X1782-W1782)*$AE1777*$AF1777</f>
        <v>0</v>
      </c>
      <c r="Y1778" s="153">
        <f t="shared" ref="Y1778" si="7263">(Y1782-X1782)*$AE1777*$AF1777</f>
        <v>0</v>
      </c>
      <c r="Z1778" s="153">
        <f t="shared" ref="Z1778" si="7264">(Z1782-Y1782)*$AE1777*$AF1777</f>
        <v>0</v>
      </c>
      <c r="AA1778" s="153">
        <f t="shared" ref="AA1778" si="7265">(AA1782-Z1782)*$AE1777*$AF1777</f>
        <v>0</v>
      </c>
      <c r="AB1778" s="153">
        <f t="shared" ref="AB1778" si="7266">(AB1782-AA1782)*$AE1777*$AF1777</f>
        <v>0</v>
      </c>
      <c r="AC1778" s="105">
        <f>SUM(E1778:AB1778)</f>
        <v>0</v>
      </c>
      <c r="AD1778" s="71"/>
      <c r="AE1778" s="153"/>
      <c r="AF1778" s="72"/>
      <c r="AG1778" s="1"/>
      <c r="AJ1778" s="400"/>
      <c r="AK1778" s="400"/>
      <c r="AL1778" s="400"/>
      <c r="AM1778" s="400"/>
      <c r="AN1778" s="400"/>
    </row>
    <row r="1779" spans="1:41" x14ac:dyDescent="0.25">
      <c r="A1779" s="3511"/>
      <c r="B1779" s="3514"/>
      <c r="C1779" s="121" t="s">
        <v>17</v>
      </c>
      <c r="D1779" s="106" t="s">
        <v>56</v>
      </c>
      <c r="E1779" s="1587">
        <v>0</v>
      </c>
      <c r="F1779" s="2735">
        <v>0</v>
      </c>
      <c r="G1779" s="2735">
        <v>0</v>
      </c>
      <c r="H1779" s="414">
        <v>0</v>
      </c>
      <c r="I1779" s="2735">
        <v>0</v>
      </c>
      <c r="J1779" s="2735">
        <v>0</v>
      </c>
      <c r="K1779" s="2735">
        <v>0</v>
      </c>
      <c r="L1779" s="2735">
        <v>0</v>
      </c>
      <c r="M1779" s="2735">
        <v>0</v>
      </c>
      <c r="N1779" s="414">
        <v>0</v>
      </c>
      <c r="O1779" s="2735">
        <v>0</v>
      </c>
      <c r="P1779" s="2735">
        <v>0</v>
      </c>
      <c r="Q1779" s="2735">
        <v>0</v>
      </c>
      <c r="R1779" s="2735">
        <v>0</v>
      </c>
      <c r="S1779" s="2735">
        <v>0</v>
      </c>
      <c r="T1779" s="2735">
        <v>0</v>
      </c>
      <c r="U1779" s="2735">
        <v>0</v>
      </c>
      <c r="V1779" s="415">
        <v>0</v>
      </c>
      <c r="W1779" s="2735">
        <v>0</v>
      </c>
      <c r="X1779" s="2735">
        <v>0</v>
      </c>
      <c r="Y1779" s="325">
        <v>0</v>
      </c>
      <c r="Z1779" s="2735">
        <v>0</v>
      </c>
      <c r="AA1779" s="2735">
        <v>0</v>
      </c>
      <c r="AB1779" s="2735">
        <v>0</v>
      </c>
      <c r="AC1779" s="105">
        <f>AVERAGE(E1779:AB1779)</f>
        <v>0</v>
      </c>
      <c r="AD1779" s="74">
        <f>SQRT(MAX((E1777*E1777+E1778*E1778),(F1777*F1777+F1778*F1778),(G1777*G1777+G1778*G1778),(H1777*H1777+H1778*H1778),(I1777*I1777+I1778*I1778),(J1777*J1777+J1778*J1778),(K1777*K1777+K1778*K1778),(L1777*L1777+L1778*L1778),(M1777*M1777+M1778*M1778),(N1777*N1777+N1778*N1778),(E1777*E1777+E1778*E1778),(O1777*O1777+O1778*O1778),(P1777*P1777+P1778*P1778),(R1777*R1777+R1778*R1778),(S1777*S1777+S1778*S1778),(T1777*T1777+T1778*T1778),(U1777*U1777+U1778*U1778),(V1777*V1777+V1778*V1778),(W1777*W1777+W1778*W1778),(X1777*X1777+X1778*X1778),(V1777*V1777+V1778*V1778),(Z1777*Z1777+Z1778*Z1778),(AA1777*AA1777+AA1778*AA1778),(AB1777*AB1777+AB1778*AB1778)))/AD1777</f>
        <v>0</v>
      </c>
      <c r="AE1779" s="74"/>
      <c r="AF1779" s="75"/>
      <c r="AG1779" s="1"/>
      <c r="AJ1779" s="400"/>
      <c r="AK1779" s="400"/>
      <c r="AL1779" s="400"/>
      <c r="AM1779" s="400"/>
      <c r="AN1779" s="400"/>
    </row>
    <row r="1780" spans="1:41" ht="16.5" thickBot="1" x14ac:dyDescent="0.3">
      <c r="A1780" s="3512"/>
      <c r="B1780" s="3515"/>
      <c r="C1780" s="124" t="s">
        <v>19</v>
      </c>
      <c r="D1780" s="112"/>
      <c r="E1780" s="315" t="e">
        <f t="shared" ref="E1780:AB1780" si="7267">E1778/E1777</f>
        <v>#DIV/0!</v>
      </c>
      <c r="F1780" s="316" t="e">
        <f t="shared" si="7267"/>
        <v>#DIV/0!</v>
      </c>
      <c r="G1780" s="316" t="e">
        <f t="shared" si="7267"/>
        <v>#DIV/0!</v>
      </c>
      <c r="H1780" s="424" t="e">
        <f t="shared" si="7267"/>
        <v>#DIV/0!</v>
      </c>
      <c r="I1780" s="316" t="e">
        <f t="shared" si="7267"/>
        <v>#DIV/0!</v>
      </c>
      <c r="J1780" s="316" t="e">
        <f t="shared" si="7267"/>
        <v>#DIV/0!</v>
      </c>
      <c r="K1780" s="316" t="e">
        <f t="shared" si="7267"/>
        <v>#DIV/0!</v>
      </c>
      <c r="L1780" s="316" t="e">
        <f t="shared" si="7267"/>
        <v>#DIV/0!</v>
      </c>
      <c r="M1780" s="316" t="e">
        <f t="shared" si="7267"/>
        <v>#DIV/0!</v>
      </c>
      <c r="N1780" s="424" t="e">
        <f t="shared" si="7267"/>
        <v>#DIV/0!</v>
      </c>
      <c r="O1780" s="316" t="e">
        <f t="shared" si="7267"/>
        <v>#DIV/0!</v>
      </c>
      <c r="P1780" s="316" t="e">
        <f t="shared" si="7267"/>
        <v>#DIV/0!</v>
      </c>
      <c r="Q1780" s="316" t="e">
        <f t="shared" si="7267"/>
        <v>#DIV/0!</v>
      </c>
      <c r="R1780" s="316" t="e">
        <f t="shared" si="7267"/>
        <v>#DIV/0!</v>
      </c>
      <c r="S1780" s="316" t="e">
        <f t="shared" si="7267"/>
        <v>#DIV/0!</v>
      </c>
      <c r="T1780" s="316" t="e">
        <f t="shared" si="7267"/>
        <v>#DIV/0!</v>
      </c>
      <c r="U1780" s="316" t="e">
        <f t="shared" si="7267"/>
        <v>#DIV/0!</v>
      </c>
      <c r="V1780" s="424" t="e">
        <f t="shared" si="7267"/>
        <v>#DIV/0!</v>
      </c>
      <c r="W1780" s="316" t="e">
        <f t="shared" si="7267"/>
        <v>#DIV/0!</v>
      </c>
      <c r="X1780" s="316" t="e">
        <f t="shared" si="7267"/>
        <v>#DIV/0!</v>
      </c>
      <c r="Y1780" s="316" t="e">
        <f>V1778/V1777</f>
        <v>#DIV/0!</v>
      </c>
      <c r="Z1780" s="316" t="e">
        <f t="shared" si="7267"/>
        <v>#DIV/0!</v>
      </c>
      <c r="AA1780" s="316" t="e">
        <f t="shared" si="7267"/>
        <v>#DIV/0!</v>
      </c>
      <c r="AB1780" s="316" t="e">
        <f t="shared" si="7267"/>
        <v>#DIV/0!</v>
      </c>
      <c r="AC1780" s="106"/>
      <c r="AD1780" s="71"/>
      <c r="AE1780" s="153"/>
      <c r="AF1780" s="72"/>
      <c r="AG1780" s="1"/>
      <c r="AJ1780" s="400"/>
      <c r="AK1780" s="400"/>
      <c r="AL1780" s="400"/>
      <c r="AM1780" s="400"/>
      <c r="AN1780" s="400"/>
    </row>
    <row r="1781" spans="1:41" hidden="1" x14ac:dyDescent="0.25">
      <c r="A1781" s="1865"/>
      <c r="B1781" s="1631"/>
      <c r="C1781" s="536" t="s">
        <v>118</v>
      </c>
      <c r="D1781" s="539">
        <v>59.79</v>
      </c>
      <c r="E1781" s="537">
        <v>59.79</v>
      </c>
      <c r="F1781" s="537">
        <v>59.79</v>
      </c>
      <c r="G1781" s="537">
        <v>59.79</v>
      </c>
      <c r="H1781" s="889">
        <v>59.79</v>
      </c>
      <c r="I1781" s="537">
        <v>59.79</v>
      </c>
      <c r="J1781" s="537">
        <v>59.79</v>
      </c>
      <c r="K1781" s="537">
        <v>59.79</v>
      </c>
      <c r="L1781" s="537">
        <v>59.79</v>
      </c>
      <c r="M1781" s="537">
        <v>59.79</v>
      </c>
      <c r="N1781" s="889">
        <v>59.79</v>
      </c>
      <c r="O1781" s="537">
        <v>59.79</v>
      </c>
      <c r="P1781" s="537">
        <v>59.79</v>
      </c>
      <c r="Q1781" s="537">
        <v>59.79</v>
      </c>
      <c r="R1781" s="537">
        <v>59.79</v>
      </c>
      <c r="S1781" s="537">
        <v>59.79</v>
      </c>
      <c r="T1781" s="537">
        <v>59.79</v>
      </c>
      <c r="U1781" s="537">
        <v>59.79</v>
      </c>
      <c r="V1781" s="537">
        <v>59.79</v>
      </c>
      <c r="W1781" s="537">
        <v>59.79</v>
      </c>
      <c r="X1781" s="537">
        <v>59.79</v>
      </c>
      <c r="Y1781" s="889">
        <v>59.79</v>
      </c>
      <c r="Z1781" s="537">
        <v>59.79</v>
      </c>
      <c r="AA1781" s="537">
        <v>59.79</v>
      </c>
      <c r="AB1781" s="537">
        <v>59.79</v>
      </c>
      <c r="AC1781" s="106"/>
      <c r="AD1781" s="71"/>
      <c r="AE1781" s="153"/>
      <c r="AF1781" s="72"/>
      <c r="AG1781" s="1"/>
      <c r="AJ1781" s="400"/>
      <c r="AK1781" s="400"/>
      <c r="AL1781" s="400"/>
      <c r="AM1781" s="400"/>
      <c r="AN1781" s="400"/>
    </row>
    <row r="1782" spans="1:41" s="181" customFormat="1" hidden="1" x14ac:dyDescent="0.25">
      <c r="A1782" s="1865"/>
      <c r="B1782" s="1631"/>
      <c r="C1782" s="536" t="s">
        <v>119</v>
      </c>
      <c r="D1782" s="539">
        <v>14.16</v>
      </c>
      <c r="E1782" s="537">
        <v>14.16</v>
      </c>
      <c r="F1782" s="537">
        <v>14.16</v>
      </c>
      <c r="G1782" s="537">
        <v>14.16</v>
      </c>
      <c r="H1782" s="889">
        <v>14.16</v>
      </c>
      <c r="I1782" s="537">
        <v>14.16</v>
      </c>
      <c r="J1782" s="537">
        <v>14.16</v>
      </c>
      <c r="K1782" s="537">
        <v>14.16</v>
      </c>
      <c r="L1782" s="537">
        <v>14.16</v>
      </c>
      <c r="M1782" s="537">
        <v>14.16</v>
      </c>
      <c r="N1782" s="889">
        <v>14.16</v>
      </c>
      <c r="O1782" s="537">
        <v>14.16</v>
      </c>
      <c r="P1782" s="537">
        <v>14.16</v>
      </c>
      <c r="Q1782" s="537">
        <v>14.16</v>
      </c>
      <c r="R1782" s="537">
        <v>14.16</v>
      </c>
      <c r="S1782" s="537">
        <v>14.16</v>
      </c>
      <c r="T1782" s="537">
        <v>14.16</v>
      </c>
      <c r="U1782" s="537">
        <v>14.16</v>
      </c>
      <c r="V1782" s="537">
        <v>14.16</v>
      </c>
      <c r="W1782" s="537">
        <v>14.16</v>
      </c>
      <c r="X1782" s="537">
        <v>14.16</v>
      </c>
      <c r="Y1782" s="889">
        <v>14.16</v>
      </c>
      <c r="Z1782" s="537">
        <v>14.16</v>
      </c>
      <c r="AA1782" s="537">
        <v>14.16</v>
      </c>
      <c r="AB1782" s="537">
        <v>14.16</v>
      </c>
      <c r="AC1782" s="106"/>
      <c r="AD1782" s="71"/>
      <c r="AE1782" s="153"/>
      <c r="AF1782" s="72"/>
      <c r="AH1782" s="844"/>
      <c r="AI1782" s="845"/>
      <c r="AJ1782" s="845"/>
      <c r="AK1782" s="846"/>
      <c r="AL1782" s="846"/>
      <c r="AM1782" s="189"/>
      <c r="AN1782" s="847"/>
      <c r="AO1782" s="847"/>
    </row>
    <row r="1783" spans="1:41" ht="16.5" hidden="1" thickBot="1" x14ac:dyDescent="0.3">
      <c r="A1783" s="3520" t="s">
        <v>44</v>
      </c>
      <c r="B1783" s="3521"/>
      <c r="C1783" s="3521"/>
      <c r="D1783" s="112"/>
      <c r="E1783" s="178">
        <f>SQRT(E1777*E1777+E1778*E1778)/E1789/1.73</f>
        <v>0</v>
      </c>
      <c r="F1783" s="179">
        <f t="shared" ref="F1783:AB1783" si="7268">SQRT(F1777*F1777+F1778*F1778)/F1789/1.73</f>
        <v>0</v>
      </c>
      <c r="G1783" s="179">
        <f t="shared" si="7268"/>
        <v>0</v>
      </c>
      <c r="H1783" s="413">
        <f t="shared" si="7268"/>
        <v>0</v>
      </c>
      <c r="I1783" s="179">
        <f t="shared" si="7268"/>
        <v>0</v>
      </c>
      <c r="J1783" s="179">
        <f t="shared" si="7268"/>
        <v>0</v>
      </c>
      <c r="K1783" s="179">
        <f t="shared" si="7268"/>
        <v>0</v>
      </c>
      <c r="L1783" s="179">
        <f t="shared" si="7268"/>
        <v>0</v>
      </c>
      <c r="M1783" s="179">
        <f t="shared" si="7268"/>
        <v>0</v>
      </c>
      <c r="N1783" s="413">
        <f t="shared" si="7268"/>
        <v>0</v>
      </c>
      <c r="O1783" s="179">
        <f t="shared" si="7268"/>
        <v>0</v>
      </c>
      <c r="P1783" s="179">
        <f t="shared" si="7268"/>
        <v>0</v>
      </c>
      <c r="Q1783" s="179">
        <f t="shared" si="7268"/>
        <v>0</v>
      </c>
      <c r="R1783" s="179">
        <f t="shared" si="7268"/>
        <v>0</v>
      </c>
      <c r="S1783" s="179">
        <f t="shared" si="7268"/>
        <v>0</v>
      </c>
      <c r="T1783" s="179">
        <f t="shared" si="7268"/>
        <v>0</v>
      </c>
      <c r="U1783" s="179">
        <f t="shared" si="7268"/>
        <v>0</v>
      </c>
      <c r="V1783" s="413">
        <f t="shared" si="7268"/>
        <v>0</v>
      </c>
      <c r="W1783" s="179">
        <f t="shared" si="7268"/>
        <v>0</v>
      </c>
      <c r="X1783" s="179">
        <f t="shared" si="7268"/>
        <v>0</v>
      </c>
      <c r="Y1783" s="77">
        <f>SQRT(V1777*V1777+V1778*V1778)/V1789/1.73</f>
        <v>0</v>
      </c>
      <c r="Z1783" s="179">
        <f t="shared" si="7268"/>
        <v>0</v>
      </c>
      <c r="AA1783" s="179">
        <f t="shared" si="7268"/>
        <v>0</v>
      </c>
      <c r="AB1783" s="180">
        <f t="shared" si="7268"/>
        <v>0</v>
      </c>
      <c r="AC1783" s="107">
        <f>AVERAGE(E1783:AB1783)</f>
        <v>0</v>
      </c>
      <c r="AD1783" s="76" t="e">
        <f>(AC1779-AC1783)/AC1779</f>
        <v>#DIV/0!</v>
      </c>
      <c r="AE1783" s="77"/>
      <c r="AF1783" s="78"/>
      <c r="AG1783" s="1"/>
      <c r="AJ1783" s="400"/>
      <c r="AK1783" s="400"/>
      <c r="AL1783" s="400"/>
      <c r="AM1783" s="400"/>
      <c r="AN1783" s="400"/>
    </row>
    <row r="1784" spans="1:41" x14ac:dyDescent="0.25">
      <c r="A1784" s="150" t="s">
        <v>53</v>
      </c>
      <c r="B1784" s="150"/>
      <c r="C1784" s="185"/>
      <c r="D1784" s="160"/>
      <c r="E1784" s="115">
        <f t="shared" ref="E1784:AB1785" si="7269">E1770+E1777</f>
        <v>691.99999999909778</v>
      </c>
      <c r="F1784" s="116">
        <f t="shared" si="7269"/>
        <v>712.00000000135333</v>
      </c>
      <c r="G1784" s="116">
        <f t="shared" si="7269"/>
        <v>659.99999999985448</v>
      </c>
      <c r="H1784" s="409">
        <f t="shared" si="7269"/>
        <v>743.99999999877764</v>
      </c>
      <c r="I1784" s="116">
        <f t="shared" si="7269"/>
        <v>728.00000000097498</v>
      </c>
      <c r="J1784" s="116">
        <f t="shared" si="7269"/>
        <v>855.99999999976717</v>
      </c>
      <c r="K1784" s="116">
        <f t="shared" si="7269"/>
        <v>927.99999999988358</v>
      </c>
      <c r="L1784" s="116">
        <f t="shared" si="7269"/>
        <v>775.99999999983993</v>
      </c>
      <c r="M1784" s="116">
        <f t="shared" si="7269"/>
        <v>1087.9999999997381</v>
      </c>
      <c r="N1784" s="409">
        <f t="shared" si="7269"/>
        <v>844.00000000096043</v>
      </c>
      <c r="O1784" s="116">
        <f t="shared" si="7269"/>
        <v>907.99999999944703</v>
      </c>
      <c r="P1784" s="116">
        <f t="shared" si="7269"/>
        <v>760.00000000021828</v>
      </c>
      <c r="Q1784" s="116">
        <f t="shared" si="7269"/>
        <v>840.00000000014552</v>
      </c>
      <c r="R1784" s="116">
        <f t="shared" si="7269"/>
        <v>943.99999999950523</v>
      </c>
      <c r="S1784" s="116">
        <f t="shared" si="7269"/>
        <v>855.99999999976717</v>
      </c>
      <c r="T1784" s="116">
        <f t="shared" si="7269"/>
        <v>1175.9999999994761</v>
      </c>
      <c r="U1784" s="116">
        <f t="shared" si="7269"/>
        <v>988.00000000119326</v>
      </c>
      <c r="V1784" s="116">
        <f t="shared" si="7269"/>
        <v>959.99999999912689</v>
      </c>
      <c r="W1784" s="116">
        <f t="shared" si="7269"/>
        <v>992.00000000018917</v>
      </c>
      <c r="X1784" s="116">
        <f t="shared" si="7269"/>
        <v>872.00000000120781</v>
      </c>
      <c r="Y1784" s="116">
        <f>V1770+V1777</f>
        <v>959.99999999912689</v>
      </c>
      <c r="Z1784" s="116">
        <f t="shared" si="7269"/>
        <v>827.99999999951979</v>
      </c>
      <c r="AA1784" s="116">
        <f t="shared" si="7269"/>
        <v>724.00000000016007</v>
      </c>
      <c r="AB1784" s="616">
        <f t="shared" si="7269"/>
        <v>711.99999999953434</v>
      </c>
      <c r="AC1784" s="160"/>
      <c r="AD1784" s="80">
        <f>MAX(E1784:AB1784)</f>
        <v>1175.9999999994761</v>
      </c>
      <c r="AE1784" s="81"/>
      <c r="AF1784" s="82"/>
      <c r="AG1784" s="1"/>
      <c r="AJ1784" s="400"/>
      <c r="AK1784" s="400"/>
      <c r="AL1784" s="400"/>
      <c r="AM1784" s="400"/>
      <c r="AN1784" s="400"/>
    </row>
    <row r="1785" spans="1:41" x14ac:dyDescent="0.25">
      <c r="A1785" s="150" t="s">
        <v>55</v>
      </c>
      <c r="B1785" s="150"/>
      <c r="C1785" s="185"/>
      <c r="D1785" s="162"/>
      <c r="E1785" s="115">
        <f t="shared" si="7269"/>
        <v>231.9999999999709</v>
      </c>
      <c r="F1785" s="116">
        <f t="shared" si="7269"/>
        <v>235.99999999987631</v>
      </c>
      <c r="G1785" s="116">
        <f t="shared" si="7269"/>
        <v>220.00000000025466</v>
      </c>
      <c r="H1785" s="409">
        <f t="shared" si="7269"/>
        <v>247.99999999959255</v>
      </c>
      <c r="I1785" s="116">
        <f t="shared" si="7269"/>
        <v>244.00000000059663</v>
      </c>
      <c r="J1785" s="116">
        <f t="shared" si="7269"/>
        <v>287.99999999955617</v>
      </c>
      <c r="K1785" s="116">
        <f t="shared" si="7269"/>
        <v>307.99999999999272</v>
      </c>
      <c r="L1785" s="116">
        <f t="shared" si="7269"/>
        <v>260.00000000021828</v>
      </c>
      <c r="M1785" s="116">
        <f t="shared" si="7269"/>
        <v>363.99999999957799</v>
      </c>
      <c r="N1785" s="409">
        <f t="shared" si="7269"/>
        <v>280.00000000065484</v>
      </c>
      <c r="O1785" s="116">
        <f t="shared" si="7269"/>
        <v>304.00000000008731</v>
      </c>
      <c r="P1785" s="116">
        <f t="shared" si="7269"/>
        <v>251.99999999949796</v>
      </c>
      <c r="Q1785" s="116">
        <f t="shared" si="7269"/>
        <v>283.99999999965075</v>
      </c>
      <c r="R1785" s="116">
        <f t="shared" si="7269"/>
        <v>312.00000000080763</v>
      </c>
      <c r="S1785" s="116">
        <f t="shared" si="7269"/>
        <v>287.99999999955617</v>
      </c>
      <c r="T1785" s="116">
        <f t="shared" si="7269"/>
        <v>391.99999999982538</v>
      </c>
      <c r="U1785" s="116">
        <f t="shared" si="7269"/>
        <v>332.00000000033469</v>
      </c>
      <c r="V1785" s="116">
        <f t="shared" si="7269"/>
        <v>319.99999999970896</v>
      </c>
      <c r="W1785" s="116">
        <f t="shared" si="7269"/>
        <v>332.00000000033469</v>
      </c>
      <c r="X1785" s="116">
        <f t="shared" si="7269"/>
        <v>291.99999999946158</v>
      </c>
      <c r="Y1785" s="116">
        <f>V1771+V1778</f>
        <v>319.99999999970896</v>
      </c>
      <c r="Z1785" s="116">
        <f t="shared" si="7269"/>
        <v>275.99999999983993</v>
      </c>
      <c r="AA1785" s="116">
        <f t="shared" si="7269"/>
        <v>244.00000000059663</v>
      </c>
      <c r="AB1785" s="616">
        <f t="shared" si="7269"/>
        <v>235.99999999987631</v>
      </c>
      <c r="AC1785" s="162"/>
      <c r="AD1785" s="83">
        <f>MAX(E1785:AB1785)</f>
        <v>391.99999999982538</v>
      </c>
      <c r="AE1785" s="84"/>
      <c r="AF1785" s="85"/>
      <c r="AG1785" s="1"/>
      <c r="AJ1785" s="400"/>
      <c r="AK1785" s="400"/>
      <c r="AL1785" s="400"/>
      <c r="AM1785" s="400"/>
      <c r="AN1785" s="400"/>
    </row>
    <row r="1786" spans="1:41" ht="16.5" thickBot="1" x14ac:dyDescent="0.3">
      <c r="A1786" s="150" t="s">
        <v>54</v>
      </c>
      <c r="B1786" s="150"/>
      <c r="C1786" s="185"/>
      <c r="D1786" s="162"/>
      <c r="E1786" s="115">
        <f>SQRT(E1785*E1785+E1784*E1784)</f>
        <v>729.85478007528172</v>
      </c>
      <c r="F1786" s="116">
        <f t="shared" ref="F1786:AB1786" si="7270">SQRT(F1785*F1785+F1784*F1784)</f>
        <v>750.09332752789419</v>
      </c>
      <c r="G1786" s="116">
        <f t="shared" si="7270"/>
        <v>695.70108523698593</v>
      </c>
      <c r="H1786" s="409">
        <f t="shared" si="7270"/>
        <v>784.24485972046955</v>
      </c>
      <c r="I1786" s="116">
        <f t="shared" si="7270"/>
        <v>767.80205782591565</v>
      </c>
      <c r="J1786" s="116">
        <f t="shared" si="7270"/>
        <v>903.1500429050235</v>
      </c>
      <c r="K1786" s="116">
        <f t="shared" si="7270"/>
        <v>977.77707070670226</v>
      </c>
      <c r="L1786" s="116">
        <f t="shared" si="7270"/>
        <v>818.39843597105255</v>
      </c>
      <c r="M1786" s="116">
        <f t="shared" si="7270"/>
        <v>1147.2750324133804</v>
      </c>
      <c r="N1786" s="409">
        <f t="shared" si="7270"/>
        <v>889.23337769226134</v>
      </c>
      <c r="O1786" s="116">
        <f t="shared" si="7270"/>
        <v>957.53851097438837</v>
      </c>
      <c r="P1786" s="116">
        <f t="shared" si="7270"/>
        <v>800.68970269392048</v>
      </c>
      <c r="Q1786" s="116">
        <f t="shared" si="7270"/>
        <v>886.710775845228</v>
      </c>
      <c r="R1786" s="116">
        <f t="shared" si="7270"/>
        <v>994.22331495472883</v>
      </c>
      <c r="S1786" s="116">
        <f t="shared" si="7270"/>
        <v>903.1500429050235</v>
      </c>
      <c r="T1786" s="116">
        <f t="shared" si="7270"/>
        <v>1239.6128427854526</v>
      </c>
      <c r="U1786" s="116">
        <f t="shared" si="7270"/>
        <v>1042.2897869606995</v>
      </c>
      <c r="V1786" s="116">
        <f t="shared" si="7270"/>
        <v>1011.9288512529611</v>
      </c>
      <c r="W1786" s="116">
        <f t="shared" si="7270"/>
        <v>1046.0822147425113</v>
      </c>
      <c r="X1786" s="116">
        <f t="shared" si="7270"/>
        <v>919.59121353011631</v>
      </c>
      <c r="Y1786" s="116">
        <f>SQRT(V1785*V1785+V1784*V1784)</f>
        <v>1011.9288512529611</v>
      </c>
      <c r="Z1786" s="116">
        <f t="shared" si="7270"/>
        <v>872.78863420596656</v>
      </c>
      <c r="AA1786" s="116">
        <f t="shared" si="7270"/>
        <v>764.01047113277377</v>
      </c>
      <c r="AB1786" s="616">
        <f t="shared" si="7270"/>
        <v>750.09332752616751</v>
      </c>
      <c r="AC1786" s="190"/>
      <c r="AD1786" s="86">
        <f>MAX(E1786:AB1786)</f>
        <v>1239.6128427854526</v>
      </c>
      <c r="AE1786" s="87"/>
      <c r="AF1786" s="88"/>
      <c r="AG1786" s="10"/>
      <c r="AJ1786" s="400"/>
      <c r="AK1786" s="400"/>
      <c r="AL1786" s="400"/>
      <c r="AM1786" s="400"/>
      <c r="AN1786" s="400"/>
    </row>
    <row r="1787" spans="1:41" s="2288" customFormat="1" thickBot="1" x14ac:dyDescent="0.25">
      <c r="A1787" s="3450" t="s">
        <v>968</v>
      </c>
      <c r="B1787" s="3443"/>
      <c r="C1787" s="3444" t="s">
        <v>17</v>
      </c>
      <c r="D1787" s="3445" t="s">
        <v>56</v>
      </c>
      <c r="E1787" s="3446">
        <v>23</v>
      </c>
      <c r="F1787" s="3447">
        <v>23</v>
      </c>
      <c r="G1787" s="3447">
        <v>23</v>
      </c>
      <c r="H1787" s="3447">
        <v>23</v>
      </c>
      <c r="I1787" s="3447">
        <v>22</v>
      </c>
      <c r="J1787" s="3447">
        <v>26</v>
      </c>
      <c r="K1787" s="3447">
        <v>28</v>
      </c>
      <c r="L1787" s="3447">
        <v>29</v>
      </c>
      <c r="M1787" s="3447">
        <v>43</v>
      </c>
      <c r="N1787" s="3447">
        <v>30</v>
      </c>
      <c r="O1787" s="3447">
        <v>36</v>
      </c>
      <c r="P1787" s="3447">
        <v>27</v>
      </c>
      <c r="Q1787" s="3447">
        <v>40</v>
      </c>
      <c r="R1787" s="3447">
        <v>39</v>
      </c>
      <c r="S1787" s="3447">
        <v>31</v>
      </c>
      <c r="T1787" s="3447">
        <v>44</v>
      </c>
      <c r="U1787" s="3447">
        <v>34</v>
      </c>
      <c r="V1787" s="3447">
        <v>33</v>
      </c>
      <c r="W1787" s="3447">
        <v>37</v>
      </c>
      <c r="X1787" s="3447">
        <v>31</v>
      </c>
      <c r="Y1787" s="3447">
        <v>31</v>
      </c>
      <c r="Z1787" s="3447">
        <v>29</v>
      </c>
      <c r="AA1787" s="3447">
        <v>27</v>
      </c>
      <c r="AB1787" s="3448">
        <v>27</v>
      </c>
      <c r="AC1787" s="3449">
        <f>AVERAGE(E1787:AB1787)</f>
        <v>30.666666666666668</v>
      </c>
      <c r="AJ1787" s="2306"/>
      <c r="AK1787" s="2318"/>
      <c r="AL1787" s="2319"/>
      <c r="AM1787" s="2318"/>
      <c r="AN1787" s="1249"/>
    </row>
    <row r="1788" spans="1:41" s="2288" customFormat="1" ht="16.5" thickBot="1" x14ac:dyDescent="0.3">
      <c r="A1788" s="890" t="s">
        <v>1186</v>
      </c>
      <c r="B1788" s="142"/>
      <c r="C1788" s="814" t="s">
        <v>24</v>
      </c>
      <c r="D1788" s="172" t="s">
        <v>56</v>
      </c>
      <c r="E1788" s="256">
        <v>10.47</v>
      </c>
      <c r="F1788" s="158">
        <v>10.5</v>
      </c>
      <c r="G1788" s="158">
        <v>10.53</v>
      </c>
      <c r="H1788" s="664">
        <v>10.55</v>
      </c>
      <c r="I1788" s="158">
        <v>10.54</v>
      </c>
      <c r="J1788" s="158">
        <v>10.46</v>
      </c>
      <c r="K1788" s="158">
        <v>10.36</v>
      </c>
      <c r="L1788" s="158">
        <v>10.35</v>
      </c>
      <c r="M1788" s="158">
        <v>10.199999999999999</v>
      </c>
      <c r="N1788" s="664">
        <v>10.28</v>
      </c>
      <c r="O1788" s="158">
        <v>10.24</v>
      </c>
      <c r="P1788" s="158">
        <v>10.34</v>
      </c>
      <c r="Q1788" s="158">
        <v>10.3</v>
      </c>
      <c r="R1788" s="158">
        <v>10.27</v>
      </c>
      <c r="S1788" s="158">
        <v>10.27</v>
      </c>
      <c r="T1788" s="158">
        <v>10.06</v>
      </c>
      <c r="U1788" s="158">
        <v>10.199999999999999</v>
      </c>
      <c r="V1788" s="158">
        <v>10.23</v>
      </c>
      <c r="W1788" s="158">
        <v>10.24</v>
      </c>
      <c r="X1788" s="158">
        <v>10.32</v>
      </c>
      <c r="Y1788" s="158">
        <v>10.34</v>
      </c>
      <c r="Z1788" s="158">
        <v>10.4</v>
      </c>
      <c r="AA1788" s="158">
        <v>10.43</v>
      </c>
      <c r="AB1788" s="1228">
        <v>10.47</v>
      </c>
      <c r="AC1788" s="2324">
        <f>AVERAGE(E1788:AB1788)</f>
        <v>10.347916666666668</v>
      </c>
      <c r="AJ1788" s="2306"/>
      <c r="AK1788" s="2318"/>
      <c r="AL1788" s="2319"/>
      <c r="AM1788" s="2318"/>
      <c r="AN1788" s="1249"/>
    </row>
    <row r="1789" spans="1:41" ht="16.5" thickBot="1" x14ac:dyDescent="0.3">
      <c r="A1789" s="890" t="s">
        <v>1188</v>
      </c>
      <c r="B1789" s="142"/>
      <c r="C1789" s="814" t="s">
        <v>24</v>
      </c>
      <c r="D1789" s="172" t="s">
        <v>56</v>
      </c>
      <c r="E1789" s="256">
        <v>10.47</v>
      </c>
      <c r="F1789" s="158">
        <v>10.49</v>
      </c>
      <c r="G1789" s="158">
        <v>10.52</v>
      </c>
      <c r="H1789" s="664">
        <v>10.52</v>
      </c>
      <c r="I1789" s="158">
        <v>10.55</v>
      </c>
      <c r="J1789" s="158">
        <v>10.45</v>
      </c>
      <c r="K1789" s="158">
        <v>10.35</v>
      </c>
      <c r="L1789" s="158">
        <v>10.36</v>
      </c>
      <c r="M1789" s="158">
        <v>10.199999999999999</v>
      </c>
      <c r="N1789" s="664">
        <v>10.28</v>
      </c>
      <c r="O1789" s="158">
        <v>10.24</v>
      </c>
      <c r="P1789" s="158">
        <v>10.33</v>
      </c>
      <c r="Q1789" s="158">
        <v>10.33</v>
      </c>
      <c r="R1789" s="158">
        <v>10.3</v>
      </c>
      <c r="S1789" s="158">
        <v>10.26</v>
      </c>
      <c r="T1789" s="158">
        <v>10.050000000000001</v>
      </c>
      <c r="U1789" s="158">
        <v>10.19</v>
      </c>
      <c r="V1789" s="158">
        <v>10.220000000000001</v>
      </c>
      <c r="W1789" s="158">
        <v>10.23</v>
      </c>
      <c r="X1789" s="158">
        <v>10.31</v>
      </c>
      <c r="Y1789" s="158">
        <v>10.35</v>
      </c>
      <c r="Z1789" s="158">
        <v>10.39</v>
      </c>
      <c r="AA1789" s="158">
        <v>10.43</v>
      </c>
      <c r="AB1789" s="1228">
        <v>10.48</v>
      </c>
      <c r="AC1789" s="2324">
        <f>AVERAGE(E1789:AB1789)</f>
        <v>10.345833333333333</v>
      </c>
      <c r="AD1789" s="10"/>
      <c r="AE1789" s="10"/>
      <c r="AF1789" s="10"/>
      <c r="AJ1789" s="400"/>
      <c r="AK1789" s="14"/>
      <c r="AL1789" s="14"/>
      <c r="AM1789" s="15"/>
      <c r="AN1789" s="14"/>
    </row>
    <row r="1790" spans="1:41" x14ac:dyDescent="0.25">
      <c r="A1790" s="3547" t="s">
        <v>29</v>
      </c>
      <c r="B1790" s="3513" t="s">
        <v>275</v>
      </c>
      <c r="C1790" s="119" t="s">
        <v>14</v>
      </c>
      <c r="D1790" s="111" t="s">
        <v>117</v>
      </c>
      <c r="E1790" s="3337">
        <f t="shared" ref="E1790" si="7271">(E1794-D1794)*$AE1790*$AF1790</f>
        <v>355.99999999976717</v>
      </c>
      <c r="F1790" s="203">
        <f t="shared" ref="F1790" si="7272">(F1794-E1794)*$AE1790*$AF1790</f>
        <v>394.00000000023283</v>
      </c>
      <c r="G1790" s="203">
        <f t="shared" ref="G1790" si="7273">(G1794-F1794)*$AE1790*$AF1790</f>
        <v>319.99999999970896</v>
      </c>
      <c r="H1790" s="407">
        <f t="shared" ref="H1790" si="7274">(H1794-G1794)*$AE1790*$AF1790</f>
        <v>394.00000000023283</v>
      </c>
      <c r="I1790" s="203">
        <f t="shared" ref="I1790" si="7275">(I1794-H1794)*$AE1790*$AF1790</f>
        <v>373.99999999979627</v>
      </c>
      <c r="J1790" s="203">
        <f t="shared" ref="J1790" si="7276">(J1794-I1794)*$AE1790*$AF1790</f>
        <v>428.00000000033833</v>
      </c>
      <c r="K1790" s="203">
        <f t="shared" ref="K1790" si="7277">(K1794-J1794)*$AE1790*$AF1790</f>
        <v>445.99999999945794</v>
      </c>
      <c r="L1790" s="203">
        <f t="shared" ref="L1790" si="7278">(L1794-K1794)*$AE1790*$AF1790</f>
        <v>322.00000000011642</v>
      </c>
      <c r="M1790" s="203">
        <f t="shared" ref="M1790" si="7279">(M1794-L1794)*$AE1790*$AF1790</f>
        <v>356.00000000067666</v>
      </c>
      <c r="N1790" s="407">
        <f t="shared" ref="N1790" si="7280">(N1794-M1794)*$AE1790*$AF1790</f>
        <v>357.99999999926513</v>
      </c>
      <c r="O1790" s="203">
        <f t="shared" ref="O1790" si="7281">(O1794-N1794)*$AE1790*$AF1790</f>
        <v>338.00000000064756</v>
      </c>
      <c r="P1790" s="203">
        <f t="shared" ref="P1790" si="7282">(P1794-O1794)*$AE1790*$AF1790</f>
        <v>322.00000000011642</v>
      </c>
      <c r="Q1790" s="203">
        <f t="shared" ref="Q1790" si="7283">(Q1794-P1794)*$AE1790*$AF1790</f>
        <v>285.99999999914871</v>
      </c>
      <c r="R1790" s="203">
        <f t="shared" ref="R1790" si="7284">(R1794-Q1794)*$AE1790*$AF1790</f>
        <v>286.00000000005821</v>
      </c>
      <c r="S1790" s="203">
        <f t="shared" ref="S1790" si="7285">(S1794-R1794)*$AE1790*$AF1790</f>
        <v>338.00000000064756</v>
      </c>
      <c r="T1790" s="203">
        <f t="shared" ref="T1790" si="7286">(T1794-S1794)*$AE1790*$AF1790</f>
        <v>391.99999999982538</v>
      </c>
      <c r="U1790" s="203">
        <f t="shared" ref="U1790" si="7287">(U1794-T1794)*$AE1790*$AF1790</f>
        <v>412.00000000026193</v>
      </c>
      <c r="V1790" s="407">
        <f t="shared" ref="V1790" si="7288">(V1794-U1794)*$AE1790*$AF1790</f>
        <v>409.99999999985448</v>
      </c>
      <c r="W1790" s="203">
        <f t="shared" ref="W1790" si="7289">(W1794-V1794)*$AE1790*$AF1790</f>
        <v>409.99999999985448</v>
      </c>
      <c r="X1790" s="203">
        <f t="shared" ref="X1790" si="7290">(X1794-W1794)*$AE1790*$AF1790</f>
        <v>394.00000000023283</v>
      </c>
      <c r="Y1790" s="203">
        <f t="shared" ref="Y1790" si="7291">(Y1794-X1794)*$AE1790*$AF1790</f>
        <v>355.99999999976717</v>
      </c>
      <c r="Z1790" s="203">
        <f t="shared" ref="Z1790" si="7292">(Z1794-Y1794)*$AE1790*$AF1790</f>
        <v>373.99999999979627</v>
      </c>
      <c r="AA1790" s="203">
        <f t="shared" ref="AA1790" si="7293">(AA1794-Z1794)*$AE1790*$AF1790</f>
        <v>268.0000000000291</v>
      </c>
      <c r="AB1790" s="203">
        <f t="shared" ref="AB1790" si="7294">(AB1794-AA1794)*$AE1790*$AF1790</f>
        <v>286.00000000005821</v>
      </c>
      <c r="AC1790" s="104">
        <f>SUM(E1790:AB1790)</f>
        <v>8619.9999999998909</v>
      </c>
      <c r="AD1790" s="68"/>
      <c r="AE1790" s="69">
        <v>100</v>
      </c>
      <c r="AF1790" s="70">
        <v>20</v>
      </c>
      <c r="AJ1790" s="400"/>
      <c r="AK1790" s="474"/>
      <c r="AL1790" s="475"/>
      <c r="AM1790" s="474"/>
      <c r="AN1790" s="15"/>
    </row>
    <row r="1791" spans="1:41" x14ac:dyDescent="0.25">
      <c r="A1791" s="3548"/>
      <c r="B1791" s="3514"/>
      <c r="C1791" s="121" t="s">
        <v>16</v>
      </c>
      <c r="D1791" s="106" t="s">
        <v>117</v>
      </c>
      <c r="E1791" s="79">
        <f t="shared" ref="E1791" si="7295">(E1795-D1795)*$AE1790*$AF1790</f>
        <v>57.999999999992724</v>
      </c>
      <c r="F1791" s="153">
        <f t="shared" ref="F1791" si="7296">(F1795-E1795)*$AE1790*$AF1790</f>
        <v>65.999999999803549</v>
      </c>
      <c r="G1791" s="153">
        <f t="shared" ref="G1791" si="7297">(G1795-F1795)*$AE1790*$AF1790</f>
        <v>52.000000000134605</v>
      </c>
      <c r="H1791" s="406">
        <f t="shared" ref="H1791" si="7298">(H1795-G1795)*$AE1790*$AF1790</f>
        <v>66.000000000030923</v>
      </c>
      <c r="I1791" s="153">
        <f t="shared" ref="I1791" si="7299">(I1795-H1795)*$AE1790*$AF1790</f>
        <v>59.99999999994543</v>
      </c>
      <c r="J1791" s="153">
        <f t="shared" ref="J1791" si="7300">(J1795-I1795)*$AE1790*$AF1790</f>
        <v>71.999999999889042</v>
      </c>
      <c r="K1791" s="153">
        <f t="shared" ref="K1791" si="7301">(K1795-J1795)*$AE1790*$AF1790</f>
        <v>72.000000000116415</v>
      </c>
      <c r="L1791" s="153">
        <f t="shared" ref="L1791" si="7302">(L1795-K1795)*$AE1790*$AF1790</f>
        <v>54.000000000087311</v>
      </c>
      <c r="M1791" s="153">
        <f t="shared" ref="M1791" si="7303">(M1795-L1795)*$AE1790*$AF1790</f>
        <v>57.999999999992724</v>
      </c>
      <c r="N1791" s="406">
        <f t="shared" ref="N1791" si="7304">(N1795-M1795)*$AE1790*$AF1790</f>
        <v>59.99999999994543</v>
      </c>
      <c r="O1791" s="153">
        <f t="shared" ref="O1791" si="7305">(O1795-N1795)*$AE1790*$AF1790</f>
        <v>56.000000000040018</v>
      </c>
      <c r="P1791" s="153">
        <f t="shared" ref="P1791" si="7306">(P1795-O1795)*$AE1790*$AF1790</f>
        <v>51.999999999907232</v>
      </c>
      <c r="Q1791" s="153">
        <f t="shared" ref="Q1791" si="7307">(Q1795-P1795)*$AE1790*$AF1790</f>
        <v>48.000000000001819</v>
      </c>
      <c r="R1791" s="153">
        <f t="shared" ref="R1791" si="7308">(R1795-Q1795)*$AE1790*$AF1790</f>
        <v>46.000000000049113</v>
      </c>
      <c r="S1791" s="153">
        <f t="shared" ref="S1791" si="7309">(S1795-R1795)*$AE1790*$AF1790</f>
        <v>56.000000000040018</v>
      </c>
      <c r="T1791" s="153">
        <f t="shared" ref="T1791" si="7310">(T1795-S1795)*$AE1790*$AF1790</f>
        <v>63.999999999850843</v>
      </c>
      <c r="U1791" s="153">
        <f t="shared" ref="U1791" si="7311">(U1795-T1795)*$AE1790*$AF1790</f>
        <v>67.999999999983629</v>
      </c>
      <c r="V1791" s="406">
        <f t="shared" ref="V1791" si="7312">(V1795-U1795)*$AE1790*$AF1790</f>
        <v>68.000000000211003</v>
      </c>
      <c r="W1791" s="153">
        <f t="shared" ref="W1791" si="7313">(W1795-V1795)*$AE1790*$AF1790</f>
        <v>67.999999999983629</v>
      </c>
      <c r="X1791" s="153">
        <f t="shared" ref="X1791" si="7314">(X1795-W1795)*$AE1790*$AF1790</f>
        <v>63.999999999850843</v>
      </c>
      <c r="Y1791" s="153">
        <f t="shared" ref="Y1791" si="7315">(Y1795-X1795)*$AE1790*$AF1790</f>
        <v>59.99999999994543</v>
      </c>
      <c r="Z1791" s="153">
        <f t="shared" ref="Z1791" si="7316">(Z1795-Y1795)*$AE1790*$AF1790</f>
        <v>60.000000000172804</v>
      </c>
      <c r="AA1791" s="153">
        <f t="shared" ref="AA1791" si="7317">(AA1795-Z1795)*$AE1790*$AF1790</f>
        <v>43.999999999869033</v>
      </c>
      <c r="AB1791" s="153">
        <f t="shared" ref="AB1791" si="7318">(AB1795-AA1795)*$AE1790*$AF1790</f>
        <v>48.000000000001819</v>
      </c>
      <c r="AC1791" s="105">
        <f>SUM(E1791:AB1791)</f>
        <v>1419.9999999998454</v>
      </c>
      <c r="AD1791" s="71"/>
      <c r="AE1791" s="153"/>
      <c r="AF1791" s="72"/>
      <c r="AJ1791" s="400"/>
      <c r="AK1791" s="15"/>
      <c r="AL1791" s="15"/>
      <c r="AM1791" s="15"/>
      <c r="AN1791" s="15"/>
    </row>
    <row r="1792" spans="1:41" x14ac:dyDescent="0.25">
      <c r="A1792" s="3548"/>
      <c r="B1792" s="3514"/>
      <c r="C1792" s="121" t="s">
        <v>17</v>
      </c>
      <c r="D1792" s="106" t="s">
        <v>56</v>
      </c>
      <c r="E1792" s="1587">
        <v>20</v>
      </c>
      <c r="F1792" s="2735">
        <v>22</v>
      </c>
      <c r="G1792" s="2735">
        <v>18</v>
      </c>
      <c r="H1792" s="414">
        <v>22</v>
      </c>
      <c r="I1792" s="2735">
        <v>21</v>
      </c>
      <c r="J1792" s="2735">
        <v>24</v>
      </c>
      <c r="K1792" s="2735">
        <v>25</v>
      </c>
      <c r="L1792" s="2735">
        <v>18</v>
      </c>
      <c r="M1792" s="2735">
        <v>20</v>
      </c>
      <c r="N1792" s="414">
        <v>20</v>
      </c>
      <c r="O1792" s="2735">
        <v>19</v>
      </c>
      <c r="P1792" s="2735">
        <v>18</v>
      </c>
      <c r="Q1792" s="2735">
        <v>16</v>
      </c>
      <c r="R1792" s="2735">
        <v>16</v>
      </c>
      <c r="S1792" s="2735">
        <v>19</v>
      </c>
      <c r="T1792" s="2735">
        <v>22</v>
      </c>
      <c r="U1792" s="2735">
        <v>23</v>
      </c>
      <c r="V1792" s="415">
        <v>23</v>
      </c>
      <c r="W1792" s="2735">
        <v>23</v>
      </c>
      <c r="X1792" s="2735">
        <v>22</v>
      </c>
      <c r="Y1792" s="325">
        <v>20</v>
      </c>
      <c r="Z1792" s="2735">
        <v>21</v>
      </c>
      <c r="AA1792" s="2735">
        <v>15</v>
      </c>
      <c r="AB1792" s="2735">
        <v>16</v>
      </c>
      <c r="AC1792" s="105">
        <f>AVERAGE(E1792:AB1792)</f>
        <v>20.125</v>
      </c>
      <c r="AD1792" s="74"/>
      <c r="AE1792" s="74"/>
      <c r="AF1792" s="75"/>
      <c r="AJ1792" s="400"/>
      <c r="AK1792" s="15"/>
      <c r="AL1792" s="15"/>
      <c r="AM1792" s="15"/>
      <c r="AN1792" s="15"/>
    </row>
    <row r="1793" spans="1:41" ht="16.5" thickBot="1" x14ac:dyDescent="0.3">
      <c r="A1793" s="3548"/>
      <c r="B1793" s="3514"/>
      <c r="C1793" s="121" t="s">
        <v>19</v>
      </c>
      <c r="D1793" s="112"/>
      <c r="E1793" s="315">
        <f t="shared" ref="E1793:AB1793" si="7319">E1791/E1790</f>
        <v>0.16292134831469285</v>
      </c>
      <c r="F1793" s="316">
        <f t="shared" si="7319"/>
        <v>0.16751269035473235</v>
      </c>
      <c r="G1793" s="316">
        <f t="shared" si="7319"/>
        <v>0.16250000000056844</v>
      </c>
      <c r="H1793" s="424">
        <f t="shared" si="7319"/>
        <v>0.16751269035530944</v>
      </c>
      <c r="I1793" s="316">
        <f t="shared" si="7319"/>
        <v>0.16042780748657251</v>
      </c>
      <c r="J1793" s="316">
        <f t="shared" si="7319"/>
        <v>0.16822429906502834</v>
      </c>
      <c r="K1793" s="316">
        <f t="shared" si="7319"/>
        <v>0.16143497757893255</v>
      </c>
      <c r="L1793" s="316">
        <f t="shared" si="7319"/>
        <v>0.16770186335424778</v>
      </c>
      <c r="M1793" s="316">
        <f t="shared" si="7319"/>
        <v>0.16292134831427663</v>
      </c>
      <c r="N1793" s="424">
        <f t="shared" si="7319"/>
        <v>0.16759776536332011</v>
      </c>
      <c r="O1793" s="316">
        <f t="shared" si="7319"/>
        <v>0.16568047337258204</v>
      </c>
      <c r="P1793" s="316">
        <f t="shared" si="7319"/>
        <v>0.16149068322946719</v>
      </c>
      <c r="Q1793" s="316">
        <f t="shared" si="7319"/>
        <v>0.16783216783267374</v>
      </c>
      <c r="R1793" s="316">
        <f t="shared" si="7319"/>
        <v>0.16083916083929983</v>
      </c>
      <c r="S1793" s="316">
        <f t="shared" si="7319"/>
        <v>0.16568047337258204</v>
      </c>
      <c r="T1793" s="316">
        <f t="shared" si="7319"/>
        <v>0.16326530612214121</v>
      </c>
      <c r="U1793" s="316">
        <f t="shared" si="7319"/>
        <v>0.16504854368917571</v>
      </c>
      <c r="V1793" s="424">
        <f t="shared" si="7319"/>
        <v>0.16585365853715886</v>
      </c>
      <c r="W1793" s="316">
        <f t="shared" si="7319"/>
        <v>0.1658536585366043</v>
      </c>
      <c r="X1793" s="316">
        <f t="shared" si="7319"/>
        <v>0.1624365482228757</v>
      </c>
      <c r="Y1793" s="316">
        <f>V1791/V1790</f>
        <v>0.16585365853715886</v>
      </c>
      <c r="Z1793" s="316">
        <f t="shared" si="7319"/>
        <v>0.16042780748718044</v>
      </c>
      <c r="AA1793" s="316">
        <f t="shared" si="7319"/>
        <v>0.16417910447710543</v>
      </c>
      <c r="AB1793" s="316">
        <f t="shared" si="7319"/>
        <v>0.16783216783214003</v>
      </c>
      <c r="AC1793" s="106"/>
      <c r="AD1793" s="71"/>
      <c r="AE1793" s="153"/>
      <c r="AF1793" s="72"/>
      <c r="AJ1793" s="400"/>
      <c r="AK1793" s="15"/>
      <c r="AL1793" s="15"/>
      <c r="AM1793" s="15"/>
      <c r="AN1793" s="15"/>
    </row>
    <row r="1794" spans="1:41" hidden="1" x14ac:dyDescent="0.25">
      <c r="A1794" s="2227"/>
      <c r="B1794" s="2230"/>
      <c r="C1794" s="122" t="s">
        <v>118</v>
      </c>
      <c r="D1794" s="539">
        <v>2046.71</v>
      </c>
      <c r="E1794" s="537">
        <v>2046.8879999999999</v>
      </c>
      <c r="F1794" s="140">
        <v>2047.085</v>
      </c>
      <c r="G1794" s="140">
        <v>2047.2449999999999</v>
      </c>
      <c r="H1794" s="433">
        <v>2047.442</v>
      </c>
      <c r="I1794" s="140">
        <v>2047.6289999999999</v>
      </c>
      <c r="J1794" s="140">
        <v>2047.8430000000001</v>
      </c>
      <c r="K1794" s="140">
        <v>2048.0659999999998</v>
      </c>
      <c r="L1794" s="140">
        <v>2048.2269999999999</v>
      </c>
      <c r="M1794" s="140">
        <v>2048.4050000000002</v>
      </c>
      <c r="N1794" s="433">
        <v>2048.5839999999998</v>
      </c>
      <c r="O1794" s="140">
        <v>2048.7530000000002</v>
      </c>
      <c r="P1794" s="140">
        <v>2048.9140000000002</v>
      </c>
      <c r="Q1794" s="140">
        <v>2049.0569999999998</v>
      </c>
      <c r="R1794" s="140">
        <v>2049.1999999999998</v>
      </c>
      <c r="S1794" s="140">
        <v>2049.3690000000001</v>
      </c>
      <c r="T1794" s="140">
        <v>2049.5650000000001</v>
      </c>
      <c r="U1794" s="140">
        <v>2049.7710000000002</v>
      </c>
      <c r="V1794" s="140">
        <v>2049.9760000000001</v>
      </c>
      <c r="W1794" s="140">
        <v>2050.181</v>
      </c>
      <c r="X1794" s="140">
        <v>2050.3780000000002</v>
      </c>
      <c r="Y1794" s="433">
        <v>2050.556</v>
      </c>
      <c r="Z1794" s="140">
        <v>2050.7429999999999</v>
      </c>
      <c r="AA1794" s="140">
        <v>2050.877</v>
      </c>
      <c r="AB1794" s="140">
        <v>2051.02</v>
      </c>
      <c r="AC1794" s="106"/>
      <c r="AD1794" s="71"/>
      <c r="AE1794" s="153"/>
      <c r="AF1794" s="72"/>
      <c r="AJ1794" s="400"/>
      <c r="AK1794" s="15"/>
      <c r="AL1794" s="15"/>
      <c r="AM1794" s="15"/>
      <c r="AN1794" s="15"/>
    </row>
    <row r="1795" spans="1:41" s="181" customFormat="1" hidden="1" x14ac:dyDescent="0.25">
      <c r="A1795" s="2227"/>
      <c r="B1795" s="2230"/>
      <c r="C1795" s="122" t="s">
        <v>119</v>
      </c>
      <c r="D1795" s="539">
        <v>825.7</v>
      </c>
      <c r="E1795" s="537">
        <v>825.72900000000004</v>
      </c>
      <c r="F1795" s="140">
        <v>825.76199999999994</v>
      </c>
      <c r="G1795" s="140">
        <v>825.78800000000001</v>
      </c>
      <c r="H1795" s="433">
        <v>825.82100000000003</v>
      </c>
      <c r="I1795" s="140">
        <v>825.851</v>
      </c>
      <c r="J1795" s="140">
        <v>825.88699999999994</v>
      </c>
      <c r="K1795" s="140">
        <v>825.923</v>
      </c>
      <c r="L1795" s="140">
        <v>825.95</v>
      </c>
      <c r="M1795" s="140">
        <v>825.97900000000004</v>
      </c>
      <c r="N1795" s="433">
        <v>826.00900000000001</v>
      </c>
      <c r="O1795" s="140">
        <v>826.03700000000003</v>
      </c>
      <c r="P1795" s="140">
        <v>826.06299999999999</v>
      </c>
      <c r="Q1795" s="140">
        <v>826.08699999999999</v>
      </c>
      <c r="R1795" s="140">
        <v>826.11</v>
      </c>
      <c r="S1795" s="140">
        <v>826.13800000000003</v>
      </c>
      <c r="T1795" s="140">
        <v>826.17</v>
      </c>
      <c r="U1795" s="140">
        <v>826.20399999999995</v>
      </c>
      <c r="V1795" s="140">
        <v>826.23800000000006</v>
      </c>
      <c r="W1795" s="140">
        <v>826.27200000000005</v>
      </c>
      <c r="X1795" s="140">
        <v>826.30399999999997</v>
      </c>
      <c r="Y1795" s="433">
        <v>826.33399999999995</v>
      </c>
      <c r="Z1795" s="140">
        <v>826.36400000000003</v>
      </c>
      <c r="AA1795" s="140">
        <v>826.38599999999997</v>
      </c>
      <c r="AB1795" s="140">
        <v>826.41</v>
      </c>
      <c r="AC1795" s="106"/>
      <c r="AD1795" s="71"/>
      <c r="AE1795" s="153"/>
      <c r="AF1795" s="72"/>
      <c r="AH1795" s="844"/>
      <c r="AI1795" s="845"/>
      <c r="AJ1795" s="845"/>
      <c r="AK1795" s="846"/>
      <c r="AL1795" s="846"/>
      <c r="AM1795" s="189"/>
      <c r="AN1795" s="847"/>
      <c r="AO1795" s="847"/>
    </row>
    <row r="1796" spans="1:41" ht="16.5" hidden="1" thickBot="1" x14ac:dyDescent="0.3">
      <c r="A1796" s="3520" t="s">
        <v>44</v>
      </c>
      <c r="B1796" s="3521"/>
      <c r="C1796" s="3522"/>
      <c r="D1796" s="112"/>
      <c r="E1796" s="178">
        <f>SQRT(E1790*E1790+E1791*E1791)/E1789/1.73</f>
        <v>19.913420449133373</v>
      </c>
      <c r="F1796" s="179">
        <f t="shared" ref="F1796:AB1796" si="7320">SQRT(F1790*F1790+F1791*F1791)/F1789/1.73</f>
        <v>22.013239940047555</v>
      </c>
      <c r="G1796" s="179">
        <f t="shared" si="7320"/>
        <v>17.813439344104729</v>
      </c>
      <c r="H1796" s="413">
        <f t="shared" si="7320"/>
        <v>21.950464540981038</v>
      </c>
      <c r="I1796" s="179">
        <f t="shared" si="7320"/>
        <v>20.753486527246885</v>
      </c>
      <c r="J1796" s="179">
        <f t="shared" si="7320"/>
        <v>24.007181163532483</v>
      </c>
      <c r="K1796" s="179">
        <f t="shared" si="7320"/>
        <v>25.231034035494353</v>
      </c>
      <c r="L1796" s="179">
        <f t="shared" si="7320"/>
        <v>18.216827412369689</v>
      </c>
      <c r="M1796" s="179">
        <f t="shared" si="7320"/>
        <v>20.440540402249542</v>
      </c>
      <c r="N1796" s="413">
        <f t="shared" si="7320"/>
        <v>20.410759591641597</v>
      </c>
      <c r="O1796" s="179">
        <f t="shared" si="7320"/>
        <v>19.339756103093066</v>
      </c>
      <c r="P1796" s="179">
        <f t="shared" si="7320"/>
        <v>18.251556099986864</v>
      </c>
      <c r="Q1796" s="179">
        <f t="shared" si="7320"/>
        <v>16.227498335235538</v>
      </c>
      <c r="R1796" s="179">
        <f t="shared" si="7320"/>
        <v>16.256562136990716</v>
      </c>
      <c r="S1796" s="179">
        <f t="shared" si="7320"/>
        <v>19.302056773457405</v>
      </c>
      <c r="T1796" s="179">
        <f t="shared" si="7320"/>
        <v>22.844743380991499</v>
      </c>
      <c r="U1796" s="179">
        <f t="shared" si="7320"/>
        <v>23.687166129529025</v>
      </c>
      <c r="V1796" s="413">
        <f t="shared" si="7320"/>
        <v>23.506033164615669</v>
      </c>
      <c r="W1796" s="179">
        <f t="shared" si="7320"/>
        <v>23.483055615088041</v>
      </c>
      <c r="X1796" s="179">
        <f t="shared" si="7320"/>
        <v>22.379312225342318</v>
      </c>
      <c r="Y1796" s="77">
        <f>SQRT(V1790*V1790+V1791*V1791)/V1789/1.73</f>
        <v>23.506033164615669</v>
      </c>
      <c r="Z1796" s="179">
        <f t="shared" si="7320"/>
        <v>21.07307823507945</v>
      </c>
      <c r="AA1796" s="179">
        <f t="shared" si="7320"/>
        <v>15.05150899463502</v>
      </c>
      <c r="AB1796" s="180">
        <f t="shared" si="7320"/>
        <v>15.995234523234881</v>
      </c>
      <c r="AC1796" s="107">
        <f>AVERAGE(E1796:AB1796)</f>
        <v>20.485582845362348</v>
      </c>
      <c r="AD1796" s="76">
        <f>(AC1792-AC1796)/AC1792</f>
        <v>-1.7917160018004873E-2</v>
      </c>
      <c r="AE1796" s="77"/>
      <c r="AF1796" s="78"/>
      <c r="AJ1796" s="400"/>
      <c r="AK1796" s="14"/>
      <c r="AL1796" s="14"/>
      <c r="AM1796" s="15"/>
      <c r="AN1796" s="14"/>
    </row>
    <row r="1797" spans="1:41" x14ac:dyDescent="0.25">
      <c r="A1797" s="3547" t="s">
        <v>31</v>
      </c>
      <c r="B1797" s="3513" t="s">
        <v>276</v>
      </c>
      <c r="C1797" s="119" t="s">
        <v>14</v>
      </c>
      <c r="D1797" s="111" t="s">
        <v>117</v>
      </c>
      <c r="E1797" s="3337">
        <f t="shared" ref="E1797" si="7321">(E1801-D1801)*$AE1797*$AF1797</f>
        <v>320.99999999991269</v>
      </c>
      <c r="F1797" s="203">
        <f t="shared" ref="F1797" si="7322">(F1801-E1801)*$AE1797*$AF1797</f>
        <v>322.00000000000273</v>
      </c>
      <c r="G1797" s="203">
        <f t="shared" ref="G1797" si="7323">(G1801-F1801)*$AE1797*$AF1797</f>
        <v>321.00000000002638</v>
      </c>
      <c r="H1797" s="407">
        <f t="shared" ref="H1797" si="7324">(H1801-G1801)*$AE1797*$AF1797</f>
        <v>355.00000000001819</v>
      </c>
      <c r="I1797" s="203">
        <f t="shared" ref="I1797" si="7325">(I1801-H1801)*$AE1797*$AF1797</f>
        <v>321.00000000002638</v>
      </c>
      <c r="J1797" s="203">
        <f t="shared" ref="J1797" si="7326">(J1801-I1801)*$AE1797*$AF1797</f>
        <v>405.99999999994907</v>
      </c>
      <c r="K1797" s="203">
        <f t="shared" ref="K1797" si="7327">(K1801-J1801)*$AE1797*$AF1797</f>
        <v>456.99999999999363</v>
      </c>
      <c r="L1797" s="203">
        <f t="shared" ref="L1797" si="7328">(L1801-K1801)*$AE1797*$AF1797</f>
        <v>422.00000000002547</v>
      </c>
      <c r="M1797" s="203">
        <f t="shared" ref="M1797" si="7329">(M1801-L1801)*$AE1797*$AF1797</f>
        <v>643.0000000000291</v>
      </c>
      <c r="N1797" s="407">
        <f t="shared" ref="N1797" si="7330">(N1801-M1801)*$AE1797*$AF1797</f>
        <v>456.00000000001728</v>
      </c>
      <c r="O1797" s="203">
        <f t="shared" ref="O1797" si="7331">(O1801-N1801)*$AE1797*$AF1797</f>
        <v>557.99999999999272</v>
      </c>
      <c r="P1797" s="203">
        <f t="shared" ref="P1797" si="7332">(P1801-O1801)*$AE1797*$AF1797</f>
        <v>405.99999999994907</v>
      </c>
      <c r="Q1797" s="203">
        <f t="shared" ref="Q1797" si="7333">(Q1801-P1801)*$AE1797*$AF1797</f>
        <v>456.99999999999363</v>
      </c>
      <c r="R1797" s="203">
        <f t="shared" ref="R1797" si="7334">(R1801-Q1801)*$AE1797*$AF1797</f>
        <v>658.99999999999181</v>
      </c>
      <c r="S1797" s="203">
        <f t="shared" ref="S1797" si="7335">(S1801-R1801)*$AE1797*$AF1797</f>
        <v>474.00000000004638</v>
      </c>
      <c r="T1797" s="203">
        <f t="shared" ref="T1797" si="7336">(T1801-S1801)*$AE1797*$AF1797</f>
        <v>744.00000000002819</v>
      </c>
      <c r="U1797" s="203">
        <f t="shared" ref="U1797" si="7337">(U1801-T1801)*$AE1797*$AF1797</f>
        <v>540.99999999993997</v>
      </c>
      <c r="V1797" s="407">
        <f t="shared" ref="V1797" si="7338">(V1801-U1801)*$AE1797*$AF1797</f>
        <v>524.00000000000091</v>
      </c>
      <c r="W1797" s="203">
        <f t="shared" ref="W1797" si="7339">(W1801-V1801)*$AE1797*$AF1797</f>
        <v>575.00000000004547</v>
      </c>
      <c r="X1797" s="203">
        <f t="shared" ref="X1797" si="7340">(X1801-W1801)*$AE1797*$AF1797</f>
        <v>456.00000000001728</v>
      </c>
      <c r="Y1797" s="203">
        <f t="shared" ref="Y1797" si="7341">(Y1801-X1801)*$AE1797*$AF1797</f>
        <v>456.99999999999363</v>
      </c>
      <c r="Z1797" s="203">
        <f t="shared" ref="Z1797" si="7342">(Z1801-Y1801)*$AE1797*$AF1797</f>
        <v>455.99999999990359</v>
      </c>
      <c r="AA1797" s="203">
        <f t="shared" ref="AA1797" si="7343">(AA1801-Z1801)*$AE1797*$AF1797</f>
        <v>423.00000000000182</v>
      </c>
      <c r="AB1797" s="203">
        <f t="shared" ref="AB1797" si="7344">(AB1801-AA1801)*$AE1797*$AF1797</f>
        <v>406.00000000006276</v>
      </c>
      <c r="AC1797" s="104">
        <f>SUM(E1797:AB1797)</f>
        <v>11159.999999999967</v>
      </c>
      <c r="AD1797" s="68"/>
      <c r="AE1797" s="69">
        <v>100</v>
      </c>
      <c r="AF1797" s="70">
        <v>10</v>
      </c>
      <c r="AJ1797" s="400"/>
      <c r="AK1797" s="474"/>
      <c r="AL1797" s="475"/>
      <c r="AM1797" s="474"/>
      <c r="AN1797" s="15"/>
    </row>
    <row r="1798" spans="1:41" x14ac:dyDescent="0.25">
      <c r="A1798" s="3548"/>
      <c r="B1798" s="3514"/>
      <c r="C1798" s="121" t="s">
        <v>16</v>
      </c>
      <c r="D1798" s="106" t="s">
        <v>117</v>
      </c>
      <c r="E1798" s="79">
        <f t="shared" ref="E1798" si="7345">(E1802-D1802)*$AE1797*$AF1797</f>
        <v>72.000000000002728</v>
      </c>
      <c r="F1798" s="153">
        <f t="shared" ref="F1798" si="7346">(F1802-E1802)*$AE1797*$AF1797</f>
        <v>71.000000000026375</v>
      </c>
      <c r="G1798" s="153">
        <f t="shared" ref="G1798" si="7347">(G1802-F1802)*$AE1797*$AF1797</f>
        <v>72.000000000002728</v>
      </c>
      <c r="H1798" s="406">
        <f t="shared" ref="H1798" si="7348">(H1802-G1802)*$AE1797*$AF1797</f>
        <v>78.999999999950887</v>
      </c>
      <c r="I1798" s="153">
        <f t="shared" ref="I1798" si="7349">(I1802-H1802)*$AE1797*$AF1797</f>
        <v>72.000000000002728</v>
      </c>
      <c r="J1798" s="153">
        <f t="shared" ref="J1798" si="7350">(J1802-I1802)*$AE1797*$AF1797</f>
        <v>91.000000000008185</v>
      </c>
      <c r="K1798" s="153">
        <f t="shared" ref="K1798" si="7351">(K1802-J1802)*$AE1797*$AF1797</f>
        <v>100.99999999999909</v>
      </c>
      <c r="L1798" s="153">
        <f t="shared" ref="L1798" si="7352">(L1802-K1802)*$AE1797*$AF1797</f>
        <v>95.000000000027285</v>
      </c>
      <c r="M1798" s="153">
        <f t="shared" ref="M1798" si="7353">(M1802-L1802)*$AE1797*$AF1797</f>
        <v>142.99999999997226</v>
      </c>
      <c r="N1798" s="406">
        <f t="shared" ref="N1798" si="7354">(N1802-M1802)*$AE1797*$AF1797</f>
        <v>102.00000000003229</v>
      </c>
      <c r="O1798" s="153">
        <f t="shared" ref="O1798" si="7355">(O1802-N1802)*$AE1797*$AF1797</f>
        <v>123.9999999999668</v>
      </c>
      <c r="P1798" s="153">
        <f t="shared" ref="P1798" si="7356">(P1802-O1802)*$AE1797*$AF1797</f>
        <v>91.000000000008185</v>
      </c>
      <c r="Q1798" s="153">
        <f t="shared" ref="Q1798" si="7357">(Q1802-P1802)*$AE1797*$AF1797</f>
        <v>102.00000000003229</v>
      </c>
      <c r="R1798" s="153">
        <f t="shared" ref="R1798" si="7358">(R1802-Q1802)*$AE1797*$AF1797</f>
        <v>146.99999999999136</v>
      </c>
      <c r="S1798" s="153">
        <f t="shared" ref="S1798" si="7359">(S1802-R1802)*$AE1797*$AF1797</f>
        <v>105.99999999999454</v>
      </c>
      <c r="T1798" s="153">
        <f t="shared" ref="T1798" si="7360">(T1802-S1802)*$AE1797*$AF1797</f>
        <v>165.99999999999682</v>
      </c>
      <c r="U1798" s="153">
        <f t="shared" ref="U1798" si="7361">(U1802-T1802)*$AE1797*$AF1797</f>
        <v>120.00000000000455</v>
      </c>
      <c r="V1798" s="406">
        <f t="shared" ref="V1798" si="7362">(V1802-U1802)*$AE1797*$AF1797</f>
        <v>116.9999999999618</v>
      </c>
      <c r="W1798" s="153">
        <f t="shared" ref="W1798" si="7363">(W1802-V1802)*$AE1797*$AF1797</f>
        <v>129.0000000000191</v>
      </c>
      <c r="X1798" s="153">
        <f t="shared" ref="X1798" si="7364">(X1802-W1802)*$AE1797*$AF1797</f>
        <v>100.99999999999909</v>
      </c>
      <c r="Y1798" s="153">
        <f t="shared" ref="Y1798" si="7365">(Y1802-X1802)*$AE1797*$AF1797</f>
        <v>102.00000000003229</v>
      </c>
      <c r="Z1798" s="153">
        <f t="shared" ref="Z1798" si="7366">(Z1802-Y1802)*$AE1797*$AF1797</f>
        <v>101.99999999997544</v>
      </c>
      <c r="AA1798" s="153">
        <f t="shared" ref="AA1798" si="7367">(AA1802-Z1802)*$AE1797*$AF1797</f>
        <v>93.999999999994088</v>
      </c>
      <c r="AB1798" s="153">
        <f t="shared" ref="AB1798" si="7368">(AB1802-AA1802)*$AE1797*$AF1797</f>
        <v>91.000000000008185</v>
      </c>
      <c r="AC1798" s="105">
        <f>SUM(E1798:AB1798)</f>
        <v>2490.0000000000091</v>
      </c>
      <c r="AD1798" s="71"/>
      <c r="AE1798" s="153"/>
      <c r="AF1798" s="72"/>
      <c r="AJ1798" s="400"/>
      <c r="AK1798" s="15"/>
      <c r="AL1798" s="15"/>
      <c r="AM1798" s="15"/>
      <c r="AN1798" s="15"/>
    </row>
    <row r="1799" spans="1:41" x14ac:dyDescent="0.25">
      <c r="A1799" s="3548"/>
      <c r="B1799" s="3514"/>
      <c r="C1799" s="121" t="s">
        <v>17</v>
      </c>
      <c r="D1799" s="106" t="s">
        <v>56</v>
      </c>
      <c r="E1799" s="1587">
        <v>19</v>
      </c>
      <c r="F1799" s="2735">
        <v>19</v>
      </c>
      <c r="G1799" s="2735">
        <v>19</v>
      </c>
      <c r="H1799" s="414">
        <v>21</v>
      </c>
      <c r="I1799" s="2735">
        <v>19</v>
      </c>
      <c r="J1799" s="2735">
        <v>24</v>
      </c>
      <c r="K1799" s="2735">
        <v>27</v>
      </c>
      <c r="L1799" s="2735">
        <v>25</v>
      </c>
      <c r="M1799" s="2735">
        <v>38</v>
      </c>
      <c r="N1799" s="414">
        <v>27</v>
      </c>
      <c r="O1799" s="2735">
        <v>33</v>
      </c>
      <c r="P1799" s="2735">
        <v>24</v>
      </c>
      <c r="Q1799" s="2735">
        <v>27</v>
      </c>
      <c r="R1799" s="2735">
        <v>39</v>
      </c>
      <c r="S1799" s="2735">
        <v>28</v>
      </c>
      <c r="T1799" s="2735">
        <v>44</v>
      </c>
      <c r="U1799" s="2735">
        <v>32</v>
      </c>
      <c r="V1799" s="415">
        <v>31</v>
      </c>
      <c r="W1799" s="2735">
        <v>34</v>
      </c>
      <c r="X1799" s="2735">
        <v>27</v>
      </c>
      <c r="Y1799" s="325">
        <v>27</v>
      </c>
      <c r="Z1799" s="2735">
        <v>27</v>
      </c>
      <c r="AA1799" s="2735">
        <v>25</v>
      </c>
      <c r="AB1799" s="2735">
        <v>24</v>
      </c>
      <c r="AC1799" s="105">
        <f>AVERAGE(E1799:AB1799)</f>
        <v>27.5</v>
      </c>
      <c r="AD1799" s="74"/>
      <c r="AE1799" s="74"/>
      <c r="AF1799" s="75"/>
      <c r="AJ1799" s="400"/>
      <c r="AK1799" s="15"/>
      <c r="AL1799" s="15"/>
      <c r="AM1799" s="15"/>
      <c r="AN1799" s="15"/>
    </row>
    <row r="1800" spans="1:41" ht="16.5" thickBot="1" x14ac:dyDescent="0.3">
      <c r="A1800" s="3548"/>
      <c r="B1800" s="3514"/>
      <c r="C1800" s="121" t="s">
        <v>19</v>
      </c>
      <c r="D1800" s="112"/>
      <c r="E1800" s="315">
        <f t="shared" ref="E1800:AB1800" si="7369">E1798/E1797</f>
        <v>0.22429906542063024</v>
      </c>
      <c r="F1800" s="316">
        <f t="shared" si="7369"/>
        <v>0.22049689441001794</v>
      </c>
      <c r="G1800" s="316">
        <f t="shared" si="7369"/>
        <v>0.22429906542055081</v>
      </c>
      <c r="H1800" s="424">
        <f t="shared" si="7369"/>
        <v>0.22253521126745587</v>
      </c>
      <c r="I1800" s="316">
        <f t="shared" si="7369"/>
        <v>0.22429906542055081</v>
      </c>
      <c r="J1800" s="316">
        <f t="shared" si="7369"/>
        <v>0.22413793103453103</v>
      </c>
      <c r="K1800" s="316">
        <f t="shared" si="7369"/>
        <v>0.2210065645514234</v>
      </c>
      <c r="L1800" s="316">
        <f t="shared" si="7369"/>
        <v>0.22511848341237334</v>
      </c>
      <c r="M1800" s="316">
        <f t="shared" si="7369"/>
        <v>0.2223950233280961</v>
      </c>
      <c r="N1800" s="424">
        <f t="shared" si="7369"/>
        <v>0.22368421052637813</v>
      </c>
      <c r="O1800" s="316">
        <f t="shared" si="7369"/>
        <v>0.22222222222216562</v>
      </c>
      <c r="P1800" s="316">
        <f t="shared" si="7369"/>
        <v>0.22413793103453103</v>
      </c>
      <c r="Q1800" s="316">
        <f t="shared" si="7369"/>
        <v>0.22319474835893591</v>
      </c>
      <c r="R1800" s="316">
        <f t="shared" si="7369"/>
        <v>0.22306525037935232</v>
      </c>
      <c r="S1800" s="316">
        <f t="shared" si="7369"/>
        <v>0.22362869198308896</v>
      </c>
      <c r="T1800" s="316">
        <f t="shared" si="7369"/>
        <v>0.22311827956987973</v>
      </c>
      <c r="U1800" s="316">
        <f t="shared" si="7369"/>
        <v>0.22181146025881304</v>
      </c>
      <c r="V1800" s="424">
        <f t="shared" si="7369"/>
        <v>0.22328244274801831</v>
      </c>
      <c r="W1800" s="316">
        <f t="shared" si="7369"/>
        <v>0.22434782608697199</v>
      </c>
      <c r="X1800" s="316">
        <f t="shared" si="7369"/>
        <v>0.22149122807016505</v>
      </c>
      <c r="Y1800" s="316">
        <f>V1798/V1797</f>
        <v>0.22328244274801831</v>
      </c>
      <c r="Z1800" s="316">
        <f t="shared" si="7369"/>
        <v>0.22368421052630924</v>
      </c>
      <c r="AA1800" s="316">
        <f t="shared" si="7369"/>
        <v>0.22222222222220728</v>
      </c>
      <c r="AB1800" s="316">
        <f t="shared" si="7369"/>
        <v>0.22413793103446827</v>
      </c>
      <c r="AC1800" s="106"/>
      <c r="AD1800" s="71"/>
      <c r="AE1800" s="153"/>
      <c r="AF1800" s="72"/>
      <c r="AJ1800" s="400"/>
      <c r="AK1800" s="15"/>
      <c r="AL1800" s="15"/>
      <c r="AM1800" s="15"/>
      <c r="AN1800" s="15"/>
    </row>
    <row r="1801" spans="1:41" hidden="1" x14ac:dyDescent="0.25">
      <c r="A1801" s="2227"/>
      <c r="B1801" s="2230"/>
      <c r="C1801" s="122" t="s">
        <v>118</v>
      </c>
      <c r="D1801" s="539">
        <v>541.45000000000005</v>
      </c>
      <c r="E1801" s="537">
        <v>541.77099999999996</v>
      </c>
      <c r="F1801" s="140">
        <v>542.09299999999996</v>
      </c>
      <c r="G1801" s="140">
        <v>542.41399999999999</v>
      </c>
      <c r="H1801" s="433">
        <v>542.76900000000001</v>
      </c>
      <c r="I1801" s="140">
        <v>543.09</v>
      </c>
      <c r="J1801" s="140">
        <v>543.49599999999998</v>
      </c>
      <c r="K1801" s="140">
        <v>543.95299999999997</v>
      </c>
      <c r="L1801" s="140">
        <v>544.375</v>
      </c>
      <c r="M1801" s="140">
        <v>545.01800000000003</v>
      </c>
      <c r="N1801" s="433">
        <v>545.47400000000005</v>
      </c>
      <c r="O1801" s="140">
        <v>546.03200000000004</v>
      </c>
      <c r="P1801" s="140">
        <v>546.43799999999999</v>
      </c>
      <c r="Q1801" s="140">
        <v>546.89499999999998</v>
      </c>
      <c r="R1801" s="140">
        <v>547.55399999999997</v>
      </c>
      <c r="S1801" s="140">
        <v>548.02800000000002</v>
      </c>
      <c r="T1801" s="140">
        <v>548.77200000000005</v>
      </c>
      <c r="U1801" s="140">
        <v>549.31299999999999</v>
      </c>
      <c r="V1801" s="140">
        <v>549.83699999999999</v>
      </c>
      <c r="W1801" s="140">
        <v>550.41200000000003</v>
      </c>
      <c r="X1801" s="140">
        <v>550.86800000000005</v>
      </c>
      <c r="Y1801" s="433">
        <v>551.32500000000005</v>
      </c>
      <c r="Z1801" s="140">
        <v>551.78099999999995</v>
      </c>
      <c r="AA1801" s="140">
        <v>552.20399999999995</v>
      </c>
      <c r="AB1801" s="140">
        <v>552.61</v>
      </c>
      <c r="AC1801" s="106"/>
      <c r="AD1801" s="71"/>
      <c r="AE1801" s="153"/>
      <c r="AF1801" s="72"/>
      <c r="AJ1801" s="400"/>
      <c r="AK1801" s="15"/>
      <c r="AL1801" s="15"/>
      <c r="AM1801" s="15"/>
      <c r="AN1801" s="15"/>
    </row>
    <row r="1802" spans="1:41" s="181" customFormat="1" hidden="1" x14ac:dyDescent="0.25">
      <c r="A1802" s="2227"/>
      <c r="B1802" s="2230"/>
      <c r="C1802" s="122" t="s">
        <v>119</v>
      </c>
      <c r="D1802" s="539">
        <v>368.57</v>
      </c>
      <c r="E1802" s="537">
        <v>368.642</v>
      </c>
      <c r="F1802" s="140">
        <v>368.71300000000002</v>
      </c>
      <c r="G1802" s="140">
        <v>368.78500000000003</v>
      </c>
      <c r="H1802" s="433">
        <v>368.86399999999998</v>
      </c>
      <c r="I1802" s="140">
        <v>368.93599999999998</v>
      </c>
      <c r="J1802" s="140">
        <v>369.02699999999999</v>
      </c>
      <c r="K1802" s="140">
        <v>369.12799999999999</v>
      </c>
      <c r="L1802" s="140">
        <v>369.22300000000001</v>
      </c>
      <c r="M1802" s="140">
        <v>369.36599999999999</v>
      </c>
      <c r="N1802" s="433">
        <v>369.46800000000002</v>
      </c>
      <c r="O1802" s="140">
        <v>369.59199999999998</v>
      </c>
      <c r="P1802" s="140">
        <v>369.68299999999999</v>
      </c>
      <c r="Q1802" s="140">
        <v>369.78500000000003</v>
      </c>
      <c r="R1802" s="140">
        <v>369.93200000000002</v>
      </c>
      <c r="S1802" s="140">
        <v>370.03800000000001</v>
      </c>
      <c r="T1802" s="140">
        <v>370.20400000000001</v>
      </c>
      <c r="U1802" s="140">
        <v>370.32400000000001</v>
      </c>
      <c r="V1802" s="140">
        <v>370.44099999999997</v>
      </c>
      <c r="W1802" s="140">
        <v>370.57</v>
      </c>
      <c r="X1802" s="140">
        <v>370.67099999999999</v>
      </c>
      <c r="Y1802" s="433">
        <v>370.77300000000002</v>
      </c>
      <c r="Z1802" s="140">
        <v>370.875</v>
      </c>
      <c r="AA1802" s="140">
        <v>370.96899999999999</v>
      </c>
      <c r="AB1802" s="140">
        <v>371.06</v>
      </c>
      <c r="AC1802" s="106"/>
      <c r="AD1802" s="71"/>
      <c r="AE1802" s="153"/>
      <c r="AF1802" s="72"/>
      <c r="AH1802" s="844"/>
      <c r="AI1802" s="845"/>
      <c r="AJ1802" s="845"/>
      <c r="AK1802" s="846"/>
      <c r="AL1802" s="846"/>
      <c r="AM1802" s="189"/>
      <c r="AN1802" s="847"/>
      <c r="AO1802" s="847"/>
    </row>
    <row r="1803" spans="1:41" ht="16.5" hidden="1" thickBot="1" x14ac:dyDescent="0.3">
      <c r="A1803" s="3520" t="s">
        <v>44</v>
      </c>
      <c r="B1803" s="3521"/>
      <c r="C1803" s="3522"/>
      <c r="D1803" s="112"/>
      <c r="E1803" s="178">
        <f>SQRT(E1797*E1797+E1798*E1798)/E1789/1.73</f>
        <v>18.162307003872058</v>
      </c>
      <c r="F1803" s="179">
        <f t="shared" ref="F1803:AB1803" si="7370">SQRT(F1797*F1797+F1798*F1798)/F1789/1.73</f>
        <v>18.169505880963388</v>
      </c>
      <c r="G1803" s="179">
        <f t="shared" si="7370"/>
        <v>18.075984251958612</v>
      </c>
      <c r="H1803" s="413">
        <f t="shared" si="7370"/>
        <v>19.983072633867749</v>
      </c>
      <c r="I1803" s="179">
        <f t="shared" si="7370"/>
        <v>18.024583348872472</v>
      </c>
      <c r="J1803" s="179">
        <f t="shared" si="7370"/>
        <v>23.014813775917936</v>
      </c>
      <c r="K1803" s="179">
        <f t="shared" si="7370"/>
        <v>26.138771715587726</v>
      </c>
      <c r="L1803" s="179">
        <f t="shared" si="7370"/>
        <v>24.134676409953119</v>
      </c>
      <c r="M1803" s="179">
        <f t="shared" si="7370"/>
        <v>37.329102578289202</v>
      </c>
      <c r="N1803" s="413">
        <f t="shared" si="7370"/>
        <v>26.274074994856438</v>
      </c>
      <c r="O1803" s="179">
        <f t="shared" si="7370"/>
        <v>32.266740220383888</v>
      </c>
      <c r="P1803" s="179">
        <f t="shared" si="7370"/>
        <v>23.282168824621724</v>
      </c>
      <c r="Q1803" s="179">
        <f t="shared" si="7370"/>
        <v>26.201511630787827</v>
      </c>
      <c r="R1803" s="179">
        <f t="shared" si="7370"/>
        <v>37.891928153217734</v>
      </c>
      <c r="S1803" s="179">
        <f t="shared" si="7370"/>
        <v>27.364124161864009</v>
      </c>
      <c r="T1803" s="179">
        <f t="shared" si="7370"/>
        <v>43.844011536199062</v>
      </c>
      <c r="U1803" s="179">
        <f t="shared" si="7370"/>
        <v>31.434473157870496</v>
      </c>
      <c r="V1803" s="413">
        <f t="shared" si="7370"/>
        <v>30.366795075008191</v>
      </c>
      <c r="W1803" s="179">
        <f t="shared" si="7370"/>
        <v>33.297328863553702</v>
      </c>
      <c r="X1803" s="179">
        <f t="shared" si="7370"/>
        <v>26.185441433230405</v>
      </c>
      <c r="Y1803" s="77">
        <f>SQRT(V1797*V1797+V1798*V1798)/V1789/1.73</f>
        <v>30.366795075008191</v>
      </c>
      <c r="Z1803" s="179">
        <f t="shared" si="7370"/>
        <v>25.995908657079198</v>
      </c>
      <c r="AA1803" s="179">
        <f t="shared" si="7370"/>
        <v>24.014685821400374</v>
      </c>
      <c r="AB1803" s="180">
        <f t="shared" si="7370"/>
        <v>22.948931675420468</v>
      </c>
      <c r="AC1803" s="107">
        <f>AVERAGE(E1803:AB1803)</f>
        <v>26.865322369991002</v>
      </c>
      <c r="AD1803" s="76">
        <f>(AC1799-AC1803)/AC1799</f>
        <v>2.3079186545781737E-2</v>
      </c>
      <c r="AE1803" s="77"/>
      <c r="AF1803" s="78"/>
      <c r="AJ1803" s="400"/>
      <c r="AK1803" s="14"/>
      <c r="AL1803" s="14"/>
      <c r="AM1803" s="15"/>
      <c r="AN1803" s="14"/>
    </row>
    <row r="1804" spans="1:41" x14ac:dyDescent="0.25">
      <c r="A1804" s="3547" t="s">
        <v>39</v>
      </c>
      <c r="B1804" s="3513" t="s">
        <v>277</v>
      </c>
      <c r="C1804" s="119" t="s">
        <v>14</v>
      </c>
      <c r="D1804" s="111" t="s">
        <v>117</v>
      </c>
      <c r="E1804" s="3337">
        <f t="shared" ref="E1804" si="7371">(E1808-D1808)*$AE1804*$AF1804</f>
        <v>30.000000000001137</v>
      </c>
      <c r="F1804" s="203">
        <f t="shared" ref="F1804" si="7372">(F1808-E1808)*$AE1804*$AF1804</f>
        <v>30.999999999991701</v>
      </c>
      <c r="G1804" s="203">
        <f t="shared" ref="G1804" si="7373">(G1808-F1808)*$AE1804*$AF1804</f>
        <v>30.000000000001137</v>
      </c>
      <c r="H1804" s="407">
        <f t="shared" ref="H1804" si="7374">(H1808-G1808)*$AE1804*$AF1804</f>
        <v>31.000000000005912</v>
      </c>
      <c r="I1804" s="203">
        <f t="shared" ref="I1804" si="7375">(I1808-H1808)*$AE1804*$AF1804</f>
        <v>30.000000000001137</v>
      </c>
      <c r="J1804" s="203">
        <f t="shared" ref="J1804" si="7376">(J1808-I1808)*$AE1804*$AF1804</f>
        <v>45.999999999992269</v>
      </c>
      <c r="K1804" s="203">
        <f t="shared" ref="K1804" si="7377">(K1808-J1808)*$AE1804*$AF1804</f>
        <v>46.00000000000648</v>
      </c>
      <c r="L1804" s="203">
        <f t="shared" ref="L1804" si="7378">(L1808-K1808)*$AE1804*$AF1804</f>
        <v>45.999999999992269</v>
      </c>
      <c r="M1804" s="203">
        <f t="shared" ref="M1804" si="7379">(M1808-L1808)*$AE1804*$AF1804</f>
        <v>30.000000000001137</v>
      </c>
      <c r="N1804" s="407">
        <f t="shared" ref="N1804" si="7380">(N1808-M1808)*$AE1804*$AF1804</f>
        <v>46.00000000000648</v>
      </c>
      <c r="O1804" s="203">
        <f t="shared" ref="O1804" si="7381">(O1808-N1808)*$AE1804*$AF1804</f>
        <v>45.000000000001705</v>
      </c>
      <c r="P1804" s="203">
        <f t="shared" ref="P1804" si="7382">(P1808-O1808)*$AE1804*$AF1804</f>
        <v>30.999999999991701</v>
      </c>
      <c r="Q1804" s="203">
        <f t="shared" ref="Q1804" si="7383">(Q1808-P1808)*$AE1804*$AF1804</f>
        <v>46.00000000000648</v>
      </c>
      <c r="R1804" s="203">
        <f t="shared" ref="R1804" si="7384">(R1808-Q1808)*$AE1804*$AF1804</f>
        <v>30.000000000001137</v>
      </c>
      <c r="S1804" s="203">
        <f t="shared" ref="S1804" si="7385">(S1808-R1808)*$AE1804*$AF1804</f>
        <v>45.999999999992269</v>
      </c>
      <c r="T1804" s="203">
        <f t="shared" ref="T1804" si="7386">(T1808-S1808)*$AE1804*$AF1804</f>
        <v>46.00000000000648</v>
      </c>
      <c r="U1804" s="203">
        <f t="shared" ref="U1804" si="7387">(U1808-T1808)*$AE1804*$AF1804</f>
        <v>45.000000000001705</v>
      </c>
      <c r="V1804" s="407">
        <f t="shared" ref="V1804" si="7388">(V1808-U1808)*$AE1804*$AF1804</f>
        <v>45.999999999992269</v>
      </c>
      <c r="W1804" s="203">
        <f t="shared" ref="W1804" si="7389">(W1808-V1808)*$AE1804*$AF1804</f>
        <v>46.00000000000648</v>
      </c>
      <c r="X1804" s="203">
        <f t="shared" ref="X1804" si="7390">(X1808-W1808)*$AE1804*$AF1804</f>
        <v>45.000000000001705</v>
      </c>
      <c r="Y1804" s="203">
        <f t="shared" ref="Y1804" si="7391">(Y1808-X1808)*$AE1804*$AF1804</f>
        <v>45.999999999992269</v>
      </c>
      <c r="Z1804" s="203">
        <f t="shared" ref="Z1804" si="7392">(Z1808-Y1808)*$AE1804*$AF1804</f>
        <v>46.00000000000648</v>
      </c>
      <c r="AA1804" s="203">
        <f t="shared" ref="AA1804" si="7393">(AA1808-Z1808)*$AE1804*$AF1804</f>
        <v>45.999999999992269</v>
      </c>
      <c r="AB1804" s="203">
        <f t="shared" ref="AB1804" si="7394">(AB1808-AA1808)*$AE1804*$AF1804</f>
        <v>30.000000000001137</v>
      </c>
      <c r="AC1804" s="104">
        <f>SUM(E1804:AB1804)</f>
        <v>959.99999999999375</v>
      </c>
      <c r="AD1804" s="68"/>
      <c r="AE1804" s="69">
        <v>100</v>
      </c>
      <c r="AF1804" s="70">
        <v>10</v>
      </c>
      <c r="AJ1804" s="400"/>
      <c r="AK1804" s="474"/>
      <c r="AL1804" s="475"/>
      <c r="AM1804" s="474"/>
      <c r="AN1804" s="15"/>
    </row>
    <row r="1805" spans="1:41" x14ac:dyDescent="0.25">
      <c r="A1805" s="3548"/>
      <c r="B1805" s="3514"/>
      <c r="C1805" s="121" t="s">
        <v>16</v>
      </c>
      <c r="D1805" s="106" t="s">
        <v>117</v>
      </c>
      <c r="E1805" s="79">
        <f t="shared" ref="E1805" si="7395">(E1809-D1809)*$AE1804*$AF1804</f>
        <v>9.0000000000003411</v>
      </c>
      <c r="F1805" s="153">
        <f t="shared" ref="F1805" si="7396">(F1809-E1809)*$AE1804*$AF1804</f>
        <v>8.0000000000026716</v>
      </c>
      <c r="G1805" s="153">
        <f t="shared" ref="G1805" si="7397">(G1809-F1809)*$AE1804*$AF1804</f>
        <v>9.0000000000003411</v>
      </c>
      <c r="H1805" s="406">
        <f t="shared" ref="H1805" si="7398">(H1809-G1809)*$AE1804*$AF1804</f>
        <v>8.0000000000026716</v>
      </c>
      <c r="I1805" s="153">
        <f t="shared" ref="I1805" si="7399">(I1809-H1809)*$AE1804*$AF1804</f>
        <v>9.0000000000003411</v>
      </c>
      <c r="J1805" s="153">
        <f t="shared" ref="J1805" si="7400">(J1809-I1809)*$AE1804*$AF1804</f>
        <v>12.999999999998124</v>
      </c>
      <c r="K1805" s="153">
        <f t="shared" ref="K1805" si="7401">(K1809-J1809)*$AE1804*$AF1804</f>
        <v>12.999999999998124</v>
      </c>
      <c r="L1805" s="153">
        <f t="shared" ref="L1805" si="7402">(L1809-K1809)*$AE1804*$AF1804</f>
        <v>12.000000000000455</v>
      </c>
      <c r="M1805" s="153">
        <f t="shared" ref="M1805" si="7403">(M1809-L1809)*$AE1804*$AF1804</f>
        <v>9.0000000000003411</v>
      </c>
      <c r="N1805" s="406">
        <f t="shared" ref="N1805" si="7404">(N1809-M1809)*$AE1804*$AF1804</f>
        <v>12.999999999998124</v>
      </c>
      <c r="O1805" s="153">
        <f t="shared" ref="O1805" si="7405">(O1809-N1809)*$AE1804*$AF1804</f>
        <v>12.999999999998124</v>
      </c>
      <c r="P1805" s="153">
        <f t="shared" ref="P1805" si="7406">(P1809-O1809)*$AE1804*$AF1804</f>
        <v>8.0000000000026716</v>
      </c>
      <c r="Q1805" s="153">
        <f t="shared" ref="Q1805" si="7407">(Q1809-P1809)*$AE1804*$AF1804</f>
        <v>12.999999999998124</v>
      </c>
      <c r="R1805" s="153">
        <f t="shared" ref="R1805" si="7408">(R1809-Q1809)*$AE1804*$AF1804</f>
        <v>9.0000000000003411</v>
      </c>
      <c r="S1805" s="153">
        <f t="shared" ref="S1805" si="7409">(S1809-R1809)*$AE1804*$AF1804</f>
        <v>13.00000000000523</v>
      </c>
      <c r="T1805" s="153">
        <f t="shared" ref="T1805" si="7410">(T1809-S1809)*$AE1804*$AF1804</f>
        <v>12.000000000000455</v>
      </c>
      <c r="U1805" s="153">
        <f t="shared" ref="U1805" si="7411">(U1809-T1809)*$AE1804*$AF1804</f>
        <v>12.999999999998124</v>
      </c>
      <c r="V1805" s="406">
        <f t="shared" ref="V1805" si="7412">(V1809-U1809)*$AE1804*$AF1804</f>
        <v>12.999999999998124</v>
      </c>
      <c r="W1805" s="153">
        <f t="shared" ref="W1805" si="7413">(W1809-V1809)*$AE1804*$AF1804</f>
        <v>12.999999999998124</v>
      </c>
      <c r="X1805" s="153">
        <f t="shared" ref="X1805" si="7414">(X1809-W1809)*$AE1804*$AF1804</f>
        <v>13.00000000000523</v>
      </c>
      <c r="Y1805" s="153">
        <f t="shared" ref="Y1805" si="7415">(Y1809-X1809)*$AE1804*$AF1804</f>
        <v>12.999999999998124</v>
      </c>
      <c r="Z1805" s="153">
        <f t="shared" ref="Z1805" si="7416">(Z1809-Y1809)*$AE1804*$AF1804</f>
        <v>12.999999999998124</v>
      </c>
      <c r="AA1805" s="153">
        <f t="shared" ref="AA1805" si="7417">(AA1809-Z1809)*$AE1804*$AF1804</f>
        <v>12.000000000000455</v>
      </c>
      <c r="AB1805" s="153">
        <f t="shared" ref="AB1805" si="7418">(AB1809-AA1809)*$AE1804*$AF1804</f>
        <v>9.0000000000003411</v>
      </c>
      <c r="AC1805" s="105">
        <f>SUM(E1805:AB1805)</f>
        <v>270.00000000000313</v>
      </c>
      <c r="AD1805" s="71"/>
      <c r="AE1805" s="153"/>
      <c r="AF1805" s="72"/>
      <c r="AJ1805" s="400"/>
      <c r="AK1805" s="15"/>
      <c r="AL1805" s="15"/>
      <c r="AM1805" s="15"/>
      <c r="AN1805" s="15"/>
    </row>
    <row r="1806" spans="1:41" x14ac:dyDescent="0.25">
      <c r="A1806" s="3548"/>
      <c r="B1806" s="3514"/>
      <c r="C1806" s="121" t="s">
        <v>17</v>
      </c>
      <c r="D1806" s="106" t="s">
        <v>56</v>
      </c>
      <c r="E1806" s="1587">
        <v>2</v>
      </c>
      <c r="F1806" s="2735">
        <v>2</v>
      </c>
      <c r="G1806" s="2735">
        <v>2</v>
      </c>
      <c r="H1806" s="414">
        <v>2</v>
      </c>
      <c r="I1806" s="2735">
        <v>2</v>
      </c>
      <c r="J1806" s="2735">
        <v>3</v>
      </c>
      <c r="K1806" s="2735">
        <v>3</v>
      </c>
      <c r="L1806" s="2735">
        <v>3</v>
      </c>
      <c r="M1806" s="2735">
        <v>2</v>
      </c>
      <c r="N1806" s="414">
        <v>3</v>
      </c>
      <c r="O1806" s="2735">
        <v>3</v>
      </c>
      <c r="P1806" s="2735">
        <v>2</v>
      </c>
      <c r="Q1806" s="2735">
        <v>3</v>
      </c>
      <c r="R1806" s="2735">
        <v>2</v>
      </c>
      <c r="S1806" s="2735">
        <v>3</v>
      </c>
      <c r="T1806" s="2735">
        <v>3</v>
      </c>
      <c r="U1806" s="2735">
        <v>3</v>
      </c>
      <c r="V1806" s="415">
        <v>3</v>
      </c>
      <c r="W1806" s="2735">
        <v>3</v>
      </c>
      <c r="X1806" s="2735">
        <v>3</v>
      </c>
      <c r="Y1806" s="325">
        <v>3</v>
      </c>
      <c r="Z1806" s="2735">
        <v>3</v>
      </c>
      <c r="AA1806" s="2735">
        <v>3</v>
      </c>
      <c r="AB1806" s="2735">
        <v>2</v>
      </c>
      <c r="AC1806" s="105">
        <f>AVERAGE(E1806:AB1806)</f>
        <v>2.625</v>
      </c>
      <c r="AD1806" s="74"/>
      <c r="AE1806" s="74"/>
      <c r="AF1806" s="75"/>
      <c r="AJ1806" s="400"/>
      <c r="AK1806" s="15"/>
      <c r="AL1806" s="15"/>
      <c r="AM1806" s="15"/>
      <c r="AN1806" s="15"/>
    </row>
    <row r="1807" spans="1:41" ht="16.5" thickBot="1" x14ac:dyDescent="0.3">
      <c r="A1807" s="3548"/>
      <c r="B1807" s="3514"/>
      <c r="C1807" s="121" t="s">
        <v>19</v>
      </c>
      <c r="D1807" s="112"/>
      <c r="E1807" s="315">
        <f t="shared" ref="E1807:AB1807" si="7419">E1805/E1804</f>
        <v>0.3</v>
      </c>
      <c r="F1807" s="316">
        <f t="shared" si="7419"/>
        <v>0.25806451612918752</v>
      </c>
      <c r="G1807" s="316">
        <f t="shared" si="7419"/>
        <v>0.3</v>
      </c>
      <c r="H1807" s="424">
        <f t="shared" si="7419"/>
        <v>0.25806451612906922</v>
      </c>
      <c r="I1807" s="316">
        <f t="shared" si="7419"/>
        <v>0.3</v>
      </c>
      <c r="J1807" s="316">
        <f t="shared" si="7419"/>
        <v>0.28260869565218061</v>
      </c>
      <c r="K1807" s="316">
        <f t="shared" si="7419"/>
        <v>0.28260869565209334</v>
      </c>
      <c r="L1807" s="316">
        <f t="shared" si="7419"/>
        <v>0.26086956521744503</v>
      </c>
      <c r="M1807" s="316">
        <f t="shared" si="7419"/>
        <v>0.3</v>
      </c>
      <c r="N1807" s="424">
        <f t="shared" si="7419"/>
        <v>0.28260869565209334</v>
      </c>
      <c r="O1807" s="316">
        <f t="shared" si="7419"/>
        <v>0.28888888888883624</v>
      </c>
      <c r="P1807" s="316">
        <f t="shared" si="7419"/>
        <v>0.25806451612918752</v>
      </c>
      <c r="Q1807" s="316">
        <f t="shared" si="7419"/>
        <v>0.28260869565209334</v>
      </c>
      <c r="R1807" s="316">
        <f t="shared" si="7419"/>
        <v>0.3</v>
      </c>
      <c r="S1807" s="316">
        <f t="shared" si="7419"/>
        <v>0.2826086956523351</v>
      </c>
      <c r="T1807" s="316">
        <f t="shared" si="7419"/>
        <v>0.26086956521736443</v>
      </c>
      <c r="U1807" s="316">
        <f t="shared" si="7419"/>
        <v>0.28888888888883624</v>
      </c>
      <c r="V1807" s="424">
        <f t="shared" si="7419"/>
        <v>0.28260869565218061</v>
      </c>
      <c r="W1807" s="316">
        <f t="shared" si="7419"/>
        <v>0.28260869565209334</v>
      </c>
      <c r="X1807" s="316">
        <f t="shared" si="7419"/>
        <v>0.28888888888899417</v>
      </c>
      <c r="Y1807" s="316">
        <f>V1805/V1804</f>
        <v>0.28260869565218061</v>
      </c>
      <c r="Z1807" s="316">
        <f t="shared" si="7419"/>
        <v>0.28260869565209334</v>
      </c>
      <c r="AA1807" s="316">
        <f t="shared" si="7419"/>
        <v>0.26086956521744503</v>
      </c>
      <c r="AB1807" s="316">
        <f t="shared" si="7419"/>
        <v>0.3</v>
      </c>
      <c r="AC1807" s="106"/>
      <c r="AD1807" s="71"/>
      <c r="AE1807" s="153"/>
      <c r="AF1807" s="72"/>
      <c r="AJ1807" s="400"/>
      <c r="AK1807" s="15"/>
      <c r="AL1807" s="15"/>
      <c r="AM1807" s="15"/>
      <c r="AN1807" s="15"/>
    </row>
    <row r="1808" spans="1:41" hidden="1" x14ac:dyDescent="0.25">
      <c r="A1808" s="2227"/>
      <c r="B1808" s="2230"/>
      <c r="C1808" s="122" t="s">
        <v>118</v>
      </c>
      <c r="D1808" s="539">
        <v>120.26</v>
      </c>
      <c r="E1808" s="537">
        <v>120.29</v>
      </c>
      <c r="F1808" s="140">
        <v>120.321</v>
      </c>
      <c r="G1808" s="140">
        <v>120.351</v>
      </c>
      <c r="H1808" s="433">
        <v>120.38200000000001</v>
      </c>
      <c r="I1808" s="140">
        <v>120.41200000000001</v>
      </c>
      <c r="J1808" s="140">
        <v>120.458</v>
      </c>
      <c r="K1808" s="140">
        <v>120.504</v>
      </c>
      <c r="L1808" s="140">
        <v>120.55</v>
      </c>
      <c r="M1808" s="140">
        <v>120.58</v>
      </c>
      <c r="N1808" s="433">
        <v>120.626</v>
      </c>
      <c r="O1808" s="140">
        <v>120.67100000000001</v>
      </c>
      <c r="P1808" s="140">
        <v>120.702</v>
      </c>
      <c r="Q1808" s="140">
        <v>120.748</v>
      </c>
      <c r="R1808" s="140">
        <v>120.77800000000001</v>
      </c>
      <c r="S1808" s="140">
        <v>120.824</v>
      </c>
      <c r="T1808" s="140">
        <v>120.87</v>
      </c>
      <c r="U1808" s="140">
        <v>120.91500000000001</v>
      </c>
      <c r="V1808" s="140">
        <v>120.961</v>
      </c>
      <c r="W1808" s="140">
        <v>121.00700000000001</v>
      </c>
      <c r="X1808" s="140">
        <v>121.05200000000001</v>
      </c>
      <c r="Y1808" s="433">
        <v>121.098</v>
      </c>
      <c r="Z1808" s="140">
        <v>121.14400000000001</v>
      </c>
      <c r="AA1808" s="140">
        <v>121.19</v>
      </c>
      <c r="AB1808" s="140">
        <v>121.22</v>
      </c>
      <c r="AC1808" s="106"/>
      <c r="AD1808" s="71"/>
      <c r="AE1808" s="153"/>
      <c r="AF1808" s="72"/>
      <c r="AJ1808" s="400"/>
      <c r="AK1808" s="15"/>
      <c r="AL1808" s="15"/>
      <c r="AM1808" s="15"/>
      <c r="AN1808" s="15"/>
    </row>
    <row r="1809" spans="1:41" s="181" customFormat="1" hidden="1" x14ac:dyDescent="0.25">
      <c r="A1809" s="2227"/>
      <c r="B1809" s="2230"/>
      <c r="C1809" s="122" t="s">
        <v>119</v>
      </c>
      <c r="D1809" s="539">
        <v>60.23</v>
      </c>
      <c r="E1809" s="537">
        <v>60.238999999999997</v>
      </c>
      <c r="F1809" s="140">
        <v>60.247</v>
      </c>
      <c r="G1809" s="140">
        <v>60.256</v>
      </c>
      <c r="H1809" s="433">
        <v>60.264000000000003</v>
      </c>
      <c r="I1809" s="140">
        <v>60.273000000000003</v>
      </c>
      <c r="J1809" s="140">
        <v>60.286000000000001</v>
      </c>
      <c r="K1809" s="140">
        <v>60.298999999999999</v>
      </c>
      <c r="L1809" s="140">
        <v>60.311</v>
      </c>
      <c r="M1809" s="140">
        <v>60.32</v>
      </c>
      <c r="N1809" s="433">
        <v>60.332999999999998</v>
      </c>
      <c r="O1809" s="140">
        <v>60.345999999999997</v>
      </c>
      <c r="P1809" s="140">
        <v>60.353999999999999</v>
      </c>
      <c r="Q1809" s="140">
        <v>60.366999999999997</v>
      </c>
      <c r="R1809" s="140">
        <v>60.375999999999998</v>
      </c>
      <c r="S1809" s="140">
        <v>60.389000000000003</v>
      </c>
      <c r="T1809" s="140">
        <v>60.401000000000003</v>
      </c>
      <c r="U1809" s="140">
        <v>60.414000000000001</v>
      </c>
      <c r="V1809" s="140">
        <v>60.427</v>
      </c>
      <c r="W1809" s="140">
        <v>60.44</v>
      </c>
      <c r="X1809" s="140">
        <v>60.453000000000003</v>
      </c>
      <c r="Y1809" s="433">
        <v>60.466000000000001</v>
      </c>
      <c r="Z1809" s="140">
        <v>60.478999999999999</v>
      </c>
      <c r="AA1809" s="140">
        <v>60.491</v>
      </c>
      <c r="AB1809" s="140">
        <v>60.5</v>
      </c>
      <c r="AC1809" s="106"/>
      <c r="AD1809" s="71"/>
      <c r="AE1809" s="153"/>
      <c r="AF1809" s="72"/>
      <c r="AH1809" s="844"/>
      <c r="AI1809" s="845"/>
      <c r="AJ1809" s="845"/>
      <c r="AK1809" s="846"/>
      <c r="AL1809" s="846"/>
      <c r="AM1809" s="189"/>
      <c r="AN1809" s="847"/>
      <c r="AO1809" s="847"/>
    </row>
    <row r="1810" spans="1:41" ht="16.5" hidden="1" thickBot="1" x14ac:dyDescent="0.3">
      <c r="A1810" s="3520" t="s">
        <v>44</v>
      </c>
      <c r="B1810" s="3521"/>
      <c r="C1810" s="3522"/>
      <c r="D1810" s="112"/>
      <c r="E1810" s="178">
        <f>SQRT(E1804*E1804+E1805*E1805)/E1789/1.73</f>
        <v>1.7291860325804438</v>
      </c>
      <c r="F1810" s="179">
        <f t="shared" ref="F1810:AB1810" si="7420">SQRT(F1804*F1804+F1805*F1805)/F1789/1.73</f>
        <v>1.7641696296035794</v>
      </c>
      <c r="G1810" s="179">
        <f t="shared" si="7420"/>
        <v>1.7209674677868108</v>
      </c>
      <c r="H1810" s="413">
        <f t="shared" si="7420"/>
        <v>1.759138727618774</v>
      </c>
      <c r="I1810" s="179">
        <f t="shared" si="7420"/>
        <v>1.7160737214329143</v>
      </c>
      <c r="J1810" s="179">
        <f t="shared" si="7420"/>
        <v>2.6441172448411394</v>
      </c>
      <c r="K1810" s="179">
        <f t="shared" si="7420"/>
        <v>2.669664271362107</v>
      </c>
      <c r="L1810" s="179">
        <f t="shared" si="7420"/>
        <v>2.6524570544787358</v>
      </c>
      <c r="M1810" s="179">
        <f t="shared" si="7420"/>
        <v>1.7749586040311029</v>
      </c>
      <c r="N1810" s="413">
        <f t="shared" si="7420"/>
        <v>2.6878429191243001</v>
      </c>
      <c r="O1810" s="179">
        <f t="shared" si="7420"/>
        <v>2.6440657579097384</v>
      </c>
      <c r="P1810" s="179">
        <f t="shared" si="7420"/>
        <v>1.7914946190262873</v>
      </c>
      <c r="Q1810" s="179">
        <f t="shared" si="7420"/>
        <v>2.6748330308419952</v>
      </c>
      <c r="R1810" s="179">
        <f t="shared" si="7420"/>
        <v>1.7577259962249752</v>
      </c>
      <c r="S1810" s="179">
        <f t="shared" si="7420"/>
        <v>2.6930823790049727</v>
      </c>
      <c r="T1810" s="179">
        <f t="shared" si="7420"/>
        <v>2.7342741377520046</v>
      </c>
      <c r="U1810" s="179">
        <f t="shared" si="7420"/>
        <v>2.6570395840035053</v>
      </c>
      <c r="V1810" s="413">
        <f t="shared" si="7420"/>
        <v>2.7036228188444134</v>
      </c>
      <c r="W1810" s="179">
        <f t="shared" si="7420"/>
        <v>2.7009799812901081</v>
      </c>
      <c r="X1810" s="179">
        <f t="shared" si="7420"/>
        <v>2.6261138080501314</v>
      </c>
      <c r="Y1810" s="77">
        <f>SQRT(V1804*V1804+V1805*V1805)/V1789/1.73</f>
        <v>2.7036228188444134</v>
      </c>
      <c r="Z1810" s="179">
        <f t="shared" si="7420"/>
        <v>2.6593864493356887</v>
      </c>
      <c r="AA1810" s="179">
        <f t="shared" si="7420"/>
        <v>2.6346553292808919</v>
      </c>
      <c r="AB1810" s="180">
        <f t="shared" si="7420"/>
        <v>1.7275360459081341</v>
      </c>
      <c r="AC1810" s="107">
        <f>AVERAGE(E1810:AB1810)</f>
        <v>2.3261253512157154</v>
      </c>
      <c r="AD1810" s="76">
        <f>(AC1806-AC1810)/AC1806</f>
        <v>0.11385700906067985</v>
      </c>
      <c r="AE1810" s="77"/>
      <c r="AF1810" s="78"/>
      <c r="AJ1810" s="400"/>
      <c r="AK1810" s="14"/>
      <c r="AL1810" s="14"/>
      <c r="AM1810" s="15"/>
      <c r="AN1810" s="14"/>
    </row>
    <row r="1811" spans="1:41" x14ac:dyDescent="0.25">
      <c r="A1811" s="3594" t="s">
        <v>30</v>
      </c>
      <c r="B1811" s="3513" t="s">
        <v>28</v>
      </c>
      <c r="C1811" s="119" t="s">
        <v>14</v>
      </c>
      <c r="D1811" s="111"/>
      <c r="E1811" s="3337">
        <f t="shared" ref="E1811" si="7421">(E1815-D1815)*$AE1811*$AF1811</f>
        <v>0</v>
      </c>
      <c r="F1811" s="203">
        <f t="shared" ref="F1811" si="7422">(F1815-E1815)*$AE1811*$AF1811</f>
        <v>0</v>
      </c>
      <c r="G1811" s="203">
        <f t="shared" ref="G1811" si="7423">(G1815-F1815)*$AE1811*$AF1811</f>
        <v>0</v>
      </c>
      <c r="H1811" s="407">
        <f t="shared" ref="H1811" si="7424">(H1815-G1815)*$AE1811*$AF1811</f>
        <v>0</v>
      </c>
      <c r="I1811" s="203">
        <f t="shared" ref="I1811" si="7425">(I1815-H1815)*$AE1811*$AF1811</f>
        <v>0</v>
      </c>
      <c r="J1811" s="203">
        <f t="shared" ref="J1811" si="7426">(J1815-I1815)*$AE1811*$AF1811</f>
        <v>0</v>
      </c>
      <c r="K1811" s="203">
        <f t="shared" ref="K1811" si="7427">(K1815-J1815)*$AE1811*$AF1811</f>
        <v>0</v>
      </c>
      <c r="L1811" s="203">
        <f t="shared" ref="L1811" si="7428">(L1815-K1815)*$AE1811*$AF1811</f>
        <v>0</v>
      </c>
      <c r="M1811" s="203">
        <f t="shared" ref="M1811" si="7429">(M1815-L1815)*$AE1811*$AF1811</f>
        <v>0</v>
      </c>
      <c r="N1811" s="407">
        <f t="shared" ref="N1811" si="7430">(N1815-M1815)*$AE1811*$AF1811</f>
        <v>0</v>
      </c>
      <c r="O1811" s="203">
        <f t="shared" ref="O1811" si="7431">(O1815-N1815)*$AE1811*$AF1811</f>
        <v>0</v>
      </c>
      <c r="P1811" s="203">
        <f t="shared" ref="P1811" si="7432">(P1815-O1815)*$AE1811*$AF1811</f>
        <v>0</v>
      </c>
      <c r="Q1811" s="203">
        <f t="shared" ref="Q1811" si="7433">(Q1815-P1815)*$AE1811*$AF1811</f>
        <v>0</v>
      </c>
      <c r="R1811" s="203">
        <f t="shared" ref="R1811" si="7434">(R1815-Q1815)*$AE1811*$AF1811</f>
        <v>0</v>
      </c>
      <c r="S1811" s="203">
        <f t="shared" ref="S1811" si="7435">(S1815-R1815)*$AE1811*$AF1811</f>
        <v>0</v>
      </c>
      <c r="T1811" s="203">
        <f t="shared" ref="T1811" si="7436">(T1815-S1815)*$AE1811*$AF1811</f>
        <v>0</v>
      </c>
      <c r="U1811" s="203">
        <f t="shared" ref="U1811" si="7437">(U1815-T1815)*$AE1811*$AF1811</f>
        <v>0</v>
      </c>
      <c r="V1811" s="407">
        <f t="shared" ref="V1811" si="7438">(V1815-U1815)*$AE1811*$AF1811</f>
        <v>0</v>
      </c>
      <c r="W1811" s="203">
        <f t="shared" ref="W1811" si="7439">(W1815-V1815)*$AE1811*$AF1811</f>
        <v>0</v>
      </c>
      <c r="X1811" s="203">
        <f t="shared" ref="X1811" si="7440">(X1815-W1815)*$AE1811*$AF1811</f>
        <v>0</v>
      </c>
      <c r="Y1811" s="203">
        <f t="shared" ref="Y1811" si="7441">(Y1815-X1815)*$AE1811*$AF1811</f>
        <v>0</v>
      </c>
      <c r="Z1811" s="203">
        <f t="shared" ref="Z1811" si="7442">(Z1815-Y1815)*$AE1811*$AF1811</f>
        <v>0</v>
      </c>
      <c r="AA1811" s="203">
        <f t="shared" ref="AA1811" si="7443">(AA1815-Z1815)*$AE1811*$AF1811</f>
        <v>0</v>
      </c>
      <c r="AB1811" s="203">
        <f t="shared" ref="AB1811" si="7444">(AB1815-AA1815)*$AE1811*$AF1811</f>
        <v>0</v>
      </c>
      <c r="AC1811" s="104">
        <f>SUM(E1811:AB1811)</f>
        <v>0</v>
      </c>
      <c r="AD1811" s="68"/>
      <c r="AE1811" s="69">
        <v>100</v>
      </c>
      <c r="AF1811" s="70">
        <v>20</v>
      </c>
      <c r="AJ1811" s="400"/>
      <c r="AK1811" s="474"/>
      <c r="AL1811" s="475"/>
      <c r="AM1811" s="474"/>
      <c r="AN1811" s="15"/>
    </row>
    <row r="1812" spans="1:41" x14ac:dyDescent="0.25">
      <c r="A1812" s="3557"/>
      <c r="B1812" s="3514"/>
      <c r="C1812" s="121" t="s">
        <v>16</v>
      </c>
      <c r="D1812" s="106"/>
      <c r="E1812" s="79">
        <f t="shared" ref="E1812" si="7445">(E1816-D1816)*$AE1811*$AF1811</f>
        <v>0</v>
      </c>
      <c r="F1812" s="153">
        <f t="shared" ref="F1812" si="7446">(F1816-E1816)*$AE1811*$AF1811</f>
        <v>0</v>
      </c>
      <c r="G1812" s="153">
        <f t="shared" ref="G1812" si="7447">(G1816-F1816)*$AE1811*$AF1811</f>
        <v>0</v>
      </c>
      <c r="H1812" s="406">
        <f t="shared" ref="H1812" si="7448">(H1816-G1816)*$AE1811*$AF1811</f>
        <v>0</v>
      </c>
      <c r="I1812" s="153">
        <f t="shared" ref="I1812" si="7449">(I1816-H1816)*$AE1811*$AF1811</f>
        <v>0</v>
      </c>
      <c r="J1812" s="153">
        <f t="shared" ref="J1812" si="7450">(J1816-I1816)*$AE1811*$AF1811</f>
        <v>0</v>
      </c>
      <c r="K1812" s="153">
        <f t="shared" ref="K1812" si="7451">(K1816-J1816)*$AE1811*$AF1811</f>
        <v>0</v>
      </c>
      <c r="L1812" s="153">
        <f t="shared" ref="L1812" si="7452">(L1816-K1816)*$AE1811*$AF1811</f>
        <v>0</v>
      </c>
      <c r="M1812" s="153">
        <f t="shared" ref="M1812" si="7453">(M1816-L1816)*$AE1811*$AF1811</f>
        <v>0</v>
      </c>
      <c r="N1812" s="406">
        <f t="shared" ref="N1812" si="7454">(N1816-M1816)*$AE1811*$AF1811</f>
        <v>0</v>
      </c>
      <c r="O1812" s="153">
        <f t="shared" ref="O1812" si="7455">(O1816-N1816)*$AE1811*$AF1811</f>
        <v>0</v>
      </c>
      <c r="P1812" s="153">
        <f t="shared" ref="P1812" si="7456">(P1816-O1816)*$AE1811*$AF1811</f>
        <v>0</v>
      </c>
      <c r="Q1812" s="153">
        <f t="shared" ref="Q1812" si="7457">(Q1816-P1816)*$AE1811*$AF1811</f>
        <v>0</v>
      </c>
      <c r="R1812" s="153">
        <f t="shared" ref="R1812" si="7458">(R1816-Q1816)*$AE1811*$AF1811</f>
        <v>0</v>
      </c>
      <c r="S1812" s="153">
        <f t="shared" ref="S1812" si="7459">(S1816-R1816)*$AE1811*$AF1811</f>
        <v>0</v>
      </c>
      <c r="T1812" s="153">
        <f t="shared" ref="T1812" si="7460">(T1816-S1816)*$AE1811*$AF1811</f>
        <v>0</v>
      </c>
      <c r="U1812" s="153">
        <f t="shared" ref="U1812" si="7461">(U1816-T1816)*$AE1811*$AF1811</f>
        <v>0</v>
      </c>
      <c r="V1812" s="406">
        <f t="shared" ref="V1812" si="7462">(V1816-U1816)*$AE1811*$AF1811</f>
        <v>0</v>
      </c>
      <c r="W1812" s="153">
        <f t="shared" ref="W1812" si="7463">(W1816-V1816)*$AE1811*$AF1811</f>
        <v>0</v>
      </c>
      <c r="X1812" s="153">
        <f t="shared" ref="X1812" si="7464">(X1816-W1816)*$AE1811*$AF1811</f>
        <v>0</v>
      </c>
      <c r="Y1812" s="153">
        <f t="shared" ref="Y1812" si="7465">(Y1816-X1816)*$AE1811*$AF1811</f>
        <v>0</v>
      </c>
      <c r="Z1812" s="153">
        <f t="shared" ref="Z1812" si="7466">(Z1816-Y1816)*$AE1811*$AF1811</f>
        <v>0</v>
      </c>
      <c r="AA1812" s="153">
        <f t="shared" ref="AA1812" si="7467">(AA1816-Z1816)*$AE1811*$AF1811</f>
        <v>0</v>
      </c>
      <c r="AB1812" s="153">
        <f t="shared" ref="AB1812" si="7468">(AB1816-AA1816)*$AE1811*$AF1811</f>
        <v>0</v>
      </c>
      <c r="AC1812" s="105">
        <f>SUM(E1812:AB1812)</f>
        <v>0</v>
      </c>
      <c r="AD1812" s="71"/>
      <c r="AE1812" s="153"/>
      <c r="AF1812" s="72"/>
      <c r="AJ1812" s="400"/>
      <c r="AK1812" s="15"/>
      <c r="AL1812" s="15"/>
      <c r="AM1812" s="15"/>
      <c r="AN1812" s="15"/>
    </row>
    <row r="1813" spans="1:41" x14ac:dyDescent="0.25">
      <c r="A1813" s="3557"/>
      <c r="B1813" s="3514"/>
      <c r="C1813" s="121" t="s">
        <v>17</v>
      </c>
      <c r="D1813" s="106"/>
      <c r="E1813" s="1587">
        <v>0</v>
      </c>
      <c r="F1813" s="2735">
        <v>0</v>
      </c>
      <c r="G1813" s="2735">
        <v>0</v>
      </c>
      <c r="H1813" s="414">
        <v>0</v>
      </c>
      <c r="I1813" s="2735">
        <v>0</v>
      </c>
      <c r="J1813" s="2735">
        <v>0</v>
      </c>
      <c r="K1813" s="2735">
        <v>0</v>
      </c>
      <c r="L1813" s="2735">
        <v>0</v>
      </c>
      <c r="M1813" s="2735">
        <v>0</v>
      </c>
      <c r="N1813" s="414">
        <v>0</v>
      </c>
      <c r="O1813" s="2735">
        <v>0</v>
      </c>
      <c r="P1813" s="2735">
        <v>0</v>
      </c>
      <c r="Q1813" s="2735">
        <v>0</v>
      </c>
      <c r="R1813" s="2735">
        <v>0</v>
      </c>
      <c r="S1813" s="2735">
        <v>0</v>
      </c>
      <c r="T1813" s="2735">
        <v>0</v>
      </c>
      <c r="U1813" s="2735">
        <v>0</v>
      </c>
      <c r="V1813" s="415">
        <v>0</v>
      </c>
      <c r="W1813" s="2735">
        <v>0</v>
      </c>
      <c r="X1813" s="2735">
        <v>0</v>
      </c>
      <c r="Y1813" s="325">
        <v>0</v>
      </c>
      <c r="Z1813" s="2735">
        <v>0</v>
      </c>
      <c r="AA1813" s="2735">
        <v>0</v>
      </c>
      <c r="AB1813" s="2735">
        <v>0</v>
      </c>
      <c r="AC1813" s="105"/>
      <c r="AD1813" s="74"/>
      <c r="AE1813" s="74"/>
      <c r="AF1813" s="75"/>
      <c r="AJ1813" s="400"/>
      <c r="AK1813" s="15"/>
      <c r="AL1813" s="15"/>
      <c r="AM1813" s="15"/>
      <c r="AN1813" s="15"/>
    </row>
    <row r="1814" spans="1:41" ht="16.5" thickBot="1" x14ac:dyDescent="0.3">
      <c r="A1814" s="3557"/>
      <c r="B1814" s="3514"/>
      <c r="C1814" s="121" t="s">
        <v>19</v>
      </c>
      <c r="D1814" s="112"/>
      <c r="E1814" s="315" t="e">
        <f t="shared" ref="E1814:AB1814" si="7469">E1812/E1811</f>
        <v>#DIV/0!</v>
      </c>
      <c r="F1814" s="316" t="e">
        <f t="shared" si="7469"/>
        <v>#DIV/0!</v>
      </c>
      <c r="G1814" s="316" t="e">
        <f t="shared" si="7469"/>
        <v>#DIV/0!</v>
      </c>
      <c r="H1814" s="424" t="e">
        <f t="shared" si="7469"/>
        <v>#DIV/0!</v>
      </c>
      <c r="I1814" s="316" t="e">
        <f t="shared" si="7469"/>
        <v>#DIV/0!</v>
      </c>
      <c r="J1814" s="316" t="e">
        <f t="shared" si="7469"/>
        <v>#DIV/0!</v>
      </c>
      <c r="K1814" s="316" t="e">
        <f t="shared" si="7469"/>
        <v>#DIV/0!</v>
      </c>
      <c r="L1814" s="316" t="e">
        <f t="shared" si="7469"/>
        <v>#DIV/0!</v>
      </c>
      <c r="M1814" s="316" t="e">
        <f t="shared" si="7469"/>
        <v>#DIV/0!</v>
      </c>
      <c r="N1814" s="424" t="e">
        <f t="shared" si="7469"/>
        <v>#DIV/0!</v>
      </c>
      <c r="O1814" s="316" t="e">
        <f t="shared" si="7469"/>
        <v>#DIV/0!</v>
      </c>
      <c r="P1814" s="316" t="e">
        <f t="shared" si="7469"/>
        <v>#DIV/0!</v>
      </c>
      <c r="Q1814" s="316" t="e">
        <f t="shared" si="7469"/>
        <v>#DIV/0!</v>
      </c>
      <c r="R1814" s="316" t="e">
        <f t="shared" si="7469"/>
        <v>#DIV/0!</v>
      </c>
      <c r="S1814" s="316" t="e">
        <f t="shared" si="7469"/>
        <v>#DIV/0!</v>
      </c>
      <c r="T1814" s="316" t="e">
        <f t="shared" si="7469"/>
        <v>#DIV/0!</v>
      </c>
      <c r="U1814" s="316" t="e">
        <f t="shared" si="7469"/>
        <v>#DIV/0!</v>
      </c>
      <c r="V1814" s="424" t="e">
        <f t="shared" si="7469"/>
        <v>#DIV/0!</v>
      </c>
      <c r="W1814" s="316" t="e">
        <f t="shared" si="7469"/>
        <v>#DIV/0!</v>
      </c>
      <c r="X1814" s="316" t="e">
        <f t="shared" si="7469"/>
        <v>#DIV/0!</v>
      </c>
      <c r="Y1814" s="316" t="e">
        <f>V1812/V1811</f>
        <v>#DIV/0!</v>
      </c>
      <c r="Z1814" s="316" t="e">
        <f t="shared" si="7469"/>
        <v>#DIV/0!</v>
      </c>
      <c r="AA1814" s="316" t="e">
        <f t="shared" si="7469"/>
        <v>#DIV/0!</v>
      </c>
      <c r="AB1814" s="316" t="e">
        <f t="shared" si="7469"/>
        <v>#DIV/0!</v>
      </c>
      <c r="AC1814" s="106"/>
      <c r="AD1814" s="71"/>
      <c r="AE1814" s="153"/>
      <c r="AF1814" s="72"/>
      <c r="AJ1814" s="400"/>
      <c r="AK1814" s="15"/>
      <c r="AL1814" s="15"/>
      <c r="AM1814" s="15"/>
      <c r="AN1814" s="15"/>
    </row>
    <row r="1815" spans="1:41" hidden="1" x14ac:dyDescent="0.25">
      <c r="A1815" s="2227"/>
      <c r="B1815" s="2230"/>
      <c r="C1815" s="122" t="s">
        <v>118</v>
      </c>
      <c r="D1815" s="539"/>
      <c r="E1815" s="537"/>
      <c r="F1815" s="140"/>
      <c r="G1815" s="140"/>
      <c r="H1815" s="433"/>
      <c r="I1815" s="140"/>
      <c r="J1815" s="140"/>
      <c r="K1815" s="140"/>
      <c r="L1815" s="140"/>
      <c r="M1815" s="140"/>
      <c r="N1815" s="433"/>
      <c r="O1815" s="140"/>
      <c r="P1815" s="140"/>
      <c r="Q1815" s="140"/>
      <c r="R1815" s="140"/>
      <c r="S1815" s="140"/>
      <c r="T1815" s="140"/>
      <c r="U1815" s="140"/>
      <c r="V1815" s="140"/>
      <c r="W1815" s="140"/>
      <c r="X1815" s="140"/>
      <c r="Y1815" s="433"/>
      <c r="Z1815" s="140"/>
      <c r="AA1815" s="140"/>
      <c r="AB1815" s="140"/>
      <c r="AC1815" s="106"/>
      <c r="AD1815" s="71"/>
      <c r="AE1815" s="153"/>
      <c r="AF1815" s="72"/>
      <c r="AJ1815" s="400"/>
      <c r="AK1815" s="15"/>
      <c r="AL1815" s="15"/>
      <c r="AM1815" s="15"/>
      <c r="AN1815" s="15"/>
    </row>
    <row r="1816" spans="1:41" s="181" customFormat="1" hidden="1" x14ac:dyDescent="0.25">
      <c r="A1816" s="2227"/>
      <c r="B1816" s="2230"/>
      <c r="C1816" s="122" t="s">
        <v>119</v>
      </c>
      <c r="D1816" s="539"/>
      <c r="E1816" s="537"/>
      <c r="F1816" s="140"/>
      <c r="G1816" s="140"/>
      <c r="H1816" s="433"/>
      <c r="I1816" s="140"/>
      <c r="J1816" s="140"/>
      <c r="K1816" s="140"/>
      <c r="L1816" s="140"/>
      <c r="M1816" s="140"/>
      <c r="N1816" s="433"/>
      <c r="O1816" s="140"/>
      <c r="P1816" s="140"/>
      <c r="Q1816" s="140"/>
      <c r="R1816" s="140"/>
      <c r="S1816" s="140"/>
      <c r="T1816" s="140"/>
      <c r="U1816" s="140"/>
      <c r="V1816" s="140"/>
      <c r="W1816" s="140"/>
      <c r="X1816" s="140"/>
      <c r="Y1816" s="433"/>
      <c r="Z1816" s="140"/>
      <c r="AA1816" s="140"/>
      <c r="AB1816" s="140"/>
      <c r="AC1816" s="106"/>
      <c r="AD1816" s="71"/>
      <c r="AE1816" s="153"/>
      <c r="AF1816" s="72"/>
      <c r="AH1816" s="844"/>
      <c r="AI1816" s="845"/>
      <c r="AJ1816" s="845"/>
      <c r="AK1816" s="846"/>
      <c r="AL1816" s="846"/>
      <c r="AM1816" s="189"/>
      <c r="AN1816" s="847"/>
      <c r="AO1816" s="847"/>
    </row>
    <row r="1817" spans="1:41" ht="16.5" hidden="1" thickBot="1" x14ac:dyDescent="0.3">
      <c r="A1817" s="3520" t="s">
        <v>44</v>
      </c>
      <c r="B1817" s="3521"/>
      <c r="C1817" s="3522"/>
      <c r="D1817" s="112"/>
      <c r="E1817" s="178">
        <f>SQRT(E1811*E1811+E1812*E1812)/E1789/1.73</f>
        <v>0</v>
      </c>
      <c r="F1817" s="179">
        <f t="shared" ref="F1817:AB1817" si="7470">SQRT(F1811*F1811+F1812*F1812)/F1789/1.73</f>
        <v>0</v>
      </c>
      <c r="G1817" s="179">
        <f t="shared" si="7470"/>
        <v>0</v>
      </c>
      <c r="H1817" s="413">
        <f t="shared" si="7470"/>
        <v>0</v>
      </c>
      <c r="I1817" s="179">
        <f t="shared" si="7470"/>
        <v>0</v>
      </c>
      <c r="J1817" s="179">
        <f t="shared" si="7470"/>
        <v>0</v>
      </c>
      <c r="K1817" s="179">
        <f t="shared" si="7470"/>
        <v>0</v>
      </c>
      <c r="L1817" s="179">
        <f t="shared" si="7470"/>
        <v>0</v>
      </c>
      <c r="M1817" s="179">
        <f t="shared" si="7470"/>
        <v>0</v>
      </c>
      <c r="N1817" s="413">
        <f t="shared" si="7470"/>
        <v>0</v>
      </c>
      <c r="O1817" s="179">
        <f t="shared" si="7470"/>
        <v>0</v>
      </c>
      <c r="P1817" s="179">
        <f t="shared" si="7470"/>
        <v>0</v>
      </c>
      <c r="Q1817" s="179">
        <f t="shared" si="7470"/>
        <v>0</v>
      </c>
      <c r="R1817" s="179">
        <f t="shared" si="7470"/>
        <v>0</v>
      </c>
      <c r="S1817" s="179">
        <f t="shared" si="7470"/>
        <v>0</v>
      </c>
      <c r="T1817" s="179">
        <f t="shared" si="7470"/>
        <v>0</v>
      </c>
      <c r="U1817" s="179">
        <f t="shared" si="7470"/>
        <v>0</v>
      </c>
      <c r="V1817" s="413">
        <f t="shared" si="7470"/>
        <v>0</v>
      </c>
      <c r="W1817" s="179">
        <f t="shared" si="7470"/>
        <v>0</v>
      </c>
      <c r="X1817" s="179">
        <f t="shared" si="7470"/>
        <v>0</v>
      </c>
      <c r="Y1817" s="77">
        <f>SQRT(V1811*V1811+V1812*V1812)/V1789/1.73</f>
        <v>0</v>
      </c>
      <c r="Z1817" s="179">
        <f t="shared" si="7470"/>
        <v>0</v>
      </c>
      <c r="AA1817" s="179">
        <f t="shared" si="7470"/>
        <v>0</v>
      </c>
      <c r="AB1817" s="180">
        <f t="shared" si="7470"/>
        <v>0</v>
      </c>
      <c r="AC1817" s="107">
        <f>AVERAGE(E1817:AB1817)</f>
        <v>0</v>
      </c>
      <c r="AD1817" s="76" t="e">
        <f>(AC1813-AC1817)/AC1813</f>
        <v>#DIV/0!</v>
      </c>
      <c r="AE1817" s="77"/>
      <c r="AF1817" s="78"/>
      <c r="AJ1817" s="400"/>
      <c r="AK1817" s="14"/>
      <c r="AL1817" s="14"/>
      <c r="AM1817" s="15"/>
      <c r="AN1817" s="14"/>
    </row>
    <row r="1818" spans="1:41" x14ac:dyDescent="0.25">
      <c r="A1818" s="3594" t="s">
        <v>48</v>
      </c>
      <c r="B1818" s="3513" t="s">
        <v>28</v>
      </c>
      <c r="C1818" s="119" t="s">
        <v>14</v>
      </c>
      <c r="D1818" s="111"/>
      <c r="E1818" s="3337">
        <f t="shared" ref="E1818" si="7471">(E1822-D1822)*$AE1818*$AF1818</f>
        <v>0</v>
      </c>
      <c r="F1818" s="203">
        <f t="shared" ref="F1818" si="7472">(F1822-E1822)*$AE1818*$AF1818</f>
        <v>0</v>
      </c>
      <c r="G1818" s="203">
        <f t="shared" ref="G1818" si="7473">(G1822-F1822)*$AE1818*$AF1818</f>
        <v>0</v>
      </c>
      <c r="H1818" s="407">
        <f t="shared" ref="H1818" si="7474">(H1822-G1822)*$AE1818*$AF1818</f>
        <v>0</v>
      </c>
      <c r="I1818" s="203">
        <f t="shared" ref="I1818" si="7475">(I1822-H1822)*$AE1818*$AF1818</f>
        <v>0</v>
      </c>
      <c r="J1818" s="203">
        <f t="shared" ref="J1818" si="7476">(J1822-I1822)*$AE1818*$AF1818</f>
        <v>0</v>
      </c>
      <c r="K1818" s="203">
        <f t="shared" ref="K1818" si="7477">(K1822-J1822)*$AE1818*$AF1818</f>
        <v>0</v>
      </c>
      <c r="L1818" s="203">
        <f t="shared" ref="L1818" si="7478">(L1822-K1822)*$AE1818*$AF1818</f>
        <v>0</v>
      </c>
      <c r="M1818" s="203">
        <f t="shared" ref="M1818" si="7479">(M1822-L1822)*$AE1818*$AF1818</f>
        <v>0</v>
      </c>
      <c r="N1818" s="407">
        <f t="shared" ref="N1818" si="7480">(N1822-M1822)*$AE1818*$AF1818</f>
        <v>0</v>
      </c>
      <c r="O1818" s="203">
        <f t="shared" ref="O1818" si="7481">(O1822-N1822)*$AE1818*$AF1818</f>
        <v>0</v>
      </c>
      <c r="P1818" s="203">
        <f t="shared" ref="P1818" si="7482">(P1822-O1822)*$AE1818*$AF1818</f>
        <v>0</v>
      </c>
      <c r="Q1818" s="203">
        <f t="shared" ref="Q1818" si="7483">(Q1822-P1822)*$AE1818*$AF1818</f>
        <v>0</v>
      </c>
      <c r="R1818" s="203">
        <f t="shared" ref="R1818" si="7484">(R1822-Q1822)*$AE1818*$AF1818</f>
        <v>0</v>
      </c>
      <c r="S1818" s="203">
        <f t="shared" ref="S1818" si="7485">(S1822-R1822)*$AE1818*$AF1818</f>
        <v>0</v>
      </c>
      <c r="T1818" s="203">
        <f t="shared" ref="T1818" si="7486">(T1822-S1822)*$AE1818*$AF1818</f>
        <v>0</v>
      </c>
      <c r="U1818" s="203">
        <f t="shared" ref="U1818" si="7487">(U1822-T1822)*$AE1818*$AF1818</f>
        <v>0</v>
      </c>
      <c r="V1818" s="407">
        <f t="shared" ref="V1818" si="7488">(V1822-U1822)*$AE1818*$AF1818</f>
        <v>0</v>
      </c>
      <c r="W1818" s="203">
        <f t="shared" ref="W1818" si="7489">(W1822-V1822)*$AE1818*$AF1818</f>
        <v>0</v>
      </c>
      <c r="X1818" s="203">
        <f t="shared" ref="X1818" si="7490">(X1822-W1822)*$AE1818*$AF1818</f>
        <v>0</v>
      </c>
      <c r="Y1818" s="203">
        <f t="shared" ref="Y1818" si="7491">(Y1822-X1822)*$AE1818*$AF1818</f>
        <v>0</v>
      </c>
      <c r="Z1818" s="203">
        <f t="shared" ref="Z1818" si="7492">(Z1822-Y1822)*$AE1818*$AF1818</f>
        <v>0</v>
      </c>
      <c r="AA1818" s="203">
        <f t="shared" ref="AA1818" si="7493">(AA1822-Z1822)*$AE1818*$AF1818</f>
        <v>0</v>
      </c>
      <c r="AB1818" s="203">
        <f t="shared" ref="AB1818" si="7494">(AB1822-AA1822)*$AE1818*$AF1818</f>
        <v>0</v>
      </c>
      <c r="AC1818" s="104">
        <f>SUM(E1818:AB1818)</f>
        <v>0</v>
      </c>
      <c r="AD1818" s="68"/>
      <c r="AE1818" s="69">
        <v>100</v>
      </c>
      <c r="AF1818" s="70">
        <v>20</v>
      </c>
      <c r="AJ1818" s="400"/>
      <c r="AK1818" s="474"/>
      <c r="AL1818" s="475"/>
      <c r="AM1818" s="474"/>
      <c r="AN1818" s="15"/>
    </row>
    <row r="1819" spans="1:41" x14ac:dyDescent="0.25">
      <c r="A1819" s="3557"/>
      <c r="B1819" s="3514"/>
      <c r="C1819" s="121" t="s">
        <v>16</v>
      </c>
      <c r="D1819" s="106"/>
      <c r="E1819" s="79">
        <f t="shared" ref="E1819" si="7495">(E1823-D1823)*$AE1818*$AF1818</f>
        <v>0</v>
      </c>
      <c r="F1819" s="153">
        <f t="shared" ref="F1819" si="7496">(F1823-E1823)*$AE1818*$AF1818</f>
        <v>0</v>
      </c>
      <c r="G1819" s="153">
        <f t="shared" ref="G1819" si="7497">(G1823-F1823)*$AE1818*$AF1818</f>
        <v>0</v>
      </c>
      <c r="H1819" s="406">
        <f t="shared" ref="H1819" si="7498">(H1823-G1823)*$AE1818*$AF1818</f>
        <v>0</v>
      </c>
      <c r="I1819" s="153">
        <f t="shared" ref="I1819" si="7499">(I1823-H1823)*$AE1818*$AF1818</f>
        <v>0</v>
      </c>
      <c r="J1819" s="153">
        <f t="shared" ref="J1819" si="7500">(J1823-I1823)*$AE1818*$AF1818</f>
        <v>0</v>
      </c>
      <c r="K1819" s="153">
        <f t="shared" ref="K1819" si="7501">(K1823-J1823)*$AE1818*$AF1818</f>
        <v>0</v>
      </c>
      <c r="L1819" s="153">
        <f t="shared" ref="L1819" si="7502">(L1823-K1823)*$AE1818*$AF1818</f>
        <v>0</v>
      </c>
      <c r="M1819" s="153">
        <f t="shared" ref="M1819" si="7503">(M1823-L1823)*$AE1818*$AF1818</f>
        <v>0</v>
      </c>
      <c r="N1819" s="406">
        <f t="shared" ref="N1819" si="7504">(N1823-M1823)*$AE1818*$AF1818</f>
        <v>0</v>
      </c>
      <c r="O1819" s="153">
        <f t="shared" ref="O1819" si="7505">(O1823-N1823)*$AE1818*$AF1818</f>
        <v>0</v>
      </c>
      <c r="P1819" s="153">
        <f t="shared" ref="P1819" si="7506">(P1823-O1823)*$AE1818*$AF1818</f>
        <v>0</v>
      </c>
      <c r="Q1819" s="153">
        <f t="shared" ref="Q1819" si="7507">(Q1823-P1823)*$AE1818*$AF1818</f>
        <v>0</v>
      </c>
      <c r="R1819" s="153">
        <f t="shared" ref="R1819" si="7508">(R1823-Q1823)*$AE1818*$AF1818</f>
        <v>0</v>
      </c>
      <c r="S1819" s="153">
        <f t="shared" ref="S1819" si="7509">(S1823-R1823)*$AE1818*$AF1818</f>
        <v>0</v>
      </c>
      <c r="T1819" s="153">
        <f t="shared" ref="T1819" si="7510">(T1823-S1823)*$AE1818*$AF1818</f>
        <v>0</v>
      </c>
      <c r="U1819" s="153">
        <f t="shared" ref="U1819" si="7511">(U1823-T1823)*$AE1818*$AF1818</f>
        <v>0</v>
      </c>
      <c r="V1819" s="406">
        <f t="shared" ref="V1819" si="7512">(V1823-U1823)*$AE1818*$AF1818</f>
        <v>0</v>
      </c>
      <c r="W1819" s="153">
        <f t="shared" ref="W1819" si="7513">(W1823-V1823)*$AE1818*$AF1818</f>
        <v>0</v>
      </c>
      <c r="X1819" s="153">
        <f t="shared" ref="X1819" si="7514">(X1823-W1823)*$AE1818*$AF1818</f>
        <v>0</v>
      </c>
      <c r="Y1819" s="153">
        <f t="shared" ref="Y1819" si="7515">(Y1823-X1823)*$AE1818*$AF1818</f>
        <v>0</v>
      </c>
      <c r="Z1819" s="153">
        <f t="shared" ref="Z1819" si="7516">(Z1823-Y1823)*$AE1818*$AF1818</f>
        <v>0</v>
      </c>
      <c r="AA1819" s="153">
        <f t="shared" ref="AA1819" si="7517">(AA1823-Z1823)*$AE1818*$AF1818</f>
        <v>0</v>
      </c>
      <c r="AB1819" s="153">
        <f t="shared" ref="AB1819" si="7518">(AB1823-AA1823)*$AE1818*$AF1818</f>
        <v>0</v>
      </c>
      <c r="AC1819" s="105">
        <f>SUM(E1819:AB1819)</f>
        <v>0</v>
      </c>
      <c r="AD1819" s="71"/>
      <c r="AE1819" s="153"/>
      <c r="AF1819" s="72"/>
      <c r="AJ1819" s="400"/>
      <c r="AK1819" s="15"/>
      <c r="AL1819" s="15"/>
      <c r="AM1819" s="15"/>
      <c r="AN1819" s="15"/>
    </row>
    <row r="1820" spans="1:41" x14ac:dyDescent="0.25">
      <c r="A1820" s="3557"/>
      <c r="B1820" s="3514"/>
      <c r="C1820" s="121" t="s">
        <v>17</v>
      </c>
      <c r="D1820" s="106"/>
      <c r="E1820" s="1587"/>
      <c r="F1820" s="2735"/>
      <c r="G1820" s="2735"/>
      <c r="H1820" s="414"/>
      <c r="I1820" s="2735"/>
      <c r="J1820" s="2735"/>
      <c r="K1820" s="2735"/>
      <c r="L1820" s="2735"/>
      <c r="M1820" s="2735"/>
      <c r="N1820" s="414"/>
      <c r="O1820" s="2735"/>
      <c r="P1820" s="2735"/>
      <c r="Q1820" s="2735"/>
      <c r="R1820" s="2735"/>
      <c r="S1820" s="2735"/>
      <c r="T1820" s="2735"/>
      <c r="U1820" s="2735"/>
      <c r="V1820" s="415"/>
      <c r="W1820" s="2735"/>
      <c r="X1820" s="2735"/>
      <c r="Y1820" s="325"/>
      <c r="Z1820" s="2735"/>
      <c r="AA1820" s="2735"/>
      <c r="AB1820" s="2735"/>
      <c r="AC1820" s="105"/>
      <c r="AD1820" s="74"/>
      <c r="AE1820" s="74"/>
      <c r="AF1820" s="75"/>
      <c r="AJ1820" s="400"/>
      <c r="AK1820" s="15"/>
      <c r="AL1820" s="15"/>
      <c r="AM1820" s="15"/>
      <c r="AN1820" s="15"/>
    </row>
    <row r="1821" spans="1:41" ht="16.5" thickBot="1" x14ac:dyDescent="0.3">
      <c r="A1821" s="3557"/>
      <c r="B1821" s="3514"/>
      <c r="C1821" s="121" t="s">
        <v>19</v>
      </c>
      <c r="D1821" s="112"/>
      <c r="E1821" s="315" t="e">
        <f t="shared" ref="E1821:AB1821" si="7519">E1819/E1818</f>
        <v>#DIV/0!</v>
      </c>
      <c r="F1821" s="316" t="e">
        <f t="shared" si="7519"/>
        <v>#DIV/0!</v>
      </c>
      <c r="G1821" s="316" t="e">
        <f t="shared" si="7519"/>
        <v>#DIV/0!</v>
      </c>
      <c r="H1821" s="424" t="e">
        <f t="shared" si="7519"/>
        <v>#DIV/0!</v>
      </c>
      <c r="I1821" s="316" t="e">
        <f t="shared" si="7519"/>
        <v>#DIV/0!</v>
      </c>
      <c r="J1821" s="316" t="e">
        <f t="shared" si="7519"/>
        <v>#DIV/0!</v>
      </c>
      <c r="K1821" s="316" t="e">
        <f t="shared" si="7519"/>
        <v>#DIV/0!</v>
      </c>
      <c r="L1821" s="316" t="e">
        <f t="shared" si="7519"/>
        <v>#DIV/0!</v>
      </c>
      <c r="M1821" s="316" t="e">
        <f t="shared" si="7519"/>
        <v>#DIV/0!</v>
      </c>
      <c r="N1821" s="424" t="e">
        <f t="shared" si="7519"/>
        <v>#DIV/0!</v>
      </c>
      <c r="O1821" s="316" t="e">
        <f t="shared" si="7519"/>
        <v>#DIV/0!</v>
      </c>
      <c r="P1821" s="316" t="e">
        <f t="shared" si="7519"/>
        <v>#DIV/0!</v>
      </c>
      <c r="Q1821" s="316" t="e">
        <f t="shared" si="7519"/>
        <v>#DIV/0!</v>
      </c>
      <c r="R1821" s="316" t="e">
        <f t="shared" si="7519"/>
        <v>#DIV/0!</v>
      </c>
      <c r="S1821" s="316" t="e">
        <f t="shared" si="7519"/>
        <v>#DIV/0!</v>
      </c>
      <c r="T1821" s="316" t="e">
        <f t="shared" si="7519"/>
        <v>#DIV/0!</v>
      </c>
      <c r="U1821" s="316" t="e">
        <f t="shared" si="7519"/>
        <v>#DIV/0!</v>
      </c>
      <c r="V1821" s="424" t="e">
        <f t="shared" si="7519"/>
        <v>#DIV/0!</v>
      </c>
      <c r="W1821" s="316" t="e">
        <f t="shared" si="7519"/>
        <v>#DIV/0!</v>
      </c>
      <c r="X1821" s="316" t="e">
        <f t="shared" si="7519"/>
        <v>#DIV/0!</v>
      </c>
      <c r="Y1821" s="316" t="e">
        <f>V1819/V1818</f>
        <v>#DIV/0!</v>
      </c>
      <c r="Z1821" s="316" t="e">
        <f t="shared" si="7519"/>
        <v>#DIV/0!</v>
      </c>
      <c r="AA1821" s="316" t="e">
        <f t="shared" si="7519"/>
        <v>#DIV/0!</v>
      </c>
      <c r="AB1821" s="316" t="e">
        <f t="shared" si="7519"/>
        <v>#DIV/0!</v>
      </c>
      <c r="AC1821" s="106"/>
      <c r="AD1821" s="71"/>
      <c r="AE1821" s="153"/>
      <c r="AF1821" s="72"/>
      <c r="AJ1821" s="400"/>
      <c r="AK1821" s="15"/>
      <c r="AL1821" s="15"/>
      <c r="AM1821" s="15"/>
      <c r="AN1821" s="15"/>
    </row>
    <row r="1822" spans="1:41" hidden="1" x14ac:dyDescent="0.25">
      <c r="A1822" s="2227"/>
      <c r="B1822" s="2230"/>
      <c r="C1822" s="122" t="s">
        <v>118</v>
      </c>
      <c r="D1822" s="539"/>
      <c r="E1822" s="537"/>
      <c r="F1822" s="140"/>
      <c r="G1822" s="140"/>
      <c r="H1822" s="433"/>
      <c r="I1822" s="140"/>
      <c r="J1822" s="140"/>
      <c r="K1822" s="140"/>
      <c r="L1822" s="140"/>
      <c r="M1822" s="140"/>
      <c r="N1822" s="433"/>
      <c r="O1822" s="140"/>
      <c r="P1822" s="140"/>
      <c r="Q1822" s="140"/>
      <c r="R1822" s="140"/>
      <c r="S1822" s="140"/>
      <c r="T1822" s="140"/>
      <c r="U1822" s="140"/>
      <c r="V1822" s="140"/>
      <c r="W1822" s="140"/>
      <c r="X1822" s="140"/>
      <c r="Y1822" s="433"/>
      <c r="Z1822" s="140"/>
      <c r="AA1822" s="140"/>
      <c r="AB1822" s="140"/>
      <c r="AC1822" s="106"/>
      <c r="AD1822" s="71"/>
      <c r="AE1822" s="153"/>
      <c r="AF1822" s="72"/>
      <c r="AJ1822" s="400"/>
      <c r="AK1822" s="15"/>
      <c r="AL1822" s="15"/>
      <c r="AM1822" s="15"/>
      <c r="AN1822" s="15"/>
    </row>
    <row r="1823" spans="1:41" s="181" customFormat="1" hidden="1" x14ac:dyDescent="0.25">
      <c r="A1823" s="2227"/>
      <c r="B1823" s="2230"/>
      <c r="C1823" s="122" t="s">
        <v>119</v>
      </c>
      <c r="D1823" s="539"/>
      <c r="E1823" s="537"/>
      <c r="F1823" s="140"/>
      <c r="G1823" s="140"/>
      <c r="H1823" s="433"/>
      <c r="I1823" s="140"/>
      <c r="J1823" s="140"/>
      <c r="K1823" s="140"/>
      <c r="L1823" s="140"/>
      <c r="M1823" s="140"/>
      <c r="N1823" s="433"/>
      <c r="O1823" s="140"/>
      <c r="P1823" s="140"/>
      <c r="Q1823" s="140"/>
      <c r="R1823" s="140"/>
      <c r="S1823" s="140"/>
      <c r="T1823" s="140"/>
      <c r="U1823" s="140"/>
      <c r="V1823" s="140"/>
      <c r="W1823" s="140"/>
      <c r="X1823" s="140"/>
      <c r="Y1823" s="433"/>
      <c r="Z1823" s="140"/>
      <c r="AA1823" s="140"/>
      <c r="AB1823" s="140"/>
      <c r="AC1823" s="106"/>
      <c r="AD1823" s="71"/>
      <c r="AE1823" s="153"/>
      <c r="AF1823" s="72"/>
      <c r="AH1823" s="844"/>
      <c r="AI1823" s="845"/>
      <c r="AJ1823" s="845"/>
      <c r="AK1823" s="846"/>
      <c r="AL1823" s="846"/>
      <c r="AM1823" s="189"/>
      <c r="AN1823" s="847"/>
      <c r="AO1823" s="847"/>
    </row>
    <row r="1824" spans="1:41" ht="16.5" hidden="1" thickBot="1" x14ac:dyDescent="0.3">
      <c r="A1824" s="3520" t="s">
        <v>44</v>
      </c>
      <c r="B1824" s="3521"/>
      <c r="C1824" s="3522"/>
      <c r="D1824" s="112"/>
      <c r="E1824" s="178">
        <f>SQRT(E1818*E1818+E1819*E1819)/E1789/1.73</f>
        <v>0</v>
      </c>
      <c r="F1824" s="179">
        <f t="shared" ref="F1824:AB1824" si="7520">SQRT(F1818*F1818+F1819*F1819)/F1789/1.73</f>
        <v>0</v>
      </c>
      <c r="G1824" s="179">
        <f t="shared" si="7520"/>
        <v>0</v>
      </c>
      <c r="H1824" s="413">
        <f t="shared" si="7520"/>
        <v>0</v>
      </c>
      <c r="I1824" s="179">
        <f t="shared" si="7520"/>
        <v>0</v>
      </c>
      <c r="J1824" s="179">
        <f t="shared" si="7520"/>
        <v>0</v>
      </c>
      <c r="K1824" s="179">
        <f t="shared" si="7520"/>
        <v>0</v>
      </c>
      <c r="L1824" s="179">
        <f t="shared" si="7520"/>
        <v>0</v>
      </c>
      <c r="M1824" s="179">
        <f t="shared" si="7520"/>
        <v>0</v>
      </c>
      <c r="N1824" s="413">
        <f t="shared" si="7520"/>
        <v>0</v>
      </c>
      <c r="O1824" s="179">
        <f t="shared" si="7520"/>
        <v>0</v>
      </c>
      <c r="P1824" s="179">
        <f t="shared" si="7520"/>
        <v>0</v>
      </c>
      <c r="Q1824" s="179">
        <f t="shared" si="7520"/>
        <v>0</v>
      </c>
      <c r="R1824" s="179">
        <f t="shared" si="7520"/>
        <v>0</v>
      </c>
      <c r="S1824" s="179">
        <f t="shared" si="7520"/>
        <v>0</v>
      </c>
      <c r="T1824" s="179">
        <f t="shared" si="7520"/>
        <v>0</v>
      </c>
      <c r="U1824" s="179">
        <f t="shared" si="7520"/>
        <v>0</v>
      </c>
      <c r="V1824" s="413">
        <f t="shared" si="7520"/>
        <v>0</v>
      </c>
      <c r="W1824" s="179">
        <f t="shared" si="7520"/>
        <v>0</v>
      </c>
      <c r="X1824" s="179">
        <f t="shared" si="7520"/>
        <v>0</v>
      </c>
      <c r="Y1824" s="77">
        <f>SQRT(V1818*V1818+V1819*V1819)/V1789/1.73</f>
        <v>0</v>
      </c>
      <c r="Z1824" s="179">
        <f t="shared" si="7520"/>
        <v>0</v>
      </c>
      <c r="AA1824" s="179">
        <f t="shared" si="7520"/>
        <v>0</v>
      </c>
      <c r="AB1824" s="180">
        <f t="shared" si="7520"/>
        <v>0</v>
      </c>
      <c r="AC1824" s="107">
        <f>AVERAGE(E1824:AB1824)</f>
        <v>0</v>
      </c>
      <c r="AD1824" s="76" t="e">
        <f>(AC1820-AC1824)/AC1820</f>
        <v>#DIV/0!</v>
      </c>
      <c r="AE1824" s="77"/>
      <c r="AF1824" s="78"/>
      <c r="AJ1824" s="400"/>
      <c r="AK1824" s="14"/>
      <c r="AL1824" s="14"/>
      <c r="AM1824" s="15"/>
      <c r="AN1824" s="14"/>
    </row>
    <row r="1825" spans="1:41" x14ac:dyDescent="0.25">
      <c r="A1825" s="3594" t="s">
        <v>25</v>
      </c>
      <c r="B1825" s="3513" t="s">
        <v>28</v>
      </c>
      <c r="C1825" s="119" t="s">
        <v>14</v>
      </c>
      <c r="D1825" s="111"/>
      <c r="E1825" s="3337">
        <f t="shared" ref="E1825" si="7521">(E1829-D1829)*$AE1825*$AF1825</f>
        <v>0</v>
      </c>
      <c r="F1825" s="203">
        <f t="shared" ref="F1825" si="7522">(F1829-E1829)*$AE1825*$AF1825</f>
        <v>0</v>
      </c>
      <c r="G1825" s="203">
        <f t="shared" ref="G1825" si="7523">(G1829-F1829)*$AE1825*$AF1825</f>
        <v>0</v>
      </c>
      <c r="H1825" s="407">
        <f t="shared" ref="H1825" si="7524">(H1829-G1829)*$AE1825*$AF1825</f>
        <v>0</v>
      </c>
      <c r="I1825" s="203">
        <f t="shared" ref="I1825" si="7525">(I1829-H1829)*$AE1825*$AF1825</f>
        <v>0</v>
      </c>
      <c r="J1825" s="203">
        <f t="shared" ref="J1825" si="7526">(J1829-I1829)*$AE1825*$AF1825</f>
        <v>0</v>
      </c>
      <c r="K1825" s="203">
        <f t="shared" ref="K1825" si="7527">(K1829-J1829)*$AE1825*$AF1825</f>
        <v>0</v>
      </c>
      <c r="L1825" s="203">
        <f t="shared" ref="L1825" si="7528">(L1829-K1829)*$AE1825*$AF1825</f>
        <v>0</v>
      </c>
      <c r="M1825" s="203">
        <f t="shared" ref="M1825" si="7529">(M1829-L1829)*$AE1825*$AF1825</f>
        <v>0</v>
      </c>
      <c r="N1825" s="407">
        <f t="shared" ref="N1825" si="7530">(N1829-M1829)*$AE1825*$AF1825</f>
        <v>0</v>
      </c>
      <c r="O1825" s="203">
        <f t="shared" ref="O1825" si="7531">(O1829-N1829)*$AE1825*$AF1825</f>
        <v>0</v>
      </c>
      <c r="P1825" s="203">
        <f t="shared" ref="P1825" si="7532">(P1829-O1829)*$AE1825*$AF1825</f>
        <v>0</v>
      </c>
      <c r="Q1825" s="203">
        <f t="shared" ref="Q1825" si="7533">(Q1829-P1829)*$AE1825*$AF1825</f>
        <v>0</v>
      </c>
      <c r="R1825" s="203">
        <f t="shared" ref="R1825" si="7534">(R1829-Q1829)*$AE1825*$AF1825</f>
        <v>0</v>
      </c>
      <c r="S1825" s="203">
        <f t="shared" ref="S1825" si="7535">(S1829-R1829)*$AE1825*$AF1825</f>
        <v>0</v>
      </c>
      <c r="T1825" s="203">
        <f t="shared" ref="T1825" si="7536">(T1829-S1829)*$AE1825*$AF1825</f>
        <v>0</v>
      </c>
      <c r="U1825" s="203">
        <f t="shared" ref="U1825" si="7537">(U1829-T1829)*$AE1825*$AF1825</f>
        <v>0</v>
      </c>
      <c r="V1825" s="407">
        <f t="shared" ref="V1825" si="7538">(V1829-U1829)*$AE1825*$AF1825</f>
        <v>0</v>
      </c>
      <c r="W1825" s="203">
        <f t="shared" ref="W1825" si="7539">(W1829-V1829)*$AE1825*$AF1825</f>
        <v>0</v>
      </c>
      <c r="X1825" s="203">
        <f t="shared" ref="X1825" si="7540">(X1829-W1829)*$AE1825*$AF1825</f>
        <v>0</v>
      </c>
      <c r="Y1825" s="203">
        <f t="shared" ref="Y1825" si="7541">(Y1829-X1829)*$AE1825*$AF1825</f>
        <v>0</v>
      </c>
      <c r="Z1825" s="203">
        <f t="shared" ref="Z1825" si="7542">(Z1829-Y1829)*$AE1825*$AF1825</f>
        <v>0</v>
      </c>
      <c r="AA1825" s="203">
        <f t="shared" ref="AA1825" si="7543">(AA1829-Z1829)*$AE1825*$AF1825</f>
        <v>0</v>
      </c>
      <c r="AB1825" s="203">
        <f t="shared" ref="AB1825" si="7544">(AB1829-AA1829)*$AE1825*$AF1825</f>
        <v>0</v>
      </c>
      <c r="AC1825" s="104">
        <f>SUM(E1825:AB1825)</f>
        <v>0</v>
      </c>
      <c r="AD1825" s="68"/>
      <c r="AE1825" s="69">
        <v>100</v>
      </c>
      <c r="AF1825" s="70">
        <v>20</v>
      </c>
      <c r="AJ1825" s="400"/>
      <c r="AK1825" s="474"/>
      <c r="AL1825" s="475"/>
      <c r="AM1825" s="474"/>
      <c r="AN1825" s="15"/>
    </row>
    <row r="1826" spans="1:41" x14ac:dyDescent="0.25">
      <c r="A1826" s="3557"/>
      <c r="B1826" s="3514"/>
      <c r="C1826" s="121" t="s">
        <v>16</v>
      </c>
      <c r="D1826" s="106"/>
      <c r="E1826" s="79">
        <f t="shared" ref="E1826" si="7545">(E1830-D1830)*$AE1825*$AF1825</f>
        <v>0</v>
      </c>
      <c r="F1826" s="153">
        <f t="shared" ref="F1826" si="7546">(F1830-E1830)*$AE1825*$AF1825</f>
        <v>0</v>
      </c>
      <c r="G1826" s="153">
        <f t="shared" ref="G1826" si="7547">(G1830-F1830)*$AE1825*$AF1825</f>
        <v>0</v>
      </c>
      <c r="H1826" s="406">
        <f t="shared" ref="H1826" si="7548">(H1830-G1830)*$AE1825*$AF1825</f>
        <v>0</v>
      </c>
      <c r="I1826" s="153">
        <f t="shared" ref="I1826" si="7549">(I1830-H1830)*$AE1825*$AF1825</f>
        <v>0</v>
      </c>
      <c r="J1826" s="153">
        <f t="shared" ref="J1826" si="7550">(J1830-I1830)*$AE1825*$AF1825</f>
        <v>0</v>
      </c>
      <c r="K1826" s="153">
        <f t="shared" ref="K1826" si="7551">(K1830-J1830)*$AE1825*$AF1825</f>
        <v>0</v>
      </c>
      <c r="L1826" s="153">
        <f t="shared" ref="L1826" si="7552">(L1830-K1830)*$AE1825*$AF1825</f>
        <v>0</v>
      </c>
      <c r="M1826" s="153">
        <f t="shared" ref="M1826" si="7553">(M1830-L1830)*$AE1825*$AF1825</f>
        <v>0</v>
      </c>
      <c r="N1826" s="406">
        <f t="shared" ref="N1826" si="7554">(N1830-M1830)*$AE1825*$AF1825</f>
        <v>0</v>
      </c>
      <c r="O1826" s="153">
        <f t="shared" ref="O1826" si="7555">(O1830-N1830)*$AE1825*$AF1825</f>
        <v>0</v>
      </c>
      <c r="P1826" s="153">
        <f t="shared" ref="P1826" si="7556">(P1830-O1830)*$AE1825*$AF1825</f>
        <v>0</v>
      </c>
      <c r="Q1826" s="153">
        <f t="shared" ref="Q1826" si="7557">(Q1830-P1830)*$AE1825*$AF1825</f>
        <v>0</v>
      </c>
      <c r="R1826" s="153">
        <f t="shared" ref="R1826" si="7558">(R1830-Q1830)*$AE1825*$AF1825</f>
        <v>0</v>
      </c>
      <c r="S1826" s="153">
        <f t="shared" ref="S1826" si="7559">(S1830-R1830)*$AE1825*$AF1825</f>
        <v>0</v>
      </c>
      <c r="T1826" s="153">
        <f t="shared" ref="T1826" si="7560">(T1830-S1830)*$AE1825*$AF1825</f>
        <v>0</v>
      </c>
      <c r="U1826" s="153">
        <f t="shared" ref="U1826" si="7561">(U1830-T1830)*$AE1825*$AF1825</f>
        <v>0</v>
      </c>
      <c r="V1826" s="406">
        <f t="shared" ref="V1826" si="7562">(V1830-U1830)*$AE1825*$AF1825</f>
        <v>0</v>
      </c>
      <c r="W1826" s="153">
        <f t="shared" ref="W1826" si="7563">(W1830-V1830)*$AE1825*$AF1825</f>
        <v>0</v>
      </c>
      <c r="X1826" s="153">
        <f t="shared" ref="X1826" si="7564">(X1830-W1830)*$AE1825*$AF1825</f>
        <v>0</v>
      </c>
      <c r="Y1826" s="153">
        <f t="shared" ref="Y1826" si="7565">(Y1830-X1830)*$AE1825*$AF1825</f>
        <v>0</v>
      </c>
      <c r="Z1826" s="153">
        <f t="shared" ref="Z1826" si="7566">(Z1830-Y1830)*$AE1825*$AF1825</f>
        <v>0</v>
      </c>
      <c r="AA1826" s="153">
        <f t="shared" ref="AA1826" si="7567">(AA1830-Z1830)*$AE1825*$AF1825</f>
        <v>0</v>
      </c>
      <c r="AB1826" s="153">
        <f t="shared" ref="AB1826" si="7568">(AB1830-AA1830)*$AE1825*$AF1825</f>
        <v>0</v>
      </c>
      <c r="AC1826" s="105">
        <f>SUM(E1826:AB1826)</f>
        <v>0</v>
      </c>
      <c r="AD1826" s="71"/>
      <c r="AE1826" s="153"/>
      <c r="AF1826" s="72"/>
      <c r="AJ1826" s="400"/>
      <c r="AK1826" s="15"/>
      <c r="AL1826" s="15"/>
      <c r="AM1826" s="15"/>
      <c r="AN1826" s="15"/>
    </row>
    <row r="1827" spans="1:41" x14ac:dyDescent="0.25">
      <c r="A1827" s="3557"/>
      <c r="B1827" s="3514"/>
      <c r="C1827" s="121" t="s">
        <v>17</v>
      </c>
      <c r="D1827" s="106"/>
      <c r="E1827" s="1587">
        <v>0</v>
      </c>
      <c r="F1827" s="2735">
        <v>0</v>
      </c>
      <c r="G1827" s="2735">
        <v>0</v>
      </c>
      <c r="H1827" s="414">
        <v>0</v>
      </c>
      <c r="I1827" s="2735">
        <v>0</v>
      </c>
      <c r="J1827" s="2735">
        <v>0</v>
      </c>
      <c r="K1827" s="2735">
        <v>0</v>
      </c>
      <c r="L1827" s="2735">
        <v>0</v>
      </c>
      <c r="M1827" s="2735">
        <v>0</v>
      </c>
      <c r="N1827" s="414">
        <v>0</v>
      </c>
      <c r="O1827" s="2735">
        <v>0</v>
      </c>
      <c r="P1827" s="2735">
        <v>0</v>
      </c>
      <c r="Q1827" s="2735">
        <v>0</v>
      </c>
      <c r="R1827" s="2735">
        <v>0</v>
      </c>
      <c r="S1827" s="2735">
        <v>0</v>
      </c>
      <c r="T1827" s="2735">
        <v>0</v>
      </c>
      <c r="U1827" s="2735">
        <v>0</v>
      </c>
      <c r="V1827" s="415">
        <v>0</v>
      </c>
      <c r="W1827" s="2735">
        <v>0</v>
      </c>
      <c r="X1827" s="2735">
        <v>0</v>
      </c>
      <c r="Y1827" s="325">
        <v>0</v>
      </c>
      <c r="Z1827" s="2735">
        <v>0</v>
      </c>
      <c r="AA1827" s="2735">
        <v>0</v>
      </c>
      <c r="AB1827" s="2735">
        <v>0</v>
      </c>
      <c r="AC1827" s="105"/>
      <c r="AD1827" s="74"/>
      <c r="AE1827" s="74"/>
      <c r="AF1827" s="75"/>
      <c r="AJ1827" s="400"/>
      <c r="AK1827" s="15"/>
      <c r="AL1827" s="15"/>
      <c r="AM1827" s="15"/>
      <c r="AN1827" s="15"/>
    </row>
    <row r="1828" spans="1:41" ht="16.5" thickBot="1" x14ac:dyDescent="0.3">
      <c r="A1828" s="3557"/>
      <c r="B1828" s="3514"/>
      <c r="C1828" s="121" t="s">
        <v>19</v>
      </c>
      <c r="D1828" s="112"/>
      <c r="E1828" s="315" t="e">
        <f t="shared" ref="E1828:AB1828" si="7569">E1826/E1825</f>
        <v>#DIV/0!</v>
      </c>
      <c r="F1828" s="316" t="e">
        <f t="shared" si="7569"/>
        <v>#DIV/0!</v>
      </c>
      <c r="G1828" s="316" t="e">
        <f t="shared" si="7569"/>
        <v>#DIV/0!</v>
      </c>
      <c r="H1828" s="424" t="e">
        <f t="shared" si="7569"/>
        <v>#DIV/0!</v>
      </c>
      <c r="I1828" s="316" t="e">
        <f t="shared" si="7569"/>
        <v>#DIV/0!</v>
      </c>
      <c r="J1828" s="316" t="e">
        <f t="shared" si="7569"/>
        <v>#DIV/0!</v>
      </c>
      <c r="K1828" s="316" t="e">
        <f t="shared" si="7569"/>
        <v>#DIV/0!</v>
      </c>
      <c r="L1828" s="316" t="e">
        <f t="shared" si="7569"/>
        <v>#DIV/0!</v>
      </c>
      <c r="M1828" s="316" t="e">
        <f t="shared" si="7569"/>
        <v>#DIV/0!</v>
      </c>
      <c r="N1828" s="424" t="e">
        <f t="shared" si="7569"/>
        <v>#DIV/0!</v>
      </c>
      <c r="O1828" s="316" t="e">
        <f t="shared" si="7569"/>
        <v>#DIV/0!</v>
      </c>
      <c r="P1828" s="316" t="e">
        <f t="shared" si="7569"/>
        <v>#DIV/0!</v>
      </c>
      <c r="Q1828" s="316" t="e">
        <f t="shared" si="7569"/>
        <v>#DIV/0!</v>
      </c>
      <c r="R1828" s="316" t="e">
        <f t="shared" si="7569"/>
        <v>#DIV/0!</v>
      </c>
      <c r="S1828" s="316" t="e">
        <f t="shared" si="7569"/>
        <v>#DIV/0!</v>
      </c>
      <c r="T1828" s="316" t="e">
        <f t="shared" si="7569"/>
        <v>#DIV/0!</v>
      </c>
      <c r="U1828" s="316" t="e">
        <f t="shared" si="7569"/>
        <v>#DIV/0!</v>
      </c>
      <c r="V1828" s="424" t="e">
        <f t="shared" si="7569"/>
        <v>#DIV/0!</v>
      </c>
      <c r="W1828" s="316" t="e">
        <f t="shared" si="7569"/>
        <v>#DIV/0!</v>
      </c>
      <c r="X1828" s="316" t="e">
        <f t="shared" si="7569"/>
        <v>#DIV/0!</v>
      </c>
      <c r="Y1828" s="316" t="e">
        <f>V1826/V1825</f>
        <v>#DIV/0!</v>
      </c>
      <c r="Z1828" s="316" t="e">
        <f t="shared" si="7569"/>
        <v>#DIV/0!</v>
      </c>
      <c r="AA1828" s="316" t="e">
        <f t="shared" si="7569"/>
        <v>#DIV/0!</v>
      </c>
      <c r="AB1828" s="316" t="e">
        <f t="shared" si="7569"/>
        <v>#DIV/0!</v>
      </c>
      <c r="AC1828" s="106"/>
      <c r="AD1828" s="71"/>
      <c r="AE1828" s="153"/>
      <c r="AF1828" s="72"/>
      <c r="AJ1828" s="400"/>
      <c r="AK1828" s="15"/>
      <c r="AL1828" s="15"/>
      <c r="AM1828" s="15"/>
      <c r="AN1828" s="15"/>
    </row>
    <row r="1829" spans="1:41" hidden="1" x14ac:dyDescent="0.25">
      <c r="A1829" s="2227"/>
      <c r="B1829" s="2230"/>
      <c r="C1829" s="122" t="s">
        <v>118</v>
      </c>
      <c r="D1829" s="539"/>
      <c r="E1829" s="537"/>
      <c r="F1829" s="140"/>
      <c r="G1829" s="140"/>
      <c r="H1829" s="433"/>
      <c r="I1829" s="140"/>
      <c r="J1829" s="140"/>
      <c r="K1829" s="140"/>
      <c r="L1829" s="140"/>
      <c r="M1829" s="140"/>
      <c r="N1829" s="433"/>
      <c r="O1829" s="140"/>
      <c r="P1829" s="140"/>
      <c r="Q1829" s="140"/>
      <c r="R1829" s="140"/>
      <c r="S1829" s="140"/>
      <c r="T1829" s="140"/>
      <c r="U1829" s="140"/>
      <c r="V1829" s="140"/>
      <c r="W1829" s="140"/>
      <c r="X1829" s="140"/>
      <c r="Y1829" s="433"/>
      <c r="Z1829" s="140"/>
      <c r="AA1829" s="140"/>
      <c r="AB1829" s="140"/>
      <c r="AC1829" s="106"/>
      <c r="AD1829" s="71"/>
      <c r="AE1829" s="153"/>
      <c r="AF1829" s="72"/>
      <c r="AJ1829" s="400"/>
      <c r="AK1829" s="15"/>
      <c r="AL1829" s="15"/>
      <c r="AM1829" s="15"/>
      <c r="AN1829" s="15"/>
    </row>
    <row r="1830" spans="1:41" s="181" customFormat="1" hidden="1" x14ac:dyDescent="0.25">
      <c r="A1830" s="2227"/>
      <c r="B1830" s="2230"/>
      <c r="C1830" s="122" t="s">
        <v>119</v>
      </c>
      <c r="D1830" s="539"/>
      <c r="E1830" s="537"/>
      <c r="F1830" s="140"/>
      <c r="G1830" s="140"/>
      <c r="H1830" s="433"/>
      <c r="I1830" s="140"/>
      <c r="J1830" s="140"/>
      <c r="K1830" s="140"/>
      <c r="L1830" s="140"/>
      <c r="M1830" s="140"/>
      <c r="N1830" s="433"/>
      <c r="O1830" s="140"/>
      <c r="P1830" s="140"/>
      <c r="Q1830" s="140"/>
      <c r="R1830" s="140"/>
      <c r="S1830" s="140"/>
      <c r="T1830" s="140"/>
      <c r="U1830" s="140"/>
      <c r="V1830" s="140"/>
      <c r="W1830" s="140"/>
      <c r="X1830" s="140"/>
      <c r="Y1830" s="433"/>
      <c r="Z1830" s="140"/>
      <c r="AA1830" s="140"/>
      <c r="AB1830" s="140"/>
      <c r="AC1830" s="106"/>
      <c r="AD1830" s="71"/>
      <c r="AE1830" s="153"/>
      <c r="AF1830" s="72"/>
      <c r="AH1830" s="844"/>
      <c r="AI1830" s="845"/>
      <c r="AJ1830" s="845"/>
      <c r="AK1830" s="846"/>
      <c r="AL1830" s="846"/>
      <c r="AM1830" s="189"/>
      <c r="AN1830" s="847"/>
      <c r="AO1830" s="847"/>
    </row>
    <row r="1831" spans="1:41" ht="16.5" hidden="1" thickBot="1" x14ac:dyDescent="0.3">
      <c r="A1831" s="3520" t="s">
        <v>44</v>
      </c>
      <c r="B1831" s="3521"/>
      <c r="C1831" s="3522"/>
      <c r="D1831" s="112"/>
      <c r="E1831" s="178">
        <f>SQRT(E1825*E1825+E1826*E1826)/E1789/1.73</f>
        <v>0</v>
      </c>
      <c r="F1831" s="179">
        <f t="shared" ref="F1831:AB1831" si="7570">SQRT(F1825*F1825+F1826*F1826)/F1789/1.73</f>
        <v>0</v>
      </c>
      <c r="G1831" s="179">
        <f t="shared" si="7570"/>
        <v>0</v>
      </c>
      <c r="H1831" s="413">
        <f t="shared" si="7570"/>
        <v>0</v>
      </c>
      <c r="I1831" s="179">
        <f t="shared" si="7570"/>
        <v>0</v>
      </c>
      <c r="J1831" s="179">
        <f t="shared" si="7570"/>
        <v>0</v>
      </c>
      <c r="K1831" s="179">
        <f t="shared" si="7570"/>
        <v>0</v>
      </c>
      <c r="L1831" s="179">
        <f t="shared" si="7570"/>
        <v>0</v>
      </c>
      <c r="M1831" s="179">
        <f t="shared" si="7570"/>
        <v>0</v>
      </c>
      <c r="N1831" s="413">
        <f t="shared" si="7570"/>
        <v>0</v>
      </c>
      <c r="O1831" s="179">
        <f t="shared" si="7570"/>
        <v>0</v>
      </c>
      <c r="P1831" s="179">
        <f t="shared" si="7570"/>
        <v>0</v>
      </c>
      <c r="Q1831" s="179">
        <f t="shared" si="7570"/>
        <v>0</v>
      </c>
      <c r="R1831" s="179">
        <f t="shared" si="7570"/>
        <v>0</v>
      </c>
      <c r="S1831" s="179">
        <f t="shared" si="7570"/>
        <v>0</v>
      </c>
      <c r="T1831" s="179">
        <f t="shared" si="7570"/>
        <v>0</v>
      </c>
      <c r="U1831" s="179">
        <f t="shared" si="7570"/>
        <v>0</v>
      </c>
      <c r="V1831" s="413">
        <f t="shared" si="7570"/>
        <v>0</v>
      </c>
      <c r="W1831" s="179">
        <f t="shared" si="7570"/>
        <v>0</v>
      </c>
      <c r="X1831" s="179">
        <f t="shared" si="7570"/>
        <v>0</v>
      </c>
      <c r="Y1831" s="77">
        <f>SQRT(V1825*V1825+V1826*V1826)/V1789/1.73</f>
        <v>0</v>
      </c>
      <c r="Z1831" s="179">
        <f t="shared" si="7570"/>
        <v>0</v>
      </c>
      <c r="AA1831" s="179">
        <f t="shared" si="7570"/>
        <v>0</v>
      </c>
      <c r="AB1831" s="180">
        <f t="shared" si="7570"/>
        <v>0</v>
      </c>
      <c r="AC1831" s="107">
        <f>AVERAGE(E1831:AB1831)</f>
        <v>0</v>
      </c>
      <c r="AD1831" s="76" t="e">
        <f>(AC1827-AC1831)/AC1827</f>
        <v>#DIV/0!</v>
      </c>
      <c r="AE1831" s="77"/>
      <c r="AF1831" s="78"/>
      <c r="AJ1831" s="400"/>
      <c r="AK1831" s="14"/>
      <c r="AL1831" s="14"/>
      <c r="AM1831" s="15"/>
      <c r="AN1831" s="14"/>
    </row>
    <row r="1832" spans="1:41" ht="16.5" thickBot="1" x14ac:dyDescent="0.3">
      <c r="A1832" s="145"/>
      <c r="B1832" s="507" t="s">
        <v>33</v>
      </c>
      <c r="C1832" s="119" t="s">
        <v>14</v>
      </c>
      <c r="D1832" s="111"/>
      <c r="E1832" s="2747">
        <f t="shared" ref="E1832" si="7571">(E1833-D1833)*$AE1832*$AF1832</f>
        <v>4.8000000000001819</v>
      </c>
      <c r="F1832" s="203">
        <f t="shared" ref="F1832" si="7572">(F1833-E1833)*$AE1832*$AF1832</f>
        <v>5</v>
      </c>
      <c r="G1832" s="203">
        <f t="shared" ref="G1832" si="7573">(G1833-F1833)*$AE1832*$AF1832</f>
        <v>4.6000000000003638</v>
      </c>
      <c r="H1832" s="407">
        <f t="shared" ref="H1832" si="7574">(H1833-G1833)*$AE1832*$AF1832</f>
        <v>4.8000000000001819</v>
      </c>
      <c r="I1832" s="203">
        <f t="shared" ref="I1832" si="7575">(I1833-H1833)*$AE1832*$AF1832</f>
        <v>6.7999999999983629</v>
      </c>
      <c r="J1832" s="203">
        <f t="shared" ref="J1832" si="7576">(J1833-I1833)*$AE1832*$AF1832</f>
        <v>7.0000000000027285</v>
      </c>
      <c r="K1832" s="203">
        <f t="shared" ref="K1832" si="7577">(K1833-J1833)*$AE1832*$AF1832</f>
        <v>6.5999999999985448</v>
      </c>
      <c r="L1832" s="203">
        <f t="shared" ref="L1832" si="7578">(L1833-K1833)*$AE1832*$AF1832</f>
        <v>3.4000000000014552</v>
      </c>
      <c r="M1832" s="203">
        <f t="shared" ref="M1832" si="7579">(M1833-L1833)*$AE1832*$AF1832</f>
        <v>5.5999999999994543</v>
      </c>
      <c r="N1832" s="407">
        <f t="shared" ref="N1832" si="7580">(N1833-M1833)*$AE1832*$AF1832</f>
        <v>6.3999999999987267</v>
      </c>
      <c r="O1832" s="203">
        <f t="shared" ref="O1832" si="7581">(O1833-N1833)*$AE1832*$AF1832</f>
        <v>6.6000000000030923</v>
      </c>
      <c r="P1832" s="203">
        <f t="shared" ref="P1832" si="7582">(P1833-O1833)*$AE1832*$AF1832</f>
        <v>6.5999999999985448</v>
      </c>
      <c r="Q1832" s="203">
        <f t="shared" ref="Q1832" si="7583">(Q1833-P1833)*$AE1832*$AF1832</f>
        <v>4.6000000000003638</v>
      </c>
      <c r="R1832" s="203">
        <f t="shared" ref="R1832" si="7584">(R1833-Q1833)*$AE1832*$AF1832</f>
        <v>5</v>
      </c>
      <c r="S1832" s="203">
        <f t="shared" ref="S1832" si="7585">(S1833-R1833)*$AE1832*$AF1832</f>
        <v>6.1999999999989086</v>
      </c>
      <c r="T1832" s="203">
        <f t="shared" ref="T1832" si="7586">(T1833-S1833)*$AE1832*$AF1832</f>
        <v>5.7999999999992724</v>
      </c>
      <c r="U1832" s="203">
        <f t="shared" ref="U1832" si="7587">(U1833-T1833)*$AE1832*$AF1832</f>
        <v>5.9999999999990905</v>
      </c>
      <c r="V1832" s="407">
        <f t="shared" ref="V1832" si="7588">(V1833-U1833)*$AE1832*$AF1832</f>
        <v>5.1999999999998181</v>
      </c>
      <c r="W1832" s="203">
        <f t="shared" ref="W1832" si="7589">(W1833-V1833)*$AE1832*$AF1832</f>
        <v>5.6000000000040018</v>
      </c>
      <c r="X1832" s="203">
        <f t="shared" ref="X1832" si="7590">(X1833-W1833)*$AE1832*$AF1832</f>
        <v>5.5999999999994543</v>
      </c>
      <c r="Y1832" s="203">
        <f t="shared" ref="Y1832" si="7591">(Y1833-X1833)*$AE1832*$AF1832</f>
        <v>5.1999999999998181</v>
      </c>
      <c r="Z1832" s="203">
        <f t="shared" ref="Z1832" si="7592">(Z1833-Y1833)*$AE1832*$AF1832</f>
        <v>5.3999999999996362</v>
      </c>
      <c r="AA1832" s="203">
        <f t="shared" ref="AA1832" si="7593">(AA1833-Z1833)*$AE1832*$AF1832</f>
        <v>3.6000000000012733</v>
      </c>
      <c r="AB1832" s="328">
        <f t="shared" ref="AB1832" si="7594">(AB1833-AA1833)*$AE1832*$AF1832</f>
        <v>2.5999999999976353</v>
      </c>
      <c r="AC1832" s="183">
        <f>SUM(E1832:AB1832)</f>
        <v>129.00000000000091</v>
      </c>
      <c r="AD1832" s="879"/>
      <c r="AE1832" s="99">
        <v>1</v>
      </c>
      <c r="AF1832" s="100">
        <v>20</v>
      </c>
      <c r="AJ1832" s="400"/>
      <c r="AK1832" s="474"/>
      <c r="AL1832" s="475"/>
      <c r="AM1832" s="474"/>
      <c r="AN1832" s="15"/>
    </row>
    <row r="1833" spans="1:41" ht="16.5" hidden="1" thickBot="1" x14ac:dyDescent="0.3">
      <c r="A1833" s="891"/>
      <c r="B1833" s="853"/>
      <c r="C1833" s="536" t="s">
        <v>118</v>
      </c>
      <c r="D1833" s="539">
        <v>1355.57</v>
      </c>
      <c r="E1833" s="537">
        <v>1355.81</v>
      </c>
      <c r="F1833" s="140">
        <v>1356.06</v>
      </c>
      <c r="G1833" s="140">
        <v>1356.29</v>
      </c>
      <c r="H1833" s="433">
        <v>1356.53</v>
      </c>
      <c r="I1833" s="140">
        <v>1356.87</v>
      </c>
      <c r="J1833" s="140">
        <v>1357.22</v>
      </c>
      <c r="K1833" s="140">
        <v>1357.55</v>
      </c>
      <c r="L1833" s="140">
        <v>1357.72</v>
      </c>
      <c r="M1833" s="140">
        <v>1358</v>
      </c>
      <c r="N1833" s="433">
        <v>1358.32</v>
      </c>
      <c r="O1833" s="140">
        <v>1358.65</v>
      </c>
      <c r="P1833" s="140">
        <v>1358.98</v>
      </c>
      <c r="Q1833" s="140">
        <v>1359.21</v>
      </c>
      <c r="R1833" s="140">
        <v>1359.46</v>
      </c>
      <c r="S1833" s="140">
        <v>1359.77</v>
      </c>
      <c r="T1833" s="140">
        <v>1360.06</v>
      </c>
      <c r="U1833" s="140">
        <v>1360.36</v>
      </c>
      <c r="V1833" s="140">
        <v>1360.62</v>
      </c>
      <c r="W1833" s="140">
        <v>1360.9</v>
      </c>
      <c r="X1833" s="140">
        <v>1361.18</v>
      </c>
      <c r="Y1833" s="433">
        <v>1361.44</v>
      </c>
      <c r="Z1833" s="140">
        <v>1361.71</v>
      </c>
      <c r="AA1833" s="140">
        <v>1361.89</v>
      </c>
      <c r="AB1833" s="538">
        <v>1362.02</v>
      </c>
      <c r="AC1833" s="184"/>
      <c r="AD1833" s="880"/>
      <c r="AE1833" s="101"/>
      <c r="AF1833" s="102"/>
      <c r="AG1833" s="400"/>
      <c r="AJ1833" s="400"/>
      <c r="AK1833" s="14"/>
      <c r="AL1833" s="14"/>
      <c r="AM1833" s="15"/>
      <c r="AN1833" s="14"/>
    </row>
    <row r="1834" spans="1:41" ht="16.5" thickBot="1" x14ac:dyDescent="0.3">
      <c r="A1834" s="145"/>
      <c r="B1834" s="507" t="s">
        <v>32</v>
      </c>
      <c r="C1834" s="119" t="s">
        <v>14</v>
      </c>
      <c r="D1834" s="111"/>
      <c r="E1834" s="2747">
        <f t="shared" ref="E1834" si="7595">(E1835-D1835)*$AE1834*$AF1834</f>
        <v>0</v>
      </c>
      <c r="F1834" s="203">
        <f t="shared" ref="F1834" si="7596">(F1835-E1835)*$AE1834*$AF1834</f>
        <v>0</v>
      </c>
      <c r="G1834" s="203">
        <f t="shared" ref="G1834" si="7597">(G1835-F1835)*$AE1834*$AF1834</f>
        <v>0</v>
      </c>
      <c r="H1834" s="407">
        <f t="shared" ref="H1834" si="7598">(H1835-G1835)*$AE1834*$AF1834</f>
        <v>0</v>
      </c>
      <c r="I1834" s="203">
        <f t="shared" ref="I1834" si="7599">(I1835-H1835)*$AE1834*$AF1834</f>
        <v>0</v>
      </c>
      <c r="J1834" s="203">
        <f t="shared" ref="J1834" si="7600">(J1835-I1835)*$AE1834*$AF1834</f>
        <v>0</v>
      </c>
      <c r="K1834" s="203">
        <f t="shared" ref="K1834" si="7601">(K1835-J1835)*$AE1834*$AF1834</f>
        <v>0</v>
      </c>
      <c r="L1834" s="203">
        <f t="shared" ref="L1834" si="7602">(L1835-K1835)*$AE1834*$AF1834</f>
        <v>0</v>
      </c>
      <c r="M1834" s="203">
        <f t="shared" ref="M1834" si="7603">(M1835-L1835)*$AE1834*$AF1834</f>
        <v>0</v>
      </c>
      <c r="N1834" s="407">
        <f t="shared" ref="N1834" si="7604">(N1835-M1835)*$AE1834*$AF1834</f>
        <v>0</v>
      </c>
      <c r="O1834" s="203">
        <f t="shared" ref="O1834" si="7605">(O1835-N1835)*$AE1834*$AF1834</f>
        <v>0</v>
      </c>
      <c r="P1834" s="203">
        <f t="shared" ref="P1834" si="7606">(P1835-O1835)*$AE1834*$AF1834</f>
        <v>0</v>
      </c>
      <c r="Q1834" s="203">
        <f t="shared" ref="Q1834" si="7607">(Q1835-P1835)*$AE1834*$AF1834</f>
        <v>0</v>
      </c>
      <c r="R1834" s="203">
        <f t="shared" ref="R1834" si="7608">(R1835-Q1835)*$AE1834*$AF1834</f>
        <v>0</v>
      </c>
      <c r="S1834" s="203">
        <f t="shared" ref="S1834" si="7609">(S1835-R1835)*$AE1834*$AF1834</f>
        <v>0</v>
      </c>
      <c r="T1834" s="203">
        <f t="shared" ref="T1834" si="7610">(T1835-S1835)*$AE1834*$AF1834</f>
        <v>0</v>
      </c>
      <c r="U1834" s="203">
        <f t="shared" ref="U1834" si="7611">(U1835-T1835)*$AE1834*$AF1834</f>
        <v>0</v>
      </c>
      <c r="V1834" s="407">
        <f t="shared" ref="V1834" si="7612">(V1835-U1835)*$AE1834*$AF1834</f>
        <v>0</v>
      </c>
      <c r="W1834" s="203">
        <f t="shared" ref="W1834" si="7613">(W1835-V1835)*$AE1834*$AF1834</f>
        <v>0</v>
      </c>
      <c r="X1834" s="203">
        <f t="shared" ref="X1834" si="7614">(X1835-W1835)*$AE1834*$AF1834</f>
        <v>0</v>
      </c>
      <c r="Y1834" s="203">
        <f t="shared" ref="Y1834" si="7615">(Y1835-X1835)*$AE1834*$AF1834</f>
        <v>0</v>
      </c>
      <c r="Z1834" s="203">
        <f t="shared" ref="Z1834" si="7616">(Z1835-Y1835)*$AE1834*$AF1834</f>
        <v>0</v>
      </c>
      <c r="AA1834" s="203">
        <f t="shared" ref="AA1834" si="7617">(AA1835-Z1835)*$AE1834*$AF1834</f>
        <v>0</v>
      </c>
      <c r="AB1834" s="328">
        <f t="shared" ref="AB1834" si="7618">(AB1835-AA1835)*$AE1834*$AF1834</f>
        <v>0</v>
      </c>
      <c r="AC1834" s="183">
        <f>SUM(E1834:AB1834)</f>
        <v>0</v>
      </c>
      <c r="AD1834" s="879"/>
      <c r="AE1834" s="99">
        <v>1</v>
      </c>
      <c r="AF1834" s="100">
        <v>20</v>
      </c>
      <c r="AG1834" s="15"/>
      <c r="AJ1834" s="400"/>
      <c r="AK1834" s="400"/>
      <c r="AL1834" s="400"/>
      <c r="AM1834" s="400"/>
      <c r="AN1834" s="400"/>
    </row>
    <row r="1835" spans="1:41" ht="16.5" hidden="1" thickBot="1" x14ac:dyDescent="0.3">
      <c r="A1835" s="891"/>
      <c r="B1835" s="853"/>
      <c r="C1835" s="536" t="s">
        <v>118</v>
      </c>
      <c r="D1835" s="539"/>
      <c r="E1835" s="537"/>
      <c r="F1835" s="140"/>
      <c r="G1835" s="140"/>
      <c r="H1835" s="433"/>
      <c r="I1835" s="140"/>
      <c r="J1835" s="140"/>
      <c r="K1835" s="140"/>
      <c r="L1835" s="140"/>
      <c r="M1835" s="140"/>
      <c r="N1835" s="433"/>
      <c r="O1835" s="140"/>
      <c r="P1835" s="140"/>
      <c r="Q1835" s="140"/>
      <c r="R1835" s="140"/>
      <c r="S1835" s="140"/>
      <c r="T1835" s="140"/>
      <c r="U1835" s="140"/>
      <c r="V1835" s="140"/>
      <c r="W1835" s="140"/>
      <c r="X1835" s="140"/>
      <c r="Y1835" s="433"/>
      <c r="Z1835" s="140"/>
      <c r="AA1835" s="140"/>
      <c r="AB1835" s="538"/>
      <c r="AC1835" s="892"/>
      <c r="AD1835" s="880"/>
      <c r="AE1835" s="101"/>
      <c r="AF1835" s="102"/>
      <c r="AG1835" s="15"/>
    </row>
    <row r="1836" spans="1:41" ht="15.75" customHeight="1" x14ac:dyDescent="0.25">
      <c r="A1836" s="3539" t="s">
        <v>34</v>
      </c>
      <c r="B1836" s="3561"/>
      <c r="C1836" s="119" t="s">
        <v>14</v>
      </c>
      <c r="D1836" s="111"/>
      <c r="E1836" s="893">
        <f t="shared" ref="E1836:AC1837" si="7619">SUM(E1790,E1797,E1804,E1811,E1818,E1825)</f>
        <v>706.99999999968099</v>
      </c>
      <c r="F1836" s="894">
        <f t="shared" si="7619"/>
        <v>747.00000000022726</v>
      </c>
      <c r="G1836" s="894">
        <f t="shared" si="7619"/>
        <v>670.99999999973647</v>
      </c>
      <c r="H1836" s="408">
        <f t="shared" si="7619"/>
        <v>780.00000000025693</v>
      </c>
      <c r="I1836" s="894">
        <f t="shared" si="7619"/>
        <v>724.99999999982379</v>
      </c>
      <c r="J1836" s="894">
        <f t="shared" si="7619"/>
        <v>880.00000000027967</v>
      </c>
      <c r="K1836" s="894">
        <f t="shared" si="7619"/>
        <v>948.99999999945805</v>
      </c>
      <c r="L1836" s="894">
        <f t="shared" si="7619"/>
        <v>790.00000000013415</v>
      </c>
      <c r="M1836" s="894">
        <f t="shared" si="7619"/>
        <v>1029.0000000007069</v>
      </c>
      <c r="N1836" s="408">
        <f t="shared" si="7619"/>
        <v>859.99999999928889</v>
      </c>
      <c r="O1836" s="894">
        <f t="shared" si="7619"/>
        <v>941.00000000064199</v>
      </c>
      <c r="P1836" s="894">
        <f t="shared" si="7619"/>
        <v>759.00000000005718</v>
      </c>
      <c r="Q1836" s="894">
        <f t="shared" si="7619"/>
        <v>788.99999999914883</v>
      </c>
      <c r="R1836" s="894">
        <f t="shared" si="7619"/>
        <v>975.00000000005116</v>
      </c>
      <c r="S1836" s="894">
        <f t="shared" si="7619"/>
        <v>858.00000000068621</v>
      </c>
      <c r="T1836" s="894">
        <f t="shared" si="7619"/>
        <v>1181.9999999998599</v>
      </c>
      <c r="U1836" s="894">
        <f t="shared" si="7619"/>
        <v>998.00000000020361</v>
      </c>
      <c r="V1836" s="408">
        <f t="shared" si="7619"/>
        <v>979.99999999984766</v>
      </c>
      <c r="W1836" s="894">
        <f t="shared" si="7619"/>
        <v>1030.9999999999063</v>
      </c>
      <c r="X1836" s="894">
        <f t="shared" si="7619"/>
        <v>895.00000000025182</v>
      </c>
      <c r="Y1836" s="69">
        <f>SUM(V1790,V1797,V1804,V1811,V1818,V1825)</f>
        <v>979.99999999984766</v>
      </c>
      <c r="Z1836" s="894">
        <f t="shared" si="7619"/>
        <v>875.99999999970635</v>
      </c>
      <c r="AA1836" s="894">
        <f t="shared" si="7619"/>
        <v>737.00000000002319</v>
      </c>
      <c r="AB1836" s="895">
        <f t="shared" si="7619"/>
        <v>722.0000000001221</v>
      </c>
      <c r="AC1836" s="582">
        <f t="shared" si="7619"/>
        <v>20739.999999999851</v>
      </c>
      <c r="AD1836" s="1"/>
      <c r="AE1836" s="1"/>
      <c r="AF1836" s="1"/>
      <c r="AG1836" s="15"/>
    </row>
    <row r="1837" spans="1:41" ht="16.5" thickBot="1" x14ac:dyDescent="0.3">
      <c r="A1837" s="3596"/>
      <c r="B1837" s="3597"/>
      <c r="C1837" s="496" t="s">
        <v>16</v>
      </c>
      <c r="D1837" s="126"/>
      <c r="E1837" s="576">
        <f t="shared" si="7619"/>
        <v>138.99999999999579</v>
      </c>
      <c r="F1837" s="577">
        <f t="shared" si="7619"/>
        <v>144.9999999998326</v>
      </c>
      <c r="G1837" s="577">
        <f t="shared" si="7619"/>
        <v>133.00000000013767</v>
      </c>
      <c r="H1837" s="578">
        <f t="shared" si="7619"/>
        <v>152.99999999998448</v>
      </c>
      <c r="I1837" s="577">
        <f t="shared" si="7619"/>
        <v>140.9999999999485</v>
      </c>
      <c r="J1837" s="577">
        <f t="shared" si="7619"/>
        <v>175.99999999989535</v>
      </c>
      <c r="K1837" s="577">
        <f t="shared" si="7619"/>
        <v>186.00000000011363</v>
      </c>
      <c r="L1837" s="577">
        <f t="shared" si="7619"/>
        <v>161.00000000011505</v>
      </c>
      <c r="M1837" s="577">
        <f t="shared" si="7619"/>
        <v>209.99999999996533</v>
      </c>
      <c r="N1837" s="578">
        <f t="shared" si="7619"/>
        <v>174.99999999997584</v>
      </c>
      <c r="O1837" s="577">
        <f t="shared" si="7619"/>
        <v>193.00000000000495</v>
      </c>
      <c r="P1837" s="577">
        <f t="shared" si="7619"/>
        <v>150.99999999991809</v>
      </c>
      <c r="Q1837" s="577">
        <f t="shared" si="7619"/>
        <v>163.00000000003223</v>
      </c>
      <c r="R1837" s="577">
        <f t="shared" si="7619"/>
        <v>202.00000000004081</v>
      </c>
      <c r="S1837" s="577">
        <f t="shared" si="7619"/>
        <v>175.00000000003979</v>
      </c>
      <c r="T1837" s="577">
        <f t="shared" si="7619"/>
        <v>241.99999999984811</v>
      </c>
      <c r="U1837" s="577">
        <f t="shared" si="7619"/>
        <v>200.9999999999863</v>
      </c>
      <c r="V1837" s="578">
        <f t="shared" si="7619"/>
        <v>198.00000000017093</v>
      </c>
      <c r="W1837" s="577">
        <f t="shared" si="7619"/>
        <v>210.00000000000085</v>
      </c>
      <c r="X1837" s="577">
        <f t="shared" si="7619"/>
        <v>177.99999999985516</v>
      </c>
      <c r="Y1837" s="505">
        <f>SUM(V1791,V1798,V1805,V1812,V1819,V1826)</f>
        <v>198.00000000017093</v>
      </c>
      <c r="Z1837" s="577">
        <f t="shared" si="7619"/>
        <v>175.00000000014637</v>
      </c>
      <c r="AA1837" s="577">
        <f t="shared" si="7619"/>
        <v>149.99999999986358</v>
      </c>
      <c r="AB1837" s="579">
        <f t="shared" si="7619"/>
        <v>148.00000000001035</v>
      </c>
      <c r="AC1837" s="860">
        <f t="shared" si="7619"/>
        <v>4179.9999999998572</v>
      </c>
      <c r="AD1837" s="1"/>
      <c r="AE1837" s="1"/>
      <c r="AF1837" s="1"/>
      <c r="AG1837" s="15"/>
    </row>
    <row r="1838" spans="1:41" ht="15.75" customHeight="1" x14ac:dyDescent="0.25">
      <c r="A1838" s="3539" t="s">
        <v>35</v>
      </c>
      <c r="B1838" s="3540"/>
      <c r="C1838" s="119" t="s">
        <v>36</v>
      </c>
      <c r="D1838" s="111"/>
      <c r="E1838" s="137">
        <f t="shared" ref="E1838:AC1838" si="7620">100-(E1836/(E1770+E1777))*100</f>
        <v>-2.1676300578905767</v>
      </c>
      <c r="F1838" s="135">
        <f t="shared" si="7620"/>
        <v>-4.9157303369111531</v>
      </c>
      <c r="G1838" s="135">
        <f t="shared" si="7620"/>
        <v>-1.6666666666491636</v>
      </c>
      <c r="H1838" s="419">
        <f t="shared" si="7620"/>
        <v>-4.8387096776261416</v>
      </c>
      <c r="I1838" s="135">
        <f t="shared" si="7620"/>
        <v>0.41208791224549657</v>
      </c>
      <c r="J1838" s="135">
        <f t="shared" si="7620"/>
        <v>-2.8037383178176327</v>
      </c>
      <c r="K1838" s="135">
        <f t="shared" si="7620"/>
        <v>-2.2629310344372016</v>
      </c>
      <c r="L1838" s="135">
        <f t="shared" si="7620"/>
        <v>-1.8041237113785087</v>
      </c>
      <c r="M1838" s="135">
        <f t="shared" si="7620"/>
        <v>5.4227941175593202</v>
      </c>
      <c r="N1838" s="419">
        <f t="shared" si="7620"/>
        <v>-1.8957345969562027</v>
      </c>
      <c r="O1838" s="135">
        <f t="shared" si="7620"/>
        <v>-3.6343612336140012</v>
      </c>
      <c r="P1838" s="135">
        <f t="shared" si="7620"/>
        <v>0.13157894738957054</v>
      </c>
      <c r="Q1838" s="135">
        <f t="shared" si="7620"/>
        <v>6.0714285715461784</v>
      </c>
      <c r="R1838" s="135">
        <f t="shared" si="7620"/>
        <v>-3.2838983051443051</v>
      </c>
      <c r="S1838" s="135">
        <f t="shared" si="7620"/>
        <v>-0.23364485992051698</v>
      </c>
      <c r="T1838" s="135">
        <f t="shared" si="7620"/>
        <v>-0.51020408166550624</v>
      </c>
      <c r="U1838" s="135">
        <f t="shared" si="7620"/>
        <v>-1.0121457488864678</v>
      </c>
      <c r="V1838" s="419">
        <f t="shared" si="7620"/>
        <v>-2.0833333334103088</v>
      </c>
      <c r="W1838" s="135">
        <f t="shared" si="7620"/>
        <v>-3.9314516128739569</v>
      </c>
      <c r="X1838" s="135">
        <f t="shared" si="7620"/>
        <v>-2.637614678785809</v>
      </c>
      <c r="Y1838" s="523">
        <f>100-(V1836/(V1770+V1777))*100</f>
        <v>-2.0833333334103088</v>
      </c>
      <c r="Z1838" s="135">
        <f t="shared" si="7620"/>
        <v>-5.7971014493012518</v>
      </c>
      <c r="AA1838" s="135">
        <f t="shared" si="7620"/>
        <v>-1.7955801104779283</v>
      </c>
      <c r="AB1838" s="138">
        <f t="shared" si="7620"/>
        <v>-1.4044943821059519</v>
      </c>
      <c r="AC1838" s="861">
        <f t="shared" si="7620"/>
        <v>-1.2695312500014211</v>
      </c>
      <c r="AD1838" s="1"/>
      <c r="AE1838" s="1"/>
      <c r="AF1838" s="1"/>
      <c r="AG1838" s="1"/>
    </row>
    <row r="1839" spans="1:41" ht="15.75" customHeight="1" thickBot="1" x14ac:dyDescent="0.3">
      <c r="A1839" s="3541"/>
      <c r="B1839" s="3542"/>
      <c r="C1839" s="124" t="s">
        <v>37</v>
      </c>
      <c r="D1839" s="112"/>
      <c r="E1839" s="525">
        <f t="shared" ref="E1839:AC1839" si="7621">100-(E1837/(E1771+E1778))*100</f>
        <v>40.086206896546017</v>
      </c>
      <c r="F1839" s="526">
        <f t="shared" si="7621"/>
        <v>38.559322033937036</v>
      </c>
      <c r="G1839" s="526">
        <f t="shared" si="7621"/>
        <v>39.545454545461943</v>
      </c>
      <c r="H1839" s="424">
        <f t="shared" si="7621"/>
        <v>38.306451612808125</v>
      </c>
      <c r="I1839" s="526">
        <f t="shared" si="7621"/>
        <v>42.213114754260772</v>
      </c>
      <c r="J1839" s="526">
        <f t="shared" si="7621"/>
        <v>38.888888888831055</v>
      </c>
      <c r="K1839" s="526">
        <f t="shared" si="7621"/>
        <v>39.610389610351291</v>
      </c>
      <c r="L1839" s="526">
        <f t="shared" si="7621"/>
        <v>38.076923076930811</v>
      </c>
      <c r="M1839" s="526">
        <f t="shared" si="7621"/>
        <v>42.307692307634944</v>
      </c>
      <c r="N1839" s="424">
        <f t="shared" si="7621"/>
        <v>37.500000000154799</v>
      </c>
      <c r="O1839" s="526">
        <f t="shared" si="7621"/>
        <v>36.513157894753448</v>
      </c>
      <c r="P1839" s="526">
        <f t="shared" si="7621"/>
        <v>40.079365079278205</v>
      </c>
      <c r="Q1839" s="526">
        <f t="shared" si="7621"/>
        <v>42.605633802734978</v>
      </c>
      <c r="R1839" s="526">
        <f t="shared" si="7621"/>
        <v>35.256410256564763</v>
      </c>
      <c r="S1839" s="526">
        <f t="shared" si="7621"/>
        <v>39.236111111003659</v>
      </c>
      <c r="T1839" s="526">
        <f t="shared" si="7621"/>
        <v>38.265306122460231</v>
      </c>
      <c r="U1839" s="526">
        <f t="shared" si="7621"/>
        <v>39.457831325366364</v>
      </c>
      <c r="V1839" s="424">
        <f t="shared" si="7621"/>
        <v>38.124999999890306</v>
      </c>
      <c r="W1839" s="526">
        <f t="shared" si="7621"/>
        <v>36.746987951870736</v>
      </c>
      <c r="X1839" s="526">
        <f t="shared" si="7621"/>
        <v>39.041095890348153</v>
      </c>
      <c r="Y1839" s="316">
        <f>100-(V1837/(V1771+V1778))*100</f>
        <v>38.124999999890306</v>
      </c>
      <c r="Z1839" s="526">
        <f t="shared" si="7621"/>
        <v>36.594202898460914</v>
      </c>
      <c r="AA1839" s="526">
        <f t="shared" si="7621"/>
        <v>38.524590164140662</v>
      </c>
      <c r="AB1839" s="527">
        <f t="shared" si="7621"/>
        <v>37.288135593183092</v>
      </c>
      <c r="AC1839" s="862">
        <f t="shared" si="7621"/>
        <v>38.888888888892282</v>
      </c>
      <c r="AD1839" s="1"/>
      <c r="AE1839" s="1"/>
      <c r="AF1839" s="1"/>
      <c r="AG1839" s="1"/>
    </row>
    <row r="1840" spans="1:41" x14ac:dyDescent="0.25">
      <c r="A1840" s="3543"/>
      <c r="B1840" s="3544"/>
      <c r="C1840" s="802"/>
      <c r="D1840" s="446" t="s">
        <v>113</v>
      </c>
      <c r="E1840" s="447">
        <f>(E1772+E1779-E1792-E1799-E1806-E1813-E1820-E1827)/(E1772+E1779)</f>
        <v>2.3809523809523808E-2</v>
      </c>
      <c r="F1840" s="447">
        <f t="shared" ref="F1840:AC1840" si="7622">(F1772+F1779-F1792-F1799-F1806-F1813-F1820-F1827)/(F1772+F1779)</f>
        <v>0</v>
      </c>
      <c r="G1840" s="447">
        <f t="shared" si="7622"/>
        <v>2.5000000000000001E-2</v>
      </c>
      <c r="H1840" s="448">
        <f t="shared" si="7622"/>
        <v>0</v>
      </c>
      <c r="I1840" s="447">
        <f t="shared" si="7622"/>
        <v>4.5454545454545456E-2</v>
      </c>
      <c r="J1840" s="447">
        <f t="shared" si="7622"/>
        <v>1.9230769230769232E-2</v>
      </c>
      <c r="K1840" s="447">
        <f t="shared" si="7622"/>
        <v>1.7857142857142856E-2</v>
      </c>
      <c r="L1840" s="447">
        <f t="shared" si="7622"/>
        <v>2.1276595744680851E-2</v>
      </c>
      <c r="M1840" s="447">
        <f t="shared" si="7622"/>
        <v>9.0909090909090912E-2</v>
      </c>
      <c r="N1840" s="448">
        <f t="shared" si="7622"/>
        <v>1.9607843137254902E-2</v>
      </c>
      <c r="O1840" s="447">
        <f t="shared" si="7622"/>
        <v>0</v>
      </c>
      <c r="P1840" s="447">
        <f t="shared" si="7622"/>
        <v>4.3478260869565216E-2</v>
      </c>
      <c r="Q1840" s="447">
        <f t="shared" si="7622"/>
        <v>9.8039215686274508E-2</v>
      </c>
      <c r="R1840" s="447">
        <f t="shared" si="7622"/>
        <v>0</v>
      </c>
      <c r="S1840" s="447">
        <f t="shared" si="7622"/>
        <v>3.8461538461538464E-2</v>
      </c>
      <c r="T1840" s="447">
        <f t="shared" si="7622"/>
        <v>2.8169014084507043E-2</v>
      </c>
      <c r="U1840" s="447">
        <f t="shared" si="7622"/>
        <v>3.3333333333333333E-2</v>
      </c>
      <c r="V1840" s="447">
        <f t="shared" si="7622"/>
        <v>1.7241379310344827E-2</v>
      </c>
      <c r="W1840" s="447">
        <f t="shared" si="7622"/>
        <v>0</v>
      </c>
      <c r="X1840" s="447">
        <f t="shared" si="7622"/>
        <v>1.8867924528301886E-2</v>
      </c>
      <c r="Y1840" s="447">
        <f>(V1772+V1779-V1792-V1799-V1806-V1813-V1820-V1827)/(V1772+V1779)</f>
        <v>1.7241379310344827E-2</v>
      </c>
      <c r="Z1840" s="447">
        <f t="shared" si="7622"/>
        <v>-0.02</v>
      </c>
      <c r="AA1840" s="447">
        <f t="shared" si="7622"/>
        <v>2.2727272727272728E-2</v>
      </c>
      <c r="AB1840" s="449">
        <f t="shared" si="7622"/>
        <v>2.3255813953488372E-2</v>
      </c>
      <c r="AC1840" s="450">
        <f t="shared" si="7622"/>
        <v>2.7419354838709633E-2</v>
      </c>
      <c r="AD1840" s="1"/>
      <c r="AE1840" s="1"/>
      <c r="AF1840" s="1"/>
      <c r="AG1840" s="1"/>
    </row>
    <row r="1841" spans="1:40" ht="15.75" customHeight="1" thickBot="1" x14ac:dyDescent="0.3">
      <c r="A1841" s="3545"/>
      <c r="B1841" s="3546"/>
      <c r="C1841" s="628"/>
      <c r="D1841" s="139" t="s">
        <v>114</v>
      </c>
      <c r="E1841" s="451">
        <f>(E1776+E1783-E1796-E1803-E1810-E1817-E1824-E1831)/(E1776+E1783)</f>
        <v>1.2145432024987038E-2</v>
      </c>
      <c r="F1841" s="451">
        <f t="shared" ref="F1841:AC1841" si="7623">(F1776+F1783-F1796-F1803-F1810-F1817-F1824-F1831)/(F1776+F1783)</f>
        <v>-1.4860430810602645E-2</v>
      </c>
      <c r="G1841" s="451">
        <f t="shared" si="7623"/>
        <v>1.6108947174519803E-2</v>
      </c>
      <c r="H1841" s="452">
        <f t="shared" si="7623"/>
        <v>-1.3955290236750871E-2</v>
      </c>
      <c r="I1841" s="451">
        <f t="shared" si="7623"/>
        <v>3.7409636588526571E-2</v>
      </c>
      <c r="J1841" s="451">
        <f t="shared" si="7623"/>
        <v>5.825426043701034E-3</v>
      </c>
      <c r="K1841" s="451">
        <f t="shared" si="7623"/>
        <v>1.0404560021513829E-2</v>
      </c>
      <c r="L1841" s="451">
        <f t="shared" si="7623"/>
        <v>1.4420171703176771E-2</v>
      </c>
      <c r="M1841" s="451">
        <f t="shared" si="7623"/>
        <v>8.4156797737468925E-2</v>
      </c>
      <c r="N1841" s="452">
        <f t="shared" si="7623"/>
        <v>1.2561305211304276E-2</v>
      </c>
      <c r="O1841" s="451">
        <f t="shared" si="7623"/>
        <v>-3.6771851674248773E-3</v>
      </c>
      <c r="P1841" s="451">
        <f t="shared" si="7623"/>
        <v>3.3007838945168906E-2</v>
      </c>
      <c r="Q1841" s="451">
        <f t="shared" si="7623"/>
        <v>9.0970483532982954E-2</v>
      </c>
      <c r="R1841" s="451">
        <f t="shared" si="7623"/>
        <v>-1.9809966469335185E-3</v>
      </c>
      <c r="S1841" s="451">
        <f t="shared" si="7623"/>
        <v>2.9931893532817881E-2</v>
      </c>
      <c r="T1841" s="451">
        <f t="shared" si="7623"/>
        <v>2.6289940695083693E-2</v>
      </c>
      <c r="U1841" s="451">
        <f t="shared" si="7623"/>
        <v>2.2764101727969586E-2</v>
      </c>
      <c r="V1841" s="451">
        <f t="shared" si="7623"/>
        <v>1.148623310247055E-2</v>
      </c>
      <c r="W1841" s="451">
        <f t="shared" si="7623"/>
        <v>-6.3217070701698554E-3</v>
      </c>
      <c r="X1841" s="451">
        <f t="shared" si="7623"/>
        <v>7.1070102008722654E-3</v>
      </c>
      <c r="Y1841" s="451">
        <f>(V1776+V1783-V1796-V1803-V1810-V1817-V1824-V1831)/(V1776+V1783)</f>
        <v>1.148623310247055E-2</v>
      </c>
      <c r="Z1841" s="451">
        <f t="shared" si="7623"/>
        <v>-2.4134088449209747E-2</v>
      </c>
      <c r="AA1841" s="451">
        <f t="shared" si="7623"/>
        <v>1.5136574212857206E-2</v>
      </c>
      <c r="AB1841" s="453">
        <f t="shared" si="7623"/>
        <v>1.6930022818914647E-2</v>
      </c>
      <c r="AC1841" s="454">
        <f t="shared" si="7623"/>
        <v>1.7296193084230395E-2</v>
      </c>
      <c r="AD1841" s="12"/>
      <c r="AE1841" s="12"/>
      <c r="AF1841" s="12"/>
      <c r="AG1841" s="12"/>
    </row>
    <row r="1842" spans="1:40" ht="32.25" customHeight="1" thickBot="1" x14ac:dyDescent="0.3">
      <c r="A1842" s="217"/>
      <c r="B1842" s="331"/>
      <c r="C1842" s="331"/>
      <c r="D1842" s="217"/>
      <c r="E1842" s="217"/>
      <c r="F1842" s="217"/>
      <c r="G1842" s="217"/>
      <c r="H1842" s="2181"/>
      <c r="I1842" s="217"/>
      <c r="J1842" s="217"/>
      <c r="K1842" s="217"/>
      <c r="L1842" s="217"/>
      <c r="M1842" s="217"/>
      <c r="N1842" s="2181"/>
      <c r="O1842" s="217"/>
      <c r="P1842" s="217"/>
      <c r="Q1842" s="217"/>
      <c r="R1842" s="217"/>
      <c r="S1842" s="217"/>
      <c r="T1842" s="217"/>
      <c r="U1842" s="217"/>
      <c r="V1842" s="217"/>
      <c r="W1842" s="217"/>
      <c r="X1842" s="217"/>
      <c r="Y1842" s="217"/>
      <c r="Z1842" s="217"/>
      <c r="AA1842" s="217"/>
      <c r="AB1842" s="217"/>
      <c r="AC1842" s="217"/>
      <c r="AD1842" s="2"/>
      <c r="AE1842" s="2"/>
      <c r="AF1842" s="2"/>
      <c r="AG1842" s="2"/>
    </row>
    <row r="1843" spans="1:40" ht="16.5" thickBot="1" x14ac:dyDescent="0.3">
      <c r="A1843" s="3530" t="s">
        <v>278</v>
      </c>
      <c r="B1843" s="3531"/>
      <c r="C1843" s="461"/>
      <c r="D1843" s="529"/>
      <c r="E1843" s="457">
        <v>1</v>
      </c>
      <c r="F1843" s="458">
        <v>2</v>
      </c>
      <c r="G1843" s="458">
        <v>3</v>
      </c>
      <c r="H1843" s="460">
        <v>4</v>
      </c>
      <c r="I1843" s="458">
        <v>5</v>
      </c>
      <c r="J1843" s="458">
        <v>6</v>
      </c>
      <c r="K1843" s="458">
        <v>7</v>
      </c>
      <c r="L1843" s="458">
        <v>8</v>
      </c>
      <c r="M1843" s="458">
        <v>9</v>
      </c>
      <c r="N1843" s="460">
        <v>10</v>
      </c>
      <c r="O1843" s="458">
        <v>11</v>
      </c>
      <c r="P1843" s="458">
        <v>12</v>
      </c>
      <c r="Q1843" s="458">
        <v>13</v>
      </c>
      <c r="R1843" s="458">
        <v>14</v>
      </c>
      <c r="S1843" s="458">
        <v>15</v>
      </c>
      <c r="T1843" s="458">
        <v>16</v>
      </c>
      <c r="U1843" s="458">
        <v>17</v>
      </c>
      <c r="V1843" s="458">
        <v>18</v>
      </c>
      <c r="W1843" s="458">
        <v>19</v>
      </c>
      <c r="X1843" s="458">
        <v>20</v>
      </c>
      <c r="Y1843" s="458">
        <v>21</v>
      </c>
      <c r="Z1843" s="458">
        <v>22</v>
      </c>
      <c r="AA1843" s="458">
        <v>23</v>
      </c>
      <c r="AB1843" s="461">
        <v>24</v>
      </c>
      <c r="AC1843" s="1101"/>
      <c r="AD1843" s="2"/>
      <c r="AE1843" s="2"/>
      <c r="AF1843" s="2"/>
      <c r="AG1843" s="2"/>
    </row>
    <row r="1844" spans="1:40" x14ac:dyDescent="0.25">
      <c r="A1844" s="624" t="s">
        <v>11</v>
      </c>
      <c r="B1844" s="353"/>
      <c r="C1844" s="1153"/>
      <c r="D1844" s="2964"/>
      <c r="E1844" s="808">
        <v>20</v>
      </c>
      <c r="F1844" s="353">
        <v>20</v>
      </c>
      <c r="G1844" s="353">
        <v>19</v>
      </c>
      <c r="H1844" s="436">
        <v>19</v>
      </c>
      <c r="I1844" s="353">
        <v>19</v>
      </c>
      <c r="J1844" s="353">
        <v>19</v>
      </c>
      <c r="K1844" s="353">
        <v>19</v>
      </c>
      <c r="L1844" s="353">
        <v>19</v>
      </c>
      <c r="M1844" s="353">
        <v>19</v>
      </c>
      <c r="N1844" s="436">
        <v>19</v>
      </c>
      <c r="O1844" s="353">
        <v>19</v>
      </c>
      <c r="P1844" s="353">
        <v>19</v>
      </c>
      <c r="Q1844" s="353">
        <v>19</v>
      </c>
      <c r="R1844" s="353">
        <v>19</v>
      </c>
      <c r="S1844" s="353">
        <v>19</v>
      </c>
      <c r="T1844" s="353">
        <v>19</v>
      </c>
      <c r="U1844" s="353">
        <v>18</v>
      </c>
      <c r="V1844" s="353">
        <v>18</v>
      </c>
      <c r="W1844" s="353">
        <v>18</v>
      </c>
      <c r="X1844" s="353">
        <v>18</v>
      </c>
      <c r="Y1844" s="353">
        <v>19</v>
      </c>
      <c r="Z1844" s="353">
        <v>19</v>
      </c>
      <c r="AA1844" s="353">
        <v>19</v>
      </c>
      <c r="AB1844" s="1102">
        <v>19</v>
      </c>
      <c r="AC1844" s="1606"/>
      <c r="AD1844" s="2"/>
      <c r="AE1844" s="2"/>
      <c r="AF1844" s="2"/>
      <c r="AG1844" s="14"/>
      <c r="AH1844" s="400"/>
      <c r="AI1844" s="400"/>
      <c r="AJ1844" s="400"/>
      <c r="AK1844" s="400"/>
      <c r="AL1844" s="400"/>
      <c r="AM1844" s="400"/>
      <c r="AN1844" s="400"/>
    </row>
    <row r="1845" spans="1:40" ht="16.5" thickBot="1" x14ac:dyDescent="0.3">
      <c r="A1845" s="627" t="s">
        <v>12</v>
      </c>
      <c r="B1845" s="1839"/>
      <c r="C1845" s="1094"/>
      <c r="D1845" s="2965"/>
      <c r="E1845" s="688">
        <v>20</v>
      </c>
      <c r="F1845" s="534">
        <v>20</v>
      </c>
      <c r="G1845" s="534">
        <v>19</v>
      </c>
      <c r="H1845" s="571">
        <v>19</v>
      </c>
      <c r="I1845" s="534">
        <v>19</v>
      </c>
      <c r="J1845" s="534">
        <v>19</v>
      </c>
      <c r="K1845" s="534">
        <v>19</v>
      </c>
      <c r="L1845" s="534">
        <v>19</v>
      </c>
      <c r="M1845" s="534">
        <v>19</v>
      </c>
      <c r="N1845" s="571">
        <v>19</v>
      </c>
      <c r="O1845" s="534">
        <v>19</v>
      </c>
      <c r="P1845" s="534">
        <v>19</v>
      </c>
      <c r="Q1845" s="534">
        <v>19</v>
      </c>
      <c r="R1845" s="534">
        <v>19</v>
      </c>
      <c r="S1845" s="534">
        <v>19</v>
      </c>
      <c r="T1845" s="534">
        <v>18</v>
      </c>
      <c r="U1845" s="534">
        <v>18</v>
      </c>
      <c r="V1845" s="534">
        <v>18</v>
      </c>
      <c r="W1845" s="534">
        <v>18</v>
      </c>
      <c r="X1845" s="534">
        <v>18</v>
      </c>
      <c r="Y1845" s="534">
        <v>19</v>
      </c>
      <c r="Z1845" s="534">
        <v>19</v>
      </c>
      <c r="AA1845" s="534">
        <v>19</v>
      </c>
      <c r="AB1845" s="896">
        <v>19</v>
      </c>
      <c r="AC1845" s="3084"/>
      <c r="AG1845" s="400"/>
      <c r="AH1845" s="400"/>
      <c r="AI1845" s="400"/>
      <c r="AJ1845" s="14"/>
      <c r="AK1845" s="14"/>
      <c r="AL1845" s="15"/>
      <c r="AM1845" s="14"/>
      <c r="AN1845" s="400"/>
    </row>
    <row r="1846" spans="1:40" x14ac:dyDescent="0.25">
      <c r="A1846" s="3529" t="s">
        <v>45</v>
      </c>
      <c r="B1846" s="3657" t="s">
        <v>255</v>
      </c>
      <c r="C1846" s="123" t="s">
        <v>14</v>
      </c>
      <c r="D1846" s="120" t="s">
        <v>141</v>
      </c>
      <c r="E1846" s="2409">
        <f t="shared" ref="E1846:AB1846" si="7624">(E1850-D1850)*$AK1846*$AM1846</f>
        <v>0</v>
      </c>
      <c r="F1846" s="89">
        <f t="shared" si="7624"/>
        <v>0</v>
      </c>
      <c r="G1846" s="89">
        <f t="shared" si="7624"/>
        <v>0</v>
      </c>
      <c r="H1846" s="405">
        <f t="shared" si="7624"/>
        <v>0</v>
      </c>
      <c r="I1846" s="89">
        <f t="shared" si="7624"/>
        <v>0</v>
      </c>
      <c r="J1846" s="89">
        <f t="shared" si="7624"/>
        <v>0</v>
      </c>
      <c r="K1846" s="89">
        <f t="shared" si="7624"/>
        <v>0</v>
      </c>
      <c r="L1846" s="89">
        <f t="shared" si="7624"/>
        <v>0</v>
      </c>
      <c r="M1846" s="89">
        <f t="shared" si="7624"/>
        <v>0</v>
      </c>
      <c r="N1846" s="405">
        <f t="shared" si="7624"/>
        <v>0</v>
      </c>
      <c r="O1846" s="89">
        <f t="shared" si="7624"/>
        <v>0</v>
      </c>
      <c r="P1846" s="89">
        <f t="shared" si="7624"/>
        <v>0</v>
      </c>
      <c r="Q1846" s="89">
        <f t="shared" si="7624"/>
        <v>0</v>
      </c>
      <c r="R1846" s="89">
        <f t="shared" si="7624"/>
        <v>0</v>
      </c>
      <c r="S1846" s="89">
        <f t="shared" si="7624"/>
        <v>0</v>
      </c>
      <c r="T1846" s="89">
        <f t="shared" si="7624"/>
        <v>0</v>
      </c>
      <c r="U1846" s="89">
        <f t="shared" si="7624"/>
        <v>0</v>
      </c>
      <c r="V1846" s="405">
        <f t="shared" si="7624"/>
        <v>0</v>
      </c>
      <c r="W1846" s="89">
        <f t="shared" si="7624"/>
        <v>0</v>
      </c>
      <c r="X1846" s="89">
        <f t="shared" si="7624"/>
        <v>0</v>
      </c>
      <c r="Y1846" s="89">
        <f t="shared" si="7624"/>
        <v>0</v>
      </c>
      <c r="Z1846" s="89">
        <f t="shared" si="7624"/>
        <v>0</v>
      </c>
      <c r="AA1846" s="89">
        <f t="shared" si="7624"/>
        <v>0</v>
      </c>
      <c r="AB1846" s="385">
        <f t="shared" si="7624"/>
        <v>0</v>
      </c>
      <c r="AC1846" s="120">
        <f>SUM(E1846:AB1846)</f>
        <v>0</v>
      </c>
      <c r="AG1846" s="400"/>
      <c r="AH1846" s="400"/>
      <c r="AI1846" s="400"/>
      <c r="AJ1846" s="474"/>
      <c r="AK1846" s="475"/>
      <c r="AL1846" s="474"/>
      <c r="AM1846" s="15"/>
      <c r="AN1846" s="400"/>
    </row>
    <row r="1847" spans="1:40" x14ac:dyDescent="0.25">
      <c r="A1847" s="3548"/>
      <c r="B1847" s="3560"/>
      <c r="C1847" s="121" t="s">
        <v>16</v>
      </c>
      <c r="D1847" s="1015"/>
      <c r="E1847" s="79">
        <f t="shared" ref="E1847:AB1847" si="7625">(E1851-D1851)*$AK1846*$AM1846</f>
        <v>0</v>
      </c>
      <c r="F1847" s="153">
        <f t="shared" si="7625"/>
        <v>0</v>
      </c>
      <c r="G1847" s="153">
        <f t="shared" si="7625"/>
        <v>0</v>
      </c>
      <c r="H1847" s="406">
        <f t="shared" si="7625"/>
        <v>0</v>
      </c>
      <c r="I1847" s="153">
        <f t="shared" si="7625"/>
        <v>0</v>
      </c>
      <c r="J1847" s="153">
        <f t="shared" si="7625"/>
        <v>0</v>
      </c>
      <c r="K1847" s="153">
        <f t="shared" si="7625"/>
        <v>0</v>
      </c>
      <c r="L1847" s="153">
        <f t="shared" si="7625"/>
        <v>0</v>
      </c>
      <c r="M1847" s="153">
        <f t="shared" si="7625"/>
        <v>0</v>
      </c>
      <c r="N1847" s="406">
        <f t="shared" si="7625"/>
        <v>0</v>
      </c>
      <c r="O1847" s="153">
        <f t="shared" si="7625"/>
        <v>0</v>
      </c>
      <c r="P1847" s="153">
        <f t="shared" si="7625"/>
        <v>0</v>
      </c>
      <c r="Q1847" s="153">
        <f t="shared" si="7625"/>
        <v>0</v>
      </c>
      <c r="R1847" s="153">
        <f t="shared" si="7625"/>
        <v>0</v>
      </c>
      <c r="S1847" s="153">
        <f t="shared" si="7625"/>
        <v>0</v>
      </c>
      <c r="T1847" s="153">
        <f t="shared" si="7625"/>
        <v>0</v>
      </c>
      <c r="U1847" s="153">
        <f t="shared" si="7625"/>
        <v>0</v>
      </c>
      <c r="V1847" s="406">
        <f t="shared" si="7625"/>
        <v>0</v>
      </c>
      <c r="W1847" s="153">
        <f t="shared" si="7625"/>
        <v>0</v>
      </c>
      <c r="X1847" s="153">
        <f t="shared" si="7625"/>
        <v>0</v>
      </c>
      <c r="Y1847" s="153">
        <f t="shared" si="7625"/>
        <v>0</v>
      </c>
      <c r="Z1847" s="153">
        <f t="shared" si="7625"/>
        <v>0</v>
      </c>
      <c r="AA1847" s="153">
        <f t="shared" si="7625"/>
        <v>0</v>
      </c>
      <c r="AB1847" s="314">
        <f t="shared" si="7625"/>
        <v>0</v>
      </c>
      <c r="AC1847" s="106">
        <f>SUM(E1847:AB1847)</f>
        <v>0</v>
      </c>
      <c r="AG1847" s="400"/>
      <c r="AH1847" s="400"/>
      <c r="AI1847" s="400"/>
      <c r="AJ1847" s="15"/>
      <c r="AK1847" s="15"/>
      <c r="AL1847" s="15"/>
      <c r="AM1847" s="15"/>
      <c r="AN1847" s="400"/>
    </row>
    <row r="1848" spans="1:40" x14ac:dyDescent="0.25">
      <c r="A1848" s="3548"/>
      <c r="B1848" s="3560"/>
      <c r="C1848" s="121" t="s">
        <v>17</v>
      </c>
      <c r="D1848" s="1015"/>
      <c r="E1848" s="79"/>
      <c r="F1848" s="153"/>
      <c r="G1848" s="153"/>
      <c r="H1848" s="406"/>
      <c r="I1848" s="153"/>
      <c r="J1848" s="153"/>
      <c r="K1848" s="153"/>
      <c r="L1848" s="153"/>
      <c r="M1848" s="153"/>
      <c r="N1848" s="406"/>
      <c r="O1848" s="153"/>
      <c r="P1848" s="153"/>
      <c r="Q1848" s="153"/>
      <c r="R1848" s="153"/>
      <c r="S1848" s="153"/>
      <c r="T1848" s="153"/>
      <c r="U1848" s="153"/>
      <c r="V1848" s="406"/>
      <c r="W1848" s="153"/>
      <c r="X1848" s="153"/>
      <c r="Y1848" s="153"/>
      <c r="Z1848" s="153"/>
      <c r="AA1848" s="153"/>
      <c r="AB1848" s="314"/>
      <c r="AC1848" s="106"/>
      <c r="AG1848" s="400"/>
      <c r="AH1848" s="400"/>
      <c r="AI1848" s="400"/>
      <c r="AJ1848" s="15"/>
      <c r="AK1848" s="15"/>
      <c r="AL1848" s="15"/>
      <c r="AM1848" s="15"/>
      <c r="AN1848" s="400"/>
    </row>
    <row r="1849" spans="1:40" ht="16.5" thickBot="1" x14ac:dyDescent="0.3">
      <c r="A1849" s="3548"/>
      <c r="B1849" s="3560"/>
      <c r="C1849" s="121" t="s">
        <v>19</v>
      </c>
      <c r="D1849" s="1015"/>
      <c r="E1849" s="79" t="e">
        <f>E1847/E1846</f>
        <v>#DIV/0!</v>
      </c>
      <c r="F1849" s="153" t="e">
        <f>F1847/F1846</f>
        <v>#DIV/0!</v>
      </c>
      <c r="G1849" s="153" t="e">
        <f t="shared" ref="G1849:AB1849" si="7626">G1847/G1846</f>
        <v>#DIV/0!</v>
      </c>
      <c r="H1849" s="406" t="e">
        <f t="shared" si="7626"/>
        <v>#DIV/0!</v>
      </c>
      <c r="I1849" s="153" t="e">
        <f t="shared" si="7626"/>
        <v>#DIV/0!</v>
      </c>
      <c r="J1849" s="153" t="e">
        <f t="shared" si="7626"/>
        <v>#DIV/0!</v>
      </c>
      <c r="K1849" s="153" t="e">
        <f t="shared" si="7626"/>
        <v>#DIV/0!</v>
      </c>
      <c r="L1849" s="153" t="e">
        <f t="shared" si="7626"/>
        <v>#DIV/0!</v>
      </c>
      <c r="M1849" s="153" t="e">
        <f t="shared" si="7626"/>
        <v>#DIV/0!</v>
      </c>
      <c r="N1849" s="406" t="e">
        <f t="shared" si="7626"/>
        <v>#DIV/0!</v>
      </c>
      <c r="O1849" s="153" t="e">
        <f t="shared" si="7626"/>
        <v>#DIV/0!</v>
      </c>
      <c r="P1849" s="153" t="e">
        <f t="shared" si="7626"/>
        <v>#DIV/0!</v>
      </c>
      <c r="Q1849" s="153" t="e">
        <f t="shared" si="7626"/>
        <v>#DIV/0!</v>
      </c>
      <c r="R1849" s="153" t="e">
        <f t="shared" si="7626"/>
        <v>#DIV/0!</v>
      </c>
      <c r="S1849" s="153" t="e">
        <f t="shared" si="7626"/>
        <v>#DIV/0!</v>
      </c>
      <c r="T1849" s="153" t="e">
        <f t="shared" si="7626"/>
        <v>#DIV/0!</v>
      </c>
      <c r="U1849" s="153" t="e">
        <f t="shared" si="7626"/>
        <v>#DIV/0!</v>
      </c>
      <c r="V1849" s="406" t="e">
        <f t="shared" si="7626"/>
        <v>#DIV/0!</v>
      </c>
      <c r="W1849" s="153" t="e">
        <f t="shared" si="7626"/>
        <v>#DIV/0!</v>
      </c>
      <c r="X1849" s="153" t="e">
        <f t="shared" si="7626"/>
        <v>#DIV/0!</v>
      </c>
      <c r="Y1849" s="153" t="e">
        <f>V1847/V1846</f>
        <v>#DIV/0!</v>
      </c>
      <c r="Z1849" s="153" t="e">
        <f t="shared" si="7626"/>
        <v>#DIV/0!</v>
      </c>
      <c r="AA1849" s="153" t="e">
        <f t="shared" si="7626"/>
        <v>#DIV/0!</v>
      </c>
      <c r="AB1849" s="314" t="e">
        <f t="shared" si="7626"/>
        <v>#DIV/0!</v>
      </c>
      <c r="AC1849" s="106"/>
      <c r="AG1849" s="400"/>
      <c r="AH1849" s="400"/>
      <c r="AI1849" s="400"/>
      <c r="AJ1849" s="15"/>
      <c r="AK1849" s="15"/>
      <c r="AL1849" s="15"/>
      <c r="AM1849" s="15"/>
      <c r="AN1849" s="400"/>
    </row>
    <row r="1850" spans="1:40" ht="16.5" hidden="1" thickBot="1" x14ac:dyDescent="0.3">
      <c r="A1850" s="1865"/>
      <c r="B1850" s="1631"/>
      <c r="C1850" s="536" t="s">
        <v>118</v>
      </c>
      <c r="D1850" s="2408"/>
      <c r="E1850" s="145"/>
      <c r="F1850" s="203"/>
      <c r="G1850" s="203"/>
      <c r="H1850" s="407"/>
      <c r="I1850" s="203"/>
      <c r="J1850" s="695"/>
      <c r="K1850" s="695"/>
      <c r="L1850" s="695"/>
      <c r="M1850" s="695"/>
      <c r="N1850" s="407"/>
      <c r="O1850" s="695"/>
      <c r="P1850" s="695"/>
      <c r="Q1850" s="695"/>
      <c r="R1850" s="695"/>
      <c r="S1850" s="695"/>
      <c r="T1850" s="695"/>
      <c r="U1850" s="695"/>
      <c r="V1850" s="695"/>
      <c r="W1850" s="695"/>
      <c r="X1850" s="695"/>
      <c r="Y1850" s="407"/>
      <c r="Z1850" s="695"/>
      <c r="AA1850" s="695"/>
      <c r="AB1850" s="696"/>
      <c r="AC1850" s="1150"/>
      <c r="AG1850" s="400"/>
      <c r="AH1850" s="400"/>
      <c r="AI1850" s="400"/>
      <c r="AJ1850" s="15"/>
      <c r="AK1850" s="15"/>
      <c r="AL1850" s="15"/>
      <c r="AM1850" s="15"/>
      <c r="AN1850" s="400"/>
    </row>
    <row r="1851" spans="1:40" ht="16.5" hidden="1" thickBot="1" x14ac:dyDescent="0.3">
      <c r="A1851" s="1865"/>
      <c r="B1851" s="1631"/>
      <c r="C1851" s="536" t="s">
        <v>119</v>
      </c>
      <c r="D1851" s="855"/>
      <c r="E1851" s="1078"/>
      <c r="F1851" s="327"/>
      <c r="G1851" s="327"/>
      <c r="H1851" s="421"/>
      <c r="I1851" s="327"/>
      <c r="J1851" s="327"/>
      <c r="K1851" s="327"/>
      <c r="L1851" s="327"/>
      <c r="M1851" s="327"/>
      <c r="N1851" s="421"/>
      <c r="O1851" s="327"/>
      <c r="P1851" s="327"/>
      <c r="Q1851" s="327"/>
      <c r="R1851" s="327"/>
      <c r="S1851" s="327"/>
      <c r="T1851" s="327"/>
      <c r="U1851" s="327"/>
      <c r="V1851" s="327"/>
      <c r="W1851" s="327"/>
      <c r="X1851" s="327"/>
      <c r="Y1851" s="421"/>
      <c r="Z1851" s="327"/>
      <c r="AA1851" s="327"/>
      <c r="AB1851" s="1079"/>
      <c r="AC1851" s="1150"/>
      <c r="AG1851" s="400"/>
      <c r="AH1851" s="400"/>
      <c r="AI1851" s="400"/>
      <c r="AJ1851" s="14"/>
      <c r="AK1851" s="14"/>
      <c r="AL1851" s="15"/>
      <c r="AM1851" s="14"/>
      <c r="AN1851" s="400"/>
    </row>
    <row r="1852" spans="1:40" x14ac:dyDescent="0.25">
      <c r="A1852" s="3547" t="s">
        <v>50</v>
      </c>
      <c r="B1852" s="3559" t="s">
        <v>256</v>
      </c>
      <c r="C1852" s="119" t="s">
        <v>14</v>
      </c>
      <c r="D1852" s="1014" t="s">
        <v>141</v>
      </c>
      <c r="E1852" s="3389">
        <f t="shared" ref="E1852:AB1852" si="7627">(E1856-D1856)*$AK1852*$AM1852</f>
        <v>0</v>
      </c>
      <c r="F1852" s="203">
        <f t="shared" si="7627"/>
        <v>0</v>
      </c>
      <c r="G1852" s="203">
        <f t="shared" si="7627"/>
        <v>0</v>
      </c>
      <c r="H1852" s="407">
        <f t="shared" si="7627"/>
        <v>0</v>
      </c>
      <c r="I1852" s="203">
        <f t="shared" si="7627"/>
        <v>0</v>
      </c>
      <c r="J1852" s="203">
        <f t="shared" si="7627"/>
        <v>0</v>
      </c>
      <c r="K1852" s="203">
        <f t="shared" si="7627"/>
        <v>0</v>
      </c>
      <c r="L1852" s="203">
        <f t="shared" si="7627"/>
        <v>0</v>
      </c>
      <c r="M1852" s="203">
        <f t="shared" si="7627"/>
        <v>0</v>
      </c>
      <c r="N1852" s="407">
        <f t="shared" si="7627"/>
        <v>0</v>
      </c>
      <c r="O1852" s="203">
        <f t="shared" si="7627"/>
        <v>0</v>
      </c>
      <c r="P1852" s="203">
        <f t="shared" si="7627"/>
        <v>0</v>
      </c>
      <c r="Q1852" s="203">
        <f t="shared" si="7627"/>
        <v>0</v>
      </c>
      <c r="R1852" s="203">
        <f t="shared" si="7627"/>
        <v>0</v>
      </c>
      <c r="S1852" s="203">
        <f t="shared" si="7627"/>
        <v>0</v>
      </c>
      <c r="T1852" s="203">
        <f t="shared" si="7627"/>
        <v>0</v>
      </c>
      <c r="U1852" s="203">
        <f t="shared" si="7627"/>
        <v>0</v>
      </c>
      <c r="V1852" s="407">
        <f t="shared" si="7627"/>
        <v>0</v>
      </c>
      <c r="W1852" s="203">
        <f t="shared" si="7627"/>
        <v>0</v>
      </c>
      <c r="X1852" s="203">
        <f t="shared" si="7627"/>
        <v>0</v>
      </c>
      <c r="Y1852" s="203">
        <f t="shared" si="7627"/>
        <v>0</v>
      </c>
      <c r="Z1852" s="203">
        <f t="shared" si="7627"/>
        <v>0</v>
      </c>
      <c r="AA1852" s="203">
        <f t="shared" si="7627"/>
        <v>0</v>
      </c>
      <c r="AB1852" s="328">
        <f t="shared" si="7627"/>
        <v>0</v>
      </c>
      <c r="AC1852" s="111">
        <f>SUM(E1852:AB1852)</f>
        <v>0</v>
      </c>
      <c r="AG1852" s="400"/>
      <c r="AH1852" s="400"/>
      <c r="AI1852" s="400"/>
      <c r="AJ1852" s="474"/>
      <c r="AK1852" s="475"/>
      <c r="AL1852" s="474"/>
      <c r="AM1852" s="15"/>
      <c r="AN1852" s="400"/>
    </row>
    <row r="1853" spans="1:40" x14ac:dyDescent="0.25">
      <c r="A1853" s="3548"/>
      <c r="B1853" s="3560"/>
      <c r="C1853" s="121" t="s">
        <v>16</v>
      </c>
      <c r="D1853" s="1015"/>
      <c r="E1853" s="79">
        <f t="shared" ref="E1853:AB1853" si="7628">(E1857-D1857)*$AK1852*$AM1852</f>
        <v>0</v>
      </c>
      <c r="F1853" s="153">
        <f t="shared" si="7628"/>
        <v>0</v>
      </c>
      <c r="G1853" s="153">
        <f t="shared" si="7628"/>
        <v>0</v>
      </c>
      <c r="H1853" s="406">
        <f t="shared" si="7628"/>
        <v>0</v>
      </c>
      <c r="I1853" s="153">
        <f t="shared" si="7628"/>
        <v>0</v>
      </c>
      <c r="J1853" s="153">
        <f t="shared" si="7628"/>
        <v>0</v>
      </c>
      <c r="K1853" s="153">
        <f t="shared" si="7628"/>
        <v>0</v>
      </c>
      <c r="L1853" s="153">
        <f t="shared" si="7628"/>
        <v>0</v>
      </c>
      <c r="M1853" s="153">
        <f t="shared" si="7628"/>
        <v>0</v>
      </c>
      <c r="N1853" s="406">
        <f t="shared" si="7628"/>
        <v>0</v>
      </c>
      <c r="O1853" s="153">
        <f t="shared" si="7628"/>
        <v>0</v>
      </c>
      <c r="P1853" s="153">
        <f t="shared" si="7628"/>
        <v>0</v>
      </c>
      <c r="Q1853" s="153">
        <f t="shared" si="7628"/>
        <v>0</v>
      </c>
      <c r="R1853" s="153">
        <f t="shared" si="7628"/>
        <v>0</v>
      </c>
      <c r="S1853" s="153">
        <f t="shared" si="7628"/>
        <v>0</v>
      </c>
      <c r="T1853" s="153">
        <f t="shared" si="7628"/>
        <v>0</v>
      </c>
      <c r="U1853" s="153">
        <f t="shared" si="7628"/>
        <v>0</v>
      </c>
      <c r="V1853" s="406">
        <f t="shared" si="7628"/>
        <v>0</v>
      </c>
      <c r="W1853" s="153">
        <f t="shared" si="7628"/>
        <v>0</v>
      </c>
      <c r="X1853" s="153">
        <f t="shared" si="7628"/>
        <v>0</v>
      </c>
      <c r="Y1853" s="153">
        <f t="shared" si="7628"/>
        <v>0</v>
      </c>
      <c r="Z1853" s="153">
        <f t="shared" si="7628"/>
        <v>0</v>
      </c>
      <c r="AA1853" s="153">
        <f t="shared" si="7628"/>
        <v>0</v>
      </c>
      <c r="AB1853" s="314">
        <f t="shared" si="7628"/>
        <v>0</v>
      </c>
      <c r="AC1853" s="106">
        <f>SUM(E1853:AB1853)</f>
        <v>0</v>
      </c>
      <c r="AG1853" s="400"/>
      <c r="AH1853" s="400"/>
      <c r="AI1853" s="400"/>
      <c r="AJ1853" s="15"/>
      <c r="AK1853" s="15"/>
      <c r="AL1853" s="15"/>
      <c r="AM1853" s="15"/>
      <c r="AN1853" s="400"/>
    </row>
    <row r="1854" spans="1:40" x14ac:dyDescent="0.25">
      <c r="A1854" s="3548"/>
      <c r="B1854" s="3560"/>
      <c r="C1854" s="121" t="s">
        <v>17</v>
      </c>
      <c r="D1854" s="1015"/>
      <c r="E1854" s="79"/>
      <c r="F1854" s="153"/>
      <c r="G1854" s="153"/>
      <c r="H1854" s="406"/>
      <c r="I1854" s="153"/>
      <c r="J1854" s="153"/>
      <c r="K1854" s="153"/>
      <c r="L1854" s="153"/>
      <c r="M1854" s="153"/>
      <c r="N1854" s="406"/>
      <c r="O1854" s="153"/>
      <c r="P1854" s="153"/>
      <c r="Q1854" s="153"/>
      <c r="R1854" s="153"/>
      <c r="S1854" s="153"/>
      <c r="T1854" s="153"/>
      <c r="U1854" s="153"/>
      <c r="V1854" s="406"/>
      <c r="W1854" s="153"/>
      <c r="X1854" s="153"/>
      <c r="Y1854" s="153"/>
      <c r="Z1854" s="153"/>
      <c r="AA1854" s="153"/>
      <c r="AB1854" s="314"/>
      <c r="AC1854" s="106"/>
      <c r="AG1854" s="400"/>
      <c r="AH1854" s="400"/>
      <c r="AI1854" s="400"/>
      <c r="AJ1854" s="15"/>
      <c r="AK1854" s="15"/>
      <c r="AL1854" s="15"/>
      <c r="AM1854" s="15"/>
      <c r="AN1854" s="400"/>
    </row>
    <row r="1855" spans="1:40" ht="16.5" thickBot="1" x14ac:dyDescent="0.3">
      <c r="A1855" s="3549"/>
      <c r="B1855" s="3600"/>
      <c r="C1855" s="124" t="s">
        <v>19</v>
      </c>
      <c r="D1855" s="1019"/>
      <c r="E1855" s="141" t="e">
        <f>E1853/E1852</f>
        <v>#DIV/0!</v>
      </c>
      <c r="F1855" s="125" t="e">
        <f>F1853/F1852</f>
        <v>#DIV/0!</v>
      </c>
      <c r="G1855" s="125" t="e">
        <f t="shared" ref="G1855:AB1855" si="7629">G1853/G1852</f>
        <v>#DIV/0!</v>
      </c>
      <c r="H1855" s="421" t="e">
        <f t="shared" si="7629"/>
        <v>#DIV/0!</v>
      </c>
      <c r="I1855" s="125" t="e">
        <f t="shared" si="7629"/>
        <v>#DIV/0!</v>
      </c>
      <c r="J1855" s="125" t="e">
        <f t="shared" si="7629"/>
        <v>#DIV/0!</v>
      </c>
      <c r="K1855" s="125" t="e">
        <f t="shared" si="7629"/>
        <v>#DIV/0!</v>
      </c>
      <c r="L1855" s="125" t="e">
        <f t="shared" si="7629"/>
        <v>#DIV/0!</v>
      </c>
      <c r="M1855" s="125" t="e">
        <f t="shared" si="7629"/>
        <v>#DIV/0!</v>
      </c>
      <c r="N1855" s="421" t="e">
        <f t="shared" si="7629"/>
        <v>#DIV/0!</v>
      </c>
      <c r="O1855" s="125" t="e">
        <f t="shared" si="7629"/>
        <v>#DIV/0!</v>
      </c>
      <c r="P1855" s="125" t="e">
        <f t="shared" si="7629"/>
        <v>#DIV/0!</v>
      </c>
      <c r="Q1855" s="125" t="e">
        <f t="shared" si="7629"/>
        <v>#DIV/0!</v>
      </c>
      <c r="R1855" s="125" t="e">
        <f t="shared" si="7629"/>
        <v>#DIV/0!</v>
      </c>
      <c r="S1855" s="125" t="e">
        <f t="shared" si="7629"/>
        <v>#DIV/0!</v>
      </c>
      <c r="T1855" s="125" t="e">
        <f t="shared" si="7629"/>
        <v>#DIV/0!</v>
      </c>
      <c r="U1855" s="125" t="e">
        <f t="shared" si="7629"/>
        <v>#DIV/0!</v>
      </c>
      <c r="V1855" s="421" t="e">
        <f t="shared" si="7629"/>
        <v>#DIV/0!</v>
      </c>
      <c r="W1855" s="125" t="e">
        <f t="shared" si="7629"/>
        <v>#DIV/0!</v>
      </c>
      <c r="X1855" s="125" t="e">
        <f t="shared" si="7629"/>
        <v>#DIV/0!</v>
      </c>
      <c r="Y1855" s="125" t="e">
        <f>V1853/V1852</f>
        <v>#DIV/0!</v>
      </c>
      <c r="Z1855" s="125" t="e">
        <f t="shared" si="7629"/>
        <v>#DIV/0!</v>
      </c>
      <c r="AA1855" s="125" t="e">
        <f t="shared" si="7629"/>
        <v>#DIV/0!</v>
      </c>
      <c r="AB1855" s="3390" t="e">
        <f t="shared" si="7629"/>
        <v>#DIV/0!</v>
      </c>
      <c r="AC1855" s="112"/>
      <c r="AG1855" s="400"/>
      <c r="AH1855" s="400"/>
      <c r="AI1855" s="400"/>
      <c r="AJ1855" s="15"/>
      <c r="AK1855" s="15"/>
      <c r="AL1855" s="15"/>
      <c r="AM1855" s="15"/>
      <c r="AN1855" s="400"/>
    </row>
    <row r="1856" spans="1:40" ht="16.5" hidden="1" thickBot="1" x14ac:dyDescent="0.3">
      <c r="A1856" s="1865"/>
      <c r="B1856" s="1631"/>
      <c r="C1856" s="536" t="s">
        <v>118</v>
      </c>
      <c r="D1856" s="2408"/>
      <c r="E1856" s="361"/>
      <c r="F1856" s="89"/>
      <c r="G1856" s="89"/>
      <c r="H1856" s="405"/>
      <c r="I1856" s="89"/>
      <c r="J1856" s="134"/>
      <c r="K1856" s="134"/>
      <c r="L1856" s="134"/>
      <c r="M1856" s="134"/>
      <c r="N1856" s="405"/>
      <c r="O1856" s="134"/>
      <c r="P1856" s="134"/>
      <c r="Q1856" s="134"/>
      <c r="R1856" s="134"/>
      <c r="S1856" s="134"/>
      <c r="T1856" s="134"/>
      <c r="U1856" s="134"/>
      <c r="V1856" s="134"/>
      <c r="W1856" s="134"/>
      <c r="X1856" s="134"/>
      <c r="Y1856" s="405"/>
      <c r="Z1856" s="134"/>
      <c r="AA1856" s="134"/>
      <c r="AB1856" s="518"/>
      <c r="AC1856" s="997"/>
      <c r="AG1856" s="400"/>
      <c r="AH1856" s="400"/>
      <c r="AI1856" s="400"/>
      <c r="AJ1856" s="15"/>
      <c r="AK1856" s="15"/>
      <c r="AL1856" s="15"/>
      <c r="AM1856" s="15"/>
      <c r="AN1856" s="400"/>
    </row>
    <row r="1857" spans="1:41" ht="16.5" hidden="1" thickBot="1" x14ac:dyDescent="0.3">
      <c r="A1857" s="1865"/>
      <c r="B1857" s="1631"/>
      <c r="C1857" s="536" t="s">
        <v>119</v>
      </c>
      <c r="D1857" s="855"/>
      <c r="E1857" s="1078"/>
      <c r="F1857" s="327"/>
      <c r="G1857" s="327"/>
      <c r="H1857" s="421"/>
      <c r="I1857" s="327"/>
      <c r="J1857" s="327"/>
      <c r="K1857" s="327"/>
      <c r="L1857" s="327"/>
      <c r="M1857" s="327"/>
      <c r="N1857" s="421"/>
      <c r="O1857" s="327"/>
      <c r="P1857" s="327"/>
      <c r="Q1857" s="327"/>
      <c r="R1857" s="327"/>
      <c r="S1857" s="327"/>
      <c r="T1857" s="327"/>
      <c r="U1857" s="327"/>
      <c r="V1857" s="327"/>
      <c r="W1857" s="327"/>
      <c r="X1857" s="327"/>
      <c r="Y1857" s="421"/>
      <c r="Z1857" s="327"/>
      <c r="AA1857" s="327"/>
      <c r="AB1857" s="521"/>
      <c r="AC1857" s="1314"/>
      <c r="AG1857" s="400"/>
      <c r="AH1857" s="400"/>
      <c r="AI1857" s="400"/>
      <c r="AJ1857" s="14"/>
      <c r="AK1857" s="14"/>
      <c r="AL1857" s="15"/>
      <c r="AM1857" s="14"/>
      <c r="AN1857" s="400"/>
    </row>
    <row r="1858" spans="1:41" x14ac:dyDescent="0.25">
      <c r="A1858" s="3510" t="s">
        <v>969</v>
      </c>
      <c r="B1858" s="3513" t="s">
        <v>13</v>
      </c>
      <c r="C1858" s="119" t="s">
        <v>14</v>
      </c>
      <c r="D1858" s="1014" t="s">
        <v>117</v>
      </c>
      <c r="E1858" s="2409">
        <f t="shared" ref="E1858" si="7630">(E1862-D1862)*$AE1858*$AF1858</f>
        <v>299.99999999972715</v>
      </c>
      <c r="F1858" s="89">
        <f t="shared" ref="F1858" si="7631">(F1862-E1862)*$AE1858*$AF1858</f>
        <v>276.00000000029468</v>
      </c>
      <c r="G1858" s="89">
        <f t="shared" ref="G1858" si="7632">(G1862-F1862)*$AE1858*$AF1858</f>
        <v>299.99999999972715</v>
      </c>
      <c r="H1858" s="405">
        <f t="shared" ref="H1858" si="7633">(H1862-G1862)*$AE1858*$AF1858</f>
        <v>288.00000000001091</v>
      </c>
      <c r="I1858" s="89">
        <f t="shared" ref="I1858" si="7634">(I1862-H1862)*$AE1858*$AF1858</f>
        <v>299.99999999972715</v>
      </c>
      <c r="J1858" s="89">
        <f t="shared" ref="J1858" si="7635">(J1862-I1862)*$AE1858*$AF1858</f>
        <v>347.99999999995634</v>
      </c>
      <c r="K1858" s="89">
        <f t="shared" ref="K1858" si="7636">(K1862-J1862)*$AE1858*$AF1858</f>
        <v>396.00000000018554</v>
      </c>
      <c r="L1858" s="89">
        <f t="shared" ref="L1858" si="7637">(L1862-K1862)*$AE1858*$AF1858</f>
        <v>384.0000000004693</v>
      </c>
      <c r="M1858" s="89">
        <f t="shared" ref="M1858" si="7638">(M1862-L1862)*$AE1858*$AF1858</f>
        <v>371.99999999938882</v>
      </c>
      <c r="N1858" s="405">
        <f t="shared" ref="N1858" si="7639">(N1862-M1862)*$AE1858*$AF1858</f>
        <v>359.99999999967258</v>
      </c>
      <c r="O1858" s="89">
        <f t="shared" ref="O1858" si="7640">(O1862-N1862)*$AE1858*$AF1858</f>
        <v>324.00000000052387</v>
      </c>
      <c r="P1858" s="89">
        <f t="shared" ref="P1858" si="7641">(P1862-O1862)*$AE1858*$AF1858</f>
        <v>324.00000000052387</v>
      </c>
      <c r="Q1858" s="89">
        <f t="shared" ref="Q1858" si="7642">(Q1862-P1862)*$AE1858*$AF1858</f>
        <v>371.99999999938882</v>
      </c>
      <c r="R1858" s="89">
        <f t="shared" ref="R1858" si="7643">(R1862-Q1862)*$AE1858*$AF1858</f>
        <v>324.00000000052387</v>
      </c>
      <c r="S1858" s="89">
        <f t="shared" ref="S1858" si="7644">(S1862-R1862)*$AE1858*$AF1858</f>
        <v>396.00000000018554</v>
      </c>
      <c r="T1858" s="89">
        <f t="shared" ref="T1858" si="7645">(T1862-S1862)*$AE1858*$AF1858</f>
        <v>443.99999999905049</v>
      </c>
      <c r="U1858" s="89">
        <f t="shared" ref="U1858" si="7646">(U1862-T1862)*$AE1858*$AF1858</f>
        <v>480.00000000092768</v>
      </c>
      <c r="V1858" s="405">
        <f t="shared" ref="V1858" si="7647">(V1862-U1862)*$AE1858*$AF1858</f>
        <v>456.00000000013097</v>
      </c>
      <c r="W1858" s="89">
        <f t="shared" ref="W1858" si="7648">(W1862-V1862)*$AE1858*$AF1858</f>
        <v>419.99999999961801</v>
      </c>
      <c r="X1858" s="89">
        <f t="shared" ref="X1858" si="7649">(X1862-W1862)*$AE1858*$AF1858</f>
        <v>431.99999999933425</v>
      </c>
      <c r="Y1858" s="89">
        <f t="shared" ref="Y1858" si="7650">(Y1862-X1862)*$AE1858*$AF1858</f>
        <v>407.99999999990177</v>
      </c>
      <c r="Z1858" s="89">
        <f t="shared" ref="Z1858" si="7651">(Z1862-Y1862)*$AE1858*$AF1858</f>
        <v>384.0000000004693</v>
      </c>
      <c r="AA1858" s="89">
        <f t="shared" ref="AA1858" si="7652">(AA1862-Z1862)*$AE1858*$AF1858</f>
        <v>347.99999999995634</v>
      </c>
      <c r="AB1858" s="385">
        <f t="shared" ref="AB1858" si="7653">(AB1862-AA1862)*$AE1858*$AF1858</f>
        <v>324.00000000052387</v>
      </c>
      <c r="AC1858" s="132">
        <f>SUM(E1858:AB1858)</f>
        <v>8760.0000000002183</v>
      </c>
      <c r="AD1858" s="68">
        <v>2500</v>
      </c>
      <c r="AE1858" s="69">
        <v>100</v>
      </c>
      <c r="AF1858" s="70">
        <v>120</v>
      </c>
      <c r="AG1858" s="400"/>
      <c r="AH1858" s="400"/>
      <c r="AI1858" s="400"/>
      <c r="AJ1858" s="474"/>
      <c r="AK1858" s="475"/>
      <c r="AL1858" s="474"/>
      <c r="AM1858" s="15"/>
      <c r="AN1858" s="400"/>
    </row>
    <row r="1859" spans="1:41" x14ac:dyDescent="0.25">
      <c r="A1859" s="3511"/>
      <c r="B1859" s="3514"/>
      <c r="C1859" s="121" t="s">
        <v>16</v>
      </c>
      <c r="D1859" s="1015" t="s">
        <v>117</v>
      </c>
      <c r="E1859" s="79">
        <f t="shared" ref="E1859" si="7654">(E1863-D1863)*$AE1858*$AF1858</f>
        <v>71.999999999661668</v>
      </c>
      <c r="F1859" s="153">
        <f t="shared" ref="F1859" si="7655">(F1863-E1863)*$AE1858*$AF1858</f>
        <v>59.99999999994543</v>
      </c>
      <c r="G1859" s="153">
        <f t="shared" ref="G1859" si="7656">(G1863-F1863)*$AE1858*$AF1858</f>
        <v>72.000000000343789</v>
      </c>
      <c r="H1859" s="406">
        <f t="shared" ref="H1859" si="7657">(H1863-G1863)*$AE1858*$AF1858</f>
        <v>71.999999999661668</v>
      </c>
      <c r="I1859" s="153">
        <f t="shared" ref="I1859" si="7658">(I1863-H1863)*$AE1858*$AF1858</f>
        <v>59.99999999994543</v>
      </c>
      <c r="J1859" s="153">
        <f t="shared" ref="J1859" si="7659">(J1863-I1863)*$AE1858*$AF1858</f>
        <v>84.000000000060027</v>
      </c>
      <c r="K1859" s="153">
        <f t="shared" ref="K1859" si="7660">(K1863-J1863)*$AE1858*$AF1858</f>
        <v>95.999999999776264</v>
      </c>
      <c r="L1859" s="153">
        <f t="shared" ref="L1859" si="7661">(L1863-K1863)*$AE1858*$AF1858</f>
        <v>84.000000000060027</v>
      </c>
      <c r="M1859" s="153">
        <f t="shared" ref="M1859" si="7662">(M1863-L1863)*$AE1858*$AF1858</f>
        <v>84.000000000060027</v>
      </c>
      <c r="N1859" s="406">
        <f t="shared" ref="N1859" si="7663">(N1863-M1863)*$AE1858*$AF1858</f>
        <v>84.000000000060027</v>
      </c>
      <c r="O1859" s="153">
        <f t="shared" ref="O1859" si="7664">(O1863-N1863)*$AE1858*$AF1858</f>
        <v>84.000000000060027</v>
      </c>
      <c r="P1859" s="153">
        <f t="shared" ref="P1859" si="7665">(P1863-O1863)*$AE1858*$AF1858</f>
        <v>72.000000000343789</v>
      </c>
      <c r="Q1859" s="153">
        <f t="shared" ref="Q1859" si="7666">(Q1863-P1863)*$AE1858*$AF1858</f>
        <v>84.000000000060027</v>
      </c>
      <c r="R1859" s="153">
        <f t="shared" ref="R1859" si="7667">(R1863-Q1863)*$AE1858*$AF1858</f>
        <v>83.999999999377906</v>
      </c>
      <c r="S1859" s="153">
        <f t="shared" ref="S1859" si="7668">(S1863-R1863)*$AE1858*$AF1858</f>
        <v>84.000000000060027</v>
      </c>
      <c r="T1859" s="153">
        <f t="shared" ref="T1859" si="7669">(T1863-S1863)*$AE1858*$AF1858</f>
        <v>108.00000000017462</v>
      </c>
      <c r="U1859" s="153">
        <f t="shared" ref="U1859" si="7670">(U1863-T1863)*$AE1858*$AF1858</f>
        <v>108.00000000017462</v>
      </c>
      <c r="V1859" s="406">
        <f t="shared" ref="V1859" si="7671">(V1863-U1863)*$AE1858*$AF1858</f>
        <v>108.00000000017462</v>
      </c>
      <c r="W1859" s="153">
        <f t="shared" ref="W1859" si="7672">(W1863-V1863)*$AE1858*$AF1858</f>
        <v>95.999999999776264</v>
      </c>
      <c r="X1859" s="153">
        <f t="shared" ref="X1859" si="7673">(X1863-W1863)*$AE1858*$AF1858</f>
        <v>108.00000000017462</v>
      </c>
      <c r="Y1859" s="153">
        <f t="shared" ref="Y1859" si="7674">(Y1863-X1863)*$AE1858*$AF1858</f>
        <v>95.999999999776264</v>
      </c>
      <c r="Z1859" s="153">
        <f t="shared" ref="Z1859" si="7675">(Z1863-Y1863)*$AE1858*$AF1858</f>
        <v>84.000000000060027</v>
      </c>
      <c r="AA1859" s="153">
        <f t="shared" ref="AA1859" si="7676">(AA1863-Z1863)*$AE1858*$AF1858</f>
        <v>84.000000000060027</v>
      </c>
      <c r="AB1859" s="314">
        <f t="shared" ref="AB1859" si="7677">(AB1863-AA1863)*$AE1858*$AF1858</f>
        <v>71.999999999661668</v>
      </c>
      <c r="AC1859" s="105">
        <f>SUM(E1859:AB1859)</f>
        <v>2039.9999999995089</v>
      </c>
      <c r="AD1859" s="71"/>
      <c r="AE1859" s="153"/>
      <c r="AF1859" s="72"/>
      <c r="AG1859" s="400"/>
      <c r="AH1859" s="400"/>
      <c r="AI1859" s="400"/>
      <c r="AJ1859" s="15"/>
      <c r="AK1859" s="15"/>
      <c r="AL1859" s="15"/>
      <c r="AM1859" s="15"/>
      <c r="AN1859" s="400"/>
    </row>
    <row r="1860" spans="1:41" x14ac:dyDescent="0.25">
      <c r="A1860" s="3511"/>
      <c r="B1860" s="3514"/>
      <c r="C1860" s="121" t="s">
        <v>17</v>
      </c>
      <c r="D1860" s="1015" t="s">
        <v>56</v>
      </c>
      <c r="E1860" s="1587">
        <v>18</v>
      </c>
      <c r="F1860" s="1587">
        <v>17</v>
      </c>
      <c r="G1860" s="1587">
        <v>18</v>
      </c>
      <c r="H1860" s="1588">
        <v>18</v>
      </c>
      <c r="I1860" s="1587">
        <v>18</v>
      </c>
      <c r="J1860" s="1587">
        <v>21</v>
      </c>
      <c r="K1860" s="1587">
        <v>24</v>
      </c>
      <c r="L1860" s="1587">
        <v>24</v>
      </c>
      <c r="M1860" s="1587">
        <v>22</v>
      </c>
      <c r="N1860" s="1588">
        <v>22</v>
      </c>
      <c r="O1860" s="1587">
        <v>20</v>
      </c>
      <c r="P1860" s="1587">
        <v>20</v>
      </c>
      <c r="Q1860" s="1587">
        <v>22</v>
      </c>
      <c r="R1860" s="1587">
        <v>20</v>
      </c>
      <c r="S1860" s="1587">
        <v>24</v>
      </c>
      <c r="T1860" s="1587">
        <v>27</v>
      </c>
      <c r="U1860" s="1587">
        <v>29</v>
      </c>
      <c r="V1860" s="1588">
        <v>28</v>
      </c>
      <c r="W1860" s="1587">
        <v>26</v>
      </c>
      <c r="X1860" s="1587">
        <v>26</v>
      </c>
      <c r="Y1860" s="1587">
        <v>25</v>
      </c>
      <c r="Z1860" s="1587">
        <v>23</v>
      </c>
      <c r="AA1860" s="1587">
        <v>21</v>
      </c>
      <c r="AB1860" s="1590">
        <v>20</v>
      </c>
      <c r="AC1860" s="105">
        <f>AVERAGE(E1860:AB1860)</f>
        <v>22.208333333333332</v>
      </c>
      <c r="AD1860" s="74">
        <f>SQRT(MAX((E1858*E1858+E1859*E1859),(F1858*F1858+F1859*F1859),(G1858*G1858+G1859*G1859),(H1858*H1858+H1859*H1859),(I1858*I1858+I1859*I1859),(J1858*J1858+J1859*J1859),(K1858*K1858+K1859*K1859),(L1858*L1858+L1859*L1859),(M1858*M1858+M1859*M1859),(N1858*N1858+N1859*N1859),(E1858*E1858+E1859*E1859),(O1858*O1858+O1859*O1859),(P1858*P1858+P1859*P1859),(R1858*R1858+R1859*R1859),(S1858*S1858+S1859*S1859),(T1858*T1858+T1859*T1859),(U1858*U1858+U1859*U1859),(V1858*V1858+V1859*V1859),(W1858*W1858+W1859*W1859),(X1858*X1858+X1859*X1859),(V1858*V1858+V1859*V1859),(Z1858*Z1858+Z1859*Z1859),(AA1858*AA1858+AA1859*AA1859),(AB1858*AB1858+AB1859*AB1859)))/AD1858</f>
        <v>0.19680000000037734</v>
      </c>
      <c r="AE1860" s="74"/>
      <c r="AF1860" s="75"/>
      <c r="AG1860" s="400"/>
      <c r="AH1860" s="400"/>
      <c r="AI1860" s="400"/>
      <c r="AJ1860" s="15"/>
      <c r="AK1860" s="15"/>
      <c r="AL1860" s="15"/>
      <c r="AM1860" s="15"/>
      <c r="AN1860" s="400"/>
    </row>
    <row r="1861" spans="1:41" ht="16.5" thickBot="1" x14ac:dyDescent="0.3">
      <c r="A1861" s="3512"/>
      <c r="B1861" s="3515"/>
      <c r="C1861" s="124" t="s">
        <v>19</v>
      </c>
      <c r="D1861" s="1019"/>
      <c r="E1861" s="315">
        <f t="shared" ref="E1861:AB1861" si="7678">E1859/E1858</f>
        <v>0.2399999999990905</v>
      </c>
      <c r="F1861" s="316">
        <f t="shared" si="7678"/>
        <v>0.21739130434739626</v>
      </c>
      <c r="G1861" s="316">
        <f t="shared" si="7678"/>
        <v>0.24000000000136423</v>
      </c>
      <c r="H1861" s="424">
        <f t="shared" si="7678"/>
        <v>0.24999999999881575</v>
      </c>
      <c r="I1861" s="316">
        <f t="shared" si="7678"/>
        <v>0.2</v>
      </c>
      <c r="J1861" s="316">
        <f t="shared" si="7678"/>
        <v>0.24137931034503035</v>
      </c>
      <c r="K1861" s="316">
        <f t="shared" si="7678"/>
        <v>0.24242424242356386</v>
      </c>
      <c r="L1861" s="316">
        <f t="shared" si="7678"/>
        <v>0.21874999999988898</v>
      </c>
      <c r="M1861" s="316">
        <f t="shared" si="7678"/>
        <v>0.22580645161343557</v>
      </c>
      <c r="N1861" s="424">
        <f t="shared" si="7678"/>
        <v>0.23333333333371228</v>
      </c>
      <c r="O1861" s="316">
        <f t="shared" si="7678"/>
        <v>0.25925925925902532</v>
      </c>
      <c r="P1861" s="316">
        <f t="shared" si="7678"/>
        <v>0.22222222222292398</v>
      </c>
      <c r="Q1861" s="316">
        <f t="shared" si="7678"/>
        <v>0.22580645161343557</v>
      </c>
      <c r="R1861" s="316">
        <f t="shared" si="7678"/>
        <v>0.25925925925692</v>
      </c>
      <c r="S1861" s="316">
        <f t="shared" si="7678"/>
        <v>0.21212121212126431</v>
      </c>
      <c r="T1861" s="316">
        <f t="shared" si="7678"/>
        <v>0.24324324324415672</v>
      </c>
      <c r="U1861" s="316">
        <f t="shared" si="7678"/>
        <v>0.22499999999992895</v>
      </c>
      <c r="V1861" s="424">
        <f t="shared" si="7678"/>
        <v>0.23684210526347282</v>
      </c>
      <c r="W1861" s="316">
        <f t="shared" si="7678"/>
        <v>0.22857142857110374</v>
      </c>
      <c r="X1861" s="316">
        <f t="shared" si="7678"/>
        <v>0.25000000000078948</v>
      </c>
      <c r="Y1861" s="316">
        <f>V1859/V1858</f>
        <v>0.23684210526347282</v>
      </c>
      <c r="Z1861" s="316">
        <f t="shared" si="7678"/>
        <v>0.21874999999988898</v>
      </c>
      <c r="AA1861" s="316">
        <f t="shared" si="7678"/>
        <v>0.24137931034503035</v>
      </c>
      <c r="AB1861" s="870">
        <f t="shared" si="7678"/>
        <v>0.22222222222081869</v>
      </c>
      <c r="AC1861" s="106"/>
      <c r="AD1861" s="71"/>
      <c r="AE1861" s="153"/>
      <c r="AF1861" s="72"/>
      <c r="AG1861" s="400"/>
      <c r="AH1861" s="400"/>
      <c r="AI1861" s="400"/>
      <c r="AJ1861" s="15"/>
      <c r="AK1861" s="15"/>
      <c r="AL1861" s="15"/>
      <c r="AM1861" s="15"/>
      <c r="AN1861" s="400"/>
    </row>
    <row r="1862" spans="1:41" hidden="1" x14ac:dyDescent="0.25">
      <c r="A1862" s="1865"/>
      <c r="B1862" s="1631"/>
      <c r="C1862" s="536" t="s">
        <v>118</v>
      </c>
      <c r="D1862" s="539">
        <v>769.11</v>
      </c>
      <c r="E1862" s="537">
        <v>769.13499999999999</v>
      </c>
      <c r="F1862" s="537">
        <v>769.15800000000002</v>
      </c>
      <c r="G1862" s="537">
        <v>769.18299999999999</v>
      </c>
      <c r="H1862" s="889">
        <v>769.20699999999999</v>
      </c>
      <c r="I1862" s="537">
        <v>769.23199999999997</v>
      </c>
      <c r="J1862" s="537">
        <v>769.26099999999997</v>
      </c>
      <c r="K1862" s="537">
        <v>769.29399999999998</v>
      </c>
      <c r="L1862" s="537">
        <v>769.32600000000002</v>
      </c>
      <c r="M1862" s="537">
        <v>769.35699999999997</v>
      </c>
      <c r="N1862" s="889">
        <v>769.38699999999994</v>
      </c>
      <c r="O1862" s="537">
        <v>769.41399999999999</v>
      </c>
      <c r="P1862" s="537">
        <v>769.44100000000003</v>
      </c>
      <c r="Q1862" s="537">
        <v>769.47199999999998</v>
      </c>
      <c r="R1862" s="537">
        <v>769.49900000000002</v>
      </c>
      <c r="S1862" s="537">
        <v>769.53200000000004</v>
      </c>
      <c r="T1862" s="537">
        <v>769.56899999999996</v>
      </c>
      <c r="U1862" s="537">
        <v>769.60900000000004</v>
      </c>
      <c r="V1862" s="537">
        <v>769.64700000000005</v>
      </c>
      <c r="W1862" s="537">
        <v>769.68200000000002</v>
      </c>
      <c r="X1862" s="537">
        <v>769.71799999999996</v>
      </c>
      <c r="Y1862" s="889">
        <v>769.75199999999995</v>
      </c>
      <c r="Z1862" s="537">
        <v>769.78399999999999</v>
      </c>
      <c r="AA1862" s="537">
        <v>769.81299999999999</v>
      </c>
      <c r="AB1862" s="217">
        <v>769.84</v>
      </c>
      <c r="AC1862" s="106"/>
      <c r="AD1862" s="71"/>
      <c r="AE1862" s="153"/>
      <c r="AF1862" s="72"/>
      <c r="AG1862" s="400"/>
      <c r="AH1862" s="400"/>
      <c r="AI1862" s="400"/>
      <c r="AJ1862" s="15"/>
      <c r="AK1862" s="15"/>
      <c r="AL1862" s="15"/>
      <c r="AM1862" s="15"/>
      <c r="AN1862" s="400"/>
    </row>
    <row r="1863" spans="1:41" s="181" customFormat="1" hidden="1" x14ac:dyDescent="0.25">
      <c r="A1863" s="1865"/>
      <c r="B1863" s="1631"/>
      <c r="C1863" s="536" t="s">
        <v>119</v>
      </c>
      <c r="D1863" s="539">
        <v>308.60000000000002</v>
      </c>
      <c r="E1863" s="537">
        <v>308.60599999999999</v>
      </c>
      <c r="F1863" s="537">
        <v>308.61099999999999</v>
      </c>
      <c r="G1863" s="537">
        <v>308.61700000000002</v>
      </c>
      <c r="H1863" s="889">
        <v>308.62299999999999</v>
      </c>
      <c r="I1863" s="537">
        <v>308.62799999999999</v>
      </c>
      <c r="J1863" s="537">
        <v>308.63499999999999</v>
      </c>
      <c r="K1863" s="537">
        <v>308.64299999999997</v>
      </c>
      <c r="L1863" s="537">
        <v>308.64999999999998</v>
      </c>
      <c r="M1863" s="537">
        <v>308.65699999999998</v>
      </c>
      <c r="N1863" s="889">
        <v>308.66399999999999</v>
      </c>
      <c r="O1863" s="537">
        <v>308.67099999999999</v>
      </c>
      <c r="P1863" s="537">
        <v>308.67700000000002</v>
      </c>
      <c r="Q1863" s="537">
        <v>308.68400000000003</v>
      </c>
      <c r="R1863" s="537">
        <v>308.69099999999997</v>
      </c>
      <c r="S1863" s="537">
        <v>308.69799999999998</v>
      </c>
      <c r="T1863" s="537">
        <v>308.70699999999999</v>
      </c>
      <c r="U1863" s="537">
        <v>308.71600000000001</v>
      </c>
      <c r="V1863" s="537">
        <v>308.72500000000002</v>
      </c>
      <c r="W1863" s="537">
        <v>308.733</v>
      </c>
      <c r="X1863" s="537">
        <v>308.74200000000002</v>
      </c>
      <c r="Y1863" s="889">
        <v>308.75</v>
      </c>
      <c r="Z1863" s="537">
        <v>308.75700000000001</v>
      </c>
      <c r="AA1863" s="537">
        <v>308.76400000000001</v>
      </c>
      <c r="AB1863" s="217">
        <v>308.77</v>
      </c>
      <c r="AC1863" s="106"/>
      <c r="AD1863" s="71"/>
      <c r="AE1863" s="153"/>
      <c r="AF1863" s="72"/>
      <c r="AH1863" s="844"/>
      <c r="AI1863" s="845"/>
      <c r="AJ1863" s="845"/>
      <c r="AK1863" s="846"/>
      <c r="AL1863" s="846"/>
      <c r="AM1863" s="189"/>
      <c r="AN1863" s="847"/>
      <c r="AO1863" s="847"/>
    </row>
    <row r="1864" spans="1:41" ht="16.5" hidden="1" thickBot="1" x14ac:dyDescent="0.3">
      <c r="A1864" s="3520" t="s">
        <v>44</v>
      </c>
      <c r="B1864" s="3521"/>
      <c r="C1864" s="3521"/>
      <c r="D1864" s="112"/>
      <c r="E1864" s="178">
        <f>SQRT(E1858*E1858+E1859*E1859)/E1877/1.73</f>
        <v>17.280494867815694</v>
      </c>
      <c r="F1864" s="179">
        <f t="shared" ref="F1864:AB1864" si="7679">SQRT(F1858*F1858+F1859*F1859)/F1877/1.73</f>
        <v>15.789540317238853</v>
      </c>
      <c r="G1864" s="179">
        <f t="shared" si="7679"/>
        <v>17.164071899513957</v>
      </c>
      <c r="H1864" s="413">
        <f t="shared" si="7679"/>
        <v>16.579464692100199</v>
      </c>
      <c r="I1864" s="179">
        <f t="shared" si="7679"/>
        <v>16.95537942547281</v>
      </c>
      <c r="J1864" s="179">
        <f t="shared" si="7679"/>
        <v>20.090600671429531</v>
      </c>
      <c r="K1864" s="179">
        <f t="shared" si="7679"/>
        <v>23.182276882738556</v>
      </c>
      <c r="L1864" s="179">
        <f t="shared" si="7679"/>
        <v>21.974270440865602</v>
      </c>
      <c r="M1864" s="179">
        <f t="shared" si="7679"/>
        <v>21.485648625286704</v>
      </c>
      <c r="N1864" s="413">
        <f t="shared" si="7679"/>
        <v>20.786201570909306</v>
      </c>
      <c r="O1864" s="179">
        <f t="shared" si="7679"/>
        <v>18.747581235385283</v>
      </c>
      <c r="P1864" s="179">
        <f t="shared" si="7679"/>
        <v>18.554331931839421</v>
      </c>
      <c r="Q1864" s="179">
        <f t="shared" si="7679"/>
        <v>21.319415367063982</v>
      </c>
      <c r="R1864" s="179">
        <f t="shared" si="7679"/>
        <v>18.711318989272453</v>
      </c>
      <c r="S1864" s="179">
        <f t="shared" si="7679"/>
        <v>22.762143622646025</v>
      </c>
      <c r="T1864" s="179">
        <f t="shared" si="7679"/>
        <v>25.895182270823597</v>
      </c>
      <c r="U1864" s="179">
        <f t="shared" si="7679"/>
        <v>27.557467401585306</v>
      </c>
      <c r="V1864" s="413">
        <f t="shared" si="7679"/>
        <v>26.171566309489656</v>
      </c>
      <c r="W1864" s="179">
        <f t="shared" si="7679"/>
        <v>23.968786889570762</v>
      </c>
      <c r="X1864" s="179">
        <f t="shared" si="7679"/>
        <v>24.654807408483595</v>
      </c>
      <c r="Y1864" s="77">
        <f>SQRT(V1858*V1858+V1859*V1859)/V1877/1.73</f>
        <v>26.171566309489656</v>
      </c>
      <c r="Z1864" s="179">
        <f t="shared" si="7679"/>
        <v>21.931849069358144</v>
      </c>
      <c r="AA1864" s="179">
        <f t="shared" si="7679"/>
        <v>19.821186486180476</v>
      </c>
      <c r="AB1864" s="399">
        <f t="shared" si="7679"/>
        <v>18.323953407367153</v>
      </c>
      <c r="AC1864" s="107">
        <f>AVERAGE(E1864:AB1864)</f>
        <v>21.078296087163611</v>
      </c>
      <c r="AD1864" s="76">
        <f>(AC1860-AC1864)/AC1860</f>
        <v>5.0883478251544656E-2</v>
      </c>
      <c r="AE1864" s="77"/>
      <c r="AF1864" s="78"/>
      <c r="AG1864" s="400"/>
      <c r="AH1864" s="400"/>
      <c r="AI1864" s="400"/>
      <c r="AJ1864" s="14"/>
      <c r="AK1864" s="14"/>
      <c r="AL1864" s="15"/>
      <c r="AM1864" s="14"/>
      <c r="AN1864" s="400"/>
    </row>
    <row r="1865" spans="1:41" x14ac:dyDescent="0.25">
      <c r="A1865" s="3510" t="s">
        <v>1257</v>
      </c>
      <c r="B1865" s="3513" t="s">
        <v>22</v>
      </c>
      <c r="C1865" s="119" t="s">
        <v>14</v>
      </c>
      <c r="D1865" s="1014" t="s">
        <v>117</v>
      </c>
      <c r="E1865" s="2409">
        <f t="shared" ref="E1865" si="7680">(E1869-D1869)*$AE1865*$AF1865</f>
        <v>695.99999999991269</v>
      </c>
      <c r="F1865" s="89">
        <f t="shared" ref="F1865" si="7681">(F1869-E1869)*$AE1865*$AF1865</f>
        <v>648.00000000104774</v>
      </c>
      <c r="G1865" s="89">
        <f t="shared" ref="G1865" si="7682">(G1869-F1869)*$AE1865*$AF1865</f>
        <v>695.99999999991269</v>
      </c>
      <c r="H1865" s="405">
        <f t="shared" ref="H1865" si="7683">(H1869-G1869)*$AE1865*$AF1865</f>
        <v>707.99999999962893</v>
      </c>
      <c r="I1865" s="89">
        <f t="shared" ref="I1865" si="7684">(I1869-H1869)*$AE1865*$AF1865</f>
        <v>707.99999999962893</v>
      </c>
      <c r="J1865" s="89">
        <f t="shared" ref="J1865" si="7685">(J1869-I1869)*$AE1865*$AF1865</f>
        <v>876.00000000111322</v>
      </c>
      <c r="K1865" s="89">
        <f t="shared" ref="K1865" si="7686">(K1869-J1869)*$AE1865*$AF1865</f>
        <v>900.0000000005457</v>
      </c>
      <c r="L1865" s="89">
        <f t="shared" ref="L1865" si="7687">(L1869-K1869)*$AE1865*$AF1865</f>
        <v>995.9999999982756</v>
      </c>
      <c r="M1865" s="89">
        <f t="shared" ref="M1865" si="7688">(M1869-L1869)*$AE1865*$AF1865</f>
        <v>996.00000000100408</v>
      </c>
      <c r="N1865" s="405">
        <f t="shared" ref="N1865" si="7689">(N1869-M1869)*$AE1865*$AF1865</f>
        <v>971.99999999884312</v>
      </c>
      <c r="O1865" s="89">
        <f t="shared" ref="O1865" si="7690">(O1869-N1869)*$AE1865*$AF1865</f>
        <v>923.99999999997817</v>
      </c>
      <c r="P1865" s="89">
        <f t="shared" ref="P1865" si="7691">(P1869-O1869)*$AE1865*$AF1865</f>
        <v>840.00000000196451</v>
      </c>
      <c r="Q1865" s="89">
        <f t="shared" ref="Q1865" si="7692">(Q1869-P1869)*$AE1865*$AF1865</f>
        <v>815.99999999980355</v>
      </c>
      <c r="R1865" s="89">
        <f t="shared" ref="R1865" si="7693">(R1869-Q1869)*$AE1865*$AF1865</f>
        <v>863.9999999986685</v>
      </c>
      <c r="S1865" s="89">
        <f t="shared" ref="S1865" si="7694">(S1869-R1869)*$AE1865*$AF1865</f>
        <v>888.00000000082946</v>
      </c>
      <c r="T1865" s="89">
        <f t="shared" ref="T1865" si="7695">(T1869-S1869)*$AE1865*$AF1865</f>
        <v>1067.9999999993015</v>
      </c>
      <c r="U1865" s="89">
        <f t="shared" ref="U1865" si="7696">(U1869-T1869)*$AE1865*$AF1865</f>
        <v>1008.0000000007203</v>
      </c>
      <c r="V1865" s="405">
        <f t="shared" ref="V1865" si="7697">(V1869-U1869)*$AE1865*$AF1865</f>
        <v>983.99999999855936</v>
      </c>
      <c r="W1865" s="89">
        <f t="shared" ref="W1865" si="7698">(W1869-V1869)*$AE1865*$AF1865</f>
        <v>948.00000000213913</v>
      </c>
      <c r="X1865" s="89">
        <f t="shared" ref="X1865" si="7699">(X1869-W1869)*$AE1865*$AF1865</f>
        <v>983.99999999855936</v>
      </c>
      <c r="Y1865" s="89">
        <f t="shared" ref="Y1865" si="7700">(Y1869-X1869)*$AE1865*$AF1865</f>
        <v>864.00000000139698</v>
      </c>
      <c r="Z1865" s="89">
        <f t="shared" ref="Z1865" si="7701">(Z1869-Y1869)*$AE1865*$AF1865</f>
        <v>839.99999999923602</v>
      </c>
      <c r="AA1865" s="89">
        <f t="shared" ref="AA1865" si="7702">(AA1869-Z1869)*$AE1865*$AF1865</f>
        <v>719.99999999934516</v>
      </c>
      <c r="AB1865" s="385">
        <f t="shared" ref="AB1865" si="7703">(AB1869-AA1869)*$AE1865*$AF1865</f>
        <v>695.99999999991269</v>
      </c>
      <c r="AC1865" s="104">
        <f>SUM(E1865:AB1865)</f>
        <v>20640.000000000327</v>
      </c>
      <c r="AD1865" s="68">
        <v>2500</v>
      </c>
      <c r="AE1865" s="69">
        <v>100</v>
      </c>
      <c r="AF1865" s="70">
        <v>120</v>
      </c>
      <c r="AG1865" s="400"/>
      <c r="AH1865" s="400"/>
      <c r="AI1865" s="400"/>
      <c r="AJ1865" s="474"/>
      <c r="AK1865" s="475"/>
      <c r="AL1865" s="474"/>
      <c r="AM1865" s="15"/>
      <c r="AN1865" s="400"/>
    </row>
    <row r="1866" spans="1:41" x14ac:dyDescent="0.25">
      <c r="A1866" s="3511"/>
      <c r="B1866" s="3514"/>
      <c r="C1866" s="121" t="s">
        <v>16</v>
      </c>
      <c r="D1866" s="1015" t="s">
        <v>117</v>
      </c>
      <c r="E1866" s="79">
        <f t="shared" ref="E1866" si="7704">(E1870-D1870)*$AE1865*$AF1865</f>
        <v>167.99999999943793</v>
      </c>
      <c r="F1866" s="153">
        <f t="shared" ref="F1866" si="7705">(F1870-E1870)*$AE1865*$AF1865</f>
        <v>168.00000000012005</v>
      </c>
      <c r="G1866" s="153">
        <f t="shared" ref="G1866" si="7706">(G1870-F1870)*$AE1865*$AF1865</f>
        <v>179.99999999983629</v>
      </c>
      <c r="H1866" s="406">
        <f t="shared" ref="H1866" si="7707">(H1870-G1870)*$AE1865*$AF1865</f>
        <v>168.00000000012005</v>
      </c>
      <c r="I1866" s="153">
        <f t="shared" ref="I1866" si="7708">(I1870-H1870)*$AE1865*$AF1865</f>
        <v>180.00000000051841</v>
      </c>
      <c r="J1866" s="153">
        <f t="shared" ref="J1866" si="7709">(J1870-I1870)*$AE1865*$AF1865</f>
        <v>215.99999999966712</v>
      </c>
      <c r="K1866" s="153">
        <f t="shared" ref="K1866" si="7710">(K1870-J1870)*$AE1865*$AF1865</f>
        <v>228.00000000006548</v>
      </c>
      <c r="L1866" s="153">
        <f t="shared" ref="L1866" si="7711">(L1870-K1870)*$AE1865*$AF1865</f>
        <v>252.00000000018008</v>
      </c>
      <c r="M1866" s="153">
        <f t="shared" ref="M1866" si="7712">(M1870-L1870)*$AE1865*$AF1865</f>
        <v>239.99999999978172</v>
      </c>
      <c r="N1866" s="406">
        <f t="shared" ref="N1866" si="7713">(N1870-M1870)*$AE1865*$AF1865</f>
        <v>252.00000000018008</v>
      </c>
      <c r="O1866" s="153">
        <f t="shared" ref="O1866" si="7714">(O1870-N1870)*$AE1865*$AF1865</f>
        <v>228.00000000006548</v>
      </c>
      <c r="P1866" s="153">
        <f t="shared" ref="P1866" si="7715">(P1870-O1870)*$AE1865*$AF1865</f>
        <v>203.99999999995089</v>
      </c>
      <c r="Q1866" s="153">
        <f t="shared" ref="Q1866" si="7716">(Q1870-P1870)*$AE1865*$AF1865</f>
        <v>203.99999999995089</v>
      </c>
      <c r="R1866" s="153">
        <f t="shared" ref="R1866" si="7717">(R1870-Q1870)*$AE1865*$AF1865</f>
        <v>228.00000000006548</v>
      </c>
      <c r="S1866" s="153">
        <f t="shared" ref="S1866" si="7718">(S1870-R1870)*$AE1865*$AF1865</f>
        <v>215.99999999966712</v>
      </c>
      <c r="T1866" s="153">
        <f t="shared" ref="T1866" si="7719">(T1870-S1870)*$AE1865*$AF1865</f>
        <v>263.99999999989632</v>
      </c>
      <c r="U1866" s="153">
        <f t="shared" ref="U1866" si="7720">(U1870-T1870)*$AE1865*$AF1865</f>
        <v>252.00000000018008</v>
      </c>
      <c r="V1866" s="406">
        <f t="shared" ref="V1866" si="7721">(V1870-U1870)*$AE1865*$AF1865</f>
        <v>252.00000000018008</v>
      </c>
      <c r="W1866" s="153">
        <f t="shared" ref="W1866" si="7722">(W1870-V1870)*$AE1865*$AF1865</f>
        <v>239.99999999978172</v>
      </c>
      <c r="X1866" s="153">
        <f t="shared" ref="X1866" si="7723">(X1870-W1870)*$AE1865*$AF1865</f>
        <v>239.99999999978172</v>
      </c>
      <c r="Y1866" s="153">
        <f t="shared" ref="Y1866" si="7724">(Y1870-X1870)*$AE1865*$AF1865</f>
        <v>216.00000000034925</v>
      </c>
      <c r="Z1866" s="153">
        <f t="shared" ref="Z1866" si="7725">(Z1870-Y1870)*$AE1865*$AF1865</f>
        <v>203.99999999995089</v>
      </c>
      <c r="AA1866" s="153">
        <f t="shared" ref="AA1866" si="7726">(AA1870-Z1870)*$AE1865*$AF1865</f>
        <v>192.00000000023465</v>
      </c>
      <c r="AB1866" s="314">
        <f t="shared" ref="AB1866" si="7727">(AB1870-AA1870)*$AE1865*$AF1865</f>
        <v>167.99999999943793</v>
      </c>
      <c r="AC1866" s="105">
        <f>SUM(E1866:AB1866)</f>
        <v>5159.9999999993997</v>
      </c>
      <c r="AD1866" s="71"/>
      <c r="AE1866" s="153"/>
      <c r="AF1866" s="72"/>
      <c r="AG1866" s="400"/>
      <c r="AH1866" s="400"/>
      <c r="AI1866" s="400"/>
      <c r="AJ1866" s="15"/>
      <c r="AK1866" s="15"/>
      <c r="AL1866" s="15"/>
      <c r="AM1866" s="15"/>
      <c r="AN1866" s="400"/>
    </row>
    <row r="1867" spans="1:41" x14ac:dyDescent="0.25">
      <c r="A1867" s="3511"/>
      <c r="B1867" s="3514"/>
      <c r="C1867" s="121" t="s">
        <v>17</v>
      </c>
      <c r="D1867" s="1015" t="s">
        <v>56</v>
      </c>
      <c r="E1867" s="1587">
        <v>39</v>
      </c>
      <c r="F1867" s="2735">
        <v>37</v>
      </c>
      <c r="G1867" s="2735">
        <v>39</v>
      </c>
      <c r="H1867" s="414">
        <v>40</v>
      </c>
      <c r="I1867" s="2735">
        <v>40</v>
      </c>
      <c r="J1867" s="2735">
        <v>49</v>
      </c>
      <c r="K1867" s="2735">
        <v>51</v>
      </c>
      <c r="L1867" s="2735">
        <v>56</v>
      </c>
      <c r="M1867" s="2735">
        <v>56</v>
      </c>
      <c r="N1867" s="414">
        <v>55</v>
      </c>
      <c r="O1867" s="2735">
        <v>52</v>
      </c>
      <c r="P1867" s="2735">
        <v>47</v>
      </c>
      <c r="Q1867" s="2735">
        <v>46</v>
      </c>
      <c r="R1867" s="2735">
        <v>49</v>
      </c>
      <c r="S1867" s="2735">
        <v>50</v>
      </c>
      <c r="T1867" s="2735">
        <v>60</v>
      </c>
      <c r="U1867" s="2735">
        <v>57</v>
      </c>
      <c r="V1867" s="415">
        <v>55</v>
      </c>
      <c r="W1867" s="2735">
        <v>54</v>
      </c>
      <c r="X1867" s="2735">
        <v>55</v>
      </c>
      <c r="Y1867" s="325">
        <v>49</v>
      </c>
      <c r="Z1867" s="2735">
        <v>47</v>
      </c>
      <c r="AA1867" s="2735">
        <v>41</v>
      </c>
      <c r="AB1867" s="2760">
        <v>39</v>
      </c>
      <c r="AC1867" s="105">
        <f>AVERAGE(E1867:AB1867)</f>
        <v>48.458333333333336</v>
      </c>
      <c r="AD1867" s="74">
        <f>SQRT(MAX((E1865*E1865+E1866*E1866),(F1865*F1865+F1866*F1866),(G1865*G1865+G1866*G1866),(H1865*H1865+H1866*H1866),(I1865*I1865+I1866*I1866),(J1865*J1865+J1866*J1866),(K1865*K1865+K1866*K1866),(L1865*L1865+L1866*L1866),(M1865*M1865+M1866*M1866),(N1865*N1865+N1866*N1866),(E1865*E1865+E1866*E1866),(O1865*O1865+O1866*O1866),(P1865*P1865+P1866*P1866),(R1865*R1865+R1866*R1866),(S1865*S1865+S1866*S1866),(T1865*T1865+T1866*T1866),(U1865*U1865+U1866*U1866),(V1865*V1865+V1866*V1866),(W1865*W1865+W1866*W1866),(X1865*X1865+X1866*X1866),(V1865*V1865+V1866*V1866),(Z1865*Z1865+Z1866*Z1866),(AA1865*AA1865+AA1866*AA1866),(AB1865*AB1865+AB1866*AB1866)))/AD1865</f>
        <v>0.44005817797167746</v>
      </c>
      <c r="AE1867" s="74"/>
      <c r="AF1867" s="75"/>
      <c r="AG1867" s="15"/>
      <c r="AH1867" s="400"/>
      <c r="AI1867" s="400"/>
      <c r="AJ1867" s="400"/>
      <c r="AK1867" s="400"/>
      <c r="AL1867" s="400"/>
      <c r="AM1867" s="400"/>
      <c r="AN1867" s="400"/>
    </row>
    <row r="1868" spans="1:41" ht="16.5" thickBot="1" x14ac:dyDescent="0.3">
      <c r="A1868" s="3512"/>
      <c r="B1868" s="3515"/>
      <c r="C1868" s="124" t="s">
        <v>19</v>
      </c>
      <c r="D1868" s="1019"/>
      <c r="E1868" s="315">
        <f t="shared" ref="E1868:AC1868" si="7728">E1866/E1865</f>
        <v>0.2413793103440503</v>
      </c>
      <c r="F1868" s="316">
        <f t="shared" si="7728"/>
        <v>0.25925925925902532</v>
      </c>
      <c r="G1868" s="316">
        <f t="shared" si="7728"/>
        <v>0.25862068965496965</v>
      </c>
      <c r="H1868" s="424">
        <f t="shared" si="7728"/>
        <v>0.23728813559351428</v>
      </c>
      <c r="I1868" s="316">
        <f t="shared" si="7728"/>
        <v>0.25423728813645868</v>
      </c>
      <c r="J1868" s="316">
        <f t="shared" si="7728"/>
        <v>0.24657534246506008</v>
      </c>
      <c r="K1868" s="316">
        <f t="shared" si="7728"/>
        <v>0.25333333333325248</v>
      </c>
      <c r="L1868" s="316">
        <f t="shared" si="7728"/>
        <v>0.25301204819338996</v>
      </c>
      <c r="M1868" s="316">
        <f t="shared" si="7728"/>
        <v>0.24096385542122467</v>
      </c>
      <c r="N1868" s="424">
        <f t="shared" si="7728"/>
        <v>0.25925925925975307</v>
      </c>
      <c r="O1868" s="316">
        <f t="shared" si="7728"/>
        <v>0.24675324675332344</v>
      </c>
      <c r="P1868" s="316">
        <f t="shared" si="7728"/>
        <v>0.24285714285651641</v>
      </c>
      <c r="Q1868" s="316">
        <f t="shared" si="7728"/>
        <v>0.25</v>
      </c>
      <c r="R1868" s="316">
        <f t="shared" si="7728"/>
        <v>0.26388888888937134</v>
      </c>
      <c r="S1868" s="316">
        <f t="shared" si="7728"/>
        <v>0.24324324324264118</v>
      </c>
      <c r="T1868" s="316">
        <f t="shared" si="7728"/>
        <v>0.24719101123601964</v>
      </c>
      <c r="U1868" s="316">
        <f t="shared" si="7728"/>
        <v>0.25</v>
      </c>
      <c r="V1868" s="424">
        <f t="shared" si="7728"/>
        <v>0.2560975609761677</v>
      </c>
      <c r="W1868" s="316">
        <f t="shared" si="7728"/>
        <v>0.25316455696122381</v>
      </c>
      <c r="X1868" s="316">
        <f t="shared" si="7728"/>
        <v>0.24390243902452549</v>
      </c>
      <c r="Y1868" s="316">
        <f>V1866/V1865</f>
        <v>0.2560975609761677</v>
      </c>
      <c r="Z1868" s="316">
        <f t="shared" si="7728"/>
        <v>0.24285714285730528</v>
      </c>
      <c r="AA1868" s="316">
        <f t="shared" si="7728"/>
        <v>0.2666666666672351</v>
      </c>
      <c r="AB1868" s="870">
        <f t="shared" si="7728"/>
        <v>0.2413793103440503</v>
      </c>
      <c r="AC1868" s="498">
        <f t="shared" si="7728"/>
        <v>0.24999999999996694</v>
      </c>
      <c r="AD1868" s="71"/>
      <c r="AE1868" s="153"/>
      <c r="AF1868" s="72"/>
      <c r="AG1868" s="15"/>
      <c r="AH1868" s="400"/>
      <c r="AI1868" s="400"/>
      <c r="AJ1868" s="400"/>
      <c r="AK1868" s="400"/>
      <c r="AL1868" s="400"/>
      <c r="AM1868" s="400"/>
      <c r="AN1868" s="400"/>
    </row>
    <row r="1869" spans="1:41" hidden="1" x14ac:dyDescent="0.25">
      <c r="A1869" s="1865"/>
      <c r="B1869" s="1631"/>
      <c r="C1869" s="536" t="s">
        <v>118</v>
      </c>
      <c r="D1869" s="539">
        <v>1135.5899999999999</v>
      </c>
      <c r="E1869" s="537">
        <v>1135.6479999999999</v>
      </c>
      <c r="F1869" s="140">
        <v>1135.702</v>
      </c>
      <c r="G1869" s="140">
        <v>1135.76</v>
      </c>
      <c r="H1869" s="433">
        <v>1135.819</v>
      </c>
      <c r="I1869" s="140">
        <v>1135.8779999999999</v>
      </c>
      <c r="J1869" s="140">
        <v>1135.951</v>
      </c>
      <c r="K1869" s="140">
        <v>1136.0260000000001</v>
      </c>
      <c r="L1869" s="140">
        <v>1136.1089999999999</v>
      </c>
      <c r="M1869" s="140">
        <v>1136.192</v>
      </c>
      <c r="N1869" s="433">
        <v>1136.2729999999999</v>
      </c>
      <c r="O1869" s="140">
        <v>1136.3499999999999</v>
      </c>
      <c r="P1869" s="140">
        <v>1136.42</v>
      </c>
      <c r="Q1869" s="140">
        <v>1136.4880000000001</v>
      </c>
      <c r="R1869" s="140">
        <v>1136.56</v>
      </c>
      <c r="S1869" s="140">
        <v>1136.634</v>
      </c>
      <c r="T1869" s="140">
        <v>1136.723</v>
      </c>
      <c r="U1869" s="140">
        <v>1136.807</v>
      </c>
      <c r="V1869" s="140">
        <v>1136.8889999999999</v>
      </c>
      <c r="W1869" s="140">
        <v>1136.9680000000001</v>
      </c>
      <c r="X1869" s="140">
        <v>1137.05</v>
      </c>
      <c r="Y1869" s="433">
        <v>1137.1220000000001</v>
      </c>
      <c r="Z1869" s="140">
        <v>1137.192</v>
      </c>
      <c r="AA1869" s="140">
        <v>1137.252</v>
      </c>
      <c r="AB1869" s="538">
        <v>1137.31</v>
      </c>
      <c r="AC1869" s="106"/>
      <c r="AD1869" s="71"/>
      <c r="AE1869" s="153"/>
      <c r="AF1869" s="72"/>
      <c r="AG1869" s="15"/>
      <c r="AH1869" s="400"/>
      <c r="AI1869" s="400"/>
      <c r="AJ1869" s="400"/>
      <c r="AK1869" s="400"/>
      <c r="AL1869" s="400"/>
      <c r="AM1869" s="400"/>
      <c r="AN1869" s="400"/>
    </row>
    <row r="1870" spans="1:41" s="181" customFormat="1" hidden="1" x14ac:dyDescent="0.25">
      <c r="A1870" s="1865"/>
      <c r="B1870" s="1631"/>
      <c r="C1870" s="536" t="s">
        <v>119</v>
      </c>
      <c r="D1870" s="539">
        <v>401.41</v>
      </c>
      <c r="E1870" s="537">
        <v>401.42399999999998</v>
      </c>
      <c r="F1870" s="537">
        <v>401.43799999999999</v>
      </c>
      <c r="G1870" s="537">
        <v>401.45299999999997</v>
      </c>
      <c r="H1870" s="889">
        <v>401.46699999999998</v>
      </c>
      <c r="I1870" s="140">
        <v>401.48200000000003</v>
      </c>
      <c r="J1870" s="140">
        <v>401.5</v>
      </c>
      <c r="K1870" s="140">
        <v>401.51900000000001</v>
      </c>
      <c r="L1870" s="140">
        <v>401.54</v>
      </c>
      <c r="M1870" s="140">
        <v>401.56</v>
      </c>
      <c r="N1870" s="433">
        <v>401.58100000000002</v>
      </c>
      <c r="O1870" s="140">
        <v>401.6</v>
      </c>
      <c r="P1870" s="140">
        <v>401.61700000000002</v>
      </c>
      <c r="Q1870" s="140">
        <v>401.63400000000001</v>
      </c>
      <c r="R1870" s="140">
        <v>401.65300000000002</v>
      </c>
      <c r="S1870" s="140">
        <v>401.67099999999999</v>
      </c>
      <c r="T1870" s="140">
        <v>401.69299999999998</v>
      </c>
      <c r="U1870" s="140">
        <v>401.714</v>
      </c>
      <c r="V1870" s="140">
        <v>401.73500000000001</v>
      </c>
      <c r="W1870" s="140">
        <v>401.755</v>
      </c>
      <c r="X1870" s="140">
        <v>401.77499999999998</v>
      </c>
      <c r="Y1870" s="433">
        <v>401.79300000000001</v>
      </c>
      <c r="Z1870" s="140">
        <v>401.81</v>
      </c>
      <c r="AA1870" s="140">
        <v>401.82600000000002</v>
      </c>
      <c r="AB1870" s="538">
        <v>401.84</v>
      </c>
      <c r="AC1870" s="106"/>
      <c r="AD1870" s="71"/>
      <c r="AE1870" s="153"/>
      <c r="AF1870" s="72"/>
      <c r="AH1870" s="844"/>
      <c r="AI1870" s="845"/>
      <c r="AJ1870" s="845"/>
      <c r="AK1870" s="846"/>
      <c r="AL1870" s="846"/>
      <c r="AM1870" s="189"/>
      <c r="AN1870" s="847"/>
      <c r="AO1870" s="847"/>
    </row>
    <row r="1871" spans="1:41" ht="16.5" hidden="1" thickBot="1" x14ac:dyDescent="0.3">
      <c r="A1871" s="3520" t="s">
        <v>44</v>
      </c>
      <c r="B1871" s="3521"/>
      <c r="C1871" s="3521"/>
      <c r="D1871" s="112"/>
      <c r="E1871" s="178">
        <f>SQRT(E1865*E1865+E1866*E1866)/E1878/1.73</f>
        <v>40.654850081665593</v>
      </c>
      <c r="F1871" s="179">
        <f t="shared" ref="F1871:AB1871" si="7729">SQRT(F1865*F1865+F1866*F1866)/F1878/1.73</f>
        <v>37.78809342757345</v>
      </c>
      <c r="G1871" s="179">
        <f t="shared" si="7729"/>
        <v>40.501817397147128</v>
      </c>
      <c r="H1871" s="413">
        <f t="shared" si="7729"/>
        <v>40.995349858468956</v>
      </c>
      <c r="I1871" s="179">
        <f t="shared" si="7729"/>
        <v>41.237078906844992</v>
      </c>
      <c r="J1871" s="179">
        <f t="shared" si="7729"/>
        <v>51.331142151122613</v>
      </c>
      <c r="K1871" s="179">
        <f t="shared" si="7729"/>
        <v>53.399530349812238</v>
      </c>
      <c r="L1871" s="179">
        <f t="shared" si="7729"/>
        <v>58.164953890980961</v>
      </c>
      <c r="M1871" s="179">
        <f t="shared" si="7729"/>
        <v>58.344923639540802</v>
      </c>
      <c r="N1871" s="413">
        <f t="shared" si="7729"/>
        <v>57.128456205315118</v>
      </c>
      <c r="O1871" s="179">
        <f t="shared" si="7729"/>
        <v>53.986637859122652</v>
      </c>
      <c r="P1871" s="179">
        <f t="shared" si="7729"/>
        <v>48.747585859162193</v>
      </c>
      <c r="Q1871" s="179">
        <f t="shared" si="7729"/>
        <v>47.38721267990627</v>
      </c>
      <c r="R1871" s="179">
        <f t="shared" si="7729"/>
        <v>50.441264065494018</v>
      </c>
      <c r="S1871" s="179">
        <f t="shared" si="7729"/>
        <v>51.892113784503017</v>
      </c>
      <c r="T1871" s="179">
        <f t="shared" si="7729"/>
        <v>62.284252938533207</v>
      </c>
      <c r="U1871" s="179">
        <f t="shared" si="7729"/>
        <v>58.939264815692191</v>
      </c>
      <c r="V1871" s="413">
        <f t="shared" si="7729"/>
        <v>57.450305769120071</v>
      </c>
      <c r="W1871" s="179">
        <f t="shared" si="7729"/>
        <v>54.933403614948482</v>
      </c>
      <c r="X1871" s="179">
        <f t="shared" si="7729"/>
        <v>56.675684862373465</v>
      </c>
      <c r="Y1871" s="77">
        <f>SQRT(V1865*V1865+V1866*V1866)/V1878/1.73</f>
        <v>57.450305769120071</v>
      </c>
      <c r="Z1871" s="179">
        <f t="shared" si="7729"/>
        <v>47.998343425060504</v>
      </c>
      <c r="AA1871" s="179">
        <f t="shared" si="7729"/>
        <v>41.257523609721886</v>
      </c>
      <c r="AB1871" s="399">
        <f t="shared" si="7729"/>
        <v>39.948491682563308</v>
      </c>
      <c r="AC1871" s="107">
        <f>AVERAGE(E1871:AB1871)</f>
        <v>50.372441110158057</v>
      </c>
      <c r="AD1871" s="76">
        <f>(AC1867-AC1871)/AC1867</f>
        <v>-3.9500074500252204E-2</v>
      </c>
      <c r="AE1871" s="77"/>
      <c r="AF1871" s="78"/>
      <c r="AG1871" s="15"/>
      <c r="AH1871" s="400"/>
      <c r="AI1871" s="400"/>
      <c r="AJ1871" s="400"/>
      <c r="AK1871" s="400"/>
      <c r="AL1871" s="400"/>
      <c r="AM1871" s="400"/>
      <c r="AN1871" s="400"/>
    </row>
    <row r="1872" spans="1:41" ht="16.5" thickBot="1" x14ac:dyDescent="0.3">
      <c r="A1872" s="3455" t="s">
        <v>1184</v>
      </c>
      <c r="B1872" s="3456" t="s">
        <v>1181</v>
      </c>
      <c r="C1872" s="3239" t="s">
        <v>17</v>
      </c>
      <c r="D1872" s="1027" t="s">
        <v>56</v>
      </c>
      <c r="E1872" s="3451"/>
      <c r="F1872" s="3452"/>
      <c r="G1872" s="3452"/>
      <c r="H1872" s="3452"/>
      <c r="I1872" s="3452"/>
      <c r="J1872" s="3452"/>
      <c r="K1872" s="3452"/>
      <c r="L1872" s="3452"/>
      <c r="M1872" s="3452"/>
      <c r="N1872" s="3452"/>
      <c r="O1872" s="3452"/>
      <c r="P1872" s="3452"/>
      <c r="Q1872" s="3452"/>
      <c r="R1872" s="3452"/>
      <c r="S1872" s="3452"/>
      <c r="T1872" s="3452"/>
      <c r="U1872" s="3452"/>
      <c r="V1872" s="3452"/>
      <c r="W1872" s="3452"/>
      <c r="X1872" s="3452"/>
      <c r="Y1872" s="3452"/>
      <c r="Z1872" s="3452"/>
      <c r="AA1872" s="3452"/>
      <c r="AB1872" s="3453"/>
      <c r="AC1872" s="3454" t="e">
        <f>AVERAGE(E1872:AB1872)</f>
        <v>#DIV/0!</v>
      </c>
      <c r="AD1872" s="251"/>
      <c r="AE1872" s="252"/>
      <c r="AF1872" s="253"/>
      <c r="AG1872" s="15"/>
      <c r="AH1872" s="400"/>
      <c r="AI1872" s="400"/>
      <c r="AJ1872" s="400"/>
      <c r="AK1872" s="400"/>
      <c r="AL1872" s="400"/>
      <c r="AM1872" s="400"/>
      <c r="AN1872" s="400"/>
    </row>
    <row r="1873" spans="1:41" x14ac:dyDescent="0.25">
      <c r="A1873" s="147" t="s">
        <v>53</v>
      </c>
      <c r="B1873" s="148"/>
      <c r="C1873" s="194"/>
      <c r="D1873" s="160"/>
      <c r="E1873" s="113">
        <f t="shared" ref="E1873:AB1874" si="7730">E1858+E1865</f>
        <v>995.99999999963984</v>
      </c>
      <c r="F1873" s="114">
        <f t="shared" si="7730"/>
        <v>924.00000000134241</v>
      </c>
      <c r="G1873" s="114">
        <f t="shared" si="7730"/>
        <v>995.99999999963984</v>
      </c>
      <c r="H1873" s="408">
        <f t="shared" si="7730"/>
        <v>995.99999999963984</v>
      </c>
      <c r="I1873" s="114">
        <f t="shared" si="7730"/>
        <v>1007.9999999993561</v>
      </c>
      <c r="J1873" s="114">
        <f t="shared" si="7730"/>
        <v>1224.0000000010696</v>
      </c>
      <c r="K1873" s="114">
        <f t="shared" si="7730"/>
        <v>1296.0000000007312</v>
      </c>
      <c r="L1873" s="114">
        <f t="shared" si="7730"/>
        <v>1379.9999999987449</v>
      </c>
      <c r="M1873" s="114">
        <f t="shared" si="7730"/>
        <v>1368.0000000003929</v>
      </c>
      <c r="N1873" s="408">
        <f t="shared" si="7730"/>
        <v>1331.9999999985157</v>
      </c>
      <c r="O1873" s="114">
        <f t="shared" si="7730"/>
        <v>1248.000000000502</v>
      </c>
      <c r="P1873" s="114">
        <f t="shared" si="7730"/>
        <v>1164.0000000024884</v>
      </c>
      <c r="Q1873" s="114">
        <f t="shared" si="7730"/>
        <v>1187.9999999991924</v>
      </c>
      <c r="R1873" s="114">
        <f t="shared" si="7730"/>
        <v>1187.9999999991924</v>
      </c>
      <c r="S1873" s="114">
        <f t="shared" si="7730"/>
        <v>1284.000000001015</v>
      </c>
      <c r="T1873" s="114">
        <f t="shared" si="7730"/>
        <v>1511.999999998352</v>
      </c>
      <c r="U1873" s="114">
        <f t="shared" si="7730"/>
        <v>1488.000000001648</v>
      </c>
      <c r="V1873" s="114">
        <f t="shared" si="7730"/>
        <v>1439.9999999986903</v>
      </c>
      <c r="W1873" s="114">
        <f t="shared" si="7730"/>
        <v>1368.0000000017571</v>
      </c>
      <c r="X1873" s="114">
        <f t="shared" si="7730"/>
        <v>1415.9999999978936</v>
      </c>
      <c r="Y1873" s="114">
        <f>V1858+V1865</f>
        <v>1439.9999999986903</v>
      </c>
      <c r="Z1873" s="114">
        <f t="shared" si="7730"/>
        <v>1223.9999999997053</v>
      </c>
      <c r="AA1873" s="114">
        <f t="shared" si="7730"/>
        <v>1067.9999999993015</v>
      </c>
      <c r="AB1873" s="636">
        <f t="shared" si="7730"/>
        <v>1020.0000000004366</v>
      </c>
      <c r="AC1873" s="160"/>
      <c r="AD1873" s="80">
        <f>MAX(E1873:AB1873)</f>
        <v>1511.999999998352</v>
      </c>
      <c r="AE1873" s="81"/>
      <c r="AF1873" s="82"/>
      <c r="AG1873" s="15"/>
      <c r="AH1873" s="400"/>
      <c r="AI1873" s="400"/>
      <c r="AJ1873" s="400"/>
      <c r="AK1873" s="400"/>
      <c r="AL1873" s="400"/>
      <c r="AM1873" s="400"/>
      <c r="AN1873" s="400"/>
    </row>
    <row r="1874" spans="1:41" x14ac:dyDescent="0.25">
      <c r="A1874" s="149" t="s">
        <v>55</v>
      </c>
      <c r="B1874" s="150"/>
      <c r="C1874" s="185"/>
      <c r="D1874" s="162"/>
      <c r="E1874" s="115">
        <f t="shared" si="7730"/>
        <v>239.9999999990996</v>
      </c>
      <c r="F1874" s="116">
        <f t="shared" si="7730"/>
        <v>228.00000000006548</v>
      </c>
      <c r="G1874" s="116">
        <f t="shared" si="7730"/>
        <v>252.00000000018008</v>
      </c>
      <c r="H1874" s="409">
        <f t="shared" si="7730"/>
        <v>239.99999999978172</v>
      </c>
      <c r="I1874" s="116">
        <f t="shared" si="7730"/>
        <v>240.00000000046384</v>
      </c>
      <c r="J1874" s="116">
        <f t="shared" si="7730"/>
        <v>299.99999999972715</v>
      </c>
      <c r="K1874" s="116">
        <f t="shared" si="7730"/>
        <v>323.99999999984175</v>
      </c>
      <c r="L1874" s="116">
        <f t="shared" si="7730"/>
        <v>336.00000000024011</v>
      </c>
      <c r="M1874" s="116">
        <f t="shared" si="7730"/>
        <v>323.99999999984175</v>
      </c>
      <c r="N1874" s="409">
        <f t="shared" si="7730"/>
        <v>336.00000000024011</v>
      </c>
      <c r="O1874" s="116">
        <f t="shared" si="7730"/>
        <v>312.00000000012551</v>
      </c>
      <c r="P1874" s="116">
        <f t="shared" si="7730"/>
        <v>276.00000000029468</v>
      </c>
      <c r="Q1874" s="116">
        <f t="shared" si="7730"/>
        <v>288.00000000001091</v>
      </c>
      <c r="R1874" s="116">
        <f t="shared" si="7730"/>
        <v>311.99999999944339</v>
      </c>
      <c r="S1874" s="116">
        <f t="shared" si="7730"/>
        <v>299.99999999972715</v>
      </c>
      <c r="T1874" s="116">
        <f t="shared" si="7730"/>
        <v>372.00000000007094</v>
      </c>
      <c r="U1874" s="116">
        <f t="shared" si="7730"/>
        <v>360.0000000003547</v>
      </c>
      <c r="V1874" s="116">
        <f t="shared" si="7730"/>
        <v>360.0000000003547</v>
      </c>
      <c r="W1874" s="116">
        <f t="shared" si="7730"/>
        <v>335.99999999955799</v>
      </c>
      <c r="X1874" s="116">
        <f t="shared" si="7730"/>
        <v>347.99999999995634</v>
      </c>
      <c r="Y1874" s="116">
        <f>V1859+V1866</f>
        <v>360.0000000003547</v>
      </c>
      <c r="Z1874" s="116">
        <f t="shared" si="7730"/>
        <v>288.00000000001091</v>
      </c>
      <c r="AA1874" s="116">
        <f t="shared" si="7730"/>
        <v>276.00000000029468</v>
      </c>
      <c r="AB1874" s="616">
        <f t="shared" si="7730"/>
        <v>239.9999999990996</v>
      </c>
      <c r="AC1874" s="162"/>
      <c r="AD1874" s="83">
        <f>MAX(E1874:AB1874)</f>
        <v>372.00000000007094</v>
      </c>
      <c r="AE1874" s="84"/>
      <c r="AF1874" s="85"/>
      <c r="AG1874" s="15"/>
      <c r="AH1874" s="400"/>
      <c r="AI1874" s="400"/>
      <c r="AJ1874" s="400"/>
      <c r="AK1874" s="400"/>
      <c r="AL1874" s="400"/>
      <c r="AM1874" s="400"/>
      <c r="AN1874" s="400"/>
    </row>
    <row r="1875" spans="1:41" ht="16.5" thickBot="1" x14ac:dyDescent="0.3">
      <c r="A1875" s="151" t="s">
        <v>280</v>
      </c>
      <c r="B1875" s="152"/>
      <c r="C1875" s="195"/>
      <c r="D1875" s="190"/>
      <c r="E1875" s="117">
        <f>SQRT(E1873*E1873+E1874*E1874)</f>
        <v>1024.5076866470306</v>
      </c>
      <c r="F1875" s="118">
        <f t="shared" ref="F1875:AB1875" si="7731">SQRT(F1873*F1873+F1874*F1874)</f>
        <v>951.71424282843986</v>
      </c>
      <c r="G1875" s="118">
        <f t="shared" si="7731"/>
        <v>1027.3850300638867</v>
      </c>
      <c r="H1875" s="413">
        <f t="shared" si="7731"/>
        <v>1024.5076866471904</v>
      </c>
      <c r="I1875" s="118">
        <f t="shared" si="7731"/>
        <v>1036.1775909557805</v>
      </c>
      <c r="J1875" s="118">
        <f t="shared" si="7731"/>
        <v>1260.2285507012029</v>
      </c>
      <c r="K1875" s="118">
        <f t="shared" si="7731"/>
        <v>1335.886222700793</v>
      </c>
      <c r="L1875" s="118">
        <f t="shared" si="7731"/>
        <v>1420.3154579165493</v>
      </c>
      <c r="M1875" s="118">
        <f t="shared" si="7731"/>
        <v>1405.8449416635438</v>
      </c>
      <c r="N1875" s="413">
        <f t="shared" si="7731"/>
        <v>1373.724863280929</v>
      </c>
      <c r="O1875" s="118">
        <f t="shared" si="7731"/>
        <v>1286.4089551932275</v>
      </c>
      <c r="P1875" s="118">
        <f t="shared" si="7731"/>
        <v>1196.2742160583232</v>
      </c>
      <c r="Q1875" s="118">
        <f t="shared" si="7731"/>
        <v>1222.4107329363922</v>
      </c>
      <c r="R1875" s="118">
        <f t="shared" si="7731"/>
        <v>1228.2866115030863</v>
      </c>
      <c r="S1875" s="118">
        <f t="shared" si="7731"/>
        <v>1318.581055529937</v>
      </c>
      <c r="T1875" s="118">
        <f t="shared" si="7731"/>
        <v>1557.0895927964675</v>
      </c>
      <c r="U1875" s="118">
        <f t="shared" si="7731"/>
        <v>1530.9291296481231</v>
      </c>
      <c r="V1875" s="118">
        <f t="shared" si="7731"/>
        <v>1484.3180252211732</v>
      </c>
      <c r="W1875" s="118">
        <f t="shared" si="7731"/>
        <v>1408.658936721203</v>
      </c>
      <c r="X1875" s="118">
        <f t="shared" si="7731"/>
        <v>1458.1357961431454</v>
      </c>
      <c r="Y1875" s="118">
        <f>SQRT(V1873*V1873+V1874*V1874)</f>
        <v>1484.3180252211732</v>
      </c>
      <c r="Z1875" s="118">
        <f t="shared" si="7731"/>
        <v>1257.4259421529703</v>
      </c>
      <c r="AA1875" s="118">
        <f t="shared" si="7731"/>
        <v>1103.0865786504116</v>
      </c>
      <c r="AB1875" s="637">
        <f t="shared" si="7731"/>
        <v>1047.8549517945976</v>
      </c>
      <c r="AC1875" s="190"/>
      <c r="AD1875" s="86">
        <f>MAX(E1875:AB1875)</f>
        <v>1557.0895927964675</v>
      </c>
      <c r="AE1875" s="87"/>
      <c r="AF1875" s="88"/>
      <c r="AG1875" s="14"/>
      <c r="AH1875" s="400"/>
      <c r="AI1875" s="400"/>
      <c r="AJ1875" s="400"/>
      <c r="AK1875" s="400"/>
      <c r="AL1875" s="400"/>
      <c r="AM1875" s="400"/>
      <c r="AN1875" s="400"/>
    </row>
    <row r="1876" spans="1:41" ht="16.5" thickBot="1" x14ac:dyDescent="0.3">
      <c r="A1876" s="551" t="s">
        <v>23</v>
      </c>
      <c r="B1876" s="552"/>
      <c r="C1876" s="553"/>
      <c r="D1876" s="554"/>
      <c r="E1876" s="555">
        <v>1</v>
      </c>
      <c r="F1876" s="556">
        <v>2</v>
      </c>
      <c r="G1876" s="556">
        <v>3</v>
      </c>
      <c r="H1876" s="557">
        <v>4</v>
      </c>
      <c r="I1876" s="556">
        <v>5</v>
      </c>
      <c r="J1876" s="556">
        <v>6</v>
      </c>
      <c r="K1876" s="556">
        <v>7</v>
      </c>
      <c r="L1876" s="556">
        <v>8</v>
      </c>
      <c r="M1876" s="556">
        <v>9</v>
      </c>
      <c r="N1876" s="557">
        <v>10</v>
      </c>
      <c r="O1876" s="556">
        <v>11</v>
      </c>
      <c r="P1876" s="556">
        <v>12</v>
      </c>
      <c r="Q1876" s="556">
        <v>13</v>
      </c>
      <c r="R1876" s="556">
        <v>14</v>
      </c>
      <c r="S1876" s="556">
        <v>15</v>
      </c>
      <c r="T1876" s="556">
        <v>16</v>
      </c>
      <c r="U1876" s="556">
        <v>17</v>
      </c>
      <c r="V1876" s="556">
        <v>18</v>
      </c>
      <c r="W1876" s="556">
        <v>19</v>
      </c>
      <c r="X1876" s="556">
        <v>20</v>
      </c>
      <c r="Y1876" s="556">
        <v>21</v>
      </c>
      <c r="Z1876" s="556">
        <v>22</v>
      </c>
      <c r="AA1876" s="556">
        <v>23</v>
      </c>
      <c r="AB1876" s="558">
        <v>24</v>
      </c>
      <c r="AC1876" s="554"/>
      <c r="AD1876" s="2"/>
      <c r="AE1876" s="2"/>
      <c r="AF1876" s="2"/>
      <c r="AG1876" s="10"/>
      <c r="AH1876" s="400"/>
      <c r="AI1876" s="400"/>
      <c r="AJ1876" s="400"/>
      <c r="AK1876" s="400"/>
      <c r="AL1876" s="400"/>
      <c r="AM1876" s="400"/>
      <c r="AN1876" s="400"/>
    </row>
    <row r="1877" spans="1:41" x14ac:dyDescent="0.25">
      <c r="A1877" s="486" t="s">
        <v>1186</v>
      </c>
      <c r="B1877" s="143"/>
      <c r="C1877" s="487" t="s">
        <v>24</v>
      </c>
      <c r="D1877" s="599" t="s">
        <v>56</v>
      </c>
      <c r="E1877" s="187">
        <v>10.32</v>
      </c>
      <c r="F1877" s="143">
        <v>10.34</v>
      </c>
      <c r="G1877" s="143">
        <v>10.39</v>
      </c>
      <c r="H1877" s="436">
        <v>10.35</v>
      </c>
      <c r="I1877" s="143">
        <v>10.43</v>
      </c>
      <c r="J1877" s="143">
        <v>10.3</v>
      </c>
      <c r="K1877" s="143">
        <v>10.16</v>
      </c>
      <c r="L1877" s="143">
        <v>10.34</v>
      </c>
      <c r="M1877" s="143">
        <v>10.26</v>
      </c>
      <c r="N1877" s="436">
        <v>10.28</v>
      </c>
      <c r="O1877" s="143">
        <v>10.32</v>
      </c>
      <c r="P1877" s="143">
        <v>10.34</v>
      </c>
      <c r="Q1877" s="143">
        <v>10.34</v>
      </c>
      <c r="R1877" s="143">
        <v>10.34</v>
      </c>
      <c r="S1877" s="143">
        <v>10.28</v>
      </c>
      <c r="T1877" s="143">
        <v>10.199999999999999</v>
      </c>
      <c r="U1877" s="143">
        <v>10.32</v>
      </c>
      <c r="V1877" s="143">
        <v>10.35</v>
      </c>
      <c r="W1877" s="143">
        <v>10.39</v>
      </c>
      <c r="X1877" s="143">
        <v>10.44</v>
      </c>
      <c r="Y1877" s="143">
        <v>10.48</v>
      </c>
      <c r="Z1877" s="143">
        <v>10.36</v>
      </c>
      <c r="AA1877" s="143">
        <v>10.44</v>
      </c>
      <c r="AB1877" s="490">
        <v>10.47</v>
      </c>
      <c r="AC1877" s="897">
        <f>AVERAGE(E1877:AB1877)</f>
        <v>10.343333333333332</v>
      </c>
      <c r="AD1877" s="10"/>
      <c r="AE1877" s="10"/>
      <c r="AF1877" s="10"/>
      <c r="AG1877" s="10"/>
      <c r="AH1877" s="400"/>
      <c r="AI1877" s="400"/>
      <c r="AJ1877" s="400"/>
      <c r="AK1877" s="400"/>
      <c r="AL1877" s="400"/>
      <c r="AM1877" s="400"/>
      <c r="AN1877" s="400"/>
    </row>
    <row r="1878" spans="1:41" ht="16.5" thickBot="1" x14ac:dyDescent="0.3">
      <c r="A1878" s="568" t="s">
        <v>1188</v>
      </c>
      <c r="B1878" s="144"/>
      <c r="C1878" s="569" t="s">
        <v>24</v>
      </c>
      <c r="D1878" s="391" t="s">
        <v>56</v>
      </c>
      <c r="E1878" s="188">
        <v>10.18</v>
      </c>
      <c r="F1878" s="144">
        <v>10.24</v>
      </c>
      <c r="G1878" s="144">
        <v>10.26</v>
      </c>
      <c r="H1878" s="571">
        <v>10.26</v>
      </c>
      <c r="I1878" s="144">
        <v>10.24</v>
      </c>
      <c r="J1878" s="144">
        <v>10.16</v>
      </c>
      <c r="K1878" s="144">
        <v>10.050000000000001</v>
      </c>
      <c r="L1878" s="144">
        <v>10.210000000000001</v>
      </c>
      <c r="M1878" s="144">
        <v>10.15</v>
      </c>
      <c r="N1878" s="571">
        <v>10.16</v>
      </c>
      <c r="O1878" s="144">
        <v>10.19</v>
      </c>
      <c r="P1878" s="144">
        <v>10.25</v>
      </c>
      <c r="Q1878" s="144">
        <v>10.26</v>
      </c>
      <c r="R1878" s="144">
        <v>10.24</v>
      </c>
      <c r="S1878" s="144">
        <v>10.18</v>
      </c>
      <c r="T1878" s="144">
        <v>10.210000000000001</v>
      </c>
      <c r="U1878" s="144">
        <v>10.19</v>
      </c>
      <c r="V1878" s="144">
        <v>10.220000000000001</v>
      </c>
      <c r="W1878" s="144">
        <v>10.29</v>
      </c>
      <c r="X1878" s="144">
        <v>10.33</v>
      </c>
      <c r="Y1878" s="144">
        <v>10.36</v>
      </c>
      <c r="Z1878" s="144">
        <v>10.41</v>
      </c>
      <c r="AA1878" s="144">
        <v>10.44</v>
      </c>
      <c r="AB1878" s="602">
        <v>10.36</v>
      </c>
      <c r="AC1878" s="1187">
        <f>AVERAGE(E1878:AB1878)</f>
        <v>10.243333333333332</v>
      </c>
      <c r="AD1878" s="10"/>
      <c r="AE1878" s="10"/>
      <c r="AF1878" s="10"/>
      <c r="AG1878" s="400"/>
      <c r="AH1878" s="400"/>
      <c r="AI1878" s="400"/>
      <c r="AJ1878" s="14"/>
      <c r="AK1878" s="14"/>
      <c r="AL1878" s="15"/>
      <c r="AM1878" s="14"/>
      <c r="AN1878" s="400"/>
    </row>
    <row r="1879" spans="1:41" x14ac:dyDescent="0.25">
      <c r="A1879" s="3556" t="s">
        <v>1209</v>
      </c>
      <c r="B1879" s="3492" t="s">
        <v>281</v>
      </c>
      <c r="C1879" s="123" t="s">
        <v>14</v>
      </c>
      <c r="D1879" s="120" t="s">
        <v>117</v>
      </c>
      <c r="E1879" s="2409">
        <f t="shared" ref="E1879" si="7732">(E1883-D1883)*$AE1879*$AF1879</f>
        <v>0</v>
      </c>
      <c r="F1879" s="89">
        <f t="shared" ref="F1879" si="7733">(F1883-E1883)*$AE1879*$AF1879</f>
        <v>0</v>
      </c>
      <c r="G1879" s="89">
        <f t="shared" ref="G1879" si="7734">(G1883-F1883)*$AE1879*$AF1879</f>
        <v>0</v>
      </c>
      <c r="H1879" s="405">
        <f t="shared" ref="H1879" si="7735">(H1883-G1883)*$AE1879*$AF1879</f>
        <v>0</v>
      </c>
      <c r="I1879" s="89">
        <f t="shared" ref="I1879" si="7736">(I1883-H1883)*$AE1879*$AF1879</f>
        <v>0</v>
      </c>
      <c r="J1879" s="89">
        <f t="shared" ref="J1879" si="7737">(J1883-I1883)*$AE1879*$AF1879</f>
        <v>0</v>
      </c>
      <c r="K1879" s="89">
        <f t="shared" ref="K1879" si="7738">(K1883-J1883)*$AE1879*$AF1879</f>
        <v>0</v>
      </c>
      <c r="L1879" s="89">
        <f t="shared" ref="L1879" si="7739">(L1883-K1883)*$AE1879*$AF1879</f>
        <v>0</v>
      </c>
      <c r="M1879" s="89">
        <f t="shared" ref="M1879" si="7740">(M1883-L1883)*$AE1879*$AF1879</f>
        <v>0</v>
      </c>
      <c r="N1879" s="405">
        <f t="shared" ref="N1879" si="7741">(N1883-M1883)*$AE1879*$AF1879</f>
        <v>0</v>
      </c>
      <c r="O1879" s="89">
        <f t="shared" ref="O1879" si="7742">(O1883-N1883)*$AE1879*$AF1879</f>
        <v>0</v>
      </c>
      <c r="P1879" s="89">
        <f t="shared" ref="P1879" si="7743">(P1883-O1883)*$AE1879*$AF1879</f>
        <v>0</v>
      </c>
      <c r="Q1879" s="89">
        <f t="shared" ref="Q1879" si="7744">(Q1883-P1883)*$AE1879*$AF1879</f>
        <v>0</v>
      </c>
      <c r="R1879" s="89">
        <f t="shared" ref="R1879" si="7745">(R1883-Q1883)*$AE1879*$AF1879</f>
        <v>0</v>
      </c>
      <c r="S1879" s="89">
        <f t="shared" ref="S1879" si="7746">(S1883-R1883)*$AE1879*$AF1879</f>
        <v>0</v>
      </c>
      <c r="T1879" s="89">
        <f t="shared" ref="T1879" si="7747">(T1883-S1883)*$AE1879*$AF1879</f>
        <v>0</v>
      </c>
      <c r="U1879" s="89">
        <f t="shared" ref="U1879" si="7748">(U1883-T1883)*$AE1879*$AF1879</f>
        <v>0</v>
      </c>
      <c r="V1879" s="405">
        <f t="shared" ref="V1879" si="7749">(V1883-U1883)*$AE1879*$AF1879</f>
        <v>0</v>
      </c>
      <c r="W1879" s="89">
        <f t="shared" ref="W1879" si="7750">(W1883-V1883)*$AE1879*$AF1879</f>
        <v>0</v>
      </c>
      <c r="X1879" s="89">
        <f t="shared" ref="X1879" si="7751">(X1883-W1883)*$AE1879*$AF1879</f>
        <v>0</v>
      </c>
      <c r="Y1879" s="89">
        <f t="shared" ref="Y1879" si="7752">(Y1883-X1883)*$AE1879*$AF1879</f>
        <v>0</v>
      </c>
      <c r="Z1879" s="89">
        <f t="shared" ref="Z1879" si="7753">(Z1883-Y1883)*$AE1879*$AF1879</f>
        <v>0</v>
      </c>
      <c r="AA1879" s="89">
        <f t="shared" ref="AA1879" si="7754">(AA1883-Z1883)*$AE1879*$AF1879</f>
        <v>0</v>
      </c>
      <c r="AB1879" s="385">
        <f t="shared" ref="AB1879" si="7755">(AB1883-AA1883)*$AE1879*$AF1879</f>
        <v>0</v>
      </c>
      <c r="AC1879" s="132">
        <f>SUM(E1879:AB1879)</f>
        <v>0</v>
      </c>
      <c r="AD1879" s="68"/>
      <c r="AE1879" s="69">
        <v>100</v>
      </c>
      <c r="AF1879" s="70">
        <v>20</v>
      </c>
      <c r="AG1879" s="400"/>
      <c r="AH1879" s="400"/>
      <c r="AI1879" s="400"/>
      <c r="AJ1879" s="474"/>
      <c r="AK1879" s="475"/>
      <c r="AL1879" s="474"/>
      <c r="AM1879" s="15"/>
      <c r="AN1879" s="400"/>
    </row>
    <row r="1880" spans="1:41" x14ac:dyDescent="0.25">
      <c r="A1880" s="3557"/>
      <c r="B1880" s="3514"/>
      <c r="C1880" s="121" t="s">
        <v>16</v>
      </c>
      <c r="D1880" s="106" t="s">
        <v>117</v>
      </c>
      <c r="E1880" s="79">
        <f t="shared" ref="E1880" si="7756">(E1884-D1884)*$AE1879*$AF1879</f>
        <v>0</v>
      </c>
      <c r="F1880" s="153">
        <f t="shared" ref="F1880" si="7757">(F1884-E1884)*$AE1879*$AF1879</f>
        <v>0</v>
      </c>
      <c r="G1880" s="153">
        <f t="shared" ref="G1880" si="7758">(G1884-F1884)*$AE1879*$AF1879</f>
        <v>0</v>
      </c>
      <c r="H1880" s="406">
        <f t="shared" ref="H1880" si="7759">(H1884-G1884)*$AE1879*$AF1879</f>
        <v>0</v>
      </c>
      <c r="I1880" s="153">
        <f t="shared" ref="I1880" si="7760">(I1884-H1884)*$AE1879*$AF1879</f>
        <v>0</v>
      </c>
      <c r="J1880" s="153">
        <f t="shared" ref="J1880" si="7761">(J1884-I1884)*$AE1879*$AF1879</f>
        <v>0</v>
      </c>
      <c r="K1880" s="153">
        <f t="shared" ref="K1880" si="7762">(K1884-J1884)*$AE1879*$AF1879</f>
        <v>0</v>
      </c>
      <c r="L1880" s="153">
        <f t="shared" ref="L1880" si="7763">(L1884-K1884)*$AE1879*$AF1879</f>
        <v>0</v>
      </c>
      <c r="M1880" s="153">
        <f t="shared" ref="M1880" si="7764">(M1884-L1884)*$AE1879*$AF1879</f>
        <v>0</v>
      </c>
      <c r="N1880" s="406">
        <f t="shared" ref="N1880" si="7765">(N1884-M1884)*$AE1879*$AF1879</f>
        <v>0</v>
      </c>
      <c r="O1880" s="153">
        <f t="shared" ref="O1880" si="7766">(O1884-N1884)*$AE1879*$AF1879</f>
        <v>0</v>
      </c>
      <c r="P1880" s="153">
        <f t="shared" ref="P1880" si="7767">(P1884-O1884)*$AE1879*$AF1879</f>
        <v>0</v>
      </c>
      <c r="Q1880" s="153">
        <f t="shared" ref="Q1880" si="7768">(Q1884-P1884)*$AE1879*$AF1879</f>
        <v>0</v>
      </c>
      <c r="R1880" s="153">
        <f t="shared" ref="R1880" si="7769">(R1884-Q1884)*$AE1879*$AF1879</f>
        <v>0</v>
      </c>
      <c r="S1880" s="153">
        <f t="shared" ref="S1880" si="7770">(S1884-R1884)*$AE1879*$AF1879</f>
        <v>0</v>
      </c>
      <c r="T1880" s="153">
        <f t="shared" ref="T1880" si="7771">(T1884-S1884)*$AE1879*$AF1879</f>
        <v>0</v>
      </c>
      <c r="U1880" s="153">
        <f t="shared" ref="U1880" si="7772">(U1884-T1884)*$AE1879*$AF1879</f>
        <v>0</v>
      </c>
      <c r="V1880" s="406">
        <f t="shared" ref="V1880" si="7773">(V1884-U1884)*$AE1879*$AF1879</f>
        <v>0</v>
      </c>
      <c r="W1880" s="153">
        <f t="shared" ref="W1880" si="7774">(W1884-V1884)*$AE1879*$AF1879</f>
        <v>0</v>
      </c>
      <c r="X1880" s="153">
        <f t="shared" ref="X1880" si="7775">(X1884-W1884)*$AE1879*$AF1879</f>
        <v>0</v>
      </c>
      <c r="Y1880" s="153">
        <f t="shared" ref="Y1880" si="7776">(Y1884-X1884)*$AE1879*$AF1879</f>
        <v>0</v>
      </c>
      <c r="Z1880" s="153">
        <f t="shared" ref="Z1880" si="7777">(Z1884-Y1884)*$AE1879*$AF1879</f>
        <v>0</v>
      </c>
      <c r="AA1880" s="153">
        <f t="shared" ref="AA1880" si="7778">(AA1884-Z1884)*$AE1879*$AF1879</f>
        <v>0</v>
      </c>
      <c r="AB1880" s="314">
        <f t="shared" ref="AB1880" si="7779">(AB1884-AA1884)*$AE1879*$AF1879</f>
        <v>0</v>
      </c>
      <c r="AC1880" s="105">
        <f>SUM(E1880:AB1880)</f>
        <v>0</v>
      </c>
      <c r="AD1880" s="71"/>
      <c r="AE1880" s="153"/>
      <c r="AF1880" s="72"/>
      <c r="AG1880" s="400"/>
      <c r="AH1880" s="400"/>
      <c r="AI1880" s="400"/>
      <c r="AJ1880" s="15"/>
      <c r="AK1880" s="15"/>
      <c r="AL1880" s="15"/>
      <c r="AM1880" s="15"/>
      <c r="AN1880" s="400"/>
    </row>
    <row r="1881" spans="1:41" x14ac:dyDescent="0.25">
      <c r="A1881" s="3557"/>
      <c r="B1881" s="3514"/>
      <c r="C1881" s="121" t="s">
        <v>17</v>
      </c>
      <c r="D1881" s="869" t="s">
        <v>56</v>
      </c>
      <c r="E1881" s="1591"/>
      <c r="F1881" s="1592"/>
      <c r="G1881" s="1592"/>
      <c r="H1881" s="1593"/>
      <c r="I1881" s="1592"/>
      <c r="J1881" s="1592"/>
      <c r="K1881" s="1592"/>
      <c r="L1881" s="1592"/>
      <c r="M1881" s="1592"/>
      <c r="N1881" s="1593"/>
      <c r="O1881" s="1592"/>
      <c r="P1881" s="1592"/>
      <c r="Q1881" s="1592"/>
      <c r="R1881" s="1592"/>
      <c r="S1881" s="1592"/>
      <c r="T1881" s="1592"/>
      <c r="U1881" s="1592"/>
      <c r="V1881" s="1593"/>
      <c r="W1881" s="1592"/>
      <c r="X1881" s="1592"/>
      <c r="Y1881" s="1592"/>
      <c r="Z1881" s="1592"/>
      <c r="AA1881" s="1592"/>
      <c r="AB1881" s="1592"/>
      <c r="AC1881" s="105"/>
      <c r="AD1881" s="74"/>
      <c r="AE1881" s="74"/>
      <c r="AF1881" s="75"/>
      <c r="AG1881" s="400"/>
      <c r="AH1881" s="400"/>
      <c r="AI1881" s="400"/>
      <c r="AJ1881" s="903"/>
      <c r="AK1881" s="903"/>
      <c r="AL1881" s="15"/>
      <c r="AM1881" s="15"/>
      <c r="AN1881" s="400"/>
    </row>
    <row r="1882" spans="1:41" ht="16.5" thickBot="1" x14ac:dyDescent="0.3">
      <c r="A1882" s="3558"/>
      <c r="B1882" s="3515"/>
      <c r="C1882" s="124" t="s">
        <v>19</v>
      </c>
      <c r="D1882" s="112"/>
      <c r="E1882" s="900" t="e">
        <f t="shared" ref="E1882:AB1882" si="7780">E1880/E1879</f>
        <v>#DIV/0!</v>
      </c>
      <c r="F1882" s="901" t="e">
        <f t="shared" si="7780"/>
        <v>#DIV/0!</v>
      </c>
      <c r="G1882" s="901" t="e">
        <f t="shared" si="7780"/>
        <v>#DIV/0!</v>
      </c>
      <c r="H1882" s="902" t="e">
        <f t="shared" si="7780"/>
        <v>#DIV/0!</v>
      </c>
      <c r="I1882" s="901" t="e">
        <f t="shared" si="7780"/>
        <v>#DIV/0!</v>
      </c>
      <c r="J1882" s="901" t="e">
        <f t="shared" si="7780"/>
        <v>#DIV/0!</v>
      </c>
      <c r="K1882" s="901" t="e">
        <f t="shared" si="7780"/>
        <v>#DIV/0!</v>
      </c>
      <c r="L1882" s="901" t="e">
        <f t="shared" si="7780"/>
        <v>#DIV/0!</v>
      </c>
      <c r="M1882" s="901" t="e">
        <f t="shared" si="7780"/>
        <v>#DIV/0!</v>
      </c>
      <c r="N1882" s="902" t="e">
        <f t="shared" si="7780"/>
        <v>#DIV/0!</v>
      </c>
      <c r="O1882" s="901" t="e">
        <f t="shared" si="7780"/>
        <v>#DIV/0!</v>
      </c>
      <c r="P1882" s="901" t="e">
        <f t="shared" si="7780"/>
        <v>#DIV/0!</v>
      </c>
      <c r="Q1882" s="901" t="e">
        <f t="shared" si="7780"/>
        <v>#DIV/0!</v>
      </c>
      <c r="R1882" s="901" t="e">
        <f t="shared" si="7780"/>
        <v>#DIV/0!</v>
      </c>
      <c r="S1882" s="901" t="e">
        <f t="shared" si="7780"/>
        <v>#DIV/0!</v>
      </c>
      <c r="T1882" s="901" t="e">
        <f t="shared" si="7780"/>
        <v>#DIV/0!</v>
      </c>
      <c r="U1882" s="901" t="e">
        <f t="shared" si="7780"/>
        <v>#DIV/0!</v>
      </c>
      <c r="V1882" s="902" t="e">
        <f t="shared" si="7780"/>
        <v>#DIV/0!</v>
      </c>
      <c r="W1882" s="901" t="e">
        <f t="shared" si="7780"/>
        <v>#DIV/0!</v>
      </c>
      <c r="X1882" s="901" t="e">
        <f t="shared" si="7780"/>
        <v>#DIV/0!</v>
      </c>
      <c r="Y1882" s="901" t="e">
        <f>V1880/V1879</f>
        <v>#DIV/0!</v>
      </c>
      <c r="Z1882" s="901" t="e">
        <f t="shared" si="7780"/>
        <v>#DIV/0!</v>
      </c>
      <c r="AA1882" s="901" t="e">
        <f t="shared" si="7780"/>
        <v>#DIV/0!</v>
      </c>
      <c r="AB1882" s="901" t="e">
        <f t="shared" si="7780"/>
        <v>#DIV/0!</v>
      </c>
      <c r="AC1882" s="106"/>
      <c r="AD1882" s="71"/>
      <c r="AE1882" s="153"/>
      <c r="AF1882" s="72"/>
      <c r="AG1882" s="400"/>
      <c r="AH1882" s="400"/>
      <c r="AI1882" s="400"/>
      <c r="AJ1882" s="903"/>
      <c r="AK1882" s="903"/>
      <c r="AL1882" s="15"/>
      <c r="AM1882" s="15"/>
      <c r="AN1882" s="400"/>
    </row>
    <row r="1883" spans="1:41" hidden="1" x14ac:dyDescent="0.25">
      <c r="A1883" s="1865"/>
      <c r="B1883" s="1631"/>
      <c r="C1883" s="536" t="s">
        <v>118</v>
      </c>
      <c r="D1883" s="539"/>
      <c r="E1883" s="537"/>
      <c r="F1883" s="140"/>
      <c r="G1883" s="140"/>
      <c r="H1883" s="433"/>
      <c r="I1883" s="140"/>
      <c r="J1883" s="140"/>
      <c r="K1883" s="140"/>
      <c r="L1883" s="140"/>
      <c r="M1883" s="140"/>
      <c r="N1883" s="433"/>
      <c r="O1883" s="140"/>
      <c r="P1883" s="140"/>
      <c r="Q1883" s="140"/>
      <c r="R1883" s="140"/>
      <c r="S1883" s="140"/>
      <c r="T1883" s="140"/>
      <c r="U1883" s="140"/>
      <c r="V1883" s="140"/>
      <c r="W1883" s="140"/>
      <c r="X1883" s="140"/>
      <c r="Y1883" s="433"/>
      <c r="Z1883" s="140"/>
      <c r="AA1883" s="140"/>
      <c r="AB1883" s="140"/>
      <c r="AC1883" s="106"/>
      <c r="AD1883" s="71"/>
      <c r="AE1883" s="153"/>
      <c r="AF1883" s="72"/>
      <c r="AG1883" s="400"/>
      <c r="AH1883" s="400"/>
      <c r="AI1883" s="400"/>
      <c r="AJ1883" s="903"/>
      <c r="AK1883" s="903"/>
      <c r="AL1883" s="15"/>
      <c r="AM1883" s="15"/>
      <c r="AN1883" s="400"/>
    </row>
    <row r="1884" spans="1:41" s="181" customFormat="1" hidden="1" x14ac:dyDescent="0.25">
      <c r="A1884" s="1865"/>
      <c r="B1884" s="1631"/>
      <c r="C1884" s="536" t="s">
        <v>119</v>
      </c>
      <c r="D1884" s="539"/>
      <c r="E1884" s="904"/>
      <c r="F1884" s="340"/>
      <c r="G1884" s="340"/>
      <c r="H1884" s="433"/>
      <c r="I1884" s="140"/>
      <c r="J1884" s="140"/>
      <c r="K1884" s="140"/>
      <c r="L1884" s="140"/>
      <c r="M1884" s="140"/>
      <c r="N1884" s="433"/>
      <c r="O1884" s="140"/>
      <c r="P1884" s="140"/>
      <c r="Q1884" s="140"/>
      <c r="R1884" s="140"/>
      <c r="S1884" s="140"/>
      <c r="T1884" s="140"/>
      <c r="U1884" s="140"/>
      <c r="V1884" s="140"/>
      <c r="W1884" s="140"/>
      <c r="X1884" s="140"/>
      <c r="Y1884" s="433"/>
      <c r="Z1884" s="140"/>
      <c r="AA1884" s="140"/>
      <c r="AB1884" s="140"/>
      <c r="AC1884" s="106"/>
      <c r="AD1884" s="71"/>
      <c r="AE1884" s="153"/>
      <c r="AF1884" s="72"/>
      <c r="AH1884" s="844"/>
      <c r="AI1884" s="845"/>
      <c r="AJ1884" s="845"/>
      <c r="AK1884" s="846"/>
      <c r="AL1884" s="846"/>
      <c r="AM1884" s="189"/>
      <c r="AN1884" s="847"/>
      <c r="AO1884" s="847"/>
    </row>
    <row r="1885" spans="1:41" ht="16.5" hidden="1" thickBot="1" x14ac:dyDescent="0.3">
      <c r="A1885" s="3520" t="s">
        <v>44</v>
      </c>
      <c r="B1885" s="3521"/>
      <c r="C1885" s="3521"/>
      <c r="D1885" s="112"/>
      <c r="E1885" s="178">
        <f>SQRT(E1879*E1879+E1880*E1880)/E1869/1.73</f>
        <v>0</v>
      </c>
      <c r="F1885" s="179">
        <f t="shared" ref="F1885:AB1885" si="7781">SQRT(F1879*F1879+F1880*F1880)/F1869/1.73</f>
        <v>0</v>
      </c>
      <c r="G1885" s="179">
        <f t="shared" si="7781"/>
        <v>0</v>
      </c>
      <c r="H1885" s="413">
        <f t="shared" si="7781"/>
        <v>0</v>
      </c>
      <c r="I1885" s="179">
        <f t="shared" si="7781"/>
        <v>0</v>
      </c>
      <c r="J1885" s="179">
        <f t="shared" si="7781"/>
        <v>0</v>
      </c>
      <c r="K1885" s="179">
        <f t="shared" si="7781"/>
        <v>0</v>
      </c>
      <c r="L1885" s="179">
        <f t="shared" si="7781"/>
        <v>0</v>
      </c>
      <c r="M1885" s="179">
        <f t="shared" si="7781"/>
        <v>0</v>
      </c>
      <c r="N1885" s="413">
        <f t="shared" si="7781"/>
        <v>0</v>
      </c>
      <c r="O1885" s="179">
        <f t="shared" si="7781"/>
        <v>0</v>
      </c>
      <c r="P1885" s="179">
        <f t="shared" si="7781"/>
        <v>0</v>
      </c>
      <c r="Q1885" s="179">
        <f t="shared" si="7781"/>
        <v>0</v>
      </c>
      <c r="R1885" s="179">
        <f t="shared" si="7781"/>
        <v>0</v>
      </c>
      <c r="S1885" s="179">
        <f t="shared" si="7781"/>
        <v>0</v>
      </c>
      <c r="T1885" s="179">
        <f t="shared" si="7781"/>
        <v>0</v>
      </c>
      <c r="U1885" s="179">
        <f t="shared" si="7781"/>
        <v>0</v>
      </c>
      <c r="V1885" s="413">
        <f t="shared" si="7781"/>
        <v>0</v>
      </c>
      <c r="W1885" s="179">
        <f t="shared" si="7781"/>
        <v>0</v>
      </c>
      <c r="X1885" s="179">
        <f t="shared" si="7781"/>
        <v>0</v>
      </c>
      <c r="Y1885" s="77">
        <f>SQRT(V1879*V1879+V1880*V1880)/V1869/1.73</f>
        <v>0</v>
      </c>
      <c r="Z1885" s="179">
        <f t="shared" si="7781"/>
        <v>0</v>
      </c>
      <c r="AA1885" s="179">
        <f t="shared" si="7781"/>
        <v>0</v>
      </c>
      <c r="AB1885" s="180">
        <f t="shared" si="7781"/>
        <v>0</v>
      </c>
      <c r="AC1885" s="107">
        <f>AVERAGE(E1885:AB1885)</f>
        <v>0</v>
      </c>
      <c r="AD1885" s="76" t="e">
        <f>(AC1881-AC1885)/AC1881</f>
        <v>#DIV/0!</v>
      </c>
      <c r="AE1885" s="77"/>
      <c r="AF1885" s="78"/>
      <c r="AG1885" s="400"/>
      <c r="AH1885" s="400"/>
      <c r="AI1885" s="400"/>
      <c r="AJ1885" s="14"/>
      <c r="AK1885" s="14"/>
      <c r="AL1885" s="15"/>
      <c r="AM1885" s="14"/>
      <c r="AN1885" s="400"/>
    </row>
    <row r="1886" spans="1:41" x14ac:dyDescent="0.25">
      <c r="A1886" s="3529" t="s">
        <v>282</v>
      </c>
      <c r="B1886" s="3492" t="s">
        <v>281</v>
      </c>
      <c r="C1886" s="123" t="s">
        <v>14</v>
      </c>
      <c r="D1886" s="120" t="s">
        <v>117</v>
      </c>
      <c r="E1886" s="2409">
        <f t="shared" ref="E1886" si="7782">(E1890-D1890)*$AE1886*$AF1886</f>
        <v>307.99999999999272</v>
      </c>
      <c r="F1886" s="89">
        <f t="shared" ref="F1886" si="7783">(F1890-E1890)*$AE1886*$AF1886</f>
        <v>305.99999999958527</v>
      </c>
      <c r="G1886" s="89">
        <f t="shared" ref="G1886" si="7784">(G1890-F1890)*$AE1886*$AF1886</f>
        <v>307.99999999999272</v>
      </c>
      <c r="H1886" s="405">
        <f t="shared" ref="H1886" si="7785">(H1890-G1890)*$AE1886*$AF1886</f>
        <v>306.00000000049477</v>
      </c>
      <c r="I1886" s="89">
        <f t="shared" ref="I1886" si="7786">(I1890-H1890)*$AE1886*$AF1886</f>
        <v>289.99999999996362</v>
      </c>
      <c r="J1886" s="89">
        <f t="shared" ref="J1886" si="7787">(J1890-I1890)*$AE1886*$AF1886</f>
        <v>359.99999999967258</v>
      </c>
      <c r="K1886" s="89">
        <f t="shared" ref="K1886" si="7788">(K1890-J1890)*$AE1886*$AF1886</f>
        <v>408.00000000035652</v>
      </c>
      <c r="L1886" s="89">
        <f t="shared" ref="L1886" si="7789">(L1890-K1890)*$AE1886*$AF1886</f>
        <v>409.99999999985448</v>
      </c>
      <c r="M1886" s="89">
        <f t="shared" ref="M1886" si="7790">(M1890-L1890)*$AE1886*$AF1886</f>
        <v>358.00000000017462</v>
      </c>
      <c r="N1886" s="405">
        <f t="shared" ref="N1886" si="7791">(N1890-M1890)*$AE1886*$AF1886</f>
        <v>375.99999999929423</v>
      </c>
      <c r="O1886" s="89">
        <f t="shared" ref="O1886" si="7792">(O1890-N1890)*$AE1886*$AF1886</f>
        <v>342.00000000055297</v>
      </c>
      <c r="P1886" s="89">
        <f t="shared" ref="P1886" si="7793">(P1890-O1890)*$AE1886*$AF1886</f>
        <v>323.99999999961437</v>
      </c>
      <c r="Q1886" s="89">
        <f t="shared" ref="Q1886" si="7794">(Q1890-P1890)*$AE1886*$AF1886</f>
        <v>358.00000000017462</v>
      </c>
      <c r="R1886" s="89">
        <f t="shared" ref="R1886" si="7795">(R1890-Q1890)*$AE1886*$AF1886</f>
        <v>341.99999999964348</v>
      </c>
      <c r="S1886" s="89">
        <f t="shared" ref="S1886" si="7796">(S1890-R1890)*$AE1886*$AF1886</f>
        <v>392.00000000073487</v>
      </c>
      <c r="T1886" s="89">
        <f t="shared" ref="T1886" si="7797">(T1890-S1890)*$AE1886*$AF1886</f>
        <v>443.99999999950523</v>
      </c>
      <c r="U1886" s="89">
        <f t="shared" ref="U1886" si="7798">(U1890-T1890)*$AE1886*$AF1886</f>
        <v>493.99999999968713</v>
      </c>
      <c r="V1886" s="405">
        <f t="shared" ref="V1886" si="7799">(V1890-U1890)*$AE1886*$AF1886</f>
        <v>478.00000000006548</v>
      </c>
      <c r="W1886" s="89">
        <f t="shared" ref="W1886" si="7800">(W1890-V1890)*$AE1886*$AF1886</f>
        <v>462.00000000044383</v>
      </c>
      <c r="X1886" s="89">
        <f t="shared" ref="X1886" si="7801">(X1890-W1890)*$AE1886*$AF1886</f>
        <v>443.99999999950523</v>
      </c>
      <c r="Y1886" s="89">
        <f t="shared" ref="Y1886" si="7802">(Y1890-X1890)*$AE1886*$AF1886</f>
        <v>408.00000000035652</v>
      </c>
      <c r="Z1886" s="89">
        <f t="shared" ref="Z1886" si="7803">(Z1890-Y1890)*$AE1886*$AF1886</f>
        <v>394.00000000023283</v>
      </c>
      <c r="AA1886" s="89">
        <f t="shared" ref="AA1886" si="7804">(AA1890-Z1890)*$AE1886*$AF1886</f>
        <v>340.00000000014552</v>
      </c>
      <c r="AB1886" s="385">
        <f t="shared" ref="AB1886" si="7805">(AB1890-AA1890)*$AE1886*$AF1886</f>
        <v>307.99999999999272</v>
      </c>
      <c r="AC1886" s="132">
        <f>SUM(E1886:AB1886)</f>
        <v>8960.0000000000364</v>
      </c>
      <c r="AD1886" s="68"/>
      <c r="AE1886" s="69">
        <v>100</v>
      </c>
      <c r="AF1886" s="70">
        <v>20</v>
      </c>
      <c r="AG1886" s="400"/>
      <c r="AH1886" s="400"/>
      <c r="AI1886" s="400"/>
      <c r="AJ1886" s="474"/>
      <c r="AK1886" s="475"/>
      <c r="AL1886" s="474"/>
      <c r="AM1886" s="15"/>
      <c r="AN1886" s="400"/>
    </row>
    <row r="1887" spans="1:41" x14ac:dyDescent="0.25">
      <c r="A1887" s="3548"/>
      <c r="B1887" s="3514"/>
      <c r="C1887" s="121" t="s">
        <v>16</v>
      </c>
      <c r="D1887" s="106" t="s">
        <v>117</v>
      </c>
      <c r="E1887" s="79">
        <f t="shared" ref="E1887" si="7806">(E1891-D1891)*$AE1886*$AF1886</f>
        <v>69.999999999936335</v>
      </c>
      <c r="F1887" s="153">
        <f t="shared" ref="F1887" si="7807">(F1891-E1891)*$AE1886*$AF1886</f>
        <v>72.000000000116415</v>
      </c>
      <c r="G1887" s="153">
        <f t="shared" ref="G1887" si="7808">(G1891-F1891)*$AE1886*$AF1886</f>
        <v>69.999999999936335</v>
      </c>
      <c r="H1887" s="406">
        <f t="shared" ref="H1887" si="7809">(H1891-G1891)*$AE1886*$AF1886</f>
        <v>69.999999999936335</v>
      </c>
      <c r="I1887" s="153">
        <f t="shared" ref="I1887" si="7810">(I1891-H1891)*$AE1886*$AF1886</f>
        <v>68.000000000211003</v>
      </c>
      <c r="J1887" s="153">
        <f t="shared" ref="J1887" si="7811">(J1891-I1891)*$AE1886*$AF1886</f>
        <v>81.999999999879947</v>
      </c>
      <c r="K1887" s="153">
        <f t="shared" ref="K1887" si="7812">(K1891-J1891)*$AE1886*$AF1886</f>
        <v>94.000000000050932</v>
      </c>
      <c r="L1887" s="153">
        <f t="shared" ref="L1887" si="7813">(L1891-K1891)*$AE1886*$AF1886</f>
        <v>94.000000000050932</v>
      </c>
      <c r="M1887" s="153">
        <f t="shared" ref="M1887" si="7814">(M1891-L1891)*$AE1886*$AF1886</f>
        <v>81.999999999879947</v>
      </c>
      <c r="N1887" s="406">
        <f t="shared" ref="N1887" si="7815">(N1891-M1891)*$AE1886*$AF1886</f>
        <v>86.000000000012733</v>
      </c>
      <c r="O1887" s="153">
        <f t="shared" ref="O1887" si="7816">(O1891-N1891)*$AE1886*$AF1886</f>
        <v>79.99999999992724</v>
      </c>
      <c r="P1887" s="153">
        <f t="shared" ref="P1887" si="7817">(P1891-O1891)*$AE1886*$AF1886</f>
        <v>74.000000000069122</v>
      </c>
      <c r="Q1887" s="153">
        <f t="shared" ref="Q1887" si="7818">(Q1891-P1891)*$AE1886*$AF1886</f>
        <v>82.00000000010732</v>
      </c>
      <c r="R1887" s="153">
        <f t="shared" ref="R1887" si="7819">(R1891-Q1891)*$AE1886*$AF1886</f>
        <v>77.999999999974534</v>
      </c>
      <c r="S1887" s="153">
        <f t="shared" ref="S1887" si="7820">(S1891-R1891)*$AE1886*$AF1886</f>
        <v>89.999999999918145</v>
      </c>
      <c r="T1887" s="153">
        <f t="shared" ref="T1887" si="7821">(T1891-S1891)*$AE1886*$AF1886</f>
        <v>102.00000000008913</v>
      </c>
      <c r="U1887" s="153">
        <f t="shared" ref="U1887" si="7822">(U1891-T1891)*$AE1886*$AF1886</f>
        <v>114.00000000003274</v>
      </c>
      <c r="V1887" s="406">
        <f t="shared" ref="V1887" si="7823">(V1891-U1891)*$AE1886*$AF1886</f>
        <v>109.99999999989996</v>
      </c>
      <c r="W1887" s="153">
        <f t="shared" ref="W1887" si="7824">(W1891-V1891)*$AE1886*$AF1886</f>
        <v>105.99999999999454</v>
      </c>
      <c r="X1887" s="153">
        <f t="shared" ref="X1887" si="7825">(X1891-W1891)*$AE1886*$AF1886</f>
        <v>102.00000000008913</v>
      </c>
      <c r="Y1887" s="153">
        <f t="shared" ref="Y1887" si="7826">(Y1891-X1891)*$AE1886*$AF1886</f>
        <v>93.999999999823558</v>
      </c>
      <c r="Z1887" s="153">
        <f t="shared" ref="Z1887" si="7827">(Z1891-Y1891)*$AE1886*$AF1886</f>
        <v>90.000000000145519</v>
      </c>
      <c r="AA1887" s="153">
        <f t="shared" ref="AA1887" si="7828">(AA1891-Z1891)*$AE1886*$AF1886</f>
        <v>79.99999999992724</v>
      </c>
      <c r="AB1887" s="314">
        <f t="shared" ref="AB1887" si="7829">(AB1891-AA1891)*$AE1886*$AF1886</f>
        <v>69.999999999936335</v>
      </c>
      <c r="AC1887" s="105">
        <f>SUM(E1887:AB1887)</f>
        <v>2059.9999999999454</v>
      </c>
      <c r="AD1887" s="71"/>
      <c r="AE1887" s="153"/>
      <c r="AF1887" s="72"/>
      <c r="AG1887" s="400"/>
      <c r="AH1887" s="400"/>
      <c r="AI1887" s="400"/>
      <c r="AJ1887" s="15"/>
      <c r="AK1887" s="15"/>
      <c r="AL1887" s="15"/>
      <c r="AM1887" s="15"/>
      <c r="AN1887" s="400"/>
    </row>
    <row r="1888" spans="1:41" x14ac:dyDescent="0.25">
      <c r="A1888" s="3548"/>
      <c r="B1888" s="3514"/>
      <c r="C1888" s="121" t="s">
        <v>17</v>
      </c>
      <c r="D1888" s="869" t="s">
        <v>56</v>
      </c>
      <c r="E1888" s="1591">
        <v>18</v>
      </c>
      <c r="F1888" s="1592">
        <v>18</v>
      </c>
      <c r="G1888" s="1592">
        <v>18</v>
      </c>
      <c r="H1888" s="1593">
        <v>18</v>
      </c>
      <c r="I1888" s="1592">
        <v>17</v>
      </c>
      <c r="J1888" s="1592">
        <v>21</v>
      </c>
      <c r="K1888" s="1592">
        <v>24</v>
      </c>
      <c r="L1888" s="1592">
        <v>24</v>
      </c>
      <c r="M1888" s="1592">
        <v>21</v>
      </c>
      <c r="N1888" s="1593">
        <v>22</v>
      </c>
      <c r="O1888" s="1592">
        <v>20</v>
      </c>
      <c r="P1888" s="1592">
        <v>19</v>
      </c>
      <c r="Q1888" s="1592">
        <v>21</v>
      </c>
      <c r="R1888" s="1592">
        <v>20</v>
      </c>
      <c r="S1888" s="1592">
        <v>23</v>
      </c>
      <c r="T1888" s="1592">
        <v>26</v>
      </c>
      <c r="U1888" s="1592">
        <v>29</v>
      </c>
      <c r="V1888" s="1593">
        <v>28</v>
      </c>
      <c r="W1888" s="1592">
        <v>27</v>
      </c>
      <c r="X1888" s="1592">
        <v>26</v>
      </c>
      <c r="Y1888" s="1592">
        <v>24</v>
      </c>
      <c r="Z1888" s="1592">
        <v>23</v>
      </c>
      <c r="AA1888" s="1592">
        <v>20</v>
      </c>
      <c r="AB1888" s="1592">
        <v>18</v>
      </c>
      <c r="AC1888" s="105">
        <f>AVERAGE(E1888:AB1888)</f>
        <v>21.875</v>
      </c>
      <c r="AD1888" s="74"/>
      <c r="AE1888" s="74"/>
      <c r="AF1888" s="75"/>
      <c r="AG1888" s="400"/>
      <c r="AH1888" s="400"/>
      <c r="AI1888" s="400"/>
      <c r="AJ1888" s="903"/>
      <c r="AK1888" s="903"/>
      <c r="AL1888" s="15"/>
      <c r="AM1888" s="15"/>
      <c r="AN1888" s="400"/>
    </row>
    <row r="1889" spans="1:41" ht="16.5" thickBot="1" x14ac:dyDescent="0.3">
      <c r="A1889" s="3549"/>
      <c r="B1889" s="3515"/>
      <c r="C1889" s="124" t="s">
        <v>19</v>
      </c>
      <c r="D1889" s="112"/>
      <c r="E1889" s="900">
        <f t="shared" ref="E1889:AB1889" si="7830">E1887/E1886</f>
        <v>0.22727272727252593</v>
      </c>
      <c r="F1889" s="901">
        <f t="shared" si="7830"/>
        <v>0.23529411764775818</v>
      </c>
      <c r="G1889" s="901">
        <f t="shared" si="7830"/>
        <v>0.22727272727252593</v>
      </c>
      <c r="H1889" s="902">
        <f t="shared" si="7830"/>
        <v>0.22875816993406259</v>
      </c>
      <c r="I1889" s="901">
        <f t="shared" si="7830"/>
        <v>0.23448275862144666</v>
      </c>
      <c r="J1889" s="901">
        <f t="shared" si="7830"/>
        <v>0.22777777777765146</v>
      </c>
      <c r="K1889" s="901">
        <f t="shared" si="7830"/>
        <v>0.23039215686266862</v>
      </c>
      <c r="L1889" s="901">
        <f t="shared" si="7830"/>
        <v>0.22926829268313242</v>
      </c>
      <c r="M1889" s="901">
        <f t="shared" si="7830"/>
        <v>0.22905027932916186</v>
      </c>
      <c r="N1889" s="902">
        <f t="shared" si="7830"/>
        <v>0.22872340425578233</v>
      </c>
      <c r="O1889" s="901">
        <f t="shared" si="7830"/>
        <v>0.2339181286543798</v>
      </c>
      <c r="P1889" s="901">
        <f t="shared" si="7830"/>
        <v>0.22839506172888024</v>
      </c>
      <c r="Q1889" s="901">
        <f t="shared" si="7830"/>
        <v>0.22905027932979699</v>
      </c>
      <c r="R1889" s="901">
        <f t="shared" si="7830"/>
        <v>0.22807017543875979</v>
      </c>
      <c r="S1889" s="901">
        <f t="shared" si="7830"/>
        <v>0.22959183673405464</v>
      </c>
      <c r="T1889" s="901">
        <f t="shared" si="7830"/>
        <v>0.22972972973018646</v>
      </c>
      <c r="U1889" s="901">
        <f t="shared" si="7830"/>
        <v>0.2307692307694432</v>
      </c>
      <c r="V1889" s="902">
        <f t="shared" si="7830"/>
        <v>0.23012552301231148</v>
      </c>
      <c r="W1889" s="901">
        <f t="shared" si="7830"/>
        <v>0.22943722943699721</v>
      </c>
      <c r="X1889" s="901">
        <f t="shared" si="7830"/>
        <v>0.22972972973018646</v>
      </c>
      <c r="Y1889" s="901">
        <f>V1887/V1886</f>
        <v>0.23012552301231148</v>
      </c>
      <c r="Z1889" s="901">
        <f t="shared" si="7830"/>
        <v>0.22842639593932065</v>
      </c>
      <c r="AA1889" s="901">
        <f t="shared" si="7830"/>
        <v>0.23529411764674413</v>
      </c>
      <c r="AB1889" s="901">
        <f t="shared" si="7830"/>
        <v>0.22727272727252593</v>
      </c>
      <c r="AC1889" s="106"/>
      <c r="AD1889" s="71"/>
      <c r="AE1889" s="153"/>
      <c r="AF1889" s="72"/>
      <c r="AG1889" s="400"/>
      <c r="AH1889" s="400"/>
      <c r="AI1889" s="400"/>
      <c r="AJ1889" s="903"/>
      <c r="AK1889" s="903"/>
      <c r="AL1889" s="15"/>
      <c r="AM1889" s="15"/>
      <c r="AN1889" s="400"/>
    </row>
    <row r="1890" spans="1:41" hidden="1" x14ac:dyDescent="0.25">
      <c r="A1890" s="1865"/>
      <c r="B1890" s="1631"/>
      <c r="C1890" s="536" t="s">
        <v>118</v>
      </c>
      <c r="D1890" s="539">
        <v>2526.34</v>
      </c>
      <c r="E1890" s="537">
        <v>2526.4940000000001</v>
      </c>
      <c r="F1890" s="140">
        <v>2526.6469999999999</v>
      </c>
      <c r="G1890" s="140">
        <v>2526.8009999999999</v>
      </c>
      <c r="H1890" s="433">
        <v>2526.9540000000002</v>
      </c>
      <c r="I1890" s="140">
        <v>2527.0990000000002</v>
      </c>
      <c r="J1890" s="140">
        <v>2527.279</v>
      </c>
      <c r="K1890" s="140">
        <v>2527.4830000000002</v>
      </c>
      <c r="L1890" s="140">
        <v>2527.6880000000001</v>
      </c>
      <c r="M1890" s="140">
        <v>2527.8670000000002</v>
      </c>
      <c r="N1890" s="433">
        <v>2528.0549999999998</v>
      </c>
      <c r="O1890" s="140">
        <v>2528.2260000000001</v>
      </c>
      <c r="P1890" s="140">
        <v>2528.3879999999999</v>
      </c>
      <c r="Q1890" s="140">
        <v>2528.567</v>
      </c>
      <c r="R1890" s="140">
        <v>2528.7379999999998</v>
      </c>
      <c r="S1890" s="140">
        <v>2528.9340000000002</v>
      </c>
      <c r="T1890" s="140">
        <v>2529.1559999999999</v>
      </c>
      <c r="U1890" s="140">
        <v>2529.4029999999998</v>
      </c>
      <c r="V1890" s="140">
        <v>2529.6419999999998</v>
      </c>
      <c r="W1890" s="140">
        <v>2529.873</v>
      </c>
      <c r="X1890" s="140">
        <v>2530.0949999999998</v>
      </c>
      <c r="Y1890" s="433">
        <v>2530.299</v>
      </c>
      <c r="Z1890" s="140">
        <v>2530.4960000000001</v>
      </c>
      <c r="AA1890" s="140">
        <v>2530.6660000000002</v>
      </c>
      <c r="AB1890" s="140">
        <v>2530.8200000000002</v>
      </c>
      <c r="AC1890" s="106"/>
      <c r="AD1890" s="71"/>
      <c r="AE1890" s="153"/>
      <c r="AF1890" s="72"/>
      <c r="AG1890" s="400"/>
      <c r="AH1890" s="400"/>
      <c r="AI1890" s="400"/>
      <c r="AJ1890" s="903"/>
      <c r="AK1890" s="903"/>
      <c r="AL1890" s="15"/>
      <c r="AM1890" s="15"/>
      <c r="AN1890" s="400"/>
    </row>
    <row r="1891" spans="1:41" s="181" customFormat="1" hidden="1" x14ac:dyDescent="0.25">
      <c r="A1891" s="1865"/>
      <c r="B1891" s="1631"/>
      <c r="C1891" s="536" t="s">
        <v>119</v>
      </c>
      <c r="D1891" s="539">
        <v>941.14</v>
      </c>
      <c r="E1891" s="904">
        <v>941.17499999999995</v>
      </c>
      <c r="F1891" s="340">
        <v>941.21100000000001</v>
      </c>
      <c r="G1891" s="340">
        <v>941.24599999999998</v>
      </c>
      <c r="H1891" s="433">
        <v>941.28099999999995</v>
      </c>
      <c r="I1891" s="140">
        <v>941.31500000000005</v>
      </c>
      <c r="J1891" s="140">
        <v>941.35599999999999</v>
      </c>
      <c r="K1891" s="140">
        <v>941.40300000000002</v>
      </c>
      <c r="L1891" s="140">
        <v>941.45</v>
      </c>
      <c r="M1891" s="140">
        <v>941.49099999999999</v>
      </c>
      <c r="N1891" s="433">
        <v>941.53399999999999</v>
      </c>
      <c r="O1891" s="140">
        <v>941.57399999999996</v>
      </c>
      <c r="P1891" s="140">
        <v>941.61099999999999</v>
      </c>
      <c r="Q1891" s="140">
        <v>941.65200000000004</v>
      </c>
      <c r="R1891" s="140">
        <v>941.69100000000003</v>
      </c>
      <c r="S1891" s="140">
        <v>941.73599999999999</v>
      </c>
      <c r="T1891" s="140">
        <v>941.78700000000003</v>
      </c>
      <c r="U1891" s="140">
        <v>941.84400000000005</v>
      </c>
      <c r="V1891" s="140">
        <v>941.899</v>
      </c>
      <c r="W1891" s="140">
        <v>941.952</v>
      </c>
      <c r="X1891" s="140">
        <v>942.00300000000004</v>
      </c>
      <c r="Y1891" s="433">
        <v>942.05</v>
      </c>
      <c r="Z1891" s="140">
        <v>942.09500000000003</v>
      </c>
      <c r="AA1891" s="140">
        <v>942.13499999999999</v>
      </c>
      <c r="AB1891" s="140">
        <v>942.17</v>
      </c>
      <c r="AC1891" s="106"/>
      <c r="AD1891" s="71"/>
      <c r="AE1891" s="153"/>
      <c r="AF1891" s="72"/>
      <c r="AH1891" s="844"/>
      <c r="AI1891" s="845"/>
      <c r="AJ1891" s="845"/>
      <c r="AK1891" s="846"/>
      <c r="AL1891" s="846"/>
      <c r="AM1891" s="189"/>
      <c r="AN1891" s="847"/>
      <c r="AO1891" s="847"/>
    </row>
    <row r="1892" spans="1:41" ht="16.5" hidden="1" thickBot="1" x14ac:dyDescent="0.3">
      <c r="A1892" s="3520" t="s">
        <v>44</v>
      </c>
      <c r="B1892" s="3521"/>
      <c r="C1892" s="3521"/>
      <c r="D1892" s="112"/>
      <c r="E1892" s="178">
        <f t="shared" ref="E1892:AB1892" si="7831">SQRT(E1886*E1886+E1887*E1887)/E1877/1.73</f>
        <v>17.691356187826329</v>
      </c>
      <c r="F1892" s="179">
        <f t="shared" si="7831"/>
        <v>17.573399533655518</v>
      </c>
      <c r="G1892" s="179">
        <f t="shared" si="7831"/>
        <v>17.572165145174949</v>
      </c>
      <c r="H1892" s="413">
        <f t="shared" si="7831"/>
        <v>17.531174446928837</v>
      </c>
      <c r="I1892" s="179">
        <f t="shared" si="7831"/>
        <v>16.507835976050462</v>
      </c>
      <c r="J1892" s="179">
        <f t="shared" si="7831"/>
        <v>20.720624117355165</v>
      </c>
      <c r="K1892" s="179">
        <f t="shared" si="7831"/>
        <v>23.820515014651434</v>
      </c>
      <c r="L1892" s="179">
        <f t="shared" si="7831"/>
        <v>23.514809273829719</v>
      </c>
      <c r="M1892" s="179">
        <f t="shared" si="7831"/>
        <v>20.691558051238435</v>
      </c>
      <c r="N1892" s="413">
        <f t="shared" si="7831"/>
        <v>21.688093802557876</v>
      </c>
      <c r="O1892" s="179">
        <f t="shared" si="7831"/>
        <v>19.672901654736844</v>
      </c>
      <c r="P1892" s="179">
        <f t="shared" si="7831"/>
        <v>18.578906547820452</v>
      </c>
      <c r="Q1892" s="179">
        <f t="shared" si="7831"/>
        <v>20.531468627247165</v>
      </c>
      <c r="R1892" s="179">
        <f t="shared" si="7831"/>
        <v>19.609685914373159</v>
      </c>
      <c r="S1892" s="179">
        <f t="shared" si="7831"/>
        <v>22.615267073544992</v>
      </c>
      <c r="T1892" s="179">
        <f t="shared" si="7831"/>
        <v>25.816932026805791</v>
      </c>
      <c r="U1892" s="179">
        <f t="shared" si="7831"/>
        <v>28.396695032738673</v>
      </c>
      <c r="V1892" s="413">
        <f t="shared" si="7831"/>
        <v>27.393461724538014</v>
      </c>
      <c r="W1892" s="179">
        <f t="shared" si="7831"/>
        <v>26.370633133845583</v>
      </c>
      <c r="X1892" s="179">
        <f t="shared" si="7831"/>
        <v>25.223439336534394</v>
      </c>
      <c r="Y1892" s="77">
        <f>SQRT(V1886*V1886+V1887*V1887)/V1877/1.73</f>
        <v>27.393461724538014</v>
      </c>
      <c r="Z1892" s="179">
        <f t="shared" si="7831"/>
        <v>22.549405648890072</v>
      </c>
      <c r="AA1892" s="179">
        <f t="shared" si="7831"/>
        <v>19.338968835491805</v>
      </c>
      <c r="AB1892" s="180">
        <f t="shared" si="7831"/>
        <v>17.437898362785837</v>
      </c>
      <c r="AC1892" s="107">
        <f>AVERAGE(E1892:AB1892)</f>
        <v>21.59336071638165</v>
      </c>
      <c r="AD1892" s="76">
        <f>(AC1888-AC1892)/AC1888</f>
        <v>1.2874938679696015E-2</v>
      </c>
      <c r="AE1892" s="77"/>
      <c r="AF1892" s="78"/>
      <c r="AG1892" s="400"/>
      <c r="AH1892" s="400"/>
      <c r="AI1892" s="400"/>
      <c r="AJ1892" s="14"/>
      <c r="AK1892" s="14"/>
      <c r="AL1892" s="15"/>
      <c r="AM1892" s="14"/>
      <c r="AN1892" s="400"/>
    </row>
    <row r="1893" spans="1:41" ht="15.75" customHeight="1" x14ac:dyDescent="0.25">
      <c r="A1893" s="3594" t="s">
        <v>29</v>
      </c>
      <c r="B1893" s="3513" t="s">
        <v>28</v>
      </c>
      <c r="C1893" s="119" t="s">
        <v>14</v>
      </c>
      <c r="D1893" s="111"/>
      <c r="E1893" s="2409">
        <f t="shared" ref="E1893" si="7832">(E1897-D1897)*$AE1893*$AF1893</f>
        <v>0</v>
      </c>
      <c r="F1893" s="89">
        <f t="shared" ref="F1893" si="7833">(F1897-E1897)*$AE1893*$AF1893</f>
        <v>0</v>
      </c>
      <c r="G1893" s="89">
        <f t="shared" ref="G1893" si="7834">(G1897-F1897)*$AE1893*$AF1893</f>
        <v>0</v>
      </c>
      <c r="H1893" s="405">
        <f t="shared" ref="H1893" si="7835">(H1897-G1897)*$AE1893*$AF1893</f>
        <v>0</v>
      </c>
      <c r="I1893" s="89">
        <f t="shared" ref="I1893" si="7836">(I1897-H1897)*$AE1893*$AF1893</f>
        <v>0</v>
      </c>
      <c r="J1893" s="89">
        <f t="shared" ref="J1893" si="7837">(J1897-I1897)*$AE1893*$AF1893</f>
        <v>0</v>
      </c>
      <c r="K1893" s="89">
        <f t="shared" ref="K1893" si="7838">(K1897-J1897)*$AE1893*$AF1893</f>
        <v>0</v>
      </c>
      <c r="L1893" s="89">
        <f t="shared" ref="L1893" si="7839">(L1897-K1897)*$AE1893*$AF1893</f>
        <v>0</v>
      </c>
      <c r="M1893" s="89">
        <f t="shared" ref="M1893" si="7840">(M1897-L1897)*$AE1893*$AF1893</f>
        <v>0</v>
      </c>
      <c r="N1893" s="405">
        <f t="shared" ref="N1893" si="7841">(N1897-M1897)*$AE1893*$AF1893</f>
        <v>0</v>
      </c>
      <c r="O1893" s="89">
        <f t="shared" ref="O1893" si="7842">(O1897-N1897)*$AE1893*$AF1893</f>
        <v>0</v>
      </c>
      <c r="P1893" s="89">
        <f t="shared" ref="P1893" si="7843">(P1897-O1897)*$AE1893*$AF1893</f>
        <v>0</v>
      </c>
      <c r="Q1893" s="89">
        <f t="shared" ref="Q1893" si="7844">(Q1897-P1897)*$AE1893*$AF1893</f>
        <v>0</v>
      </c>
      <c r="R1893" s="89">
        <f t="shared" ref="R1893" si="7845">(R1897-Q1897)*$AE1893*$AF1893</f>
        <v>0</v>
      </c>
      <c r="S1893" s="89">
        <f t="shared" ref="S1893" si="7846">(S1897-R1897)*$AE1893*$AF1893</f>
        <v>0</v>
      </c>
      <c r="T1893" s="89">
        <f t="shared" ref="T1893" si="7847">(T1897-S1897)*$AE1893*$AF1893</f>
        <v>0</v>
      </c>
      <c r="U1893" s="89">
        <f t="shared" ref="U1893" si="7848">(U1897-T1897)*$AE1893*$AF1893</f>
        <v>0</v>
      </c>
      <c r="V1893" s="405">
        <f t="shared" ref="V1893" si="7849">(V1897-U1897)*$AE1893*$AF1893</f>
        <v>0</v>
      </c>
      <c r="W1893" s="89">
        <f t="shared" ref="W1893" si="7850">(W1897-V1897)*$AE1893*$AF1893</f>
        <v>0</v>
      </c>
      <c r="X1893" s="89">
        <f t="shared" ref="X1893" si="7851">(X1897-W1897)*$AE1893*$AF1893</f>
        <v>0</v>
      </c>
      <c r="Y1893" s="89">
        <f t="shared" ref="Y1893" si="7852">(Y1897-X1897)*$AE1893*$AF1893</f>
        <v>0</v>
      </c>
      <c r="Z1893" s="89">
        <f t="shared" ref="Z1893" si="7853">(Z1897-Y1897)*$AE1893*$AF1893</f>
        <v>0</v>
      </c>
      <c r="AA1893" s="89">
        <f t="shared" ref="AA1893" si="7854">(AA1897-Z1897)*$AE1893*$AF1893</f>
        <v>0</v>
      </c>
      <c r="AB1893" s="385">
        <f t="shared" ref="AB1893" si="7855">(AB1897-AA1897)*$AE1893*$AF1893</f>
        <v>0</v>
      </c>
      <c r="AC1893" s="104">
        <f>SUM(E1893:AB1893)</f>
        <v>0</v>
      </c>
      <c r="AD1893" s="68"/>
      <c r="AE1893" s="69">
        <v>0</v>
      </c>
      <c r="AF1893" s="70">
        <v>0</v>
      </c>
      <c r="AG1893" s="400"/>
      <c r="AH1893" s="400"/>
      <c r="AI1893" s="400"/>
      <c r="AJ1893" s="474"/>
      <c r="AK1893" s="475"/>
      <c r="AL1893" s="474"/>
      <c r="AM1893" s="15"/>
      <c r="AN1893" s="400"/>
    </row>
    <row r="1894" spans="1:41" x14ac:dyDescent="0.25">
      <c r="A1894" s="3557"/>
      <c r="B1894" s="3514"/>
      <c r="C1894" s="121" t="s">
        <v>16</v>
      </c>
      <c r="D1894" s="106"/>
      <c r="E1894" s="79">
        <f t="shared" ref="E1894" si="7856">(E1898-D1898)*$AE1893*$AF1893</f>
        <v>0</v>
      </c>
      <c r="F1894" s="153">
        <f t="shared" ref="F1894" si="7857">(F1898-E1898)*$AE1893*$AF1893</f>
        <v>0</v>
      </c>
      <c r="G1894" s="153">
        <f t="shared" ref="G1894" si="7858">(G1898-F1898)*$AE1893*$AF1893</f>
        <v>0</v>
      </c>
      <c r="H1894" s="406">
        <f t="shared" ref="H1894" si="7859">(H1898-G1898)*$AE1893*$AF1893</f>
        <v>0</v>
      </c>
      <c r="I1894" s="153">
        <f t="shared" ref="I1894" si="7860">(I1898-H1898)*$AE1893*$AF1893</f>
        <v>0</v>
      </c>
      <c r="J1894" s="153">
        <f t="shared" ref="J1894" si="7861">(J1898-I1898)*$AE1893*$AF1893</f>
        <v>0</v>
      </c>
      <c r="K1894" s="153">
        <f t="shared" ref="K1894" si="7862">(K1898-J1898)*$AE1893*$AF1893</f>
        <v>0</v>
      </c>
      <c r="L1894" s="153">
        <f t="shared" ref="L1894" si="7863">(L1898-K1898)*$AE1893*$AF1893</f>
        <v>0</v>
      </c>
      <c r="M1894" s="153">
        <f t="shared" ref="M1894" si="7864">(M1898-L1898)*$AE1893*$AF1893</f>
        <v>0</v>
      </c>
      <c r="N1894" s="406">
        <f t="shared" ref="N1894" si="7865">(N1898-M1898)*$AE1893*$AF1893</f>
        <v>0</v>
      </c>
      <c r="O1894" s="153">
        <f t="shared" ref="O1894" si="7866">(O1898-N1898)*$AE1893*$AF1893</f>
        <v>0</v>
      </c>
      <c r="P1894" s="153">
        <f t="shared" ref="P1894" si="7867">(P1898-O1898)*$AE1893*$AF1893</f>
        <v>0</v>
      </c>
      <c r="Q1894" s="153">
        <f t="shared" ref="Q1894" si="7868">(Q1898-P1898)*$AE1893*$AF1893</f>
        <v>0</v>
      </c>
      <c r="R1894" s="153">
        <f t="shared" ref="R1894" si="7869">(R1898-Q1898)*$AE1893*$AF1893</f>
        <v>0</v>
      </c>
      <c r="S1894" s="153">
        <f t="shared" ref="S1894" si="7870">(S1898-R1898)*$AE1893*$AF1893</f>
        <v>0</v>
      </c>
      <c r="T1894" s="153">
        <f t="shared" ref="T1894" si="7871">(T1898-S1898)*$AE1893*$AF1893</f>
        <v>0</v>
      </c>
      <c r="U1894" s="153">
        <f t="shared" ref="U1894" si="7872">(U1898-T1898)*$AE1893*$AF1893</f>
        <v>0</v>
      </c>
      <c r="V1894" s="406">
        <f t="shared" ref="V1894" si="7873">(V1898-U1898)*$AE1893*$AF1893</f>
        <v>0</v>
      </c>
      <c r="W1894" s="153">
        <f t="shared" ref="W1894" si="7874">(W1898-V1898)*$AE1893*$AF1893</f>
        <v>0</v>
      </c>
      <c r="X1894" s="153">
        <f t="shared" ref="X1894" si="7875">(X1898-W1898)*$AE1893*$AF1893</f>
        <v>0</v>
      </c>
      <c r="Y1894" s="153">
        <f t="shared" ref="Y1894" si="7876">(Y1898-X1898)*$AE1893*$AF1893</f>
        <v>0</v>
      </c>
      <c r="Z1894" s="153">
        <f t="shared" ref="Z1894" si="7877">(Z1898-Y1898)*$AE1893*$AF1893</f>
        <v>0</v>
      </c>
      <c r="AA1894" s="153">
        <f t="shared" ref="AA1894" si="7878">(AA1898-Z1898)*$AE1893*$AF1893</f>
        <v>0</v>
      </c>
      <c r="AB1894" s="314">
        <f t="shared" ref="AB1894" si="7879">(AB1898-AA1898)*$AE1893*$AF1893</f>
        <v>0</v>
      </c>
      <c r="AC1894" s="105">
        <f>SUM(E1894:AB1894)</f>
        <v>0</v>
      </c>
      <c r="AD1894" s="71"/>
      <c r="AE1894" s="153"/>
      <c r="AF1894" s="72"/>
      <c r="AG1894" s="400"/>
      <c r="AH1894" s="400"/>
      <c r="AI1894" s="400"/>
      <c r="AJ1894" s="15"/>
      <c r="AK1894" s="15"/>
      <c r="AL1894" s="15"/>
      <c r="AM1894" s="15"/>
      <c r="AN1894" s="400"/>
    </row>
    <row r="1895" spans="1:41" x14ac:dyDescent="0.25">
      <c r="A1895" s="3557"/>
      <c r="B1895" s="3514"/>
      <c r="C1895" s="121" t="s">
        <v>17</v>
      </c>
      <c r="D1895" s="106"/>
      <c r="E1895" s="324"/>
      <c r="F1895" s="325"/>
      <c r="G1895" s="325"/>
      <c r="H1895" s="414"/>
      <c r="I1895" s="325"/>
      <c r="J1895" s="325"/>
      <c r="K1895" s="325"/>
      <c r="L1895" s="325"/>
      <c r="M1895" s="325"/>
      <c r="N1895" s="414"/>
      <c r="O1895" s="325"/>
      <c r="P1895" s="325"/>
      <c r="Q1895" s="325"/>
      <c r="R1895" s="325"/>
      <c r="S1895" s="325"/>
      <c r="T1895" s="325"/>
      <c r="U1895" s="325"/>
      <c r="V1895" s="414"/>
      <c r="W1895" s="325"/>
      <c r="X1895" s="325"/>
      <c r="Y1895" s="325"/>
      <c r="Z1895" s="325"/>
      <c r="AA1895" s="325"/>
      <c r="AB1895" s="325"/>
      <c r="AC1895" s="105"/>
      <c r="AD1895" s="74"/>
      <c r="AE1895" s="74"/>
      <c r="AF1895" s="75"/>
      <c r="AG1895" s="400"/>
      <c r="AH1895" s="400"/>
      <c r="AI1895" s="400"/>
      <c r="AJ1895" s="15"/>
      <c r="AK1895" s="15"/>
      <c r="AL1895" s="15"/>
      <c r="AM1895" s="15"/>
      <c r="AN1895" s="400"/>
    </row>
    <row r="1896" spans="1:41" ht="16.5" thickBot="1" x14ac:dyDescent="0.3">
      <c r="A1896" s="3558"/>
      <c r="B1896" s="3515"/>
      <c r="C1896" s="124" t="s">
        <v>19</v>
      </c>
      <c r="D1896" s="112"/>
      <c r="E1896" s="141" t="e">
        <f t="shared" ref="E1896:AB1896" si="7880">E1894/E1893</f>
        <v>#DIV/0!</v>
      </c>
      <c r="F1896" s="125" t="e">
        <f t="shared" si="7880"/>
        <v>#DIV/0!</v>
      </c>
      <c r="G1896" s="125" t="e">
        <f t="shared" si="7880"/>
        <v>#DIV/0!</v>
      </c>
      <c r="H1896" s="421" t="e">
        <f t="shared" si="7880"/>
        <v>#DIV/0!</v>
      </c>
      <c r="I1896" s="125" t="e">
        <f t="shared" si="7880"/>
        <v>#DIV/0!</v>
      </c>
      <c r="J1896" s="125" t="e">
        <f t="shared" si="7880"/>
        <v>#DIV/0!</v>
      </c>
      <c r="K1896" s="125" t="e">
        <f t="shared" si="7880"/>
        <v>#DIV/0!</v>
      </c>
      <c r="L1896" s="125" t="e">
        <f t="shared" si="7880"/>
        <v>#DIV/0!</v>
      </c>
      <c r="M1896" s="125" t="e">
        <f t="shared" si="7880"/>
        <v>#DIV/0!</v>
      </c>
      <c r="N1896" s="421" t="e">
        <f t="shared" si="7880"/>
        <v>#DIV/0!</v>
      </c>
      <c r="O1896" s="125" t="e">
        <f t="shared" si="7880"/>
        <v>#DIV/0!</v>
      </c>
      <c r="P1896" s="125" t="e">
        <f t="shared" si="7880"/>
        <v>#DIV/0!</v>
      </c>
      <c r="Q1896" s="125" t="e">
        <f t="shared" si="7880"/>
        <v>#DIV/0!</v>
      </c>
      <c r="R1896" s="125" t="e">
        <f t="shared" si="7880"/>
        <v>#DIV/0!</v>
      </c>
      <c r="S1896" s="125" t="e">
        <f t="shared" si="7880"/>
        <v>#DIV/0!</v>
      </c>
      <c r="T1896" s="125" t="e">
        <f t="shared" si="7880"/>
        <v>#DIV/0!</v>
      </c>
      <c r="U1896" s="125" t="e">
        <f t="shared" si="7880"/>
        <v>#DIV/0!</v>
      </c>
      <c r="V1896" s="421" t="e">
        <f t="shared" si="7880"/>
        <v>#DIV/0!</v>
      </c>
      <c r="W1896" s="125" t="e">
        <f t="shared" si="7880"/>
        <v>#DIV/0!</v>
      </c>
      <c r="X1896" s="125" t="e">
        <f t="shared" si="7880"/>
        <v>#DIV/0!</v>
      </c>
      <c r="Y1896" s="125" t="e">
        <f>V1894/V1893</f>
        <v>#DIV/0!</v>
      </c>
      <c r="Z1896" s="125" t="e">
        <f t="shared" si="7880"/>
        <v>#DIV/0!</v>
      </c>
      <c r="AA1896" s="125" t="e">
        <f t="shared" si="7880"/>
        <v>#DIV/0!</v>
      </c>
      <c r="AB1896" s="125" t="e">
        <f t="shared" si="7880"/>
        <v>#DIV/0!</v>
      </c>
      <c r="AC1896" s="106"/>
      <c r="AD1896" s="71"/>
      <c r="AE1896" s="153"/>
      <c r="AF1896" s="72"/>
      <c r="AG1896" s="400"/>
      <c r="AH1896" s="400"/>
      <c r="AI1896" s="400"/>
      <c r="AJ1896" s="15"/>
      <c r="AK1896" s="15"/>
      <c r="AL1896" s="15"/>
      <c r="AM1896" s="15"/>
      <c r="AN1896" s="400"/>
    </row>
    <row r="1897" spans="1:41" hidden="1" x14ac:dyDescent="0.25">
      <c r="A1897" s="1865"/>
      <c r="B1897" s="2743"/>
      <c r="C1897" s="536" t="s">
        <v>118</v>
      </c>
      <c r="D1897" s="539"/>
      <c r="E1897" s="537"/>
      <c r="F1897" s="140"/>
      <c r="G1897" s="140"/>
      <c r="H1897" s="433"/>
      <c r="I1897" s="140"/>
      <c r="J1897" s="140"/>
      <c r="K1897" s="140"/>
      <c r="L1897" s="140"/>
      <c r="M1897" s="140"/>
      <c r="N1897" s="433"/>
      <c r="O1897" s="140"/>
      <c r="P1897" s="140"/>
      <c r="Q1897" s="140"/>
      <c r="R1897" s="140"/>
      <c r="S1897" s="140"/>
      <c r="T1897" s="140"/>
      <c r="U1897" s="140"/>
      <c r="V1897" s="140"/>
      <c r="W1897" s="140"/>
      <c r="X1897" s="140"/>
      <c r="Y1897" s="433"/>
      <c r="Z1897" s="140"/>
      <c r="AA1897" s="140"/>
      <c r="AB1897" s="140"/>
      <c r="AC1897" s="106"/>
      <c r="AD1897" s="71"/>
      <c r="AE1897" s="153"/>
      <c r="AF1897" s="72"/>
      <c r="AG1897" s="400"/>
      <c r="AH1897" s="400"/>
      <c r="AI1897" s="400"/>
      <c r="AJ1897" s="15"/>
      <c r="AK1897" s="15"/>
      <c r="AL1897" s="15"/>
      <c r="AM1897" s="15"/>
      <c r="AN1897" s="400"/>
    </row>
    <row r="1898" spans="1:41" s="181" customFormat="1" hidden="1" x14ac:dyDescent="0.25">
      <c r="A1898" s="1865"/>
      <c r="B1898" s="2743"/>
      <c r="C1898" s="536" t="s">
        <v>119</v>
      </c>
      <c r="D1898" s="539"/>
      <c r="E1898" s="537"/>
      <c r="F1898" s="140"/>
      <c r="G1898" s="140"/>
      <c r="H1898" s="433"/>
      <c r="I1898" s="140"/>
      <c r="J1898" s="140"/>
      <c r="K1898" s="140"/>
      <c r="L1898" s="140"/>
      <c r="M1898" s="140"/>
      <c r="N1898" s="433"/>
      <c r="O1898" s="140"/>
      <c r="P1898" s="140"/>
      <c r="Q1898" s="140"/>
      <c r="R1898" s="140"/>
      <c r="S1898" s="140"/>
      <c r="T1898" s="140"/>
      <c r="U1898" s="140"/>
      <c r="V1898" s="140"/>
      <c r="W1898" s="140"/>
      <c r="X1898" s="140"/>
      <c r="Y1898" s="433"/>
      <c r="Z1898" s="140"/>
      <c r="AA1898" s="140"/>
      <c r="AB1898" s="140"/>
      <c r="AC1898" s="106"/>
      <c r="AD1898" s="71"/>
      <c r="AE1898" s="153"/>
      <c r="AF1898" s="72"/>
      <c r="AH1898" s="844"/>
      <c r="AI1898" s="845"/>
      <c r="AJ1898" s="845"/>
      <c r="AK1898" s="846"/>
      <c r="AL1898" s="846"/>
      <c r="AM1898" s="189"/>
      <c r="AN1898" s="847"/>
      <c r="AO1898" s="847"/>
    </row>
    <row r="1899" spans="1:41" ht="16.5" hidden="1" thickBot="1" x14ac:dyDescent="0.3">
      <c r="A1899" s="3520" t="s">
        <v>44</v>
      </c>
      <c r="B1899" s="3521"/>
      <c r="C1899" s="3521"/>
      <c r="D1899" s="112"/>
      <c r="E1899" s="178">
        <f t="shared" ref="E1899:AB1899" si="7881">SQRT(E1893*E1893+E1894*E1894)/E1877/1.73</f>
        <v>0</v>
      </c>
      <c r="F1899" s="179">
        <f t="shared" si="7881"/>
        <v>0</v>
      </c>
      <c r="G1899" s="179">
        <f t="shared" si="7881"/>
        <v>0</v>
      </c>
      <c r="H1899" s="413">
        <f t="shared" si="7881"/>
        <v>0</v>
      </c>
      <c r="I1899" s="179">
        <f t="shared" si="7881"/>
        <v>0</v>
      </c>
      <c r="J1899" s="179">
        <f t="shared" si="7881"/>
        <v>0</v>
      </c>
      <c r="K1899" s="179">
        <f t="shared" si="7881"/>
        <v>0</v>
      </c>
      <c r="L1899" s="179">
        <f t="shared" si="7881"/>
        <v>0</v>
      </c>
      <c r="M1899" s="179">
        <f t="shared" si="7881"/>
        <v>0</v>
      </c>
      <c r="N1899" s="413">
        <f t="shared" si="7881"/>
        <v>0</v>
      </c>
      <c r="O1899" s="179">
        <f t="shared" si="7881"/>
        <v>0</v>
      </c>
      <c r="P1899" s="179">
        <f t="shared" si="7881"/>
        <v>0</v>
      </c>
      <c r="Q1899" s="179">
        <f t="shared" si="7881"/>
        <v>0</v>
      </c>
      <c r="R1899" s="179">
        <f t="shared" si="7881"/>
        <v>0</v>
      </c>
      <c r="S1899" s="179">
        <f t="shared" si="7881"/>
        <v>0</v>
      </c>
      <c r="T1899" s="179">
        <f t="shared" si="7881"/>
        <v>0</v>
      </c>
      <c r="U1899" s="179">
        <f t="shared" si="7881"/>
        <v>0</v>
      </c>
      <c r="V1899" s="413">
        <f t="shared" si="7881"/>
        <v>0</v>
      </c>
      <c r="W1899" s="179">
        <f t="shared" si="7881"/>
        <v>0</v>
      </c>
      <c r="X1899" s="179">
        <f t="shared" si="7881"/>
        <v>0</v>
      </c>
      <c r="Y1899" s="77">
        <f>SQRT(V1893*V1893+V1894*V1894)/V1877/1.73</f>
        <v>0</v>
      </c>
      <c r="Z1899" s="179">
        <f t="shared" si="7881"/>
        <v>0</v>
      </c>
      <c r="AA1899" s="179">
        <f t="shared" si="7881"/>
        <v>0</v>
      </c>
      <c r="AB1899" s="180">
        <f t="shared" si="7881"/>
        <v>0</v>
      </c>
      <c r="AC1899" s="107">
        <f>AVERAGE(E1899:AB1899)</f>
        <v>0</v>
      </c>
      <c r="AD1899" s="76" t="e">
        <f>(AC1895-AC1899)/AC1895</f>
        <v>#DIV/0!</v>
      </c>
      <c r="AE1899" s="77"/>
      <c r="AF1899" s="78"/>
      <c r="AG1899" s="400"/>
      <c r="AH1899" s="400"/>
      <c r="AI1899" s="400"/>
      <c r="AJ1899" s="14"/>
      <c r="AK1899" s="14"/>
      <c r="AL1899" s="15"/>
      <c r="AM1899" s="14"/>
      <c r="AN1899" s="400"/>
    </row>
    <row r="1900" spans="1:41" ht="15.75" customHeight="1" x14ac:dyDescent="0.25">
      <c r="A1900" s="3594" t="s">
        <v>1149</v>
      </c>
      <c r="B1900" s="3513" t="s">
        <v>283</v>
      </c>
      <c r="C1900" s="119" t="s">
        <v>14</v>
      </c>
      <c r="D1900" s="111" t="s">
        <v>117</v>
      </c>
      <c r="E1900" s="2409">
        <f t="shared" ref="E1900" si="7882">(E1904-D1904)*$AE1900*$AF1900</f>
        <v>0</v>
      </c>
      <c r="F1900" s="89">
        <f t="shared" ref="F1900" si="7883">(F1904-E1904)*$AE1900*$AF1900</f>
        <v>0</v>
      </c>
      <c r="G1900" s="89">
        <f t="shared" ref="G1900" si="7884">(G1904-F1904)*$AE1900*$AF1900</f>
        <v>0</v>
      </c>
      <c r="H1900" s="405">
        <f t="shared" ref="H1900" si="7885">(H1904-G1904)*$AE1900*$AF1900</f>
        <v>0</v>
      </c>
      <c r="I1900" s="89">
        <f t="shared" ref="I1900" si="7886">(I1904-H1904)*$AE1900*$AF1900</f>
        <v>0</v>
      </c>
      <c r="J1900" s="89">
        <f t="shared" ref="J1900" si="7887">(J1904-I1904)*$AE1900*$AF1900</f>
        <v>0</v>
      </c>
      <c r="K1900" s="89">
        <f t="shared" ref="K1900" si="7888">(K1904-J1904)*$AE1900*$AF1900</f>
        <v>0</v>
      </c>
      <c r="L1900" s="89">
        <f t="shared" ref="L1900" si="7889">(L1904-K1904)*$AE1900*$AF1900</f>
        <v>0</v>
      </c>
      <c r="M1900" s="89">
        <f t="shared" ref="M1900" si="7890">(M1904-L1904)*$AE1900*$AF1900</f>
        <v>0</v>
      </c>
      <c r="N1900" s="405">
        <f t="shared" ref="N1900" si="7891">(N1904-M1904)*$AE1900*$AF1900</f>
        <v>0</v>
      </c>
      <c r="O1900" s="89">
        <f t="shared" ref="O1900" si="7892">(O1904-N1904)*$AE1900*$AF1900</f>
        <v>0</v>
      </c>
      <c r="P1900" s="89">
        <f t="shared" ref="P1900" si="7893">(P1904-O1904)*$AE1900*$AF1900</f>
        <v>0</v>
      </c>
      <c r="Q1900" s="89">
        <f t="shared" ref="Q1900" si="7894">(Q1904-P1904)*$AE1900*$AF1900</f>
        <v>0</v>
      </c>
      <c r="R1900" s="89">
        <f t="shared" ref="R1900" si="7895">(R1904-Q1904)*$AE1900*$AF1900</f>
        <v>0</v>
      </c>
      <c r="S1900" s="89">
        <f t="shared" ref="S1900" si="7896">(S1904-R1904)*$AE1900*$AF1900</f>
        <v>0</v>
      </c>
      <c r="T1900" s="89">
        <f t="shared" ref="T1900" si="7897">(T1904-S1904)*$AE1900*$AF1900</f>
        <v>0</v>
      </c>
      <c r="U1900" s="89">
        <f t="shared" ref="U1900" si="7898">(U1904-T1904)*$AE1900*$AF1900</f>
        <v>0</v>
      </c>
      <c r="V1900" s="405">
        <f t="shared" ref="V1900" si="7899">(V1904-U1904)*$AE1900*$AF1900</f>
        <v>0</v>
      </c>
      <c r="W1900" s="89">
        <f t="shared" ref="W1900" si="7900">(W1904-V1904)*$AE1900*$AF1900</f>
        <v>0</v>
      </c>
      <c r="X1900" s="89">
        <f t="shared" ref="X1900" si="7901">(X1904-W1904)*$AE1900*$AF1900</f>
        <v>0</v>
      </c>
      <c r="Y1900" s="89">
        <f t="shared" ref="Y1900" si="7902">(Y1904-X1904)*$AE1900*$AF1900</f>
        <v>0</v>
      </c>
      <c r="Z1900" s="89">
        <f t="shared" ref="Z1900" si="7903">(Z1904-Y1904)*$AE1900*$AF1900</f>
        <v>0</v>
      </c>
      <c r="AA1900" s="89">
        <f t="shared" ref="AA1900" si="7904">(AA1904-Z1904)*$AE1900*$AF1900</f>
        <v>0</v>
      </c>
      <c r="AB1900" s="385">
        <f t="shared" ref="AB1900" si="7905">(AB1904-AA1904)*$AE1900*$AF1900</f>
        <v>0</v>
      </c>
      <c r="AC1900" s="104">
        <f>SUM(E1900:AB1900)</f>
        <v>0</v>
      </c>
      <c r="AD1900" s="68"/>
      <c r="AE1900" s="69">
        <v>100</v>
      </c>
      <c r="AF1900" s="70">
        <v>10</v>
      </c>
      <c r="AG1900" s="400"/>
      <c r="AH1900" s="400"/>
      <c r="AI1900" s="400"/>
      <c r="AJ1900" s="474"/>
      <c r="AK1900" s="475"/>
      <c r="AL1900" s="474"/>
      <c r="AM1900" s="15"/>
      <c r="AN1900" s="400"/>
    </row>
    <row r="1901" spans="1:41" x14ac:dyDescent="0.25">
      <c r="A1901" s="3557"/>
      <c r="B1901" s="3514"/>
      <c r="C1901" s="121" t="s">
        <v>16</v>
      </c>
      <c r="D1901" s="106" t="s">
        <v>117</v>
      </c>
      <c r="E1901" s="79">
        <f t="shared" ref="E1901" si="7906">(E1905-D1905)*$AE1900*$AF1900</f>
        <v>0</v>
      </c>
      <c r="F1901" s="153">
        <f t="shared" ref="F1901" si="7907">(F1905-E1905)*$AE1900*$AF1900</f>
        <v>0</v>
      </c>
      <c r="G1901" s="153">
        <f t="shared" ref="G1901" si="7908">(G1905-F1905)*$AE1900*$AF1900</f>
        <v>0</v>
      </c>
      <c r="H1901" s="406">
        <f t="shared" ref="H1901" si="7909">(H1905-G1905)*$AE1900*$AF1900</f>
        <v>0</v>
      </c>
      <c r="I1901" s="153">
        <f t="shared" ref="I1901" si="7910">(I1905-H1905)*$AE1900*$AF1900</f>
        <v>0</v>
      </c>
      <c r="J1901" s="153">
        <f t="shared" ref="J1901" si="7911">(J1905-I1905)*$AE1900*$AF1900</f>
        <v>0</v>
      </c>
      <c r="K1901" s="153">
        <f t="shared" ref="K1901" si="7912">(K1905-J1905)*$AE1900*$AF1900</f>
        <v>0</v>
      </c>
      <c r="L1901" s="153">
        <f t="shared" ref="L1901" si="7913">(L1905-K1905)*$AE1900*$AF1900</f>
        <v>0</v>
      </c>
      <c r="M1901" s="153">
        <f t="shared" ref="M1901" si="7914">(M1905-L1905)*$AE1900*$AF1900</f>
        <v>0</v>
      </c>
      <c r="N1901" s="406">
        <f t="shared" ref="N1901" si="7915">(N1905-M1905)*$AE1900*$AF1900</f>
        <v>0</v>
      </c>
      <c r="O1901" s="153">
        <f t="shared" ref="O1901" si="7916">(O1905-N1905)*$AE1900*$AF1900</f>
        <v>0</v>
      </c>
      <c r="P1901" s="153">
        <f t="shared" ref="P1901" si="7917">(P1905-O1905)*$AE1900*$AF1900</f>
        <v>0</v>
      </c>
      <c r="Q1901" s="153">
        <f t="shared" ref="Q1901" si="7918">(Q1905-P1905)*$AE1900*$AF1900</f>
        <v>0</v>
      </c>
      <c r="R1901" s="153">
        <f t="shared" ref="R1901" si="7919">(R1905-Q1905)*$AE1900*$AF1900</f>
        <v>0</v>
      </c>
      <c r="S1901" s="153">
        <f t="shared" ref="S1901" si="7920">(S1905-R1905)*$AE1900*$AF1900</f>
        <v>0</v>
      </c>
      <c r="T1901" s="153">
        <f t="shared" ref="T1901" si="7921">(T1905-S1905)*$AE1900*$AF1900</f>
        <v>0</v>
      </c>
      <c r="U1901" s="153">
        <f t="shared" ref="U1901" si="7922">(U1905-T1905)*$AE1900*$AF1900</f>
        <v>0</v>
      </c>
      <c r="V1901" s="406">
        <f t="shared" ref="V1901" si="7923">(V1905-U1905)*$AE1900*$AF1900</f>
        <v>0</v>
      </c>
      <c r="W1901" s="153">
        <f t="shared" ref="W1901" si="7924">(W1905-V1905)*$AE1900*$AF1900</f>
        <v>0</v>
      </c>
      <c r="X1901" s="153">
        <f t="shared" ref="X1901" si="7925">(X1905-W1905)*$AE1900*$AF1900</f>
        <v>0</v>
      </c>
      <c r="Y1901" s="153">
        <f t="shared" ref="Y1901" si="7926">(Y1905-X1905)*$AE1900*$AF1900</f>
        <v>0</v>
      </c>
      <c r="Z1901" s="153">
        <f t="shared" ref="Z1901" si="7927">(Z1905-Y1905)*$AE1900*$AF1900</f>
        <v>0</v>
      </c>
      <c r="AA1901" s="153">
        <f t="shared" ref="AA1901" si="7928">(AA1905-Z1905)*$AE1900*$AF1900</f>
        <v>0</v>
      </c>
      <c r="AB1901" s="314">
        <f t="shared" ref="AB1901" si="7929">(AB1905-AA1905)*$AE1900*$AF1900</f>
        <v>0</v>
      </c>
      <c r="AC1901" s="105">
        <f>SUM(E1901:AB1901)</f>
        <v>0</v>
      </c>
      <c r="AD1901" s="71"/>
      <c r="AE1901" s="153"/>
      <c r="AF1901" s="72"/>
      <c r="AG1901" s="400"/>
      <c r="AH1901" s="400"/>
      <c r="AI1901" s="400"/>
      <c r="AJ1901" s="15"/>
      <c r="AK1901" s="15"/>
      <c r="AL1901" s="15"/>
      <c r="AM1901" s="15"/>
      <c r="AN1901" s="400"/>
    </row>
    <row r="1902" spans="1:41" x14ac:dyDescent="0.25">
      <c r="A1902" s="3557"/>
      <c r="B1902" s="3514"/>
      <c r="C1902" s="121" t="s">
        <v>17</v>
      </c>
      <c r="D1902" s="869" t="s">
        <v>56</v>
      </c>
      <c r="E1902" s="324">
        <v>0</v>
      </c>
      <c r="F1902" s="325">
        <v>0</v>
      </c>
      <c r="G1902" s="325">
        <v>0</v>
      </c>
      <c r="H1902" s="414">
        <v>0</v>
      </c>
      <c r="I1902" s="325">
        <v>0</v>
      </c>
      <c r="J1902" s="325">
        <v>0</v>
      </c>
      <c r="K1902" s="325">
        <v>0</v>
      </c>
      <c r="L1902" s="325">
        <v>0</v>
      </c>
      <c r="M1902" s="325">
        <v>0</v>
      </c>
      <c r="N1902" s="414">
        <v>0</v>
      </c>
      <c r="O1902" s="325">
        <v>0</v>
      </c>
      <c r="P1902" s="325">
        <v>0</v>
      </c>
      <c r="Q1902" s="325">
        <v>0</v>
      </c>
      <c r="R1902" s="325">
        <v>0</v>
      </c>
      <c r="S1902" s="325">
        <v>0</v>
      </c>
      <c r="T1902" s="325">
        <v>0</v>
      </c>
      <c r="U1902" s="325">
        <v>0</v>
      </c>
      <c r="V1902" s="414">
        <v>0</v>
      </c>
      <c r="W1902" s="325">
        <v>0</v>
      </c>
      <c r="X1902" s="325">
        <v>0</v>
      </c>
      <c r="Y1902" s="325">
        <v>0</v>
      </c>
      <c r="Z1902" s="325">
        <v>0</v>
      </c>
      <c r="AA1902" s="325">
        <v>0</v>
      </c>
      <c r="AB1902" s="325">
        <v>0</v>
      </c>
      <c r="AC1902" s="105"/>
      <c r="AD1902" s="74"/>
      <c r="AE1902" s="74"/>
      <c r="AF1902" s="75"/>
      <c r="AG1902" s="400"/>
      <c r="AH1902" s="400"/>
      <c r="AI1902" s="400"/>
      <c r="AJ1902" s="15"/>
      <c r="AK1902" s="15"/>
      <c r="AL1902" s="15"/>
      <c r="AM1902" s="15"/>
      <c r="AN1902" s="400"/>
    </row>
    <row r="1903" spans="1:41" ht="16.5" thickBot="1" x14ac:dyDescent="0.3">
      <c r="A1903" s="3558"/>
      <c r="B1903" s="3515"/>
      <c r="C1903" s="124" t="s">
        <v>19</v>
      </c>
      <c r="D1903" s="112"/>
      <c r="E1903" s="315" t="e">
        <f t="shared" ref="E1903:AB1903" si="7930">E1901/E1900</f>
        <v>#DIV/0!</v>
      </c>
      <c r="F1903" s="316" t="e">
        <f t="shared" si="7930"/>
        <v>#DIV/0!</v>
      </c>
      <c r="G1903" s="316" t="e">
        <f t="shared" si="7930"/>
        <v>#DIV/0!</v>
      </c>
      <c r="H1903" s="424" t="e">
        <f t="shared" si="7930"/>
        <v>#DIV/0!</v>
      </c>
      <c r="I1903" s="316" t="e">
        <f t="shared" si="7930"/>
        <v>#DIV/0!</v>
      </c>
      <c r="J1903" s="316" t="e">
        <f t="shared" si="7930"/>
        <v>#DIV/0!</v>
      </c>
      <c r="K1903" s="316" t="e">
        <f t="shared" si="7930"/>
        <v>#DIV/0!</v>
      </c>
      <c r="L1903" s="316" t="e">
        <f t="shared" si="7930"/>
        <v>#DIV/0!</v>
      </c>
      <c r="M1903" s="316" t="e">
        <f t="shared" si="7930"/>
        <v>#DIV/0!</v>
      </c>
      <c r="N1903" s="424" t="e">
        <f t="shared" si="7930"/>
        <v>#DIV/0!</v>
      </c>
      <c r="O1903" s="316" t="e">
        <f t="shared" si="7930"/>
        <v>#DIV/0!</v>
      </c>
      <c r="P1903" s="316" t="e">
        <f t="shared" si="7930"/>
        <v>#DIV/0!</v>
      </c>
      <c r="Q1903" s="316" t="e">
        <f t="shared" si="7930"/>
        <v>#DIV/0!</v>
      </c>
      <c r="R1903" s="316" t="e">
        <f t="shared" si="7930"/>
        <v>#DIV/0!</v>
      </c>
      <c r="S1903" s="316" t="e">
        <f t="shared" si="7930"/>
        <v>#DIV/0!</v>
      </c>
      <c r="T1903" s="316" t="e">
        <f t="shared" si="7930"/>
        <v>#DIV/0!</v>
      </c>
      <c r="U1903" s="316" t="e">
        <f t="shared" si="7930"/>
        <v>#DIV/0!</v>
      </c>
      <c r="V1903" s="424" t="e">
        <f t="shared" si="7930"/>
        <v>#DIV/0!</v>
      </c>
      <c r="W1903" s="316" t="e">
        <f t="shared" si="7930"/>
        <v>#DIV/0!</v>
      </c>
      <c r="X1903" s="316" t="e">
        <f t="shared" si="7930"/>
        <v>#DIV/0!</v>
      </c>
      <c r="Y1903" s="316" t="e">
        <f>V1901/V1900</f>
        <v>#DIV/0!</v>
      </c>
      <c r="Z1903" s="316" t="e">
        <f t="shared" si="7930"/>
        <v>#DIV/0!</v>
      </c>
      <c r="AA1903" s="316" t="e">
        <f t="shared" si="7930"/>
        <v>#DIV/0!</v>
      </c>
      <c r="AB1903" s="316" t="e">
        <f t="shared" si="7930"/>
        <v>#DIV/0!</v>
      </c>
      <c r="AC1903" s="106"/>
      <c r="AD1903" s="71"/>
      <c r="AE1903" s="153"/>
      <c r="AF1903" s="72"/>
      <c r="AG1903" s="400"/>
      <c r="AH1903" s="400"/>
      <c r="AI1903" s="400"/>
      <c r="AJ1903" s="15"/>
      <c r="AK1903" s="15"/>
      <c r="AL1903" s="15"/>
      <c r="AM1903" s="15"/>
      <c r="AN1903" s="400"/>
    </row>
    <row r="1904" spans="1:41" hidden="1" x14ac:dyDescent="0.25">
      <c r="A1904" s="1865"/>
      <c r="B1904" s="2743"/>
      <c r="C1904" s="536" t="s">
        <v>118</v>
      </c>
      <c r="D1904" s="539"/>
      <c r="E1904" s="537"/>
      <c r="F1904" s="140"/>
      <c r="G1904" s="140"/>
      <c r="H1904" s="433"/>
      <c r="I1904" s="140"/>
      <c r="J1904" s="140"/>
      <c r="K1904" s="140"/>
      <c r="L1904" s="140"/>
      <c r="M1904" s="140"/>
      <c r="N1904" s="433"/>
      <c r="O1904" s="140"/>
      <c r="P1904" s="140"/>
      <c r="Q1904" s="140"/>
      <c r="R1904" s="140"/>
      <c r="S1904" s="140"/>
      <c r="T1904" s="140"/>
      <c r="U1904" s="140"/>
      <c r="V1904" s="140"/>
      <c r="W1904" s="140"/>
      <c r="X1904" s="140"/>
      <c r="Y1904" s="433"/>
      <c r="Z1904" s="140"/>
      <c r="AA1904" s="140"/>
      <c r="AB1904" s="140"/>
      <c r="AC1904" s="106"/>
      <c r="AD1904" s="71"/>
      <c r="AE1904" s="153"/>
      <c r="AF1904" s="72"/>
      <c r="AG1904" s="400"/>
      <c r="AH1904" s="400"/>
      <c r="AI1904" s="400"/>
      <c r="AJ1904" s="15"/>
      <c r="AK1904" s="15"/>
      <c r="AL1904" s="15"/>
      <c r="AM1904" s="15"/>
      <c r="AN1904" s="400"/>
    </row>
    <row r="1905" spans="1:41" s="181" customFormat="1" hidden="1" x14ac:dyDescent="0.25">
      <c r="A1905" s="1865"/>
      <c r="B1905" s="2743"/>
      <c r="C1905" s="536" t="s">
        <v>119</v>
      </c>
      <c r="D1905" s="539"/>
      <c r="E1905" s="904"/>
      <c r="F1905" s="340"/>
      <c r="G1905" s="340"/>
      <c r="H1905" s="433"/>
      <c r="I1905" s="140"/>
      <c r="J1905" s="140"/>
      <c r="K1905" s="140"/>
      <c r="L1905" s="140"/>
      <c r="M1905" s="140"/>
      <c r="N1905" s="433"/>
      <c r="O1905" s="140"/>
      <c r="P1905" s="140"/>
      <c r="Q1905" s="140"/>
      <c r="R1905" s="140"/>
      <c r="S1905" s="140"/>
      <c r="T1905" s="140"/>
      <c r="U1905" s="140"/>
      <c r="V1905" s="140"/>
      <c r="W1905" s="140"/>
      <c r="X1905" s="140"/>
      <c r="Y1905" s="433"/>
      <c r="Z1905" s="140"/>
      <c r="AA1905" s="140"/>
      <c r="AB1905" s="140"/>
      <c r="AC1905" s="106"/>
      <c r="AD1905" s="71"/>
      <c r="AE1905" s="153"/>
      <c r="AF1905" s="72"/>
      <c r="AH1905" s="844"/>
      <c r="AI1905" s="845"/>
      <c r="AJ1905" s="845"/>
      <c r="AK1905" s="846"/>
      <c r="AL1905" s="846"/>
      <c r="AM1905" s="189"/>
      <c r="AN1905" s="847"/>
      <c r="AO1905" s="847"/>
    </row>
    <row r="1906" spans="1:41" ht="16.5" hidden="1" thickBot="1" x14ac:dyDescent="0.3">
      <c r="A1906" s="3520" t="s">
        <v>44</v>
      </c>
      <c r="B1906" s="3521"/>
      <c r="C1906" s="3521"/>
      <c r="D1906" s="112"/>
      <c r="E1906" s="178">
        <f t="shared" ref="E1906:AB1906" si="7931">SQRT(E1900*E1900+E1901*E1901)/E1877/1.73</f>
        <v>0</v>
      </c>
      <c r="F1906" s="179">
        <f t="shared" si="7931"/>
        <v>0</v>
      </c>
      <c r="G1906" s="179">
        <f t="shared" si="7931"/>
        <v>0</v>
      </c>
      <c r="H1906" s="413">
        <f t="shared" si="7931"/>
        <v>0</v>
      </c>
      <c r="I1906" s="179">
        <f t="shared" si="7931"/>
        <v>0</v>
      </c>
      <c r="J1906" s="179">
        <f t="shared" si="7931"/>
        <v>0</v>
      </c>
      <c r="K1906" s="179">
        <f t="shared" si="7931"/>
        <v>0</v>
      </c>
      <c r="L1906" s="179">
        <f t="shared" si="7931"/>
        <v>0</v>
      </c>
      <c r="M1906" s="179">
        <f t="shared" si="7931"/>
        <v>0</v>
      </c>
      <c r="N1906" s="413">
        <f t="shared" si="7931"/>
        <v>0</v>
      </c>
      <c r="O1906" s="179">
        <f t="shared" si="7931"/>
        <v>0</v>
      </c>
      <c r="P1906" s="179">
        <f t="shared" si="7931"/>
        <v>0</v>
      </c>
      <c r="Q1906" s="179">
        <f t="shared" si="7931"/>
        <v>0</v>
      </c>
      <c r="R1906" s="179">
        <f t="shared" si="7931"/>
        <v>0</v>
      </c>
      <c r="S1906" s="179">
        <f t="shared" si="7931"/>
        <v>0</v>
      </c>
      <c r="T1906" s="179">
        <f t="shared" si="7931"/>
        <v>0</v>
      </c>
      <c r="U1906" s="179">
        <f t="shared" si="7931"/>
        <v>0</v>
      </c>
      <c r="V1906" s="413">
        <f t="shared" si="7931"/>
        <v>0</v>
      </c>
      <c r="W1906" s="179">
        <f t="shared" si="7931"/>
        <v>0</v>
      </c>
      <c r="X1906" s="179">
        <f t="shared" si="7931"/>
        <v>0</v>
      </c>
      <c r="Y1906" s="77">
        <f>SQRT(V1900*V1900+V1901*V1901)/V1877/1.73</f>
        <v>0</v>
      </c>
      <c r="Z1906" s="179">
        <f t="shared" si="7931"/>
        <v>0</v>
      </c>
      <c r="AA1906" s="179">
        <f t="shared" si="7931"/>
        <v>0</v>
      </c>
      <c r="AB1906" s="180">
        <f t="shared" si="7931"/>
        <v>0</v>
      </c>
      <c r="AC1906" s="107">
        <f>AVERAGE(E1906:AB1906)</f>
        <v>0</v>
      </c>
      <c r="AD1906" s="76" t="e">
        <f>(AC1902-AC1906)/AC1902</f>
        <v>#DIV/0!</v>
      </c>
      <c r="AE1906" s="77"/>
      <c r="AF1906" s="78"/>
      <c r="AG1906" s="400"/>
      <c r="AH1906" s="400"/>
      <c r="AI1906" s="400"/>
      <c r="AJ1906" s="14"/>
      <c r="AK1906" s="14"/>
      <c r="AL1906" s="15"/>
      <c r="AM1906" s="14"/>
      <c r="AN1906" s="400"/>
    </row>
    <row r="1907" spans="1:41" ht="15.75" customHeight="1" x14ac:dyDescent="0.25">
      <c r="A1907" s="3547" t="s">
        <v>38</v>
      </c>
      <c r="B1907" s="3513" t="s">
        <v>284</v>
      </c>
      <c r="C1907" s="119" t="s">
        <v>14</v>
      </c>
      <c r="D1907" s="111" t="s">
        <v>117</v>
      </c>
      <c r="E1907" s="2409">
        <f t="shared" ref="E1907" si="7932">(E1911-D1911)*$AE1907*$AF1907</f>
        <v>208.99999999983265</v>
      </c>
      <c r="F1907" s="89">
        <f t="shared" ref="F1907" si="7933">(F1911-E1911)*$AE1907*$AF1907</f>
        <v>192.00000000000728</v>
      </c>
      <c r="G1907" s="89">
        <f t="shared" ref="G1907" si="7934">(G1911-F1911)*$AE1907*$AF1907</f>
        <v>192.00000000000728</v>
      </c>
      <c r="H1907" s="405">
        <f t="shared" ref="H1907" si="7935">(H1911-G1911)*$AE1907*$AF1907</f>
        <v>190.99999999980355</v>
      </c>
      <c r="I1907" s="89">
        <f t="shared" ref="I1907" si="7936">(I1911-H1911)*$AE1907*$AF1907</f>
        <v>209.0000000002874</v>
      </c>
      <c r="J1907" s="89">
        <f t="shared" ref="J1907" si="7937">(J1911-I1911)*$AE1907*$AF1907</f>
        <v>226.99999999986176</v>
      </c>
      <c r="K1907" s="89">
        <f t="shared" ref="K1907" si="7938">(K1911-J1911)*$AE1907*$AF1907</f>
        <v>192.00000000000728</v>
      </c>
      <c r="L1907" s="89">
        <f t="shared" ref="L1907" si="7939">(L1911-K1911)*$AE1907*$AF1907</f>
        <v>260.99999999996726</v>
      </c>
      <c r="M1907" s="89">
        <f t="shared" ref="M1907" si="7940">(M1911-L1911)*$AE1907*$AF1907</f>
        <v>226.99999999986176</v>
      </c>
      <c r="N1907" s="405">
        <f t="shared" ref="N1907" si="7941">(N1911-M1911)*$AE1907*$AF1907</f>
        <v>244.00000000014188</v>
      </c>
      <c r="O1907" s="89">
        <f t="shared" ref="O1907" si="7942">(O1911-N1911)*$AE1907*$AF1907</f>
        <v>226.00000000011278</v>
      </c>
      <c r="P1907" s="89">
        <f t="shared" ref="P1907" si="7943">(P1911-O1911)*$AE1907*$AF1907</f>
        <v>208.99999999983265</v>
      </c>
      <c r="Q1907" s="89">
        <f t="shared" ref="Q1907" si="7944">(Q1911-P1911)*$AE1907*$AF1907</f>
        <v>227.0000000003165</v>
      </c>
      <c r="R1907" s="89">
        <f t="shared" ref="R1907" si="7945">(R1911-Q1911)*$AE1907*$AF1907</f>
        <v>243.99999999968713</v>
      </c>
      <c r="S1907" s="89">
        <f t="shared" ref="S1907" si="7946">(S1911-R1911)*$AE1907*$AF1907</f>
        <v>244.00000000014188</v>
      </c>
      <c r="T1907" s="89">
        <f t="shared" ref="T1907" si="7947">(T1911-S1911)*$AE1907*$AF1907</f>
        <v>295.99999999982174</v>
      </c>
      <c r="U1907" s="89">
        <f t="shared" ref="U1907" si="7948">(U1911-T1911)*$AE1907*$AF1907</f>
        <v>278.99999999999636</v>
      </c>
      <c r="V1907" s="405">
        <f t="shared" ref="V1907" si="7949">(V1911-U1911)*$AE1907*$AF1907</f>
        <v>244.00000000014188</v>
      </c>
      <c r="W1907" s="89">
        <f t="shared" ref="W1907" si="7950">(W1911-V1911)*$AE1907*$AF1907</f>
        <v>244.00000000014188</v>
      </c>
      <c r="X1907" s="89">
        <f t="shared" ref="X1907" si="7951">(X1911-W1911)*$AE1907*$AF1907</f>
        <v>243.99999999968713</v>
      </c>
      <c r="Y1907" s="89">
        <f t="shared" ref="Y1907" si="7952">(Y1911-X1911)*$AE1907*$AF1907</f>
        <v>227.0000000003165</v>
      </c>
      <c r="Z1907" s="89">
        <f t="shared" ref="Z1907" si="7953">(Z1911-Y1911)*$AE1907*$AF1907</f>
        <v>225.99999999965803</v>
      </c>
      <c r="AA1907" s="89">
        <f t="shared" ref="AA1907" si="7954">(AA1911-Z1911)*$AE1907*$AF1907</f>
        <v>227.0000000003165</v>
      </c>
      <c r="AB1907" s="385">
        <f t="shared" ref="AB1907" si="7955">(AB1911-AA1911)*$AE1907*$AF1907</f>
        <v>208.99999999983265</v>
      </c>
      <c r="AC1907" s="104">
        <f>SUM(E1907:AB1907)</f>
        <v>5489.9999999997817</v>
      </c>
      <c r="AD1907" s="68"/>
      <c r="AE1907" s="69">
        <v>100</v>
      </c>
      <c r="AF1907" s="70">
        <v>10</v>
      </c>
      <c r="AG1907" s="400"/>
      <c r="AH1907" s="400"/>
      <c r="AI1907" s="400"/>
      <c r="AJ1907" s="474"/>
      <c r="AK1907" s="475"/>
      <c r="AL1907" s="474"/>
      <c r="AM1907" s="15"/>
      <c r="AN1907" s="400"/>
    </row>
    <row r="1908" spans="1:41" x14ac:dyDescent="0.25">
      <c r="A1908" s="3548"/>
      <c r="B1908" s="3514"/>
      <c r="C1908" s="121" t="s">
        <v>16</v>
      </c>
      <c r="D1908" s="106" t="s">
        <v>117</v>
      </c>
      <c r="E1908" s="79">
        <f t="shared" ref="E1908" si="7956">(E1912-D1912)*$AE1907*$AF1907</f>
        <v>68.000000000211003</v>
      </c>
      <c r="F1908" s="153">
        <f t="shared" ref="F1908" si="7957">(F1912-E1912)*$AE1907*$AF1907</f>
        <v>62.99999999987449</v>
      </c>
      <c r="G1908" s="153">
        <f t="shared" ref="G1908" si="7958">(G1912-F1912)*$AE1907*$AF1907</f>
        <v>62.00000000012551</v>
      </c>
      <c r="H1908" s="406">
        <f t="shared" ref="H1908" si="7959">(H1912-G1912)*$AE1907*$AF1907</f>
        <v>62.99999999987449</v>
      </c>
      <c r="I1908" s="153">
        <f t="shared" ref="I1908" si="7960">(I1912-H1912)*$AE1907*$AF1907</f>
        <v>67.999999999983629</v>
      </c>
      <c r="J1908" s="153">
        <f t="shared" ref="J1908" si="7961">(J1912-I1912)*$AE1907*$AF1907</f>
        <v>74.000000000069122</v>
      </c>
      <c r="K1908" s="153">
        <f t="shared" ref="K1908" si="7962">(K1912-J1912)*$AE1907*$AF1907</f>
        <v>61.999999999898137</v>
      </c>
      <c r="L1908" s="153">
        <f t="shared" ref="L1908" si="7963">(L1912-K1912)*$AE1907*$AF1907</f>
        <v>86.000000000012733</v>
      </c>
      <c r="M1908" s="153">
        <f t="shared" ref="M1908" si="7964">(M1912-L1912)*$AE1907*$AF1907</f>
        <v>73.000000000092768</v>
      </c>
      <c r="N1908" s="406">
        <f t="shared" ref="N1908" si="7965">(N1912-M1912)*$AE1907*$AF1907</f>
        <v>79.99999999992724</v>
      </c>
      <c r="O1908" s="153">
        <f t="shared" ref="O1908" si="7966">(O1912-N1912)*$AE1907*$AF1907</f>
        <v>74.000000000069122</v>
      </c>
      <c r="P1908" s="153">
        <f t="shared" ref="P1908" si="7967">(P1912-O1912)*$AE1907*$AF1907</f>
        <v>67.999999999983629</v>
      </c>
      <c r="Q1908" s="153">
        <f t="shared" ref="Q1908" si="7968">(Q1912-P1912)*$AE1907*$AF1907</f>
        <v>74.000000000069122</v>
      </c>
      <c r="R1908" s="153">
        <f t="shared" ref="R1908" si="7969">(R1912-Q1912)*$AE1907*$AF1907</f>
        <v>78.999999999950887</v>
      </c>
      <c r="S1908" s="153">
        <f t="shared" ref="S1908" si="7970">(S1912-R1912)*$AE1907*$AF1907</f>
        <v>79.99999999992724</v>
      </c>
      <c r="T1908" s="153">
        <f t="shared" ref="T1908" si="7971">(T1912-S1912)*$AE1907*$AF1907</f>
        <v>96.999999999979991</v>
      </c>
      <c r="U1908" s="153">
        <f t="shared" ref="U1908" si="7972">(U1912-T1912)*$AE1907*$AF1907</f>
        <v>91.000000000121872</v>
      </c>
      <c r="V1908" s="406">
        <f t="shared" ref="V1908" si="7973">(V1912-U1912)*$AE1907*$AF1907</f>
        <v>78.999999999950887</v>
      </c>
      <c r="W1908" s="153">
        <f t="shared" ref="W1908" si="7974">(W1912-V1912)*$AE1907*$AF1907</f>
        <v>79.99999999992724</v>
      </c>
      <c r="X1908" s="153">
        <f t="shared" ref="X1908" si="7975">(X1912-W1912)*$AE1907*$AF1907</f>
        <v>78.999999999950887</v>
      </c>
      <c r="Y1908" s="153">
        <f t="shared" ref="Y1908" si="7976">(Y1912-X1912)*$AE1907*$AF1907</f>
        <v>74.000000000069122</v>
      </c>
      <c r="Z1908" s="153">
        <f t="shared" ref="Z1908" si="7977">(Z1912-Y1912)*$AE1907*$AF1907</f>
        <v>74.000000000069122</v>
      </c>
      <c r="AA1908" s="153">
        <f t="shared" ref="AA1908" si="7978">(AA1912-Z1912)*$AE1907*$AF1907</f>
        <v>74.000000000069122</v>
      </c>
      <c r="AB1908" s="314">
        <f t="shared" ref="AB1908" si="7979">(AB1912-AA1912)*$AE1907*$AF1907</f>
        <v>67.999999999983629</v>
      </c>
      <c r="AC1908" s="105">
        <f>SUM(E1908:AB1908)</f>
        <v>1790.000000000191</v>
      </c>
      <c r="AD1908" s="71"/>
      <c r="AE1908" s="153"/>
      <c r="AF1908" s="72"/>
      <c r="AG1908" s="400"/>
      <c r="AH1908" s="400"/>
      <c r="AI1908" s="400"/>
      <c r="AJ1908" s="15"/>
      <c r="AK1908" s="15"/>
      <c r="AL1908" s="15"/>
      <c r="AM1908" s="15"/>
      <c r="AN1908" s="400"/>
    </row>
    <row r="1909" spans="1:41" x14ac:dyDescent="0.25">
      <c r="A1909" s="3548"/>
      <c r="B1909" s="3514"/>
      <c r="C1909" s="121" t="s">
        <v>17</v>
      </c>
      <c r="D1909" s="869" t="s">
        <v>56</v>
      </c>
      <c r="E1909" s="324">
        <v>12</v>
      </c>
      <c r="F1909" s="325">
        <v>11</v>
      </c>
      <c r="G1909" s="325">
        <v>11</v>
      </c>
      <c r="H1909" s="414">
        <v>11</v>
      </c>
      <c r="I1909" s="325">
        <v>12</v>
      </c>
      <c r="J1909" s="325">
        <v>13</v>
      </c>
      <c r="K1909" s="325">
        <v>11</v>
      </c>
      <c r="L1909" s="325">
        <v>15</v>
      </c>
      <c r="M1909" s="325">
        <v>13</v>
      </c>
      <c r="N1909" s="414">
        <v>14</v>
      </c>
      <c r="O1909" s="325">
        <v>13</v>
      </c>
      <c r="P1909" s="325">
        <v>12</v>
      </c>
      <c r="Q1909" s="325">
        <v>13</v>
      </c>
      <c r="R1909" s="325">
        <v>14</v>
      </c>
      <c r="S1909" s="325">
        <v>14</v>
      </c>
      <c r="T1909" s="325">
        <v>17</v>
      </c>
      <c r="U1909" s="325">
        <v>16</v>
      </c>
      <c r="V1909" s="414">
        <v>14</v>
      </c>
      <c r="W1909" s="325">
        <v>14</v>
      </c>
      <c r="X1909" s="325">
        <v>14</v>
      </c>
      <c r="Y1909" s="325">
        <v>13</v>
      </c>
      <c r="Z1909" s="325">
        <v>13</v>
      </c>
      <c r="AA1909" s="325">
        <v>13</v>
      </c>
      <c r="AB1909" s="325">
        <v>12</v>
      </c>
      <c r="AC1909" s="105">
        <f>AVERAGE(E1909:AB1909)</f>
        <v>13.125</v>
      </c>
      <c r="AD1909" s="74"/>
      <c r="AE1909" s="74"/>
      <c r="AF1909" s="75"/>
      <c r="AG1909" s="400"/>
      <c r="AH1909" s="400"/>
      <c r="AI1909" s="400"/>
      <c r="AJ1909" s="15"/>
      <c r="AK1909" s="15"/>
      <c r="AL1909" s="15"/>
      <c r="AM1909" s="15"/>
      <c r="AN1909" s="400"/>
    </row>
    <row r="1910" spans="1:41" ht="16.5" thickBot="1" x14ac:dyDescent="0.3">
      <c r="A1910" s="3549"/>
      <c r="B1910" s="3515"/>
      <c r="C1910" s="124" t="s">
        <v>19</v>
      </c>
      <c r="D1910" s="112"/>
      <c r="E1910" s="315">
        <f t="shared" ref="E1910:AB1910" si="7980">E1908/E1907</f>
        <v>0.32535885167591122</v>
      </c>
      <c r="F1910" s="316">
        <f t="shared" si="7980"/>
        <v>0.32812499999933387</v>
      </c>
      <c r="G1910" s="316">
        <f t="shared" si="7980"/>
        <v>0.32291666666730812</v>
      </c>
      <c r="H1910" s="424">
        <f t="shared" si="7980"/>
        <v>0.32984293193685493</v>
      </c>
      <c r="I1910" s="316">
        <f t="shared" si="7980"/>
        <v>0.32535885167411543</v>
      </c>
      <c r="J1910" s="316">
        <f t="shared" si="7980"/>
        <v>0.3259911894278158</v>
      </c>
      <c r="K1910" s="316">
        <f t="shared" si="7980"/>
        <v>0.3229166666661239</v>
      </c>
      <c r="L1910" s="316">
        <f t="shared" si="7980"/>
        <v>0.32950191570890236</v>
      </c>
      <c r="M1910" s="316">
        <f t="shared" si="7980"/>
        <v>0.32158590308430496</v>
      </c>
      <c r="N1910" s="424">
        <f t="shared" si="7980"/>
        <v>0.32786885245852754</v>
      </c>
      <c r="O1910" s="316">
        <f t="shared" si="7980"/>
        <v>0.32743362831872652</v>
      </c>
      <c r="P1910" s="316">
        <f t="shared" si="7980"/>
        <v>0.32535885167482331</v>
      </c>
      <c r="Q1910" s="316">
        <f t="shared" si="7980"/>
        <v>0.32599118942716276</v>
      </c>
      <c r="R1910" s="316">
        <f t="shared" si="7980"/>
        <v>0.32377049180349254</v>
      </c>
      <c r="S1910" s="316">
        <f t="shared" si="7980"/>
        <v>0.32786885245852754</v>
      </c>
      <c r="T1910" s="316">
        <f t="shared" si="7980"/>
        <v>0.32770270270283247</v>
      </c>
      <c r="U1910" s="316">
        <f t="shared" si="7980"/>
        <v>0.32616487455241239</v>
      </c>
      <c r="V1910" s="424">
        <f t="shared" si="7980"/>
        <v>0.32377049180288914</v>
      </c>
      <c r="W1910" s="316">
        <f t="shared" si="7980"/>
        <v>0.32786885245852754</v>
      </c>
      <c r="X1910" s="316">
        <f t="shared" si="7980"/>
        <v>0.32377049180349254</v>
      </c>
      <c r="Y1910" s="316">
        <f>V1908/V1907</f>
        <v>0.32377049180288914</v>
      </c>
      <c r="Z1910" s="316">
        <f t="shared" si="7980"/>
        <v>0.32743362831938538</v>
      </c>
      <c r="AA1910" s="316">
        <f t="shared" si="7980"/>
        <v>0.32599118942716276</v>
      </c>
      <c r="AB1910" s="316">
        <f t="shared" si="7980"/>
        <v>0.32535885167482331</v>
      </c>
      <c r="AC1910" s="106"/>
      <c r="AD1910" s="71"/>
      <c r="AE1910" s="153"/>
      <c r="AF1910" s="72"/>
      <c r="AG1910" s="400"/>
      <c r="AH1910" s="400"/>
      <c r="AI1910" s="400"/>
      <c r="AJ1910" s="15"/>
      <c r="AK1910" s="15"/>
      <c r="AL1910" s="15"/>
      <c r="AM1910" s="15"/>
      <c r="AN1910" s="400"/>
    </row>
    <row r="1911" spans="1:41" hidden="1" x14ac:dyDescent="0.25">
      <c r="A1911" s="905"/>
      <c r="B1911" s="906"/>
      <c r="C1911" s="536" t="s">
        <v>118</v>
      </c>
      <c r="D1911" s="539">
        <v>4061.05</v>
      </c>
      <c r="E1911" s="537">
        <v>4061.259</v>
      </c>
      <c r="F1911" s="140">
        <v>4061.451</v>
      </c>
      <c r="G1911" s="140">
        <v>4061.643</v>
      </c>
      <c r="H1911" s="433">
        <v>4061.8339999999998</v>
      </c>
      <c r="I1911" s="140">
        <v>4062.0430000000001</v>
      </c>
      <c r="J1911" s="140">
        <v>4062.27</v>
      </c>
      <c r="K1911" s="140">
        <v>4062.462</v>
      </c>
      <c r="L1911" s="140">
        <v>4062.723</v>
      </c>
      <c r="M1911" s="140">
        <v>4062.95</v>
      </c>
      <c r="N1911" s="433">
        <v>4063.194</v>
      </c>
      <c r="O1911" s="140">
        <v>4063.42</v>
      </c>
      <c r="P1911" s="140">
        <v>4063.6289999999999</v>
      </c>
      <c r="Q1911" s="140">
        <v>4063.8560000000002</v>
      </c>
      <c r="R1911" s="140">
        <v>4064.1</v>
      </c>
      <c r="S1911" s="140">
        <v>4064.3440000000001</v>
      </c>
      <c r="T1911" s="140">
        <v>4064.64</v>
      </c>
      <c r="U1911" s="140">
        <v>4064.9189999999999</v>
      </c>
      <c r="V1911" s="140">
        <v>4065.163</v>
      </c>
      <c r="W1911" s="140">
        <v>4065.4070000000002</v>
      </c>
      <c r="X1911" s="140">
        <v>4065.6509999999998</v>
      </c>
      <c r="Y1911" s="433">
        <v>4065.8780000000002</v>
      </c>
      <c r="Z1911" s="140">
        <v>4066.1039999999998</v>
      </c>
      <c r="AA1911" s="140">
        <v>4066.3310000000001</v>
      </c>
      <c r="AB1911" s="140">
        <v>4066.54</v>
      </c>
      <c r="AC1911" s="106"/>
      <c r="AD1911" s="71"/>
      <c r="AE1911" s="153"/>
      <c r="AF1911" s="72"/>
      <c r="AG1911" s="400"/>
      <c r="AH1911" s="400"/>
      <c r="AI1911" s="400"/>
      <c r="AJ1911" s="15"/>
      <c r="AK1911" s="15"/>
      <c r="AL1911" s="15"/>
      <c r="AM1911" s="15"/>
      <c r="AN1911" s="400"/>
    </row>
    <row r="1912" spans="1:41" s="181" customFormat="1" hidden="1" x14ac:dyDescent="0.25">
      <c r="A1912" s="905"/>
      <c r="B1912" s="906"/>
      <c r="C1912" s="536" t="s">
        <v>119</v>
      </c>
      <c r="D1912" s="539">
        <v>1987.12</v>
      </c>
      <c r="E1912" s="904">
        <v>1987.1880000000001</v>
      </c>
      <c r="F1912" s="340">
        <v>1987.251</v>
      </c>
      <c r="G1912" s="340">
        <v>1987.3130000000001</v>
      </c>
      <c r="H1912" s="433">
        <v>1987.376</v>
      </c>
      <c r="I1912" s="140">
        <v>1987.444</v>
      </c>
      <c r="J1912" s="140">
        <v>1987.518</v>
      </c>
      <c r="K1912" s="140">
        <v>1987.58</v>
      </c>
      <c r="L1912" s="140">
        <v>1987.6659999999999</v>
      </c>
      <c r="M1912" s="140">
        <v>1987.739</v>
      </c>
      <c r="N1912" s="433">
        <v>1987.819</v>
      </c>
      <c r="O1912" s="140">
        <v>1987.893</v>
      </c>
      <c r="P1912" s="140">
        <v>1987.961</v>
      </c>
      <c r="Q1912" s="140">
        <v>1988.0350000000001</v>
      </c>
      <c r="R1912" s="140">
        <v>1988.114</v>
      </c>
      <c r="S1912" s="140">
        <v>1988.194</v>
      </c>
      <c r="T1912" s="140">
        <v>1988.2909999999999</v>
      </c>
      <c r="U1912" s="140">
        <v>1988.3820000000001</v>
      </c>
      <c r="V1912" s="140">
        <v>1988.461</v>
      </c>
      <c r="W1912" s="140">
        <v>1988.5409999999999</v>
      </c>
      <c r="X1912" s="140">
        <v>1988.62</v>
      </c>
      <c r="Y1912" s="433">
        <v>1988.694</v>
      </c>
      <c r="Z1912" s="140">
        <v>1988.768</v>
      </c>
      <c r="AA1912" s="140">
        <v>1988.8420000000001</v>
      </c>
      <c r="AB1912" s="140">
        <v>1988.91</v>
      </c>
      <c r="AC1912" s="106"/>
      <c r="AD1912" s="71"/>
      <c r="AE1912" s="153"/>
      <c r="AF1912" s="72"/>
      <c r="AH1912" s="844"/>
      <c r="AI1912" s="845"/>
      <c r="AJ1912" s="845"/>
      <c r="AK1912" s="846"/>
      <c r="AL1912" s="846"/>
      <c r="AM1912" s="189"/>
      <c r="AN1912" s="847"/>
      <c r="AO1912" s="847"/>
    </row>
    <row r="1913" spans="1:41" ht="16.5" hidden="1" thickBot="1" x14ac:dyDescent="0.3">
      <c r="A1913" s="3520" t="s">
        <v>44</v>
      </c>
      <c r="B1913" s="3521"/>
      <c r="C1913" s="3521"/>
      <c r="D1913" s="112"/>
      <c r="E1913" s="178">
        <f t="shared" ref="E1913:AB1913" si="7981">SQRT(E1907*E1907+E1908*E1908)/E1878/1.73</f>
        <v>12.479643007243379</v>
      </c>
      <c r="F1913" s="179">
        <f t="shared" si="7981"/>
        <v>11.406688574137167</v>
      </c>
      <c r="G1913" s="179">
        <f t="shared" si="7981"/>
        <v>11.367014631603316</v>
      </c>
      <c r="H1913" s="413">
        <f t="shared" si="7981"/>
        <v>11.330936326660682</v>
      </c>
      <c r="I1913" s="179">
        <f t="shared" si="7981"/>
        <v>12.406520099018252</v>
      </c>
      <c r="J1913" s="179">
        <f t="shared" si="7981"/>
        <v>13.583655662250182</v>
      </c>
      <c r="K1913" s="179">
        <f t="shared" si="7981"/>
        <v>11.604534340319365</v>
      </c>
      <c r="L1913" s="179">
        <f t="shared" si="7981"/>
        <v>15.557883646137366</v>
      </c>
      <c r="M1913" s="179">
        <f t="shared" si="7981"/>
        <v>13.579495771858644</v>
      </c>
      <c r="N1913" s="413">
        <f t="shared" si="7981"/>
        <v>14.609033585827721</v>
      </c>
      <c r="O1913" s="179">
        <f t="shared" si="7981"/>
        <v>13.489743664942166</v>
      </c>
      <c r="P1913" s="179">
        <f t="shared" si="7981"/>
        <v>12.394416176946043</v>
      </c>
      <c r="Q1913" s="179">
        <f t="shared" si="7981"/>
        <v>13.451261357574246</v>
      </c>
      <c r="R1913" s="179">
        <f t="shared" si="7981"/>
        <v>14.477413248586439</v>
      </c>
      <c r="S1913" s="179">
        <f t="shared" si="7981"/>
        <v>14.580332144598199</v>
      </c>
      <c r="T1913" s="179">
        <f t="shared" si="7981"/>
        <v>17.634777337376072</v>
      </c>
      <c r="U1913" s="179">
        <f t="shared" si="7981"/>
        <v>16.647030156947448</v>
      </c>
      <c r="V1913" s="413">
        <f t="shared" si="7981"/>
        <v>14.505744781387008</v>
      </c>
      <c r="W1913" s="179">
        <f t="shared" si="7981"/>
        <v>14.424468535666634</v>
      </c>
      <c r="X1913" s="179">
        <f t="shared" si="7981"/>
        <v>14.351278960844642</v>
      </c>
      <c r="Y1913" s="77">
        <f>SQRT(V1907*V1907+V1908*V1908)/V1878/1.73</f>
        <v>14.505744781387008</v>
      </c>
      <c r="Z1913" s="179">
        <f t="shared" si="7981"/>
        <v>13.204657823776259</v>
      </c>
      <c r="AA1913" s="179">
        <f t="shared" si="7981"/>
        <v>13.219343058305725</v>
      </c>
      <c r="AB1913" s="180">
        <f t="shared" si="7981"/>
        <v>12.26281523298233</v>
      </c>
      <c r="AC1913" s="107">
        <f>AVERAGE(E1913:AB1913)</f>
        <v>13.628101371099012</v>
      </c>
      <c r="AD1913" s="76">
        <f>(AC1909-AC1913)/AC1909</f>
        <v>-3.8331533036115202E-2</v>
      </c>
      <c r="AE1913" s="77"/>
      <c r="AF1913" s="78"/>
      <c r="AG1913" s="400"/>
      <c r="AH1913" s="400"/>
      <c r="AI1913" s="400"/>
      <c r="AJ1913" s="14"/>
      <c r="AK1913" s="14"/>
      <c r="AL1913" s="15"/>
      <c r="AM1913" s="14"/>
      <c r="AN1913" s="400"/>
    </row>
    <row r="1914" spans="1:41" x14ac:dyDescent="0.25">
      <c r="A1914" s="3547" t="s">
        <v>30</v>
      </c>
      <c r="B1914" s="3513" t="s">
        <v>285</v>
      </c>
      <c r="C1914" s="119" t="s">
        <v>14</v>
      </c>
      <c r="D1914" s="111" t="s">
        <v>117</v>
      </c>
      <c r="E1914" s="2409">
        <f t="shared" ref="E1914" si="7982">(E1918-D1918)*$AE1914*$AF1914</f>
        <v>206.00000000013097</v>
      </c>
      <c r="F1914" s="89">
        <f t="shared" ref="F1914" si="7983">(F1918-E1918)*$AE1914*$AF1914</f>
        <v>203.99999999972351</v>
      </c>
      <c r="G1914" s="89">
        <f t="shared" ref="G1914" si="7984">(G1918-F1918)*$AE1914*$AF1914</f>
        <v>188.00000000010186</v>
      </c>
      <c r="H1914" s="405">
        <f t="shared" ref="H1914" si="7985">(H1918-G1918)*$AE1914*$AF1914</f>
        <v>206.00000000013097</v>
      </c>
      <c r="I1914" s="89">
        <f t="shared" ref="I1914" si="7986">(I1918-H1918)*$AE1914*$AF1914</f>
        <v>206.00000000013097</v>
      </c>
      <c r="J1914" s="89">
        <f t="shared" ref="J1914" si="7987">(J1918-I1918)*$AE1914*$AF1914</f>
        <v>237.99999999937427</v>
      </c>
      <c r="K1914" s="89">
        <f t="shared" ref="K1914" si="7988">(K1918-J1918)*$AE1914*$AF1914</f>
        <v>258.00000000072032</v>
      </c>
      <c r="L1914" s="89">
        <f t="shared" ref="L1914" si="7989">(L1918-K1918)*$AE1914*$AF1914</f>
        <v>323.99999999961437</v>
      </c>
      <c r="M1914" s="89">
        <f t="shared" ref="M1914" si="7990">(M1918-L1918)*$AE1914*$AF1914</f>
        <v>289.99999999996362</v>
      </c>
      <c r="N1914" s="405">
        <f t="shared" ref="N1914" si="7991">(N1918-M1918)*$AE1914*$AF1914</f>
        <v>307.99999999999272</v>
      </c>
      <c r="O1914" s="89">
        <f t="shared" ref="O1914" si="7992">(O1918-N1918)*$AE1914*$AF1914</f>
        <v>274.00000000034197</v>
      </c>
      <c r="P1914" s="89">
        <f t="shared" ref="P1914" si="7993">(P1918-O1918)*$AE1914*$AF1914</f>
        <v>257.99999999981083</v>
      </c>
      <c r="Q1914" s="89">
        <f t="shared" ref="Q1914" si="7994">(Q1918-P1918)*$AE1914*$AF1914</f>
        <v>255.99999999940337</v>
      </c>
      <c r="R1914" s="89">
        <f t="shared" ref="R1914" si="7995">(R1918-Q1918)*$AE1914*$AF1914</f>
        <v>274.00000000034197</v>
      </c>
      <c r="S1914" s="89">
        <f t="shared" ref="S1914" si="7996">(S1918-R1918)*$AE1914*$AF1914</f>
        <v>289.99999999996362</v>
      </c>
      <c r="T1914" s="89">
        <f t="shared" ref="T1914" si="7997">(T1918-S1918)*$AE1914*$AF1914</f>
        <v>326.00000000002183</v>
      </c>
      <c r="U1914" s="89">
        <f t="shared" ref="U1914" si="7998">(U1918-T1918)*$AE1914*$AF1914</f>
        <v>342.00000000055297</v>
      </c>
      <c r="V1914" s="405">
        <f t="shared" ref="V1914" si="7999">(V1918-U1918)*$AE1914*$AF1914</f>
        <v>307.99999999999272</v>
      </c>
      <c r="W1914" s="89">
        <f t="shared" ref="W1914" si="8000">(W1918-V1918)*$AE1914*$AF1914</f>
        <v>323.99999999961437</v>
      </c>
      <c r="X1914" s="89">
        <f t="shared" ref="X1914" si="8001">(X1918-W1918)*$AE1914*$AF1914</f>
        <v>307.99999999999272</v>
      </c>
      <c r="Y1914" s="89">
        <f t="shared" ref="Y1914" si="8002">(Y1918-X1918)*$AE1914*$AF1914</f>
        <v>289.99999999996362</v>
      </c>
      <c r="Z1914" s="89">
        <f t="shared" ref="Z1914" si="8003">(Z1918-Y1918)*$AE1914*$AF1914</f>
        <v>274.00000000034197</v>
      </c>
      <c r="AA1914" s="89">
        <f t="shared" ref="AA1914" si="8004">(AA1918-Z1918)*$AE1914*$AF1914</f>
        <v>221.99999999975262</v>
      </c>
      <c r="AB1914" s="385">
        <f t="shared" ref="AB1914" si="8005">(AB1918-AA1918)*$AE1914*$AF1914</f>
        <v>206.00000000013097</v>
      </c>
      <c r="AC1914" s="104">
        <f>SUM(E1914:AB1914)</f>
        <v>6380.0000000001091</v>
      </c>
      <c r="AD1914" s="68"/>
      <c r="AE1914" s="69">
        <v>100</v>
      </c>
      <c r="AF1914" s="70">
        <v>20</v>
      </c>
      <c r="AG1914" s="400"/>
      <c r="AH1914" s="400"/>
      <c r="AI1914" s="400"/>
      <c r="AJ1914" s="474"/>
      <c r="AK1914" s="475"/>
      <c r="AL1914" s="474"/>
      <c r="AM1914" s="15"/>
      <c r="AN1914" s="400"/>
    </row>
    <row r="1915" spans="1:41" x14ac:dyDescent="0.25">
      <c r="A1915" s="3548"/>
      <c r="B1915" s="3514"/>
      <c r="C1915" s="121" t="s">
        <v>16</v>
      </c>
      <c r="D1915" s="106" t="s">
        <v>117</v>
      </c>
      <c r="E1915" s="79">
        <f t="shared" ref="E1915" si="8006">(E1919-D1919)*$AE1914*$AF1914</f>
        <v>59.99999999994543</v>
      </c>
      <c r="F1915" s="153">
        <f t="shared" ref="F1915" si="8007">(F1919-E1919)*$AE1914*$AF1914</f>
        <v>59.99999999994543</v>
      </c>
      <c r="G1915" s="153">
        <f t="shared" ref="G1915" si="8008">(G1919-F1919)*$AE1914*$AF1914</f>
        <v>56.000000000040018</v>
      </c>
      <c r="H1915" s="406">
        <f t="shared" ref="H1915" si="8009">(H1919-G1919)*$AE1914*$AF1914</f>
        <v>59.99999999994543</v>
      </c>
      <c r="I1915" s="153">
        <f t="shared" ref="I1915" si="8010">(I1919-H1919)*$AE1914*$AF1914</f>
        <v>61.999999999898137</v>
      </c>
      <c r="J1915" s="153">
        <f t="shared" ref="J1915" si="8011">(J1919-I1919)*$AE1914*$AF1914</f>
        <v>70.000000000163709</v>
      </c>
      <c r="K1915" s="153">
        <f t="shared" ref="K1915" si="8012">(K1919-J1919)*$AE1914*$AF1914</f>
        <v>76.000000000021828</v>
      </c>
      <c r="L1915" s="153">
        <f t="shared" ref="L1915" si="8013">(L1919-K1919)*$AE1914*$AF1914</f>
        <v>96.000000000003638</v>
      </c>
      <c r="M1915" s="153">
        <f t="shared" ref="M1915" si="8014">(M1919-L1919)*$AE1914*$AF1914</f>
        <v>83.999999999832653</v>
      </c>
      <c r="N1915" s="406">
        <f t="shared" ref="N1915" si="8015">(N1919-M1919)*$AE1914*$AF1914</f>
        <v>92.000000000098225</v>
      </c>
      <c r="O1915" s="153">
        <f t="shared" ref="O1915" si="8016">(O1919-N1919)*$AE1914*$AF1914</f>
        <v>79.99999999992724</v>
      </c>
      <c r="P1915" s="153">
        <f t="shared" ref="P1915" si="8017">(P1919-O1919)*$AE1914*$AF1914</f>
        <v>76.000000000021828</v>
      </c>
      <c r="Q1915" s="153">
        <f t="shared" ref="Q1915" si="8018">(Q1919-P1919)*$AE1914*$AF1914</f>
        <v>76.000000000021828</v>
      </c>
      <c r="R1915" s="153">
        <f t="shared" ref="R1915" si="8019">(R1919-Q1919)*$AE1914*$AF1914</f>
        <v>79.99999999992724</v>
      </c>
      <c r="S1915" s="153">
        <f t="shared" ref="S1915" si="8020">(S1919-R1919)*$AE1914*$AF1914</f>
        <v>86.000000000240107</v>
      </c>
      <c r="T1915" s="153">
        <f t="shared" ref="T1915" si="8021">(T1919-S1919)*$AE1914*$AF1914</f>
        <v>96.000000000003638</v>
      </c>
      <c r="U1915" s="153">
        <f t="shared" ref="U1915" si="8022">(U1919-T1919)*$AE1914*$AF1914</f>
        <v>99.999999999909051</v>
      </c>
      <c r="V1915" s="406">
        <f t="shared" ref="V1915" si="8023">(V1919-U1919)*$AE1914*$AF1914</f>
        <v>92.000000000098225</v>
      </c>
      <c r="W1915" s="153">
        <f t="shared" ref="W1915" si="8024">(W1919-V1919)*$AE1914*$AF1914</f>
        <v>93.999999999596184</v>
      </c>
      <c r="X1915" s="153">
        <f t="shared" ref="X1915" si="8025">(X1919-W1919)*$AE1914*$AF1914</f>
        <v>92.000000000098225</v>
      </c>
      <c r="Y1915" s="153">
        <f t="shared" ref="Y1915" si="8026">(Y1919-X1919)*$AE1914*$AF1914</f>
        <v>86.000000000240107</v>
      </c>
      <c r="Z1915" s="153">
        <f t="shared" ref="Z1915" si="8027">(Z1919-Y1919)*$AE1914*$AF1914</f>
        <v>79.99999999992724</v>
      </c>
      <c r="AA1915" s="153">
        <f t="shared" ref="AA1915" si="8028">(AA1919-Z1919)*$AE1914*$AF1914</f>
        <v>65.999999999803549</v>
      </c>
      <c r="AB1915" s="314">
        <f t="shared" ref="AB1915" si="8029">(AB1919-AA1919)*$AE1914*$AF1914</f>
        <v>59.99999999994543</v>
      </c>
      <c r="AC1915" s="105">
        <f>SUM(E1915:AB1915)</f>
        <v>1879.9999999996544</v>
      </c>
      <c r="AD1915" s="71"/>
      <c r="AE1915" s="153"/>
      <c r="AF1915" s="72"/>
      <c r="AG1915" s="400"/>
      <c r="AH1915" s="400"/>
      <c r="AI1915" s="400"/>
      <c r="AJ1915" s="15"/>
      <c r="AK1915" s="15"/>
      <c r="AL1915" s="15"/>
      <c r="AM1915" s="15"/>
      <c r="AN1915" s="400"/>
    </row>
    <row r="1916" spans="1:41" x14ac:dyDescent="0.25">
      <c r="A1916" s="3548"/>
      <c r="B1916" s="3514"/>
      <c r="C1916" s="121" t="s">
        <v>17</v>
      </c>
      <c r="D1916" s="869" t="s">
        <v>56</v>
      </c>
      <c r="E1916" s="324">
        <v>12</v>
      </c>
      <c r="F1916" s="325">
        <v>12</v>
      </c>
      <c r="G1916" s="325">
        <v>11</v>
      </c>
      <c r="H1916" s="414">
        <v>12</v>
      </c>
      <c r="I1916" s="325">
        <v>12</v>
      </c>
      <c r="J1916" s="325">
        <v>14</v>
      </c>
      <c r="K1916" s="325">
        <v>15</v>
      </c>
      <c r="L1916" s="325">
        <v>19</v>
      </c>
      <c r="M1916" s="325">
        <v>17</v>
      </c>
      <c r="N1916" s="414">
        <v>18</v>
      </c>
      <c r="O1916" s="325">
        <v>16</v>
      </c>
      <c r="P1916" s="325">
        <v>15</v>
      </c>
      <c r="Q1916" s="325">
        <v>15</v>
      </c>
      <c r="R1916" s="325">
        <v>16</v>
      </c>
      <c r="S1916" s="325">
        <v>17</v>
      </c>
      <c r="T1916" s="325">
        <v>19</v>
      </c>
      <c r="U1916" s="325">
        <v>20</v>
      </c>
      <c r="V1916" s="414">
        <v>18</v>
      </c>
      <c r="W1916" s="325">
        <v>19</v>
      </c>
      <c r="X1916" s="325">
        <v>18</v>
      </c>
      <c r="Y1916" s="325">
        <v>17</v>
      </c>
      <c r="Z1916" s="325">
        <v>16</v>
      </c>
      <c r="AA1916" s="325">
        <v>13</v>
      </c>
      <c r="AB1916" s="325">
        <v>12</v>
      </c>
      <c r="AC1916" s="105">
        <f>AVERAGE(E1916:AB1916)</f>
        <v>15.541666666666666</v>
      </c>
      <c r="AD1916" s="74"/>
      <c r="AE1916" s="74"/>
      <c r="AF1916" s="75"/>
      <c r="AG1916" s="400"/>
      <c r="AH1916" s="400"/>
      <c r="AI1916" s="400"/>
      <c r="AJ1916" s="15"/>
      <c r="AK1916" s="15"/>
      <c r="AL1916" s="15"/>
      <c r="AM1916" s="15"/>
      <c r="AN1916" s="400"/>
    </row>
    <row r="1917" spans="1:41" ht="16.5" thickBot="1" x14ac:dyDescent="0.3">
      <c r="A1917" s="3549"/>
      <c r="B1917" s="3515"/>
      <c r="C1917" s="124" t="s">
        <v>19</v>
      </c>
      <c r="D1917" s="112"/>
      <c r="E1917" s="315">
        <f t="shared" ref="E1917:AB1917" si="8030">E1915/E1914</f>
        <v>0.29126213592187999</v>
      </c>
      <c r="F1917" s="316">
        <f t="shared" si="8030"/>
        <v>0.29411764705895466</v>
      </c>
      <c r="G1917" s="316">
        <f t="shared" si="8030"/>
        <v>0.29787234042558336</v>
      </c>
      <c r="H1917" s="424">
        <f t="shared" si="8030"/>
        <v>0.29126213592187999</v>
      </c>
      <c r="I1917" s="316">
        <f t="shared" si="8030"/>
        <v>0.30097087378572196</v>
      </c>
      <c r="J1917" s="316">
        <f t="shared" si="8030"/>
        <v>0.29411764706028465</v>
      </c>
      <c r="K1917" s="316">
        <f t="shared" si="8030"/>
        <v>0.29457364341011488</v>
      </c>
      <c r="L1917" s="316">
        <f t="shared" si="8030"/>
        <v>0.29629629629666016</v>
      </c>
      <c r="M1917" s="316">
        <f t="shared" si="8030"/>
        <v>0.28965517241325239</v>
      </c>
      <c r="N1917" s="424">
        <f t="shared" si="8030"/>
        <v>0.29870129870162465</v>
      </c>
      <c r="O1917" s="316">
        <f t="shared" si="8030"/>
        <v>0.29197080291907807</v>
      </c>
      <c r="P1917" s="316">
        <f t="shared" si="8030"/>
        <v>0.29457364341115333</v>
      </c>
      <c r="Q1917" s="316">
        <f t="shared" si="8030"/>
        <v>0.29687500000077716</v>
      </c>
      <c r="R1917" s="316">
        <f t="shared" si="8030"/>
        <v>0.29197080291907807</v>
      </c>
      <c r="S1917" s="316">
        <f t="shared" si="8030"/>
        <v>0.29655172413879621</v>
      </c>
      <c r="T1917" s="316">
        <f t="shared" si="8030"/>
        <v>0.29447852760735338</v>
      </c>
      <c r="U1917" s="316">
        <f t="shared" si="8030"/>
        <v>0.29239766081797475</v>
      </c>
      <c r="V1917" s="424">
        <f t="shared" si="8030"/>
        <v>0.29870129870162465</v>
      </c>
      <c r="W1917" s="316">
        <f t="shared" si="8030"/>
        <v>0.29012345678922241</v>
      </c>
      <c r="X1917" s="316">
        <f t="shared" si="8030"/>
        <v>0.29870129870162465</v>
      </c>
      <c r="Y1917" s="316">
        <f>V1915/V1914</f>
        <v>0.29870129870162465</v>
      </c>
      <c r="Z1917" s="316">
        <f t="shared" si="8030"/>
        <v>0.29197080291907807</v>
      </c>
      <c r="AA1917" s="316">
        <f t="shared" si="8030"/>
        <v>0.29729729729674365</v>
      </c>
      <c r="AB1917" s="316">
        <f t="shared" si="8030"/>
        <v>0.29126213592187999</v>
      </c>
      <c r="AC1917" s="106"/>
      <c r="AD1917" s="71"/>
      <c r="AE1917" s="153"/>
      <c r="AF1917" s="72"/>
      <c r="AG1917" s="400"/>
      <c r="AH1917" s="400"/>
      <c r="AI1917" s="400"/>
      <c r="AJ1917" s="15"/>
      <c r="AK1917" s="15"/>
      <c r="AL1917" s="15"/>
      <c r="AM1917" s="15"/>
      <c r="AN1917" s="400"/>
    </row>
    <row r="1918" spans="1:41" hidden="1" x14ac:dyDescent="0.25">
      <c r="A1918" s="1865"/>
      <c r="B1918" s="2743"/>
      <c r="C1918" s="536" t="s">
        <v>118</v>
      </c>
      <c r="D1918" s="539">
        <v>3389.69</v>
      </c>
      <c r="E1918" s="537">
        <v>3389.7930000000001</v>
      </c>
      <c r="F1918" s="140">
        <v>3389.895</v>
      </c>
      <c r="G1918" s="140">
        <v>3389.989</v>
      </c>
      <c r="H1918" s="433">
        <v>3390.0920000000001</v>
      </c>
      <c r="I1918" s="140">
        <v>3390.1950000000002</v>
      </c>
      <c r="J1918" s="140">
        <v>3390.3139999999999</v>
      </c>
      <c r="K1918" s="140">
        <v>3390.4430000000002</v>
      </c>
      <c r="L1918" s="140">
        <v>3390.605</v>
      </c>
      <c r="M1918" s="140">
        <v>3390.75</v>
      </c>
      <c r="N1918" s="433">
        <v>3390.904</v>
      </c>
      <c r="O1918" s="140">
        <v>3391.0410000000002</v>
      </c>
      <c r="P1918" s="140">
        <v>3391.17</v>
      </c>
      <c r="Q1918" s="140">
        <v>3391.2979999999998</v>
      </c>
      <c r="R1918" s="140">
        <v>3391.4349999999999</v>
      </c>
      <c r="S1918" s="140">
        <v>3391.58</v>
      </c>
      <c r="T1918" s="140">
        <v>3391.7429999999999</v>
      </c>
      <c r="U1918" s="140">
        <v>3391.9140000000002</v>
      </c>
      <c r="V1918" s="140">
        <v>3392.0680000000002</v>
      </c>
      <c r="W1918" s="140">
        <v>3392.23</v>
      </c>
      <c r="X1918" s="140">
        <v>3392.384</v>
      </c>
      <c r="Y1918" s="433">
        <v>3392.529</v>
      </c>
      <c r="Z1918" s="140">
        <v>3392.6660000000002</v>
      </c>
      <c r="AA1918" s="140">
        <v>3392.777</v>
      </c>
      <c r="AB1918" s="140">
        <v>3392.88</v>
      </c>
      <c r="AC1918" s="106"/>
      <c r="AD1918" s="71"/>
      <c r="AE1918" s="153"/>
      <c r="AF1918" s="72"/>
      <c r="AG1918" s="400"/>
      <c r="AH1918" s="400"/>
      <c r="AI1918" s="400"/>
      <c r="AJ1918" s="15"/>
      <c r="AK1918" s="15"/>
      <c r="AL1918" s="15"/>
      <c r="AM1918" s="15"/>
      <c r="AN1918" s="400"/>
    </row>
    <row r="1919" spans="1:41" s="181" customFormat="1" hidden="1" x14ac:dyDescent="0.25">
      <c r="A1919" s="1865"/>
      <c r="B1919" s="2743"/>
      <c r="C1919" s="536" t="s">
        <v>119</v>
      </c>
      <c r="D1919" s="539">
        <v>1364.67</v>
      </c>
      <c r="E1919" s="904">
        <v>1364.7</v>
      </c>
      <c r="F1919" s="340">
        <v>1364.73</v>
      </c>
      <c r="G1919" s="340">
        <v>1364.758</v>
      </c>
      <c r="H1919" s="433">
        <v>1364.788</v>
      </c>
      <c r="I1919" s="140">
        <v>1364.819</v>
      </c>
      <c r="J1919" s="140">
        <v>1364.854</v>
      </c>
      <c r="K1919" s="140">
        <v>1364.8920000000001</v>
      </c>
      <c r="L1919" s="140">
        <v>1364.94</v>
      </c>
      <c r="M1919" s="140">
        <v>1364.982</v>
      </c>
      <c r="N1919" s="433">
        <v>1365.028</v>
      </c>
      <c r="O1919" s="140">
        <v>1365.068</v>
      </c>
      <c r="P1919" s="140">
        <v>1365.106</v>
      </c>
      <c r="Q1919" s="140">
        <v>1365.144</v>
      </c>
      <c r="R1919" s="140">
        <v>1365.184</v>
      </c>
      <c r="S1919" s="140">
        <v>1365.2270000000001</v>
      </c>
      <c r="T1919" s="140">
        <v>1365.2750000000001</v>
      </c>
      <c r="U1919" s="140">
        <v>1365.325</v>
      </c>
      <c r="V1919" s="140">
        <v>1365.3710000000001</v>
      </c>
      <c r="W1919" s="140">
        <v>1365.4179999999999</v>
      </c>
      <c r="X1919" s="140">
        <v>1365.4639999999999</v>
      </c>
      <c r="Y1919" s="433">
        <v>1365.5070000000001</v>
      </c>
      <c r="Z1919" s="140">
        <v>1365.547</v>
      </c>
      <c r="AA1919" s="140">
        <v>1365.58</v>
      </c>
      <c r="AB1919" s="140">
        <v>1365.61</v>
      </c>
      <c r="AC1919" s="106"/>
      <c r="AD1919" s="71"/>
      <c r="AE1919" s="153"/>
      <c r="AF1919" s="72"/>
      <c r="AH1919" s="844"/>
      <c r="AI1919" s="845"/>
      <c r="AJ1919" s="845"/>
      <c r="AK1919" s="846"/>
      <c r="AL1919" s="846"/>
      <c r="AM1919" s="189"/>
      <c r="AN1919" s="847"/>
      <c r="AO1919" s="847"/>
    </row>
    <row r="1920" spans="1:41" ht="16.5" hidden="1" thickBot="1" x14ac:dyDescent="0.3">
      <c r="A1920" s="3520" t="s">
        <v>44</v>
      </c>
      <c r="B1920" s="3521"/>
      <c r="C1920" s="3521"/>
      <c r="D1920" s="112"/>
      <c r="E1920" s="178">
        <f t="shared" ref="E1920:AB1920" si="8031">SQRT(E1914*E1914+E1915*E1915)/E1878/1.73</f>
        <v>12.183018664862139</v>
      </c>
      <c r="F1920" s="179">
        <f t="shared" si="8031"/>
        <v>12.003282026720079</v>
      </c>
      <c r="G1920" s="179">
        <f t="shared" si="8031"/>
        <v>11.051572263571234</v>
      </c>
      <c r="H1920" s="413">
        <f t="shared" si="8031"/>
        <v>12.088024367280369</v>
      </c>
      <c r="I1920" s="179">
        <f t="shared" si="8031"/>
        <v>12.143688411787267</v>
      </c>
      <c r="J1920" s="179">
        <f t="shared" si="8031"/>
        <v>14.114095401484729</v>
      </c>
      <c r="K1920" s="179">
        <f t="shared" si="8031"/>
        <v>15.469528870735727</v>
      </c>
      <c r="L1920" s="179">
        <f t="shared" si="8031"/>
        <v>19.131366628405829</v>
      </c>
      <c r="M1920" s="179">
        <f t="shared" si="8031"/>
        <v>17.194141025789122</v>
      </c>
      <c r="N1920" s="413">
        <f t="shared" si="8031"/>
        <v>18.288125804802476</v>
      </c>
      <c r="O1920" s="179">
        <f t="shared" si="8031"/>
        <v>16.191778815855397</v>
      </c>
      <c r="P1920" s="179">
        <f t="shared" si="8031"/>
        <v>15.167684404916077</v>
      </c>
      <c r="Q1920" s="179">
        <f t="shared" si="8031"/>
        <v>15.044849389121374</v>
      </c>
      <c r="R1920" s="179">
        <f t="shared" si="8031"/>
        <v>16.112717395856102</v>
      </c>
      <c r="S1920" s="179">
        <f t="shared" si="8031"/>
        <v>17.175412367943839</v>
      </c>
      <c r="T1920" s="179">
        <f t="shared" si="8031"/>
        <v>19.23995738949181</v>
      </c>
      <c r="U1920" s="179">
        <f t="shared" si="8031"/>
        <v>20.212498983289734</v>
      </c>
      <c r="V1920" s="413">
        <f t="shared" si="8031"/>
        <v>18.180759117103051</v>
      </c>
      <c r="W1920" s="179">
        <f t="shared" si="8031"/>
        <v>18.951018244006274</v>
      </c>
      <c r="X1920" s="179">
        <f t="shared" si="8031"/>
        <v>17.987159552448517</v>
      </c>
      <c r="Y1920" s="77">
        <f>SQRT(V1914*V1914+V1915*V1915)/V1878/1.73</f>
        <v>18.180759117103051</v>
      </c>
      <c r="Z1920" s="179">
        <f t="shared" si="8031"/>
        <v>15.849589446067863</v>
      </c>
      <c r="AA1920" s="179">
        <f t="shared" si="8031"/>
        <v>12.823240359839449</v>
      </c>
      <c r="AB1920" s="180">
        <f t="shared" si="8031"/>
        <v>11.971344595395422</v>
      </c>
      <c r="AC1920" s="107">
        <f>AVERAGE(E1920:AB1920)</f>
        <v>15.698150526828206</v>
      </c>
      <c r="AD1920" s="76">
        <f>(AC1916-AC1920)/AC1916</f>
        <v>-1.0068666605568252E-2</v>
      </c>
      <c r="AE1920" s="77"/>
      <c r="AF1920" s="78"/>
      <c r="AG1920" s="400"/>
      <c r="AH1920" s="400"/>
      <c r="AI1920" s="400"/>
      <c r="AJ1920" s="14"/>
      <c r="AK1920" s="14"/>
      <c r="AL1920" s="15"/>
      <c r="AM1920" s="14"/>
      <c r="AN1920" s="400"/>
    </row>
    <row r="1921" spans="1:41" x14ac:dyDescent="0.25">
      <c r="A1921" s="3547" t="s">
        <v>27</v>
      </c>
      <c r="B1921" s="3513" t="s">
        <v>286</v>
      </c>
      <c r="C1921" s="119" t="s">
        <v>14</v>
      </c>
      <c r="D1921" s="111" t="s">
        <v>117</v>
      </c>
      <c r="E1921" s="2409">
        <f t="shared" ref="E1921" si="8032">(E1925-D1925)*$AE1921*$AF1921</f>
        <v>289.99999999996362</v>
      </c>
      <c r="F1921" s="89">
        <f t="shared" ref="F1921" si="8033">(F1925-E1925)*$AE1921*$AF1921</f>
        <v>269.99999999952706</v>
      </c>
      <c r="G1921" s="89">
        <f t="shared" ref="G1921" si="8034">(G1925-F1925)*$AE1921*$AF1921</f>
        <v>307.99999999999272</v>
      </c>
      <c r="H1921" s="405">
        <f t="shared" ref="H1921" si="8035">(H1925-G1925)*$AE1921*$AF1921</f>
        <v>289.99999999996362</v>
      </c>
      <c r="I1921" s="89">
        <f t="shared" ref="I1921" si="8036">(I1925-H1925)*$AE1921*$AF1921</f>
        <v>289.99999999996362</v>
      </c>
      <c r="J1921" s="89">
        <f t="shared" ref="J1921" si="8037">(J1925-I1925)*$AE1921*$AF1921</f>
        <v>416.00000000016735</v>
      </c>
      <c r="K1921" s="89">
        <f t="shared" ref="K1921" si="8038">(K1925-J1925)*$AE1921*$AF1921</f>
        <v>470.00000000025466</v>
      </c>
      <c r="L1921" s="89">
        <f t="shared" ref="L1921" si="8039">(L1925-K1925)*$AE1921*$AF1921</f>
        <v>416.00000000016735</v>
      </c>
      <c r="M1921" s="89">
        <f t="shared" ref="M1921" si="8040">(M1925-L1925)*$AE1921*$AF1921</f>
        <v>487.99999999937427</v>
      </c>
      <c r="N1921" s="405">
        <f t="shared" ref="N1921" si="8041">(N1925-M1925)*$AE1921*$AF1921</f>
        <v>434.00000000019645</v>
      </c>
      <c r="O1921" s="89">
        <f t="shared" ref="O1921" si="8042">(O1925-N1925)*$AE1921*$AF1921</f>
        <v>398.00000000013824</v>
      </c>
      <c r="P1921" s="89">
        <f t="shared" ref="P1921" si="8043">(P1925-O1925)*$AE1921*$AF1921</f>
        <v>362.00000000008004</v>
      </c>
      <c r="Q1921" s="89">
        <f t="shared" ref="Q1921" si="8044">(Q1925-P1925)*$AE1921*$AF1921</f>
        <v>362.00000000008004</v>
      </c>
      <c r="R1921" s="89">
        <f t="shared" ref="R1921" si="8045">(R1925-Q1925)*$AE1921*$AF1921</f>
        <v>326.00000000002183</v>
      </c>
      <c r="S1921" s="89">
        <f t="shared" ref="S1921" si="8046">(S1925-R1925)*$AE1921*$AF1921</f>
        <v>362.00000000008004</v>
      </c>
      <c r="T1921" s="89">
        <f t="shared" ref="T1921" si="8047">(T1925-S1925)*$AE1921*$AF1921</f>
        <v>433.99999999928696</v>
      </c>
      <c r="U1921" s="89">
        <f t="shared" ref="U1921" si="8048">(U1925-T1925)*$AE1921*$AF1921</f>
        <v>380.00000000010914</v>
      </c>
      <c r="V1921" s="405">
        <f t="shared" ref="V1921" si="8049">(V1925-U1925)*$AE1921*$AF1921</f>
        <v>398.00000000013824</v>
      </c>
      <c r="W1921" s="89">
        <f t="shared" ref="W1921" si="8050">(W1925-V1925)*$AE1921*$AF1921</f>
        <v>362.00000000008004</v>
      </c>
      <c r="X1921" s="89">
        <f t="shared" ref="X1921" si="8051">(X1925-W1925)*$AE1921*$AF1921</f>
        <v>416.00000000016735</v>
      </c>
      <c r="Y1921" s="89">
        <f t="shared" ref="Y1921" si="8052">(Y1925-X1925)*$AE1921*$AF1921</f>
        <v>344.00000000005093</v>
      </c>
      <c r="Z1921" s="89">
        <f t="shared" ref="Z1921" si="8053">(Z1925-Y1925)*$AE1921*$AF1921</f>
        <v>326.00000000002183</v>
      </c>
      <c r="AA1921" s="89">
        <f t="shared" ref="AA1921" si="8054">(AA1925-Z1925)*$AE1921*$AF1921</f>
        <v>269.99999999952706</v>
      </c>
      <c r="AB1921" s="385">
        <f t="shared" ref="AB1921" si="8055">(AB1925-AA1925)*$AE1921*$AF1921</f>
        <v>307.99999999999272</v>
      </c>
      <c r="AC1921" s="104">
        <f>SUM(E1921:AB1921)</f>
        <v>8719.9999999993452</v>
      </c>
      <c r="AD1921" s="68"/>
      <c r="AE1921" s="69">
        <v>100</v>
      </c>
      <c r="AF1921" s="70">
        <v>20</v>
      </c>
      <c r="AG1921" s="400"/>
      <c r="AH1921" s="400"/>
      <c r="AI1921" s="400"/>
      <c r="AJ1921" s="474"/>
      <c r="AK1921" s="475"/>
      <c r="AL1921" s="474"/>
      <c r="AM1921" s="15"/>
      <c r="AN1921" s="400"/>
    </row>
    <row r="1922" spans="1:41" x14ac:dyDescent="0.25">
      <c r="A1922" s="3548"/>
      <c r="B1922" s="3514"/>
      <c r="C1922" s="121" t="s">
        <v>16</v>
      </c>
      <c r="D1922" s="106" t="s">
        <v>117</v>
      </c>
      <c r="E1922" s="79">
        <f t="shared" ref="E1922" si="8056">(E1926-D1926)*$AE1921*$AF1921</f>
        <v>49.999999999954525</v>
      </c>
      <c r="F1922" s="153">
        <f t="shared" ref="F1922" si="8057">(F1926-E1926)*$AE1921*$AF1921</f>
        <v>46.000000000049113</v>
      </c>
      <c r="G1922" s="153">
        <f t="shared" ref="G1922" si="8058">(G1926-F1926)*$AE1921*$AF1921</f>
        <v>54.000000000087311</v>
      </c>
      <c r="H1922" s="406">
        <f t="shared" ref="H1922" si="8059">(H1926-G1926)*$AE1921*$AF1921</f>
        <v>49.999999999954525</v>
      </c>
      <c r="I1922" s="153">
        <f t="shared" ref="I1922" si="8060">(I1926-H1926)*$AE1921*$AF1921</f>
        <v>48.000000000001819</v>
      </c>
      <c r="J1922" s="153">
        <f t="shared" ref="J1922" si="8061">(J1926-I1926)*$AE1921*$AF1921</f>
        <v>71.999999999889042</v>
      </c>
      <c r="K1922" s="153">
        <f t="shared" ref="K1922" si="8062">(K1926-J1926)*$AE1921*$AF1921</f>
        <v>82.00000000010732</v>
      </c>
      <c r="L1922" s="153">
        <f t="shared" ref="L1922" si="8063">(L1926-K1926)*$AE1921*$AF1921</f>
        <v>71.999999999889042</v>
      </c>
      <c r="M1922" s="153">
        <f t="shared" ref="M1922" si="8064">(M1926-L1926)*$AE1921*$AF1921</f>
        <v>84.000000000060027</v>
      </c>
      <c r="N1922" s="406">
        <f t="shared" ref="N1922" si="8065">(N1926-M1926)*$AE1921*$AF1921</f>
        <v>74.000000000069122</v>
      </c>
      <c r="O1922" s="153">
        <f t="shared" ref="O1922" si="8066">(O1926-N1926)*$AE1921*$AF1921</f>
        <v>67.999999999983629</v>
      </c>
      <c r="P1922" s="153">
        <f t="shared" ref="P1922" si="8067">(P1926-O1926)*$AE1921*$AF1921</f>
        <v>61.999999999898137</v>
      </c>
      <c r="Q1922" s="153">
        <f t="shared" ref="Q1922" si="8068">(Q1926-P1926)*$AE1921*$AF1921</f>
        <v>62.00000000012551</v>
      </c>
      <c r="R1922" s="153">
        <f t="shared" ref="R1922" si="8069">(R1926-Q1926)*$AE1921*$AF1921</f>
        <v>56.000000000040018</v>
      </c>
      <c r="S1922" s="153">
        <f t="shared" ref="S1922" si="8070">(S1926-R1926)*$AE1921*$AF1921</f>
        <v>61.999999999898137</v>
      </c>
      <c r="T1922" s="153">
        <f t="shared" ref="T1922" si="8071">(T1926-S1926)*$AE1921*$AF1921</f>
        <v>76.000000000021828</v>
      </c>
      <c r="U1922" s="153">
        <f t="shared" ref="U1922" si="8072">(U1926-T1926)*$AE1921*$AF1921</f>
        <v>64.000000000078217</v>
      </c>
      <c r="V1922" s="406">
        <f t="shared" ref="V1922" si="8073">(V1926-U1926)*$AE1921*$AF1921</f>
        <v>69.999999999936335</v>
      </c>
      <c r="W1922" s="153">
        <f t="shared" ref="W1922" si="8074">(W1926-V1926)*$AE1921*$AF1921</f>
        <v>61.999999999898137</v>
      </c>
      <c r="X1922" s="153">
        <f t="shared" ref="X1922" si="8075">(X1926-W1926)*$AE1921*$AF1921</f>
        <v>72.000000000116415</v>
      </c>
      <c r="Y1922" s="153">
        <f t="shared" ref="Y1922" si="8076">(Y1926-X1926)*$AE1921*$AF1921</f>
        <v>57.999999999992724</v>
      </c>
      <c r="Z1922" s="153">
        <f t="shared" ref="Z1922" si="8077">(Z1926-Y1926)*$AE1921*$AF1921</f>
        <v>56.000000000040018</v>
      </c>
      <c r="AA1922" s="153">
        <f t="shared" ref="AA1922" si="8078">(AA1926-Z1926)*$AE1921*$AF1921</f>
        <v>48.000000000001819</v>
      </c>
      <c r="AB1922" s="314">
        <f t="shared" ref="AB1922" si="8079">(AB1926-AA1926)*$AE1921*$AF1921</f>
        <v>51.999999999907232</v>
      </c>
      <c r="AC1922" s="105">
        <f>SUM(E1922:AB1922)</f>
        <v>1500</v>
      </c>
      <c r="AD1922" s="71"/>
      <c r="AE1922" s="153"/>
      <c r="AF1922" s="72"/>
      <c r="AG1922" s="400"/>
      <c r="AH1922" s="400"/>
      <c r="AI1922" s="400"/>
      <c r="AJ1922" s="15"/>
      <c r="AK1922" s="15"/>
      <c r="AL1922" s="15"/>
      <c r="AM1922" s="15"/>
      <c r="AN1922" s="400"/>
    </row>
    <row r="1923" spans="1:41" x14ac:dyDescent="0.25">
      <c r="A1923" s="3548"/>
      <c r="B1923" s="3514"/>
      <c r="C1923" s="121" t="s">
        <v>17</v>
      </c>
      <c r="D1923" s="869" t="s">
        <v>56</v>
      </c>
      <c r="E1923" s="324">
        <v>16</v>
      </c>
      <c r="F1923" s="325">
        <v>15</v>
      </c>
      <c r="G1923" s="325">
        <v>17</v>
      </c>
      <c r="H1923" s="414">
        <v>16</v>
      </c>
      <c r="I1923" s="325">
        <v>16</v>
      </c>
      <c r="J1923" s="325">
        <v>23</v>
      </c>
      <c r="K1923" s="325">
        <v>26</v>
      </c>
      <c r="L1923" s="325">
        <v>23</v>
      </c>
      <c r="M1923" s="325">
        <v>27</v>
      </c>
      <c r="N1923" s="414">
        <v>24</v>
      </c>
      <c r="O1923" s="325">
        <v>22</v>
      </c>
      <c r="P1923" s="325">
        <v>20</v>
      </c>
      <c r="Q1923" s="325">
        <v>20</v>
      </c>
      <c r="R1923" s="325">
        <v>18</v>
      </c>
      <c r="S1923" s="325">
        <v>20</v>
      </c>
      <c r="T1923" s="325">
        <v>24</v>
      </c>
      <c r="U1923" s="325">
        <v>21</v>
      </c>
      <c r="V1923" s="414">
        <v>22</v>
      </c>
      <c r="W1923" s="325">
        <v>20</v>
      </c>
      <c r="X1923" s="325">
        <v>23</v>
      </c>
      <c r="Y1923" s="325">
        <v>19</v>
      </c>
      <c r="Z1923" s="325">
        <v>18</v>
      </c>
      <c r="AA1923" s="325">
        <v>15</v>
      </c>
      <c r="AB1923" s="325">
        <v>17</v>
      </c>
      <c r="AC1923" s="105">
        <f>AVERAGE(E1923:AB1923)</f>
        <v>20.083333333333332</v>
      </c>
      <c r="AD1923" s="74"/>
      <c r="AE1923" s="74"/>
      <c r="AF1923" s="75"/>
      <c r="AG1923" s="400"/>
      <c r="AH1923" s="400"/>
      <c r="AI1923" s="400"/>
      <c r="AJ1923" s="15"/>
      <c r="AK1923" s="15"/>
      <c r="AL1923" s="15"/>
      <c r="AM1923" s="15"/>
      <c r="AN1923" s="400"/>
    </row>
    <row r="1924" spans="1:41" ht="16.5" thickBot="1" x14ac:dyDescent="0.3">
      <c r="A1924" s="3549"/>
      <c r="B1924" s="3515"/>
      <c r="C1924" s="124" t="s">
        <v>19</v>
      </c>
      <c r="D1924" s="112"/>
      <c r="E1924" s="315">
        <f t="shared" ref="E1924:AB1924" si="8080">E1922/E1921</f>
        <v>0.17241379310331309</v>
      </c>
      <c r="F1924" s="316">
        <f t="shared" si="8080"/>
        <v>0.1703703703708507</v>
      </c>
      <c r="G1924" s="316">
        <f t="shared" si="8080"/>
        <v>0.17532467532496296</v>
      </c>
      <c r="H1924" s="424">
        <f t="shared" si="8080"/>
        <v>0.17241379310331309</v>
      </c>
      <c r="I1924" s="316">
        <f t="shared" si="8080"/>
        <v>0.16551724137933738</v>
      </c>
      <c r="J1924" s="316">
        <f t="shared" si="8080"/>
        <v>0.17307692307658673</v>
      </c>
      <c r="K1924" s="316">
        <f t="shared" si="8080"/>
        <v>0.17446808510651679</v>
      </c>
      <c r="L1924" s="316">
        <f t="shared" si="8080"/>
        <v>0.17307692307658673</v>
      </c>
      <c r="M1924" s="316">
        <f t="shared" si="8080"/>
        <v>0.17213114754132733</v>
      </c>
      <c r="N1924" s="424">
        <f t="shared" si="8080"/>
        <v>0.1705069124424784</v>
      </c>
      <c r="O1924" s="316">
        <f t="shared" si="8080"/>
        <v>0.17085427135668343</v>
      </c>
      <c r="P1924" s="316">
        <f t="shared" si="8080"/>
        <v>0.17127071823172493</v>
      </c>
      <c r="Q1924" s="316">
        <f t="shared" si="8080"/>
        <v>0.17127071823235304</v>
      </c>
      <c r="R1924" s="316">
        <f t="shared" si="8080"/>
        <v>0.17177914110440573</v>
      </c>
      <c r="S1924" s="316">
        <f t="shared" si="8080"/>
        <v>0.17127071823172493</v>
      </c>
      <c r="T1924" s="316">
        <f t="shared" si="8080"/>
        <v>0.17511520737360989</v>
      </c>
      <c r="U1924" s="316">
        <f t="shared" si="8080"/>
        <v>0.1684210526317364</v>
      </c>
      <c r="V1924" s="424">
        <f t="shared" si="8080"/>
        <v>0.17587939698470356</v>
      </c>
      <c r="W1924" s="316">
        <f t="shared" si="8080"/>
        <v>0.17127071823172493</v>
      </c>
      <c r="X1924" s="316">
        <f t="shared" si="8080"/>
        <v>0.17307692307713329</v>
      </c>
      <c r="Y1924" s="316">
        <f>V1922/V1921</f>
        <v>0.17587939698470356</v>
      </c>
      <c r="Z1924" s="316">
        <f t="shared" si="8080"/>
        <v>0.17177914110440573</v>
      </c>
      <c r="AA1924" s="316">
        <f t="shared" si="8080"/>
        <v>0.17777777777809592</v>
      </c>
      <c r="AB1924" s="316">
        <f t="shared" si="8080"/>
        <v>0.16883116883087163</v>
      </c>
      <c r="AC1924" s="106"/>
      <c r="AD1924" s="71"/>
      <c r="AE1924" s="153"/>
      <c r="AF1924" s="72"/>
      <c r="AG1924" s="400"/>
      <c r="AH1924" s="400"/>
      <c r="AI1924" s="400"/>
      <c r="AJ1924" s="15"/>
      <c r="AK1924" s="15"/>
      <c r="AL1924" s="15"/>
      <c r="AM1924" s="15"/>
      <c r="AN1924" s="400"/>
    </row>
    <row r="1925" spans="1:41" hidden="1" x14ac:dyDescent="0.25">
      <c r="A1925" s="1865"/>
      <c r="B1925" s="1631"/>
      <c r="C1925" s="536" t="s">
        <v>118</v>
      </c>
      <c r="D1925" s="539">
        <v>3427.3</v>
      </c>
      <c r="E1925" s="537">
        <v>3427.4450000000002</v>
      </c>
      <c r="F1925" s="140">
        <v>3427.58</v>
      </c>
      <c r="G1925" s="140">
        <v>3427.7339999999999</v>
      </c>
      <c r="H1925" s="433">
        <v>3427.8789999999999</v>
      </c>
      <c r="I1925" s="140">
        <v>3428.0239999999999</v>
      </c>
      <c r="J1925" s="140">
        <v>3428.232</v>
      </c>
      <c r="K1925" s="140">
        <v>3428.4670000000001</v>
      </c>
      <c r="L1925" s="140">
        <v>3428.6750000000002</v>
      </c>
      <c r="M1925" s="140">
        <v>3428.9189999999999</v>
      </c>
      <c r="N1925" s="433">
        <v>3429.136</v>
      </c>
      <c r="O1925" s="140">
        <v>3429.335</v>
      </c>
      <c r="P1925" s="140">
        <v>3429.5160000000001</v>
      </c>
      <c r="Q1925" s="140">
        <v>3429.6970000000001</v>
      </c>
      <c r="R1925" s="140">
        <v>3429.86</v>
      </c>
      <c r="S1925" s="140">
        <v>3430.0410000000002</v>
      </c>
      <c r="T1925" s="140">
        <v>3430.2579999999998</v>
      </c>
      <c r="U1925" s="140">
        <v>3430.4479999999999</v>
      </c>
      <c r="V1925" s="140">
        <v>3430.6469999999999</v>
      </c>
      <c r="W1925" s="140">
        <v>3430.828</v>
      </c>
      <c r="X1925" s="140">
        <v>3431.0360000000001</v>
      </c>
      <c r="Y1925" s="433">
        <v>3431.2080000000001</v>
      </c>
      <c r="Z1925" s="140">
        <v>3431.3710000000001</v>
      </c>
      <c r="AA1925" s="140">
        <v>3431.5059999999999</v>
      </c>
      <c r="AB1925" s="140">
        <v>3431.66</v>
      </c>
      <c r="AC1925" s="106"/>
      <c r="AD1925" s="71"/>
      <c r="AE1925" s="153"/>
      <c r="AF1925" s="72"/>
      <c r="AG1925" s="400"/>
      <c r="AH1925" s="400"/>
      <c r="AI1925" s="400"/>
      <c r="AJ1925" s="15"/>
      <c r="AK1925" s="15"/>
      <c r="AL1925" s="15"/>
      <c r="AM1925" s="15"/>
      <c r="AN1925" s="400"/>
    </row>
    <row r="1926" spans="1:41" s="181" customFormat="1" hidden="1" x14ac:dyDescent="0.25">
      <c r="A1926" s="1865"/>
      <c r="B1926" s="1631"/>
      <c r="C1926" s="536" t="s">
        <v>119</v>
      </c>
      <c r="D1926" s="539">
        <v>966.39</v>
      </c>
      <c r="E1926" s="904">
        <v>966.41499999999996</v>
      </c>
      <c r="F1926" s="340">
        <v>966.43799999999999</v>
      </c>
      <c r="G1926" s="340">
        <v>966.46500000000003</v>
      </c>
      <c r="H1926" s="433">
        <v>966.49</v>
      </c>
      <c r="I1926" s="140">
        <v>966.51400000000001</v>
      </c>
      <c r="J1926" s="140">
        <v>966.55</v>
      </c>
      <c r="K1926" s="140">
        <v>966.59100000000001</v>
      </c>
      <c r="L1926" s="140">
        <v>966.62699999999995</v>
      </c>
      <c r="M1926" s="140">
        <v>966.66899999999998</v>
      </c>
      <c r="N1926" s="433">
        <v>966.70600000000002</v>
      </c>
      <c r="O1926" s="140">
        <v>966.74</v>
      </c>
      <c r="P1926" s="140">
        <v>966.77099999999996</v>
      </c>
      <c r="Q1926" s="140">
        <v>966.80200000000002</v>
      </c>
      <c r="R1926" s="140">
        <v>966.83</v>
      </c>
      <c r="S1926" s="140">
        <v>966.86099999999999</v>
      </c>
      <c r="T1926" s="140">
        <v>966.899</v>
      </c>
      <c r="U1926" s="140">
        <v>966.93100000000004</v>
      </c>
      <c r="V1926" s="140">
        <v>966.96600000000001</v>
      </c>
      <c r="W1926" s="140">
        <v>966.99699999999996</v>
      </c>
      <c r="X1926" s="140">
        <v>967.03300000000002</v>
      </c>
      <c r="Y1926" s="433">
        <v>967.06200000000001</v>
      </c>
      <c r="Z1926" s="140">
        <v>967.09</v>
      </c>
      <c r="AA1926" s="140">
        <v>967.11400000000003</v>
      </c>
      <c r="AB1926" s="140">
        <v>967.14</v>
      </c>
      <c r="AC1926" s="106"/>
      <c r="AD1926" s="71"/>
      <c r="AE1926" s="153"/>
      <c r="AF1926" s="72"/>
      <c r="AH1926" s="844"/>
      <c r="AI1926" s="845"/>
      <c r="AJ1926" s="845"/>
      <c r="AK1926" s="846"/>
      <c r="AL1926" s="846"/>
      <c r="AM1926" s="189"/>
      <c r="AN1926" s="847"/>
      <c r="AO1926" s="847"/>
    </row>
    <row r="1927" spans="1:41" ht="16.5" hidden="1" thickBot="1" x14ac:dyDescent="0.3">
      <c r="A1927" s="3520" t="s">
        <v>44</v>
      </c>
      <c r="B1927" s="3521"/>
      <c r="C1927" s="3521"/>
      <c r="D1927" s="112"/>
      <c r="E1927" s="178">
        <f t="shared" ref="E1927:AB1927" si="8081">SQRT(E1921*E1921+E1922*E1922)/E1878/1.73</f>
        <v>16.709561953689072</v>
      </c>
      <c r="F1927" s="179">
        <f t="shared" si="8081"/>
        <v>15.460761891712114</v>
      </c>
      <c r="G1927" s="179">
        <f t="shared" si="8081"/>
        <v>17.616983701975229</v>
      </c>
      <c r="H1927" s="413">
        <f t="shared" si="8081"/>
        <v>16.57927297159403</v>
      </c>
      <c r="I1927" s="179">
        <f t="shared" si="8081"/>
        <v>16.592845307609871</v>
      </c>
      <c r="J1927" s="179">
        <f t="shared" si="8081"/>
        <v>24.019434348847703</v>
      </c>
      <c r="K1927" s="179">
        <f t="shared" si="8081"/>
        <v>27.440805816050574</v>
      </c>
      <c r="L1927" s="179">
        <f t="shared" si="8081"/>
        <v>23.901807344201046</v>
      </c>
      <c r="M1927" s="179">
        <f t="shared" si="8081"/>
        <v>28.199933718214723</v>
      </c>
      <c r="N1927" s="413">
        <f t="shared" si="8081"/>
        <v>25.047992662439221</v>
      </c>
      <c r="O1927" s="179">
        <f t="shared" si="8081"/>
        <v>22.903972481983377</v>
      </c>
      <c r="P1927" s="179">
        <f t="shared" si="8081"/>
        <v>20.711744937137471</v>
      </c>
      <c r="Q1927" s="179">
        <f t="shared" si="8081"/>
        <v>20.691558051235994</v>
      </c>
      <c r="R1927" s="179">
        <f t="shared" si="8081"/>
        <v>18.671809965176131</v>
      </c>
      <c r="S1927" s="179">
        <f t="shared" si="8081"/>
        <v>20.854163615487138</v>
      </c>
      <c r="T1927" s="179">
        <f t="shared" si="8081"/>
        <v>24.944610050826281</v>
      </c>
      <c r="U1927" s="179">
        <f t="shared" si="8081"/>
        <v>21.859342284579323</v>
      </c>
      <c r="V1927" s="413">
        <f t="shared" si="8081"/>
        <v>22.856062362985103</v>
      </c>
      <c r="W1927" s="179">
        <f t="shared" si="8081"/>
        <v>20.631232809101952</v>
      </c>
      <c r="X1927" s="179">
        <f t="shared" si="8081"/>
        <v>23.624148401192166</v>
      </c>
      <c r="Y1927" s="77">
        <f>SQRT(V1921*V1921+V1922*V1922)/V1878/1.73</f>
        <v>22.856062362985103</v>
      </c>
      <c r="Z1927" s="179">
        <f t="shared" si="8081"/>
        <v>18.366890878328871</v>
      </c>
      <c r="AA1927" s="179">
        <f t="shared" si="8081"/>
        <v>15.183569041269084</v>
      </c>
      <c r="AB1927" s="180">
        <f t="shared" si="8081"/>
        <v>17.42801169938021</v>
      </c>
      <c r="AC1927" s="107">
        <f>AVERAGE(E1927:AB1927)</f>
        <v>20.964690777416738</v>
      </c>
      <c r="AD1927" s="76">
        <f>(AC1923-AC1927)/AC1923</f>
        <v>-4.3885017962659222E-2</v>
      </c>
      <c r="AE1927" s="77"/>
      <c r="AF1927" s="78"/>
      <c r="AG1927" s="400"/>
      <c r="AH1927" s="400"/>
      <c r="AI1927" s="400"/>
      <c r="AJ1927" s="14"/>
      <c r="AK1927" s="14"/>
      <c r="AL1927" s="15"/>
      <c r="AM1927" s="14"/>
      <c r="AN1927" s="400"/>
    </row>
    <row r="1928" spans="1:41" x14ac:dyDescent="0.25">
      <c r="A1928" s="3594" t="s">
        <v>59</v>
      </c>
      <c r="B1928" s="3513" t="s">
        <v>28</v>
      </c>
      <c r="C1928" s="119" t="s">
        <v>14</v>
      </c>
      <c r="D1928" s="111"/>
      <c r="E1928" s="2409">
        <f t="shared" ref="E1928" si="8082">(E1932-D1932)*$AE1928*$AF1928</f>
        <v>0</v>
      </c>
      <c r="F1928" s="89">
        <f t="shared" ref="F1928" si="8083">(F1932-E1932)*$AE1928*$AF1928</f>
        <v>0</v>
      </c>
      <c r="G1928" s="89">
        <f t="shared" ref="G1928" si="8084">(G1932-F1932)*$AE1928*$AF1928</f>
        <v>0</v>
      </c>
      <c r="H1928" s="405">
        <f t="shared" ref="H1928" si="8085">(H1932-G1932)*$AE1928*$AF1928</f>
        <v>0</v>
      </c>
      <c r="I1928" s="89">
        <f t="shared" ref="I1928" si="8086">(I1932-H1932)*$AE1928*$AF1928</f>
        <v>0</v>
      </c>
      <c r="J1928" s="89">
        <f t="shared" ref="J1928" si="8087">(J1932-I1932)*$AE1928*$AF1928</f>
        <v>0</v>
      </c>
      <c r="K1928" s="89">
        <f t="shared" ref="K1928" si="8088">(K1932-J1932)*$AE1928*$AF1928</f>
        <v>0</v>
      </c>
      <c r="L1928" s="89">
        <f t="shared" ref="L1928" si="8089">(L1932-K1932)*$AE1928*$AF1928</f>
        <v>0</v>
      </c>
      <c r="M1928" s="89">
        <f t="shared" ref="M1928" si="8090">(M1932-L1932)*$AE1928*$AF1928</f>
        <v>0</v>
      </c>
      <c r="N1928" s="405">
        <f t="shared" ref="N1928" si="8091">(N1932-M1932)*$AE1928*$AF1928</f>
        <v>0</v>
      </c>
      <c r="O1928" s="89">
        <f t="shared" ref="O1928" si="8092">(O1932-N1932)*$AE1928*$AF1928</f>
        <v>0</v>
      </c>
      <c r="P1928" s="89">
        <f t="shared" ref="P1928" si="8093">(P1932-O1932)*$AE1928*$AF1928</f>
        <v>0</v>
      </c>
      <c r="Q1928" s="89">
        <f t="shared" ref="Q1928" si="8094">(Q1932-P1932)*$AE1928*$AF1928</f>
        <v>0</v>
      </c>
      <c r="R1928" s="89">
        <f t="shared" ref="R1928" si="8095">(R1932-Q1932)*$AE1928*$AF1928</f>
        <v>0</v>
      </c>
      <c r="S1928" s="89">
        <f t="shared" ref="S1928" si="8096">(S1932-R1932)*$AE1928*$AF1928</f>
        <v>0</v>
      </c>
      <c r="T1928" s="89">
        <f t="shared" ref="T1928" si="8097">(T1932-S1932)*$AE1928*$AF1928</f>
        <v>0</v>
      </c>
      <c r="U1928" s="89">
        <f t="shared" ref="U1928" si="8098">(U1932-T1932)*$AE1928*$AF1928</f>
        <v>0</v>
      </c>
      <c r="V1928" s="405">
        <f t="shared" ref="V1928" si="8099">(V1932-U1932)*$AE1928*$AF1928</f>
        <v>0</v>
      </c>
      <c r="W1928" s="89">
        <f t="shared" ref="W1928" si="8100">(W1932-V1932)*$AE1928*$AF1928</f>
        <v>0</v>
      </c>
      <c r="X1928" s="89">
        <f t="shared" ref="X1928" si="8101">(X1932-W1932)*$AE1928*$AF1928</f>
        <v>0</v>
      </c>
      <c r="Y1928" s="89">
        <f t="shared" ref="Y1928" si="8102">(Y1932-X1932)*$AE1928*$AF1928</f>
        <v>0</v>
      </c>
      <c r="Z1928" s="89">
        <f t="shared" ref="Z1928" si="8103">(Z1932-Y1932)*$AE1928*$AF1928</f>
        <v>0</v>
      </c>
      <c r="AA1928" s="89">
        <f t="shared" ref="AA1928" si="8104">(AA1932-Z1932)*$AE1928*$AF1928</f>
        <v>0</v>
      </c>
      <c r="AB1928" s="385">
        <f t="shared" ref="AB1928" si="8105">(AB1932-AA1932)*$AE1928*$AF1928</f>
        <v>0</v>
      </c>
      <c r="AC1928" s="104">
        <f>SUM(E1928:AB1928)</f>
        <v>0</v>
      </c>
      <c r="AD1928" s="68"/>
      <c r="AE1928" s="69">
        <v>0</v>
      </c>
      <c r="AF1928" s="70">
        <v>0</v>
      </c>
      <c r="AG1928" s="400"/>
      <c r="AH1928" s="400"/>
      <c r="AI1928" s="400"/>
      <c r="AJ1928" s="474"/>
      <c r="AK1928" s="475"/>
      <c r="AL1928" s="474"/>
      <c r="AM1928" s="15"/>
      <c r="AN1928" s="400"/>
    </row>
    <row r="1929" spans="1:41" x14ac:dyDescent="0.25">
      <c r="A1929" s="3557"/>
      <c r="B1929" s="3514"/>
      <c r="C1929" s="121" t="s">
        <v>16</v>
      </c>
      <c r="D1929" s="106"/>
      <c r="E1929" s="79">
        <f t="shared" ref="E1929" si="8106">(E1933-D1933)*$AE1928*$AF1928</f>
        <v>0</v>
      </c>
      <c r="F1929" s="153">
        <f t="shared" ref="F1929" si="8107">(F1933-E1933)*$AE1928*$AF1928</f>
        <v>0</v>
      </c>
      <c r="G1929" s="153">
        <f t="shared" ref="G1929" si="8108">(G1933-F1933)*$AE1928*$AF1928</f>
        <v>0</v>
      </c>
      <c r="H1929" s="406">
        <f t="shared" ref="H1929" si="8109">(H1933-G1933)*$AE1928*$AF1928</f>
        <v>0</v>
      </c>
      <c r="I1929" s="153">
        <f t="shared" ref="I1929" si="8110">(I1933-H1933)*$AE1928*$AF1928</f>
        <v>0</v>
      </c>
      <c r="J1929" s="153">
        <f t="shared" ref="J1929" si="8111">(J1933-I1933)*$AE1928*$AF1928</f>
        <v>0</v>
      </c>
      <c r="K1929" s="153">
        <f t="shared" ref="K1929" si="8112">(K1933-J1933)*$AE1928*$AF1928</f>
        <v>0</v>
      </c>
      <c r="L1929" s="153">
        <f t="shared" ref="L1929" si="8113">(L1933-K1933)*$AE1928*$AF1928</f>
        <v>0</v>
      </c>
      <c r="M1929" s="153">
        <f t="shared" ref="M1929" si="8114">(M1933-L1933)*$AE1928*$AF1928</f>
        <v>0</v>
      </c>
      <c r="N1929" s="406">
        <f t="shared" ref="N1929" si="8115">(N1933-M1933)*$AE1928*$AF1928</f>
        <v>0</v>
      </c>
      <c r="O1929" s="153">
        <f t="shared" ref="O1929" si="8116">(O1933-N1933)*$AE1928*$AF1928</f>
        <v>0</v>
      </c>
      <c r="P1929" s="153">
        <f t="shared" ref="P1929" si="8117">(P1933-O1933)*$AE1928*$AF1928</f>
        <v>0</v>
      </c>
      <c r="Q1929" s="153">
        <f t="shared" ref="Q1929" si="8118">(Q1933-P1933)*$AE1928*$AF1928</f>
        <v>0</v>
      </c>
      <c r="R1929" s="153">
        <f t="shared" ref="R1929" si="8119">(R1933-Q1933)*$AE1928*$AF1928</f>
        <v>0</v>
      </c>
      <c r="S1929" s="153">
        <f t="shared" ref="S1929" si="8120">(S1933-R1933)*$AE1928*$AF1928</f>
        <v>0</v>
      </c>
      <c r="T1929" s="153">
        <f t="shared" ref="T1929" si="8121">(T1933-S1933)*$AE1928*$AF1928</f>
        <v>0</v>
      </c>
      <c r="U1929" s="153">
        <f t="shared" ref="U1929" si="8122">(U1933-T1933)*$AE1928*$AF1928</f>
        <v>0</v>
      </c>
      <c r="V1929" s="406">
        <f t="shared" ref="V1929" si="8123">(V1933-U1933)*$AE1928*$AF1928</f>
        <v>0</v>
      </c>
      <c r="W1929" s="153">
        <f t="shared" ref="W1929" si="8124">(W1933-V1933)*$AE1928*$AF1928</f>
        <v>0</v>
      </c>
      <c r="X1929" s="153">
        <f t="shared" ref="X1929" si="8125">(X1933-W1933)*$AE1928*$AF1928</f>
        <v>0</v>
      </c>
      <c r="Y1929" s="153">
        <f t="shared" ref="Y1929" si="8126">(Y1933-X1933)*$AE1928*$AF1928</f>
        <v>0</v>
      </c>
      <c r="Z1929" s="153">
        <f t="shared" ref="Z1929" si="8127">(Z1933-Y1933)*$AE1928*$AF1928</f>
        <v>0</v>
      </c>
      <c r="AA1929" s="153">
        <f t="shared" ref="AA1929" si="8128">(AA1933-Z1933)*$AE1928*$AF1928</f>
        <v>0</v>
      </c>
      <c r="AB1929" s="314">
        <f t="shared" ref="AB1929" si="8129">(AB1933-AA1933)*$AE1928*$AF1928</f>
        <v>0</v>
      </c>
      <c r="AC1929" s="105">
        <f>SUM(E1929:AB1929)</f>
        <v>0</v>
      </c>
      <c r="AD1929" s="71"/>
      <c r="AE1929" s="153"/>
      <c r="AF1929" s="72"/>
      <c r="AG1929" s="400"/>
      <c r="AH1929" s="400"/>
      <c r="AI1929" s="400"/>
      <c r="AJ1929" s="15"/>
      <c r="AK1929" s="15"/>
      <c r="AL1929" s="15"/>
      <c r="AM1929" s="15"/>
      <c r="AN1929" s="400"/>
    </row>
    <row r="1930" spans="1:41" x14ac:dyDescent="0.25">
      <c r="A1930" s="3557"/>
      <c r="B1930" s="3514"/>
      <c r="C1930" s="121" t="s">
        <v>17</v>
      </c>
      <c r="D1930" s="869"/>
      <c r="E1930" s="79">
        <v>0</v>
      </c>
      <c r="F1930" s="153">
        <v>0</v>
      </c>
      <c r="G1930" s="153">
        <v>0</v>
      </c>
      <c r="H1930" s="406">
        <v>0</v>
      </c>
      <c r="I1930" s="153">
        <v>0</v>
      </c>
      <c r="J1930" s="153">
        <v>0</v>
      </c>
      <c r="K1930" s="153">
        <v>0</v>
      </c>
      <c r="L1930" s="153">
        <v>0</v>
      </c>
      <c r="M1930" s="153">
        <v>0</v>
      </c>
      <c r="N1930" s="406">
        <v>0</v>
      </c>
      <c r="O1930" s="153">
        <v>0</v>
      </c>
      <c r="P1930" s="153">
        <v>0</v>
      </c>
      <c r="Q1930" s="153">
        <v>0</v>
      </c>
      <c r="R1930" s="153">
        <v>0</v>
      </c>
      <c r="S1930" s="153">
        <v>0</v>
      </c>
      <c r="T1930" s="153">
        <v>0</v>
      </c>
      <c r="U1930" s="153">
        <v>0</v>
      </c>
      <c r="V1930" s="406">
        <v>0</v>
      </c>
      <c r="W1930" s="153">
        <v>0</v>
      </c>
      <c r="X1930" s="153">
        <v>0</v>
      </c>
      <c r="Y1930" s="153">
        <v>0</v>
      </c>
      <c r="Z1930" s="153">
        <v>0</v>
      </c>
      <c r="AA1930" s="153">
        <v>0</v>
      </c>
      <c r="AB1930" s="153">
        <v>0</v>
      </c>
      <c r="AC1930" s="105"/>
      <c r="AD1930" s="74"/>
      <c r="AE1930" s="74"/>
      <c r="AF1930" s="75"/>
      <c r="AG1930" s="400"/>
      <c r="AH1930" s="400"/>
      <c r="AI1930" s="400"/>
      <c r="AJ1930" s="15"/>
      <c r="AK1930" s="15"/>
      <c r="AL1930" s="15"/>
      <c r="AM1930" s="15"/>
      <c r="AN1930" s="400"/>
    </row>
    <row r="1931" spans="1:41" ht="16.5" thickBot="1" x14ac:dyDescent="0.3">
      <c r="A1931" s="3558"/>
      <c r="B1931" s="3515"/>
      <c r="C1931" s="124" t="s">
        <v>19</v>
      </c>
      <c r="D1931" s="112"/>
      <c r="E1931" s="315" t="e">
        <f t="shared" ref="E1931:AB1931" si="8130">E1929/E1928</f>
        <v>#DIV/0!</v>
      </c>
      <c r="F1931" s="316" t="e">
        <f t="shared" si="8130"/>
        <v>#DIV/0!</v>
      </c>
      <c r="G1931" s="316" t="e">
        <f t="shared" si="8130"/>
        <v>#DIV/0!</v>
      </c>
      <c r="H1931" s="424" t="e">
        <f t="shared" si="8130"/>
        <v>#DIV/0!</v>
      </c>
      <c r="I1931" s="316" t="e">
        <f t="shared" si="8130"/>
        <v>#DIV/0!</v>
      </c>
      <c r="J1931" s="316" t="e">
        <f t="shared" si="8130"/>
        <v>#DIV/0!</v>
      </c>
      <c r="K1931" s="316" t="e">
        <f t="shared" si="8130"/>
        <v>#DIV/0!</v>
      </c>
      <c r="L1931" s="316" t="e">
        <f t="shared" si="8130"/>
        <v>#DIV/0!</v>
      </c>
      <c r="M1931" s="316" t="e">
        <f t="shared" si="8130"/>
        <v>#DIV/0!</v>
      </c>
      <c r="N1931" s="424" t="e">
        <f t="shared" si="8130"/>
        <v>#DIV/0!</v>
      </c>
      <c r="O1931" s="316" t="e">
        <f t="shared" si="8130"/>
        <v>#DIV/0!</v>
      </c>
      <c r="P1931" s="316" t="e">
        <f t="shared" si="8130"/>
        <v>#DIV/0!</v>
      </c>
      <c r="Q1931" s="316" t="e">
        <f t="shared" si="8130"/>
        <v>#DIV/0!</v>
      </c>
      <c r="R1931" s="316" t="e">
        <f t="shared" si="8130"/>
        <v>#DIV/0!</v>
      </c>
      <c r="S1931" s="316" t="e">
        <f t="shared" si="8130"/>
        <v>#DIV/0!</v>
      </c>
      <c r="T1931" s="316" t="e">
        <f t="shared" si="8130"/>
        <v>#DIV/0!</v>
      </c>
      <c r="U1931" s="316" t="e">
        <f t="shared" si="8130"/>
        <v>#DIV/0!</v>
      </c>
      <c r="V1931" s="424" t="e">
        <f t="shared" si="8130"/>
        <v>#DIV/0!</v>
      </c>
      <c r="W1931" s="316" t="e">
        <f t="shared" si="8130"/>
        <v>#DIV/0!</v>
      </c>
      <c r="X1931" s="316" t="e">
        <f t="shared" si="8130"/>
        <v>#DIV/0!</v>
      </c>
      <c r="Y1931" s="316" t="e">
        <f>V1929/V1928</f>
        <v>#DIV/0!</v>
      </c>
      <c r="Z1931" s="316" t="e">
        <f t="shared" si="8130"/>
        <v>#DIV/0!</v>
      </c>
      <c r="AA1931" s="316" t="e">
        <f t="shared" si="8130"/>
        <v>#DIV/0!</v>
      </c>
      <c r="AB1931" s="316" t="e">
        <f t="shared" si="8130"/>
        <v>#DIV/0!</v>
      </c>
      <c r="AC1931" s="106"/>
      <c r="AD1931" s="71"/>
      <c r="AE1931" s="153"/>
      <c r="AF1931" s="72"/>
      <c r="AG1931" s="400"/>
      <c r="AH1931" s="400"/>
      <c r="AI1931" s="400"/>
      <c r="AJ1931" s="15"/>
      <c r="AK1931" s="15"/>
      <c r="AL1931" s="15"/>
      <c r="AM1931" s="15"/>
      <c r="AN1931" s="400"/>
    </row>
    <row r="1932" spans="1:41" hidden="1" x14ac:dyDescent="0.25">
      <c r="A1932" s="1865"/>
      <c r="B1932" s="1631"/>
      <c r="C1932" s="536" t="s">
        <v>118</v>
      </c>
      <c r="D1932" s="539"/>
      <c r="E1932" s="537"/>
      <c r="F1932" s="140"/>
      <c r="G1932" s="140"/>
      <c r="H1932" s="433"/>
      <c r="I1932" s="140"/>
      <c r="J1932" s="140"/>
      <c r="K1932" s="140"/>
      <c r="L1932" s="140"/>
      <c r="M1932" s="140"/>
      <c r="N1932" s="433"/>
      <c r="O1932" s="140"/>
      <c r="P1932" s="140"/>
      <c r="Q1932" s="140"/>
      <c r="R1932" s="140"/>
      <c r="S1932" s="140"/>
      <c r="T1932" s="140"/>
      <c r="U1932" s="140"/>
      <c r="V1932" s="140"/>
      <c r="W1932" s="140"/>
      <c r="X1932" s="140"/>
      <c r="Y1932" s="433"/>
      <c r="Z1932" s="140"/>
      <c r="AA1932" s="140"/>
      <c r="AB1932" s="140"/>
      <c r="AC1932" s="106"/>
      <c r="AD1932" s="71"/>
      <c r="AE1932" s="153"/>
      <c r="AF1932" s="72"/>
      <c r="AG1932" s="400"/>
      <c r="AH1932" s="400"/>
      <c r="AI1932" s="400"/>
      <c r="AJ1932" s="15"/>
      <c r="AK1932" s="15"/>
      <c r="AL1932" s="15"/>
      <c r="AM1932" s="15"/>
      <c r="AN1932" s="400"/>
    </row>
    <row r="1933" spans="1:41" s="181" customFormat="1" hidden="1" x14ac:dyDescent="0.25">
      <c r="A1933" s="1865"/>
      <c r="B1933" s="1631"/>
      <c r="C1933" s="536" t="s">
        <v>119</v>
      </c>
      <c r="D1933" s="539"/>
      <c r="E1933" s="904"/>
      <c r="F1933" s="340"/>
      <c r="G1933" s="340"/>
      <c r="H1933" s="433"/>
      <c r="I1933" s="140"/>
      <c r="J1933" s="140"/>
      <c r="K1933" s="140"/>
      <c r="L1933" s="140"/>
      <c r="M1933" s="140"/>
      <c r="N1933" s="433"/>
      <c r="O1933" s="140"/>
      <c r="P1933" s="140"/>
      <c r="Q1933" s="140"/>
      <c r="R1933" s="140"/>
      <c r="S1933" s="140"/>
      <c r="T1933" s="140"/>
      <c r="U1933" s="140"/>
      <c r="V1933" s="140"/>
      <c r="W1933" s="140"/>
      <c r="X1933" s="140"/>
      <c r="Y1933" s="433"/>
      <c r="Z1933" s="140"/>
      <c r="AA1933" s="140"/>
      <c r="AB1933" s="140"/>
      <c r="AC1933" s="106"/>
      <c r="AD1933" s="71"/>
      <c r="AE1933" s="153"/>
      <c r="AF1933" s="72"/>
      <c r="AH1933" s="844"/>
      <c r="AI1933" s="845"/>
      <c r="AJ1933" s="845"/>
      <c r="AK1933" s="846"/>
      <c r="AL1933" s="846"/>
      <c r="AM1933" s="189"/>
      <c r="AN1933" s="847"/>
      <c r="AO1933" s="847"/>
    </row>
    <row r="1934" spans="1:41" ht="16.5" hidden="1" thickBot="1" x14ac:dyDescent="0.3">
      <c r="A1934" s="3666" t="s">
        <v>44</v>
      </c>
      <c r="B1934" s="3593"/>
      <c r="C1934" s="3593"/>
      <c r="D1934" s="126"/>
      <c r="E1934" s="576">
        <f t="shared" ref="E1934:AB1934" si="8131">SQRT(E1928*E1928+E1929*E1929)/E1878/1.73</f>
        <v>0</v>
      </c>
      <c r="F1934" s="577">
        <f t="shared" si="8131"/>
        <v>0</v>
      </c>
      <c r="G1934" s="577">
        <f t="shared" si="8131"/>
        <v>0</v>
      </c>
      <c r="H1934" s="578">
        <f t="shared" si="8131"/>
        <v>0</v>
      </c>
      <c r="I1934" s="577">
        <f t="shared" si="8131"/>
        <v>0</v>
      </c>
      <c r="J1934" s="577">
        <f t="shared" si="8131"/>
        <v>0</v>
      </c>
      <c r="K1934" s="577">
        <f t="shared" si="8131"/>
        <v>0</v>
      </c>
      <c r="L1934" s="577">
        <f t="shared" si="8131"/>
        <v>0</v>
      </c>
      <c r="M1934" s="577">
        <f t="shared" si="8131"/>
        <v>0</v>
      </c>
      <c r="N1934" s="578">
        <f t="shared" si="8131"/>
        <v>0</v>
      </c>
      <c r="O1934" s="577">
        <f t="shared" si="8131"/>
        <v>0</v>
      </c>
      <c r="P1934" s="577">
        <f t="shared" si="8131"/>
        <v>0</v>
      </c>
      <c r="Q1934" s="577">
        <f t="shared" si="8131"/>
        <v>0</v>
      </c>
      <c r="R1934" s="577">
        <f t="shared" si="8131"/>
        <v>0</v>
      </c>
      <c r="S1934" s="577">
        <f t="shared" si="8131"/>
        <v>0</v>
      </c>
      <c r="T1934" s="577">
        <f t="shared" si="8131"/>
        <v>0</v>
      </c>
      <c r="U1934" s="577">
        <f t="shared" si="8131"/>
        <v>0</v>
      </c>
      <c r="V1934" s="578">
        <f t="shared" si="8131"/>
        <v>0</v>
      </c>
      <c r="W1934" s="577">
        <f t="shared" si="8131"/>
        <v>0</v>
      </c>
      <c r="X1934" s="577">
        <f t="shared" si="8131"/>
        <v>0</v>
      </c>
      <c r="Y1934" s="505">
        <f>SQRT(V1928*V1928+V1929*V1929)/V1878/1.73</f>
        <v>0</v>
      </c>
      <c r="Z1934" s="577">
        <f t="shared" si="8131"/>
        <v>0</v>
      </c>
      <c r="AA1934" s="577">
        <f t="shared" si="8131"/>
        <v>0</v>
      </c>
      <c r="AB1934" s="848">
        <f t="shared" si="8131"/>
        <v>0</v>
      </c>
      <c r="AC1934" s="580">
        <f>AVERAGE(E1934:AB1934)</f>
        <v>0</v>
      </c>
      <c r="AD1934" s="76" t="e">
        <f>(AC1930-AC1934)/AC1930</f>
        <v>#DIV/0!</v>
      </c>
      <c r="AE1934" s="77"/>
      <c r="AF1934" s="78"/>
      <c r="AG1934" s="400"/>
      <c r="AH1934" s="400"/>
      <c r="AI1934" s="400"/>
      <c r="AJ1934" s="14"/>
      <c r="AK1934" s="14"/>
      <c r="AL1934" s="15"/>
      <c r="AM1934" s="14"/>
      <c r="AN1934" s="400"/>
    </row>
    <row r="1935" spans="1:41" ht="16.5" thickBot="1" x14ac:dyDescent="0.3">
      <c r="A1935" s="145"/>
      <c r="B1935" s="507" t="s">
        <v>33</v>
      </c>
      <c r="C1935" s="127" t="s">
        <v>14</v>
      </c>
      <c r="D1935" s="111"/>
      <c r="E1935" s="145">
        <f t="shared" ref="E1935" si="8132">(E1936-D1936)*$AE1935*$AF1935</f>
        <v>0</v>
      </c>
      <c r="F1935" s="203">
        <f t="shared" ref="F1935" si="8133">(F1936-E1936)*$AE1935*$AF1935</f>
        <v>0</v>
      </c>
      <c r="G1935" s="203">
        <f t="shared" ref="G1935" si="8134">(G1936-F1936)*$AE1935*$AF1935</f>
        <v>0</v>
      </c>
      <c r="H1935" s="407">
        <f t="shared" ref="H1935" si="8135">(H1936-G1936)*$AE1935*$AF1935</f>
        <v>0</v>
      </c>
      <c r="I1935" s="203">
        <f t="shared" ref="I1935" si="8136">(I1936-H1936)*$AE1935*$AF1935</f>
        <v>3.999999999996362</v>
      </c>
      <c r="J1935" s="203">
        <f t="shared" ref="J1935" si="8137">(J1936-I1936)*$AE1935*$AF1935</f>
        <v>0</v>
      </c>
      <c r="K1935" s="203">
        <f t="shared" ref="K1935" si="8138">(K1936-J1936)*$AE1935*$AF1935</f>
        <v>0</v>
      </c>
      <c r="L1935" s="203">
        <f t="shared" ref="L1935" si="8139">(L1936-K1936)*$AE1935*$AF1935</f>
        <v>3.999999999996362</v>
      </c>
      <c r="M1935" s="203">
        <f t="shared" ref="M1935" si="8140">(M1936-L1936)*$AE1935*$AF1935</f>
        <v>0</v>
      </c>
      <c r="N1935" s="407">
        <f t="shared" ref="N1935" si="8141">(N1936-M1936)*$AE1935*$AF1935</f>
        <v>0</v>
      </c>
      <c r="O1935" s="203">
        <f t="shared" ref="O1935" si="8142">(O1936-N1936)*$AE1935*$AF1935</f>
        <v>0</v>
      </c>
      <c r="P1935" s="203">
        <f t="shared" ref="P1935" si="8143">(P1936-O1936)*$AE1935*$AF1935</f>
        <v>0</v>
      </c>
      <c r="Q1935" s="203">
        <f t="shared" ref="Q1935" si="8144">(Q1936-P1936)*$AE1935*$AF1935</f>
        <v>4.0000000000145519</v>
      </c>
      <c r="R1935" s="203">
        <f t="shared" ref="R1935" si="8145">(R1936-Q1936)*$AE1935*$AF1935</f>
        <v>0</v>
      </c>
      <c r="S1935" s="203">
        <f t="shared" ref="S1935" si="8146">(S1936-R1936)*$AE1935*$AF1935</f>
        <v>0</v>
      </c>
      <c r="T1935" s="203">
        <f t="shared" ref="T1935" si="8147">(T1936-S1936)*$AE1935*$AF1935</f>
        <v>0</v>
      </c>
      <c r="U1935" s="203">
        <f t="shared" ref="U1935" si="8148">(U1936-T1936)*$AE1935*$AF1935</f>
        <v>0</v>
      </c>
      <c r="V1935" s="407">
        <f t="shared" ref="V1935" si="8149">(V1936-U1936)*$AE1935*$AF1935</f>
        <v>0</v>
      </c>
      <c r="W1935" s="203">
        <f t="shared" ref="W1935" si="8150">(W1936-V1936)*$AE1935*$AF1935</f>
        <v>0</v>
      </c>
      <c r="X1935" s="203">
        <f t="shared" ref="X1935" si="8151">(X1936-W1936)*$AE1935*$AF1935</f>
        <v>0</v>
      </c>
      <c r="Y1935" s="203">
        <f t="shared" ref="Y1935" si="8152">(Y1936-X1936)*$AE1935*$AF1935</f>
        <v>3.999999999996362</v>
      </c>
      <c r="Z1935" s="203">
        <f t="shared" ref="Z1935" si="8153">(Z1936-Y1936)*$AE1935*$AF1935</f>
        <v>0</v>
      </c>
      <c r="AA1935" s="203">
        <f t="shared" ref="AA1935" si="8154">(AA1936-Z1936)*$AE1935*$AF1935</f>
        <v>0</v>
      </c>
      <c r="AB1935" s="328">
        <f t="shared" ref="AB1935" si="8155">(AB1936-AA1936)*$AE1935*$AF1935</f>
        <v>0</v>
      </c>
      <c r="AC1935" s="183">
        <f>SUM(E1935:AB1935)</f>
        <v>16.000000000003638</v>
      </c>
      <c r="AD1935" s="879"/>
      <c r="AE1935" s="99">
        <v>1</v>
      </c>
      <c r="AF1935" s="100">
        <v>40</v>
      </c>
      <c r="AG1935" s="400"/>
      <c r="AH1935" s="400"/>
      <c r="AI1935" s="400"/>
      <c r="AJ1935" s="474"/>
      <c r="AK1935" s="475"/>
      <c r="AL1935" s="474"/>
      <c r="AM1935" s="15"/>
      <c r="AN1935" s="400"/>
    </row>
    <row r="1936" spans="1:41" ht="16.5" hidden="1" thickBot="1" x14ac:dyDescent="0.3">
      <c r="A1936" s="71"/>
      <c r="B1936" s="1016"/>
      <c r="C1936" s="1061" t="s">
        <v>118</v>
      </c>
      <c r="D1936" s="106">
        <v>3044</v>
      </c>
      <c r="E1936" s="71">
        <v>3044</v>
      </c>
      <c r="F1936" s="153">
        <v>3044</v>
      </c>
      <c r="G1936" s="153">
        <v>3044</v>
      </c>
      <c r="H1936" s="406">
        <v>3044</v>
      </c>
      <c r="I1936" s="153">
        <v>3044.1</v>
      </c>
      <c r="J1936" s="153">
        <v>3044.1</v>
      </c>
      <c r="K1936" s="153">
        <v>3044.1</v>
      </c>
      <c r="L1936" s="153">
        <v>3044.2</v>
      </c>
      <c r="M1936" s="153">
        <v>3044.2</v>
      </c>
      <c r="N1936" s="406">
        <v>3044.2</v>
      </c>
      <c r="O1936" s="153">
        <v>3044.2</v>
      </c>
      <c r="P1936" s="153">
        <v>3044.2</v>
      </c>
      <c r="Q1936" s="153">
        <v>3044.3</v>
      </c>
      <c r="R1936" s="153">
        <v>3044.3</v>
      </c>
      <c r="S1936" s="153">
        <v>3044.3</v>
      </c>
      <c r="T1936" s="153">
        <v>3044.3</v>
      </c>
      <c r="U1936" s="153">
        <v>3044.3</v>
      </c>
      <c r="V1936" s="153">
        <v>3044.3</v>
      </c>
      <c r="W1936" s="153">
        <v>3044.3</v>
      </c>
      <c r="X1936" s="153">
        <v>3044.3</v>
      </c>
      <c r="Y1936" s="406">
        <v>3044.4</v>
      </c>
      <c r="Z1936" s="153">
        <v>3044.4</v>
      </c>
      <c r="AA1936" s="153">
        <v>3044.4</v>
      </c>
      <c r="AB1936" s="314">
        <v>3044.4</v>
      </c>
      <c r="AC1936" s="214"/>
      <c r="AD1936" s="880"/>
      <c r="AE1936" s="101"/>
      <c r="AF1936" s="102"/>
      <c r="AG1936" s="400"/>
      <c r="AH1936" s="400"/>
      <c r="AI1936" s="400"/>
      <c r="AJ1936" s="14"/>
      <c r="AK1936" s="14"/>
      <c r="AL1936" s="15"/>
      <c r="AM1936" s="14"/>
      <c r="AN1936" s="400"/>
    </row>
    <row r="1937" spans="1:40" x14ac:dyDescent="0.25">
      <c r="A1937" s="71"/>
      <c r="B1937" s="1016" t="s">
        <v>32</v>
      </c>
      <c r="C1937" s="128" t="s">
        <v>14</v>
      </c>
      <c r="D1937" s="106"/>
      <c r="E1937" s="71">
        <f t="shared" ref="E1937" si="8156">(E1938-D1938)*$AE1937*$AF1937</f>
        <v>0</v>
      </c>
      <c r="F1937" s="153">
        <f t="shared" ref="F1937" si="8157">(F1938-E1938)*$AE1937*$AF1937</f>
        <v>0</v>
      </c>
      <c r="G1937" s="153">
        <f t="shared" ref="G1937" si="8158">(G1938-F1938)*$AE1937*$AF1937</f>
        <v>0</v>
      </c>
      <c r="H1937" s="406">
        <f t="shared" ref="H1937" si="8159">(H1938-G1938)*$AE1937*$AF1937</f>
        <v>0</v>
      </c>
      <c r="I1937" s="153">
        <f t="shared" ref="I1937" si="8160">(I1938-H1938)*$AE1937*$AF1937</f>
        <v>0</v>
      </c>
      <c r="J1937" s="153">
        <f t="shared" ref="J1937" si="8161">(J1938-I1938)*$AE1937*$AF1937</f>
        <v>0</v>
      </c>
      <c r="K1937" s="153">
        <f t="shared" ref="K1937" si="8162">(K1938-J1938)*$AE1937*$AF1937</f>
        <v>0</v>
      </c>
      <c r="L1937" s="153">
        <f t="shared" ref="L1937" si="8163">(L1938-K1938)*$AE1937*$AF1937</f>
        <v>0</v>
      </c>
      <c r="M1937" s="153">
        <f t="shared" ref="M1937" si="8164">(M1938-L1938)*$AE1937*$AF1937</f>
        <v>0</v>
      </c>
      <c r="N1937" s="406">
        <f t="shared" ref="N1937" si="8165">(N1938-M1938)*$AE1937*$AF1937</f>
        <v>0</v>
      </c>
      <c r="O1937" s="153">
        <f t="shared" ref="O1937" si="8166">(O1938-N1938)*$AE1937*$AF1937</f>
        <v>0</v>
      </c>
      <c r="P1937" s="153">
        <f t="shared" ref="P1937" si="8167">(P1938-O1938)*$AE1937*$AF1937</f>
        <v>0</v>
      </c>
      <c r="Q1937" s="153">
        <f t="shared" ref="Q1937" si="8168">(Q1938-P1938)*$AE1937*$AF1937</f>
        <v>0</v>
      </c>
      <c r="R1937" s="153">
        <f t="shared" ref="R1937" si="8169">(R1938-Q1938)*$AE1937*$AF1937</f>
        <v>0</v>
      </c>
      <c r="S1937" s="153">
        <f t="shared" ref="S1937" si="8170">(S1938-R1938)*$AE1937*$AF1937</f>
        <v>0</v>
      </c>
      <c r="T1937" s="153">
        <f t="shared" ref="T1937" si="8171">(T1938-S1938)*$AE1937*$AF1937</f>
        <v>0</v>
      </c>
      <c r="U1937" s="153">
        <f t="shared" ref="U1937" si="8172">(U1938-T1938)*$AE1937*$AF1937</f>
        <v>0</v>
      </c>
      <c r="V1937" s="406">
        <f t="shared" ref="V1937" si="8173">(V1938-U1938)*$AE1937*$AF1937</f>
        <v>0</v>
      </c>
      <c r="W1937" s="153">
        <f t="shared" ref="W1937" si="8174">(W1938-V1938)*$AE1937*$AF1937</f>
        <v>0</v>
      </c>
      <c r="X1937" s="153">
        <f t="shared" ref="X1937" si="8175">(X1938-W1938)*$AE1937*$AF1937</f>
        <v>0</v>
      </c>
      <c r="Y1937" s="153">
        <f t="shared" ref="Y1937" si="8176">(Y1938-X1938)*$AE1937*$AF1937</f>
        <v>0</v>
      </c>
      <c r="Z1937" s="153">
        <f t="shared" ref="Z1937" si="8177">(Z1938-Y1938)*$AE1937*$AF1937</f>
        <v>0</v>
      </c>
      <c r="AA1937" s="153">
        <f t="shared" ref="AA1937" si="8178">(AA1938-Z1938)*$AE1937*$AF1937</f>
        <v>0</v>
      </c>
      <c r="AB1937" s="314">
        <f t="shared" ref="AB1937" si="8179">(AB1938-AA1938)*$AE1937*$AF1937</f>
        <v>0</v>
      </c>
      <c r="AC1937" s="214">
        <f>SUM(E1937:AB1937)</f>
        <v>0</v>
      </c>
      <c r="AD1937" s="879"/>
      <c r="AE1937" s="99">
        <v>1</v>
      </c>
      <c r="AF1937" s="100">
        <v>40</v>
      </c>
      <c r="AG1937" s="15"/>
      <c r="AH1937" s="400"/>
      <c r="AI1937" s="400"/>
      <c r="AJ1937" s="400"/>
      <c r="AK1937" s="400"/>
      <c r="AL1937" s="400"/>
      <c r="AM1937" s="400"/>
      <c r="AN1937" s="400"/>
    </row>
    <row r="1938" spans="1:40" ht="16.5" hidden="1" thickBot="1" x14ac:dyDescent="0.3">
      <c r="A1938" s="146"/>
      <c r="B1938" s="512"/>
      <c r="C1938" s="1074" t="s">
        <v>118</v>
      </c>
      <c r="D1938" s="112"/>
      <c r="E1938" s="146"/>
      <c r="F1938" s="125"/>
      <c r="G1938" s="125"/>
      <c r="H1938" s="421"/>
      <c r="I1938" s="125"/>
      <c r="J1938" s="125"/>
      <c r="K1938" s="125"/>
      <c r="L1938" s="125"/>
      <c r="M1938" s="125"/>
      <c r="N1938" s="421"/>
      <c r="O1938" s="125"/>
      <c r="P1938" s="125"/>
      <c r="Q1938" s="125"/>
      <c r="R1938" s="125"/>
      <c r="S1938" s="125"/>
      <c r="T1938" s="125"/>
      <c r="U1938" s="125"/>
      <c r="V1938" s="125"/>
      <c r="W1938" s="125"/>
      <c r="X1938" s="125"/>
      <c r="Y1938" s="421"/>
      <c r="Z1938" s="125"/>
      <c r="AA1938" s="125"/>
      <c r="AB1938" s="2756"/>
      <c r="AC1938" s="184"/>
      <c r="AD1938" s="880"/>
      <c r="AE1938" s="101"/>
      <c r="AF1938" s="102"/>
      <c r="AG1938" s="1"/>
    </row>
    <row r="1939" spans="1:40" ht="15.75" customHeight="1" x14ac:dyDescent="0.25">
      <c r="A1939" s="3537" t="s">
        <v>34</v>
      </c>
      <c r="B1939" s="3538"/>
      <c r="C1939" s="123" t="s">
        <v>14</v>
      </c>
      <c r="D1939" s="120"/>
      <c r="E1939" s="136">
        <f t="shared" ref="E1939:AC1940" si="8180">SUM(E1886,E1893,E1900,E1907,E1914,E1921,E1928)</f>
        <v>1012.99999999992</v>
      </c>
      <c r="F1939" s="134">
        <f t="shared" si="8180"/>
        <v>971.99999999884312</v>
      </c>
      <c r="G1939" s="134">
        <f t="shared" si="8180"/>
        <v>996.00000000009459</v>
      </c>
      <c r="H1939" s="405">
        <f t="shared" si="8180"/>
        <v>993.0000000003929</v>
      </c>
      <c r="I1939" s="134">
        <f t="shared" si="8180"/>
        <v>995.00000000034561</v>
      </c>
      <c r="J1939" s="134">
        <f t="shared" si="8180"/>
        <v>1240.999999999076</v>
      </c>
      <c r="K1939" s="134">
        <f t="shared" si="8180"/>
        <v>1328.0000000013388</v>
      </c>
      <c r="L1939" s="134">
        <f t="shared" si="8180"/>
        <v>1410.9999999996035</v>
      </c>
      <c r="M1939" s="134">
        <f t="shared" si="8180"/>
        <v>1362.9999999993743</v>
      </c>
      <c r="N1939" s="405">
        <f t="shared" si="8180"/>
        <v>1361.9999999996253</v>
      </c>
      <c r="O1939" s="134">
        <f t="shared" si="8180"/>
        <v>1240.000000001146</v>
      </c>
      <c r="P1939" s="134">
        <f t="shared" si="8180"/>
        <v>1152.9999999993379</v>
      </c>
      <c r="Q1939" s="134">
        <f t="shared" si="8180"/>
        <v>1202.9999999999745</v>
      </c>
      <c r="R1939" s="134">
        <f t="shared" si="8180"/>
        <v>1185.9999999996944</v>
      </c>
      <c r="S1939" s="134">
        <f t="shared" si="8180"/>
        <v>1288.0000000009204</v>
      </c>
      <c r="T1939" s="134">
        <f t="shared" si="8180"/>
        <v>1499.9999999986358</v>
      </c>
      <c r="U1939" s="134">
        <f t="shared" si="8180"/>
        <v>1495.0000000003456</v>
      </c>
      <c r="V1939" s="405">
        <f t="shared" si="8180"/>
        <v>1428.0000000003383</v>
      </c>
      <c r="W1939" s="134">
        <f t="shared" si="8180"/>
        <v>1392.0000000002801</v>
      </c>
      <c r="X1939" s="134">
        <f t="shared" si="8180"/>
        <v>1411.9999999993524</v>
      </c>
      <c r="Y1939" s="89">
        <f>SUM(V1886,V1893,V1900,V1907,V1914,V1921,V1928)</f>
        <v>1428.0000000003383</v>
      </c>
      <c r="Z1939" s="134">
        <f t="shared" si="8180"/>
        <v>1220.0000000002547</v>
      </c>
      <c r="AA1939" s="134">
        <f t="shared" si="8180"/>
        <v>1058.9999999997417</v>
      </c>
      <c r="AB1939" s="518">
        <f t="shared" si="8180"/>
        <v>1030.9999999999491</v>
      </c>
      <c r="AC1939" s="519">
        <f t="shared" si="8180"/>
        <v>29549.999999999272</v>
      </c>
      <c r="AD1939" s="1"/>
      <c r="AE1939" s="1"/>
      <c r="AF1939" s="1"/>
      <c r="AG1939" s="1"/>
    </row>
    <row r="1940" spans="1:40" ht="16.5" thickBot="1" x14ac:dyDescent="0.3">
      <c r="A1940" s="3537"/>
      <c r="B1940" s="3538"/>
      <c r="C1940" s="496" t="s">
        <v>16</v>
      </c>
      <c r="D1940" s="126"/>
      <c r="E1940" s="610">
        <f t="shared" si="8180"/>
        <v>248.00000000004729</v>
      </c>
      <c r="F1940" s="322">
        <f t="shared" si="8180"/>
        <v>240.99999999998545</v>
      </c>
      <c r="G1940" s="322">
        <f t="shared" si="8180"/>
        <v>242.00000000018917</v>
      </c>
      <c r="H1940" s="433">
        <f t="shared" si="8180"/>
        <v>242.99999999971078</v>
      </c>
      <c r="I1940" s="322">
        <f t="shared" si="8180"/>
        <v>246.00000000009459</v>
      </c>
      <c r="J1940" s="322">
        <f t="shared" si="8180"/>
        <v>298.00000000000182</v>
      </c>
      <c r="K1940" s="322">
        <f t="shared" si="8180"/>
        <v>314.00000000007822</v>
      </c>
      <c r="L1940" s="322">
        <f t="shared" si="8180"/>
        <v>347.99999999995634</v>
      </c>
      <c r="M1940" s="322">
        <f t="shared" si="8180"/>
        <v>322.99999999986539</v>
      </c>
      <c r="N1940" s="433">
        <f t="shared" si="8180"/>
        <v>332.00000000010732</v>
      </c>
      <c r="O1940" s="322">
        <f t="shared" si="8180"/>
        <v>301.99999999990723</v>
      </c>
      <c r="P1940" s="322">
        <f t="shared" si="8180"/>
        <v>279.99999999997272</v>
      </c>
      <c r="Q1940" s="322">
        <f t="shared" si="8180"/>
        <v>294.00000000032378</v>
      </c>
      <c r="R1940" s="322">
        <f t="shared" si="8180"/>
        <v>292.99999999989268</v>
      </c>
      <c r="S1940" s="322">
        <f t="shared" si="8180"/>
        <v>317.99999999998363</v>
      </c>
      <c r="T1940" s="322">
        <f t="shared" si="8180"/>
        <v>371.00000000009459</v>
      </c>
      <c r="U1940" s="322">
        <f t="shared" si="8180"/>
        <v>369.00000000014188</v>
      </c>
      <c r="V1940" s="433">
        <f t="shared" si="8180"/>
        <v>350.9999999998854</v>
      </c>
      <c r="W1940" s="322">
        <f t="shared" si="8180"/>
        <v>341.9999999994161</v>
      </c>
      <c r="X1940" s="322">
        <f t="shared" si="8180"/>
        <v>345.00000000025466</v>
      </c>
      <c r="Y1940" s="140">
        <f>SUM(V1887,V1894,V1901,V1908,V1915,V1922,V1929)</f>
        <v>350.9999999998854</v>
      </c>
      <c r="Z1940" s="322">
        <f t="shared" si="8180"/>
        <v>300.0000000001819</v>
      </c>
      <c r="AA1940" s="322">
        <f t="shared" si="8180"/>
        <v>267.99999999980173</v>
      </c>
      <c r="AB1940" s="611">
        <f t="shared" si="8180"/>
        <v>249.99999999977263</v>
      </c>
      <c r="AC1940" s="612">
        <f t="shared" si="8180"/>
        <v>7229.9999999997908</v>
      </c>
      <c r="AD1940" s="1"/>
      <c r="AE1940" s="1"/>
      <c r="AF1940" s="1"/>
      <c r="AG1940" s="1"/>
    </row>
    <row r="1941" spans="1:40" ht="15.75" customHeight="1" x14ac:dyDescent="0.25">
      <c r="A1941" s="3539" t="s">
        <v>35</v>
      </c>
      <c r="B1941" s="3540"/>
      <c r="C1941" s="119" t="s">
        <v>36</v>
      </c>
      <c r="D1941" s="111"/>
      <c r="E1941" s="137">
        <f t="shared" ref="E1941:AC1941" si="8181">100-(E1939/(E1858+E1865))*100</f>
        <v>-1.7068273092656767</v>
      </c>
      <c r="F1941" s="135">
        <f t="shared" si="8181"/>
        <v>-5.1948051945271487</v>
      </c>
      <c r="G1941" s="135">
        <f t="shared" si="8181"/>
        <v>-4.5645265345228836E-11</v>
      </c>
      <c r="H1941" s="419">
        <f t="shared" si="8181"/>
        <v>0.30120481920160103</v>
      </c>
      <c r="I1941" s="135">
        <f t="shared" si="8181"/>
        <v>1.2896825395851863</v>
      </c>
      <c r="J1941" s="135">
        <f t="shared" si="8181"/>
        <v>-1.388888888724793</v>
      </c>
      <c r="K1941" s="135">
        <f t="shared" si="8181"/>
        <v>-2.4691358025146144</v>
      </c>
      <c r="L1941" s="135">
        <f t="shared" si="8181"/>
        <v>-2.2463768116584646</v>
      </c>
      <c r="M1941" s="135">
        <f t="shared" si="8181"/>
        <v>0.36549707609775339</v>
      </c>
      <c r="N1941" s="419">
        <f t="shared" si="8181"/>
        <v>-2.2522522523380673</v>
      </c>
      <c r="O1941" s="135">
        <f t="shared" si="8181"/>
        <v>0.641025640973794</v>
      </c>
      <c r="P1941" s="135">
        <f t="shared" si="8181"/>
        <v>0.94501718239922639</v>
      </c>
      <c r="Q1941" s="135">
        <f t="shared" si="8181"/>
        <v>-1.2626262626929616</v>
      </c>
      <c r="R1941" s="135">
        <f t="shared" si="8181"/>
        <v>0.16835016830802374</v>
      </c>
      <c r="S1941" s="135">
        <f t="shared" si="8181"/>
        <v>-0.31152647974317915</v>
      </c>
      <c r="T1941" s="135">
        <f t="shared" si="8181"/>
        <v>0.79365079363289226</v>
      </c>
      <c r="U1941" s="135">
        <f t="shared" si="8181"/>
        <v>-0.47043010743882974</v>
      </c>
      <c r="V1941" s="419">
        <f t="shared" si="8181"/>
        <v>0.83333333321964176</v>
      </c>
      <c r="W1941" s="135">
        <f t="shared" si="8181"/>
        <v>-1.7543859648020685</v>
      </c>
      <c r="X1941" s="135">
        <f t="shared" si="8181"/>
        <v>0.28248587560361216</v>
      </c>
      <c r="Y1941" s="523">
        <f>100-(V1939/(V1858+V1865))*100</f>
        <v>0.83333333321964176</v>
      </c>
      <c r="Z1941" s="135">
        <f t="shared" si="8181"/>
        <v>0.32679738557611415</v>
      </c>
      <c r="AA1941" s="135">
        <f t="shared" si="8181"/>
        <v>0.84269662917280641</v>
      </c>
      <c r="AB1941" s="138">
        <f t="shared" si="8181"/>
        <v>-1.0784313725007593</v>
      </c>
      <c r="AC1941" s="861">
        <f t="shared" si="8181"/>
        <v>-0.51020408162831643</v>
      </c>
      <c r="AD1941" s="1"/>
      <c r="AE1941" s="1"/>
      <c r="AF1941" s="1"/>
      <c r="AG1941" s="1"/>
    </row>
    <row r="1942" spans="1:40" ht="15.75" customHeight="1" thickBot="1" x14ac:dyDescent="0.3">
      <c r="A1942" s="3541"/>
      <c r="B1942" s="3542"/>
      <c r="C1942" s="124" t="s">
        <v>37</v>
      </c>
      <c r="D1942" s="112"/>
      <c r="E1942" s="525">
        <f t="shared" ref="E1942:AC1942" si="8182">100-(E1940/(E1859+E1866))*100</f>
        <v>-3.3333333337407112</v>
      </c>
      <c r="F1942" s="526">
        <f t="shared" si="8182"/>
        <v>-5.7017543859281687</v>
      </c>
      <c r="G1942" s="526">
        <f t="shared" si="8182"/>
        <v>3.9682539682475237</v>
      </c>
      <c r="H1942" s="424">
        <f t="shared" si="8182"/>
        <v>-1.2499999999715783</v>
      </c>
      <c r="I1942" s="526">
        <f t="shared" si="8182"/>
        <v>-2.4999999998413216</v>
      </c>
      <c r="J1942" s="526">
        <f t="shared" si="8182"/>
        <v>0.66666666657572193</v>
      </c>
      <c r="K1942" s="526">
        <f t="shared" si="8182"/>
        <v>3.0864197530149511</v>
      </c>
      <c r="L1942" s="526">
        <f t="shared" si="8182"/>
        <v>-3.5714285713415563</v>
      </c>
      <c r="M1942" s="526">
        <f t="shared" si="8182"/>
        <v>0.30864197530149795</v>
      </c>
      <c r="N1942" s="424">
        <f t="shared" si="8182"/>
        <v>1.1904761905148575</v>
      </c>
      <c r="O1942" s="526">
        <f t="shared" si="8182"/>
        <v>3.2051282051968712</v>
      </c>
      <c r="P1942" s="526">
        <f t="shared" si="8182"/>
        <v>-1.4492753622006376</v>
      </c>
      <c r="Q1942" s="526">
        <f t="shared" si="8182"/>
        <v>-2.0833333334418853</v>
      </c>
      <c r="R1942" s="526">
        <f t="shared" si="8182"/>
        <v>6.0897435896104497</v>
      </c>
      <c r="S1942" s="526">
        <f t="shared" si="8182"/>
        <v>-6.0000000000909495</v>
      </c>
      <c r="T1942" s="526">
        <f t="shared" si="8182"/>
        <v>0.26881720429466327</v>
      </c>
      <c r="U1942" s="526">
        <f t="shared" si="8182"/>
        <v>-2.4999999999384244</v>
      </c>
      <c r="V1942" s="424">
        <f t="shared" si="8182"/>
        <v>2.5000000001278977</v>
      </c>
      <c r="W1942" s="526">
        <f t="shared" si="8182"/>
        <v>-1.7857142856744019</v>
      </c>
      <c r="X1942" s="526">
        <f t="shared" si="8182"/>
        <v>0.86206896543163225</v>
      </c>
      <c r="Y1942" s="316">
        <f>100-(V1940/(V1859+V1866))*100</f>
        <v>2.5000000001278977</v>
      </c>
      <c r="Z1942" s="526">
        <f t="shared" si="8182"/>
        <v>-4.1666666667258738</v>
      </c>
      <c r="AA1942" s="526">
        <f t="shared" si="8182"/>
        <v>2.898550724813191</v>
      </c>
      <c r="AB1942" s="527">
        <f t="shared" si="8182"/>
        <v>-4.1666666669627261</v>
      </c>
      <c r="AC1942" s="862">
        <f t="shared" si="8182"/>
        <v>-0.41666666667899221</v>
      </c>
      <c r="AD1942" s="1"/>
      <c r="AE1942" s="1"/>
      <c r="AF1942" s="1"/>
      <c r="AG1942" s="1"/>
    </row>
    <row r="1943" spans="1:40" x14ac:dyDescent="0.25">
      <c r="A1943" s="3543"/>
      <c r="B1943" s="3544"/>
      <c r="C1943" s="802"/>
      <c r="D1943" s="446" t="s">
        <v>113</v>
      </c>
      <c r="E1943" s="447">
        <f>(E1860+E1867-E1888-E1895-E1902-E1909-E1916-E1923-E1930)/(E1860+E1867)</f>
        <v>-1.7543859649122806E-2</v>
      </c>
      <c r="F1943" s="447">
        <f t="shared" ref="F1943:AC1943" si="8183">(F1860+F1867-F1888-F1895-F1902-F1909-F1916-F1923-F1930)/(F1860+F1867)</f>
        <v>-3.7037037037037035E-2</v>
      </c>
      <c r="G1943" s="447">
        <f t="shared" si="8183"/>
        <v>0</v>
      </c>
      <c r="H1943" s="448">
        <f t="shared" si="8183"/>
        <v>1.7241379310344827E-2</v>
      </c>
      <c r="I1943" s="447">
        <f t="shared" si="8183"/>
        <v>1.7241379310344827E-2</v>
      </c>
      <c r="J1943" s="447">
        <f t="shared" si="8183"/>
        <v>-1.4285714285714285E-2</v>
      </c>
      <c r="K1943" s="447">
        <f t="shared" si="8183"/>
        <v>-1.3333333333333334E-2</v>
      </c>
      <c r="L1943" s="447">
        <f t="shared" si="8183"/>
        <v>-1.2500000000000001E-2</v>
      </c>
      <c r="M1943" s="447">
        <f t="shared" si="8183"/>
        <v>0</v>
      </c>
      <c r="N1943" s="448">
        <f t="shared" si="8183"/>
        <v>-1.2987012987012988E-2</v>
      </c>
      <c r="O1943" s="447">
        <f t="shared" si="8183"/>
        <v>1.3888888888888888E-2</v>
      </c>
      <c r="P1943" s="447">
        <f t="shared" si="8183"/>
        <v>1.4925373134328358E-2</v>
      </c>
      <c r="Q1943" s="447">
        <f t="shared" si="8183"/>
        <v>-1.4705882352941176E-2</v>
      </c>
      <c r="R1943" s="447">
        <f t="shared" si="8183"/>
        <v>1.4492753623188406E-2</v>
      </c>
      <c r="S1943" s="447">
        <f t="shared" si="8183"/>
        <v>0</v>
      </c>
      <c r="T1943" s="447">
        <f t="shared" si="8183"/>
        <v>1.1494252873563218E-2</v>
      </c>
      <c r="U1943" s="447">
        <f t="shared" si="8183"/>
        <v>0</v>
      </c>
      <c r="V1943" s="447">
        <f t="shared" si="8183"/>
        <v>1.2048192771084338E-2</v>
      </c>
      <c r="W1943" s="447">
        <f t="shared" si="8183"/>
        <v>0</v>
      </c>
      <c r="X1943" s="447">
        <f t="shared" si="8183"/>
        <v>0</v>
      </c>
      <c r="Y1943" s="447">
        <f>(V1860+V1867-V1888-V1895-V1902-V1909-V1916-V1923-V1930)/(V1860+V1867)</f>
        <v>1.2048192771084338E-2</v>
      </c>
      <c r="Z1943" s="447">
        <f t="shared" si="8183"/>
        <v>0</v>
      </c>
      <c r="AA1943" s="447">
        <f t="shared" si="8183"/>
        <v>1.6129032258064516E-2</v>
      </c>
      <c r="AB1943" s="449">
        <f t="shared" si="8183"/>
        <v>0</v>
      </c>
      <c r="AC1943" s="450">
        <f t="shared" si="8183"/>
        <v>5.8962264150955125E-4</v>
      </c>
      <c r="AD1943" s="1"/>
      <c r="AE1943" s="1"/>
      <c r="AF1943" s="1"/>
      <c r="AG1943" s="1"/>
    </row>
    <row r="1944" spans="1:40" ht="15.75" customHeight="1" thickBot="1" x14ac:dyDescent="0.3">
      <c r="A1944" s="3545"/>
      <c r="B1944" s="3546"/>
      <c r="C1944" s="628"/>
      <c r="D1944" s="139" t="s">
        <v>114</v>
      </c>
      <c r="E1944" s="451">
        <f>(E1864+E1871-E1892-E1899-E1906-E1913-E1920-E1927-E1934)/(E1864+E1871)</f>
        <v>-1.947403377201657E-2</v>
      </c>
      <c r="F1944" s="451">
        <f t="shared" ref="F1944:AC1944" si="8184">(F1864+F1871-F1892-F1899-F1906-F1913-F1920-F1927-F1934)/(F1864+F1871)</f>
        <v>-5.3501770814768874E-2</v>
      </c>
      <c r="G1944" s="451">
        <f t="shared" si="8184"/>
        <v>1.0084567331856053E-3</v>
      </c>
      <c r="H1944" s="452">
        <f t="shared" si="8184"/>
        <v>7.8865105271607285E-4</v>
      </c>
      <c r="I1944" s="451">
        <f t="shared" si="8184"/>
        <v>9.3065072927359972E-3</v>
      </c>
      <c r="J1944" s="451">
        <f t="shared" si="8184"/>
        <v>-1.4226293943989225E-2</v>
      </c>
      <c r="K1944" s="451">
        <f t="shared" si="8184"/>
        <v>-2.2898086015146247E-2</v>
      </c>
      <c r="L1944" s="451">
        <f t="shared" si="8184"/>
        <v>-2.4540324380777277E-2</v>
      </c>
      <c r="M1944" s="451">
        <f t="shared" si="8184"/>
        <v>2.0724353218682877E-3</v>
      </c>
      <c r="N1944" s="452">
        <f t="shared" si="8184"/>
        <v>-2.2057314097929357E-2</v>
      </c>
      <c r="O1944" s="451">
        <f t="shared" si="8184"/>
        <v>6.5419342217984261E-3</v>
      </c>
      <c r="P1944" s="451">
        <f t="shared" si="8184"/>
        <v>6.6738919027003272E-3</v>
      </c>
      <c r="Q1944" s="451">
        <f t="shared" si="8184"/>
        <v>-1.4736706006243539E-2</v>
      </c>
      <c r="R1944" s="451">
        <f t="shared" si="8184"/>
        <v>4.0628494029229583E-3</v>
      </c>
      <c r="S1944" s="451">
        <f t="shared" si="8184"/>
        <v>-7.6474914392550787E-3</v>
      </c>
      <c r="T1944" s="451">
        <f t="shared" si="8184"/>
        <v>6.1596947583897853E-3</v>
      </c>
      <c r="U1944" s="451">
        <f t="shared" si="8184"/>
        <v>-7.1544233454183424E-3</v>
      </c>
      <c r="V1944" s="451">
        <f t="shared" si="8184"/>
        <v>8.201730905424056E-3</v>
      </c>
      <c r="W1944" s="451">
        <f t="shared" si="8184"/>
        <v>-1.8696086999216013E-2</v>
      </c>
      <c r="X1944" s="451">
        <f t="shared" si="8184"/>
        <v>1.7762836029102905E-3</v>
      </c>
      <c r="Y1944" s="451">
        <f>(V1864+V1871-V1892-V1899-V1906-V1913-V1920-V1927-V1934)/(V1864+V1871)</f>
        <v>8.201730905424056E-3</v>
      </c>
      <c r="Z1944" s="451">
        <f t="shared" si="8184"/>
        <v>-5.7702261648483091E-4</v>
      </c>
      <c r="AA1944" s="451">
        <f t="shared" si="8184"/>
        <v>8.4086386269437291E-3</v>
      </c>
      <c r="AB1944" s="453">
        <f t="shared" si="8184"/>
        <v>-1.4202678458679561E-2</v>
      </c>
      <c r="AC1944" s="454">
        <f t="shared" si="8184"/>
        <v>-6.068043681712959E-3</v>
      </c>
      <c r="AD1944" s="12"/>
      <c r="AE1944" s="12"/>
      <c r="AF1944" s="12"/>
      <c r="AG1944" s="12"/>
    </row>
    <row r="1945" spans="1:40" ht="33.75" customHeight="1" thickBot="1" x14ac:dyDescent="0.3">
      <c r="A1945" s="11"/>
      <c r="B1945" s="12"/>
      <c r="C1945" s="12"/>
      <c r="D1945" s="11"/>
      <c r="E1945" s="11"/>
      <c r="F1945" s="11"/>
      <c r="G1945" s="11"/>
      <c r="H1945" s="2348"/>
      <c r="I1945" s="11"/>
      <c r="J1945" s="11"/>
      <c r="K1945" s="11"/>
      <c r="L1945" s="11"/>
      <c r="M1945" s="11"/>
      <c r="N1945" s="2348"/>
      <c r="O1945" s="11"/>
      <c r="P1945" s="11"/>
      <c r="Q1945" s="11"/>
      <c r="R1945" s="11"/>
      <c r="S1945" s="11"/>
      <c r="T1945" s="11"/>
      <c r="U1945" s="11"/>
      <c r="V1945" s="11"/>
      <c r="W1945" s="11"/>
      <c r="X1945" s="11"/>
      <c r="Y1945" s="11"/>
      <c r="Z1945" s="11"/>
      <c r="AA1945" s="11"/>
      <c r="AB1945" s="11"/>
      <c r="AC1945" s="11"/>
      <c r="AD1945" s="2"/>
      <c r="AE1945" s="2"/>
      <c r="AF1945" s="2"/>
      <c r="AG1945" s="2"/>
    </row>
    <row r="1946" spans="1:40" ht="16.5" thickBot="1" x14ac:dyDescent="0.3">
      <c r="A1946" s="3530" t="s">
        <v>287</v>
      </c>
      <c r="B1946" s="3531"/>
      <c r="C1946" s="461"/>
      <c r="D1946" s="529"/>
      <c r="E1946" s="457">
        <v>1</v>
      </c>
      <c r="F1946" s="458">
        <v>2</v>
      </c>
      <c r="G1946" s="458">
        <v>3</v>
      </c>
      <c r="H1946" s="460">
        <v>4</v>
      </c>
      <c r="I1946" s="458">
        <v>5</v>
      </c>
      <c r="J1946" s="458">
        <v>6</v>
      </c>
      <c r="K1946" s="458">
        <v>7</v>
      </c>
      <c r="L1946" s="458">
        <v>8</v>
      </c>
      <c r="M1946" s="458">
        <v>9</v>
      </c>
      <c r="N1946" s="460">
        <v>10</v>
      </c>
      <c r="O1946" s="458">
        <v>11</v>
      </c>
      <c r="P1946" s="458">
        <v>12</v>
      </c>
      <c r="Q1946" s="458">
        <v>13</v>
      </c>
      <c r="R1946" s="458">
        <v>14</v>
      </c>
      <c r="S1946" s="458">
        <v>15</v>
      </c>
      <c r="T1946" s="458">
        <v>16</v>
      </c>
      <c r="U1946" s="458">
        <v>17</v>
      </c>
      <c r="V1946" s="458">
        <v>18</v>
      </c>
      <c r="W1946" s="458">
        <v>19</v>
      </c>
      <c r="X1946" s="458">
        <v>20</v>
      </c>
      <c r="Y1946" s="458">
        <v>21</v>
      </c>
      <c r="Z1946" s="458">
        <v>22</v>
      </c>
      <c r="AA1946" s="458">
        <v>23</v>
      </c>
      <c r="AB1946" s="461">
        <v>24</v>
      </c>
      <c r="AC1946" s="623"/>
      <c r="AD1946" s="2"/>
      <c r="AE1946" s="2"/>
      <c r="AF1946" s="2"/>
      <c r="AG1946" s="2"/>
    </row>
    <row r="1947" spans="1:40" x14ac:dyDescent="0.25">
      <c r="A1947" s="624" t="s">
        <v>11</v>
      </c>
      <c r="B1947" s="353"/>
      <c r="C1947" s="625"/>
      <c r="D1947" s="250"/>
      <c r="E1947" s="808">
        <v>19</v>
      </c>
      <c r="F1947" s="353">
        <v>19</v>
      </c>
      <c r="G1947" s="353">
        <v>19</v>
      </c>
      <c r="H1947" s="436">
        <v>19</v>
      </c>
      <c r="I1947" s="353">
        <v>19</v>
      </c>
      <c r="J1947" s="353">
        <v>19</v>
      </c>
      <c r="K1947" s="353">
        <v>19</v>
      </c>
      <c r="L1947" s="353">
        <v>19</v>
      </c>
      <c r="M1947" s="353">
        <v>18</v>
      </c>
      <c r="N1947" s="436">
        <v>18</v>
      </c>
      <c r="O1947" s="353">
        <v>18</v>
      </c>
      <c r="P1947" s="353">
        <v>18</v>
      </c>
      <c r="Q1947" s="353">
        <v>18</v>
      </c>
      <c r="R1947" s="353">
        <v>18</v>
      </c>
      <c r="S1947" s="353">
        <v>18</v>
      </c>
      <c r="T1947" s="353">
        <v>18</v>
      </c>
      <c r="U1947" s="353">
        <v>17</v>
      </c>
      <c r="V1947" s="353">
        <v>17</v>
      </c>
      <c r="W1947" s="353">
        <v>17</v>
      </c>
      <c r="X1947" s="353">
        <v>17</v>
      </c>
      <c r="Y1947" s="353">
        <v>17</v>
      </c>
      <c r="Z1947" s="353">
        <v>17</v>
      </c>
      <c r="AA1947" s="353">
        <v>17</v>
      </c>
      <c r="AB1947" s="1604">
        <v>17</v>
      </c>
      <c r="AC1947" s="1272"/>
      <c r="AD1947" s="2"/>
      <c r="AE1947" s="2"/>
      <c r="AF1947" s="2"/>
      <c r="AG1947" s="2"/>
    </row>
    <row r="1948" spans="1:40" ht="16.5" thickBot="1" x14ac:dyDescent="0.3">
      <c r="A1948" s="627" t="s">
        <v>12</v>
      </c>
      <c r="B1948" s="1839"/>
      <c r="C1948" s="628"/>
      <c r="D1948" s="216"/>
      <c r="E1948" s="688">
        <v>19</v>
      </c>
      <c r="F1948" s="534">
        <v>19</v>
      </c>
      <c r="G1948" s="534">
        <v>19</v>
      </c>
      <c r="H1948" s="571">
        <v>19</v>
      </c>
      <c r="I1948" s="534">
        <v>19</v>
      </c>
      <c r="J1948" s="534">
        <v>19</v>
      </c>
      <c r="K1948" s="534">
        <v>19</v>
      </c>
      <c r="L1948" s="534">
        <v>19</v>
      </c>
      <c r="M1948" s="534">
        <v>19</v>
      </c>
      <c r="N1948" s="571">
        <v>19</v>
      </c>
      <c r="O1948" s="534">
        <v>19</v>
      </c>
      <c r="P1948" s="534">
        <v>19</v>
      </c>
      <c r="Q1948" s="534">
        <v>19</v>
      </c>
      <c r="R1948" s="534">
        <v>19</v>
      </c>
      <c r="S1948" s="534">
        <v>19</v>
      </c>
      <c r="T1948" s="534">
        <v>19</v>
      </c>
      <c r="U1948" s="534">
        <v>18</v>
      </c>
      <c r="V1948" s="534">
        <v>18</v>
      </c>
      <c r="W1948" s="534">
        <v>18</v>
      </c>
      <c r="X1948" s="534">
        <v>18</v>
      </c>
      <c r="Y1948" s="534">
        <v>18</v>
      </c>
      <c r="Z1948" s="534">
        <v>18</v>
      </c>
      <c r="AA1948" s="534">
        <v>18</v>
      </c>
      <c r="AB1948" s="1605">
        <v>18</v>
      </c>
      <c r="AC1948" s="1276"/>
      <c r="AJ1948" s="14"/>
      <c r="AK1948" s="14"/>
      <c r="AL1948" s="15"/>
      <c r="AM1948" s="14"/>
      <c r="AN1948" s="400"/>
    </row>
    <row r="1949" spans="1:40" x14ac:dyDescent="0.25">
      <c r="A1949" s="3547" t="s">
        <v>950</v>
      </c>
      <c r="B1949" s="3547" t="s">
        <v>950</v>
      </c>
      <c r="C1949" s="119" t="s">
        <v>949</v>
      </c>
      <c r="D1949" s="111" t="s">
        <v>56</v>
      </c>
      <c r="E1949" s="304">
        <v>3400</v>
      </c>
      <c r="F1949" s="69">
        <v>3500</v>
      </c>
      <c r="G1949" s="69">
        <v>3500</v>
      </c>
      <c r="H1949" s="408">
        <v>3500</v>
      </c>
      <c r="I1949" s="69">
        <v>3500</v>
      </c>
      <c r="J1949" s="69">
        <v>4000</v>
      </c>
      <c r="K1949" s="69">
        <v>4200</v>
      </c>
      <c r="L1949" s="69">
        <v>4400</v>
      </c>
      <c r="M1949" s="69">
        <v>4200</v>
      </c>
      <c r="N1949" s="408">
        <v>4100</v>
      </c>
      <c r="O1949" s="69">
        <v>3800</v>
      </c>
      <c r="P1949" s="69">
        <v>3800</v>
      </c>
      <c r="Q1949" s="69">
        <v>3700</v>
      </c>
      <c r="R1949" s="69">
        <v>4000</v>
      </c>
      <c r="S1949" s="69">
        <v>4000</v>
      </c>
      <c r="T1949" s="69">
        <v>4400</v>
      </c>
      <c r="U1949" s="69">
        <v>4500</v>
      </c>
      <c r="V1949" s="408">
        <v>4500</v>
      </c>
      <c r="W1949" s="69">
        <v>4300</v>
      </c>
      <c r="X1949" s="69">
        <v>4300</v>
      </c>
      <c r="Y1949" s="69">
        <v>4000</v>
      </c>
      <c r="Z1949" s="69">
        <v>3900</v>
      </c>
      <c r="AA1949" s="69">
        <v>3500</v>
      </c>
      <c r="AB1949" s="397">
        <v>3200</v>
      </c>
      <c r="AC1949" s="104">
        <f>SUM(E1949:AB1949)</f>
        <v>94200</v>
      </c>
      <c r="AD1949" s="68"/>
      <c r="AE1949" s="69">
        <v>1100</v>
      </c>
      <c r="AF1949" s="70">
        <v>60</v>
      </c>
      <c r="AJ1949" s="14"/>
      <c r="AK1949" s="14"/>
      <c r="AL1949" s="15"/>
      <c r="AM1949" s="14"/>
      <c r="AN1949" s="400"/>
    </row>
    <row r="1950" spans="1:40" x14ac:dyDescent="0.25">
      <c r="A1950" s="3548"/>
      <c r="B1950" s="3548"/>
      <c r="C1950" s="121" t="s">
        <v>964</v>
      </c>
      <c r="D1950" s="106" t="s">
        <v>56</v>
      </c>
      <c r="E1950" s="305">
        <v>3300</v>
      </c>
      <c r="F1950" s="306">
        <v>3500</v>
      </c>
      <c r="G1950" s="306">
        <v>3500</v>
      </c>
      <c r="H1950" s="409">
        <v>3400</v>
      </c>
      <c r="I1950" s="306">
        <v>3300</v>
      </c>
      <c r="J1950" s="306">
        <v>3100</v>
      </c>
      <c r="K1950" s="306">
        <v>2900</v>
      </c>
      <c r="L1950" s="306">
        <v>2900</v>
      </c>
      <c r="M1950" s="306">
        <v>2900</v>
      </c>
      <c r="N1950" s="409">
        <v>3000</v>
      </c>
      <c r="O1950" s="306">
        <v>3000</v>
      </c>
      <c r="P1950" s="306">
        <v>3100</v>
      </c>
      <c r="Q1950" s="306">
        <v>3100</v>
      </c>
      <c r="R1950" s="306">
        <v>3100</v>
      </c>
      <c r="S1950" s="306">
        <v>2900</v>
      </c>
      <c r="T1950" s="306">
        <v>2600</v>
      </c>
      <c r="U1950" s="306">
        <v>2500</v>
      </c>
      <c r="V1950" s="409">
        <v>2500</v>
      </c>
      <c r="W1950" s="306">
        <v>2500</v>
      </c>
      <c r="X1950" s="306">
        <v>2700</v>
      </c>
      <c r="Y1950" s="306">
        <v>2800</v>
      </c>
      <c r="Z1950" s="306">
        <v>2800</v>
      </c>
      <c r="AA1950" s="306">
        <v>2900</v>
      </c>
      <c r="AB1950" s="398">
        <v>3100</v>
      </c>
      <c r="AC1950" s="105">
        <f>SUM(E1950:AB1950)</f>
        <v>71400</v>
      </c>
      <c r="AD1950" s="71"/>
      <c r="AE1950" s="153"/>
      <c r="AF1950" s="72"/>
      <c r="AJ1950" s="14"/>
      <c r="AK1950" s="14"/>
      <c r="AL1950" s="15"/>
      <c r="AM1950" s="14"/>
      <c r="AN1950" s="400"/>
    </row>
    <row r="1951" spans="1:40" x14ac:dyDescent="0.25">
      <c r="A1951" s="3548"/>
      <c r="B1951" s="3548"/>
      <c r="C1951" s="121" t="s">
        <v>17</v>
      </c>
      <c r="D1951" s="869" t="s">
        <v>56</v>
      </c>
      <c r="E1951" s="324">
        <v>24</v>
      </c>
      <c r="F1951" s="325">
        <v>24</v>
      </c>
      <c r="G1951" s="325">
        <v>25</v>
      </c>
      <c r="H1951" s="414">
        <v>25</v>
      </c>
      <c r="I1951" s="325">
        <v>25</v>
      </c>
      <c r="J1951" s="325">
        <v>26</v>
      </c>
      <c r="K1951" s="325">
        <v>26</v>
      </c>
      <c r="L1951" s="325">
        <v>27</v>
      </c>
      <c r="M1951" s="325">
        <v>26</v>
      </c>
      <c r="N1951" s="414">
        <v>26</v>
      </c>
      <c r="O1951" s="325">
        <v>25</v>
      </c>
      <c r="P1951" s="325">
        <v>25</v>
      </c>
      <c r="Q1951" s="325">
        <v>25</v>
      </c>
      <c r="R1951" s="325">
        <v>25</v>
      </c>
      <c r="S1951" s="325">
        <v>25</v>
      </c>
      <c r="T1951" s="325">
        <v>26</v>
      </c>
      <c r="U1951" s="325">
        <v>27</v>
      </c>
      <c r="V1951" s="414">
        <v>26</v>
      </c>
      <c r="W1951" s="325">
        <v>26</v>
      </c>
      <c r="X1951" s="325">
        <v>26</v>
      </c>
      <c r="Y1951" s="325">
        <v>25</v>
      </c>
      <c r="Z1951" s="325">
        <v>24</v>
      </c>
      <c r="AA1951" s="325">
        <v>24</v>
      </c>
      <c r="AB1951" s="1567">
        <v>23</v>
      </c>
      <c r="AC1951" s="105">
        <f>AVERAGE(E1951:AB1951)</f>
        <v>25.25</v>
      </c>
      <c r="AD1951" s="73"/>
      <c r="AE1951" s="74"/>
      <c r="AF1951" s="75"/>
      <c r="AG1951" s="103"/>
      <c r="AH1951" s="103"/>
      <c r="AI1951" s="103"/>
      <c r="AJ1951" s="51"/>
      <c r="AK1951" s="475"/>
      <c r="AL1951" s="474"/>
      <c r="AM1951" s="15"/>
      <c r="AN1951" s="400"/>
    </row>
    <row r="1952" spans="1:40" ht="16.5" thickBot="1" x14ac:dyDescent="0.3">
      <c r="A1952" s="3549"/>
      <c r="B1952" s="3549"/>
      <c r="C1952" s="124" t="s">
        <v>19</v>
      </c>
      <c r="D1952" s="112"/>
      <c r="E1952" s="315">
        <f t="shared" ref="E1952:AB1952" si="8185">E1950/E1949</f>
        <v>0.97058823529411764</v>
      </c>
      <c r="F1952" s="316">
        <f t="shared" si="8185"/>
        <v>1</v>
      </c>
      <c r="G1952" s="316">
        <f t="shared" si="8185"/>
        <v>1</v>
      </c>
      <c r="H1952" s="424">
        <f t="shared" si="8185"/>
        <v>0.97142857142857142</v>
      </c>
      <c r="I1952" s="316">
        <f t="shared" si="8185"/>
        <v>0.94285714285714284</v>
      </c>
      <c r="J1952" s="316">
        <f t="shared" si="8185"/>
        <v>0.77500000000000002</v>
      </c>
      <c r="K1952" s="316">
        <f t="shared" si="8185"/>
        <v>0.69047619047619047</v>
      </c>
      <c r="L1952" s="316">
        <f t="shared" si="8185"/>
        <v>0.65909090909090906</v>
      </c>
      <c r="M1952" s="316">
        <f t="shared" si="8185"/>
        <v>0.69047619047619047</v>
      </c>
      <c r="N1952" s="424">
        <f t="shared" si="8185"/>
        <v>0.73170731707317072</v>
      </c>
      <c r="O1952" s="316">
        <f t="shared" si="8185"/>
        <v>0.78947368421052633</v>
      </c>
      <c r="P1952" s="316">
        <f t="shared" si="8185"/>
        <v>0.81578947368421051</v>
      </c>
      <c r="Q1952" s="316">
        <f t="shared" si="8185"/>
        <v>0.83783783783783783</v>
      </c>
      <c r="R1952" s="316">
        <f t="shared" si="8185"/>
        <v>0.77500000000000002</v>
      </c>
      <c r="S1952" s="316">
        <f t="shared" si="8185"/>
        <v>0.72499999999999998</v>
      </c>
      <c r="T1952" s="316">
        <f t="shared" si="8185"/>
        <v>0.59090909090909094</v>
      </c>
      <c r="U1952" s="316">
        <f t="shared" si="8185"/>
        <v>0.55555555555555558</v>
      </c>
      <c r="V1952" s="424">
        <f t="shared" si="8185"/>
        <v>0.55555555555555558</v>
      </c>
      <c r="W1952" s="316">
        <f t="shared" si="8185"/>
        <v>0.58139534883720934</v>
      </c>
      <c r="X1952" s="316">
        <f t="shared" si="8185"/>
        <v>0.62790697674418605</v>
      </c>
      <c r="Y1952" s="316">
        <f>V1950/V1949</f>
        <v>0.55555555555555558</v>
      </c>
      <c r="Z1952" s="316">
        <f t="shared" si="8185"/>
        <v>0.71794871794871795</v>
      </c>
      <c r="AA1952" s="316">
        <f t="shared" si="8185"/>
        <v>0.82857142857142863</v>
      </c>
      <c r="AB1952" s="870">
        <f t="shared" si="8185"/>
        <v>0.96875</v>
      </c>
      <c r="AC1952" s="112"/>
      <c r="AD1952" s="71"/>
      <c r="AE1952" s="153"/>
      <c r="AF1952" s="72"/>
      <c r="AJ1952" s="14"/>
      <c r="AK1952" s="14"/>
      <c r="AL1952" s="15"/>
      <c r="AM1952" s="14"/>
      <c r="AN1952" s="400"/>
    </row>
    <row r="1953" spans="1:41" x14ac:dyDescent="0.25">
      <c r="A1953" s="3529" t="s">
        <v>288</v>
      </c>
      <c r="B1953" s="3529" t="s">
        <v>950</v>
      </c>
      <c r="C1953" s="123" t="s">
        <v>14</v>
      </c>
      <c r="D1953" s="120" t="s">
        <v>117</v>
      </c>
      <c r="E1953" s="304">
        <f t="shared" ref="E1953" si="8186">(E1957-D1957)*$AE1953*$AF1953</f>
        <v>0</v>
      </c>
      <c r="F1953" s="69">
        <f t="shared" ref="F1953" si="8187">(F1957-E1957)*$AE1953*$AF1953</f>
        <v>0</v>
      </c>
      <c r="G1953" s="69">
        <f t="shared" ref="G1953" si="8188">(G1957-F1957)*$AE1953*$AF1953</f>
        <v>0</v>
      </c>
      <c r="H1953" s="408">
        <f t="shared" ref="H1953" si="8189">(H1957-G1957)*$AE1953*$AF1953</f>
        <v>0</v>
      </c>
      <c r="I1953" s="69">
        <f t="shared" ref="I1953" si="8190">(I1957-H1957)*$AE1953*$AF1953</f>
        <v>0</v>
      </c>
      <c r="J1953" s="69">
        <f t="shared" ref="J1953" si="8191">(J1957-I1957)*$AE1953*$AF1953</f>
        <v>0</v>
      </c>
      <c r="K1953" s="69">
        <f t="shared" ref="K1953" si="8192">(K1957-J1957)*$AE1953*$AF1953</f>
        <v>0</v>
      </c>
      <c r="L1953" s="69">
        <f t="shared" ref="L1953" si="8193">(L1957-K1957)*$AE1953*$AF1953</f>
        <v>0</v>
      </c>
      <c r="M1953" s="69">
        <f t="shared" ref="M1953" si="8194">(M1957-L1957)*$AE1953*$AF1953</f>
        <v>0</v>
      </c>
      <c r="N1953" s="408">
        <f t="shared" ref="N1953" si="8195">(N1957-M1957)*$AE1953*$AF1953</f>
        <v>0</v>
      </c>
      <c r="O1953" s="69">
        <f t="shared" ref="O1953" si="8196">(O1957-N1957)*$AE1953*$AF1953</f>
        <v>0</v>
      </c>
      <c r="P1953" s="69">
        <f t="shared" ref="P1953" si="8197">(P1957-O1957)*$AE1953*$AF1953</f>
        <v>0</v>
      </c>
      <c r="Q1953" s="69">
        <f t="shared" ref="Q1953" si="8198">(Q1957-P1957)*$AE1953*$AF1953</f>
        <v>0</v>
      </c>
      <c r="R1953" s="69">
        <f t="shared" ref="R1953" si="8199">(R1957-Q1957)*$AE1953*$AF1953</f>
        <v>0</v>
      </c>
      <c r="S1953" s="69">
        <f t="shared" ref="S1953" si="8200">(S1957-R1957)*$AE1953*$AF1953</f>
        <v>0</v>
      </c>
      <c r="T1953" s="69">
        <f t="shared" ref="T1953" si="8201">(T1957-S1957)*$AE1953*$AF1953</f>
        <v>0</v>
      </c>
      <c r="U1953" s="69">
        <f t="shared" ref="U1953" si="8202">(U1957-T1957)*$AE1953*$AF1953</f>
        <v>0</v>
      </c>
      <c r="V1953" s="408">
        <f t="shared" ref="V1953" si="8203">(V1957-U1957)*$AE1953*$AF1953</f>
        <v>0</v>
      </c>
      <c r="W1953" s="69">
        <f t="shared" ref="W1953" si="8204">(W1957-V1957)*$AE1953*$AF1953</f>
        <v>0</v>
      </c>
      <c r="X1953" s="69">
        <f t="shared" ref="X1953" si="8205">(X1957-W1957)*$AE1953*$AF1953</f>
        <v>0</v>
      </c>
      <c r="Y1953" s="69">
        <f t="shared" ref="Y1953" si="8206">(Y1957-X1957)*$AE1953*$AF1953</f>
        <v>0</v>
      </c>
      <c r="Z1953" s="69">
        <f t="shared" ref="Z1953" si="8207">(Z1957-Y1957)*$AE1953*$AF1953</f>
        <v>0</v>
      </c>
      <c r="AA1953" s="69">
        <f t="shared" ref="AA1953" si="8208">(AA1957-Z1957)*$AE1953*$AF1953</f>
        <v>0</v>
      </c>
      <c r="AB1953" s="69">
        <f t="shared" ref="AB1953" si="8209">(AB1957-AA1957)*$AE1953*$AF1953</f>
        <v>0</v>
      </c>
      <c r="AC1953" s="132">
        <f>SUM(E1953:AB1953)</f>
        <v>0</v>
      </c>
      <c r="AD1953" s="68"/>
      <c r="AE1953" s="69">
        <v>1100</v>
      </c>
      <c r="AF1953" s="70">
        <v>60</v>
      </c>
      <c r="AJ1953" s="14"/>
      <c r="AK1953" s="14"/>
      <c r="AL1953" s="15"/>
      <c r="AM1953" s="14"/>
      <c r="AN1953" s="400"/>
    </row>
    <row r="1954" spans="1:41" x14ac:dyDescent="0.25">
      <c r="A1954" s="3548"/>
      <c r="B1954" s="3548"/>
      <c r="C1954" s="121" t="s">
        <v>16</v>
      </c>
      <c r="D1954" s="106" t="s">
        <v>117</v>
      </c>
      <c r="E1954" s="305">
        <f t="shared" ref="E1954" si="8210">(E1958-D1958)*$AE1953*$AF1953</f>
        <v>0</v>
      </c>
      <c r="F1954" s="306">
        <f t="shared" ref="F1954" si="8211">(F1958-E1958)*$AE1953*$AF1953</f>
        <v>0</v>
      </c>
      <c r="G1954" s="306">
        <f t="shared" ref="G1954" si="8212">(G1958-F1958)*$AE1953*$AF1953</f>
        <v>0</v>
      </c>
      <c r="H1954" s="409">
        <f t="shared" ref="H1954" si="8213">(H1958-G1958)*$AE1953*$AF1953</f>
        <v>0</v>
      </c>
      <c r="I1954" s="306">
        <f t="shared" ref="I1954" si="8214">(I1958-H1958)*$AE1953*$AF1953</f>
        <v>0</v>
      </c>
      <c r="J1954" s="306">
        <f t="shared" ref="J1954" si="8215">(J1958-I1958)*$AE1953*$AF1953</f>
        <v>0</v>
      </c>
      <c r="K1954" s="306">
        <f t="shared" ref="K1954" si="8216">(K1958-J1958)*$AE1953*$AF1953</f>
        <v>0</v>
      </c>
      <c r="L1954" s="306">
        <f t="shared" ref="L1954" si="8217">(L1958-K1958)*$AE1953*$AF1953</f>
        <v>0</v>
      </c>
      <c r="M1954" s="306">
        <f t="shared" ref="M1954" si="8218">(M1958-L1958)*$AE1953*$AF1953</f>
        <v>0</v>
      </c>
      <c r="N1954" s="409">
        <f t="shared" ref="N1954" si="8219">(N1958-M1958)*$AE1953*$AF1953</f>
        <v>0</v>
      </c>
      <c r="O1954" s="306">
        <f t="shared" ref="O1954" si="8220">(O1958-N1958)*$AE1953*$AF1953</f>
        <v>0</v>
      </c>
      <c r="P1954" s="306">
        <f t="shared" ref="P1954" si="8221">(P1958-O1958)*$AE1953*$AF1953</f>
        <v>0</v>
      </c>
      <c r="Q1954" s="306">
        <f t="shared" ref="Q1954" si="8222">(Q1958-P1958)*$AE1953*$AF1953</f>
        <v>0</v>
      </c>
      <c r="R1954" s="306">
        <f t="shared" ref="R1954" si="8223">(R1958-Q1958)*$AE1953*$AF1953</f>
        <v>0</v>
      </c>
      <c r="S1954" s="306">
        <f t="shared" ref="S1954" si="8224">(S1958-R1958)*$AE1953*$AF1953</f>
        <v>0</v>
      </c>
      <c r="T1954" s="306">
        <f t="shared" ref="T1954" si="8225">(T1958-S1958)*$AE1953*$AF1953</f>
        <v>0</v>
      </c>
      <c r="U1954" s="306">
        <f t="shared" ref="U1954" si="8226">(U1958-T1958)*$AE1953*$AF1953</f>
        <v>0</v>
      </c>
      <c r="V1954" s="409">
        <f t="shared" ref="V1954" si="8227">(V1958-U1958)*$AE1953*$AF1953</f>
        <v>0</v>
      </c>
      <c r="W1954" s="306">
        <f t="shared" ref="W1954" si="8228">(W1958-V1958)*$AE1953*$AF1953</f>
        <v>0</v>
      </c>
      <c r="X1954" s="306">
        <f t="shared" ref="X1954" si="8229">(X1958-W1958)*$AE1953*$AF1953</f>
        <v>0</v>
      </c>
      <c r="Y1954" s="306">
        <f t="shared" ref="Y1954" si="8230">(Y1958-X1958)*$AE1953*$AF1953</f>
        <v>0</v>
      </c>
      <c r="Z1954" s="306">
        <f t="shared" ref="Z1954" si="8231">(Z1958-Y1958)*$AE1953*$AF1953</f>
        <v>0</v>
      </c>
      <c r="AA1954" s="306">
        <f t="shared" ref="AA1954" si="8232">(AA1958-Z1958)*$AE1953*$AF1953</f>
        <v>0</v>
      </c>
      <c r="AB1954" s="306">
        <f t="shared" ref="AB1954" si="8233">(AB1958-AA1958)*$AE1953*$AF1953</f>
        <v>0</v>
      </c>
      <c r="AC1954" s="105">
        <f>SUM(E1954:AB1954)</f>
        <v>0</v>
      </c>
      <c r="AD1954" s="71"/>
      <c r="AE1954" s="153"/>
      <c r="AF1954" s="72"/>
      <c r="AJ1954" s="474"/>
      <c r="AK1954" s="475"/>
      <c r="AL1954" s="474"/>
      <c r="AM1954" s="15"/>
      <c r="AN1954" s="400"/>
    </row>
    <row r="1955" spans="1:41" x14ac:dyDescent="0.25">
      <c r="A1955" s="3548"/>
      <c r="B1955" s="3548"/>
      <c r="C1955" s="121" t="s">
        <v>17</v>
      </c>
      <c r="D1955" s="869" t="s">
        <v>56</v>
      </c>
      <c r="E1955" s="324"/>
      <c r="F1955" s="325"/>
      <c r="G1955" s="325"/>
      <c r="H1955" s="414"/>
      <c r="I1955" s="325"/>
      <c r="J1955" s="325"/>
      <c r="K1955" s="325"/>
      <c r="L1955" s="325"/>
      <c r="M1955" s="325"/>
      <c r="N1955" s="414"/>
      <c r="O1955" s="325"/>
      <c r="P1955" s="325"/>
      <c r="Q1955" s="325"/>
      <c r="R1955" s="325"/>
      <c r="S1955" s="325"/>
      <c r="T1955" s="325"/>
      <c r="U1955" s="325"/>
      <c r="V1955" s="414"/>
      <c r="W1955" s="325"/>
      <c r="X1955" s="325"/>
      <c r="Y1955" s="325"/>
      <c r="Z1955" s="325"/>
      <c r="AA1955" s="325"/>
      <c r="AB1955" s="325"/>
      <c r="AC1955" s="105" t="e">
        <f>AVERAGE(E1955:AB1955)</f>
        <v>#DIV/0!</v>
      </c>
      <c r="AD1955" s="74"/>
      <c r="AE1955" s="74"/>
      <c r="AF1955" s="75"/>
      <c r="AJ1955" s="474"/>
      <c r="AK1955" s="475"/>
      <c r="AL1955" s="474"/>
      <c r="AM1955" s="15"/>
      <c r="AN1955" s="400"/>
    </row>
    <row r="1956" spans="1:41" ht="16.5" thickBot="1" x14ac:dyDescent="0.3">
      <c r="A1956" s="3549"/>
      <c r="B1956" s="3549"/>
      <c r="C1956" s="124" t="s">
        <v>19</v>
      </c>
      <c r="D1956" s="112"/>
      <c r="E1956" s="315" t="e">
        <f t="shared" ref="E1956:AB1956" si="8234">E1954/E1953</f>
        <v>#DIV/0!</v>
      </c>
      <c r="F1956" s="316" t="e">
        <f t="shared" si="8234"/>
        <v>#DIV/0!</v>
      </c>
      <c r="G1956" s="316" t="e">
        <f t="shared" si="8234"/>
        <v>#DIV/0!</v>
      </c>
      <c r="H1956" s="424" t="e">
        <f t="shared" si="8234"/>
        <v>#DIV/0!</v>
      </c>
      <c r="I1956" s="316" t="e">
        <f t="shared" si="8234"/>
        <v>#DIV/0!</v>
      </c>
      <c r="J1956" s="316" t="e">
        <f t="shared" si="8234"/>
        <v>#DIV/0!</v>
      </c>
      <c r="K1956" s="316" t="e">
        <f t="shared" si="8234"/>
        <v>#DIV/0!</v>
      </c>
      <c r="L1956" s="316" t="e">
        <f t="shared" si="8234"/>
        <v>#DIV/0!</v>
      </c>
      <c r="M1956" s="316" t="e">
        <f t="shared" si="8234"/>
        <v>#DIV/0!</v>
      </c>
      <c r="N1956" s="424" t="e">
        <f t="shared" si="8234"/>
        <v>#DIV/0!</v>
      </c>
      <c r="O1956" s="316" t="e">
        <f t="shared" si="8234"/>
        <v>#DIV/0!</v>
      </c>
      <c r="P1956" s="316" t="e">
        <f t="shared" si="8234"/>
        <v>#DIV/0!</v>
      </c>
      <c r="Q1956" s="316" t="e">
        <f t="shared" si="8234"/>
        <v>#DIV/0!</v>
      </c>
      <c r="R1956" s="316" t="e">
        <f t="shared" si="8234"/>
        <v>#DIV/0!</v>
      </c>
      <c r="S1956" s="316" t="e">
        <f t="shared" si="8234"/>
        <v>#DIV/0!</v>
      </c>
      <c r="T1956" s="316" t="e">
        <f t="shared" si="8234"/>
        <v>#DIV/0!</v>
      </c>
      <c r="U1956" s="316" t="e">
        <f t="shared" si="8234"/>
        <v>#DIV/0!</v>
      </c>
      <c r="V1956" s="424" t="e">
        <f t="shared" si="8234"/>
        <v>#DIV/0!</v>
      </c>
      <c r="W1956" s="316" t="e">
        <f t="shared" si="8234"/>
        <v>#DIV/0!</v>
      </c>
      <c r="X1956" s="316" t="e">
        <f t="shared" si="8234"/>
        <v>#DIV/0!</v>
      </c>
      <c r="Y1956" s="316" t="e">
        <f>V1954/V1953</f>
        <v>#DIV/0!</v>
      </c>
      <c r="Z1956" s="316" t="e">
        <f t="shared" si="8234"/>
        <v>#DIV/0!</v>
      </c>
      <c r="AA1956" s="316" t="e">
        <f t="shared" si="8234"/>
        <v>#DIV/0!</v>
      </c>
      <c r="AB1956" s="316" t="e">
        <f t="shared" si="8234"/>
        <v>#DIV/0!</v>
      </c>
      <c r="AC1956" s="106"/>
      <c r="AD1956" s="71"/>
      <c r="AE1956" s="153"/>
      <c r="AF1956" s="72"/>
      <c r="AJ1956" s="15"/>
      <c r="AK1956" s="15"/>
      <c r="AL1956" s="15"/>
      <c r="AM1956" s="15"/>
      <c r="AN1956" s="400"/>
    </row>
    <row r="1957" spans="1:41" hidden="1" x14ac:dyDescent="0.25">
      <c r="A1957" s="1865"/>
      <c r="B1957" s="1631"/>
      <c r="C1957" s="536" t="s">
        <v>118</v>
      </c>
      <c r="D1957" s="539"/>
      <c r="E1957" s="537"/>
      <c r="F1957" s="537"/>
      <c r="G1957" s="537"/>
      <c r="H1957" s="889"/>
      <c r="I1957" s="537"/>
      <c r="J1957" s="537"/>
      <c r="K1957" s="537"/>
      <c r="L1957" s="537"/>
      <c r="M1957" s="537"/>
      <c r="N1957" s="889"/>
      <c r="O1957" s="537"/>
      <c r="P1957" s="537"/>
      <c r="Q1957" s="537"/>
      <c r="R1957" s="537"/>
      <c r="S1957" s="537"/>
      <c r="T1957" s="537"/>
      <c r="U1957" s="537"/>
      <c r="V1957" s="537"/>
      <c r="W1957" s="537"/>
      <c r="X1957" s="537"/>
      <c r="Y1957" s="889"/>
      <c r="Z1957" s="537"/>
      <c r="AA1957" s="537"/>
      <c r="AB1957" s="537"/>
      <c r="AC1957" s="106"/>
      <c r="AD1957" s="71"/>
      <c r="AE1957" s="153"/>
      <c r="AF1957" s="72"/>
      <c r="AJ1957" s="15"/>
      <c r="AK1957" s="15"/>
      <c r="AL1957" s="15"/>
      <c r="AM1957" s="15"/>
      <c r="AN1957" s="400"/>
    </row>
    <row r="1958" spans="1:41" s="181" customFormat="1" hidden="1" x14ac:dyDescent="0.25">
      <c r="A1958" s="1865"/>
      <c r="B1958" s="1631"/>
      <c r="C1958" s="536" t="s">
        <v>119</v>
      </c>
      <c r="D1958" s="539"/>
      <c r="E1958" s="904"/>
      <c r="F1958" s="904"/>
      <c r="G1958" s="904"/>
      <c r="H1958" s="889"/>
      <c r="I1958" s="904"/>
      <c r="J1958" s="904"/>
      <c r="K1958" s="904"/>
      <c r="L1958" s="904"/>
      <c r="M1958" s="904"/>
      <c r="N1958" s="889"/>
      <c r="O1958" s="904"/>
      <c r="P1958" s="904"/>
      <c r="Q1958" s="904"/>
      <c r="R1958" s="904"/>
      <c r="S1958" s="904"/>
      <c r="T1958" s="904"/>
      <c r="U1958" s="904"/>
      <c r="V1958" s="904"/>
      <c r="W1958" s="904"/>
      <c r="X1958" s="904"/>
      <c r="Y1958" s="889"/>
      <c r="Z1958" s="904"/>
      <c r="AA1958" s="904"/>
      <c r="AB1958" s="904"/>
      <c r="AC1958" s="106"/>
      <c r="AD1958" s="71"/>
      <c r="AE1958" s="153"/>
      <c r="AF1958" s="72"/>
      <c r="AH1958" s="844"/>
      <c r="AI1958" s="845"/>
      <c r="AJ1958" s="845"/>
      <c r="AK1958" s="846"/>
      <c r="AL1958" s="846"/>
      <c r="AM1958" s="189"/>
      <c r="AN1958" s="847"/>
      <c r="AO1958" s="847"/>
    </row>
    <row r="1959" spans="1:41" ht="16.5" hidden="1" thickBot="1" x14ac:dyDescent="0.3">
      <c r="A1959" s="3520" t="s">
        <v>44</v>
      </c>
      <c r="B1959" s="3521"/>
      <c r="C1959" s="3521"/>
      <c r="D1959" s="112"/>
      <c r="E1959" s="178" t="e">
        <f>SQRT(E1953*E1953+E1954*E1954)/#REF!/1.73</f>
        <v>#REF!</v>
      </c>
      <c r="F1959" s="179" t="e">
        <f>SQRT(F1953*F1953+F1954*F1954)/#REF!/1.73</f>
        <v>#REF!</v>
      </c>
      <c r="G1959" s="179" t="e">
        <f>SQRT(G1953*G1953+G1954*G1954)/#REF!/1.73</f>
        <v>#REF!</v>
      </c>
      <c r="H1959" s="413" t="e">
        <f>SQRT(H1953*H1953+H1954*H1954)/#REF!/1.73</f>
        <v>#REF!</v>
      </c>
      <c r="I1959" s="179" t="e">
        <f>SQRT(I1953*I1953+I1954*I1954)/#REF!/1.73</f>
        <v>#REF!</v>
      </c>
      <c r="J1959" s="179" t="e">
        <f>SQRT(J1953*J1953+J1954*J1954)/#REF!/1.73</f>
        <v>#REF!</v>
      </c>
      <c r="K1959" s="179" t="e">
        <f>SQRT(K1953*K1953+K1954*K1954)/#REF!/1.73</f>
        <v>#REF!</v>
      </c>
      <c r="L1959" s="179" t="e">
        <f>SQRT(L1953*L1953+L1954*L1954)/#REF!/1.73</f>
        <v>#REF!</v>
      </c>
      <c r="M1959" s="179" t="e">
        <f>SQRT(M1953*M1953+M1954*M1954)/#REF!/1.73</f>
        <v>#REF!</v>
      </c>
      <c r="N1959" s="413" t="e">
        <f>SQRT(N1953*N1953+N1954*N1954)/#REF!/1.73</f>
        <v>#REF!</v>
      </c>
      <c r="O1959" s="179" t="e">
        <f>SQRT(O1953*O1953+O1954*O1954)/#REF!/1.73</f>
        <v>#REF!</v>
      </c>
      <c r="P1959" s="179" t="e">
        <f>SQRT(P1953*P1953+P1954*P1954)/#REF!/1.73</f>
        <v>#REF!</v>
      </c>
      <c r="Q1959" s="179" t="e">
        <f>SQRT(Q1953*Q1953+Q1954*Q1954)/#REF!/1.73</f>
        <v>#REF!</v>
      </c>
      <c r="R1959" s="179" t="e">
        <f>SQRT(R1953*R1953+R1954*R1954)/#REF!/1.73</f>
        <v>#REF!</v>
      </c>
      <c r="S1959" s="179" t="e">
        <f>SQRT(S1953*S1953+S1954*S1954)/#REF!/1.73</f>
        <v>#REF!</v>
      </c>
      <c r="T1959" s="179" t="e">
        <f>SQRT(T1953*T1953+T1954*T1954)/#REF!/1.73</f>
        <v>#REF!</v>
      </c>
      <c r="U1959" s="179" t="e">
        <f>SQRT(U1953*U1953+U1954*U1954)/#REF!/1.73</f>
        <v>#REF!</v>
      </c>
      <c r="V1959" s="413" t="e">
        <f>SQRT(V1953*V1953+V1954*V1954)/#REF!/1.73</f>
        <v>#REF!</v>
      </c>
      <c r="W1959" s="179" t="e">
        <f>SQRT(W1953*W1953+W1954*W1954)/#REF!/1.73</f>
        <v>#REF!</v>
      </c>
      <c r="X1959" s="179" t="e">
        <f>SQRT(X1953*X1953+X1954*X1954)/#REF!/1.73</f>
        <v>#REF!</v>
      </c>
      <c r="Y1959" s="77" t="e">
        <f>SQRT(V1953*V1953+V1954*V1954)/#REF!/1.73</f>
        <v>#REF!</v>
      </c>
      <c r="Z1959" s="179" t="e">
        <f>SQRT(Z1953*Z1953+Z1954*Z1954)/#REF!/1.73</f>
        <v>#REF!</v>
      </c>
      <c r="AA1959" s="179" t="e">
        <f>SQRT(AA1953*AA1953+AA1954*AA1954)/#REF!/1.73</f>
        <v>#REF!</v>
      </c>
      <c r="AB1959" s="180" t="e">
        <f>SQRT(AB1953*AB1953+AB1954*AB1954)/#REF!/1.73</f>
        <v>#REF!</v>
      </c>
      <c r="AC1959" s="107" t="e">
        <f>AVERAGE(E1959:AB1959)</f>
        <v>#REF!</v>
      </c>
      <c r="AD1959" s="76" t="e">
        <f>(AC1955-AC1959)/AC1955</f>
        <v>#DIV/0!</v>
      </c>
      <c r="AE1959" s="77"/>
      <c r="AF1959" s="78"/>
      <c r="AJ1959" s="14"/>
      <c r="AK1959" s="14"/>
      <c r="AL1959" s="15"/>
      <c r="AM1959" s="14"/>
      <c r="AN1959" s="400"/>
    </row>
    <row r="1960" spans="1:41" x14ac:dyDescent="0.25">
      <c r="A1960" s="3547" t="s">
        <v>952</v>
      </c>
      <c r="B1960" s="3547" t="s">
        <v>952</v>
      </c>
      <c r="C1960" s="119" t="s">
        <v>951</v>
      </c>
      <c r="D1960" s="111" t="s">
        <v>117</v>
      </c>
      <c r="E1960" s="304">
        <f t="shared" ref="E1960" si="8235">(E1964-D1964)*$AE1960*$AF1960</f>
        <v>659.99999999939973</v>
      </c>
      <c r="F1960" s="69">
        <f t="shared" ref="F1960" si="8236">(F1964-E1964)*$AE1960*$AF1960</f>
        <v>1319.9999999987995</v>
      </c>
      <c r="G1960" s="69">
        <f t="shared" ref="G1960" si="8237">(G1964-F1964)*$AE1960*$AF1960</f>
        <v>1319.9999999987995</v>
      </c>
      <c r="H1960" s="408">
        <f t="shared" ref="H1960" si="8238">(H1964-G1964)*$AE1960*$AF1960</f>
        <v>1319.9999999987995</v>
      </c>
      <c r="I1960" s="69">
        <f t="shared" ref="I1960" si="8239">(I1964-H1964)*$AE1960*$AF1960</f>
        <v>1319.9999999987995</v>
      </c>
      <c r="J1960" s="69">
        <f t="shared" ref="J1960" si="8240">(J1964-I1964)*$AE1960*$AF1960</f>
        <v>1320.0000000063028</v>
      </c>
      <c r="K1960" s="69">
        <f t="shared" ref="K1960" si="8241">(K1964-J1964)*$AE1960*$AF1960</f>
        <v>1319.9999999987995</v>
      </c>
      <c r="L1960" s="69">
        <f t="shared" ref="L1960" si="8242">(L1964-K1964)*$AE1960*$AF1960</f>
        <v>1319.9999999987995</v>
      </c>
      <c r="M1960" s="69">
        <f t="shared" ref="M1960" si="8243">(M1964-L1964)*$AE1960*$AF1960</f>
        <v>1979.9999999981992</v>
      </c>
      <c r="N1960" s="408">
        <f t="shared" ref="N1960" si="8244">(N1964-M1964)*$AE1960*$AF1960</f>
        <v>1319.9999999987995</v>
      </c>
      <c r="O1960" s="69">
        <f t="shared" ref="O1960" si="8245">(O1964-N1964)*$AE1960*$AF1960</f>
        <v>1319.9999999987995</v>
      </c>
      <c r="P1960" s="69">
        <f t="shared" ref="P1960" si="8246">(P1964-O1964)*$AE1960*$AF1960</f>
        <v>1320.0000000063028</v>
      </c>
      <c r="Q1960" s="69">
        <f t="shared" ref="Q1960" si="8247">(Q1964-P1964)*$AE1960*$AF1960</f>
        <v>1979.9999999981992</v>
      </c>
      <c r="R1960" s="69">
        <f t="shared" ref="R1960" si="8248">(R1964-Q1964)*$AE1960*$AF1960</f>
        <v>1319.9999999987995</v>
      </c>
      <c r="S1960" s="69">
        <f t="shared" ref="S1960" si="8249">(S1964-R1964)*$AE1960*$AF1960</f>
        <v>1319.9999999987995</v>
      </c>
      <c r="T1960" s="69">
        <f t="shared" ref="T1960" si="8250">(T1964-S1964)*$AE1960*$AF1960</f>
        <v>1319.9999999987995</v>
      </c>
      <c r="U1960" s="69">
        <f t="shared" ref="U1960" si="8251">(U1964-T1964)*$AE1960*$AF1960</f>
        <v>1980.0000000057025</v>
      </c>
      <c r="V1960" s="408">
        <f t="shared" ref="V1960" si="8252">(V1964-U1964)*$AE1960*$AF1960</f>
        <v>1319.9999999987995</v>
      </c>
      <c r="W1960" s="69">
        <f t="shared" ref="W1960" si="8253">(W1964-V1964)*$AE1960*$AF1960</f>
        <v>1979.9999999981992</v>
      </c>
      <c r="X1960" s="69">
        <f t="shared" ref="X1960" si="8254">(X1964-W1964)*$AE1960*$AF1960</f>
        <v>1319.9999999987995</v>
      </c>
      <c r="Y1960" s="69">
        <f t="shared" ref="Y1960" si="8255">(Y1964-X1964)*$AE1960*$AF1960</f>
        <v>1979.9999999981992</v>
      </c>
      <c r="Z1960" s="69">
        <f t="shared" ref="Z1960" si="8256">(Z1964-Y1964)*$AE1960*$AF1960</f>
        <v>1320.0000000063028</v>
      </c>
      <c r="AA1960" s="69">
        <f t="shared" ref="AA1960" si="8257">(AA1964-Z1964)*$AE1960*$AF1960</f>
        <v>1979.9999999981992</v>
      </c>
      <c r="AB1960" s="69">
        <f t="shared" ref="AB1960" si="8258">(AB1964-AA1964)*$AE1960*$AF1960</f>
        <v>1319.9999999987995</v>
      </c>
      <c r="AC1960" s="104">
        <f>SUM(E1960:AB1960)</f>
        <v>34979.999999998203</v>
      </c>
      <c r="AD1960" s="68"/>
      <c r="AE1960" s="69">
        <v>1100</v>
      </c>
      <c r="AF1960" s="70">
        <v>60</v>
      </c>
      <c r="AJ1960" s="14"/>
      <c r="AK1960" s="14"/>
      <c r="AL1960" s="15"/>
      <c r="AM1960" s="14"/>
      <c r="AN1960" s="400"/>
    </row>
    <row r="1961" spans="1:41" x14ac:dyDescent="0.25">
      <c r="A1961" s="3548"/>
      <c r="B1961" s="3548"/>
      <c r="C1961" s="121" t="s">
        <v>16</v>
      </c>
      <c r="D1961" s="106" t="s">
        <v>117</v>
      </c>
      <c r="E1961" s="305">
        <f t="shared" ref="E1961" si="8259">(E1965-D1965)*$AE1960*$AF1960</f>
        <v>0</v>
      </c>
      <c r="F1961" s="306">
        <f t="shared" ref="F1961" si="8260">(F1965-E1965)*$AE1960*$AF1960</f>
        <v>0</v>
      </c>
      <c r="G1961" s="306">
        <f t="shared" ref="G1961" si="8261">(G1965-F1965)*$AE1960*$AF1960</f>
        <v>0</v>
      </c>
      <c r="H1961" s="409">
        <f t="shared" ref="H1961" si="8262">(H1965-G1965)*$AE1960*$AF1960</f>
        <v>0</v>
      </c>
      <c r="I1961" s="306">
        <f t="shared" ref="I1961" si="8263">(I1965-H1965)*$AE1960*$AF1960</f>
        <v>0</v>
      </c>
      <c r="J1961" s="306">
        <f t="shared" ref="J1961" si="8264">(J1965-I1965)*$AE1960*$AF1960</f>
        <v>0</v>
      </c>
      <c r="K1961" s="306">
        <f t="shared" ref="K1961" si="8265">(K1965-J1965)*$AE1960*$AF1960</f>
        <v>0</v>
      </c>
      <c r="L1961" s="306">
        <f t="shared" ref="L1961" si="8266">(L1965-K1965)*$AE1960*$AF1960</f>
        <v>0</v>
      </c>
      <c r="M1961" s="306">
        <f t="shared" ref="M1961" si="8267">(M1965-L1965)*$AE1960*$AF1960</f>
        <v>0</v>
      </c>
      <c r="N1961" s="409">
        <f t="shared" ref="N1961" si="8268">(N1965-M1965)*$AE1960*$AF1960</f>
        <v>0</v>
      </c>
      <c r="O1961" s="306">
        <f t="shared" ref="O1961" si="8269">(O1965-N1965)*$AE1960*$AF1960</f>
        <v>0</v>
      </c>
      <c r="P1961" s="306">
        <f t="shared" ref="P1961" si="8270">(P1965-O1965)*$AE1960*$AF1960</f>
        <v>0</v>
      </c>
      <c r="Q1961" s="306">
        <f t="shared" ref="Q1961" si="8271">(Q1965-P1965)*$AE1960*$AF1960</f>
        <v>0</v>
      </c>
      <c r="R1961" s="306">
        <f t="shared" ref="R1961" si="8272">(R1965-Q1965)*$AE1960*$AF1960</f>
        <v>0</v>
      </c>
      <c r="S1961" s="306">
        <f t="shared" ref="S1961" si="8273">(S1965-R1965)*$AE1960*$AF1960</f>
        <v>0</v>
      </c>
      <c r="T1961" s="306">
        <f t="shared" ref="T1961" si="8274">(T1965-S1965)*$AE1960*$AF1960</f>
        <v>0</v>
      </c>
      <c r="U1961" s="306">
        <f t="shared" ref="U1961" si="8275">(U1965-T1965)*$AE1960*$AF1960</f>
        <v>0</v>
      </c>
      <c r="V1961" s="409">
        <f t="shared" ref="V1961" si="8276">(V1965-U1965)*$AE1960*$AF1960</f>
        <v>0</v>
      </c>
      <c r="W1961" s="306">
        <f t="shared" ref="W1961" si="8277">(W1965-V1965)*$AE1960*$AF1960</f>
        <v>0</v>
      </c>
      <c r="X1961" s="306">
        <f t="shared" ref="X1961" si="8278">(X1965-W1965)*$AE1960*$AF1960</f>
        <v>0</v>
      </c>
      <c r="Y1961" s="306">
        <f t="shared" ref="Y1961" si="8279">(Y1965-X1965)*$AE1960*$AF1960</f>
        <v>0</v>
      </c>
      <c r="Z1961" s="306">
        <f t="shared" ref="Z1961" si="8280">(Z1965-Y1965)*$AE1960*$AF1960</f>
        <v>0</v>
      </c>
      <c r="AA1961" s="306">
        <f t="shared" ref="AA1961" si="8281">(AA1965-Z1965)*$AE1960*$AF1960</f>
        <v>0</v>
      </c>
      <c r="AB1961" s="306">
        <f t="shared" ref="AB1961" si="8282">(AB1965-AA1965)*$AE1960*$AF1960</f>
        <v>0</v>
      </c>
      <c r="AC1961" s="105">
        <f>SUM(E1961:AB1961)</f>
        <v>0</v>
      </c>
      <c r="AD1961" s="71"/>
      <c r="AE1961" s="153"/>
      <c r="AF1961" s="72"/>
      <c r="AJ1961" s="474"/>
      <c r="AK1961" s="475"/>
      <c r="AL1961" s="474"/>
      <c r="AM1961" s="15"/>
      <c r="AN1961" s="400"/>
    </row>
    <row r="1962" spans="1:41" x14ac:dyDescent="0.25">
      <c r="A1962" s="3548"/>
      <c r="B1962" s="3548"/>
      <c r="C1962" s="121" t="s">
        <v>17</v>
      </c>
      <c r="D1962" s="869" t="s">
        <v>56</v>
      </c>
      <c r="E1962" s="324">
        <v>8</v>
      </c>
      <c r="F1962" s="325">
        <v>8</v>
      </c>
      <c r="G1962" s="325">
        <v>8</v>
      </c>
      <c r="H1962" s="414">
        <v>8</v>
      </c>
      <c r="I1962" s="325">
        <v>8</v>
      </c>
      <c r="J1962" s="325">
        <v>9</v>
      </c>
      <c r="K1962" s="325">
        <v>9</v>
      </c>
      <c r="L1962" s="325">
        <v>9</v>
      </c>
      <c r="M1962" s="325">
        <v>9</v>
      </c>
      <c r="N1962" s="414">
        <v>9</v>
      </c>
      <c r="O1962" s="325">
        <v>9</v>
      </c>
      <c r="P1962" s="325">
        <v>9</v>
      </c>
      <c r="Q1962" s="325">
        <v>9</v>
      </c>
      <c r="R1962" s="325">
        <v>9</v>
      </c>
      <c r="S1962" s="325">
        <v>9</v>
      </c>
      <c r="T1962" s="325">
        <v>9</v>
      </c>
      <c r="U1962" s="325">
        <v>9</v>
      </c>
      <c r="V1962" s="414">
        <v>9</v>
      </c>
      <c r="W1962" s="325">
        <v>9</v>
      </c>
      <c r="X1962" s="325">
        <v>9</v>
      </c>
      <c r="Y1962" s="325">
        <v>8</v>
      </c>
      <c r="Z1962" s="325">
        <v>8</v>
      </c>
      <c r="AA1962" s="325">
        <v>7</v>
      </c>
      <c r="AB1962" s="325">
        <v>8</v>
      </c>
      <c r="AC1962" s="105">
        <f>AVERAGE(E1962:AB1962)</f>
        <v>8.5833333333333339</v>
      </c>
      <c r="AD1962" s="74"/>
      <c r="AE1962" s="74"/>
      <c r="AF1962" s="75"/>
      <c r="AJ1962" s="474"/>
      <c r="AK1962" s="475"/>
      <c r="AL1962" s="474"/>
      <c r="AM1962" s="15"/>
      <c r="AN1962" s="400"/>
    </row>
    <row r="1963" spans="1:41" ht="16.5" thickBot="1" x14ac:dyDescent="0.3">
      <c r="A1963" s="3549"/>
      <c r="B1963" s="3549"/>
      <c r="C1963" s="124" t="s">
        <v>19</v>
      </c>
      <c r="D1963" s="112"/>
      <c r="E1963" s="315">
        <f t="shared" ref="E1963:AB1963" si="8283">E1961/E1960</f>
        <v>0</v>
      </c>
      <c r="F1963" s="316">
        <f t="shared" si="8283"/>
        <v>0</v>
      </c>
      <c r="G1963" s="316">
        <f t="shared" si="8283"/>
        <v>0</v>
      </c>
      <c r="H1963" s="424">
        <f t="shared" si="8283"/>
        <v>0</v>
      </c>
      <c r="I1963" s="316">
        <f t="shared" si="8283"/>
        <v>0</v>
      </c>
      <c r="J1963" s="316">
        <f t="shared" si="8283"/>
        <v>0</v>
      </c>
      <c r="K1963" s="316">
        <f t="shared" si="8283"/>
        <v>0</v>
      </c>
      <c r="L1963" s="316">
        <f t="shared" si="8283"/>
        <v>0</v>
      </c>
      <c r="M1963" s="316">
        <f t="shared" si="8283"/>
        <v>0</v>
      </c>
      <c r="N1963" s="424">
        <f t="shared" si="8283"/>
        <v>0</v>
      </c>
      <c r="O1963" s="316">
        <f t="shared" si="8283"/>
        <v>0</v>
      </c>
      <c r="P1963" s="316">
        <f t="shared" si="8283"/>
        <v>0</v>
      </c>
      <c r="Q1963" s="316">
        <f t="shared" si="8283"/>
        <v>0</v>
      </c>
      <c r="R1963" s="316">
        <f t="shared" si="8283"/>
        <v>0</v>
      </c>
      <c r="S1963" s="316">
        <f t="shared" si="8283"/>
        <v>0</v>
      </c>
      <c r="T1963" s="316">
        <f t="shared" si="8283"/>
        <v>0</v>
      </c>
      <c r="U1963" s="316">
        <f t="shared" si="8283"/>
        <v>0</v>
      </c>
      <c r="V1963" s="424">
        <f t="shared" si="8283"/>
        <v>0</v>
      </c>
      <c r="W1963" s="316">
        <f t="shared" si="8283"/>
        <v>0</v>
      </c>
      <c r="X1963" s="316">
        <f t="shared" si="8283"/>
        <v>0</v>
      </c>
      <c r="Y1963" s="316">
        <f>V1961/V1960</f>
        <v>0</v>
      </c>
      <c r="Z1963" s="316">
        <f t="shared" si="8283"/>
        <v>0</v>
      </c>
      <c r="AA1963" s="316">
        <f t="shared" si="8283"/>
        <v>0</v>
      </c>
      <c r="AB1963" s="316">
        <f t="shared" si="8283"/>
        <v>0</v>
      </c>
      <c r="AC1963" s="106"/>
      <c r="AD1963" s="71"/>
      <c r="AE1963" s="153"/>
      <c r="AF1963" s="72"/>
      <c r="AJ1963" s="15"/>
      <c r="AK1963" s="15"/>
      <c r="AL1963" s="15"/>
      <c r="AM1963" s="15"/>
      <c r="AN1963" s="400"/>
    </row>
    <row r="1964" spans="1:41" hidden="1" x14ac:dyDescent="0.25">
      <c r="A1964" s="1865"/>
      <c r="B1964" s="1631"/>
      <c r="C1964" s="536" t="s">
        <v>118</v>
      </c>
      <c r="D1964" s="2685">
        <v>851.71</v>
      </c>
      <c r="E1964" s="2686">
        <v>851.72</v>
      </c>
      <c r="F1964" s="2687">
        <v>851.74</v>
      </c>
      <c r="G1964" s="2687">
        <v>851.76</v>
      </c>
      <c r="H1964" s="2688">
        <v>851.78</v>
      </c>
      <c r="I1964" s="2687">
        <v>851.8</v>
      </c>
      <c r="J1964" s="2687">
        <v>851.82</v>
      </c>
      <c r="K1964" s="2687">
        <v>851.84</v>
      </c>
      <c r="L1964" s="2687">
        <v>851.86</v>
      </c>
      <c r="M1964" s="2687">
        <v>851.89</v>
      </c>
      <c r="N1964" s="2688">
        <v>851.91</v>
      </c>
      <c r="O1964" s="2687">
        <v>851.93</v>
      </c>
      <c r="P1964" s="2687">
        <v>851.95</v>
      </c>
      <c r="Q1964" s="2687">
        <v>851.98</v>
      </c>
      <c r="R1964" s="2687">
        <v>852</v>
      </c>
      <c r="S1964" s="2687">
        <v>852.02</v>
      </c>
      <c r="T1964" s="2687">
        <v>852.04</v>
      </c>
      <c r="U1964" s="2687">
        <v>852.07</v>
      </c>
      <c r="V1964" s="2687">
        <v>852.09</v>
      </c>
      <c r="W1964" s="2687">
        <v>852.12</v>
      </c>
      <c r="X1964" s="2687">
        <v>852.14</v>
      </c>
      <c r="Y1964" s="2688">
        <v>852.17</v>
      </c>
      <c r="Z1964" s="2687">
        <v>852.19</v>
      </c>
      <c r="AA1964" s="2687">
        <v>852.22</v>
      </c>
      <c r="AB1964" s="2687">
        <v>852.24</v>
      </c>
      <c r="AC1964" s="2689"/>
      <c r="AD1964" s="71"/>
      <c r="AE1964" s="153"/>
      <c r="AF1964" s="72"/>
      <c r="AJ1964" s="15"/>
      <c r="AK1964" s="15"/>
      <c r="AL1964" s="15"/>
      <c r="AM1964" s="15"/>
      <c r="AN1964" s="400"/>
    </row>
    <row r="1965" spans="1:41" s="181" customFormat="1" hidden="1" x14ac:dyDescent="0.25">
      <c r="A1965" s="2227"/>
      <c r="B1965" s="2230"/>
      <c r="C1965" s="1061" t="s">
        <v>119</v>
      </c>
      <c r="D1965" s="2689">
        <v>0.11</v>
      </c>
      <c r="E1965" s="2690">
        <v>0.11</v>
      </c>
      <c r="F1965" s="2691">
        <v>0.11</v>
      </c>
      <c r="G1965" s="2691">
        <v>0.11</v>
      </c>
      <c r="H1965" s="2692">
        <v>0.11</v>
      </c>
      <c r="I1965" s="2693">
        <v>0.11</v>
      </c>
      <c r="J1965" s="2693">
        <v>0.11</v>
      </c>
      <c r="K1965" s="2693">
        <v>0.11</v>
      </c>
      <c r="L1965" s="2693">
        <v>0.11</v>
      </c>
      <c r="M1965" s="2693">
        <v>0.11</v>
      </c>
      <c r="N1965" s="2692">
        <v>0.11</v>
      </c>
      <c r="O1965" s="2693">
        <v>0.11</v>
      </c>
      <c r="P1965" s="2693">
        <v>0.11</v>
      </c>
      <c r="Q1965" s="2693">
        <v>0.11</v>
      </c>
      <c r="R1965" s="2693">
        <v>0.11</v>
      </c>
      <c r="S1965" s="2693">
        <v>0.11</v>
      </c>
      <c r="T1965" s="2693">
        <v>0.11</v>
      </c>
      <c r="U1965" s="2693">
        <v>0.11</v>
      </c>
      <c r="V1965" s="2693">
        <v>0.11</v>
      </c>
      <c r="W1965" s="2693">
        <v>0.11</v>
      </c>
      <c r="X1965" s="2693">
        <v>0.11</v>
      </c>
      <c r="Y1965" s="2692">
        <v>0.11</v>
      </c>
      <c r="Z1965" s="2693">
        <v>0.11</v>
      </c>
      <c r="AA1965" s="2693">
        <v>0.11</v>
      </c>
      <c r="AB1965" s="2694">
        <v>0.11</v>
      </c>
      <c r="AC1965" s="2689"/>
      <c r="AD1965" s="71"/>
      <c r="AE1965" s="153"/>
      <c r="AF1965" s="72"/>
      <c r="AH1965" s="844"/>
      <c r="AI1965" s="845"/>
      <c r="AJ1965" s="845"/>
      <c r="AK1965" s="846"/>
      <c r="AL1965" s="846"/>
      <c r="AM1965" s="189"/>
      <c r="AN1965" s="847"/>
      <c r="AO1965" s="847"/>
    </row>
    <row r="1966" spans="1:41" ht="16.5" hidden="1" thickBot="1" x14ac:dyDescent="0.3">
      <c r="A1966" s="3520" t="s">
        <v>44</v>
      </c>
      <c r="B1966" s="3521"/>
      <c r="C1966" s="3521"/>
      <c r="D1966" s="112"/>
      <c r="E1966" s="178" t="e">
        <f>SQRT(E1960*E1960+E1961*E1961)/#REF!/1.73</f>
        <v>#REF!</v>
      </c>
      <c r="F1966" s="179" t="e">
        <f>SQRT(F1960*F1960+F1961*F1961)/#REF!/1.73</f>
        <v>#REF!</v>
      </c>
      <c r="G1966" s="179" t="e">
        <f>SQRT(G1960*G1960+G1961*G1961)/#REF!/1.73</f>
        <v>#REF!</v>
      </c>
      <c r="H1966" s="413" t="e">
        <f>SQRT(H1960*H1960+H1961*H1961)/#REF!/1.73</f>
        <v>#REF!</v>
      </c>
      <c r="I1966" s="179" t="e">
        <f>SQRT(I1960*I1960+I1961*I1961)/#REF!/1.73</f>
        <v>#REF!</v>
      </c>
      <c r="J1966" s="179" t="e">
        <f>SQRT(J1960*J1960+J1961*J1961)/#REF!/1.73</f>
        <v>#REF!</v>
      </c>
      <c r="K1966" s="179" t="e">
        <f>SQRT(K1960*K1960+K1961*K1961)/#REF!/1.73</f>
        <v>#REF!</v>
      </c>
      <c r="L1966" s="179" t="e">
        <f>SQRT(L1960*L1960+L1961*L1961)/#REF!/1.73</f>
        <v>#REF!</v>
      </c>
      <c r="M1966" s="179" t="e">
        <f>SQRT(M1960*M1960+M1961*M1961)/#REF!/1.73</f>
        <v>#REF!</v>
      </c>
      <c r="N1966" s="413" t="e">
        <f>SQRT(N1960*N1960+N1961*N1961)/#REF!/1.73</f>
        <v>#REF!</v>
      </c>
      <c r="O1966" s="179" t="e">
        <f>SQRT(O1960*O1960+O1961*O1961)/#REF!/1.73</f>
        <v>#REF!</v>
      </c>
      <c r="P1966" s="179" t="e">
        <f>SQRT(P1960*P1960+P1961*P1961)/#REF!/1.73</f>
        <v>#REF!</v>
      </c>
      <c r="Q1966" s="179" t="e">
        <f>SQRT(Q1960*Q1960+Q1961*Q1961)/#REF!/1.73</f>
        <v>#REF!</v>
      </c>
      <c r="R1966" s="179" t="e">
        <f>SQRT(R1960*R1960+R1961*R1961)/#REF!/1.73</f>
        <v>#REF!</v>
      </c>
      <c r="S1966" s="179" t="e">
        <f>SQRT(S1960*S1960+S1961*S1961)/#REF!/1.73</f>
        <v>#REF!</v>
      </c>
      <c r="T1966" s="179" t="e">
        <f>SQRT(T1960*T1960+T1961*T1961)/#REF!/1.73</f>
        <v>#REF!</v>
      </c>
      <c r="U1966" s="179" t="e">
        <f>SQRT(U1960*U1960+U1961*U1961)/#REF!/1.73</f>
        <v>#REF!</v>
      </c>
      <c r="V1966" s="413" t="e">
        <f>SQRT(V1960*V1960+V1961*V1961)/#REF!/1.73</f>
        <v>#REF!</v>
      </c>
      <c r="W1966" s="179" t="e">
        <f>SQRT(W1960*W1960+W1961*W1961)/#REF!/1.73</f>
        <v>#REF!</v>
      </c>
      <c r="X1966" s="179" t="e">
        <f>SQRT(X1960*X1960+X1961*X1961)/#REF!/1.73</f>
        <v>#REF!</v>
      </c>
      <c r="Y1966" s="77" t="e">
        <f>SQRT(V1960*V1960+V1961*V1961)/#REF!/1.73</f>
        <v>#REF!</v>
      </c>
      <c r="Z1966" s="179" t="e">
        <f>SQRT(Z1960*Z1960+Z1961*Z1961)/#REF!/1.73</f>
        <v>#REF!</v>
      </c>
      <c r="AA1966" s="179" t="e">
        <f>SQRT(AA1960*AA1960+AA1961*AA1961)/#REF!/1.73</f>
        <v>#REF!</v>
      </c>
      <c r="AB1966" s="180" t="e">
        <f>SQRT(AB1960*AB1960+AB1961*AB1961)/#REF!/1.73</f>
        <v>#REF!</v>
      </c>
      <c r="AC1966" s="107" t="e">
        <f>AVERAGE(E1966:AB1966)</f>
        <v>#REF!</v>
      </c>
      <c r="AD1966" s="76" t="e">
        <f>(AC1962-AC1966)/AC1962</f>
        <v>#REF!</v>
      </c>
      <c r="AE1966" s="77"/>
      <c r="AF1966" s="78"/>
      <c r="AJ1966" s="14"/>
      <c r="AK1966" s="14"/>
      <c r="AL1966" s="15"/>
      <c r="AM1966" s="14"/>
      <c r="AN1966" s="400"/>
    </row>
    <row r="1967" spans="1:41" x14ac:dyDescent="0.25">
      <c r="A1967" s="3547" t="s">
        <v>289</v>
      </c>
      <c r="B1967" s="3547" t="s">
        <v>289</v>
      </c>
      <c r="C1967" s="119" t="s">
        <v>14</v>
      </c>
      <c r="D1967" s="111" t="s">
        <v>117</v>
      </c>
      <c r="E1967" s="304">
        <f t="shared" ref="E1967" si="8284">(E1971-D1971)*$AE1967*$AF1967</f>
        <v>0</v>
      </c>
      <c r="F1967" s="69">
        <f t="shared" ref="F1967" si="8285">(F1971-E1971)*$AE1967*$AF1967</f>
        <v>0</v>
      </c>
      <c r="G1967" s="69">
        <f t="shared" ref="G1967" si="8286">(G1971-F1971)*$AE1967*$AF1967</f>
        <v>0</v>
      </c>
      <c r="H1967" s="408">
        <f t="shared" ref="H1967" si="8287">(H1971-G1971)*$AE1967*$AF1967</f>
        <v>0</v>
      </c>
      <c r="I1967" s="69">
        <f t="shared" ref="I1967" si="8288">(I1971-H1971)*$AE1967*$AF1967</f>
        <v>0</v>
      </c>
      <c r="J1967" s="69">
        <f t="shared" ref="J1967" si="8289">(J1971-I1971)*$AE1967*$AF1967</f>
        <v>0</v>
      </c>
      <c r="K1967" s="69">
        <f t="shared" ref="K1967" si="8290">(K1971-J1971)*$AE1967*$AF1967</f>
        <v>0</v>
      </c>
      <c r="L1967" s="69">
        <f t="shared" ref="L1967" si="8291">(L1971-K1971)*$AE1967*$AF1967</f>
        <v>0</v>
      </c>
      <c r="M1967" s="69">
        <f t="shared" ref="M1967" si="8292">(M1971-L1971)*$AE1967*$AF1967</f>
        <v>0</v>
      </c>
      <c r="N1967" s="408">
        <f t="shared" ref="N1967" si="8293">(N1971-M1971)*$AE1967*$AF1967</f>
        <v>0</v>
      </c>
      <c r="O1967" s="69">
        <f t="shared" ref="O1967" si="8294">(O1971-N1971)*$AE1967*$AF1967</f>
        <v>0</v>
      </c>
      <c r="P1967" s="69">
        <f t="shared" ref="P1967" si="8295">(P1971-O1971)*$AE1967*$AF1967</f>
        <v>0</v>
      </c>
      <c r="Q1967" s="69">
        <f t="shared" ref="Q1967" si="8296">(Q1971-P1971)*$AE1967*$AF1967</f>
        <v>0</v>
      </c>
      <c r="R1967" s="69">
        <f t="shared" ref="R1967" si="8297">(R1971-Q1971)*$AE1967*$AF1967</f>
        <v>0</v>
      </c>
      <c r="S1967" s="69">
        <f t="shared" ref="S1967" si="8298">(S1971-R1971)*$AE1967*$AF1967</f>
        <v>0</v>
      </c>
      <c r="T1967" s="69">
        <f t="shared" ref="T1967" si="8299">(T1971-S1971)*$AE1967*$AF1967</f>
        <v>0</v>
      </c>
      <c r="U1967" s="69">
        <f t="shared" ref="U1967" si="8300">(U1971-T1971)*$AE1967*$AF1967</f>
        <v>0</v>
      </c>
      <c r="V1967" s="408">
        <f t="shared" ref="V1967" si="8301">(V1971-U1971)*$AE1967*$AF1967</f>
        <v>0</v>
      </c>
      <c r="W1967" s="69">
        <f t="shared" ref="W1967" si="8302">(W1971-V1971)*$AE1967*$AF1967</f>
        <v>0</v>
      </c>
      <c r="X1967" s="69">
        <f t="shared" ref="X1967" si="8303">(X1971-W1971)*$AE1967*$AF1967</f>
        <v>0</v>
      </c>
      <c r="Y1967" s="69">
        <f t="shared" ref="Y1967" si="8304">(Y1971-X1971)*$AE1967*$AF1967</f>
        <v>0</v>
      </c>
      <c r="Z1967" s="69">
        <f t="shared" ref="Z1967" si="8305">(Z1971-Y1971)*$AE1967*$AF1967</f>
        <v>0</v>
      </c>
      <c r="AA1967" s="69">
        <f t="shared" ref="AA1967" si="8306">(AA1971-Z1971)*$AE1967*$AF1967</f>
        <v>0</v>
      </c>
      <c r="AB1967" s="69">
        <f t="shared" ref="AB1967" si="8307">(AB1971-AA1971)*$AE1967*$AF1967</f>
        <v>0</v>
      </c>
      <c r="AC1967" s="104">
        <f>SUM(E1967:AB1967)</f>
        <v>0</v>
      </c>
      <c r="AD1967" s="68"/>
      <c r="AE1967" s="69">
        <v>1100</v>
      </c>
      <c r="AF1967" s="70">
        <v>60</v>
      </c>
      <c r="AJ1967" s="14"/>
      <c r="AK1967" s="14"/>
      <c r="AL1967" s="15"/>
      <c r="AM1967" s="14"/>
      <c r="AN1967" s="400"/>
    </row>
    <row r="1968" spans="1:41" x14ac:dyDescent="0.25">
      <c r="A1968" s="3548"/>
      <c r="B1968" s="3548"/>
      <c r="C1968" s="121" t="s">
        <v>16</v>
      </c>
      <c r="D1968" s="106" t="s">
        <v>117</v>
      </c>
      <c r="E1968" s="305">
        <f t="shared" ref="E1968" si="8308">(E1972-D1972)*$AE1967*$AF1967</f>
        <v>659.99999999939973</v>
      </c>
      <c r="F1968" s="306">
        <f t="shared" ref="F1968" si="8309">(F1972-E1972)*$AE1967*$AF1967</f>
        <v>1319.9999999987995</v>
      </c>
      <c r="G1968" s="306">
        <f t="shared" ref="G1968" si="8310">(G1972-F1972)*$AE1967*$AF1967</f>
        <v>659.99999999939973</v>
      </c>
      <c r="H1968" s="409">
        <f t="shared" ref="H1968" si="8311">(H1972-G1972)*$AE1967*$AF1967</f>
        <v>1319.9999999987995</v>
      </c>
      <c r="I1968" s="306">
        <f t="shared" ref="I1968" si="8312">(I1972-H1972)*$AE1967*$AF1967</f>
        <v>659.99999999939973</v>
      </c>
      <c r="J1968" s="306">
        <f t="shared" ref="J1968" si="8313">(J1972-I1972)*$AE1967*$AF1967</f>
        <v>1320.0000000063028</v>
      </c>
      <c r="K1968" s="306">
        <f t="shared" ref="K1968" si="8314">(K1972-J1972)*$AE1967*$AF1967</f>
        <v>659.99999999939973</v>
      </c>
      <c r="L1968" s="306">
        <f t="shared" ref="L1968" si="8315">(L1972-K1972)*$AE1967*$AF1967</f>
        <v>659.99999999939973</v>
      </c>
      <c r="M1968" s="306">
        <f t="shared" ref="M1968" si="8316">(M1972-L1972)*$AE1967*$AF1967</f>
        <v>1319.9999999987995</v>
      </c>
      <c r="N1968" s="409">
        <f t="shared" ref="N1968" si="8317">(N1972-M1972)*$AE1967*$AF1967</f>
        <v>659.99999999939973</v>
      </c>
      <c r="O1968" s="306">
        <f t="shared" ref="O1968" si="8318">(O1972-N1972)*$AE1967*$AF1967</f>
        <v>659.99999999939973</v>
      </c>
      <c r="P1968" s="306">
        <f t="shared" ref="P1968" si="8319">(P1972-O1972)*$AE1967*$AF1967</f>
        <v>659.99999999939973</v>
      </c>
      <c r="Q1968" s="306">
        <f t="shared" ref="Q1968" si="8320">(Q1972-P1972)*$AE1967*$AF1967</f>
        <v>1319.9999999987995</v>
      </c>
      <c r="R1968" s="306">
        <f t="shared" ref="R1968" si="8321">(R1972-Q1972)*$AE1967*$AF1967</f>
        <v>659.99999999939973</v>
      </c>
      <c r="S1968" s="306">
        <f t="shared" ref="S1968" si="8322">(S1972-R1972)*$AE1967*$AF1967</f>
        <v>1320.0000000063028</v>
      </c>
      <c r="T1968" s="306">
        <f t="shared" ref="T1968" si="8323">(T1972-S1972)*$AE1967*$AF1967</f>
        <v>659.99999999939973</v>
      </c>
      <c r="U1968" s="306">
        <f t="shared" ref="U1968" si="8324">(U1972-T1972)*$AE1967*$AF1967</f>
        <v>659.99999999939973</v>
      </c>
      <c r="V1968" s="409">
        <f t="shared" ref="V1968" si="8325">(V1972-U1972)*$AE1967*$AF1967</f>
        <v>659.99999999939973</v>
      </c>
      <c r="W1968" s="306">
        <f t="shared" ref="W1968" si="8326">(W1972-V1972)*$AE1967*$AF1967</f>
        <v>659.99999999939973</v>
      </c>
      <c r="X1968" s="306">
        <f t="shared" ref="X1968" si="8327">(X1972-W1972)*$AE1967*$AF1967</f>
        <v>659.99999999939973</v>
      </c>
      <c r="Y1968" s="306">
        <f t="shared" ref="Y1968" si="8328">(Y1972-X1972)*$AE1967*$AF1967</f>
        <v>1319.9999999987995</v>
      </c>
      <c r="Z1968" s="306">
        <f t="shared" ref="Z1968" si="8329">(Z1972-Y1972)*$AE1967*$AF1967</f>
        <v>659.99999999939973</v>
      </c>
      <c r="AA1968" s="306">
        <f t="shared" ref="AA1968" si="8330">(AA1972-Z1972)*$AE1967*$AF1967</f>
        <v>659.99999999939973</v>
      </c>
      <c r="AB1968" s="306">
        <f t="shared" ref="AB1968" si="8331">(AB1972-AA1972)*$AE1967*$AF1967</f>
        <v>659.99999999939973</v>
      </c>
      <c r="AC1968" s="105">
        <f>SUM(E1968:AB1968)</f>
        <v>20459.999999996398</v>
      </c>
      <c r="AD1968" s="71"/>
      <c r="AE1968" s="153"/>
      <c r="AF1968" s="72"/>
      <c r="AJ1968" s="474"/>
      <c r="AK1968" s="475"/>
      <c r="AL1968" s="474"/>
      <c r="AM1968" s="15"/>
      <c r="AN1968" s="400"/>
    </row>
    <row r="1969" spans="1:41" x14ac:dyDescent="0.25">
      <c r="A1969" s="3548"/>
      <c r="B1969" s="3548"/>
      <c r="C1969" s="121" t="s">
        <v>17</v>
      </c>
      <c r="D1969" s="869" t="s">
        <v>56</v>
      </c>
      <c r="E1969" s="324"/>
      <c r="F1969" s="325"/>
      <c r="G1969" s="325"/>
      <c r="H1969" s="414"/>
      <c r="I1969" s="325"/>
      <c r="J1969" s="325"/>
      <c r="K1969" s="325"/>
      <c r="L1969" s="325"/>
      <c r="M1969" s="325"/>
      <c r="N1969" s="414"/>
      <c r="O1969" s="325"/>
      <c r="P1969" s="325"/>
      <c r="Q1969" s="325"/>
      <c r="R1969" s="325"/>
      <c r="S1969" s="325"/>
      <c r="T1969" s="325"/>
      <c r="U1969" s="325"/>
      <c r="V1969" s="414"/>
      <c r="W1969" s="325"/>
      <c r="X1969" s="325"/>
      <c r="Y1969" s="325"/>
      <c r="Z1969" s="325"/>
      <c r="AA1969" s="325"/>
      <c r="AB1969" s="325"/>
      <c r="AC1969" s="105" t="e">
        <f>AVERAGE(E1969:AB1969)</f>
        <v>#DIV/0!</v>
      </c>
      <c r="AD1969" s="74"/>
      <c r="AE1969" s="74"/>
      <c r="AF1969" s="75"/>
      <c r="AJ1969" s="474"/>
      <c r="AK1969" s="475"/>
      <c r="AL1969" s="474"/>
      <c r="AM1969" s="15"/>
      <c r="AN1969" s="400"/>
    </row>
    <row r="1970" spans="1:41" ht="16.5" thickBot="1" x14ac:dyDescent="0.3">
      <c r="A1970" s="3549"/>
      <c r="B1970" s="3549"/>
      <c r="C1970" s="124" t="s">
        <v>19</v>
      </c>
      <c r="D1970" s="112"/>
      <c r="E1970" s="315" t="e">
        <f t="shared" ref="E1970:AB1970" si="8332">E1968/E1967</f>
        <v>#DIV/0!</v>
      </c>
      <c r="F1970" s="316" t="e">
        <f t="shared" si="8332"/>
        <v>#DIV/0!</v>
      </c>
      <c r="G1970" s="316" t="e">
        <f t="shared" si="8332"/>
        <v>#DIV/0!</v>
      </c>
      <c r="H1970" s="424" t="e">
        <f t="shared" si="8332"/>
        <v>#DIV/0!</v>
      </c>
      <c r="I1970" s="316" t="e">
        <f t="shared" si="8332"/>
        <v>#DIV/0!</v>
      </c>
      <c r="J1970" s="316" t="e">
        <f t="shared" si="8332"/>
        <v>#DIV/0!</v>
      </c>
      <c r="K1970" s="316" t="e">
        <f t="shared" si="8332"/>
        <v>#DIV/0!</v>
      </c>
      <c r="L1970" s="316" t="e">
        <f t="shared" si="8332"/>
        <v>#DIV/0!</v>
      </c>
      <c r="M1970" s="316" t="e">
        <f t="shared" si="8332"/>
        <v>#DIV/0!</v>
      </c>
      <c r="N1970" s="424" t="e">
        <f t="shared" si="8332"/>
        <v>#DIV/0!</v>
      </c>
      <c r="O1970" s="316" t="e">
        <f t="shared" si="8332"/>
        <v>#DIV/0!</v>
      </c>
      <c r="P1970" s="316" t="e">
        <f t="shared" si="8332"/>
        <v>#DIV/0!</v>
      </c>
      <c r="Q1970" s="316" t="e">
        <f t="shared" si="8332"/>
        <v>#DIV/0!</v>
      </c>
      <c r="R1970" s="316" t="e">
        <f t="shared" si="8332"/>
        <v>#DIV/0!</v>
      </c>
      <c r="S1970" s="316" t="e">
        <f t="shared" si="8332"/>
        <v>#DIV/0!</v>
      </c>
      <c r="T1970" s="316" t="e">
        <f t="shared" si="8332"/>
        <v>#DIV/0!</v>
      </c>
      <c r="U1970" s="316" t="e">
        <f t="shared" si="8332"/>
        <v>#DIV/0!</v>
      </c>
      <c r="V1970" s="424" t="e">
        <f t="shared" si="8332"/>
        <v>#DIV/0!</v>
      </c>
      <c r="W1970" s="316" t="e">
        <f t="shared" si="8332"/>
        <v>#DIV/0!</v>
      </c>
      <c r="X1970" s="316" t="e">
        <f t="shared" si="8332"/>
        <v>#DIV/0!</v>
      </c>
      <c r="Y1970" s="316" t="e">
        <f>V1968/V1967</f>
        <v>#DIV/0!</v>
      </c>
      <c r="Z1970" s="316" t="e">
        <f t="shared" si="8332"/>
        <v>#DIV/0!</v>
      </c>
      <c r="AA1970" s="316" t="e">
        <f t="shared" si="8332"/>
        <v>#DIV/0!</v>
      </c>
      <c r="AB1970" s="316" t="e">
        <f t="shared" si="8332"/>
        <v>#DIV/0!</v>
      </c>
      <c r="AC1970" s="106"/>
      <c r="AD1970" s="71"/>
      <c r="AE1970" s="153"/>
      <c r="AF1970" s="72"/>
      <c r="AJ1970" s="15"/>
      <c r="AK1970" s="15"/>
      <c r="AL1970" s="15"/>
      <c r="AM1970" s="15"/>
      <c r="AN1970" s="400"/>
    </row>
    <row r="1971" spans="1:41" hidden="1" x14ac:dyDescent="0.25">
      <c r="A1971" s="1865"/>
      <c r="B1971" s="1631"/>
      <c r="C1971" s="536" t="s">
        <v>118</v>
      </c>
      <c r="D1971" s="539">
        <v>0.04</v>
      </c>
      <c r="E1971" s="537">
        <v>0.04</v>
      </c>
      <c r="F1971" s="140">
        <v>0.04</v>
      </c>
      <c r="G1971" s="140">
        <v>0.04</v>
      </c>
      <c r="H1971" s="433">
        <v>0.04</v>
      </c>
      <c r="I1971" s="140">
        <v>0.04</v>
      </c>
      <c r="J1971" s="140">
        <v>0.04</v>
      </c>
      <c r="K1971" s="140">
        <v>0.04</v>
      </c>
      <c r="L1971" s="140">
        <v>0.04</v>
      </c>
      <c r="M1971" s="140">
        <v>0.04</v>
      </c>
      <c r="N1971" s="433">
        <v>0.04</v>
      </c>
      <c r="O1971" s="140">
        <v>0.04</v>
      </c>
      <c r="P1971" s="140">
        <v>0.04</v>
      </c>
      <c r="Q1971" s="140">
        <v>0.04</v>
      </c>
      <c r="R1971" s="140">
        <v>0.04</v>
      </c>
      <c r="S1971" s="140">
        <v>0.04</v>
      </c>
      <c r="T1971" s="140">
        <v>0.04</v>
      </c>
      <c r="U1971" s="140">
        <v>0.04</v>
      </c>
      <c r="V1971" s="140">
        <v>0.04</v>
      </c>
      <c r="W1971" s="140">
        <v>0.04</v>
      </c>
      <c r="X1971" s="140">
        <v>0.04</v>
      </c>
      <c r="Y1971" s="433">
        <v>0.04</v>
      </c>
      <c r="Z1971" s="140">
        <v>0.04</v>
      </c>
      <c r="AA1971" s="140">
        <v>0.04</v>
      </c>
      <c r="AB1971" s="140">
        <v>0.04</v>
      </c>
      <c r="AC1971" s="106"/>
      <c r="AD1971" s="71"/>
      <c r="AE1971" s="153"/>
      <c r="AF1971" s="72"/>
      <c r="AJ1971" s="15"/>
      <c r="AK1971" s="15"/>
      <c r="AL1971" s="15"/>
      <c r="AM1971" s="15"/>
      <c r="AN1971" s="400"/>
    </row>
    <row r="1972" spans="1:41" s="181" customFormat="1" hidden="1" x14ac:dyDescent="0.25">
      <c r="A1972" s="2227"/>
      <c r="B1972" s="2230"/>
      <c r="C1972" s="122" t="s">
        <v>119</v>
      </c>
      <c r="D1972" s="106">
        <v>1009.49</v>
      </c>
      <c r="E1972" s="2629">
        <v>1009.5</v>
      </c>
      <c r="F1972" s="336">
        <v>1009.52</v>
      </c>
      <c r="G1972" s="336">
        <v>1009.53</v>
      </c>
      <c r="H1972" s="406">
        <v>1009.55</v>
      </c>
      <c r="I1972" s="153">
        <v>1009.56</v>
      </c>
      <c r="J1972" s="153">
        <v>1009.58</v>
      </c>
      <c r="K1972" s="153">
        <v>1009.59</v>
      </c>
      <c r="L1972" s="153">
        <v>1009.6</v>
      </c>
      <c r="M1972" s="153">
        <v>1009.62</v>
      </c>
      <c r="N1972" s="406">
        <v>1009.63</v>
      </c>
      <c r="O1972" s="153">
        <v>1009.64</v>
      </c>
      <c r="P1972" s="153">
        <v>1009.65</v>
      </c>
      <c r="Q1972" s="153">
        <v>1009.67</v>
      </c>
      <c r="R1972" s="153">
        <v>1009.68</v>
      </c>
      <c r="S1972" s="153">
        <v>1009.7</v>
      </c>
      <c r="T1972" s="153">
        <v>1009.71</v>
      </c>
      <c r="U1972" s="153">
        <v>1009.72</v>
      </c>
      <c r="V1972" s="153">
        <v>1009.73</v>
      </c>
      <c r="W1972" s="153">
        <v>1009.74</v>
      </c>
      <c r="X1972" s="153">
        <v>1009.75</v>
      </c>
      <c r="Y1972" s="406">
        <v>1009.77</v>
      </c>
      <c r="Z1972" s="153">
        <v>1009.78</v>
      </c>
      <c r="AA1972" s="153">
        <v>1009.79</v>
      </c>
      <c r="AB1972" s="72">
        <v>1009.8</v>
      </c>
      <c r="AC1972" s="106"/>
      <c r="AD1972" s="71"/>
      <c r="AE1972" s="153"/>
      <c r="AF1972" s="72"/>
      <c r="AH1972" s="844"/>
      <c r="AI1972" s="845"/>
      <c r="AJ1972" s="845"/>
      <c r="AK1972" s="846"/>
      <c r="AL1972" s="846"/>
      <c r="AM1972" s="189"/>
      <c r="AN1972" s="847"/>
      <c r="AO1972" s="847"/>
    </row>
    <row r="1973" spans="1:41" ht="16.5" hidden="1" thickBot="1" x14ac:dyDescent="0.3">
      <c r="A1973" s="3520" t="s">
        <v>44</v>
      </c>
      <c r="B1973" s="3521"/>
      <c r="C1973" s="3521"/>
      <c r="D1973" s="112"/>
      <c r="E1973" s="178" t="e">
        <f>SQRT(E1967*E1967+E1968*E1968)/#REF!/1.73</f>
        <v>#REF!</v>
      </c>
      <c r="F1973" s="179" t="e">
        <f>SQRT(F1967*F1967+F1968*F1968)/#REF!/1.73</f>
        <v>#REF!</v>
      </c>
      <c r="G1973" s="179" t="e">
        <f>SQRT(G1967*G1967+G1968*G1968)/#REF!/1.73</f>
        <v>#REF!</v>
      </c>
      <c r="H1973" s="413" t="e">
        <f>SQRT(H1967*H1967+H1968*H1968)/#REF!/1.73</f>
        <v>#REF!</v>
      </c>
      <c r="I1973" s="179" t="e">
        <f>SQRT(I1967*I1967+I1968*I1968)/#REF!/1.73</f>
        <v>#REF!</v>
      </c>
      <c r="J1973" s="179" t="e">
        <f>SQRT(J1967*J1967+J1968*J1968)/#REF!/1.73</f>
        <v>#REF!</v>
      </c>
      <c r="K1973" s="179" t="e">
        <f>SQRT(K1967*K1967+K1968*K1968)/#REF!/1.73</f>
        <v>#REF!</v>
      </c>
      <c r="L1973" s="179" t="e">
        <f>SQRT(L1967*L1967+L1968*L1968)/#REF!/1.73</f>
        <v>#REF!</v>
      </c>
      <c r="M1973" s="179" t="e">
        <f>SQRT(M1967*M1967+M1968*M1968)/#REF!/1.73</f>
        <v>#REF!</v>
      </c>
      <c r="N1973" s="413" t="e">
        <f>SQRT(N1967*N1967+N1968*N1968)/#REF!/1.73</f>
        <v>#REF!</v>
      </c>
      <c r="O1973" s="179" t="e">
        <f>SQRT(O1967*O1967+O1968*O1968)/#REF!/1.73</f>
        <v>#REF!</v>
      </c>
      <c r="P1973" s="179" t="e">
        <f>SQRT(P1967*P1967+P1968*P1968)/#REF!/1.73</f>
        <v>#REF!</v>
      </c>
      <c r="Q1973" s="179" t="e">
        <f>SQRT(Q1967*Q1967+Q1968*Q1968)/#REF!/1.73</f>
        <v>#REF!</v>
      </c>
      <c r="R1973" s="179" t="e">
        <f>SQRT(R1967*R1967+R1968*R1968)/#REF!/1.73</f>
        <v>#REF!</v>
      </c>
      <c r="S1973" s="179" t="e">
        <f>SQRT(S1967*S1967+S1968*S1968)/#REF!/1.73</f>
        <v>#REF!</v>
      </c>
      <c r="T1973" s="179" t="e">
        <f>SQRT(T1967*T1967+T1968*T1968)/#REF!/1.73</f>
        <v>#REF!</v>
      </c>
      <c r="U1973" s="179" t="e">
        <f>SQRT(U1967*U1967+U1968*U1968)/#REF!/1.73</f>
        <v>#REF!</v>
      </c>
      <c r="V1973" s="413" t="e">
        <f>SQRT(V1967*V1967+V1968*V1968)/#REF!/1.73</f>
        <v>#REF!</v>
      </c>
      <c r="W1973" s="179" t="e">
        <f>SQRT(W1967*W1967+W1968*W1968)/#REF!/1.73</f>
        <v>#REF!</v>
      </c>
      <c r="X1973" s="179" t="e">
        <f>SQRT(X1967*X1967+X1968*X1968)/#REF!/1.73</f>
        <v>#REF!</v>
      </c>
      <c r="Y1973" s="77" t="e">
        <f>SQRT(V1967*V1967+V1968*V1968)/#REF!/1.73</f>
        <v>#REF!</v>
      </c>
      <c r="Z1973" s="179" t="e">
        <f>SQRT(Z1967*Z1967+Z1968*Z1968)/#REF!/1.73</f>
        <v>#REF!</v>
      </c>
      <c r="AA1973" s="179" t="e">
        <f>SQRT(AA1967*AA1967+AA1968*AA1968)/#REF!/1.73</f>
        <v>#REF!</v>
      </c>
      <c r="AB1973" s="180" t="e">
        <f>SQRT(AB1967*AB1967+AB1968*AB1968)/#REF!/1.73</f>
        <v>#REF!</v>
      </c>
      <c r="AC1973" s="107" t="e">
        <f>AVERAGE(E1973:AB1973)</f>
        <v>#REF!</v>
      </c>
      <c r="AD1973" s="76" t="e">
        <f>(AC1969-AC1973)/AC1969</f>
        <v>#DIV/0!</v>
      </c>
      <c r="AE1973" s="77"/>
      <c r="AF1973" s="78"/>
      <c r="AJ1973" s="14"/>
      <c r="AK1973" s="14"/>
      <c r="AL1973" s="15"/>
      <c r="AM1973" s="14"/>
      <c r="AN1973" s="400"/>
    </row>
    <row r="1974" spans="1:41" x14ac:dyDescent="0.25">
      <c r="A1974" s="3547" t="s">
        <v>953</v>
      </c>
      <c r="B1974" s="3547" t="s">
        <v>953</v>
      </c>
      <c r="C1974" s="119" t="s">
        <v>949</v>
      </c>
      <c r="D1974" s="111" t="s">
        <v>56</v>
      </c>
      <c r="E1974" s="304">
        <v>1300</v>
      </c>
      <c r="F1974" s="69">
        <v>1100</v>
      </c>
      <c r="G1974" s="69">
        <v>1200</v>
      </c>
      <c r="H1974" s="408">
        <v>1300</v>
      </c>
      <c r="I1974" s="69">
        <v>800</v>
      </c>
      <c r="J1974" s="69">
        <v>1400</v>
      </c>
      <c r="K1974" s="69">
        <v>1400</v>
      </c>
      <c r="L1974" s="69">
        <v>1600</v>
      </c>
      <c r="M1974" s="69">
        <v>1400</v>
      </c>
      <c r="N1974" s="408">
        <v>1600</v>
      </c>
      <c r="O1974" s="69">
        <v>1300</v>
      </c>
      <c r="P1974" s="69">
        <v>1100</v>
      </c>
      <c r="Q1974" s="69">
        <v>1100</v>
      </c>
      <c r="R1974" s="69">
        <v>1200</v>
      </c>
      <c r="S1974" s="69">
        <v>1300</v>
      </c>
      <c r="T1974" s="69">
        <v>1400</v>
      </c>
      <c r="U1974" s="69">
        <v>1500</v>
      </c>
      <c r="V1974" s="408">
        <v>1500</v>
      </c>
      <c r="W1974" s="69">
        <v>1600</v>
      </c>
      <c r="X1974" s="69">
        <v>1400</v>
      </c>
      <c r="Y1974" s="69">
        <v>1400</v>
      </c>
      <c r="Z1974" s="69">
        <v>1400</v>
      </c>
      <c r="AA1974" s="69">
        <v>800</v>
      </c>
      <c r="AB1974" s="69">
        <v>1000</v>
      </c>
      <c r="AC1974" s="104">
        <f>SUM(E1974:AB1974)</f>
        <v>31100</v>
      </c>
      <c r="AD1974" s="68"/>
      <c r="AE1974" s="69">
        <v>1100</v>
      </c>
      <c r="AF1974" s="70">
        <v>60</v>
      </c>
      <c r="AJ1974" s="14"/>
      <c r="AK1974" s="14"/>
      <c r="AL1974" s="15"/>
      <c r="AM1974" s="14"/>
      <c r="AN1974" s="400"/>
    </row>
    <row r="1975" spans="1:41" x14ac:dyDescent="0.25">
      <c r="A1975" s="3548"/>
      <c r="B1975" s="3548"/>
      <c r="C1975" s="121" t="s">
        <v>964</v>
      </c>
      <c r="D1975" s="106" t="s">
        <v>56</v>
      </c>
      <c r="E1975" s="305">
        <v>3100</v>
      </c>
      <c r="F1975" s="306">
        <v>2900</v>
      </c>
      <c r="G1975" s="306">
        <v>3000</v>
      </c>
      <c r="H1975" s="409">
        <v>3200</v>
      </c>
      <c r="I1975" s="306">
        <v>3000</v>
      </c>
      <c r="J1975" s="306">
        <v>3000</v>
      </c>
      <c r="K1975" s="306">
        <v>2900</v>
      </c>
      <c r="L1975" s="306">
        <v>2800</v>
      </c>
      <c r="M1975" s="306">
        <v>2800</v>
      </c>
      <c r="N1975" s="409">
        <v>2800</v>
      </c>
      <c r="O1975" s="306">
        <v>2800</v>
      </c>
      <c r="P1975" s="306">
        <v>2800</v>
      </c>
      <c r="Q1975" s="306">
        <v>2900</v>
      </c>
      <c r="R1975" s="306">
        <v>2800</v>
      </c>
      <c r="S1975" s="306">
        <v>2900</v>
      </c>
      <c r="T1975" s="306">
        <v>2700</v>
      </c>
      <c r="U1975" s="306">
        <v>2600</v>
      </c>
      <c r="V1975" s="409">
        <v>2600</v>
      </c>
      <c r="W1975" s="306">
        <v>2800</v>
      </c>
      <c r="X1975" s="306">
        <v>2500</v>
      </c>
      <c r="Y1975" s="306">
        <v>2900</v>
      </c>
      <c r="Z1975" s="306">
        <v>3000</v>
      </c>
      <c r="AA1975" s="306">
        <v>2800</v>
      </c>
      <c r="AB1975" s="306">
        <v>2900</v>
      </c>
      <c r="AC1975" s="105">
        <f>SUM(E1975:AB1975)</f>
        <v>68500</v>
      </c>
      <c r="AD1975" s="71"/>
      <c r="AE1975" s="153"/>
      <c r="AF1975" s="72"/>
      <c r="AJ1975" s="474"/>
      <c r="AK1975" s="475"/>
      <c r="AL1975" s="474"/>
      <c r="AM1975" s="15"/>
      <c r="AN1975" s="400"/>
    </row>
    <row r="1976" spans="1:41" x14ac:dyDescent="0.25">
      <c r="A1976" s="3548"/>
      <c r="B1976" s="3548"/>
      <c r="C1976" s="121" t="s">
        <v>17</v>
      </c>
      <c r="D1976" s="869" t="s">
        <v>56</v>
      </c>
      <c r="E1976" s="324">
        <v>15</v>
      </c>
      <c r="F1976" s="325">
        <v>16</v>
      </c>
      <c r="G1976" s="325">
        <v>16</v>
      </c>
      <c r="H1976" s="414">
        <v>16</v>
      </c>
      <c r="I1976" s="325">
        <v>16</v>
      </c>
      <c r="J1976" s="325">
        <v>15</v>
      </c>
      <c r="K1976" s="325">
        <v>15</v>
      </c>
      <c r="L1976" s="325">
        <v>15</v>
      </c>
      <c r="M1976" s="325">
        <v>15</v>
      </c>
      <c r="N1976" s="414">
        <v>15</v>
      </c>
      <c r="O1976" s="325">
        <v>15</v>
      </c>
      <c r="P1976" s="325">
        <v>15</v>
      </c>
      <c r="Q1976" s="325">
        <v>15</v>
      </c>
      <c r="R1976" s="325">
        <v>16</v>
      </c>
      <c r="S1976" s="325">
        <v>15</v>
      </c>
      <c r="T1976" s="325">
        <v>16</v>
      </c>
      <c r="U1976" s="325">
        <v>15</v>
      </c>
      <c r="V1976" s="414">
        <v>15</v>
      </c>
      <c r="W1976" s="325">
        <v>15</v>
      </c>
      <c r="X1976" s="325">
        <v>15</v>
      </c>
      <c r="Y1976" s="325">
        <v>15</v>
      </c>
      <c r="Z1976" s="325">
        <v>15</v>
      </c>
      <c r="AA1976" s="325">
        <v>15</v>
      </c>
      <c r="AB1976" s="325">
        <v>15</v>
      </c>
      <c r="AC1976" s="105">
        <f>AVERAGE(E1976:AB1976)</f>
        <v>15.25</v>
      </c>
      <c r="AD1976" s="74"/>
      <c r="AE1976" s="74"/>
      <c r="AF1976" s="75"/>
      <c r="AJ1976" s="474"/>
      <c r="AK1976" s="475"/>
      <c r="AL1976" s="474"/>
      <c r="AM1976" s="15"/>
      <c r="AN1976" s="400"/>
    </row>
    <row r="1977" spans="1:41" ht="16.5" thickBot="1" x14ac:dyDescent="0.3">
      <c r="A1977" s="3549"/>
      <c r="B1977" s="3549"/>
      <c r="C1977" s="124" t="s">
        <v>19</v>
      </c>
      <c r="D1977" s="112"/>
      <c r="E1977" s="315">
        <f t="shared" ref="E1977:AB1977" si="8333">E1975/E1974</f>
        <v>2.3846153846153846</v>
      </c>
      <c r="F1977" s="316">
        <f t="shared" si="8333"/>
        <v>2.6363636363636362</v>
      </c>
      <c r="G1977" s="316">
        <f t="shared" si="8333"/>
        <v>2.5</v>
      </c>
      <c r="H1977" s="424">
        <f t="shared" si="8333"/>
        <v>2.4615384615384617</v>
      </c>
      <c r="I1977" s="316">
        <f t="shared" si="8333"/>
        <v>3.75</v>
      </c>
      <c r="J1977" s="316">
        <f t="shared" si="8333"/>
        <v>2.1428571428571428</v>
      </c>
      <c r="K1977" s="316">
        <f t="shared" si="8333"/>
        <v>2.0714285714285716</v>
      </c>
      <c r="L1977" s="316">
        <f t="shared" si="8333"/>
        <v>1.75</v>
      </c>
      <c r="M1977" s="316">
        <f t="shared" si="8333"/>
        <v>2</v>
      </c>
      <c r="N1977" s="424">
        <f t="shared" si="8333"/>
        <v>1.75</v>
      </c>
      <c r="O1977" s="316">
        <f t="shared" si="8333"/>
        <v>2.1538461538461537</v>
      </c>
      <c r="P1977" s="316">
        <f t="shared" si="8333"/>
        <v>2.5454545454545454</v>
      </c>
      <c r="Q1977" s="316">
        <f t="shared" si="8333"/>
        <v>2.6363636363636362</v>
      </c>
      <c r="R1977" s="316">
        <f t="shared" si="8333"/>
        <v>2.3333333333333335</v>
      </c>
      <c r="S1977" s="316">
        <f t="shared" si="8333"/>
        <v>2.2307692307692308</v>
      </c>
      <c r="T1977" s="316">
        <f t="shared" si="8333"/>
        <v>1.9285714285714286</v>
      </c>
      <c r="U1977" s="316">
        <f t="shared" si="8333"/>
        <v>1.7333333333333334</v>
      </c>
      <c r="V1977" s="424">
        <f t="shared" si="8333"/>
        <v>1.7333333333333334</v>
      </c>
      <c r="W1977" s="316">
        <f t="shared" si="8333"/>
        <v>1.75</v>
      </c>
      <c r="X1977" s="316">
        <f t="shared" si="8333"/>
        <v>1.7857142857142858</v>
      </c>
      <c r="Y1977" s="316">
        <f>V1975/V1974</f>
        <v>1.7333333333333334</v>
      </c>
      <c r="Z1977" s="316">
        <f t="shared" si="8333"/>
        <v>2.1428571428571428</v>
      </c>
      <c r="AA1977" s="316">
        <f t="shared" si="8333"/>
        <v>3.5</v>
      </c>
      <c r="AB1977" s="316">
        <f t="shared" si="8333"/>
        <v>2.9</v>
      </c>
      <c r="AC1977" s="106"/>
      <c r="AD1977" s="71"/>
      <c r="AE1977" s="153"/>
      <c r="AF1977" s="72"/>
      <c r="AJ1977" s="15"/>
      <c r="AK1977" s="15"/>
      <c r="AL1977" s="15"/>
      <c r="AM1977" s="15"/>
      <c r="AN1977" s="400"/>
    </row>
    <row r="1978" spans="1:41" ht="19.5" hidden="1" customHeight="1" x14ac:dyDescent="0.25">
      <c r="A1978" s="1865"/>
      <c r="B1978" s="1631"/>
      <c r="C1978" s="536" t="s">
        <v>118</v>
      </c>
      <c r="D1978" s="539"/>
      <c r="E1978" s="537"/>
      <c r="F1978" s="537"/>
      <c r="G1978" s="537"/>
      <c r="H1978" s="433"/>
      <c r="I1978" s="140"/>
      <c r="J1978" s="140"/>
      <c r="K1978" s="140"/>
      <c r="L1978" s="140"/>
      <c r="M1978" s="140"/>
      <c r="N1978" s="433"/>
      <c r="O1978" s="140"/>
      <c r="P1978" s="140"/>
      <c r="Q1978" s="140"/>
      <c r="R1978" s="140"/>
      <c r="S1978" s="140"/>
      <c r="T1978" s="140"/>
      <c r="U1978" s="140"/>
      <c r="V1978" s="140"/>
      <c r="W1978" s="140"/>
      <c r="X1978" s="140"/>
      <c r="Y1978" s="433"/>
      <c r="Z1978" s="140"/>
      <c r="AA1978" s="140"/>
      <c r="AB1978" s="140"/>
      <c r="AC1978" s="106"/>
      <c r="AD1978" s="71"/>
      <c r="AE1978" s="153"/>
      <c r="AF1978" s="72"/>
      <c r="AJ1978" s="15"/>
      <c r="AK1978" s="15"/>
      <c r="AL1978" s="15"/>
      <c r="AM1978" s="15"/>
      <c r="AN1978" s="400"/>
    </row>
    <row r="1979" spans="1:41" s="181" customFormat="1" hidden="1" x14ac:dyDescent="0.25">
      <c r="A1979" s="2227"/>
      <c r="B1979" s="2230"/>
      <c r="C1979" s="122" t="s">
        <v>119</v>
      </c>
      <c r="D1979" s="106"/>
      <c r="E1979" s="908"/>
      <c r="F1979" s="1797"/>
      <c r="G1979" s="1797"/>
      <c r="H1979" s="434"/>
      <c r="I1979" s="92"/>
      <c r="J1979" s="92"/>
      <c r="K1979" s="92"/>
      <c r="L1979" s="92"/>
      <c r="M1979" s="92"/>
      <c r="N1979" s="434"/>
      <c r="O1979" s="92"/>
      <c r="P1979" s="92"/>
      <c r="Q1979" s="92"/>
      <c r="R1979" s="92"/>
      <c r="S1979" s="92"/>
      <c r="T1979" s="92"/>
      <c r="U1979" s="92"/>
      <c r="V1979" s="92"/>
      <c r="W1979" s="92"/>
      <c r="X1979" s="92"/>
      <c r="Y1979" s="434"/>
      <c r="Z1979" s="92"/>
      <c r="AA1979" s="92"/>
      <c r="AB1979" s="501"/>
      <c r="AC1979" s="106"/>
      <c r="AD1979" s="71"/>
      <c r="AE1979" s="153"/>
      <c r="AF1979" s="72"/>
      <c r="AH1979" s="844"/>
      <c r="AI1979" s="845"/>
      <c r="AJ1979" s="845"/>
      <c r="AK1979" s="846"/>
      <c r="AL1979" s="846"/>
      <c r="AM1979" s="189"/>
      <c r="AN1979" s="847"/>
      <c r="AO1979" s="847"/>
    </row>
    <row r="1980" spans="1:41" ht="16.5" hidden="1" thickBot="1" x14ac:dyDescent="0.3">
      <c r="A1980" s="3520" t="s">
        <v>44</v>
      </c>
      <c r="B1980" s="3521"/>
      <c r="C1980" s="3521"/>
      <c r="D1980" s="112"/>
      <c r="E1980" s="178" t="e">
        <f>SQRT(E1974*E1974+E1975*E1975)/#REF!/1.73</f>
        <v>#REF!</v>
      </c>
      <c r="F1980" s="179" t="e">
        <f>SQRT(F1974*F1974+F1975*F1975)/#REF!/1.73</f>
        <v>#REF!</v>
      </c>
      <c r="G1980" s="179" t="e">
        <f>SQRT(G1974*G1974+G1975*G1975)/#REF!/1.73</f>
        <v>#REF!</v>
      </c>
      <c r="H1980" s="413" t="e">
        <f>SQRT(H1974*H1974+H1975*H1975)/#REF!/1.73</f>
        <v>#REF!</v>
      </c>
      <c r="I1980" s="179" t="e">
        <f>SQRT(I1974*I1974+I1975*I1975)/#REF!/1.73</f>
        <v>#REF!</v>
      </c>
      <c r="J1980" s="179" t="e">
        <f>SQRT(J1974*J1974+J1975*J1975)/#REF!/1.73</f>
        <v>#REF!</v>
      </c>
      <c r="K1980" s="179" t="e">
        <f>SQRT(K1974*K1974+K1975*K1975)/#REF!/1.73</f>
        <v>#REF!</v>
      </c>
      <c r="L1980" s="179" t="e">
        <f>SQRT(L1974*L1974+L1975*L1975)/#REF!/1.73</f>
        <v>#REF!</v>
      </c>
      <c r="M1980" s="179" t="e">
        <f>SQRT(M1974*M1974+M1975*M1975)/#REF!/1.73</f>
        <v>#REF!</v>
      </c>
      <c r="N1980" s="413" t="e">
        <f>SQRT(N1974*N1974+N1975*N1975)/#REF!/1.73</f>
        <v>#REF!</v>
      </c>
      <c r="O1980" s="179" t="e">
        <f>SQRT(O1974*O1974+O1975*O1975)/#REF!/1.73</f>
        <v>#REF!</v>
      </c>
      <c r="P1980" s="179" t="e">
        <f>SQRT(P1974*P1974+P1975*P1975)/#REF!/1.73</f>
        <v>#REF!</v>
      </c>
      <c r="Q1980" s="179" t="e">
        <f>SQRT(Q1974*Q1974+Q1975*Q1975)/#REF!/1.73</f>
        <v>#REF!</v>
      </c>
      <c r="R1980" s="179" t="e">
        <f>SQRT(R1974*R1974+R1975*R1975)/#REF!/1.73</f>
        <v>#REF!</v>
      </c>
      <c r="S1980" s="179" t="e">
        <f>SQRT(S1974*S1974+S1975*S1975)/#REF!/1.73</f>
        <v>#REF!</v>
      </c>
      <c r="T1980" s="179" t="e">
        <f>SQRT(T1974*T1974+T1975*T1975)/#REF!/1.73</f>
        <v>#REF!</v>
      </c>
      <c r="U1980" s="179" t="e">
        <f>SQRT(U1974*U1974+U1975*U1975)/#REF!/1.73</f>
        <v>#REF!</v>
      </c>
      <c r="V1980" s="413" t="e">
        <f>SQRT(V1974*V1974+V1975*V1975)/#REF!/1.73</f>
        <v>#REF!</v>
      </c>
      <c r="W1980" s="179" t="e">
        <f>SQRT(W1974*W1974+W1975*W1975)/#REF!/1.73</f>
        <v>#REF!</v>
      </c>
      <c r="X1980" s="179" t="e">
        <f>SQRT(X1974*X1974+X1975*X1975)/#REF!/1.73</f>
        <v>#REF!</v>
      </c>
      <c r="Y1980" s="77" t="e">
        <f>SQRT(V1974*V1974+V1975*V1975)/#REF!/1.73</f>
        <v>#REF!</v>
      </c>
      <c r="Z1980" s="179" t="e">
        <f>SQRT(Z1974*Z1974+Z1975*Z1975)/#REF!/1.73</f>
        <v>#REF!</v>
      </c>
      <c r="AA1980" s="179" t="e">
        <f>SQRT(AA1974*AA1974+AA1975*AA1975)/#REF!/1.73</f>
        <v>#REF!</v>
      </c>
      <c r="AB1980" s="180" t="e">
        <f>SQRT(AB1974*AB1974+AB1975*AB1975)/#REF!/1.73</f>
        <v>#REF!</v>
      </c>
      <c r="AC1980" s="107" t="e">
        <f>AVERAGE(E1980:AB1980)</f>
        <v>#REF!</v>
      </c>
      <c r="AD1980" s="76" t="e">
        <f>(AC1976-AC1980)/AC1976</f>
        <v>#REF!</v>
      </c>
      <c r="AE1980" s="77"/>
      <c r="AF1980" s="78"/>
      <c r="AJ1980" s="14"/>
      <c r="AK1980" s="14"/>
      <c r="AL1980" s="15"/>
      <c r="AM1980" s="14"/>
      <c r="AN1980" s="400"/>
    </row>
    <row r="1981" spans="1:41" x14ac:dyDescent="0.25">
      <c r="A1981" s="3547" t="s">
        <v>290</v>
      </c>
      <c r="B1981" s="3547" t="s">
        <v>290</v>
      </c>
      <c r="C1981" s="119" t="s">
        <v>14</v>
      </c>
      <c r="D1981" s="111" t="s">
        <v>117</v>
      </c>
      <c r="E1981" s="304">
        <f t="shared" ref="E1981" si="8334">(E1985-D1985)*$AE1981*$AF1981</f>
        <v>0</v>
      </c>
      <c r="F1981" s="69">
        <f t="shared" ref="F1981" si="8335">(F1985-E1985)*$AE1981*$AF1981</f>
        <v>0</v>
      </c>
      <c r="G1981" s="69">
        <f t="shared" ref="G1981" si="8336">(G1985-F1985)*$AE1981*$AF1981</f>
        <v>0</v>
      </c>
      <c r="H1981" s="408">
        <f t="shared" ref="H1981" si="8337">(H1985-G1985)*$AE1981*$AF1981</f>
        <v>0</v>
      </c>
      <c r="I1981" s="69">
        <f t="shared" ref="I1981" si="8338">(I1985-H1985)*$AE1981*$AF1981</f>
        <v>0</v>
      </c>
      <c r="J1981" s="69">
        <f t="shared" ref="J1981" si="8339">(J1985-I1985)*$AE1981*$AF1981</f>
        <v>0</v>
      </c>
      <c r="K1981" s="69">
        <f t="shared" ref="K1981" si="8340">(K1985-J1985)*$AE1981*$AF1981</f>
        <v>0</v>
      </c>
      <c r="L1981" s="69">
        <f t="shared" ref="L1981" si="8341">(L1985-K1985)*$AE1981*$AF1981</f>
        <v>0</v>
      </c>
      <c r="M1981" s="69">
        <f t="shared" ref="M1981" si="8342">(M1985-L1985)*$AE1981*$AF1981</f>
        <v>0</v>
      </c>
      <c r="N1981" s="408">
        <f t="shared" ref="N1981" si="8343">(N1985-M1985)*$AE1981*$AF1981</f>
        <v>0</v>
      </c>
      <c r="O1981" s="69">
        <f t="shared" ref="O1981" si="8344">(O1985-N1985)*$AE1981*$AF1981</f>
        <v>0</v>
      </c>
      <c r="P1981" s="69">
        <f t="shared" ref="P1981" si="8345">(P1985-O1985)*$AE1981*$AF1981</f>
        <v>0</v>
      </c>
      <c r="Q1981" s="69">
        <f t="shared" ref="Q1981" si="8346">(Q1985-P1985)*$AE1981*$AF1981</f>
        <v>0</v>
      </c>
      <c r="R1981" s="69">
        <f t="shared" ref="R1981" si="8347">(R1985-Q1985)*$AE1981*$AF1981</f>
        <v>0</v>
      </c>
      <c r="S1981" s="69">
        <f t="shared" ref="S1981" si="8348">(S1985-R1985)*$AE1981*$AF1981</f>
        <v>0</v>
      </c>
      <c r="T1981" s="69">
        <f t="shared" ref="T1981" si="8349">(T1985-S1985)*$AE1981*$AF1981</f>
        <v>0</v>
      </c>
      <c r="U1981" s="69">
        <f t="shared" ref="U1981" si="8350">(U1985-T1985)*$AE1981*$AF1981</f>
        <v>0</v>
      </c>
      <c r="V1981" s="408">
        <f t="shared" ref="V1981" si="8351">(V1985-U1985)*$AE1981*$AF1981</f>
        <v>0</v>
      </c>
      <c r="W1981" s="69">
        <f t="shared" ref="W1981" si="8352">(W1985-V1985)*$AE1981*$AF1981</f>
        <v>0</v>
      </c>
      <c r="X1981" s="69">
        <f t="shared" ref="X1981" si="8353">(X1985-W1985)*$AE1981*$AF1981</f>
        <v>0</v>
      </c>
      <c r="Y1981" s="69">
        <f t="shared" ref="Y1981" si="8354">(Y1985-X1985)*$AE1981*$AF1981</f>
        <v>0</v>
      </c>
      <c r="Z1981" s="69">
        <f t="shared" ref="Z1981" si="8355">(Z1985-Y1985)*$AE1981*$AF1981</f>
        <v>0</v>
      </c>
      <c r="AA1981" s="69">
        <f t="shared" ref="AA1981" si="8356">(AA1985-Z1985)*$AE1981*$AF1981</f>
        <v>0</v>
      </c>
      <c r="AB1981" s="69">
        <f t="shared" ref="AB1981" si="8357">(AB1985-AA1985)*$AE1981*$AF1981</f>
        <v>0</v>
      </c>
      <c r="AC1981" s="104">
        <f>SUM(E1981:AB1981)</f>
        <v>0</v>
      </c>
      <c r="AD1981" s="68"/>
      <c r="AE1981" s="69">
        <v>1100</v>
      </c>
      <c r="AF1981" s="70">
        <v>60</v>
      </c>
      <c r="AJ1981" s="14"/>
      <c r="AK1981" s="14"/>
      <c r="AL1981" s="15"/>
      <c r="AM1981" s="14"/>
      <c r="AN1981" s="400"/>
    </row>
    <row r="1982" spans="1:41" x14ac:dyDescent="0.25">
      <c r="A1982" s="3548"/>
      <c r="B1982" s="3548"/>
      <c r="C1982" s="121" t="s">
        <v>16</v>
      </c>
      <c r="D1982" s="106" t="s">
        <v>117</v>
      </c>
      <c r="E1982" s="305">
        <f t="shared" ref="E1982" si="8358">(E1986-D1986)*$AE1981*$AF1981</f>
        <v>0</v>
      </c>
      <c r="F1982" s="306">
        <f t="shared" ref="F1982" si="8359">(F1986-E1986)*$AE1981*$AF1981</f>
        <v>0</v>
      </c>
      <c r="G1982" s="306">
        <f t="shared" ref="G1982" si="8360">(G1986-F1986)*$AE1981*$AF1981</f>
        <v>0</v>
      </c>
      <c r="H1982" s="409">
        <f t="shared" ref="H1982" si="8361">(H1986-G1986)*$AE1981*$AF1981</f>
        <v>0</v>
      </c>
      <c r="I1982" s="306">
        <f t="shared" ref="I1982" si="8362">(I1986-H1986)*$AE1981*$AF1981</f>
        <v>0</v>
      </c>
      <c r="J1982" s="306">
        <f t="shared" ref="J1982" si="8363">(J1986-I1986)*$AE1981*$AF1981</f>
        <v>0</v>
      </c>
      <c r="K1982" s="306">
        <f t="shared" ref="K1982" si="8364">(K1986-J1986)*$AE1981*$AF1981</f>
        <v>0</v>
      </c>
      <c r="L1982" s="306">
        <f t="shared" ref="L1982" si="8365">(L1986-K1986)*$AE1981*$AF1981</f>
        <v>0</v>
      </c>
      <c r="M1982" s="306">
        <f t="shared" ref="M1982" si="8366">(M1986-L1986)*$AE1981*$AF1981</f>
        <v>0</v>
      </c>
      <c r="N1982" s="409">
        <f t="shared" ref="N1982" si="8367">(N1986-M1986)*$AE1981*$AF1981</f>
        <v>0</v>
      </c>
      <c r="O1982" s="306">
        <f t="shared" ref="O1982" si="8368">(O1986-N1986)*$AE1981*$AF1981</f>
        <v>0</v>
      </c>
      <c r="P1982" s="306">
        <f t="shared" ref="P1982" si="8369">(P1986-O1986)*$AE1981*$AF1981</f>
        <v>0</v>
      </c>
      <c r="Q1982" s="306">
        <f t="shared" ref="Q1982" si="8370">(Q1986-P1986)*$AE1981*$AF1981</f>
        <v>0</v>
      </c>
      <c r="R1982" s="306">
        <f t="shared" ref="R1982" si="8371">(R1986-Q1986)*$AE1981*$AF1981</f>
        <v>0</v>
      </c>
      <c r="S1982" s="306">
        <f t="shared" ref="S1982" si="8372">(S1986-R1986)*$AE1981*$AF1981</f>
        <v>0</v>
      </c>
      <c r="T1982" s="306">
        <f t="shared" ref="T1982" si="8373">(T1986-S1986)*$AE1981*$AF1981</f>
        <v>0</v>
      </c>
      <c r="U1982" s="306">
        <f t="shared" ref="U1982" si="8374">(U1986-T1986)*$AE1981*$AF1981</f>
        <v>0</v>
      </c>
      <c r="V1982" s="409">
        <f t="shared" ref="V1982" si="8375">(V1986-U1986)*$AE1981*$AF1981</f>
        <v>0</v>
      </c>
      <c r="W1982" s="306">
        <f t="shared" ref="W1982" si="8376">(W1986-V1986)*$AE1981*$AF1981</f>
        <v>0</v>
      </c>
      <c r="X1982" s="306">
        <f t="shared" ref="X1982" si="8377">(X1986-W1986)*$AE1981*$AF1981</f>
        <v>0</v>
      </c>
      <c r="Y1982" s="306">
        <f t="shared" ref="Y1982" si="8378">(Y1986-X1986)*$AE1981*$AF1981</f>
        <v>0</v>
      </c>
      <c r="Z1982" s="306">
        <f t="shared" ref="Z1982" si="8379">(Z1986-Y1986)*$AE1981*$AF1981</f>
        <v>0</v>
      </c>
      <c r="AA1982" s="306">
        <f t="shared" ref="AA1982" si="8380">(AA1986-Z1986)*$AE1981*$AF1981</f>
        <v>0</v>
      </c>
      <c r="AB1982" s="306">
        <f t="shared" ref="AB1982" si="8381">(AB1986-AA1986)*$AE1981*$AF1981</f>
        <v>0</v>
      </c>
      <c r="AC1982" s="105">
        <f>SUM(E1982:AB1982)</f>
        <v>0</v>
      </c>
      <c r="AD1982" s="71"/>
      <c r="AE1982" s="153"/>
      <c r="AF1982" s="72"/>
      <c r="AJ1982" s="474"/>
      <c r="AK1982" s="475"/>
      <c r="AL1982" s="474"/>
      <c r="AM1982" s="15"/>
      <c r="AN1982" s="400"/>
    </row>
    <row r="1983" spans="1:41" x14ac:dyDescent="0.25">
      <c r="A1983" s="3548"/>
      <c r="B1983" s="3548"/>
      <c r="C1983" s="121" t="s">
        <v>17</v>
      </c>
      <c r="D1983" s="869" t="s">
        <v>56</v>
      </c>
      <c r="E1983" s="324"/>
      <c r="F1983" s="325"/>
      <c r="G1983" s="325"/>
      <c r="H1983" s="414"/>
      <c r="I1983" s="325"/>
      <c r="J1983" s="325"/>
      <c r="K1983" s="325"/>
      <c r="L1983" s="325"/>
      <c r="M1983" s="325"/>
      <c r="N1983" s="414"/>
      <c r="O1983" s="325"/>
      <c r="P1983" s="325"/>
      <c r="Q1983" s="325"/>
      <c r="R1983" s="325"/>
      <c r="S1983" s="325"/>
      <c r="T1983" s="325"/>
      <c r="U1983" s="325"/>
      <c r="V1983" s="414"/>
      <c r="W1983" s="325"/>
      <c r="X1983" s="325"/>
      <c r="Y1983" s="325"/>
      <c r="Z1983" s="325"/>
      <c r="AA1983" s="325"/>
      <c r="AB1983" s="325"/>
      <c r="AC1983" s="105" t="e">
        <f>AVERAGE(E1983:AB1983)</f>
        <v>#DIV/0!</v>
      </c>
      <c r="AD1983" s="74"/>
      <c r="AE1983" s="74"/>
      <c r="AF1983" s="75"/>
      <c r="AJ1983" s="474"/>
      <c r="AK1983" s="475"/>
      <c r="AL1983" s="474"/>
      <c r="AM1983" s="15"/>
      <c r="AN1983" s="400"/>
    </row>
    <row r="1984" spans="1:41" ht="16.5" thickBot="1" x14ac:dyDescent="0.3">
      <c r="A1984" s="3741"/>
      <c r="B1984" s="3741"/>
      <c r="C1984" s="496" t="s">
        <v>19</v>
      </c>
      <c r="D1984" s="126"/>
      <c r="E1984" s="354" t="e">
        <f t="shared" ref="E1984:AB1984" si="8382">E1982/E1981</f>
        <v>#DIV/0!</v>
      </c>
      <c r="F1984" s="321" t="e">
        <f t="shared" si="8382"/>
        <v>#DIV/0!</v>
      </c>
      <c r="G1984" s="321" t="e">
        <f t="shared" si="8382"/>
        <v>#DIV/0!</v>
      </c>
      <c r="H1984" s="431" t="e">
        <f t="shared" si="8382"/>
        <v>#DIV/0!</v>
      </c>
      <c r="I1984" s="321" t="e">
        <f t="shared" si="8382"/>
        <v>#DIV/0!</v>
      </c>
      <c r="J1984" s="321" t="e">
        <f t="shared" si="8382"/>
        <v>#DIV/0!</v>
      </c>
      <c r="K1984" s="321" t="e">
        <f t="shared" si="8382"/>
        <v>#DIV/0!</v>
      </c>
      <c r="L1984" s="321" t="e">
        <f t="shared" si="8382"/>
        <v>#DIV/0!</v>
      </c>
      <c r="M1984" s="321" t="e">
        <f t="shared" si="8382"/>
        <v>#DIV/0!</v>
      </c>
      <c r="N1984" s="431" t="e">
        <f t="shared" si="8382"/>
        <v>#DIV/0!</v>
      </c>
      <c r="O1984" s="321" t="e">
        <f t="shared" si="8382"/>
        <v>#DIV/0!</v>
      </c>
      <c r="P1984" s="321" t="e">
        <f t="shared" si="8382"/>
        <v>#DIV/0!</v>
      </c>
      <c r="Q1984" s="321" t="e">
        <f t="shared" si="8382"/>
        <v>#DIV/0!</v>
      </c>
      <c r="R1984" s="321" t="e">
        <f t="shared" si="8382"/>
        <v>#DIV/0!</v>
      </c>
      <c r="S1984" s="321" t="e">
        <f t="shared" si="8382"/>
        <v>#DIV/0!</v>
      </c>
      <c r="T1984" s="321" t="e">
        <f t="shared" si="8382"/>
        <v>#DIV/0!</v>
      </c>
      <c r="U1984" s="321" t="e">
        <f t="shared" si="8382"/>
        <v>#DIV/0!</v>
      </c>
      <c r="V1984" s="431" t="e">
        <f t="shared" si="8382"/>
        <v>#DIV/0!</v>
      </c>
      <c r="W1984" s="321" t="e">
        <f t="shared" si="8382"/>
        <v>#DIV/0!</v>
      </c>
      <c r="X1984" s="321" t="e">
        <f t="shared" si="8382"/>
        <v>#DIV/0!</v>
      </c>
      <c r="Y1984" s="321" t="e">
        <f>V1982/V1981</f>
        <v>#DIV/0!</v>
      </c>
      <c r="Z1984" s="321" t="e">
        <f t="shared" si="8382"/>
        <v>#DIV/0!</v>
      </c>
      <c r="AA1984" s="321" t="e">
        <f t="shared" si="8382"/>
        <v>#DIV/0!</v>
      </c>
      <c r="AB1984" s="321" t="e">
        <f t="shared" si="8382"/>
        <v>#DIV/0!</v>
      </c>
      <c r="AC1984" s="106"/>
      <c r="AD1984" s="71"/>
      <c r="AE1984" s="153"/>
      <c r="AF1984" s="72"/>
      <c r="AJ1984" s="1"/>
      <c r="AK1984" s="1"/>
      <c r="AL1984" s="1"/>
      <c r="AM1984" s="1"/>
    </row>
    <row r="1985" spans="1:41" hidden="1" x14ac:dyDescent="0.25">
      <c r="A1985" s="2226"/>
      <c r="B1985" s="2229"/>
      <c r="C1985" s="500" t="s">
        <v>118</v>
      </c>
      <c r="D1985" s="111"/>
      <c r="E1985" s="2747"/>
      <c r="F1985" s="203"/>
      <c r="G1985" s="203"/>
      <c r="H1985" s="407"/>
      <c r="I1985" s="203"/>
      <c r="J1985" s="203"/>
      <c r="K1985" s="203"/>
      <c r="L1985" s="203"/>
      <c r="M1985" s="203"/>
      <c r="N1985" s="407"/>
      <c r="O1985" s="203"/>
      <c r="P1985" s="203"/>
      <c r="Q1985" s="203"/>
      <c r="R1985" s="203"/>
      <c r="S1985" s="203"/>
      <c r="T1985" s="203"/>
      <c r="U1985" s="203"/>
      <c r="V1985" s="203"/>
      <c r="W1985" s="203"/>
      <c r="X1985" s="203"/>
      <c r="Y1985" s="407"/>
      <c r="Z1985" s="203"/>
      <c r="AA1985" s="203"/>
      <c r="AB1985" s="203"/>
      <c r="AC1985" s="106"/>
      <c r="AD1985" s="71"/>
      <c r="AE1985" s="153"/>
      <c r="AF1985" s="72"/>
      <c r="AJ1985" s="15"/>
      <c r="AK1985" s="15"/>
      <c r="AL1985" s="15"/>
      <c r="AM1985" s="15"/>
    </row>
    <row r="1986" spans="1:41" s="181" customFormat="1" hidden="1" x14ac:dyDescent="0.25">
      <c r="A1986" s="1887"/>
      <c r="B1986" s="735"/>
      <c r="C1986" s="736" t="s">
        <v>119</v>
      </c>
      <c r="D1986" s="126"/>
      <c r="E1986" s="908"/>
      <c r="F1986" s="444"/>
      <c r="G1986" s="444"/>
      <c r="H1986" s="434"/>
      <c r="I1986" s="92"/>
      <c r="J1986" s="92"/>
      <c r="K1986" s="92"/>
      <c r="L1986" s="92"/>
      <c r="M1986" s="92"/>
      <c r="N1986" s="434"/>
      <c r="O1986" s="92"/>
      <c r="P1986" s="92"/>
      <c r="Q1986" s="92"/>
      <c r="R1986" s="92"/>
      <c r="S1986" s="92"/>
      <c r="T1986" s="92"/>
      <c r="U1986" s="92"/>
      <c r="V1986" s="92"/>
      <c r="W1986" s="92"/>
      <c r="X1986" s="92"/>
      <c r="Y1986" s="434"/>
      <c r="Z1986" s="92"/>
      <c r="AA1986" s="92"/>
      <c r="AB1986" s="92"/>
      <c r="AC1986" s="106"/>
      <c r="AD1986" s="71"/>
      <c r="AE1986" s="153"/>
      <c r="AF1986" s="72"/>
      <c r="AH1986" s="844"/>
      <c r="AI1986" s="845"/>
      <c r="AJ1986" s="845"/>
      <c r="AK1986" s="846"/>
      <c r="AL1986" s="846"/>
      <c r="AM1986" s="189"/>
      <c r="AN1986" s="847"/>
      <c r="AO1986" s="847"/>
    </row>
    <row r="1987" spans="1:41" ht="16.5" hidden="1" thickBot="1" x14ac:dyDescent="0.3">
      <c r="A1987" s="3520" t="s">
        <v>44</v>
      </c>
      <c r="B1987" s="3521"/>
      <c r="C1987" s="3521"/>
      <c r="D1987" s="112"/>
      <c r="E1987" s="178" t="e">
        <f>SQRT(E1981*E1981+E1982*E1982)/#REF!/1.73</f>
        <v>#REF!</v>
      </c>
      <c r="F1987" s="179" t="e">
        <f>SQRT(F1981*F1981+F1982*F1982)/#REF!/1.73</f>
        <v>#REF!</v>
      </c>
      <c r="G1987" s="179" t="e">
        <f>SQRT(G1981*G1981+G1982*G1982)/#REF!/1.73</f>
        <v>#REF!</v>
      </c>
      <c r="H1987" s="413" t="e">
        <f>SQRT(H1981*H1981+H1982*H1982)/#REF!/1.73</f>
        <v>#REF!</v>
      </c>
      <c r="I1987" s="179" t="e">
        <f>SQRT(I1981*I1981+I1982*I1982)/#REF!/1.73</f>
        <v>#REF!</v>
      </c>
      <c r="J1987" s="179" t="e">
        <f>SQRT(J1981*J1981+J1982*J1982)/#REF!/1.73</f>
        <v>#REF!</v>
      </c>
      <c r="K1987" s="179" t="e">
        <f>SQRT(K1981*K1981+K1982*K1982)/#REF!/1.73</f>
        <v>#REF!</v>
      </c>
      <c r="L1987" s="179" t="e">
        <f>SQRT(L1981*L1981+L1982*L1982)/#REF!/1.73</f>
        <v>#REF!</v>
      </c>
      <c r="M1987" s="179" t="e">
        <f>SQRT(M1981*M1981+M1982*M1982)/#REF!/1.73</f>
        <v>#REF!</v>
      </c>
      <c r="N1987" s="413" t="e">
        <f>SQRT(N1981*N1981+N1982*N1982)/#REF!/1.73</f>
        <v>#REF!</v>
      </c>
      <c r="O1987" s="179" t="e">
        <f>SQRT(O1981*O1981+O1982*O1982)/#REF!/1.73</f>
        <v>#REF!</v>
      </c>
      <c r="P1987" s="179" t="e">
        <f>SQRT(P1981*P1981+P1982*P1982)/#REF!/1.73</f>
        <v>#REF!</v>
      </c>
      <c r="Q1987" s="179" t="e">
        <f>SQRT(Q1981*Q1981+Q1982*Q1982)/#REF!/1.73</f>
        <v>#REF!</v>
      </c>
      <c r="R1987" s="179" t="e">
        <f>SQRT(R1981*R1981+R1982*R1982)/#REF!/1.73</f>
        <v>#REF!</v>
      </c>
      <c r="S1987" s="179" t="e">
        <f>SQRT(S1981*S1981+S1982*S1982)/#REF!/1.73</f>
        <v>#REF!</v>
      </c>
      <c r="T1987" s="179" t="e">
        <f>SQRT(T1981*T1981+T1982*T1982)/#REF!/1.73</f>
        <v>#REF!</v>
      </c>
      <c r="U1987" s="179" t="e">
        <f>SQRT(U1981*U1981+U1982*U1982)/#REF!/1.73</f>
        <v>#REF!</v>
      </c>
      <c r="V1987" s="413" t="e">
        <f>SQRT(V1981*V1981+V1982*V1982)/#REF!/1.73</f>
        <v>#REF!</v>
      </c>
      <c r="W1987" s="179" t="e">
        <f>SQRT(W1981*W1981+W1982*W1982)/#REF!/1.73</f>
        <v>#REF!</v>
      </c>
      <c r="X1987" s="179" t="e">
        <f>SQRT(X1981*X1981+X1982*X1982)/#REF!/1.73</f>
        <v>#REF!</v>
      </c>
      <c r="Y1987" s="77" t="e">
        <f>SQRT(V1981*V1981+V1982*V1982)/#REF!/1.73</f>
        <v>#REF!</v>
      </c>
      <c r="Z1987" s="179" t="e">
        <f>SQRT(Z1981*Z1981+Z1982*Z1982)/#REF!/1.73</f>
        <v>#REF!</v>
      </c>
      <c r="AA1987" s="179" t="e">
        <f>SQRT(AA1981*AA1981+AA1982*AA1982)/#REF!/1.73</f>
        <v>#REF!</v>
      </c>
      <c r="AB1987" s="180" t="e">
        <f>SQRT(AB1981*AB1981+AB1982*AB1982)/#REF!/1.73</f>
        <v>#REF!</v>
      </c>
      <c r="AC1987" s="107" t="e">
        <f>AVERAGE(E1987:AB1987)</f>
        <v>#REF!</v>
      </c>
      <c r="AD1987" s="76" t="e">
        <f>(AC1983-AC1987)/AC1983</f>
        <v>#DIV/0!</v>
      </c>
      <c r="AE1987" s="77"/>
      <c r="AF1987" s="78"/>
      <c r="AJ1987" s="14"/>
      <c r="AK1987" s="14"/>
      <c r="AL1987" s="15"/>
      <c r="AM1987" s="14"/>
    </row>
    <row r="1988" spans="1:41" x14ac:dyDescent="0.25">
      <c r="A1988" s="3547" t="s">
        <v>45</v>
      </c>
      <c r="B1988" s="3559" t="s">
        <v>255</v>
      </c>
      <c r="C1988" s="119" t="s">
        <v>14</v>
      </c>
      <c r="D1988" s="111" t="s">
        <v>141</v>
      </c>
      <c r="E1988" s="2747">
        <f t="shared" ref="E1988:AB1988" si="8383">(E1992-D1992)*$AE1988*$AF1988</f>
        <v>0</v>
      </c>
      <c r="F1988" s="203">
        <f t="shared" si="8383"/>
        <v>0</v>
      </c>
      <c r="G1988" s="203">
        <f t="shared" si="8383"/>
        <v>0</v>
      </c>
      <c r="H1988" s="407">
        <f t="shared" si="8383"/>
        <v>0</v>
      </c>
      <c r="I1988" s="203">
        <f t="shared" si="8383"/>
        <v>0</v>
      </c>
      <c r="J1988" s="203">
        <f t="shared" si="8383"/>
        <v>0</v>
      </c>
      <c r="K1988" s="203">
        <f t="shared" si="8383"/>
        <v>0</v>
      </c>
      <c r="L1988" s="203">
        <f t="shared" si="8383"/>
        <v>0</v>
      </c>
      <c r="M1988" s="203">
        <f t="shared" si="8383"/>
        <v>0</v>
      </c>
      <c r="N1988" s="407">
        <f t="shared" si="8383"/>
        <v>0</v>
      </c>
      <c r="O1988" s="203">
        <f t="shared" si="8383"/>
        <v>0</v>
      </c>
      <c r="P1988" s="203">
        <f t="shared" si="8383"/>
        <v>0</v>
      </c>
      <c r="Q1988" s="203">
        <f t="shared" si="8383"/>
        <v>0</v>
      </c>
      <c r="R1988" s="203">
        <f t="shared" si="8383"/>
        <v>0</v>
      </c>
      <c r="S1988" s="203">
        <f t="shared" si="8383"/>
        <v>0</v>
      </c>
      <c r="T1988" s="203">
        <f t="shared" si="8383"/>
        <v>0</v>
      </c>
      <c r="U1988" s="203">
        <f t="shared" si="8383"/>
        <v>0</v>
      </c>
      <c r="V1988" s="407">
        <f t="shared" si="8383"/>
        <v>0</v>
      </c>
      <c r="W1988" s="203">
        <f t="shared" si="8383"/>
        <v>0</v>
      </c>
      <c r="X1988" s="203">
        <f t="shared" si="8383"/>
        <v>0</v>
      </c>
      <c r="Y1988" s="203">
        <f t="shared" si="8383"/>
        <v>0</v>
      </c>
      <c r="Z1988" s="203">
        <f t="shared" si="8383"/>
        <v>0</v>
      </c>
      <c r="AA1988" s="203">
        <f t="shared" si="8383"/>
        <v>0</v>
      </c>
      <c r="AB1988" s="328">
        <f t="shared" si="8383"/>
        <v>0</v>
      </c>
      <c r="AC1988" s="104">
        <f>SUM(E1988:AB1988)</f>
        <v>0</v>
      </c>
      <c r="AD1988" s="68"/>
      <c r="AE1988" s="69">
        <v>0</v>
      </c>
      <c r="AF1988" s="70">
        <v>0</v>
      </c>
      <c r="AJ1988" s="474"/>
      <c r="AK1988" s="475"/>
      <c r="AL1988" s="474"/>
      <c r="AM1988" s="15"/>
    </row>
    <row r="1989" spans="1:41" x14ac:dyDescent="0.25">
      <c r="A1989" s="3548"/>
      <c r="B1989" s="3560"/>
      <c r="C1989" s="121" t="s">
        <v>16</v>
      </c>
      <c r="D1989" s="106"/>
      <c r="E1989" s="79">
        <f t="shared" ref="E1989:AB1989" si="8384">(E1993-D1993)*$AE1988*$AF1988</f>
        <v>0</v>
      </c>
      <c r="F1989" s="153">
        <f t="shared" si="8384"/>
        <v>0</v>
      </c>
      <c r="G1989" s="153">
        <f t="shared" si="8384"/>
        <v>0</v>
      </c>
      <c r="H1989" s="406">
        <f t="shared" si="8384"/>
        <v>0</v>
      </c>
      <c r="I1989" s="153">
        <f t="shared" si="8384"/>
        <v>0</v>
      </c>
      <c r="J1989" s="153">
        <f t="shared" si="8384"/>
        <v>0</v>
      </c>
      <c r="K1989" s="153">
        <f t="shared" si="8384"/>
        <v>0</v>
      </c>
      <c r="L1989" s="153">
        <f t="shared" si="8384"/>
        <v>0</v>
      </c>
      <c r="M1989" s="153">
        <f t="shared" si="8384"/>
        <v>0</v>
      </c>
      <c r="N1989" s="406">
        <f t="shared" si="8384"/>
        <v>0</v>
      </c>
      <c r="O1989" s="153">
        <f t="shared" si="8384"/>
        <v>0</v>
      </c>
      <c r="P1989" s="153">
        <f t="shared" si="8384"/>
        <v>0</v>
      </c>
      <c r="Q1989" s="153">
        <f t="shared" si="8384"/>
        <v>0</v>
      </c>
      <c r="R1989" s="153">
        <f t="shared" si="8384"/>
        <v>0</v>
      </c>
      <c r="S1989" s="153">
        <f t="shared" si="8384"/>
        <v>0</v>
      </c>
      <c r="T1989" s="153">
        <f t="shared" si="8384"/>
        <v>0</v>
      </c>
      <c r="U1989" s="153">
        <f t="shared" si="8384"/>
        <v>0</v>
      </c>
      <c r="V1989" s="406">
        <f t="shared" si="8384"/>
        <v>0</v>
      </c>
      <c r="W1989" s="153">
        <f t="shared" si="8384"/>
        <v>0</v>
      </c>
      <c r="X1989" s="153">
        <f t="shared" si="8384"/>
        <v>0</v>
      </c>
      <c r="Y1989" s="153">
        <f t="shared" si="8384"/>
        <v>0</v>
      </c>
      <c r="Z1989" s="153">
        <f t="shared" si="8384"/>
        <v>0</v>
      </c>
      <c r="AA1989" s="153">
        <f t="shared" si="8384"/>
        <v>0</v>
      </c>
      <c r="AB1989" s="314">
        <f t="shared" si="8384"/>
        <v>0</v>
      </c>
      <c r="AC1989" s="105">
        <f>SUM(E1989:AB1989)</f>
        <v>0</v>
      </c>
      <c r="AD1989" s="71"/>
      <c r="AE1989" s="153"/>
      <c r="AF1989" s="72"/>
      <c r="AJ1989" s="15"/>
      <c r="AK1989" s="15"/>
      <c r="AL1989" s="15"/>
      <c r="AM1989" s="15"/>
    </row>
    <row r="1990" spans="1:41" x14ac:dyDescent="0.25">
      <c r="A1990" s="3548"/>
      <c r="B1990" s="3560"/>
      <c r="C1990" s="121" t="s">
        <v>17</v>
      </c>
      <c r="D1990" s="106"/>
      <c r="E1990" s="79"/>
      <c r="F1990" s="153"/>
      <c r="G1990" s="153"/>
      <c r="H1990" s="406"/>
      <c r="I1990" s="153"/>
      <c r="J1990" s="153"/>
      <c r="K1990" s="153"/>
      <c r="L1990" s="153"/>
      <c r="M1990" s="153"/>
      <c r="N1990" s="406"/>
      <c r="O1990" s="153"/>
      <c r="P1990" s="153"/>
      <c r="Q1990" s="153"/>
      <c r="R1990" s="153"/>
      <c r="S1990" s="153"/>
      <c r="T1990" s="153"/>
      <c r="U1990" s="153"/>
      <c r="V1990" s="406"/>
      <c r="W1990" s="153"/>
      <c r="X1990" s="153"/>
      <c r="Y1990" s="153"/>
      <c r="Z1990" s="153"/>
      <c r="AA1990" s="153"/>
      <c r="AB1990" s="314"/>
      <c r="AC1990" s="105" t="e">
        <f>AVERAGE(E1990:AB1990)</f>
        <v>#DIV/0!</v>
      </c>
      <c r="AD1990" s="73"/>
      <c r="AE1990" s="74"/>
      <c r="AF1990" s="75"/>
      <c r="AJ1990" s="15"/>
      <c r="AK1990" s="15"/>
      <c r="AL1990" s="15"/>
      <c r="AM1990" s="15"/>
    </row>
    <row r="1991" spans="1:41" ht="16.5" thickBot="1" x14ac:dyDescent="0.3">
      <c r="A1991" s="3548"/>
      <c r="B1991" s="3560"/>
      <c r="C1991" s="121" t="s">
        <v>19</v>
      </c>
      <c r="D1991" s="106"/>
      <c r="E1991" s="79" t="e">
        <f>E1989/E1988</f>
        <v>#DIV/0!</v>
      </c>
      <c r="F1991" s="153" t="e">
        <f>F1989/F1988</f>
        <v>#DIV/0!</v>
      </c>
      <c r="G1991" s="153" t="e">
        <f t="shared" ref="G1991:AB1991" si="8385">G1989/G1988</f>
        <v>#DIV/0!</v>
      </c>
      <c r="H1991" s="406" t="e">
        <f t="shared" si="8385"/>
        <v>#DIV/0!</v>
      </c>
      <c r="I1991" s="153" t="e">
        <f t="shared" si="8385"/>
        <v>#DIV/0!</v>
      </c>
      <c r="J1991" s="153" t="e">
        <f t="shared" si="8385"/>
        <v>#DIV/0!</v>
      </c>
      <c r="K1991" s="153" t="e">
        <f t="shared" si="8385"/>
        <v>#DIV/0!</v>
      </c>
      <c r="L1991" s="153" t="e">
        <f t="shared" si="8385"/>
        <v>#DIV/0!</v>
      </c>
      <c r="M1991" s="153" t="e">
        <f t="shared" si="8385"/>
        <v>#DIV/0!</v>
      </c>
      <c r="N1991" s="406" t="e">
        <f t="shared" si="8385"/>
        <v>#DIV/0!</v>
      </c>
      <c r="O1991" s="153" t="e">
        <f t="shared" si="8385"/>
        <v>#DIV/0!</v>
      </c>
      <c r="P1991" s="153" t="e">
        <f t="shared" si="8385"/>
        <v>#DIV/0!</v>
      </c>
      <c r="Q1991" s="153" t="e">
        <f t="shared" si="8385"/>
        <v>#DIV/0!</v>
      </c>
      <c r="R1991" s="153" t="e">
        <f t="shared" si="8385"/>
        <v>#DIV/0!</v>
      </c>
      <c r="S1991" s="153" t="e">
        <f t="shared" si="8385"/>
        <v>#DIV/0!</v>
      </c>
      <c r="T1991" s="153" t="e">
        <f t="shared" si="8385"/>
        <v>#DIV/0!</v>
      </c>
      <c r="U1991" s="153" t="e">
        <f t="shared" si="8385"/>
        <v>#DIV/0!</v>
      </c>
      <c r="V1991" s="406" t="e">
        <f t="shared" si="8385"/>
        <v>#DIV/0!</v>
      </c>
      <c r="W1991" s="153" t="e">
        <f t="shared" si="8385"/>
        <v>#DIV/0!</v>
      </c>
      <c r="X1991" s="153" t="e">
        <f t="shared" si="8385"/>
        <v>#DIV/0!</v>
      </c>
      <c r="Y1991" s="153" t="e">
        <f>V1989/V1988</f>
        <v>#DIV/0!</v>
      </c>
      <c r="Z1991" s="153" t="e">
        <f t="shared" si="8385"/>
        <v>#DIV/0!</v>
      </c>
      <c r="AA1991" s="153" t="e">
        <f t="shared" si="8385"/>
        <v>#DIV/0!</v>
      </c>
      <c r="AB1991" s="314" t="e">
        <f t="shared" si="8385"/>
        <v>#DIV/0!</v>
      </c>
      <c r="AC1991" s="106"/>
      <c r="AD1991" s="71"/>
      <c r="AE1991" s="153"/>
      <c r="AF1991" s="72"/>
      <c r="AJ1991" s="15"/>
      <c r="AK1991" s="15"/>
      <c r="AL1991" s="15"/>
      <c r="AM1991" s="15"/>
    </row>
    <row r="1992" spans="1:41" ht="16.5" hidden="1" thickBot="1" x14ac:dyDescent="0.3">
      <c r="A1992" s="1865"/>
      <c r="B1992" s="1631"/>
      <c r="C1992" s="536" t="s">
        <v>118</v>
      </c>
      <c r="D1992" s="539"/>
      <c r="E1992" s="2409"/>
      <c r="F1992" s="89"/>
      <c r="G1992" s="89"/>
      <c r="H1992" s="405"/>
      <c r="I1992" s="89"/>
      <c r="J1992" s="322"/>
      <c r="K1992" s="322"/>
      <c r="L1992" s="322"/>
      <c r="M1992" s="322"/>
      <c r="N1992" s="433"/>
      <c r="O1992" s="322"/>
      <c r="P1992" s="322"/>
      <c r="Q1992" s="322"/>
      <c r="R1992" s="322"/>
      <c r="S1992" s="322"/>
      <c r="T1992" s="322"/>
      <c r="U1992" s="322"/>
      <c r="V1992" s="322"/>
      <c r="W1992" s="322"/>
      <c r="X1992" s="322"/>
      <c r="Y1992" s="433"/>
      <c r="Z1992" s="322"/>
      <c r="AA1992" s="322"/>
      <c r="AB1992" s="611"/>
      <c r="AC1992" s="106"/>
      <c r="AD1992" s="71"/>
      <c r="AE1992" s="153"/>
      <c r="AF1992" s="72"/>
      <c r="AJ1992" s="15"/>
      <c r="AK1992" s="15"/>
      <c r="AL1992" s="15"/>
      <c r="AM1992" s="15"/>
    </row>
    <row r="1993" spans="1:41" ht="16.5" hidden="1" thickBot="1" x14ac:dyDescent="0.3">
      <c r="A1993" s="2228"/>
      <c r="B1993" s="2231"/>
      <c r="C1993" s="513" t="s">
        <v>119</v>
      </c>
      <c r="D1993" s="112"/>
      <c r="E1993" s="610"/>
      <c r="F1993" s="322"/>
      <c r="G1993" s="322"/>
      <c r="H1993" s="433"/>
      <c r="I1993" s="322"/>
      <c r="J1993" s="327"/>
      <c r="K1993" s="327"/>
      <c r="L1993" s="327"/>
      <c r="M1993" s="327"/>
      <c r="N1993" s="421"/>
      <c r="O1993" s="327"/>
      <c r="P1993" s="327"/>
      <c r="Q1993" s="327"/>
      <c r="R1993" s="327"/>
      <c r="S1993" s="327"/>
      <c r="T1993" s="327"/>
      <c r="U1993" s="327"/>
      <c r="V1993" s="327"/>
      <c r="W1993" s="327"/>
      <c r="X1993" s="327"/>
      <c r="Y1993" s="421"/>
      <c r="Z1993" s="327"/>
      <c r="AA1993" s="327"/>
      <c r="AB1993" s="1079"/>
      <c r="AC1993" s="868"/>
      <c r="AD1993" s="191"/>
      <c r="AE1993" s="192"/>
      <c r="AF1993" s="193"/>
      <c r="AJ1993" s="14"/>
      <c r="AK1993" s="14"/>
      <c r="AL1993" s="15"/>
      <c r="AM1993" s="14"/>
    </row>
    <row r="1994" spans="1:41" x14ac:dyDescent="0.25">
      <c r="A1994" s="3547" t="s">
        <v>50</v>
      </c>
      <c r="B1994" s="3559" t="s">
        <v>256</v>
      </c>
      <c r="C1994" s="119" t="s">
        <v>14</v>
      </c>
      <c r="D1994" s="111" t="s">
        <v>141</v>
      </c>
      <c r="E1994" s="2747">
        <f t="shared" ref="E1994:AB1994" si="8386">(E1998-D1998)*$AE1994*$AF1994</f>
        <v>0</v>
      </c>
      <c r="F1994" s="203">
        <f t="shared" si="8386"/>
        <v>0</v>
      </c>
      <c r="G1994" s="203">
        <f t="shared" si="8386"/>
        <v>0</v>
      </c>
      <c r="H1994" s="407">
        <f t="shared" si="8386"/>
        <v>0</v>
      </c>
      <c r="I1994" s="203">
        <f t="shared" si="8386"/>
        <v>0</v>
      </c>
      <c r="J1994" s="203">
        <f t="shared" si="8386"/>
        <v>0</v>
      </c>
      <c r="K1994" s="203">
        <f t="shared" si="8386"/>
        <v>0</v>
      </c>
      <c r="L1994" s="203">
        <f t="shared" si="8386"/>
        <v>0</v>
      </c>
      <c r="M1994" s="203">
        <f t="shared" si="8386"/>
        <v>0</v>
      </c>
      <c r="N1994" s="407">
        <f t="shared" si="8386"/>
        <v>0</v>
      </c>
      <c r="O1994" s="203">
        <f t="shared" si="8386"/>
        <v>0</v>
      </c>
      <c r="P1994" s="203">
        <f t="shared" si="8386"/>
        <v>0</v>
      </c>
      <c r="Q1994" s="203">
        <f t="shared" si="8386"/>
        <v>0</v>
      </c>
      <c r="R1994" s="203">
        <f t="shared" si="8386"/>
        <v>0</v>
      </c>
      <c r="S1994" s="203">
        <f t="shared" si="8386"/>
        <v>0</v>
      </c>
      <c r="T1994" s="203">
        <f t="shared" si="8386"/>
        <v>0</v>
      </c>
      <c r="U1994" s="203">
        <f t="shared" si="8386"/>
        <v>0</v>
      </c>
      <c r="V1994" s="407">
        <f t="shared" si="8386"/>
        <v>0</v>
      </c>
      <c r="W1994" s="203">
        <f t="shared" si="8386"/>
        <v>0</v>
      </c>
      <c r="X1994" s="203">
        <f t="shared" si="8386"/>
        <v>0</v>
      </c>
      <c r="Y1994" s="203">
        <f t="shared" si="8386"/>
        <v>0</v>
      </c>
      <c r="Z1994" s="203">
        <f t="shared" si="8386"/>
        <v>0</v>
      </c>
      <c r="AA1994" s="203">
        <f t="shared" si="8386"/>
        <v>0</v>
      </c>
      <c r="AB1994" s="328">
        <f t="shared" si="8386"/>
        <v>0</v>
      </c>
      <c r="AC1994" s="104">
        <f>SUM(E1994:AB1994)</f>
        <v>0</v>
      </c>
      <c r="AD1994" s="68"/>
      <c r="AE1994" s="69">
        <v>0</v>
      </c>
      <c r="AF1994" s="70">
        <v>0</v>
      </c>
      <c r="AJ1994" s="474"/>
      <c r="AK1994" s="475"/>
      <c r="AL1994" s="474"/>
      <c r="AM1994" s="15"/>
    </row>
    <row r="1995" spans="1:41" x14ac:dyDescent="0.25">
      <c r="A1995" s="3548"/>
      <c r="B1995" s="3560"/>
      <c r="C1995" s="121" t="s">
        <v>16</v>
      </c>
      <c r="D1995" s="106"/>
      <c r="E1995" s="79">
        <f t="shared" ref="E1995:AB1995" si="8387">(E1999-D1999)*$AE1994*$AF1994</f>
        <v>0</v>
      </c>
      <c r="F1995" s="153">
        <f t="shared" si="8387"/>
        <v>0</v>
      </c>
      <c r="G1995" s="153">
        <f t="shared" si="8387"/>
        <v>0</v>
      </c>
      <c r="H1995" s="406">
        <f t="shared" si="8387"/>
        <v>0</v>
      </c>
      <c r="I1995" s="153">
        <f t="shared" si="8387"/>
        <v>0</v>
      </c>
      <c r="J1995" s="153">
        <f t="shared" si="8387"/>
        <v>0</v>
      </c>
      <c r="K1995" s="153">
        <f t="shared" si="8387"/>
        <v>0</v>
      </c>
      <c r="L1995" s="153">
        <f t="shared" si="8387"/>
        <v>0</v>
      </c>
      <c r="M1995" s="153">
        <f t="shared" si="8387"/>
        <v>0</v>
      </c>
      <c r="N1995" s="406">
        <f t="shared" si="8387"/>
        <v>0</v>
      </c>
      <c r="O1995" s="153">
        <f t="shared" si="8387"/>
        <v>0</v>
      </c>
      <c r="P1995" s="153">
        <f t="shared" si="8387"/>
        <v>0</v>
      </c>
      <c r="Q1995" s="153">
        <f t="shared" si="8387"/>
        <v>0</v>
      </c>
      <c r="R1995" s="153">
        <f t="shared" si="8387"/>
        <v>0</v>
      </c>
      <c r="S1995" s="153">
        <f t="shared" si="8387"/>
        <v>0</v>
      </c>
      <c r="T1995" s="153">
        <f t="shared" si="8387"/>
        <v>0</v>
      </c>
      <c r="U1995" s="153">
        <f t="shared" si="8387"/>
        <v>0</v>
      </c>
      <c r="V1995" s="406">
        <f t="shared" si="8387"/>
        <v>0</v>
      </c>
      <c r="W1995" s="153">
        <f t="shared" si="8387"/>
        <v>0</v>
      </c>
      <c r="X1995" s="153">
        <f t="shared" si="8387"/>
        <v>0</v>
      </c>
      <c r="Y1995" s="153">
        <f t="shared" si="8387"/>
        <v>0</v>
      </c>
      <c r="Z1995" s="153">
        <f t="shared" si="8387"/>
        <v>0</v>
      </c>
      <c r="AA1995" s="153">
        <f t="shared" si="8387"/>
        <v>0</v>
      </c>
      <c r="AB1995" s="314">
        <f t="shared" si="8387"/>
        <v>0</v>
      </c>
      <c r="AC1995" s="105">
        <f>SUM(E1995:AB1995)</f>
        <v>0</v>
      </c>
      <c r="AD1995" s="71"/>
      <c r="AE1995" s="153"/>
      <c r="AF1995" s="72"/>
      <c r="AJ1995" s="15"/>
      <c r="AK1995" s="15"/>
      <c r="AL1995" s="15"/>
      <c r="AM1995" s="15"/>
    </row>
    <row r="1996" spans="1:41" x14ac:dyDescent="0.25">
      <c r="A1996" s="3548"/>
      <c r="B1996" s="3560"/>
      <c r="C1996" s="121" t="s">
        <v>17</v>
      </c>
      <c r="D1996" s="106"/>
      <c r="E1996" s="79"/>
      <c r="F1996" s="153"/>
      <c r="G1996" s="153"/>
      <c r="H1996" s="406"/>
      <c r="I1996" s="153"/>
      <c r="J1996" s="153"/>
      <c r="K1996" s="153"/>
      <c r="L1996" s="153"/>
      <c r="M1996" s="153"/>
      <c r="N1996" s="406"/>
      <c r="O1996" s="153"/>
      <c r="P1996" s="153"/>
      <c r="Q1996" s="153"/>
      <c r="R1996" s="153"/>
      <c r="S1996" s="153"/>
      <c r="T1996" s="153"/>
      <c r="U1996" s="153"/>
      <c r="V1996" s="406"/>
      <c r="W1996" s="153"/>
      <c r="X1996" s="153"/>
      <c r="Y1996" s="153"/>
      <c r="Z1996" s="153"/>
      <c r="AA1996" s="153"/>
      <c r="AB1996" s="314"/>
      <c r="AC1996" s="105" t="e">
        <f>AVERAGE(E1996:AB1996)</f>
        <v>#DIV/0!</v>
      </c>
      <c r="AD1996" s="74"/>
      <c r="AE1996" s="74"/>
      <c r="AF1996" s="75"/>
      <c r="AJ1996" s="15"/>
      <c r="AK1996" s="15"/>
      <c r="AL1996" s="15"/>
      <c r="AM1996" s="15"/>
    </row>
    <row r="1997" spans="1:41" ht="16.5" thickBot="1" x14ac:dyDescent="0.3">
      <c r="A1997" s="3548"/>
      <c r="B1997" s="3560"/>
      <c r="C1997" s="121" t="s">
        <v>19</v>
      </c>
      <c r="D1997" s="106"/>
      <c r="E1997" s="79" t="e">
        <f>E1995/E1994</f>
        <v>#DIV/0!</v>
      </c>
      <c r="F1997" s="153" t="e">
        <f>F1995/F1994</f>
        <v>#DIV/0!</v>
      </c>
      <c r="G1997" s="153" t="e">
        <f t="shared" ref="G1997:AB1997" si="8388">G1995/G1994</f>
        <v>#DIV/0!</v>
      </c>
      <c r="H1997" s="406" t="e">
        <f t="shared" si="8388"/>
        <v>#DIV/0!</v>
      </c>
      <c r="I1997" s="153" t="e">
        <f t="shared" si="8388"/>
        <v>#DIV/0!</v>
      </c>
      <c r="J1997" s="153" t="e">
        <f t="shared" si="8388"/>
        <v>#DIV/0!</v>
      </c>
      <c r="K1997" s="153" t="e">
        <f t="shared" si="8388"/>
        <v>#DIV/0!</v>
      </c>
      <c r="L1997" s="153" t="e">
        <f t="shared" si="8388"/>
        <v>#DIV/0!</v>
      </c>
      <c r="M1997" s="153" t="e">
        <f t="shared" si="8388"/>
        <v>#DIV/0!</v>
      </c>
      <c r="N1997" s="406" t="e">
        <f t="shared" si="8388"/>
        <v>#DIV/0!</v>
      </c>
      <c r="O1997" s="153" t="e">
        <f t="shared" si="8388"/>
        <v>#DIV/0!</v>
      </c>
      <c r="P1997" s="153" t="e">
        <f t="shared" si="8388"/>
        <v>#DIV/0!</v>
      </c>
      <c r="Q1997" s="153" t="e">
        <f t="shared" si="8388"/>
        <v>#DIV/0!</v>
      </c>
      <c r="R1997" s="153" t="e">
        <f t="shared" si="8388"/>
        <v>#DIV/0!</v>
      </c>
      <c r="S1997" s="153" t="e">
        <f t="shared" si="8388"/>
        <v>#DIV/0!</v>
      </c>
      <c r="T1997" s="153" t="e">
        <f t="shared" si="8388"/>
        <v>#DIV/0!</v>
      </c>
      <c r="U1997" s="153" t="e">
        <f t="shared" si="8388"/>
        <v>#DIV/0!</v>
      </c>
      <c r="V1997" s="406" t="e">
        <f t="shared" si="8388"/>
        <v>#DIV/0!</v>
      </c>
      <c r="W1997" s="153" t="e">
        <f t="shared" si="8388"/>
        <v>#DIV/0!</v>
      </c>
      <c r="X1997" s="153" t="e">
        <f t="shared" si="8388"/>
        <v>#DIV/0!</v>
      </c>
      <c r="Y1997" s="153" t="e">
        <f>V1995/V1994</f>
        <v>#DIV/0!</v>
      </c>
      <c r="Z1997" s="153" t="e">
        <f t="shared" si="8388"/>
        <v>#DIV/0!</v>
      </c>
      <c r="AA1997" s="153" t="e">
        <f t="shared" si="8388"/>
        <v>#DIV/0!</v>
      </c>
      <c r="AB1997" s="314" t="e">
        <f t="shared" si="8388"/>
        <v>#DIV/0!</v>
      </c>
      <c r="AC1997" s="106"/>
      <c r="AD1997" s="71"/>
      <c r="AE1997" s="153"/>
      <c r="AF1997" s="72"/>
      <c r="AJ1997" s="15"/>
      <c r="AK1997" s="15"/>
      <c r="AL1997" s="15"/>
      <c r="AM1997" s="15"/>
    </row>
    <row r="1998" spans="1:41" ht="16.5" hidden="1" thickBot="1" x14ac:dyDescent="0.3">
      <c r="A1998" s="1887"/>
      <c r="B1998" s="735"/>
      <c r="C1998" s="2630" t="s">
        <v>118</v>
      </c>
      <c r="D1998" s="120"/>
      <c r="E1998" s="2409"/>
      <c r="F1998" s="89"/>
      <c r="G1998" s="89"/>
      <c r="H1998" s="405"/>
      <c r="I1998" s="89"/>
      <c r="J1998" s="322"/>
      <c r="K1998" s="322"/>
      <c r="L1998" s="322"/>
      <c r="M1998" s="322"/>
      <c r="N1998" s="433"/>
      <c r="O1998" s="322"/>
      <c r="P1998" s="322"/>
      <c r="Q1998" s="322"/>
      <c r="R1998" s="322"/>
      <c r="S1998" s="322"/>
      <c r="T1998" s="322"/>
      <c r="U1998" s="322"/>
      <c r="V1998" s="322"/>
      <c r="W1998" s="322"/>
      <c r="X1998" s="322"/>
      <c r="Y1998" s="433"/>
      <c r="Z1998" s="322"/>
      <c r="AA1998" s="322"/>
      <c r="AB1998" s="611"/>
      <c r="AC1998" s="106"/>
      <c r="AD1998" s="71"/>
      <c r="AE1998" s="153"/>
      <c r="AF1998" s="72"/>
      <c r="AJ1998" s="15"/>
      <c r="AK1998" s="15"/>
      <c r="AL1998" s="15"/>
      <c r="AM1998" s="15"/>
    </row>
    <row r="1999" spans="1:41" ht="16.5" hidden="1" thickBot="1" x14ac:dyDescent="0.3">
      <c r="A1999" s="2228"/>
      <c r="B1999" s="2231"/>
      <c r="C1999" s="1074" t="s">
        <v>119</v>
      </c>
      <c r="D1999" s="182"/>
      <c r="E1999" s="610"/>
      <c r="F1999" s="322"/>
      <c r="G1999" s="322"/>
      <c r="H1999" s="433"/>
      <c r="I1999" s="322"/>
      <c r="J1999" s="327"/>
      <c r="K1999" s="327"/>
      <c r="L1999" s="327"/>
      <c r="M1999" s="327"/>
      <c r="N1999" s="421"/>
      <c r="O1999" s="327"/>
      <c r="P1999" s="327"/>
      <c r="Q1999" s="327"/>
      <c r="R1999" s="327"/>
      <c r="S1999" s="327"/>
      <c r="T1999" s="327"/>
      <c r="U1999" s="327"/>
      <c r="V1999" s="327"/>
      <c r="W1999" s="327"/>
      <c r="X1999" s="327"/>
      <c r="Y1999" s="421"/>
      <c r="Z1999" s="327"/>
      <c r="AA1999" s="327"/>
      <c r="AB1999" s="1079"/>
      <c r="AC1999" s="868"/>
      <c r="AD1999" s="192"/>
      <c r="AE1999" s="192"/>
      <c r="AF1999" s="193"/>
      <c r="AJ1999" s="14"/>
      <c r="AK1999" s="14"/>
      <c r="AL1999" s="15"/>
      <c r="AM1999" s="14"/>
    </row>
    <row r="2000" spans="1:41" x14ac:dyDescent="0.25">
      <c r="A2000" s="3510" t="s">
        <v>291</v>
      </c>
      <c r="B2000" s="3513" t="s">
        <v>13</v>
      </c>
      <c r="C2000" s="119" t="s">
        <v>14</v>
      </c>
      <c r="D2000" s="111" t="s">
        <v>117</v>
      </c>
      <c r="E2000" s="2747">
        <f t="shared" ref="E2000" si="8389">(E2004-D2004)*$AE2000*$AF2000</f>
        <v>804.00000000008731</v>
      </c>
      <c r="F2000" s="203">
        <f t="shared" ref="F2000" si="8390">(F2004-E2004)*$AE2000*$AF2000</f>
        <v>767.99999999821011</v>
      </c>
      <c r="G2000" s="203">
        <f t="shared" ref="G2000" si="8391">(G2004-F2004)*$AE2000*$AF2000</f>
        <v>756.00000000122236</v>
      </c>
      <c r="H2000" s="407">
        <f t="shared" ref="H2000" si="8392">(H2004-G2004)*$AE2000*$AF2000</f>
        <v>791.99999999764259</v>
      </c>
      <c r="I2000" s="203">
        <f t="shared" ref="I2000" si="8393">(I2004-H2004)*$AE2000*$AF2000</f>
        <v>804.00000000008731</v>
      </c>
      <c r="J2000" s="203">
        <f t="shared" ref="J2000" si="8394">(J2004-I2004)*$AE2000*$AF2000</f>
        <v>827.99999999951979</v>
      </c>
      <c r="K2000" s="203">
        <f t="shared" ref="K2000" si="8395">(K2004-J2004)*$AE2000*$AF2000</f>
        <v>900.00000000327418</v>
      </c>
      <c r="L2000" s="203">
        <f t="shared" ref="L2000" si="8396">(L2004-K2004)*$AE2000*$AF2000</f>
        <v>875.99999999838474</v>
      </c>
      <c r="M2000" s="203">
        <f t="shared" ref="M2000" si="8397">(M2004-L2004)*$AE2000*$AF2000</f>
        <v>827.99999999951979</v>
      </c>
      <c r="N2000" s="407">
        <f t="shared" ref="N2000" si="8398">(N2004-M2004)*$AE2000*$AF2000</f>
        <v>768.00000000366708</v>
      </c>
      <c r="O2000" s="203">
        <f t="shared" ref="O2000" si="8399">(O2004-N2004)*$AE2000*$AF2000</f>
        <v>791.99999999764259</v>
      </c>
      <c r="P2000" s="203">
        <f t="shared" ref="P2000" si="8400">(P2004-O2004)*$AE2000*$AF2000</f>
        <v>767.99999999821011</v>
      </c>
      <c r="Q2000" s="203">
        <f t="shared" ref="Q2000" si="8401">(Q2004-P2004)*$AE2000*$AF2000</f>
        <v>804.00000000008731</v>
      </c>
      <c r="R2000" s="203">
        <f t="shared" ref="R2000" si="8402">(R2004-Q2004)*$AE2000*$AF2000</f>
        <v>780.00000000065484</v>
      </c>
      <c r="S2000" s="203">
        <f t="shared" ref="S2000" si="8403">(S2004-R2004)*$AE2000*$AF2000</f>
        <v>851.99999999895226</v>
      </c>
      <c r="T2000" s="203">
        <f t="shared" ref="T2000" si="8404">(T2004-S2004)*$AE2000*$AF2000</f>
        <v>900.00000000327418</v>
      </c>
      <c r="U2000" s="203">
        <f t="shared" ref="U2000" si="8405">(U2004-T2004)*$AE2000*$AF2000</f>
        <v>959.99999999912689</v>
      </c>
      <c r="V2000" s="407">
        <f t="shared" ref="V2000" si="8406">(V2004-U2004)*$AE2000*$AF2000</f>
        <v>959.99999999912689</v>
      </c>
      <c r="W2000" s="203">
        <f t="shared" ref="W2000" si="8407">(W2004-V2004)*$AE2000*$AF2000</f>
        <v>959.99999999912689</v>
      </c>
      <c r="X2000" s="203">
        <f t="shared" ref="X2000" si="8408">(X2004-W2004)*$AE2000*$AF2000</f>
        <v>972.00000000157161</v>
      </c>
      <c r="Y2000" s="203">
        <f t="shared" ref="Y2000" si="8409">(Y2004-X2004)*$AE2000*$AF2000</f>
        <v>875.99999999838474</v>
      </c>
      <c r="Z2000" s="203">
        <f t="shared" ref="Z2000" si="8410">(Z2004-Y2004)*$AE2000*$AF2000</f>
        <v>864.00000000139698</v>
      </c>
      <c r="AA2000" s="203">
        <f t="shared" ref="AA2000" si="8411">(AA2004-Z2004)*$AE2000*$AF2000</f>
        <v>780.00000000065484</v>
      </c>
      <c r="AB2000" s="203">
        <f t="shared" ref="AB2000" si="8412">(AB2004-AA2004)*$AE2000*$AF2000</f>
        <v>767.99999999821011</v>
      </c>
      <c r="AC2000" s="104">
        <f>SUM(E2000:AB2000)</f>
        <v>20159.999999998035</v>
      </c>
      <c r="AD2000" s="68">
        <v>2500</v>
      </c>
      <c r="AE2000" s="69">
        <v>100</v>
      </c>
      <c r="AF2000" s="70">
        <v>120</v>
      </c>
      <c r="AJ2000" s="14"/>
      <c r="AK2000" s="14"/>
      <c r="AL2000" s="15"/>
      <c r="AM2000" s="14"/>
    </row>
    <row r="2001" spans="1:41" x14ac:dyDescent="0.25">
      <c r="A2001" s="3511"/>
      <c r="B2001" s="3514"/>
      <c r="C2001" s="121" t="s">
        <v>16</v>
      </c>
      <c r="D2001" s="106" t="s">
        <v>117</v>
      </c>
      <c r="E2001" s="79">
        <f t="shared" ref="E2001" si="8413">(E2005-D2005)*$AE2000*$AF2000</f>
        <v>191.99999999818829</v>
      </c>
      <c r="F2001" s="153">
        <f t="shared" ref="F2001" si="8414">(F2005-E2005)*$AE2000*$AF2000</f>
        <v>180.00000000120053</v>
      </c>
      <c r="G2001" s="153">
        <f t="shared" ref="G2001" si="8415">(G2005-F2005)*$AE2000*$AF2000</f>
        <v>180.00000000120053</v>
      </c>
      <c r="H2001" s="406">
        <f t="shared" ref="H2001" si="8416">(H2005-G2005)*$AE2000*$AF2000</f>
        <v>191.99999999818829</v>
      </c>
      <c r="I2001" s="153">
        <f t="shared" ref="I2001" si="8417">(I2005-H2005)*$AE2000*$AF2000</f>
        <v>192.00000000091677</v>
      </c>
      <c r="J2001" s="153">
        <f t="shared" ref="J2001" si="8418">(J2005-I2005)*$AE2000*$AF2000</f>
        <v>192.00000000091677</v>
      </c>
      <c r="K2001" s="153">
        <f t="shared" ref="K2001" si="8419">(K2005-J2005)*$AE2000*$AF2000</f>
        <v>215.99999999762076</v>
      </c>
      <c r="L2001" s="153">
        <f t="shared" ref="L2001" si="8420">(L2005-K2005)*$AE2000*$AF2000</f>
        <v>216.00000000034925</v>
      </c>
      <c r="M2001" s="153">
        <f t="shared" ref="M2001" si="8421">(M2005-L2005)*$AE2000*$AF2000</f>
        <v>192.00000000091677</v>
      </c>
      <c r="N2001" s="406">
        <f t="shared" ref="N2001" si="8422">(N2005-M2005)*$AE2000*$AF2000</f>
        <v>180.00000000120053</v>
      </c>
      <c r="O2001" s="153">
        <f t="shared" ref="O2001" si="8423">(O2005-N2005)*$AE2000*$AF2000</f>
        <v>191.99999999818829</v>
      </c>
      <c r="P2001" s="153">
        <f t="shared" ref="P2001" si="8424">(P2005-O2005)*$AE2000*$AF2000</f>
        <v>180.00000000120053</v>
      </c>
      <c r="Q2001" s="153">
        <f t="shared" ref="Q2001" si="8425">(Q2005-P2005)*$AE2000*$AF2000</f>
        <v>191.99999999818829</v>
      </c>
      <c r="R2001" s="153">
        <f t="shared" ref="R2001" si="8426">(R2005-Q2005)*$AE2000*$AF2000</f>
        <v>180.00000000120053</v>
      </c>
      <c r="S2001" s="153">
        <f t="shared" ref="S2001" si="8427">(S2005-R2005)*$AE2000*$AF2000</f>
        <v>204.00000000063301</v>
      </c>
      <c r="T2001" s="153">
        <f t="shared" ref="T2001" si="8428">(T2005-S2005)*$AE2000*$AF2000</f>
        <v>216.00000000034925</v>
      </c>
      <c r="U2001" s="153">
        <f t="shared" ref="U2001" si="8429">(U2005-T2005)*$AE2000*$AF2000</f>
        <v>228.00000000006548</v>
      </c>
      <c r="V2001" s="406">
        <f t="shared" ref="V2001" si="8430">(V2005-U2005)*$AE2000*$AF2000</f>
        <v>228.00000000006548</v>
      </c>
      <c r="W2001" s="153">
        <f t="shared" ref="W2001" si="8431">(W2005-V2005)*$AE2000*$AF2000</f>
        <v>228.00000000006548</v>
      </c>
      <c r="X2001" s="153">
        <f t="shared" ref="X2001" si="8432">(X2005-W2005)*$AE2000*$AF2000</f>
        <v>239.99999999978172</v>
      </c>
      <c r="Y2001" s="153">
        <f t="shared" ref="Y2001" si="8433">(Y2005-X2005)*$AE2000*$AF2000</f>
        <v>203.99999999790452</v>
      </c>
      <c r="Z2001" s="153">
        <f t="shared" ref="Z2001" si="8434">(Z2005-Y2005)*$AE2000*$AF2000</f>
        <v>204.00000000063301</v>
      </c>
      <c r="AA2001" s="153">
        <f t="shared" ref="AA2001" si="8435">(AA2005-Z2005)*$AE2000*$AF2000</f>
        <v>192.00000000091677</v>
      </c>
      <c r="AB2001" s="153">
        <f t="shared" ref="AB2001" si="8436">(AB2005-AA2005)*$AE2000*$AF2000</f>
        <v>179.99999999847205</v>
      </c>
      <c r="AC2001" s="105">
        <f>SUM(E2001:AB2001)</f>
        <v>4799.9999999983629</v>
      </c>
      <c r="AD2001" s="71"/>
      <c r="AE2001" s="153"/>
      <c r="AF2001" s="72"/>
      <c r="AJ2001" s="474"/>
      <c r="AK2001" s="475"/>
      <c r="AL2001" s="474"/>
      <c r="AM2001" s="15"/>
    </row>
    <row r="2002" spans="1:41" x14ac:dyDescent="0.25">
      <c r="A2002" s="3511"/>
      <c r="B2002" s="3514"/>
      <c r="C2002" s="121" t="s">
        <v>17</v>
      </c>
      <c r="D2002" s="106" t="s">
        <v>56</v>
      </c>
      <c r="E2002" s="1587">
        <v>48</v>
      </c>
      <c r="F2002" s="2735">
        <v>46</v>
      </c>
      <c r="G2002" s="2735">
        <v>45</v>
      </c>
      <c r="H2002" s="414">
        <v>47</v>
      </c>
      <c r="I2002" s="2735">
        <v>48</v>
      </c>
      <c r="J2002" s="2735">
        <v>49</v>
      </c>
      <c r="K2002" s="2735">
        <v>54</v>
      </c>
      <c r="L2002" s="2735">
        <v>52</v>
      </c>
      <c r="M2002" s="2735">
        <v>49</v>
      </c>
      <c r="N2002" s="414">
        <v>46</v>
      </c>
      <c r="O2002" s="2735">
        <v>47</v>
      </c>
      <c r="P2002" s="2735">
        <v>46</v>
      </c>
      <c r="Q2002" s="2735">
        <v>48</v>
      </c>
      <c r="R2002" s="2735">
        <v>46</v>
      </c>
      <c r="S2002" s="2735">
        <v>51</v>
      </c>
      <c r="T2002" s="2735">
        <v>54</v>
      </c>
      <c r="U2002" s="2735">
        <v>57</v>
      </c>
      <c r="V2002" s="415">
        <v>57</v>
      </c>
      <c r="W2002" s="2735">
        <v>57</v>
      </c>
      <c r="X2002" s="2735">
        <v>58</v>
      </c>
      <c r="Y2002" s="325">
        <v>52</v>
      </c>
      <c r="Z2002" s="2735">
        <v>52</v>
      </c>
      <c r="AA2002" s="2735">
        <v>46</v>
      </c>
      <c r="AB2002" s="2735">
        <v>46</v>
      </c>
      <c r="AC2002" s="105">
        <f>AVERAGE(E2002:AB2002)</f>
        <v>50.041666666666664</v>
      </c>
      <c r="AD2002" s="74">
        <f>SQRT(MAX((E2000*E2000+E2001*E2001),(F2000*F2000+F2001*F2001),(G2000*G2000+G2001*G2001),(H2000*H2000+H2001*H2001),(I2000*I2000+I2001*I2001),(J2000*J2000+J2001*J2001),(K2000*K2000+K2001*K2001),(L2000*L2000+L2001*L2001),(M2000*M2000+M2001*M2001),(N2000*N2000+N2001*N2001),(E2000*E2000+E2001*E2001),(O2000*O2000+O2001*O2001),(P2000*P2000+P2001*P2001),(R2000*R2000+R2001*R2001),(S2000*S2000+S2001*S2001),(T2000*T2000+T2001*T2001),(U2000*U2000+U2001*U2001),(V2000*V2000+V2001*V2001),(W2000*W2000+W2001*W2001),(X2000*X2000+X2001*X2001),(V2000*V2000+V2001*V2001),(Z2000*Z2000+Z2001*Z2001),(AA2000*AA2000+AA2001*AA2001),(AB2000*AB2000+AB2001*AB2001)))/AD2000</f>
        <v>0.40047651616601948</v>
      </c>
      <c r="AE2002" s="74"/>
      <c r="AF2002" s="75"/>
      <c r="AJ2002" s="474"/>
      <c r="AK2002" s="475"/>
      <c r="AL2002" s="474"/>
      <c r="AM2002" s="15"/>
    </row>
    <row r="2003" spans="1:41" ht="16.5" thickBot="1" x14ac:dyDescent="0.3">
      <c r="A2003" s="3512"/>
      <c r="B2003" s="3515"/>
      <c r="C2003" s="124" t="s">
        <v>19</v>
      </c>
      <c r="D2003" s="112"/>
      <c r="E2003" s="354">
        <f t="shared" ref="E2003:AB2003" si="8437">E2001/E2000</f>
        <v>0.23880597014697441</v>
      </c>
      <c r="F2003" s="321">
        <f t="shared" si="8437"/>
        <v>0.23437500000210942</v>
      </c>
      <c r="G2003" s="321">
        <f t="shared" si="8437"/>
        <v>0.23809523809644112</v>
      </c>
      <c r="H2003" s="431">
        <f t="shared" si="8437"/>
        <v>0.24242424242267649</v>
      </c>
      <c r="I2003" s="321">
        <f t="shared" si="8437"/>
        <v>0.23880597015036806</v>
      </c>
      <c r="J2003" s="321">
        <f t="shared" si="8437"/>
        <v>0.2318840579722562</v>
      </c>
      <c r="K2003" s="321">
        <f t="shared" si="8437"/>
        <v>0.23999999999648328</v>
      </c>
      <c r="L2003" s="321">
        <f t="shared" si="8437"/>
        <v>0.24657534246660676</v>
      </c>
      <c r="M2003" s="321">
        <f t="shared" si="8437"/>
        <v>0.2318840579722562</v>
      </c>
      <c r="N2003" s="431">
        <f t="shared" si="8437"/>
        <v>0.23437500000044409</v>
      </c>
      <c r="O2003" s="321">
        <f t="shared" si="8437"/>
        <v>0.24242424242267649</v>
      </c>
      <c r="P2003" s="321">
        <f t="shared" si="8437"/>
        <v>0.23437500000210942</v>
      </c>
      <c r="Q2003" s="321">
        <f t="shared" si="8437"/>
        <v>0.23880597014697441</v>
      </c>
      <c r="R2003" s="321">
        <f t="shared" si="8437"/>
        <v>0.23076923077057618</v>
      </c>
      <c r="S2003" s="321">
        <f t="shared" si="8437"/>
        <v>0.23943661971934727</v>
      </c>
      <c r="T2003" s="321">
        <f t="shared" si="8437"/>
        <v>0.23999999999951493</v>
      </c>
      <c r="U2003" s="321">
        <f t="shared" si="8437"/>
        <v>0.23750000000028421</v>
      </c>
      <c r="V2003" s="431">
        <f t="shared" si="8437"/>
        <v>0.23750000000028421</v>
      </c>
      <c r="W2003" s="321">
        <f t="shared" si="8437"/>
        <v>0.23750000000028421</v>
      </c>
      <c r="X2003" s="321">
        <f t="shared" si="8437"/>
        <v>0.24691358024628979</v>
      </c>
      <c r="Y2003" s="321">
        <f>V2001/V2000</f>
        <v>0.23750000000028421</v>
      </c>
      <c r="Z2003" s="321">
        <f t="shared" si="8437"/>
        <v>0.23611111111146199</v>
      </c>
      <c r="AA2003" s="321">
        <f t="shared" si="8437"/>
        <v>0.24615384615481484</v>
      </c>
      <c r="AB2003" s="321">
        <f t="shared" si="8437"/>
        <v>0.23437499999855671</v>
      </c>
      <c r="AC2003" s="106"/>
      <c r="AD2003" s="71"/>
      <c r="AE2003" s="153"/>
      <c r="AF2003" s="72"/>
      <c r="AJ2003" s="15"/>
      <c r="AK2003" s="15"/>
      <c r="AL2003" s="15"/>
      <c r="AM2003" s="15"/>
    </row>
    <row r="2004" spans="1:41" hidden="1" x14ac:dyDescent="0.25">
      <c r="A2004" s="1865"/>
      <c r="B2004" s="1631"/>
      <c r="C2004" s="536" t="s">
        <v>118</v>
      </c>
      <c r="D2004" s="855">
        <v>2924.94</v>
      </c>
      <c r="E2004" s="145">
        <v>2925.0070000000001</v>
      </c>
      <c r="F2004" s="203">
        <v>2925.0709999999999</v>
      </c>
      <c r="G2004" s="203">
        <v>2925.134</v>
      </c>
      <c r="H2004" s="407">
        <v>2925.2</v>
      </c>
      <c r="I2004" s="203">
        <v>2925.2669999999998</v>
      </c>
      <c r="J2004" s="203">
        <v>2925.3359999999998</v>
      </c>
      <c r="K2004" s="203">
        <v>2925.4110000000001</v>
      </c>
      <c r="L2004" s="203">
        <v>2925.4839999999999</v>
      </c>
      <c r="M2004" s="203">
        <v>2925.5529999999999</v>
      </c>
      <c r="N2004" s="407">
        <v>2925.6170000000002</v>
      </c>
      <c r="O2004" s="203">
        <v>2925.683</v>
      </c>
      <c r="P2004" s="203">
        <v>2925.7469999999998</v>
      </c>
      <c r="Q2004" s="203">
        <v>2925.8139999999999</v>
      </c>
      <c r="R2004" s="203">
        <v>2925.8789999999999</v>
      </c>
      <c r="S2004" s="203">
        <v>2925.95</v>
      </c>
      <c r="T2004" s="203">
        <v>2926.0250000000001</v>
      </c>
      <c r="U2004" s="203">
        <v>2926.105</v>
      </c>
      <c r="V2004" s="203">
        <v>2926.1849999999999</v>
      </c>
      <c r="W2004" s="203">
        <v>2926.2649999999999</v>
      </c>
      <c r="X2004" s="203">
        <v>2926.346</v>
      </c>
      <c r="Y2004" s="407">
        <v>2926.4189999999999</v>
      </c>
      <c r="Z2004" s="203">
        <v>2926.491</v>
      </c>
      <c r="AA2004" s="203">
        <v>2926.556</v>
      </c>
      <c r="AB2004" s="93">
        <v>2926.62</v>
      </c>
      <c r="AC2004" s="130"/>
      <c r="AD2004" s="71"/>
      <c r="AE2004" s="153"/>
      <c r="AF2004" s="72"/>
      <c r="AJ2004" s="15"/>
      <c r="AK2004" s="15"/>
      <c r="AL2004" s="15"/>
      <c r="AM2004" s="15"/>
    </row>
    <row r="2005" spans="1:41" s="181" customFormat="1" hidden="1" x14ac:dyDescent="0.25">
      <c r="A2005" s="2227"/>
      <c r="B2005" s="2230"/>
      <c r="C2005" s="1061" t="s">
        <v>119</v>
      </c>
      <c r="D2005" s="346">
        <v>1145.19</v>
      </c>
      <c r="E2005" s="71">
        <v>1145.2059999999999</v>
      </c>
      <c r="F2005" s="153">
        <v>1145.221</v>
      </c>
      <c r="G2005" s="153">
        <v>1145.2360000000001</v>
      </c>
      <c r="H2005" s="406">
        <v>1145.252</v>
      </c>
      <c r="I2005" s="153">
        <v>1145.268</v>
      </c>
      <c r="J2005" s="153">
        <v>1145.2840000000001</v>
      </c>
      <c r="K2005" s="153">
        <v>1145.3019999999999</v>
      </c>
      <c r="L2005" s="153">
        <v>1145.32</v>
      </c>
      <c r="M2005" s="153">
        <v>1145.336</v>
      </c>
      <c r="N2005" s="406">
        <v>1145.3510000000001</v>
      </c>
      <c r="O2005" s="153">
        <v>1145.367</v>
      </c>
      <c r="P2005" s="153">
        <v>1145.3820000000001</v>
      </c>
      <c r="Q2005" s="153">
        <v>1145.3979999999999</v>
      </c>
      <c r="R2005" s="153">
        <v>1145.413</v>
      </c>
      <c r="S2005" s="153">
        <v>1145.43</v>
      </c>
      <c r="T2005" s="153">
        <v>1145.4480000000001</v>
      </c>
      <c r="U2005" s="153">
        <v>1145.4670000000001</v>
      </c>
      <c r="V2005" s="153">
        <v>1145.4860000000001</v>
      </c>
      <c r="W2005" s="153">
        <v>1145.5050000000001</v>
      </c>
      <c r="X2005" s="153">
        <v>1145.5250000000001</v>
      </c>
      <c r="Y2005" s="406">
        <v>1145.5419999999999</v>
      </c>
      <c r="Z2005" s="153">
        <v>1145.559</v>
      </c>
      <c r="AA2005" s="153">
        <v>1145.575</v>
      </c>
      <c r="AB2005" s="72">
        <v>1145.5899999999999</v>
      </c>
      <c r="AC2005" s="130"/>
      <c r="AD2005" s="71"/>
      <c r="AE2005" s="153"/>
      <c r="AF2005" s="72"/>
      <c r="AH2005" s="844"/>
      <c r="AI2005" s="845"/>
      <c r="AJ2005" s="845"/>
      <c r="AK2005" s="846"/>
      <c r="AL2005" s="846"/>
      <c r="AM2005" s="189"/>
      <c r="AN2005" s="847"/>
      <c r="AO2005" s="847"/>
    </row>
    <row r="2006" spans="1:41" ht="16.5" hidden="1" thickBot="1" x14ac:dyDescent="0.3">
      <c r="A2006" s="3520" t="s">
        <v>44</v>
      </c>
      <c r="B2006" s="3521"/>
      <c r="C2006" s="3521"/>
      <c r="D2006" s="345"/>
      <c r="E2006" s="502">
        <f>SQRT(E2000*E2000+E2001*E2001)/E2018/1.73</f>
        <v>46.209653557417809</v>
      </c>
      <c r="F2006" s="179">
        <f>SQRT(F2000*F2000+F2001*F2001)/F2018/1.73</f>
        <v>43.884557996332703</v>
      </c>
      <c r="G2006" s="179">
        <f>SQRT(G2000*G2000+G2001*G2001)/G2018/1.73</f>
        <v>43.193263295836573</v>
      </c>
      <c r="H2006" s="413">
        <f>SQRT(H2000*H2000+H2001*H2001)/H2018/1.73</f>
        <v>45.294602524570095</v>
      </c>
      <c r="I2006" s="179">
        <f t="shared" ref="I2006:AB2006" si="8438">SQRT(I2000*I2000+I2001*I2001)/I2018/1.73</f>
        <v>45.767032354795639</v>
      </c>
      <c r="J2006" s="179">
        <f t="shared" si="8438"/>
        <v>47.700174600934332</v>
      </c>
      <c r="K2006" s="179">
        <f t="shared" si="8438"/>
        <v>52.554432329046207</v>
      </c>
      <c r="L2006" s="179">
        <f t="shared" si="8438"/>
        <v>50.437563274078229</v>
      </c>
      <c r="M2006" s="179">
        <f t="shared" si="8438"/>
        <v>47.653908670186574</v>
      </c>
      <c r="N2006" s="413">
        <f t="shared" si="8438"/>
        <v>44.011636832525859</v>
      </c>
      <c r="O2006" s="179">
        <f t="shared" si="8438"/>
        <v>45.513417029519708</v>
      </c>
      <c r="P2006" s="179">
        <f t="shared" si="8438"/>
        <v>44.011636832229421</v>
      </c>
      <c r="Q2006" s="179">
        <f t="shared" si="8438"/>
        <v>45.89892581975986</v>
      </c>
      <c r="R2006" s="179">
        <f t="shared" si="8438"/>
        <v>44.620701325437885</v>
      </c>
      <c r="S2006" s="179">
        <f t="shared" si="8438"/>
        <v>49.022835331429278</v>
      </c>
      <c r="T2006" s="179">
        <f t="shared" si="8438"/>
        <v>52.451384422554753</v>
      </c>
      <c r="U2006" s="179">
        <f t="shared" si="8438"/>
        <v>55.373679943397946</v>
      </c>
      <c r="V2006" s="413">
        <f t="shared" si="8438"/>
        <v>55.106174243188299</v>
      </c>
      <c r="W2006" s="179">
        <f t="shared" si="8438"/>
        <v>54.894023428007586</v>
      </c>
      <c r="X2006" s="179">
        <f t="shared" si="8438"/>
        <v>55.380219067679775</v>
      </c>
      <c r="Y2006" s="77">
        <f>SQRT(V2000*V2000+V2001*V2001)/V2018/1.73</f>
        <v>55.106174243188299</v>
      </c>
      <c r="Z2006" s="179">
        <f t="shared" si="8438"/>
        <v>48.871826228143448</v>
      </c>
      <c r="AA2006" s="179">
        <f t="shared" si="8438"/>
        <v>43.763014639775648</v>
      </c>
      <c r="AB2006" s="180">
        <f t="shared" si="8438"/>
        <v>43.590875485806592</v>
      </c>
      <c r="AC2006" s="199">
        <f>AVERAGE(E2006:AB2006)</f>
        <v>48.346321394826781</v>
      </c>
      <c r="AD2006" s="76">
        <f>(AC2002-AC2006)/AC2002</f>
        <v>3.3878673209123404E-2</v>
      </c>
      <c r="AE2006" s="77"/>
      <c r="AF2006" s="78"/>
      <c r="AJ2006" s="14"/>
      <c r="AK2006" s="14"/>
      <c r="AL2006" s="15"/>
      <c r="AM2006" s="14"/>
    </row>
    <row r="2007" spans="1:41" x14ac:dyDescent="0.25">
      <c r="A2007" s="3510" t="s">
        <v>1166</v>
      </c>
      <c r="B2007" s="3513" t="s">
        <v>22</v>
      </c>
      <c r="C2007" s="119" t="s">
        <v>14</v>
      </c>
      <c r="D2007" s="111" t="s">
        <v>117</v>
      </c>
      <c r="E2007" s="3389">
        <f t="shared" ref="E2007" si="8439">(E2011-D2011)*$AE2007*$AF2007</f>
        <v>263.9999999992142</v>
      </c>
      <c r="F2007" s="203">
        <f t="shared" ref="F2007" si="8440">(F2011-E2011)*$AE2007*$AF2007</f>
        <v>312.00000000080763</v>
      </c>
      <c r="G2007" s="203">
        <f t="shared" ref="G2007" si="8441">(G2011-F2011)*$AE2007*$AF2007</f>
        <v>287.99999999864667</v>
      </c>
      <c r="H2007" s="407">
        <f t="shared" ref="H2007" si="8442">(H2011-G2011)*$AE2007*$AF2007</f>
        <v>263.9999999992142</v>
      </c>
      <c r="I2007" s="203">
        <f t="shared" ref="I2007" si="8443">(I2011-H2011)*$AE2007*$AF2007</f>
        <v>276.00000000165892</v>
      </c>
      <c r="J2007" s="203">
        <f t="shared" ref="J2007" si="8444">(J2011-I2011)*$AE2007*$AF2007</f>
        <v>299.99999999836291</v>
      </c>
      <c r="K2007" s="203">
        <f t="shared" ref="K2007" si="8445">(K2011-J2011)*$AE2007*$AF2007</f>
        <v>324.00000000052387</v>
      </c>
      <c r="L2007" s="203">
        <f t="shared" ref="L2007" si="8446">(L2011-K2011)*$AE2007*$AF2007</f>
        <v>396.00000000154978</v>
      </c>
      <c r="M2007" s="203">
        <f t="shared" ref="M2007" si="8447">(M2011-L2011)*$AE2007*$AF2007</f>
        <v>419.99999999825377</v>
      </c>
      <c r="N2007" s="407">
        <f t="shared" ref="N2007" si="8448">(N2011-M2011)*$AE2007*$AF2007</f>
        <v>396.00000000154978</v>
      </c>
      <c r="O2007" s="203">
        <f t="shared" ref="O2007" si="8449">(O2011-N2011)*$AE2007*$AF2007</f>
        <v>371.99999999938882</v>
      </c>
      <c r="P2007" s="203">
        <f t="shared" ref="P2007" si="8450">(P2011-O2011)*$AE2007*$AF2007</f>
        <v>359.99999999967258</v>
      </c>
      <c r="Q2007" s="203">
        <f t="shared" ref="Q2007" si="8451">(Q2011-P2011)*$AE2007*$AF2007</f>
        <v>359.99999999967258</v>
      </c>
      <c r="R2007" s="203">
        <f t="shared" ref="R2007" si="8452">(R2011-Q2011)*$AE2007*$AF2007</f>
        <v>395.99999999882129</v>
      </c>
      <c r="S2007" s="203">
        <f t="shared" ref="S2007" si="8453">(S2011-R2011)*$AE2007*$AF2007</f>
        <v>336.00000000024011</v>
      </c>
      <c r="T2007" s="203">
        <f t="shared" ref="T2007" si="8454">(T2011-S2011)*$AE2007*$AF2007</f>
        <v>384.00000000183354</v>
      </c>
      <c r="U2007" s="203">
        <f t="shared" ref="U2007" si="8455">(U2011-T2011)*$AE2007*$AF2007</f>
        <v>359.99999999967258</v>
      </c>
      <c r="V2007" s="407">
        <f t="shared" ref="V2007" si="8456">(V2011-U2011)*$AE2007*$AF2007</f>
        <v>395.99999999882129</v>
      </c>
      <c r="W2007" s="203">
        <f t="shared" ref="W2007" si="8457">(W2011-V2011)*$AE2007*$AF2007</f>
        <v>359.99999999967258</v>
      </c>
      <c r="X2007" s="203">
        <f t="shared" ref="X2007" si="8458">(X2011-W2011)*$AE2007*$AF2007</f>
        <v>324.00000000052387</v>
      </c>
      <c r="Y2007" s="203">
        <f t="shared" ref="Y2007" si="8459">(Y2011-X2011)*$AE2007*$AF2007</f>
        <v>336.00000000024011</v>
      </c>
      <c r="Z2007" s="203">
        <f t="shared" ref="Z2007" si="8460">(Z2011-Y2011)*$AE2007*$AF2007</f>
        <v>324.00000000052387</v>
      </c>
      <c r="AA2007" s="203">
        <f t="shared" ref="AA2007" si="8461">(AA2011-Z2011)*$AE2007*$AF2007</f>
        <v>312.00000000080763</v>
      </c>
      <c r="AB2007" s="203">
        <f t="shared" ref="AB2007" si="8462">(AB2011-AA2011)*$AE2007*$AF2007</f>
        <v>299.99999999836291</v>
      </c>
      <c r="AC2007" s="104">
        <f>SUM(E2007:AB2007)</f>
        <v>8159.9999999980355</v>
      </c>
      <c r="AD2007" s="68">
        <v>2500</v>
      </c>
      <c r="AE2007" s="69">
        <v>100</v>
      </c>
      <c r="AF2007" s="70">
        <v>120</v>
      </c>
      <c r="AJ2007" s="14"/>
      <c r="AK2007" s="14"/>
      <c r="AL2007" s="15"/>
      <c r="AM2007" s="14"/>
    </row>
    <row r="2008" spans="1:41" x14ac:dyDescent="0.25">
      <c r="A2008" s="3511"/>
      <c r="B2008" s="3514"/>
      <c r="C2008" s="121" t="s">
        <v>16</v>
      </c>
      <c r="D2008" s="106" t="s">
        <v>117</v>
      </c>
      <c r="E2008" s="79">
        <f t="shared" ref="E2008" si="8463">(E2012-D2012)*$AE2007*$AF2007</f>
        <v>59.99999999994543</v>
      </c>
      <c r="F2008" s="153">
        <f t="shared" ref="F2008" si="8464">(F2012-E2012)*$AE2007*$AF2007</f>
        <v>71.999999999661668</v>
      </c>
      <c r="G2008" s="153">
        <f t="shared" ref="G2008" si="8465">(G2012-F2012)*$AE2007*$AF2007</f>
        <v>71.999999999661668</v>
      </c>
      <c r="H2008" s="406">
        <f t="shared" ref="H2008" si="8466">(H2012-G2012)*$AE2007*$AF2007</f>
        <v>59.99999999994543</v>
      </c>
      <c r="I2008" s="153">
        <f t="shared" ref="I2008" si="8467">(I2012-H2012)*$AE2007*$AF2007</f>
        <v>59.99999999994543</v>
      </c>
      <c r="J2008" s="153">
        <f t="shared" ref="J2008" si="8468">(J2012-I2012)*$AE2007*$AF2007</f>
        <v>71.999999999661668</v>
      </c>
      <c r="K2008" s="153">
        <f t="shared" ref="K2008" si="8469">(K2012-J2012)*$AE2007*$AF2007</f>
        <v>84.000000000742148</v>
      </c>
      <c r="L2008" s="153">
        <f t="shared" ref="L2008" si="8470">(L2012-K2012)*$AE2007*$AF2007</f>
        <v>96.000000000458385</v>
      </c>
      <c r="M2008" s="153">
        <f t="shared" ref="M2008" si="8471">(M2012-L2012)*$AE2007*$AF2007</f>
        <v>95.999999999094143</v>
      </c>
      <c r="N2008" s="406">
        <f t="shared" ref="N2008" si="8472">(N2012-M2012)*$AE2007*$AF2007</f>
        <v>84.000000000742148</v>
      </c>
      <c r="O2008" s="153">
        <f t="shared" ref="O2008" si="8473">(O2012-N2012)*$AE2007*$AF2007</f>
        <v>95.999999999094143</v>
      </c>
      <c r="P2008" s="153">
        <f t="shared" ref="P2008" si="8474">(P2012-O2012)*$AE2007*$AF2007</f>
        <v>84.000000000742148</v>
      </c>
      <c r="Q2008" s="153">
        <f t="shared" ref="Q2008" si="8475">(Q2012-P2012)*$AE2007*$AF2007</f>
        <v>83.999999999377906</v>
      </c>
      <c r="R2008" s="153">
        <f t="shared" ref="R2008" si="8476">(R2012-Q2012)*$AE2007*$AF2007</f>
        <v>96.000000000458385</v>
      </c>
      <c r="S2008" s="153">
        <f t="shared" ref="S2008" si="8477">(S2012-R2012)*$AE2007*$AF2007</f>
        <v>71.999999999661668</v>
      </c>
      <c r="T2008" s="153">
        <f t="shared" ref="T2008" si="8478">(T2012-S2012)*$AE2007*$AF2007</f>
        <v>96.000000000458385</v>
      </c>
      <c r="U2008" s="153">
        <f t="shared" ref="U2008" si="8479">(U2012-T2012)*$AE2007*$AF2007</f>
        <v>83.999999999377906</v>
      </c>
      <c r="V2008" s="406">
        <f t="shared" ref="V2008" si="8480">(V2012-U2012)*$AE2007*$AF2007</f>
        <v>96.000000000458385</v>
      </c>
      <c r="W2008" s="153">
        <f t="shared" ref="W2008" si="8481">(W2012-V2012)*$AE2007*$AF2007</f>
        <v>83.999999999377906</v>
      </c>
      <c r="X2008" s="153">
        <f t="shared" ref="X2008" si="8482">(X2012-W2012)*$AE2007*$AF2007</f>
        <v>72.00000000102591</v>
      </c>
      <c r="Y2008" s="153">
        <f t="shared" ref="Y2008" si="8483">(Y2012-X2012)*$AE2007*$AF2007</f>
        <v>83.999999999377906</v>
      </c>
      <c r="Z2008" s="153">
        <f t="shared" ref="Z2008" si="8484">(Z2012-Y2012)*$AE2007*$AF2007</f>
        <v>71.999999999661668</v>
      </c>
      <c r="AA2008" s="153">
        <f t="shared" ref="AA2008" si="8485">(AA2012-Z2012)*$AE2007*$AF2007</f>
        <v>72.00000000102591</v>
      </c>
      <c r="AB2008" s="153">
        <f t="shared" ref="AB2008" si="8486">(AB2012-AA2012)*$AE2007*$AF2007</f>
        <v>71.999999999661668</v>
      </c>
      <c r="AC2008" s="105">
        <f>SUM(E2008:AB2008)</f>
        <v>1919.999999999618</v>
      </c>
      <c r="AD2008" s="71"/>
      <c r="AE2008" s="153"/>
      <c r="AF2008" s="72"/>
      <c r="AJ2008" s="474"/>
      <c r="AK2008" s="475"/>
      <c r="AL2008" s="474"/>
      <c r="AM2008" s="15"/>
    </row>
    <row r="2009" spans="1:41" x14ac:dyDescent="0.25">
      <c r="A2009" s="3511"/>
      <c r="B2009" s="3514"/>
      <c r="C2009" s="121" t="s">
        <v>17</v>
      </c>
      <c r="D2009" s="106" t="s">
        <v>56</v>
      </c>
      <c r="E2009" s="1587">
        <v>15</v>
      </c>
      <c r="F2009" s="3388">
        <v>17</v>
      </c>
      <c r="G2009" s="3388">
        <v>16</v>
      </c>
      <c r="H2009" s="414">
        <v>15</v>
      </c>
      <c r="I2009" s="3388">
        <v>15</v>
      </c>
      <c r="J2009" s="3388">
        <v>17</v>
      </c>
      <c r="K2009" s="3388">
        <v>18</v>
      </c>
      <c r="L2009" s="3388">
        <v>22</v>
      </c>
      <c r="M2009" s="3388">
        <v>23</v>
      </c>
      <c r="N2009" s="414">
        <v>22</v>
      </c>
      <c r="O2009" s="3388">
        <v>21</v>
      </c>
      <c r="P2009" s="3388">
        <v>20</v>
      </c>
      <c r="Q2009" s="3388">
        <v>20</v>
      </c>
      <c r="R2009" s="3388">
        <v>22</v>
      </c>
      <c r="S2009" s="3388">
        <v>19</v>
      </c>
      <c r="T2009" s="3388">
        <v>21</v>
      </c>
      <c r="U2009" s="3388">
        <v>20</v>
      </c>
      <c r="V2009" s="415">
        <v>22</v>
      </c>
      <c r="W2009" s="3388">
        <v>20</v>
      </c>
      <c r="X2009" s="3388">
        <v>18</v>
      </c>
      <c r="Y2009" s="325">
        <v>19</v>
      </c>
      <c r="Z2009" s="3388">
        <v>18</v>
      </c>
      <c r="AA2009" s="3388">
        <v>17</v>
      </c>
      <c r="AB2009" s="3388">
        <v>17</v>
      </c>
      <c r="AC2009" s="105">
        <f>AVERAGE(E2009:AB2009)</f>
        <v>18.916666666666668</v>
      </c>
      <c r="AD2009" s="74">
        <f>SQRT(MAX((E2007*E2007+E2008*E2008),(F2007*F2007+F2008*F2008),(G2007*G2007+G2008*G2008),(H2007*H2007+H2008*H2008),(I2007*I2007+I2008*I2008),(J2007*J2007+J2008*J2008),(K2007*K2007+K2008*K2008),(L2007*L2007+L2008*L2008),(M2007*M2007+M2008*M2008),(N2007*N2007+N2008*N2008),(E2007*E2007+E2008*E2008),(O2007*O2007+O2008*O2008),(P2007*P2007+P2008*P2008),(R2007*R2007+R2008*R2008),(S2007*S2007+S2008*S2008),(T2007*T2007+T2008*T2008),(U2007*U2007+U2008*U2008),(V2007*V2007+V2008*V2008),(W2007*W2007+W2008*W2008),(X2007*X2007+X2008*X2008),(V2007*V2007+V2008*V2008),(Z2007*Z2007+Z2008*Z2008),(AA2007*AA2007+AA2008*AA2008),(AB2007*AB2007+AB2008*AB2008)))/AD2007</f>
        <v>0.17233270148099425</v>
      </c>
      <c r="AE2009" s="74"/>
      <c r="AF2009" s="75"/>
      <c r="AJ2009" s="15"/>
      <c r="AK2009" s="15"/>
      <c r="AL2009" s="15"/>
      <c r="AM2009" s="15"/>
    </row>
    <row r="2010" spans="1:41" ht="16.5" thickBot="1" x14ac:dyDescent="0.3">
      <c r="A2010" s="3512"/>
      <c r="B2010" s="3515"/>
      <c r="C2010" s="124" t="s">
        <v>19</v>
      </c>
      <c r="D2010" s="112"/>
      <c r="E2010" s="315">
        <f t="shared" ref="E2010:AB2010" si="8487">E2008/E2007</f>
        <v>0.22727272727319706</v>
      </c>
      <c r="F2010" s="316">
        <f t="shared" si="8487"/>
        <v>0.23076923076754902</v>
      </c>
      <c r="G2010" s="316">
        <f t="shared" si="8487"/>
        <v>0.25</v>
      </c>
      <c r="H2010" s="424">
        <f t="shared" si="8487"/>
        <v>0.22727272727319706</v>
      </c>
      <c r="I2010" s="316">
        <f t="shared" si="8487"/>
        <v>0.21739130434632173</v>
      </c>
      <c r="J2010" s="316">
        <f t="shared" si="8487"/>
        <v>0.2400000000001819</v>
      </c>
      <c r="K2010" s="316">
        <f t="shared" si="8487"/>
        <v>0.25925925926113064</v>
      </c>
      <c r="L2010" s="316">
        <f t="shared" si="8487"/>
        <v>0.24242424242445121</v>
      </c>
      <c r="M2010" s="316">
        <f t="shared" si="8487"/>
        <v>0.22857142857022211</v>
      </c>
      <c r="N2010" s="424">
        <f t="shared" si="8487"/>
        <v>0.21212121212225607</v>
      </c>
      <c r="O2010" s="316">
        <f t="shared" si="8487"/>
        <v>0.25806451612702114</v>
      </c>
      <c r="P2010" s="316">
        <f t="shared" si="8487"/>
        <v>0.23333333333560707</v>
      </c>
      <c r="Q2010" s="316">
        <f t="shared" si="8487"/>
        <v>0.23333333333181752</v>
      </c>
      <c r="R2010" s="316">
        <f t="shared" si="8487"/>
        <v>0.24242424242612154</v>
      </c>
      <c r="S2010" s="316">
        <f t="shared" si="8487"/>
        <v>0.21428571428455423</v>
      </c>
      <c r="T2010" s="316">
        <f t="shared" si="8487"/>
        <v>0.25</v>
      </c>
      <c r="U2010" s="316">
        <f t="shared" si="8487"/>
        <v>0.23333333333181752</v>
      </c>
      <c r="V2010" s="424">
        <f t="shared" si="8487"/>
        <v>0.24242424242612154</v>
      </c>
      <c r="W2010" s="316">
        <f t="shared" si="8487"/>
        <v>0.23333333333181752</v>
      </c>
      <c r="X2010" s="316">
        <f t="shared" si="8487"/>
        <v>0.2222222222250293</v>
      </c>
      <c r="Y2010" s="316">
        <f>V2008/V2007</f>
        <v>0.24242424242612154</v>
      </c>
      <c r="Z2010" s="316">
        <f t="shared" si="8487"/>
        <v>0.22222222222081869</v>
      </c>
      <c r="AA2010" s="316">
        <f t="shared" si="8487"/>
        <v>0.23076923077192157</v>
      </c>
      <c r="AB2010" s="316">
        <f t="shared" si="8487"/>
        <v>0.2400000000001819</v>
      </c>
      <c r="AC2010" s="112"/>
      <c r="AD2010" s="71"/>
      <c r="AE2010" s="153"/>
      <c r="AF2010" s="72"/>
      <c r="AG2010" s="1"/>
      <c r="AJ2010" s="400"/>
      <c r="AK2010" s="400"/>
      <c r="AL2010" s="400"/>
      <c r="AM2010" s="400"/>
    </row>
    <row r="2011" spans="1:41" hidden="1" x14ac:dyDescent="0.25">
      <c r="A2011" s="1865"/>
      <c r="B2011" s="1631"/>
      <c r="C2011" s="536" t="s">
        <v>118</v>
      </c>
      <c r="D2011" s="539">
        <v>1872.88</v>
      </c>
      <c r="E2011" s="537">
        <v>1872.902</v>
      </c>
      <c r="F2011" s="140">
        <v>1872.9280000000001</v>
      </c>
      <c r="G2011" s="140">
        <v>1872.952</v>
      </c>
      <c r="H2011" s="433">
        <v>1872.9739999999999</v>
      </c>
      <c r="I2011" s="140">
        <v>1872.9970000000001</v>
      </c>
      <c r="J2011" s="140">
        <v>1873.0219999999999</v>
      </c>
      <c r="K2011" s="140">
        <v>1873.049</v>
      </c>
      <c r="L2011" s="140">
        <v>1873.0820000000001</v>
      </c>
      <c r="M2011" s="140">
        <v>1873.117</v>
      </c>
      <c r="N2011" s="433">
        <v>1873.15</v>
      </c>
      <c r="O2011" s="140">
        <v>1873.181</v>
      </c>
      <c r="P2011" s="140">
        <v>1873.211</v>
      </c>
      <c r="Q2011" s="140">
        <v>1873.241</v>
      </c>
      <c r="R2011" s="140">
        <v>1873.2739999999999</v>
      </c>
      <c r="S2011" s="140">
        <v>1873.3019999999999</v>
      </c>
      <c r="T2011" s="140">
        <v>1873.3340000000001</v>
      </c>
      <c r="U2011" s="140">
        <v>1873.364</v>
      </c>
      <c r="V2011" s="140">
        <v>1873.3969999999999</v>
      </c>
      <c r="W2011" s="140">
        <v>1873.4269999999999</v>
      </c>
      <c r="X2011" s="140">
        <v>1873.454</v>
      </c>
      <c r="Y2011" s="433">
        <v>1873.482</v>
      </c>
      <c r="Z2011" s="140">
        <v>1873.509</v>
      </c>
      <c r="AA2011" s="140">
        <v>1873.5350000000001</v>
      </c>
      <c r="AB2011" s="140">
        <v>1873.56</v>
      </c>
      <c r="AC2011" s="120"/>
      <c r="AD2011" s="71"/>
      <c r="AE2011" s="153"/>
      <c r="AF2011" s="72"/>
      <c r="AG2011" s="15"/>
      <c r="AJ2011" s="400"/>
      <c r="AK2011" s="400"/>
      <c r="AL2011" s="400"/>
      <c r="AM2011" s="400"/>
    </row>
    <row r="2012" spans="1:41" s="181" customFormat="1" hidden="1" x14ac:dyDescent="0.25">
      <c r="A2012" s="2227"/>
      <c r="B2012" s="2230"/>
      <c r="C2012" s="1061" t="s">
        <v>119</v>
      </c>
      <c r="D2012" s="106">
        <v>728.94</v>
      </c>
      <c r="E2012" s="91">
        <v>728.94500000000005</v>
      </c>
      <c r="F2012" s="92">
        <v>728.95100000000002</v>
      </c>
      <c r="G2012" s="92">
        <v>728.95699999999999</v>
      </c>
      <c r="H2012" s="434">
        <v>728.96199999999999</v>
      </c>
      <c r="I2012" s="92">
        <v>728.96699999999998</v>
      </c>
      <c r="J2012" s="92">
        <v>728.97299999999996</v>
      </c>
      <c r="K2012" s="92">
        <v>728.98</v>
      </c>
      <c r="L2012" s="92">
        <v>728.98800000000006</v>
      </c>
      <c r="M2012" s="92">
        <v>728.99599999999998</v>
      </c>
      <c r="N2012" s="434">
        <v>729.00300000000004</v>
      </c>
      <c r="O2012" s="92">
        <v>729.01099999999997</v>
      </c>
      <c r="P2012" s="92">
        <v>729.01800000000003</v>
      </c>
      <c r="Q2012" s="92">
        <v>729.02499999999998</v>
      </c>
      <c r="R2012" s="92">
        <v>729.03300000000002</v>
      </c>
      <c r="S2012" s="92">
        <v>729.03899999999999</v>
      </c>
      <c r="T2012" s="92">
        <v>729.04700000000003</v>
      </c>
      <c r="U2012" s="92">
        <v>729.05399999999997</v>
      </c>
      <c r="V2012" s="92">
        <v>729.06200000000001</v>
      </c>
      <c r="W2012" s="92">
        <v>729.06899999999996</v>
      </c>
      <c r="X2012" s="92">
        <v>729.07500000000005</v>
      </c>
      <c r="Y2012" s="434">
        <v>729.08199999999999</v>
      </c>
      <c r="Z2012" s="92">
        <v>729.08799999999997</v>
      </c>
      <c r="AA2012" s="92">
        <v>729.09400000000005</v>
      </c>
      <c r="AB2012" s="501">
        <v>729.1</v>
      </c>
      <c r="AC2012" s="106"/>
      <c r="AD2012" s="71"/>
      <c r="AE2012" s="153"/>
      <c r="AF2012" s="72"/>
      <c r="AH2012" s="844"/>
      <c r="AI2012" s="845"/>
      <c r="AJ2012" s="845"/>
      <c r="AK2012" s="846"/>
      <c r="AL2012" s="846"/>
      <c r="AM2012" s="189"/>
      <c r="AN2012" s="847"/>
      <c r="AO2012" s="847"/>
    </row>
    <row r="2013" spans="1:41" ht="16.5" hidden="1" thickBot="1" x14ac:dyDescent="0.3">
      <c r="A2013" s="3520" t="s">
        <v>44</v>
      </c>
      <c r="B2013" s="3521"/>
      <c r="C2013" s="3521"/>
      <c r="D2013" s="112"/>
      <c r="E2013" s="178">
        <f>SQRT(E2007*E2007+E2008*E2008)/E2019/1.73</f>
        <v>15.032918555607663</v>
      </c>
      <c r="F2013" s="179">
        <f t="shared" ref="F2013:AB2013" si="8488">SQRT(F2007*F2007+F2008*F2008)/F2019/1.73</f>
        <v>17.694710238825742</v>
      </c>
      <c r="G2013" s="179">
        <f t="shared" si="8488"/>
        <v>16.373803393365648</v>
      </c>
      <c r="H2013" s="413">
        <f t="shared" si="8488"/>
        <v>14.932507840064481</v>
      </c>
      <c r="I2013" s="179">
        <f t="shared" si="8488"/>
        <v>15.593490628559723</v>
      </c>
      <c r="J2013" s="179">
        <f t="shared" si="8488"/>
        <v>17.147567984143382</v>
      </c>
      <c r="K2013" s="179">
        <f t="shared" si="8488"/>
        <v>18.820529022303024</v>
      </c>
      <c r="L2013" s="179">
        <f t="shared" si="8488"/>
        <v>22.956328765056828</v>
      </c>
      <c r="M2013" s="179">
        <f t="shared" si="8488"/>
        <v>24.415264292331727</v>
      </c>
      <c r="N2013" s="413">
        <f t="shared" si="8488"/>
        <v>22.94067023937788</v>
      </c>
      <c r="O2013" s="179">
        <f t="shared" si="8488"/>
        <v>21.686882126374684</v>
      </c>
      <c r="P2013" s="179">
        <f t="shared" si="8488"/>
        <v>20.745840014469636</v>
      </c>
      <c r="Q2013" s="179">
        <f t="shared" si="8488"/>
        <v>20.786201570900595</v>
      </c>
      <c r="R2013" s="179">
        <f t="shared" si="8488"/>
        <v>22.889400692706538</v>
      </c>
      <c r="S2013" s="179">
        <f t="shared" si="8488"/>
        <v>19.435296625612047</v>
      </c>
      <c r="T2013" s="179">
        <f t="shared" si="8488"/>
        <v>22.170214413966111</v>
      </c>
      <c r="U2013" s="179">
        <f t="shared" si="8488"/>
        <v>20.766001180647049</v>
      </c>
      <c r="V2013" s="413">
        <f t="shared" si="8488"/>
        <v>22.844998363525725</v>
      </c>
      <c r="W2013" s="179">
        <f t="shared" si="8488"/>
        <v>20.665585314202911</v>
      </c>
      <c r="X2013" s="179">
        <f t="shared" si="8488"/>
        <v>18.447287709163955</v>
      </c>
      <c r="Y2013" s="77">
        <f>SQRT(V2007*V2007+V2008*V2008)/V2019/1.73</f>
        <v>22.844998363525725</v>
      </c>
      <c r="Z2013" s="179">
        <f t="shared" si="8488"/>
        <v>18.236862374062177</v>
      </c>
      <c r="AA2013" s="179">
        <f t="shared" si="8488"/>
        <v>17.61052988566076</v>
      </c>
      <c r="AB2013" s="180">
        <f t="shared" si="8488"/>
        <v>16.808172199348839</v>
      </c>
      <c r="AC2013" s="107">
        <f>AVERAGE(E2013:AB2013)</f>
        <v>19.660252574741786</v>
      </c>
      <c r="AD2013" s="76">
        <f>(AC2009-AC2013)/AC2009</f>
        <v>-3.9308506153750762E-2</v>
      </c>
      <c r="AE2013" s="77"/>
      <c r="AF2013" s="78"/>
      <c r="AG2013" s="14"/>
    </row>
    <row r="2014" spans="1:41" x14ac:dyDescent="0.25">
      <c r="A2014" s="147" t="s">
        <v>53</v>
      </c>
      <c r="B2014" s="148"/>
      <c r="C2014" s="194"/>
      <c r="D2014" s="160"/>
      <c r="E2014" s="113">
        <f t="shared" ref="E2014:AB2015" si="8489">E2000+E2007</f>
        <v>1067.9999999993015</v>
      </c>
      <c r="F2014" s="114">
        <f t="shared" si="8489"/>
        <v>1079.9999999990177</v>
      </c>
      <c r="G2014" s="114">
        <f t="shared" si="8489"/>
        <v>1043.999999999869</v>
      </c>
      <c r="H2014" s="408">
        <f t="shared" si="8489"/>
        <v>1055.9999999968568</v>
      </c>
      <c r="I2014" s="114">
        <f t="shared" si="8489"/>
        <v>1080.0000000017462</v>
      </c>
      <c r="J2014" s="114">
        <f t="shared" si="8489"/>
        <v>1127.9999999978827</v>
      </c>
      <c r="K2014" s="114">
        <f t="shared" si="8489"/>
        <v>1224.000000003798</v>
      </c>
      <c r="L2014" s="114">
        <f t="shared" si="8489"/>
        <v>1271.9999999999345</v>
      </c>
      <c r="M2014" s="114">
        <f t="shared" si="8489"/>
        <v>1247.9999999977736</v>
      </c>
      <c r="N2014" s="408">
        <f t="shared" si="8489"/>
        <v>1164.0000000052169</v>
      </c>
      <c r="O2014" s="114">
        <f t="shared" si="8489"/>
        <v>1163.9999999970314</v>
      </c>
      <c r="P2014" s="114">
        <f t="shared" si="8489"/>
        <v>1127.9999999978827</v>
      </c>
      <c r="Q2014" s="114">
        <f t="shared" si="8489"/>
        <v>1163.9999999997599</v>
      </c>
      <c r="R2014" s="114">
        <f t="shared" si="8489"/>
        <v>1175.9999999994761</v>
      </c>
      <c r="S2014" s="114">
        <f t="shared" si="8489"/>
        <v>1187.9999999991924</v>
      </c>
      <c r="T2014" s="114">
        <f t="shared" si="8489"/>
        <v>1284.0000000051077</v>
      </c>
      <c r="U2014" s="114">
        <f t="shared" si="8489"/>
        <v>1319.9999999987995</v>
      </c>
      <c r="V2014" s="114">
        <f t="shared" si="8489"/>
        <v>1355.9999999979482</v>
      </c>
      <c r="W2014" s="114">
        <f t="shared" si="8489"/>
        <v>1319.9999999987995</v>
      </c>
      <c r="X2014" s="114">
        <f t="shared" si="8489"/>
        <v>1296.0000000020955</v>
      </c>
      <c r="Y2014" s="69">
        <f>V2000+V2007</f>
        <v>1355.9999999979482</v>
      </c>
      <c r="Z2014" s="114">
        <f t="shared" si="8489"/>
        <v>1188.0000000019209</v>
      </c>
      <c r="AA2014" s="114">
        <f t="shared" si="8489"/>
        <v>1092.0000000014625</v>
      </c>
      <c r="AB2014" s="636">
        <f t="shared" si="8489"/>
        <v>1067.999999996573</v>
      </c>
      <c r="AC2014" s="160"/>
      <c r="AD2014" s="80">
        <f>MAX(E2014:AB2014)</f>
        <v>1355.9999999979482</v>
      </c>
      <c r="AE2014" s="81"/>
      <c r="AF2014" s="82"/>
      <c r="AG2014" s="15"/>
    </row>
    <row r="2015" spans="1:41" x14ac:dyDescent="0.25">
      <c r="A2015" s="149" t="s">
        <v>55</v>
      </c>
      <c r="B2015" s="150"/>
      <c r="C2015" s="185"/>
      <c r="D2015" s="162"/>
      <c r="E2015" s="115">
        <f t="shared" si="8489"/>
        <v>251.99999999813372</v>
      </c>
      <c r="F2015" s="116">
        <f t="shared" si="8489"/>
        <v>252.0000000008622</v>
      </c>
      <c r="G2015" s="116">
        <f t="shared" si="8489"/>
        <v>252.0000000008622</v>
      </c>
      <c r="H2015" s="409">
        <f t="shared" si="8489"/>
        <v>251.99999999813372</v>
      </c>
      <c r="I2015" s="116">
        <f t="shared" si="8489"/>
        <v>252.0000000008622</v>
      </c>
      <c r="J2015" s="116">
        <f t="shared" si="8489"/>
        <v>264.00000000057844</v>
      </c>
      <c r="K2015" s="116">
        <f t="shared" si="8489"/>
        <v>299.99999999836291</v>
      </c>
      <c r="L2015" s="116">
        <f t="shared" si="8489"/>
        <v>312.00000000080763</v>
      </c>
      <c r="M2015" s="116">
        <f t="shared" si="8489"/>
        <v>288.00000000001091</v>
      </c>
      <c r="N2015" s="409">
        <f t="shared" si="8489"/>
        <v>264.00000000194268</v>
      </c>
      <c r="O2015" s="116">
        <f t="shared" si="8489"/>
        <v>287.99999999728243</v>
      </c>
      <c r="P2015" s="116">
        <f t="shared" si="8489"/>
        <v>264.00000000194268</v>
      </c>
      <c r="Q2015" s="116">
        <f t="shared" si="8489"/>
        <v>275.99999999756619</v>
      </c>
      <c r="R2015" s="116">
        <f t="shared" si="8489"/>
        <v>276.00000000165892</v>
      </c>
      <c r="S2015" s="116">
        <f t="shared" si="8489"/>
        <v>276.00000000029468</v>
      </c>
      <c r="T2015" s="116">
        <f t="shared" si="8489"/>
        <v>312.00000000080763</v>
      </c>
      <c r="U2015" s="116">
        <f t="shared" si="8489"/>
        <v>311.99999999944339</v>
      </c>
      <c r="V2015" s="116">
        <f t="shared" si="8489"/>
        <v>324.00000000052387</v>
      </c>
      <c r="W2015" s="116">
        <f t="shared" si="8489"/>
        <v>311.99999999944339</v>
      </c>
      <c r="X2015" s="116">
        <f t="shared" si="8489"/>
        <v>312.00000000080763</v>
      </c>
      <c r="Y2015" s="306">
        <f>V2001+V2008</f>
        <v>324.00000000052387</v>
      </c>
      <c r="Z2015" s="116">
        <f t="shared" si="8489"/>
        <v>276.00000000029468</v>
      </c>
      <c r="AA2015" s="116">
        <f t="shared" si="8489"/>
        <v>264.00000000194268</v>
      </c>
      <c r="AB2015" s="616">
        <f t="shared" si="8489"/>
        <v>251.99999999813372</v>
      </c>
      <c r="AC2015" s="162"/>
      <c r="AD2015" s="83">
        <f>MAX(E2015:AB2015)</f>
        <v>324.00000000052387</v>
      </c>
      <c r="AE2015" s="84"/>
      <c r="AF2015" s="85"/>
      <c r="AG2015" s="15"/>
    </row>
    <row r="2016" spans="1:41" ht="16.5" thickBot="1" x14ac:dyDescent="0.3">
      <c r="A2016" s="151" t="s">
        <v>54</v>
      </c>
      <c r="B2016" s="152"/>
      <c r="C2016" s="195"/>
      <c r="D2016" s="190"/>
      <c r="E2016" s="117">
        <f>SQRT(E2015*E2015+E2014*E2014)</f>
        <v>1097.3276630057073</v>
      </c>
      <c r="F2016" s="118">
        <f t="shared" ref="F2016:AB2016" si="8490">SQRT(F2015*F2015+F2014*F2014)</f>
        <v>1109.0103696531935</v>
      </c>
      <c r="G2016" s="118">
        <f t="shared" si="8490"/>
        <v>1073.9832400927685</v>
      </c>
      <c r="H2016" s="413">
        <f t="shared" si="8490"/>
        <v>1085.6518779021299</v>
      </c>
      <c r="I2016" s="118">
        <f t="shared" si="8490"/>
        <v>1109.0103696558506</v>
      </c>
      <c r="J2016" s="118">
        <f t="shared" si="8490"/>
        <v>1158.4817650681985</v>
      </c>
      <c r="K2016" s="118">
        <f t="shared" si="8490"/>
        <v>1260.2285507035283</v>
      </c>
      <c r="L2016" s="118">
        <f t="shared" si="8490"/>
        <v>1309.705310365785</v>
      </c>
      <c r="M2016" s="118">
        <f t="shared" si="8490"/>
        <v>1280.799750153961</v>
      </c>
      <c r="N2016" s="413">
        <f t="shared" si="8490"/>
        <v>1193.5627340082174</v>
      </c>
      <c r="O2016" s="118">
        <f t="shared" si="8490"/>
        <v>1199.099662243103</v>
      </c>
      <c r="P2016" s="118">
        <f t="shared" si="8490"/>
        <v>1158.4817650685095</v>
      </c>
      <c r="Q2016" s="118">
        <f t="shared" si="8490"/>
        <v>1196.2742160550388</v>
      </c>
      <c r="R2016" s="118">
        <f t="shared" si="8490"/>
        <v>1207.9536414944423</v>
      </c>
      <c r="S2016" s="118">
        <f t="shared" si="8490"/>
        <v>1219.6392909373835</v>
      </c>
      <c r="T2016" s="118">
        <f t="shared" si="8490"/>
        <v>1321.3629327378685</v>
      </c>
      <c r="U2016" s="118">
        <f t="shared" si="8490"/>
        <v>1356.3716304894037</v>
      </c>
      <c r="V2016" s="118">
        <f t="shared" si="8490"/>
        <v>1394.1707212514452</v>
      </c>
      <c r="W2016" s="118">
        <f t="shared" si="8490"/>
        <v>1356.3716304894037</v>
      </c>
      <c r="X2016" s="118">
        <f t="shared" si="8490"/>
        <v>1333.0266313941127</v>
      </c>
      <c r="Y2016" s="77">
        <f>SQRT(V2015*V2015+V2014*V2014)</f>
        <v>1394.1707212514452</v>
      </c>
      <c r="Z2016" s="118">
        <f t="shared" si="8490"/>
        <v>1219.6392909400413</v>
      </c>
      <c r="AA2016" s="118">
        <f t="shared" si="8490"/>
        <v>1123.4589445120903</v>
      </c>
      <c r="AB2016" s="637">
        <f t="shared" si="8490"/>
        <v>1097.3276630030518</v>
      </c>
      <c r="AC2016" s="190"/>
      <c r="AD2016" s="86">
        <f>MAX(E2016:AB2016)</f>
        <v>1394.1707212514452</v>
      </c>
      <c r="AE2016" s="87"/>
      <c r="AF2016" s="88"/>
      <c r="AG2016" s="1"/>
    </row>
    <row r="2017" spans="1:41" ht="16.5" thickBot="1" x14ac:dyDescent="0.3">
      <c r="A2017" s="551" t="s">
        <v>23</v>
      </c>
      <c r="B2017" s="552"/>
      <c r="C2017" s="553"/>
      <c r="D2017" s="554"/>
      <c r="E2017" s="555">
        <v>1</v>
      </c>
      <c r="F2017" s="556">
        <v>2</v>
      </c>
      <c r="G2017" s="556">
        <v>3</v>
      </c>
      <c r="H2017" s="557">
        <v>4</v>
      </c>
      <c r="I2017" s="556">
        <v>5</v>
      </c>
      <c r="J2017" s="556">
        <v>6</v>
      </c>
      <c r="K2017" s="556">
        <v>7</v>
      </c>
      <c r="L2017" s="556">
        <v>8</v>
      </c>
      <c r="M2017" s="556">
        <v>9</v>
      </c>
      <c r="N2017" s="557">
        <v>10</v>
      </c>
      <c r="O2017" s="556">
        <v>11</v>
      </c>
      <c r="P2017" s="556">
        <v>12</v>
      </c>
      <c r="Q2017" s="556">
        <v>13</v>
      </c>
      <c r="R2017" s="556">
        <v>14</v>
      </c>
      <c r="S2017" s="556">
        <v>15</v>
      </c>
      <c r="T2017" s="556">
        <v>16</v>
      </c>
      <c r="U2017" s="556">
        <v>17</v>
      </c>
      <c r="V2017" s="556">
        <v>18</v>
      </c>
      <c r="W2017" s="556">
        <v>19</v>
      </c>
      <c r="X2017" s="556">
        <v>20</v>
      </c>
      <c r="Y2017" s="556">
        <v>21</v>
      </c>
      <c r="Z2017" s="556">
        <v>22</v>
      </c>
      <c r="AA2017" s="556">
        <v>23</v>
      </c>
      <c r="AB2017" s="558">
        <v>24</v>
      </c>
      <c r="AC2017" s="554"/>
      <c r="AD2017" s="1"/>
      <c r="AE2017" s="1"/>
      <c r="AF2017" s="1"/>
      <c r="AG2017" s="1"/>
    </row>
    <row r="2018" spans="1:41" x14ac:dyDescent="0.25">
      <c r="A2018" s="486" t="s">
        <v>1186</v>
      </c>
      <c r="B2018" s="143"/>
      <c r="C2018" s="487" t="s">
        <v>24</v>
      </c>
      <c r="D2018" s="599" t="s">
        <v>56</v>
      </c>
      <c r="E2018" s="187">
        <v>10.34</v>
      </c>
      <c r="F2018" s="143">
        <v>10.39</v>
      </c>
      <c r="G2018" s="143">
        <v>10.4</v>
      </c>
      <c r="H2018" s="436">
        <v>10.4</v>
      </c>
      <c r="I2018" s="143">
        <v>10.44</v>
      </c>
      <c r="J2018" s="143">
        <v>10.3</v>
      </c>
      <c r="K2018" s="143">
        <v>10.18</v>
      </c>
      <c r="L2018" s="143">
        <v>10.34</v>
      </c>
      <c r="M2018" s="143">
        <v>10.31</v>
      </c>
      <c r="N2018" s="436">
        <v>10.36</v>
      </c>
      <c r="O2018" s="143">
        <v>10.35</v>
      </c>
      <c r="P2018" s="143">
        <v>10.36</v>
      </c>
      <c r="Q2018" s="143">
        <v>10.41</v>
      </c>
      <c r="R2018" s="143">
        <v>10.37</v>
      </c>
      <c r="S2018" s="143">
        <v>10.33</v>
      </c>
      <c r="T2018" s="143">
        <v>10.199999999999999</v>
      </c>
      <c r="U2018" s="143">
        <v>10.3</v>
      </c>
      <c r="V2018" s="143">
        <v>10.35</v>
      </c>
      <c r="W2018" s="143">
        <v>10.39</v>
      </c>
      <c r="X2018" s="143">
        <v>10.45</v>
      </c>
      <c r="Y2018" s="143">
        <v>10.48</v>
      </c>
      <c r="Z2018" s="143">
        <v>10.5</v>
      </c>
      <c r="AA2018" s="143">
        <v>10.61</v>
      </c>
      <c r="AB2018" s="490">
        <v>10.46</v>
      </c>
      <c r="AC2018" s="2325">
        <f>AVERAGE(E2018:AB2018)</f>
        <v>10.375833333333331</v>
      </c>
      <c r="AD2018" s="1"/>
      <c r="AE2018" s="1"/>
      <c r="AF2018" s="1"/>
      <c r="AG2018" s="1"/>
    </row>
    <row r="2019" spans="1:41" ht="16.5" thickBot="1" x14ac:dyDescent="0.3">
      <c r="A2019" s="568" t="s">
        <v>1188</v>
      </c>
      <c r="B2019" s="144"/>
      <c r="C2019" s="569" t="s">
        <v>24</v>
      </c>
      <c r="D2019" s="391" t="s">
        <v>56</v>
      </c>
      <c r="E2019" s="188">
        <v>10.41</v>
      </c>
      <c r="F2019" s="144">
        <v>10.46</v>
      </c>
      <c r="G2019" s="144">
        <v>10.48</v>
      </c>
      <c r="H2019" s="571">
        <v>10.48</v>
      </c>
      <c r="I2019" s="144">
        <v>10.47</v>
      </c>
      <c r="J2019" s="144">
        <v>10.4</v>
      </c>
      <c r="K2019" s="144">
        <v>10.28</v>
      </c>
      <c r="L2019" s="144">
        <v>10.26</v>
      </c>
      <c r="M2019" s="144">
        <v>10.199999999999999</v>
      </c>
      <c r="N2019" s="571">
        <v>10.199999999999999</v>
      </c>
      <c r="O2019" s="144">
        <v>10.24</v>
      </c>
      <c r="P2019" s="144">
        <v>10.3</v>
      </c>
      <c r="Q2019" s="144">
        <v>10.28</v>
      </c>
      <c r="R2019" s="144">
        <v>10.29</v>
      </c>
      <c r="S2019" s="144">
        <v>10.220000000000001</v>
      </c>
      <c r="T2019" s="144">
        <v>10.32</v>
      </c>
      <c r="U2019" s="144">
        <v>10.29</v>
      </c>
      <c r="V2019" s="144">
        <v>10.31</v>
      </c>
      <c r="W2019" s="144">
        <v>10.34</v>
      </c>
      <c r="X2019" s="144">
        <v>10.4</v>
      </c>
      <c r="Y2019" s="144">
        <v>10.44</v>
      </c>
      <c r="Z2019" s="144">
        <v>10.52</v>
      </c>
      <c r="AA2019" s="144">
        <v>10.51</v>
      </c>
      <c r="AB2019" s="602">
        <v>10.61</v>
      </c>
      <c r="AC2019" s="2326">
        <f>AVERAGE(E2019:AB2019)</f>
        <v>10.362916666666665</v>
      </c>
      <c r="AD2019" s="1"/>
      <c r="AE2019" s="1"/>
      <c r="AF2019" s="1"/>
      <c r="AI2019" s="400"/>
      <c r="AJ2019" s="14"/>
      <c r="AK2019" s="14"/>
      <c r="AL2019" s="15"/>
      <c r="AM2019" s="14"/>
      <c r="AN2019" s="400"/>
    </row>
    <row r="2020" spans="1:41" x14ac:dyDescent="0.25">
      <c r="A2020" s="3529" t="s">
        <v>235</v>
      </c>
      <c r="B2020" s="3492" t="s">
        <v>292</v>
      </c>
      <c r="C2020" s="123" t="s">
        <v>14</v>
      </c>
      <c r="D2020" s="120" t="s">
        <v>117</v>
      </c>
      <c r="E2020" s="2409">
        <f t="shared" ref="E2020" si="8491">(E2024-D2024)*$AE2020*$AF2020</f>
        <v>0</v>
      </c>
      <c r="F2020" s="89">
        <f t="shared" ref="F2020" si="8492">(F2024-E2024)*$AE2020*$AF2020</f>
        <v>0</v>
      </c>
      <c r="G2020" s="89">
        <f t="shared" ref="G2020" si="8493">(G2024-F2024)*$AE2020*$AF2020</f>
        <v>0</v>
      </c>
      <c r="H2020" s="405">
        <f t="shared" ref="H2020" si="8494">(H2024-G2024)*$AE2020*$AF2020</f>
        <v>0</v>
      </c>
      <c r="I2020" s="89">
        <f t="shared" ref="I2020" si="8495">(I2024-H2024)*$AE2020*$AF2020</f>
        <v>0</v>
      </c>
      <c r="J2020" s="89">
        <f t="shared" ref="J2020" si="8496">(J2024-I2024)*$AE2020*$AF2020</f>
        <v>0</v>
      </c>
      <c r="K2020" s="89">
        <f t="shared" ref="K2020" si="8497">(K2024-J2024)*$AE2020*$AF2020</f>
        <v>0</v>
      </c>
      <c r="L2020" s="89">
        <f t="shared" ref="L2020" si="8498">(L2024-K2024)*$AE2020*$AF2020</f>
        <v>0</v>
      </c>
      <c r="M2020" s="89">
        <f t="shared" ref="M2020" si="8499">(M2024-L2024)*$AE2020*$AF2020</f>
        <v>0</v>
      </c>
      <c r="N2020" s="405">
        <f t="shared" ref="N2020" si="8500">(N2024-M2024)*$AE2020*$AF2020</f>
        <v>0</v>
      </c>
      <c r="O2020" s="89">
        <f t="shared" ref="O2020" si="8501">(O2024-N2024)*$AE2020*$AF2020</f>
        <v>0</v>
      </c>
      <c r="P2020" s="89">
        <f t="shared" ref="P2020" si="8502">(P2024-O2024)*$AE2020*$AF2020</f>
        <v>0</v>
      </c>
      <c r="Q2020" s="89">
        <f t="shared" ref="Q2020" si="8503">(Q2024-P2024)*$AE2020*$AF2020</f>
        <v>0</v>
      </c>
      <c r="R2020" s="89">
        <f t="shared" ref="R2020" si="8504">(R2024-Q2024)*$AE2020*$AF2020</f>
        <v>0</v>
      </c>
      <c r="S2020" s="89">
        <f t="shared" ref="S2020" si="8505">(S2024-R2024)*$AE2020*$AF2020</f>
        <v>0</v>
      </c>
      <c r="T2020" s="89">
        <f t="shared" ref="T2020" si="8506">(T2024-S2024)*$AE2020*$AF2020</f>
        <v>0</v>
      </c>
      <c r="U2020" s="89">
        <f t="shared" ref="U2020" si="8507">(U2024-T2024)*$AE2020*$AF2020</f>
        <v>0</v>
      </c>
      <c r="V2020" s="405">
        <f t="shared" ref="V2020" si="8508">(V2024-U2024)*$AE2020*$AF2020</f>
        <v>0</v>
      </c>
      <c r="W2020" s="89">
        <f t="shared" ref="W2020" si="8509">(W2024-V2024)*$AE2020*$AF2020</f>
        <v>0</v>
      </c>
      <c r="X2020" s="89">
        <f t="shared" ref="X2020" si="8510">(X2024-W2024)*$AE2020*$AF2020</f>
        <v>0</v>
      </c>
      <c r="Y2020" s="89">
        <f t="shared" ref="Y2020" si="8511">(Y2024-X2024)*$AE2020*$AF2020</f>
        <v>0</v>
      </c>
      <c r="Z2020" s="89">
        <f t="shared" ref="Z2020" si="8512">(Z2024-Y2024)*$AE2020*$AF2020</f>
        <v>0</v>
      </c>
      <c r="AA2020" s="89">
        <f t="shared" ref="AA2020" si="8513">(AA2024-Z2024)*$AE2020*$AF2020</f>
        <v>0</v>
      </c>
      <c r="AB2020" s="89">
        <f t="shared" ref="AB2020" si="8514">(AB2024-AA2024)*$AE2020*$AF2020</f>
        <v>0</v>
      </c>
      <c r="AC2020" s="132">
        <f>SUM(E2020:AB2020)</f>
        <v>0</v>
      </c>
      <c r="AD2020" s="68"/>
      <c r="AE2020" s="69">
        <v>100</v>
      </c>
      <c r="AF2020" s="70">
        <v>20</v>
      </c>
      <c r="AI2020" s="400"/>
      <c r="AJ2020" s="15"/>
      <c r="AK2020" s="15"/>
      <c r="AL2020" s="15"/>
      <c r="AM2020" s="15"/>
      <c r="AN2020" s="400"/>
    </row>
    <row r="2021" spans="1:41" x14ac:dyDescent="0.25">
      <c r="A2021" s="3548"/>
      <c r="B2021" s="3514"/>
      <c r="C2021" s="121" t="s">
        <v>16</v>
      </c>
      <c r="D2021" s="106" t="s">
        <v>117</v>
      </c>
      <c r="E2021" s="1847">
        <f t="shared" ref="E2021" si="8515">(E2025-D2025)*$AE2020*$AF2020</f>
        <v>0</v>
      </c>
      <c r="F2021" s="1847">
        <f t="shared" ref="F2021" si="8516">(F2025-E2025)*$AE2020*$AF2020</f>
        <v>0</v>
      </c>
      <c r="G2021" s="1847">
        <f t="shared" ref="G2021" si="8517">(G2025-F2025)*$AE2020*$AF2020</f>
        <v>0</v>
      </c>
      <c r="H2021" s="2184">
        <f t="shared" ref="H2021" si="8518">(H2025-G2025)*$AE2020*$AF2020</f>
        <v>0</v>
      </c>
      <c r="I2021" s="1847">
        <f t="shared" ref="I2021" si="8519">(I2025-H2025)*$AE2020*$AF2020</f>
        <v>0</v>
      </c>
      <c r="J2021" s="1847">
        <f t="shared" ref="J2021" si="8520">(J2025-I2025)*$AE2020*$AF2020</f>
        <v>0</v>
      </c>
      <c r="K2021" s="1847">
        <f t="shared" ref="K2021" si="8521">(K2025-J2025)*$AE2020*$AF2020</f>
        <v>0</v>
      </c>
      <c r="L2021" s="1847">
        <f t="shared" ref="L2021" si="8522">(L2025-K2025)*$AE2020*$AF2020</f>
        <v>0</v>
      </c>
      <c r="M2021" s="1847">
        <f t="shared" ref="M2021" si="8523">(M2025-L2025)*$AE2020*$AF2020</f>
        <v>0</v>
      </c>
      <c r="N2021" s="2184">
        <f t="shared" ref="N2021" si="8524">(N2025-M2025)*$AE2020*$AF2020</f>
        <v>0</v>
      </c>
      <c r="O2021" s="1847">
        <f t="shared" ref="O2021" si="8525">(O2025-N2025)*$AE2020*$AF2020</f>
        <v>0</v>
      </c>
      <c r="P2021" s="1847">
        <f t="shared" ref="P2021" si="8526">(P2025-O2025)*$AE2020*$AF2020</f>
        <v>0</v>
      </c>
      <c r="Q2021" s="1847">
        <f t="shared" ref="Q2021" si="8527">(Q2025-P2025)*$AE2020*$AF2020</f>
        <v>0</v>
      </c>
      <c r="R2021" s="1847">
        <f t="shared" ref="R2021" si="8528">(R2025-Q2025)*$AE2020*$AF2020</f>
        <v>0</v>
      </c>
      <c r="S2021" s="1847">
        <f t="shared" ref="S2021" si="8529">(S2025-R2025)*$AE2020*$AF2020</f>
        <v>0</v>
      </c>
      <c r="T2021" s="1847">
        <f t="shared" ref="T2021" si="8530">(T2025-S2025)*$AE2020*$AF2020</f>
        <v>0</v>
      </c>
      <c r="U2021" s="1847">
        <f t="shared" ref="U2021" si="8531">(U2025-T2025)*$AE2020*$AF2020</f>
        <v>0</v>
      </c>
      <c r="V2021" s="2184">
        <f t="shared" ref="V2021" si="8532">(V2025-U2025)*$AE2020*$AF2020</f>
        <v>0</v>
      </c>
      <c r="W2021" s="1847">
        <f t="shared" ref="W2021" si="8533">(W2025-V2025)*$AE2020*$AF2020</f>
        <v>0</v>
      </c>
      <c r="X2021" s="1847">
        <f t="shared" ref="X2021" si="8534">(X2025-W2025)*$AE2020*$AF2020</f>
        <v>0</v>
      </c>
      <c r="Y2021" s="1847">
        <f t="shared" ref="Y2021" si="8535">(Y2025-X2025)*$AE2020*$AF2020</f>
        <v>0</v>
      </c>
      <c r="Z2021" s="1847">
        <f t="shared" ref="Z2021" si="8536">(Z2025-Y2025)*$AE2020*$AF2020</f>
        <v>0</v>
      </c>
      <c r="AA2021" s="1847">
        <f t="shared" ref="AA2021" si="8537">(AA2025-Z2025)*$AE2020*$AF2020</f>
        <v>0</v>
      </c>
      <c r="AB2021" s="1847">
        <f t="shared" ref="AB2021" si="8538">(AB2025-AA2025)*$AE2020*$AF2020</f>
        <v>0</v>
      </c>
      <c r="AC2021" s="105">
        <f>SUM(E2021:AB2021)</f>
        <v>0</v>
      </c>
      <c r="AD2021" s="71"/>
      <c r="AE2021" s="153"/>
      <c r="AF2021" s="72"/>
      <c r="AI2021" s="400"/>
      <c r="AJ2021" s="474"/>
      <c r="AK2021" s="475"/>
      <c r="AL2021" s="474"/>
      <c r="AM2021" s="15"/>
      <c r="AN2021" s="400"/>
    </row>
    <row r="2022" spans="1:41" x14ac:dyDescent="0.25">
      <c r="A2022" s="3548"/>
      <c r="B2022" s="3514"/>
      <c r="C2022" s="121" t="s">
        <v>17</v>
      </c>
      <c r="D2022" s="106" t="s">
        <v>56</v>
      </c>
      <c r="E2022" s="324">
        <v>0</v>
      </c>
      <c r="F2022" s="325">
        <v>0</v>
      </c>
      <c r="G2022" s="325">
        <v>0</v>
      </c>
      <c r="H2022" s="414">
        <v>0</v>
      </c>
      <c r="I2022" s="325">
        <v>0</v>
      </c>
      <c r="J2022" s="325">
        <v>0</v>
      </c>
      <c r="K2022" s="325">
        <v>0</v>
      </c>
      <c r="L2022" s="325">
        <v>0</v>
      </c>
      <c r="M2022" s="325">
        <v>0</v>
      </c>
      <c r="N2022" s="414">
        <v>0</v>
      </c>
      <c r="O2022" s="325">
        <v>0</v>
      </c>
      <c r="P2022" s="325">
        <v>0</v>
      </c>
      <c r="Q2022" s="325">
        <v>0</v>
      </c>
      <c r="R2022" s="325">
        <v>0</v>
      </c>
      <c r="S2022" s="325">
        <v>0</v>
      </c>
      <c r="T2022" s="325">
        <v>0</v>
      </c>
      <c r="U2022" s="325">
        <v>0</v>
      </c>
      <c r="V2022" s="414">
        <v>0</v>
      </c>
      <c r="W2022" s="325">
        <v>0</v>
      </c>
      <c r="X2022" s="325">
        <v>0</v>
      </c>
      <c r="Y2022" s="325">
        <v>0</v>
      </c>
      <c r="Z2022" s="325">
        <v>0</v>
      </c>
      <c r="AA2022" s="325">
        <v>0</v>
      </c>
      <c r="AB2022" s="325">
        <v>0</v>
      </c>
      <c r="AC2022" s="105">
        <f>AVERAGE(E2022:AB2022)</f>
        <v>0</v>
      </c>
      <c r="AD2022" s="74"/>
      <c r="AE2022" s="74"/>
      <c r="AF2022" s="75"/>
      <c r="AI2022" s="400"/>
      <c r="AJ2022" s="15"/>
      <c r="AK2022" s="15"/>
      <c r="AL2022" s="15"/>
      <c r="AM2022" s="15"/>
      <c r="AN2022" s="400"/>
    </row>
    <row r="2023" spans="1:41" ht="16.5" thickBot="1" x14ac:dyDescent="0.3">
      <c r="A2023" s="3549"/>
      <c r="B2023" s="3515"/>
      <c r="C2023" s="124" t="s">
        <v>19</v>
      </c>
      <c r="D2023" s="112"/>
      <c r="E2023" s="315" t="e">
        <f t="shared" ref="E2023:AB2023" si="8539">E2021/E2020</f>
        <v>#DIV/0!</v>
      </c>
      <c r="F2023" s="316" t="e">
        <f t="shared" si="8539"/>
        <v>#DIV/0!</v>
      </c>
      <c r="G2023" s="316" t="e">
        <f t="shared" si="8539"/>
        <v>#DIV/0!</v>
      </c>
      <c r="H2023" s="424" t="e">
        <f t="shared" si="8539"/>
        <v>#DIV/0!</v>
      </c>
      <c r="I2023" s="316" t="e">
        <f t="shared" si="8539"/>
        <v>#DIV/0!</v>
      </c>
      <c r="J2023" s="316" t="e">
        <f t="shared" si="8539"/>
        <v>#DIV/0!</v>
      </c>
      <c r="K2023" s="316" t="e">
        <f t="shared" si="8539"/>
        <v>#DIV/0!</v>
      </c>
      <c r="L2023" s="316" t="e">
        <f t="shared" si="8539"/>
        <v>#DIV/0!</v>
      </c>
      <c r="M2023" s="316" t="e">
        <f t="shared" si="8539"/>
        <v>#DIV/0!</v>
      </c>
      <c r="N2023" s="424" t="e">
        <f t="shared" si="8539"/>
        <v>#DIV/0!</v>
      </c>
      <c r="O2023" s="316" t="e">
        <f t="shared" si="8539"/>
        <v>#DIV/0!</v>
      </c>
      <c r="P2023" s="316" t="e">
        <f t="shared" si="8539"/>
        <v>#DIV/0!</v>
      </c>
      <c r="Q2023" s="316" t="e">
        <f t="shared" si="8539"/>
        <v>#DIV/0!</v>
      </c>
      <c r="R2023" s="316" t="e">
        <f t="shared" si="8539"/>
        <v>#DIV/0!</v>
      </c>
      <c r="S2023" s="316" t="e">
        <f t="shared" si="8539"/>
        <v>#DIV/0!</v>
      </c>
      <c r="T2023" s="316" t="e">
        <f t="shared" si="8539"/>
        <v>#DIV/0!</v>
      </c>
      <c r="U2023" s="316" t="e">
        <f t="shared" si="8539"/>
        <v>#DIV/0!</v>
      </c>
      <c r="V2023" s="424" t="e">
        <f t="shared" si="8539"/>
        <v>#DIV/0!</v>
      </c>
      <c r="W2023" s="316" t="e">
        <f t="shared" si="8539"/>
        <v>#DIV/0!</v>
      </c>
      <c r="X2023" s="316" t="e">
        <f t="shared" si="8539"/>
        <v>#DIV/0!</v>
      </c>
      <c r="Y2023" s="316" t="e">
        <f>V2021/V2020</f>
        <v>#DIV/0!</v>
      </c>
      <c r="Z2023" s="316" t="e">
        <f t="shared" si="8539"/>
        <v>#DIV/0!</v>
      </c>
      <c r="AA2023" s="316" t="e">
        <f t="shared" si="8539"/>
        <v>#DIV/0!</v>
      </c>
      <c r="AB2023" s="316" t="e">
        <f t="shared" si="8539"/>
        <v>#DIV/0!</v>
      </c>
      <c r="AC2023" s="106"/>
      <c r="AD2023" s="71"/>
      <c r="AE2023" s="153"/>
      <c r="AF2023" s="72"/>
      <c r="AI2023" s="400"/>
      <c r="AJ2023" s="15"/>
      <c r="AK2023" s="15"/>
      <c r="AL2023" s="15"/>
      <c r="AM2023" s="15"/>
      <c r="AN2023" s="400"/>
    </row>
    <row r="2024" spans="1:41" hidden="1" x14ac:dyDescent="0.25">
      <c r="A2024" s="1865"/>
      <c r="B2024" s="2743"/>
      <c r="C2024" s="536" t="s">
        <v>118</v>
      </c>
      <c r="D2024" s="539">
        <v>1351.51</v>
      </c>
      <c r="E2024" s="537">
        <v>1351.51</v>
      </c>
      <c r="F2024" s="140">
        <v>1351.51</v>
      </c>
      <c r="G2024" s="140">
        <v>1351.51</v>
      </c>
      <c r="H2024" s="433">
        <v>1351.51</v>
      </c>
      <c r="I2024" s="140">
        <v>1351.51</v>
      </c>
      <c r="J2024" s="140">
        <v>1351.51</v>
      </c>
      <c r="K2024" s="140">
        <v>1351.51</v>
      </c>
      <c r="L2024" s="140">
        <v>1351.51</v>
      </c>
      <c r="M2024" s="140">
        <v>1351.51</v>
      </c>
      <c r="N2024" s="433">
        <v>1351.51</v>
      </c>
      <c r="O2024" s="140">
        <v>1351.51</v>
      </c>
      <c r="P2024" s="140">
        <v>1351.51</v>
      </c>
      <c r="Q2024" s="140">
        <v>1351.51</v>
      </c>
      <c r="R2024" s="140">
        <v>1351.51</v>
      </c>
      <c r="S2024" s="140">
        <v>1351.51</v>
      </c>
      <c r="T2024" s="140">
        <v>1351.51</v>
      </c>
      <c r="U2024" s="140">
        <v>1351.51</v>
      </c>
      <c r="V2024" s="140">
        <v>1351.51</v>
      </c>
      <c r="W2024" s="140">
        <v>1351.51</v>
      </c>
      <c r="X2024" s="140">
        <v>1351.51</v>
      </c>
      <c r="Y2024" s="433">
        <v>1351.51</v>
      </c>
      <c r="Z2024" s="140">
        <v>1351.51</v>
      </c>
      <c r="AA2024" s="140">
        <v>1351.51</v>
      </c>
      <c r="AB2024" s="140">
        <v>1351.51</v>
      </c>
      <c r="AC2024" s="106"/>
      <c r="AD2024" s="71"/>
      <c r="AE2024" s="153"/>
      <c r="AF2024" s="72"/>
      <c r="AI2024" s="400"/>
      <c r="AJ2024" s="15"/>
      <c r="AK2024" s="15"/>
      <c r="AL2024" s="15"/>
      <c r="AM2024" s="15"/>
      <c r="AN2024" s="400"/>
    </row>
    <row r="2025" spans="1:41" s="181" customFormat="1" hidden="1" x14ac:dyDescent="0.25">
      <c r="A2025" s="1865"/>
      <c r="B2025" s="2743"/>
      <c r="C2025" s="536" t="s">
        <v>119</v>
      </c>
      <c r="D2025" s="539">
        <v>528.1</v>
      </c>
      <c r="E2025" s="904">
        <v>528.1</v>
      </c>
      <c r="F2025" s="340">
        <v>528.1</v>
      </c>
      <c r="G2025" s="340">
        <v>528.1</v>
      </c>
      <c r="H2025" s="433">
        <v>528.1</v>
      </c>
      <c r="I2025" s="140">
        <v>528.1</v>
      </c>
      <c r="J2025" s="140">
        <v>528.1</v>
      </c>
      <c r="K2025" s="140">
        <v>528.1</v>
      </c>
      <c r="L2025" s="140">
        <v>528.1</v>
      </c>
      <c r="M2025" s="140">
        <v>528.1</v>
      </c>
      <c r="N2025" s="433">
        <v>528.1</v>
      </c>
      <c r="O2025" s="140">
        <v>528.1</v>
      </c>
      <c r="P2025" s="140">
        <v>528.1</v>
      </c>
      <c r="Q2025" s="140">
        <v>528.1</v>
      </c>
      <c r="R2025" s="140">
        <v>528.1</v>
      </c>
      <c r="S2025" s="140">
        <v>528.1</v>
      </c>
      <c r="T2025" s="140">
        <v>528.1</v>
      </c>
      <c r="U2025" s="140">
        <v>528.1</v>
      </c>
      <c r="V2025" s="140">
        <v>528.1</v>
      </c>
      <c r="W2025" s="140">
        <v>528.1</v>
      </c>
      <c r="X2025" s="140">
        <v>528.1</v>
      </c>
      <c r="Y2025" s="433">
        <v>528.1</v>
      </c>
      <c r="Z2025" s="140">
        <v>528.1</v>
      </c>
      <c r="AA2025" s="140">
        <v>528.1</v>
      </c>
      <c r="AB2025" s="140">
        <v>528.1</v>
      </c>
      <c r="AC2025" s="106"/>
      <c r="AD2025" s="71"/>
      <c r="AE2025" s="153"/>
      <c r="AF2025" s="72"/>
      <c r="AH2025" s="844"/>
      <c r="AI2025" s="845"/>
      <c r="AJ2025" s="845"/>
      <c r="AK2025" s="846"/>
      <c r="AL2025" s="846"/>
      <c r="AM2025" s="189"/>
      <c r="AN2025" s="847"/>
      <c r="AO2025" s="847"/>
    </row>
    <row r="2026" spans="1:41" ht="16.5" hidden="1" thickBot="1" x14ac:dyDescent="0.3">
      <c r="A2026" s="3520" t="s">
        <v>44</v>
      </c>
      <c r="B2026" s="3521"/>
      <c r="C2026" s="3521"/>
      <c r="D2026" s="112"/>
      <c r="E2026" s="178">
        <f>SQRT(E2020*E2020+E2021*E2021)/E2019/1.73</f>
        <v>0</v>
      </c>
      <c r="F2026" s="179">
        <f t="shared" ref="F2026:AB2026" si="8540">SQRT(F2020*F2020+F2021*F2021)/F2019/1.73</f>
        <v>0</v>
      </c>
      <c r="G2026" s="179">
        <f t="shared" si="8540"/>
        <v>0</v>
      </c>
      <c r="H2026" s="413">
        <f t="shared" si="8540"/>
        <v>0</v>
      </c>
      <c r="I2026" s="179">
        <f t="shared" si="8540"/>
        <v>0</v>
      </c>
      <c r="J2026" s="179">
        <f t="shared" si="8540"/>
        <v>0</v>
      </c>
      <c r="K2026" s="179">
        <f t="shared" si="8540"/>
        <v>0</v>
      </c>
      <c r="L2026" s="179">
        <f t="shared" si="8540"/>
        <v>0</v>
      </c>
      <c r="M2026" s="179">
        <f t="shared" si="8540"/>
        <v>0</v>
      </c>
      <c r="N2026" s="413">
        <f t="shared" si="8540"/>
        <v>0</v>
      </c>
      <c r="O2026" s="179">
        <f t="shared" si="8540"/>
        <v>0</v>
      </c>
      <c r="P2026" s="179">
        <f t="shared" si="8540"/>
        <v>0</v>
      </c>
      <c r="Q2026" s="179">
        <f t="shared" si="8540"/>
        <v>0</v>
      </c>
      <c r="R2026" s="179">
        <f t="shared" si="8540"/>
        <v>0</v>
      </c>
      <c r="S2026" s="179">
        <f t="shared" si="8540"/>
        <v>0</v>
      </c>
      <c r="T2026" s="179">
        <f t="shared" si="8540"/>
        <v>0</v>
      </c>
      <c r="U2026" s="179">
        <f t="shared" si="8540"/>
        <v>0</v>
      </c>
      <c r="V2026" s="413">
        <f t="shared" si="8540"/>
        <v>0</v>
      </c>
      <c r="W2026" s="179">
        <f t="shared" si="8540"/>
        <v>0</v>
      </c>
      <c r="X2026" s="179">
        <f t="shared" si="8540"/>
        <v>0</v>
      </c>
      <c r="Y2026" s="77">
        <f>SQRT(V2020*V2020+V2021*V2021)/V2019/1.73</f>
        <v>0</v>
      </c>
      <c r="Z2026" s="179">
        <f t="shared" si="8540"/>
        <v>0</v>
      </c>
      <c r="AA2026" s="179">
        <f t="shared" si="8540"/>
        <v>0</v>
      </c>
      <c r="AB2026" s="180">
        <f t="shared" si="8540"/>
        <v>0</v>
      </c>
      <c r="AC2026" s="107">
        <f>AVERAGE(E2026:AB2026)</f>
        <v>0</v>
      </c>
      <c r="AD2026" s="76" t="e">
        <f>(AC2022-AC2026)/AC2022</f>
        <v>#DIV/0!</v>
      </c>
      <c r="AE2026" s="77"/>
      <c r="AF2026" s="78"/>
      <c r="AI2026" s="400"/>
      <c r="AJ2026" s="14"/>
      <c r="AK2026" s="14"/>
      <c r="AL2026" s="15"/>
      <c r="AM2026" s="14"/>
      <c r="AN2026" s="400"/>
    </row>
    <row r="2027" spans="1:41" x14ac:dyDescent="0.25">
      <c r="A2027" s="3594" t="s">
        <v>59</v>
      </c>
      <c r="B2027" s="3513" t="s">
        <v>28</v>
      </c>
      <c r="C2027" s="119" t="s">
        <v>14</v>
      </c>
      <c r="D2027" s="111"/>
      <c r="E2027" s="2409">
        <f t="shared" ref="E2027" si="8541">(E2031-D2031)*$AE2027*$AF2027</f>
        <v>0</v>
      </c>
      <c r="F2027" s="89">
        <f t="shared" ref="F2027" si="8542">(F2031-E2031)*$AE2027*$AF2027</f>
        <v>0</v>
      </c>
      <c r="G2027" s="89">
        <f t="shared" ref="G2027" si="8543">(G2031-F2031)*$AE2027*$AF2027</f>
        <v>0</v>
      </c>
      <c r="H2027" s="405">
        <f t="shared" ref="H2027" si="8544">(H2031-G2031)*$AE2027*$AF2027</f>
        <v>0</v>
      </c>
      <c r="I2027" s="89">
        <f t="shared" ref="I2027" si="8545">(I2031-H2031)*$AE2027*$AF2027</f>
        <v>0</v>
      </c>
      <c r="J2027" s="89">
        <f t="shared" ref="J2027" si="8546">(J2031-I2031)*$AE2027*$AF2027</f>
        <v>0</v>
      </c>
      <c r="K2027" s="89">
        <f t="shared" ref="K2027" si="8547">(K2031-J2031)*$AE2027*$AF2027</f>
        <v>0</v>
      </c>
      <c r="L2027" s="89">
        <f t="shared" ref="L2027" si="8548">(L2031-K2031)*$AE2027*$AF2027</f>
        <v>0</v>
      </c>
      <c r="M2027" s="89">
        <f t="shared" ref="M2027" si="8549">(M2031-L2031)*$AE2027*$AF2027</f>
        <v>0</v>
      </c>
      <c r="N2027" s="405">
        <f t="shared" ref="N2027" si="8550">(N2031-M2031)*$AE2027*$AF2027</f>
        <v>0</v>
      </c>
      <c r="O2027" s="89">
        <f t="shared" ref="O2027" si="8551">(O2031-N2031)*$AE2027*$AF2027</f>
        <v>0</v>
      </c>
      <c r="P2027" s="89">
        <f t="shared" ref="P2027" si="8552">(P2031-O2031)*$AE2027*$AF2027</f>
        <v>0</v>
      </c>
      <c r="Q2027" s="89">
        <f t="shared" ref="Q2027" si="8553">(Q2031-P2031)*$AE2027*$AF2027</f>
        <v>0</v>
      </c>
      <c r="R2027" s="89">
        <f t="shared" ref="R2027" si="8554">(R2031-Q2031)*$AE2027*$AF2027</f>
        <v>0</v>
      </c>
      <c r="S2027" s="89">
        <f t="shared" ref="S2027" si="8555">(S2031-R2031)*$AE2027*$AF2027</f>
        <v>0</v>
      </c>
      <c r="T2027" s="89">
        <f t="shared" ref="T2027" si="8556">(T2031-S2031)*$AE2027*$AF2027</f>
        <v>0</v>
      </c>
      <c r="U2027" s="89">
        <f t="shared" ref="U2027" si="8557">(U2031-T2031)*$AE2027*$AF2027</f>
        <v>0</v>
      </c>
      <c r="V2027" s="405">
        <f t="shared" ref="V2027" si="8558">(V2031-U2031)*$AE2027*$AF2027</f>
        <v>0</v>
      </c>
      <c r="W2027" s="89">
        <f t="shared" ref="W2027" si="8559">(W2031-V2031)*$AE2027*$AF2027</f>
        <v>0</v>
      </c>
      <c r="X2027" s="89">
        <f t="shared" ref="X2027" si="8560">(X2031-W2031)*$AE2027*$AF2027</f>
        <v>0</v>
      </c>
      <c r="Y2027" s="89">
        <f t="shared" ref="Y2027" si="8561">(Y2031-X2031)*$AE2027*$AF2027</f>
        <v>0</v>
      </c>
      <c r="Z2027" s="89">
        <f t="shared" ref="Z2027" si="8562">(Z2031-Y2031)*$AE2027*$AF2027</f>
        <v>0</v>
      </c>
      <c r="AA2027" s="89">
        <f t="shared" ref="AA2027" si="8563">(AA2031-Z2031)*$AE2027*$AF2027</f>
        <v>0</v>
      </c>
      <c r="AB2027" s="89">
        <f t="shared" ref="AB2027" si="8564">(AB2031-AA2031)*$AE2027*$AF2027</f>
        <v>0</v>
      </c>
      <c r="AC2027" s="104">
        <f>SUM(E2027:AB2027)</f>
        <v>0</v>
      </c>
      <c r="AD2027" s="68"/>
      <c r="AE2027" s="69">
        <v>100</v>
      </c>
      <c r="AF2027" s="70">
        <v>20</v>
      </c>
      <c r="AI2027" s="400"/>
      <c r="AJ2027" s="15"/>
      <c r="AK2027" s="15"/>
      <c r="AL2027" s="15"/>
      <c r="AM2027" s="15"/>
      <c r="AN2027" s="400"/>
    </row>
    <row r="2028" spans="1:41" x14ac:dyDescent="0.25">
      <c r="A2028" s="3557"/>
      <c r="B2028" s="3514"/>
      <c r="C2028" s="121" t="s">
        <v>16</v>
      </c>
      <c r="D2028" s="106"/>
      <c r="E2028" s="1847">
        <f t="shared" ref="E2028" si="8565">(E2032-D2032)*$AE2027*$AF2027</f>
        <v>0</v>
      </c>
      <c r="F2028" s="1847">
        <f t="shared" ref="F2028" si="8566">(F2032-E2032)*$AE2027*$AF2027</f>
        <v>0</v>
      </c>
      <c r="G2028" s="1847">
        <f t="shared" ref="G2028" si="8567">(G2032-F2032)*$AE2027*$AF2027</f>
        <v>0</v>
      </c>
      <c r="H2028" s="2184">
        <f t="shared" ref="H2028" si="8568">(H2032-G2032)*$AE2027*$AF2027</f>
        <v>0</v>
      </c>
      <c r="I2028" s="1847">
        <f t="shared" ref="I2028" si="8569">(I2032-H2032)*$AE2027*$AF2027</f>
        <v>0</v>
      </c>
      <c r="J2028" s="1847">
        <f t="shared" ref="J2028" si="8570">(J2032-I2032)*$AE2027*$AF2027</f>
        <v>0</v>
      </c>
      <c r="K2028" s="1847">
        <f t="shared" ref="K2028" si="8571">(K2032-J2032)*$AE2027*$AF2027</f>
        <v>0</v>
      </c>
      <c r="L2028" s="1847">
        <f t="shared" ref="L2028" si="8572">(L2032-K2032)*$AE2027*$AF2027</f>
        <v>0</v>
      </c>
      <c r="M2028" s="1847">
        <f t="shared" ref="M2028" si="8573">(M2032-L2032)*$AE2027*$AF2027</f>
        <v>0</v>
      </c>
      <c r="N2028" s="2184">
        <f t="shared" ref="N2028" si="8574">(N2032-M2032)*$AE2027*$AF2027</f>
        <v>0</v>
      </c>
      <c r="O2028" s="1847">
        <f t="shared" ref="O2028" si="8575">(O2032-N2032)*$AE2027*$AF2027</f>
        <v>0</v>
      </c>
      <c r="P2028" s="1847">
        <f t="shared" ref="P2028" si="8576">(P2032-O2032)*$AE2027*$AF2027</f>
        <v>0</v>
      </c>
      <c r="Q2028" s="1847">
        <f t="shared" ref="Q2028" si="8577">(Q2032-P2032)*$AE2027*$AF2027</f>
        <v>0</v>
      </c>
      <c r="R2028" s="1847">
        <f t="shared" ref="R2028" si="8578">(R2032-Q2032)*$AE2027*$AF2027</f>
        <v>0</v>
      </c>
      <c r="S2028" s="1847">
        <f t="shared" ref="S2028" si="8579">(S2032-R2032)*$AE2027*$AF2027</f>
        <v>0</v>
      </c>
      <c r="T2028" s="1847">
        <f t="shared" ref="T2028" si="8580">(T2032-S2032)*$AE2027*$AF2027</f>
        <v>0</v>
      </c>
      <c r="U2028" s="1847">
        <f t="shared" ref="U2028" si="8581">(U2032-T2032)*$AE2027*$AF2027</f>
        <v>0</v>
      </c>
      <c r="V2028" s="2184">
        <f t="shared" ref="V2028" si="8582">(V2032-U2032)*$AE2027*$AF2027</f>
        <v>0</v>
      </c>
      <c r="W2028" s="1847">
        <f t="shared" ref="W2028" si="8583">(W2032-V2032)*$AE2027*$AF2027</f>
        <v>0</v>
      </c>
      <c r="X2028" s="1847">
        <f t="shared" ref="X2028" si="8584">(X2032-W2032)*$AE2027*$AF2027</f>
        <v>0</v>
      </c>
      <c r="Y2028" s="1847">
        <f t="shared" ref="Y2028" si="8585">(Y2032-X2032)*$AE2027*$AF2027</f>
        <v>0</v>
      </c>
      <c r="Z2028" s="1847">
        <f t="shared" ref="Z2028" si="8586">(Z2032-Y2032)*$AE2027*$AF2027</f>
        <v>0</v>
      </c>
      <c r="AA2028" s="1847">
        <f t="shared" ref="AA2028" si="8587">(AA2032-Z2032)*$AE2027*$AF2027</f>
        <v>0</v>
      </c>
      <c r="AB2028" s="1847">
        <f t="shared" ref="AB2028" si="8588">(AB2032-AA2032)*$AE2027*$AF2027</f>
        <v>0</v>
      </c>
      <c r="AC2028" s="105">
        <f>SUM(E2028:AB2028)</f>
        <v>0</v>
      </c>
      <c r="AD2028" s="71"/>
      <c r="AE2028" s="153"/>
      <c r="AF2028" s="72"/>
      <c r="AI2028" s="400"/>
      <c r="AJ2028" s="474"/>
      <c r="AK2028" s="475"/>
      <c r="AL2028" s="474"/>
      <c r="AM2028" s="15"/>
      <c r="AN2028" s="400"/>
    </row>
    <row r="2029" spans="1:41" x14ac:dyDescent="0.25">
      <c r="A2029" s="3557"/>
      <c r="B2029" s="3514"/>
      <c r="C2029" s="121" t="s">
        <v>17</v>
      </c>
      <c r="D2029" s="869"/>
      <c r="E2029" s="324"/>
      <c r="F2029" s="325"/>
      <c r="G2029" s="325"/>
      <c r="H2029" s="414"/>
      <c r="I2029" s="325"/>
      <c r="J2029" s="325"/>
      <c r="K2029" s="325"/>
      <c r="L2029" s="325"/>
      <c r="M2029" s="325"/>
      <c r="N2029" s="414"/>
      <c r="O2029" s="325"/>
      <c r="P2029" s="325"/>
      <c r="Q2029" s="325"/>
      <c r="R2029" s="325"/>
      <c r="S2029" s="325"/>
      <c r="T2029" s="325"/>
      <c r="U2029" s="325"/>
      <c r="V2029" s="414"/>
      <c r="W2029" s="325"/>
      <c r="X2029" s="325"/>
      <c r="Y2029" s="325"/>
      <c r="Z2029" s="325"/>
      <c r="AA2029" s="325"/>
      <c r="AB2029" s="325"/>
      <c r="AC2029" s="105"/>
      <c r="AD2029" s="74"/>
      <c r="AE2029" s="74"/>
      <c r="AF2029" s="75"/>
      <c r="AI2029" s="400"/>
      <c r="AJ2029" s="15"/>
      <c r="AK2029" s="15"/>
      <c r="AL2029" s="15"/>
      <c r="AM2029" s="15"/>
      <c r="AN2029" s="400"/>
    </row>
    <row r="2030" spans="1:41" ht="16.5" thickBot="1" x14ac:dyDescent="0.3">
      <c r="A2030" s="3558"/>
      <c r="B2030" s="3515"/>
      <c r="C2030" s="124" t="s">
        <v>19</v>
      </c>
      <c r="D2030" s="112"/>
      <c r="E2030" s="315" t="e">
        <f t="shared" ref="E2030:AB2030" si="8589">E2028/E2027</f>
        <v>#DIV/0!</v>
      </c>
      <c r="F2030" s="316" t="e">
        <f t="shared" si="8589"/>
        <v>#DIV/0!</v>
      </c>
      <c r="G2030" s="316" t="e">
        <f t="shared" si="8589"/>
        <v>#DIV/0!</v>
      </c>
      <c r="H2030" s="424" t="e">
        <f t="shared" si="8589"/>
        <v>#DIV/0!</v>
      </c>
      <c r="I2030" s="316" t="e">
        <f t="shared" si="8589"/>
        <v>#DIV/0!</v>
      </c>
      <c r="J2030" s="316" t="e">
        <f t="shared" si="8589"/>
        <v>#DIV/0!</v>
      </c>
      <c r="K2030" s="316" t="e">
        <f t="shared" si="8589"/>
        <v>#DIV/0!</v>
      </c>
      <c r="L2030" s="316" t="e">
        <f t="shared" si="8589"/>
        <v>#DIV/0!</v>
      </c>
      <c r="M2030" s="316" t="e">
        <f t="shared" si="8589"/>
        <v>#DIV/0!</v>
      </c>
      <c r="N2030" s="424" t="e">
        <f t="shared" si="8589"/>
        <v>#DIV/0!</v>
      </c>
      <c r="O2030" s="316" t="e">
        <f t="shared" si="8589"/>
        <v>#DIV/0!</v>
      </c>
      <c r="P2030" s="316" t="e">
        <f t="shared" si="8589"/>
        <v>#DIV/0!</v>
      </c>
      <c r="Q2030" s="316" t="e">
        <f t="shared" si="8589"/>
        <v>#DIV/0!</v>
      </c>
      <c r="R2030" s="316" t="e">
        <f t="shared" si="8589"/>
        <v>#DIV/0!</v>
      </c>
      <c r="S2030" s="316" t="e">
        <f t="shared" si="8589"/>
        <v>#DIV/0!</v>
      </c>
      <c r="T2030" s="316" t="e">
        <f t="shared" si="8589"/>
        <v>#DIV/0!</v>
      </c>
      <c r="U2030" s="316" t="e">
        <f t="shared" si="8589"/>
        <v>#DIV/0!</v>
      </c>
      <c r="V2030" s="424" t="e">
        <f t="shared" si="8589"/>
        <v>#DIV/0!</v>
      </c>
      <c r="W2030" s="316" t="e">
        <f t="shared" si="8589"/>
        <v>#DIV/0!</v>
      </c>
      <c r="X2030" s="316" t="e">
        <f t="shared" si="8589"/>
        <v>#DIV/0!</v>
      </c>
      <c r="Y2030" s="316" t="e">
        <f>V2028/V2027</f>
        <v>#DIV/0!</v>
      </c>
      <c r="Z2030" s="316" t="e">
        <f t="shared" si="8589"/>
        <v>#DIV/0!</v>
      </c>
      <c r="AA2030" s="316" t="e">
        <f t="shared" si="8589"/>
        <v>#DIV/0!</v>
      </c>
      <c r="AB2030" s="316" t="e">
        <f t="shared" si="8589"/>
        <v>#DIV/0!</v>
      </c>
      <c r="AC2030" s="106"/>
      <c r="AD2030" s="71"/>
      <c r="AE2030" s="153"/>
      <c r="AF2030" s="72"/>
      <c r="AI2030" s="400"/>
      <c r="AJ2030" s="15"/>
      <c r="AK2030" s="15"/>
      <c r="AL2030" s="15"/>
      <c r="AM2030" s="15"/>
      <c r="AN2030" s="400"/>
    </row>
    <row r="2031" spans="1:41" hidden="1" x14ac:dyDescent="0.25">
      <c r="A2031" s="1865"/>
      <c r="B2031" s="2743"/>
      <c r="C2031" s="536" t="s">
        <v>118</v>
      </c>
      <c r="D2031" s="539"/>
      <c r="E2031" s="537"/>
      <c r="F2031" s="140"/>
      <c r="G2031" s="140"/>
      <c r="H2031" s="433"/>
      <c r="I2031" s="140"/>
      <c r="J2031" s="140"/>
      <c r="K2031" s="140"/>
      <c r="L2031" s="140"/>
      <c r="M2031" s="140"/>
      <c r="N2031" s="433"/>
      <c r="O2031" s="140"/>
      <c r="P2031" s="140"/>
      <c r="Q2031" s="140"/>
      <c r="R2031" s="140"/>
      <c r="S2031" s="140"/>
      <c r="T2031" s="140"/>
      <c r="U2031" s="140"/>
      <c r="V2031" s="140"/>
      <c r="W2031" s="140"/>
      <c r="X2031" s="140"/>
      <c r="Y2031" s="433"/>
      <c r="Z2031" s="140"/>
      <c r="AA2031" s="140"/>
      <c r="AB2031" s="140"/>
      <c r="AC2031" s="106"/>
      <c r="AD2031" s="71"/>
      <c r="AE2031" s="153"/>
      <c r="AF2031" s="72"/>
      <c r="AI2031" s="400"/>
      <c r="AJ2031" s="15"/>
      <c r="AK2031" s="15"/>
      <c r="AL2031" s="15"/>
      <c r="AM2031" s="15"/>
      <c r="AN2031" s="400"/>
    </row>
    <row r="2032" spans="1:41" s="181" customFormat="1" hidden="1" x14ac:dyDescent="0.25">
      <c r="A2032" s="1865"/>
      <c r="B2032" s="2743"/>
      <c r="C2032" s="536" t="s">
        <v>119</v>
      </c>
      <c r="D2032" s="539"/>
      <c r="E2032" s="904"/>
      <c r="F2032" s="340"/>
      <c r="G2032" s="340"/>
      <c r="H2032" s="433"/>
      <c r="I2032" s="140"/>
      <c r="J2032" s="140"/>
      <c r="K2032" s="140"/>
      <c r="L2032" s="140"/>
      <c r="M2032" s="140"/>
      <c r="N2032" s="433"/>
      <c r="O2032" s="140"/>
      <c r="P2032" s="140"/>
      <c r="Q2032" s="140"/>
      <c r="R2032" s="140"/>
      <c r="S2032" s="140"/>
      <c r="T2032" s="140"/>
      <c r="U2032" s="140"/>
      <c r="V2032" s="140"/>
      <c r="W2032" s="140"/>
      <c r="X2032" s="140"/>
      <c r="Y2032" s="433"/>
      <c r="Z2032" s="140"/>
      <c r="AA2032" s="140"/>
      <c r="AB2032" s="140"/>
      <c r="AC2032" s="106"/>
      <c r="AD2032" s="71"/>
      <c r="AE2032" s="153"/>
      <c r="AF2032" s="72"/>
      <c r="AH2032" s="844"/>
      <c r="AI2032" s="845"/>
      <c r="AJ2032" s="845"/>
      <c r="AK2032" s="846"/>
      <c r="AL2032" s="846"/>
      <c r="AM2032" s="189"/>
      <c r="AN2032" s="847"/>
      <c r="AO2032" s="847"/>
    </row>
    <row r="2033" spans="1:41" ht="16.5" hidden="1" thickBot="1" x14ac:dyDescent="0.3">
      <c r="A2033" s="3520" t="s">
        <v>44</v>
      </c>
      <c r="B2033" s="3521"/>
      <c r="C2033" s="3521"/>
      <c r="D2033" s="112"/>
      <c r="E2033" s="178">
        <f>SQRT(E2027*E2027+E2028*E2028)/E2019/1.73</f>
        <v>0</v>
      </c>
      <c r="F2033" s="179">
        <f t="shared" ref="F2033:AB2033" si="8590">SQRT(F2027*F2027+F2028*F2028)/F2019/1.73</f>
        <v>0</v>
      </c>
      <c r="G2033" s="179">
        <f t="shared" si="8590"/>
        <v>0</v>
      </c>
      <c r="H2033" s="413">
        <f t="shared" si="8590"/>
        <v>0</v>
      </c>
      <c r="I2033" s="179">
        <f t="shared" si="8590"/>
        <v>0</v>
      </c>
      <c r="J2033" s="179">
        <f t="shared" si="8590"/>
        <v>0</v>
      </c>
      <c r="K2033" s="179">
        <f t="shared" si="8590"/>
        <v>0</v>
      </c>
      <c r="L2033" s="179">
        <f t="shared" si="8590"/>
        <v>0</v>
      </c>
      <c r="M2033" s="179">
        <f t="shared" si="8590"/>
        <v>0</v>
      </c>
      <c r="N2033" s="413">
        <f t="shared" si="8590"/>
        <v>0</v>
      </c>
      <c r="O2033" s="179">
        <f t="shared" si="8590"/>
        <v>0</v>
      </c>
      <c r="P2033" s="179">
        <f t="shared" si="8590"/>
        <v>0</v>
      </c>
      <c r="Q2033" s="179">
        <f t="shared" si="8590"/>
        <v>0</v>
      </c>
      <c r="R2033" s="179">
        <f t="shared" si="8590"/>
        <v>0</v>
      </c>
      <c r="S2033" s="179">
        <f t="shared" si="8590"/>
        <v>0</v>
      </c>
      <c r="T2033" s="179">
        <f t="shared" si="8590"/>
        <v>0</v>
      </c>
      <c r="U2033" s="179">
        <f t="shared" si="8590"/>
        <v>0</v>
      </c>
      <c r="V2033" s="413">
        <f t="shared" si="8590"/>
        <v>0</v>
      </c>
      <c r="W2033" s="179">
        <f t="shared" si="8590"/>
        <v>0</v>
      </c>
      <c r="X2033" s="179">
        <f t="shared" si="8590"/>
        <v>0</v>
      </c>
      <c r="Y2033" s="77">
        <f>SQRT(V2027*V2027+V2028*V2028)/V2019/1.73</f>
        <v>0</v>
      </c>
      <c r="Z2033" s="179">
        <f t="shared" si="8590"/>
        <v>0</v>
      </c>
      <c r="AA2033" s="179">
        <f t="shared" si="8590"/>
        <v>0</v>
      </c>
      <c r="AB2033" s="180">
        <f t="shared" si="8590"/>
        <v>0</v>
      </c>
      <c r="AC2033" s="107">
        <f>AVERAGE(E2033:AB2033)</f>
        <v>0</v>
      </c>
      <c r="AD2033" s="76" t="e">
        <f>(AC2029-AC2033)/AC2029</f>
        <v>#DIV/0!</v>
      </c>
      <c r="AE2033" s="77"/>
      <c r="AF2033" s="78"/>
      <c r="AI2033" s="400"/>
      <c r="AJ2033" s="14"/>
      <c r="AK2033" s="14"/>
      <c r="AL2033" s="15"/>
      <c r="AM2033" s="14"/>
      <c r="AN2033" s="400"/>
    </row>
    <row r="2034" spans="1:41" x14ac:dyDescent="0.25">
      <c r="A2034" s="3547" t="s">
        <v>27</v>
      </c>
      <c r="B2034" s="3513" t="s">
        <v>252</v>
      </c>
      <c r="C2034" s="119" t="s">
        <v>14</v>
      </c>
      <c r="D2034" s="111" t="s">
        <v>117</v>
      </c>
      <c r="E2034" s="2409">
        <f t="shared" ref="E2034" si="8591">(E2038-D2038)*$AE2034*$AF2034</f>
        <v>19.99999999998181</v>
      </c>
      <c r="F2034" s="89">
        <f t="shared" ref="F2034" si="8592">(F2038-E2038)*$AE2034*$AF2034</f>
        <v>22.00000000016189</v>
      </c>
      <c r="G2034" s="89">
        <f t="shared" ref="G2034" si="8593">(G2038-F2038)*$AE2034*$AF2034</f>
        <v>19.99999999998181</v>
      </c>
      <c r="H2034" s="405">
        <f t="shared" ref="H2034" si="8594">(H2038-G2038)*$AE2034*$AF2034</f>
        <v>19.99999999998181</v>
      </c>
      <c r="I2034" s="89">
        <f t="shared" ref="I2034" si="8595">(I2038-H2038)*$AE2034*$AF2034</f>
        <v>19.99999999998181</v>
      </c>
      <c r="J2034" s="89">
        <f t="shared" ref="J2034" si="8596">(J2038-I2038)*$AE2034*$AF2034</f>
        <v>41.999999999916326</v>
      </c>
      <c r="K2034" s="89">
        <f t="shared" ref="K2034" si="8597">(K2038-J2038)*$AE2034*$AF2034</f>
        <v>42.0000000001437</v>
      </c>
      <c r="L2034" s="89">
        <f t="shared" ref="L2034" si="8598">(L2038-K2038)*$AE2034*$AF2034</f>
        <v>39.99999999996362</v>
      </c>
      <c r="M2034" s="89">
        <f t="shared" ref="M2034" si="8599">(M2038-L2038)*$AE2034*$AF2034</f>
        <v>21.999999999934516</v>
      </c>
      <c r="N2034" s="405">
        <f t="shared" ref="N2034" si="8600">(N2038-M2038)*$AE2034*$AF2034</f>
        <v>19.99999999998181</v>
      </c>
      <c r="O2034" s="89">
        <f t="shared" ref="O2034" si="8601">(O2038-N2038)*$AE2034*$AF2034</f>
        <v>19.99999999998181</v>
      </c>
      <c r="P2034" s="89">
        <f t="shared" ref="P2034" si="8602">(P2038-O2038)*$AE2034*$AF2034</f>
        <v>19.99999999998181</v>
      </c>
      <c r="Q2034" s="89">
        <f t="shared" ref="Q2034" si="8603">(Q2038-P2038)*$AE2034*$AF2034</f>
        <v>22.00000000016189</v>
      </c>
      <c r="R2034" s="89">
        <f t="shared" ref="R2034" si="8604">(R2038-Q2038)*$AE2034*$AF2034</f>
        <v>19.99999999998181</v>
      </c>
      <c r="S2034" s="89">
        <f t="shared" ref="S2034" si="8605">(S2038-R2038)*$AE2034*$AF2034</f>
        <v>19.99999999998181</v>
      </c>
      <c r="T2034" s="89">
        <f t="shared" ref="T2034" si="8606">(T2038-S2038)*$AE2034*$AF2034</f>
        <v>21.999999999934516</v>
      </c>
      <c r="U2034" s="89">
        <f t="shared" ref="U2034" si="8607">(U2038-T2038)*$AE2034*$AF2034</f>
        <v>39.99999999996362</v>
      </c>
      <c r="V2034" s="405">
        <f t="shared" ref="V2034" si="8608">(V2038-U2038)*$AE2034*$AF2034</f>
        <v>42.0000000001437</v>
      </c>
      <c r="W2034" s="89">
        <f t="shared" ref="W2034" si="8609">(W2038-V2038)*$AE2034*$AF2034</f>
        <v>39.99999999996362</v>
      </c>
      <c r="X2034" s="89">
        <f t="shared" ref="X2034" si="8610">(X2038-W2038)*$AE2034*$AF2034</f>
        <v>41.999999999916326</v>
      </c>
      <c r="Y2034" s="89">
        <f t="shared" ref="Y2034" si="8611">(Y2038-X2038)*$AE2034*$AF2034</f>
        <v>41.999999999916326</v>
      </c>
      <c r="Z2034" s="89">
        <f t="shared" ref="Z2034" si="8612">(Z2038-Y2038)*$AE2034*$AF2034</f>
        <v>40.000000000190994</v>
      </c>
      <c r="AA2034" s="89">
        <f t="shared" ref="AA2034" si="8613">(AA2038-Z2038)*$AE2034*$AF2034</f>
        <v>41.999999999916326</v>
      </c>
      <c r="AB2034" s="89">
        <f t="shared" ref="AB2034" si="8614">(AB2038-AA2038)*$AE2034*$AF2034</f>
        <v>19.99999999998181</v>
      </c>
      <c r="AC2034" s="104">
        <f>SUM(E2034:AB2034)</f>
        <v>700.00000000004547</v>
      </c>
      <c r="AD2034" s="68"/>
      <c r="AE2034" s="69">
        <v>100</v>
      </c>
      <c r="AF2034" s="70">
        <v>20</v>
      </c>
      <c r="AI2034" s="400"/>
      <c r="AJ2034" s="15"/>
      <c r="AK2034" s="15"/>
      <c r="AL2034" s="15"/>
      <c r="AM2034" s="15"/>
      <c r="AN2034" s="400"/>
    </row>
    <row r="2035" spans="1:41" x14ac:dyDescent="0.25">
      <c r="A2035" s="3548"/>
      <c r="B2035" s="3514"/>
      <c r="C2035" s="121" t="s">
        <v>16</v>
      </c>
      <c r="D2035" s="106" t="s">
        <v>117</v>
      </c>
      <c r="E2035" s="1847">
        <f t="shared" ref="E2035" si="8615">(E2039-D2039)*$AE2034*$AF2034</f>
        <v>0</v>
      </c>
      <c r="F2035" s="1847">
        <f t="shared" ref="F2035" si="8616">(F2039-E2039)*$AE2034*$AF2034</f>
        <v>0</v>
      </c>
      <c r="G2035" s="1847">
        <f t="shared" ref="G2035" si="8617">(G2039-F2039)*$AE2034*$AF2034</f>
        <v>0</v>
      </c>
      <c r="H2035" s="2184">
        <f t="shared" ref="H2035" si="8618">(H2039-G2039)*$AE2034*$AF2034</f>
        <v>0</v>
      </c>
      <c r="I2035" s="1847">
        <f t="shared" ref="I2035" si="8619">(I2039-H2039)*$AE2034*$AF2034</f>
        <v>0</v>
      </c>
      <c r="J2035" s="1847">
        <f t="shared" ref="J2035" si="8620">(J2039-I2039)*$AE2034*$AF2034</f>
        <v>0</v>
      </c>
      <c r="K2035" s="1847">
        <f t="shared" ref="K2035" si="8621">(K2039-J2039)*$AE2034*$AF2034</f>
        <v>0</v>
      </c>
      <c r="L2035" s="1847">
        <f t="shared" ref="L2035" si="8622">(L2039-K2039)*$AE2034*$AF2034</f>
        <v>0</v>
      </c>
      <c r="M2035" s="1847">
        <f t="shared" ref="M2035" si="8623">(M2039-L2039)*$AE2034*$AF2034</f>
        <v>0</v>
      </c>
      <c r="N2035" s="2184">
        <f t="shared" ref="N2035" si="8624">(N2039-M2039)*$AE2034*$AF2034</f>
        <v>0</v>
      </c>
      <c r="O2035" s="1847">
        <f t="shared" ref="O2035" si="8625">(O2039-N2039)*$AE2034*$AF2034</f>
        <v>0</v>
      </c>
      <c r="P2035" s="1847">
        <f t="shared" ref="P2035" si="8626">(P2039-O2039)*$AE2034*$AF2034</f>
        <v>0</v>
      </c>
      <c r="Q2035" s="1847">
        <f t="shared" ref="Q2035" si="8627">(Q2039-P2039)*$AE2034*$AF2034</f>
        <v>0</v>
      </c>
      <c r="R2035" s="1847">
        <f t="shared" ref="R2035" si="8628">(R2039-Q2039)*$AE2034*$AF2034</f>
        <v>0</v>
      </c>
      <c r="S2035" s="1847">
        <f t="shared" ref="S2035" si="8629">(S2039-R2039)*$AE2034*$AF2034</f>
        <v>0</v>
      </c>
      <c r="T2035" s="1847">
        <f t="shared" ref="T2035" si="8630">(T2039-S2039)*$AE2034*$AF2034</f>
        <v>0</v>
      </c>
      <c r="U2035" s="1847">
        <f t="shared" ref="U2035" si="8631">(U2039-T2039)*$AE2034*$AF2034</f>
        <v>0</v>
      </c>
      <c r="V2035" s="2184">
        <f t="shared" ref="V2035" si="8632">(V2039-U2039)*$AE2034*$AF2034</f>
        <v>0</v>
      </c>
      <c r="W2035" s="1847">
        <f t="shared" ref="W2035" si="8633">(W2039-V2039)*$AE2034*$AF2034</f>
        <v>0</v>
      </c>
      <c r="X2035" s="1847">
        <f t="shared" ref="X2035" si="8634">(X2039-W2039)*$AE2034*$AF2034</f>
        <v>0</v>
      </c>
      <c r="Y2035" s="1847">
        <f t="shared" ref="Y2035" si="8635">(Y2039-X2039)*$AE2034*$AF2034</f>
        <v>0</v>
      </c>
      <c r="Z2035" s="1847">
        <f t="shared" ref="Z2035" si="8636">(Z2039-Y2039)*$AE2034*$AF2034</f>
        <v>0</v>
      </c>
      <c r="AA2035" s="1847">
        <f t="shared" ref="AA2035" si="8637">(AA2039-Z2039)*$AE2034*$AF2034</f>
        <v>0</v>
      </c>
      <c r="AB2035" s="1847">
        <f t="shared" ref="AB2035" si="8638">(AB2039-AA2039)*$AE2034*$AF2034</f>
        <v>0</v>
      </c>
      <c r="AC2035" s="105">
        <f>SUM(E2035:AB2035)</f>
        <v>0</v>
      </c>
      <c r="AD2035" s="71"/>
      <c r="AE2035" s="153"/>
      <c r="AF2035" s="72"/>
      <c r="AI2035" s="400"/>
      <c r="AJ2035" s="474"/>
      <c r="AK2035" s="475"/>
      <c r="AL2035" s="474"/>
      <c r="AM2035" s="15"/>
      <c r="AN2035" s="400"/>
    </row>
    <row r="2036" spans="1:41" x14ac:dyDescent="0.25">
      <c r="A2036" s="3548"/>
      <c r="B2036" s="3514"/>
      <c r="C2036" s="121" t="s">
        <v>17</v>
      </c>
      <c r="D2036" s="106" t="s">
        <v>56</v>
      </c>
      <c r="E2036" s="324">
        <v>1</v>
      </c>
      <c r="F2036" s="325">
        <v>1</v>
      </c>
      <c r="G2036" s="325">
        <v>1</v>
      </c>
      <c r="H2036" s="414">
        <v>1</v>
      </c>
      <c r="I2036" s="325">
        <v>1</v>
      </c>
      <c r="J2036" s="325">
        <v>2</v>
      </c>
      <c r="K2036" s="325">
        <v>2</v>
      </c>
      <c r="L2036" s="325">
        <v>2</v>
      </c>
      <c r="M2036" s="325">
        <v>1</v>
      </c>
      <c r="N2036" s="414">
        <v>1</v>
      </c>
      <c r="O2036" s="325">
        <v>1</v>
      </c>
      <c r="P2036" s="325">
        <v>1</v>
      </c>
      <c r="Q2036" s="325">
        <v>1</v>
      </c>
      <c r="R2036" s="325">
        <v>1</v>
      </c>
      <c r="S2036" s="325">
        <v>1</v>
      </c>
      <c r="T2036" s="325">
        <v>1</v>
      </c>
      <c r="U2036" s="325">
        <v>2</v>
      </c>
      <c r="V2036" s="414">
        <v>2</v>
      </c>
      <c r="W2036" s="325">
        <v>2</v>
      </c>
      <c r="X2036" s="325">
        <v>2</v>
      </c>
      <c r="Y2036" s="325">
        <v>2</v>
      </c>
      <c r="Z2036" s="325">
        <v>2</v>
      </c>
      <c r="AA2036" s="325">
        <v>2</v>
      </c>
      <c r="AB2036" s="325">
        <v>1</v>
      </c>
      <c r="AC2036" s="105">
        <f>AVERAGE(E2036:AB2036)</f>
        <v>1.4166666666666667</v>
      </c>
      <c r="AD2036" s="74"/>
      <c r="AE2036" s="74"/>
      <c r="AF2036" s="75"/>
      <c r="AI2036" s="400"/>
      <c r="AJ2036" s="15"/>
      <c r="AK2036" s="15"/>
      <c r="AL2036" s="15"/>
      <c r="AM2036" s="15"/>
      <c r="AN2036" s="400"/>
    </row>
    <row r="2037" spans="1:41" ht="16.5" thickBot="1" x14ac:dyDescent="0.3">
      <c r="A2037" s="3549"/>
      <c r="B2037" s="3515"/>
      <c r="C2037" s="124" t="s">
        <v>19</v>
      </c>
      <c r="D2037" s="112"/>
      <c r="E2037" s="315">
        <f t="shared" ref="E2037:AB2037" si="8639">E2035/E2034</f>
        <v>0</v>
      </c>
      <c r="F2037" s="316">
        <f t="shared" si="8639"/>
        <v>0</v>
      </c>
      <c r="G2037" s="316">
        <f t="shared" si="8639"/>
        <v>0</v>
      </c>
      <c r="H2037" s="424">
        <f t="shared" si="8639"/>
        <v>0</v>
      </c>
      <c r="I2037" s="316">
        <f t="shared" si="8639"/>
        <v>0</v>
      </c>
      <c r="J2037" s="316">
        <f t="shared" si="8639"/>
        <v>0</v>
      </c>
      <c r="K2037" s="316">
        <f t="shared" si="8639"/>
        <v>0</v>
      </c>
      <c r="L2037" s="316">
        <f t="shared" si="8639"/>
        <v>0</v>
      </c>
      <c r="M2037" s="316">
        <f t="shared" si="8639"/>
        <v>0</v>
      </c>
      <c r="N2037" s="424">
        <f t="shared" si="8639"/>
        <v>0</v>
      </c>
      <c r="O2037" s="316">
        <f t="shared" si="8639"/>
        <v>0</v>
      </c>
      <c r="P2037" s="316">
        <f t="shared" si="8639"/>
        <v>0</v>
      </c>
      <c r="Q2037" s="316">
        <f t="shared" si="8639"/>
        <v>0</v>
      </c>
      <c r="R2037" s="316">
        <f t="shared" si="8639"/>
        <v>0</v>
      </c>
      <c r="S2037" s="316">
        <f t="shared" si="8639"/>
        <v>0</v>
      </c>
      <c r="T2037" s="316">
        <f t="shared" si="8639"/>
        <v>0</v>
      </c>
      <c r="U2037" s="316">
        <f t="shared" si="8639"/>
        <v>0</v>
      </c>
      <c r="V2037" s="424">
        <f t="shared" si="8639"/>
        <v>0</v>
      </c>
      <c r="W2037" s="316">
        <f t="shared" si="8639"/>
        <v>0</v>
      </c>
      <c r="X2037" s="316">
        <f t="shared" si="8639"/>
        <v>0</v>
      </c>
      <c r="Y2037" s="316">
        <f>V2035/V2034</f>
        <v>0</v>
      </c>
      <c r="Z2037" s="316">
        <f t="shared" si="8639"/>
        <v>0</v>
      </c>
      <c r="AA2037" s="316">
        <f t="shared" si="8639"/>
        <v>0</v>
      </c>
      <c r="AB2037" s="316">
        <f t="shared" si="8639"/>
        <v>0</v>
      </c>
      <c r="AC2037" s="106"/>
      <c r="AD2037" s="71"/>
      <c r="AE2037" s="153"/>
      <c r="AF2037" s="72"/>
      <c r="AI2037" s="400"/>
      <c r="AJ2037" s="15"/>
      <c r="AK2037" s="15"/>
      <c r="AL2037" s="15"/>
      <c r="AM2037" s="15"/>
      <c r="AN2037" s="400"/>
    </row>
    <row r="2038" spans="1:41" hidden="1" x14ac:dyDescent="0.25">
      <c r="A2038" s="1865"/>
      <c r="B2038" s="2743"/>
      <c r="C2038" s="536" t="s">
        <v>118</v>
      </c>
      <c r="D2038" s="539">
        <v>644.16</v>
      </c>
      <c r="E2038" s="537">
        <v>644.16999999999996</v>
      </c>
      <c r="F2038" s="140">
        <v>644.18100000000004</v>
      </c>
      <c r="G2038" s="140">
        <v>644.19100000000003</v>
      </c>
      <c r="H2038" s="433">
        <v>644.20100000000002</v>
      </c>
      <c r="I2038" s="140">
        <v>644.21100000000001</v>
      </c>
      <c r="J2038" s="140">
        <v>644.23199999999997</v>
      </c>
      <c r="K2038" s="140">
        <v>644.25300000000004</v>
      </c>
      <c r="L2038" s="140">
        <v>644.27300000000002</v>
      </c>
      <c r="M2038" s="140">
        <v>644.28399999999999</v>
      </c>
      <c r="N2038" s="433">
        <v>644.29399999999998</v>
      </c>
      <c r="O2038" s="140">
        <v>644.30399999999997</v>
      </c>
      <c r="P2038" s="140">
        <v>644.31399999999996</v>
      </c>
      <c r="Q2038" s="140">
        <v>644.32500000000005</v>
      </c>
      <c r="R2038" s="140">
        <v>644.33500000000004</v>
      </c>
      <c r="S2038" s="140">
        <v>644.34500000000003</v>
      </c>
      <c r="T2038" s="140">
        <v>644.35599999999999</v>
      </c>
      <c r="U2038" s="140">
        <v>644.37599999999998</v>
      </c>
      <c r="V2038" s="140">
        <v>644.39700000000005</v>
      </c>
      <c r="W2038" s="140">
        <v>644.41700000000003</v>
      </c>
      <c r="X2038" s="140">
        <v>644.43799999999999</v>
      </c>
      <c r="Y2038" s="433">
        <v>644.45899999999995</v>
      </c>
      <c r="Z2038" s="140">
        <v>644.47900000000004</v>
      </c>
      <c r="AA2038" s="140">
        <v>644.5</v>
      </c>
      <c r="AB2038" s="140">
        <v>644.51</v>
      </c>
      <c r="AC2038" s="106"/>
      <c r="AD2038" s="71"/>
      <c r="AE2038" s="153"/>
      <c r="AF2038" s="72"/>
      <c r="AI2038" s="400"/>
      <c r="AJ2038" s="15"/>
      <c r="AK2038" s="15"/>
      <c r="AL2038" s="15"/>
      <c r="AM2038" s="15"/>
      <c r="AN2038" s="400"/>
    </row>
    <row r="2039" spans="1:41" s="181" customFormat="1" hidden="1" x14ac:dyDescent="0.25">
      <c r="A2039" s="1865"/>
      <c r="B2039" s="2743"/>
      <c r="C2039" s="536" t="s">
        <v>119</v>
      </c>
      <c r="D2039" s="539">
        <v>262.98</v>
      </c>
      <c r="E2039" s="904">
        <v>262.98</v>
      </c>
      <c r="F2039" s="340">
        <v>262.98</v>
      </c>
      <c r="G2039" s="340">
        <v>262.98</v>
      </c>
      <c r="H2039" s="433">
        <v>262.98</v>
      </c>
      <c r="I2039" s="140">
        <v>262.98</v>
      </c>
      <c r="J2039" s="140">
        <v>262.98</v>
      </c>
      <c r="K2039" s="140">
        <v>262.98</v>
      </c>
      <c r="L2039" s="140">
        <v>262.98</v>
      </c>
      <c r="M2039" s="140">
        <v>262.98</v>
      </c>
      <c r="N2039" s="433">
        <v>262.98</v>
      </c>
      <c r="O2039" s="140">
        <v>262.98</v>
      </c>
      <c r="P2039" s="140">
        <v>262.98</v>
      </c>
      <c r="Q2039" s="140">
        <v>262.98</v>
      </c>
      <c r="R2039" s="140">
        <v>262.98</v>
      </c>
      <c r="S2039" s="140">
        <v>262.98</v>
      </c>
      <c r="T2039" s="140">
        <v>262.98</v>
      </c>
      <c r="U2039" s="140">
        <v>262.98</v>
      </c>
      <c r="V2039" s="140">
        <v>262.98</v>
      </c>
      <c r="W2039" s="140">
        <v>262.98</v>
      </c>
      <c r="X2039" s="140">
        <v>262.98</v>
      </c>
      <c r="Y2039" s="433">
        <v>262.98</v>
      </c>
      <c r="Z2039" s="140">
        <v>262.98</v>
      </c>
      <c r="AA2039" s="140">
        <v>262.98</v>
      </c>
      <c r="AB2039" s="140">
        <v>262.98</v>
      </c>
      <c r="AC2039" s="106"/>
      <c r="AD2039" s="71"/>
      <c r="AE2039" s="153"/>
      <c r="AF2039" s="72"/>
      <c r="AH2039" s="844"/>
      <c r="AI2039" s="845"/>
      <c r="AJ2039" s="845"/>
      <c r="AK2039" s="846"/>
      <c r="AL2039" s="846"/>
      <c r="AM2039" s="189"/>
      <c r="AN2039" s="847"/>
      <c r="AO2039" s="847"/>
    </row>
    <row r="2040" spans="1:41" ht="16.5" hidden="1" thickBot="1" x14ac:dyDescent="0.3">
      <c r="A2040" s="3520" t="s">
        <v>44</v>
      </c>
      <c r="B2040" s="3521"/>
      <c r="C2040" s="3521"/>
      <c r="D2040" s="112"/>
      <c r="E2040" s="178">
        <f>SQRT(E2034*E2034+E2035*E2035)/E2019/1.73</f>
        <v>1.1105373334877984</v>
      </c>
      <c r="F2040" s="179">
        <f t="shared" ref="F2040:AB2040" si="8640">SQRT(F2034*F2034+F2035*F2035)/F2019/1.73</f>
        <v>1.2157517214028608</v>
      </c>
      <c r="G2040" s="179">
        <f t="shared" si="8640"/>
        <v>1.1031196222908382</v>
      </c>
      <c r="H2040" s="413">
        <f t="shared" si="8640"/>
        <v>1.1031196222908382</v>
      </c>
      <c r="I2040" s="179">
        <f t="shared" si="8640"/>
        <v>1.1041732226941721</v>
      </c>
      <c r="J2040" s="179">
        <f t="shared" si="8640"/>
        <v>2.3343708314760074</v>
      </c>
      <c r="K2040" s="179">
        <f t="shared" si="8640"/>
        <v>2.3616202964476565</v>
      </c>
      <c r="L2040" s="179">
        <f t="shared" si="8640"/>
        <v>2.2535465188319654</v>
      </c>
      <c r="M2040" s="179">
        <f t="shared" si="8640"/>
        <v>1.246741471151225</v>
      </c>
      <c r="N2040" s="413">
        <f t="shared" si="8640"/>
        <v>1.1334013374125476</v>
      </c>
      <c r="O2040" s="179">
        <f t="shared" si="8640"/>
        <v>1.1289739884382797</v>
      </c>
      <c r="P2040" s="179">
        <f t="shared" si="8640"/>
        <v>1.1223974409328139</v>
      </c>
      <c r="Q2040" s="179">
        <f t="shared" si="8640"/>
        <v>1.237039202906024</v>
      </c>
      <c r="R2040" s="179">
        <f t="shared" si="8640"/>
        <v>1.1234882061815339</v>
      </c>
      <c r="S2040" s="179">
        <f t="shared" si="8640"/>
        <v>1.1311833308814072</v>
      </c>
      <c r="T2040" s="179">
        <f t="shared" si="8640"/>
        <v>1.2322444773006294</v>
      </c>
      <c r="U2040" s="179">
        <f t="shared" si="8640"/>
        <v>2.2469764123630678</v>
      </c>
      <c r="V2040" s="413">
        <f t="shared" si="8640"/>
        <v>2.3547484624133763</v>
      </c>
      <c r="W2040" s="179">
        <f t="shared" si="8640"/>
        <v>2.2361109558235945</v>
      </c>
      <c r="X2040" s="179">
        <f t="shared" si="8640"/>
        <v>2.3343708314760074</v>
      </c>
      <c r="Y2040" s="77">
        <f>SQRT(V2034*V2034+V2035*V2035)/V2019/1.73</f>
        <v>2.3547484624133763</v>
      </c>
      <c r="Z2040" s="179">
        <f t="shared" si="8640"/>
        <v>2.197850502219334</v>
      </c>
      <c r="AA2040" s="179">
        <f t="shared" si="8640"/>
        <v>2.3099387866175527</v>
      </c>
      <c r="AB2040" s="180">
        <f t="shared" si="8640"/>
        <v>1.0896035477481605</v>
      </c>
      <c r="AC2040" s="107">
        <f>AVERAGE(E2040:AB2040)</f>
        <v>1.6277523577167112</v>
      </c>
      <c r="AD2040" s="76">
        <f>(AC2036-AC2040)/AC2036</f>
        <v>-0.14900166427061964</v>
      </c>
      <c r="AE2040" s="77"/>
      <c r="AF2040" s="78"/>
      <c r="AI2040" s="400"/>
      <c r="AJ2040" s="14"/>
      <c r="AK2040" s="14"/>
      <c r="AL2040" s="15"/>
      <c r="AM2040" s="14"/>
      <c r="AN2040" s="400"/>
    </row>
    <row r="2041" spans="1:41" x14ac:dyDescent="0.25">
      <c r="A2041" s="3547" t="s">
        <v>58</v>
      </c>
      <c r="B2041" s="3513" t="s">
        <v>293</v>
      </c>
      <c r="C2041" s="119" t="s">
        <v>14</v>
      </c>
      <c r="D2041" s="111" t="s">
        <v>117</v>
      </c>
      <c r="E2041" s="2409">
        <f t="shared" ref="E2041" si="8641">(E2045-D2045)*$AE2041*$AF2041</f>
        <v>51.999999999679858</v>
      </c>
      <c r="F2041" s="89">
        <f t="shared" ref="F2041" si="8642">(F2045-E2045)*$AE2041*$AF2041</f>
        <v>36.000000000058208</v>
      </c>
      <c r="G2041" s="89">
        <f t="shared" ref="G2041" si="8643">(G2045-F2045)*$AE2041*$AF2041</f>
        <v>36.000000000058208</v>
      </c>
      <c r="H2041" s="405">
        <f t="shared" ref="H2041" si="8644">(H2045-G2045)*$AE2041*$AF2041</f>
        <v>51.999999999679858</v>
      </c>
      <c r="I2041" s="89">
        <f t="shared" ref="I2041" si="8645">(I2045-H2045)*$AE2041*$AF2041</f>
        <v>36.000000000058208</v>
      </c>
      <c r="J2041" s="89">
        <f t="shared" ref="J2041" si="8646">(J2045-I2045)*$AE2041*$AF2041</f>
        <v>36.000000000058208</v>
      </c>
      <c r="K2041" s="89">
        <f t="shared" ref="K2041" si="8647">(K2045-J2045)*$AE2041*$AF2041</f>
        <v>33.999999999650754</v>
      </c>
      <c r="L2041" s="89">
        <f t="shared" ref="L2041" si="8648">(L2045-K2045)*$AE2041*$AF2041</f>
        <v>54.000000000087311</v>
      </c>
      <c r="M2041" s="89">
        <f t="shared" ref="M2041" si="8649">(M2045-L2045)*$AE2041*$AF2041</f>
        <v>52.000000000589353</v>
      </c>
      <c r="N2041" s="405">
        <f t="shared" ref="N2041" si="8650">(N2045-M2045)*$AE2041*$AF2041</f>
        <v>54.000000000087311</v>
      </c>
      <c r="O2041" s="89">
        <f t="shared" ref="O2041" si="8651">(O2045-N2045)*$AE2041*$AF2041</f>
        <v>33.999999999650754</v>
      </c>
      <c r="P2041" s="89">
        <f t="shared" ref="P2041" si="8652">(P2045-O2045)*$AE2041*$AF2041</f>
        <v>36.000000000058208</v>
      </c>
      <c r="Q2041" s="89">
        <f t="shared" ref="Q2041" si="8653">(Q2045-P2045)*$AE2041*$AF2041</f>
        <v>36.000000000058208</v>
      </c>
      <c r="R2041" s="89">
        <f t="shared" ref="R2041" si="8654">(R2045-Q2045)*$AE2041*$AF2041</f>
        <v>15.99999999962165</v>
      </c>
      <c r="S2041" s="89">
        <f t="shared" ref="S2041" si="8655">(S2045-R2045)*$AE2041*$AF2041</f>
        <v>36.000000000058208</v>
      </c>
      <c r="T2041" s="89">
        <f t="shared" ref="T2041" si="8656">(T2045-S2045)*$AE2041*$AF2041</f>
        <v>18.000000000029104</v>
      </c>
      <c r="U2041" s="89">
        <f t="shared" ref="U2041" si="8657">(U2045-T2045)*$AE2041*$AF2041</f>
        <v>34.000000000560249</v>
      </c>
      <c r="V2041" s="405">
        <f t="shared" ref="V2041" si="8658">(V2045-U2045)*$AE2041*$AF2041</f>
        <v>35.999999999148713</v>
      </c>
      <c r="W2041" s="89">
        <f t="shared" ref="W2041" si="8659">(W2045-V2045)*$AE2041*$AF2041</f>
        <v>36.000000000058208</v>
      </c>
      <c r="X2041" s="89">
        <f t="shared" ref="X2041" si="8660">(X2045-W2045)*$AE2041*$AF2041</f>
        <v>34.000000000560249</v>
      </c>
      <c r="Y2041" s="89">
        <f t="shared" ref="Y2041" si="8661">(Y2045-X2045)*$AE2041*$AF2041</f>
        <v>36.000000000058208</v>
      </c>
      <c r="Z2041" s="89">
        <f t="shared" ref="Z2041" si="8662">(Z2045-Y2045)*$AE2041*$AF2041</f>
        <v>36.000000000058208</v>
      </c>
      <c r="AA2041" s="89">
        <f t="shared" ref="AA2041" si="8663">(AA2045-Z2045)*$AE2041*$AF2041</f>
        <v>33.999999999650754</v>
      </c>
      <c r="AB2041" s="89">
        <f t="shared" ref="AB2041" si="8664">(AB2045-AA2045)*$AE2041*$AF2041</f>
        <v>36.000000000058208</v>
      </c>
      <c r="AC2041" s="104">
        <f>SUM(E2041:AB2041)</f>
        <v>899.9999999996362</v>
      </c>
      <c r="AD2041" s="68"/>
      <c r="AE2041" s="69">
        <v>100</v>
      </c>
      <c r="AF2041" s="70">
        <v>20</v>
      </c>
      <c r="AI2041" s="400"/>
      <c r="AJ2041" s="15"/>
      <c r="AK2041" s="15"/>
      <c r="AL2041" s="15"/>
      <c r="AM2041" s="15"/>
      <c r="AN2041" s="400"/>
    </row>
    <row r="2042" spans="1:41" x14ac:dyDescent="0.25">
      <c r="A2042" s="3548"/>
      <c r="B2042" s="3514"/>
      <c r="C2042" s="121" t="s">
        <v>16</v>
      </c>
      <c r="D2042" s="106" t="s">
        <v>117</v>
      </c>
      <c r="E2042" s="1847">
        <f t="shared" ref="E2042" si="8665">(E2046-D2046)*$AE2041*$AF2041</f>
        <v>0</v>
      </c>
      <c r="F2042" s="1847">
        <f t="shared" ref="F2042" si="8666">(F2046-E2046)*$AE2041*$AF2041</f>
        <v>0</v>
      </c>
      <c r="G2042" s="1847">
        <f t="shared" ref="G2042" si="8667">(G2046-F2046)*$AE2041*$AF2041</f>
        <v>0</v>
      </c>
      <c r="H2042" s="2184">
        <f t="shared" ref="H2042" si="8668">(H2046-G2046)*$AE2041*$AF2041</f>
        <v>0</v>
      </c>
      <c r="I2042" s="1847">
        <f t="shared" ref="I2042" si="8669">(I2046-H2046)*$AE2041*$AF2041</f>
        <v>0</v>
      </c>
      <c r="J2042" s="1847">
        <f t="shared" ref="J2042" si="8670">(J2046-I2046)*$AE2041*$AF2041</f>
        <v>0</v>
      </c>
      <c r="K2042" s="1847">
        <f t="shared" ref="K2042" si="8671">(K2046-J2046)*$AE2041*$AF2041</f>
        <v>0</v>
      </c>
      <c r="L2042" s="1847">
        <f t="shared" ref="L2042" si="8672">(L2046-K2046)*$AE2041*$AF2041</f>
        <v>0</v>
      </c>
      <c r="M2042" s="1847">
        <f t="shared" ref="M2042" si="8673">(M2046-L2046)*$AE2041*$AF2041</f>
        <v>0</v>
      </c>
      <c r="N2042" s="2184">
        <f t="shared" ref="N2042" si="8674">(N2046-M2046)*$AE2041*$AF2041</f>
        <v>0</v>
      </c>
      <c r="O2042" s="1847">
        <f t="shared" ref="O2042" si="8675">(O2046-N2046)*$AE2041*$AF2041</f>
        <v>0</v>
      </c>
      <c r="P2042" s="1847">
        <f t="shared" ref="P2042" si="8676">(P2046-O2046)*$AE2041*$AF2041</f>
        <v>0</v>
      </c>
      <c r="Q2042" s="1847">
        <f t="shared" ref="Q2042" si="8677">(Q2046-P2046)*$AE2041*$AF2041</f>
        <v>0</v>
      </c>
      <c r="R2042" s="1847">
        <f t="shared" ref="R2042" si="8678">(R2046-Q2046)*$AE2041*$AF2041</f>
        <v>0</v>
      </c>
      <c r="S2042" s="1847">
        <f t="shared" ref="S2042" si="8679">(S2046-R2046)*$AE2041*$AF2041</f>
        <v>0</v>
      </c>
      <c r="T2042" s="1847">
        <f t="shared" ref="T2042" si="8680">(T2046-S2046)*$AE2041*$AF2041</f>
        <v>0</v>
      </c>
      <c r="U2042" s="1847">
        <f t="shared" ref="U2042" si="8681">(U2046-T2046)*$AE2041*$AF2041</f>
        <v>0</v>
      </c>
      <c r="V2042" s="2184">
        <f t="shared" ref="V2042" si="8682">(V2046-U2046)*$AE2041*$AF2041</f>
        <v>0</v>
      </c>
      <c r="W2042" s="1847">
        <f t="shared" ref="W2042" si="8683">(W2046-V2046)*$AE2041*$AF2041</f>
        <v>0</v>
      </c>
      <c r="X2042" s="1847">
        <f t="shared" ref="X2042" si="8684">(X2046-W2046)*$AE2041*$AF2041</f>
        <v>0</v>
      </c>
      <c r="Y2042" s="1847">
        <f t="shared" ref="Y2042" si="8685">(Y2046-X2046)*$AE2041*$AF2041</f>
        <v>0</v>
      </c>
      <c r="Z2042" s="1847">
        <f t="shared" ref="Z2042" si="8686">(Z2046-Y2046)*$AE2041*$AF2041</f>
        <v>0</v>
      </c>
      <c r="AA2042" s="1847">
        <f t="shared" ref="AA2042" si="8687">(AA2046-Z2046)*$AE2041*$AF2041</f>
        <v>0</v>
      </c>
      <c r="AB2042" s="1847">
        <f t="shared" ref="AB2042" si="8688">(AB2046-AA2046)*$AE2041*$AF2041</f>
        <v>0</v>
      </c>
      <c r="AC2042" s="105">
        <f>SUM(E2042:AB2042)</f>
        <v>0</v>
      </c>
      <c r="AD2042" s="71"/>
      <c r="AE2042" s="153"/>
      <c r="AF2042" s="72"/>
      <c r="AI2042" s="400"/>
      <c r="AJ2042" s="474"/>
      <c r="AK2042" s="475"/>
      <c r="AL2042" s="474"/>
      <c r="AM2042" s="15"/>
      <c r="AN2042" s="400"/>
    </row>
    <row r="2043" spans="1:41" x14ac:dyDescent="0.25">
      <c r="A2043" s="3548"/>
      <c r="B2043" s="3514"/>
      <c r="C2043" s="121" t="s">
        <v>17</v>
      </c>
      <c r="D2043" s="106" t="s">
        <v>56</v>
      </c>
      <c r="E2043" s="324">
        <v>3</v>
      </c>
      <c r="F2043" s="325">
        <v>2</v>
      </c>
      <c r="G2043" s="325">
        <v>2</v>
      </c>
      <c r="H2043" s="414">
        <v>3</v>
      </c>
      <c r="I2043" s="325">
        <v>2</v>
      </c>
      <c r="J2043" s="325">
        <v>2</v>
      </c>
      <c r="K2043" s="325">
        <v>2</v>
      </c>
      <c r="L2043" s="325">
        <v>3</v>
      </c>
      <c r="M2043" s="325">
        <v>3</v>
      </c>
      <c r="N2043" s="414">
        <v>3</v>
      </c>
      <c r="O2043" s="325">
        <v>2</v>
      </c>
      <c r="P2043" s="325">
        <v>2</v>
      </c>
      <c r="Q2043" s="325">
        <v>2</v>
      </c>
      <c r="R2043" s="325">
        <v>1</v>
      </c>
      <c r="S2043" s="325">
        <v>2</v>
      </c>
      <c r="T2043" s="325">
        <v>1</v>
      </c>
      <c r="U2043" s="325">
        <v>2</v>
      </c>
      <c r="V2043" s="414">
        <v>2</v>
      </c>
      <c r="W2043" s="325">
        <v>2</v>
      </c>
      <c r="X2043" s="325">
        <v>2</v>
      </c>
      <c r="Y2043" s="325">
        <v>2</v>
      </c>
      <c r="Z2043" s="325">
        <v>2</v>
      </c>
      <c r="AA2043" s="325">
        <v>2</v>
      </c>
      <c r="AB2043" s="325">
        <v>2</v>
      </c>
      <c r="AC2043" s="105">
        <f>AVERAGE(E2043:AB2043)</f>
        <v>2.125</v>
      </c>
      <c r="AD2043" s="74"/>
      <c r="AE2043" s="74"/>
      <c r="AF2043" s="75"/>
      <c r="AI2043" s="400"/>
      <c r="AJ2043" s="15"/>
      <c r="AK2043" s="15"/>
      <c r="AL2043" s="15"/>
      <c r="AM2043" s="15"/>
      <c r="AN2043" s="400"/>
    </row>
    <row r="2044" spans="1:41" ht="16.5" thickBot="1" x14ac:dyDescent="0.3">
      <c r="A2044" s="3549"/>
      <c r="B2044" s="3515"/>
      <c r="C2044" s="124" t="s">
        <v>19</v>
      </c>
      <c r="D2044" s="112"/>
      <c r="E2044" s="315">
        <f t="shared" ref="E2044:AB2044" si="8689">E2042/E2041</f>
        <v>0</v>
      </c>
      <c r="F2044" s="316">
        <f t="shared" si="8689"/>
        <v>0</v>
      </c>
      <c r="G2044" s="316">
        <f t="shared" si="8689"/>
        <v>0</v>
      </c>
      <c r="H2044" s="424">
        <f t="shared" si="8689"/>
        <v>0</v>
      </c>
      <c r="I2044" s="316">
        <f t="shared" si="8689"/>
        <v>0</v>
      </c>
      <c r="J2044" s="316">
        <f t="shared" si="8689"/>
        <v>0</v>
      </c>
      <c r="K2044" s="316">
        <f t="shared" si="8689"/>
        <v>0</v>
      </c>
      <c r="L2044" s="316">
        <f t="shared" si="8689"/>
        <v>0</v>
      </c>
      <c r="M2044" s="316">
        <f t="shared" si="8689"/>
        <v>0</v>
      </c>
      <c r="N2044" s="424">
        <f t="shared" si="8689"/>
        <v>0</v>
      </c>
      <c r="O2044" s="316">
        <f t="shared" si="8689"/>
        <v>0</v>
      </c>
      <c r="P2044" s="316">
        <f>P2042/P2041</f>
        <v>0</v>
      </c>
      <c r="Q2044" s="316">
        <f t="shared" si="8689"/>
        <v>0</v>
      </c>
      <c r="R2044" s="316">
        <f t="shared" si="8689"/>
        <v>0</v>
      </c>
      <c r="S2044" s="316">
        <f t="shared" si="8689"/>
        <v>0</v>
      </c>
      <c r="T2044" s="316">
        <f t="shared" si="8689"/>
        <v>0</v>
      </c>
      <c r="U2044" s="316">
        <f t="shared" si="8689"/>
        <v>0</v>
      </c>
      <c r="V2044" s="424">
        <f t="shared" si="8689"/>
        <v>0</v>
      </c>
      <c r="W2044" s="316">
        <f t="shared" si="8689"/>
        <v>0</v>
      </c>
      <c r="X2044" s="316">
        <f t="shared" si="8689"/>
        <v>0</v>
      </c>
      <c r="Y2044" s="316">
        <f>V2042/V2041</f>
        <v>0</v>
      </c>
      <c r="Z2044" s="316">
        <f t="shared" si="8689"/>
        <v>0</v>
      </c>
      <c r="AA2044" s="316">
        <f t="shared" si="8689"/>
        <v>0</v>
      </c>
      <c r="AB2044" s="316">
        <f t="shared" si="8689"/>
        <v>0</v>
      </c>
      <c r="AC2044" s="106"/>
      <c r="AD2044" s="71"/>
      <c r="AE2044" s="153"/>
      <c r="AF2044" s="72"/>
      <c r="AI2044" s="400"/>
      <c r="AJ2044" s="15"/>
      <c r="AK2044" s="15"/>
      <c r="AL2044" s="15"/>
      <c r="AM2044" s="15"/>
      <c r="AN2044" s="400"/>
    </row>
    <row r="2045" spans="1:41" hidden="1" x14ac:dyDescent="0.25">
      <c r="A2045" s="1865"/>
      <c r="B2045" s="2743"/>
      <c r="C2045" s="536" t="s">
        <v>118</v>
      </c>
      <c r="D2045" s="539">
        <v>3441.55</v>
      </c>
      <c r="E2045" s="537">
        <v>3441.576</v>
      </c>
      <c r="F2045" s="140">
        <v>3441.5940000000001</v>
      </c>
      <c r="G2045" s="140">
        <v>3441.6120000000001</v>
      </c>
      <c r="H2045" s="433">
        <v>3441.6379999999999</v>
      </c>
      <c r="I2045" s="140">
        <v>3441.6559999999999</v>
      </c>
      <c r="J2045" s="140">
        <v>3441.674</v>
      </c>
      <c r="K2045" s="140">
        <v>3441.6909999999998</v>
      </c>
      <c r="L2045" s="140">
        <v>3441.7179999999998</v>
      </c>
      <c r="M2045" s="140">
        <v>3441.7440000000001</v>
      </c>
      <c r="N2045" s="433">
        <v>3441.7710000000002</v>
      </c>
      <c r="O2045" s="140">
        <v>3441.788</v>
      </c>
      <c r="P2045" s="140">
        <v>3441.806</v>
      </c>
      <c r="Q2045" s="140">
        <v>3441.8240000000001</v>
      </c>
      <c r="R2045" s="140">
        <v>3441.8319999999999</v>
      </c>
      <c r="S2045" s="140">
        <v>3441.85</v>
      </c>
      <c r="T2045" s="140">
        <v>3441.8589999999999</v>
      </c>
      <c r="U2045" s="140">
        <v>3441.8760000000002</v>
      </c>
      <c r="V2045" s="140">
        <v>3441.8939999999998</v>
      </c>
      <c r="W2045" s="140">
        <v>3441.9119999999998</v>
      </c>
      <c r="X2045" s="140">
        <v>3441.9290000000001</v>
      </c>
      <c r="Y2045" s="433">
        <v>3441.9470000000001</v>
      </c>
      <c r="Z2045" s="140">
        <v>3441.9650000000001</v>
      </c>
      <c r="AA2045" s="140">
        <v>3441.982</v>
      </c>
      <c r="AB2045" s="140">
        <v>3442</v>
      </c>
      <c r="AC2045" s="106"/>
      <c r="AD2045" s="71"/>
      <c r="AE2045" s="153"/>
      <c r="AF2045" s="72"/>
      <c r="AI2045" s="400"/>
      <c r="AJ2045" s="15"/>
      <c r="AK2045" s="15"/>
      <c r="AL2045" s="15"/>
      <c r="AM2045" s="15"/>
      <c r="AN2045" s="400"/>
    </row>
    <row r="2046" spans="1:41" s="181" customFormat="1" hidden="1" x14ac:dyDescent="0.25">
      <c r="A2046" s="1865"/>
      <c r="B2046" s="2743"/>
      <c r="C2046" s="536" t="s">
        <v>119</v>
      </c>
      <c r="D2046" s="539">
        <v>8975.93</v>
      </c>
      <c r="E2046" s="904">
        <v>8975.93</v>
      </c>
      <c r="F2046" s="340">
        <v>8975.93</v>
      </c>
      <c r="G2046" s="340">
        <v>8975.93</v>
      </c>
      <c r="H2046" s="433">
        <v>8975.93</v>
      </c>
      <c r="I2046" s="140">
        <v>8975.93</v>
      </c>
      <c r="J2046" s="140">
        <v>8975.93</v>
      </c>
      <c r="K2046" s="140">
        <v>8975.93</v>
      </c>
      <c r="L2046" s="140">
        <v>8975.93</v>
      </c>
      <c r="M2046" s="140">
        <v>8975.93</v>
      </c>
      <c r="N2046" s="433">
        <v>8975.93</v>
      </c>
      <c r="O2046" s="140">
        <v>8975.93</v>
      </c>
      <c r="P2046" s="140">
        <v>8975.93</v>
      </c>
      <c r="Q2046" s="140">
        <v>8975.93</v>
      </c>
      <c r="R2046" s="140">
        <v>8975.93</v>
      </c>
      <c r="S2046" s="140">
        <v>8975.93</v>
      </c>
      <c r="T2046" s="140">
        <v>8975.93</v>
      </c>
      <c r="U2046" s="140">
        <v>8975.93</v>
      </c>
      <c r="V2046" s="140">
        <v>8975.93</v>
      </c>
      <c r="W2046" s="140">
        <v>8975.93</v>
      </c>
      <c r="X2046" s="140">
        <v>8975.93</v>
      </c>
      <c r="Y2046" s="433">
        <v>8975.93</v>
      </c>
      <c r="Z2046" s="140">
        <v>8975.93</v>
      </c>
      <c r="AA2046" s="140">
        <v>8975.93</v>
      </c>
      <c r="AB2046" s="140">
        <v>8975.93</v>
      </c>
      <c r="AC2046" s="106"/>
      <c r="AD2046" s="71"/>
      <c r="AE2046" s="153"/>
      <c r="AF2046" s="72"/>
      <c r="AH2046" s="844"/>
      <c r="AI2046" s="845"/>
      <c r="AJ2046" s="845"/>
      <c r="AK2046" s="846"/>
      <c r="AL2046" s="846"/>
      <c r="AM2046" s="189"/>
      <c r="AN2046" s="847"/>
      <c r="AO2046" s="847"/>
    </row>
    <row r="2047" spans="1:41" ht="16.5" hidden="1" thickBot="1" x14ac:dyDescent="0.3">
      <c r="A2047" s="3520" t="s">
        <v>44</v>
      </c>
      <c r="B2047" s="3521"/>
      <c r="C2047" s="3521"/>
      <c r="D2047" s="112"/>
      <c r="E2047" s="178">
        <f>SQRT(E2041*E2041+E2042*E2042)/E2018/1.73</f>
        <v>2.9069442425554195</v>
      </c>
      <c r="F2047" s="179">
        <f t="shared" ref="F2047:AB2047" si="8690">SQRT(F2041*F2041+F2042*F2042)/F2018/1.73</f>
        <v>2.0028150678485988</v>
      </c>
      <c r="G2047" s="179">
        <f t="shared" si="8690"/>
        <v>2.0008892841295136</v>
      </c>
      <c r="H2047" s="413">
        <f t="shared" si="8690"/>
        <v>2.8901734103868306</v>
      </c>
      <c r="I2047" s="179">
        <f t="shared" si="8690"/>
        <v>1.9932230416615846</v>
      </c>
      <c r="J2047" s="179">
        <f t="shared" si="8690"/>
        <v>2.0203153936841689</v>
      </c>
      <c r="K2047" s="179">
        <f t="shared" si="8690"/>
        <v>1.9305677004469124</v>
      </c>
      <c r="L2047" s="179">
        <f t="shared" si="8690"/>
        <v>3.0187497903694793</v>
      </c>
      <c r="M2047" s="179">
        <f t="shared" si="8690"/>
        <v>2.915402858249152</v>
      </c>
      <c r="N2047" s="413">
        <f t="shared" si="8690"/>
        <v>3.0129220880714684</v>
      </c>
      <c r="O2047" s="179">
        <f t="shared" si="8690"/>
        <v>1.8988578928067219</v>
      </c>
      <c r="P2047" s="179">
        <f t="shared" si="8690"/>
        <v>2.008614725380979</v>
      </c>
      <c r="Q2047" s="179">
        <f t="shared" si="8690"/>
        <v>1.9989672002830874</v>
      </c>
      <c r="R2047" s="179">
        <f t="shared" si="8690"/>
        <v>0.89185679007484076</v>
      </c>
      <c r="S2047" s="179">
        <f t="shared" si="8690"/>
        <v>2.0144480692107396</v>
      </c>
      <c r="T2047" s="179">
        <f t="shared" si="8690"/>
        <v>1.0200612036738697</v>
      </c>
      <c r="U2047" s="179">
        <f t="shared" si="8690"/>
        <v>1.9080756496189599</v>
      </c>
      <c r="V2047" s="413">
        <f t="shared" si="8690"/>
        <v>2.0105554158861083</v>
      </c>
      <c r="W2047" s="179">
        <f t="shared" si="8690"/>
        <v>2.0028150678485988</v>
      </c>
      <c r="X2047" s="179">
        <f t="shared" si="8690"/>
        <v>1.8806870039306496</v>
      </c>
      <c r="Y2047" s="77">
        <f>SQRT(V2041*V2041+V2042*V2042)/V2018/1.73</f>
        <v>2.0105554158861083</v>
      </c>
      <c r="Z2047" s="179">
        <f t="shared" si="8690"/>
        <v>1.9818331957092323</v>
      </c>
      <c r="AA2047" s="179">
        <f t="shared" si="8690"/>
        <v>1.8523260311545307</v>
      </c>
      <c r="AB2047" s="180">
        <f t="shared" si="8690"/>
        <v>1.9894119077387131</v>
      </c>
      <c r="AC2047" s="107">
        <f>AVERAGE(E2047:AB2047)</f>
        <v>2.090044518608595</v>
      </c>
      <c r="AD2047" s="76">
        <f>(AC2043-AC2047)/AC2043</f>
        <v>1.6449638301837662E-2</v>
      </c>
      <c r="AE2047" s="77"/>
      <c r="AF2047" s="78"/>
      <c r="AI2047" s="400"/>
      <c r="AJ2047" s="14"/>
      <c r="AK2047" s="14"/>
      <c r="AL2047" s="15"/>
      <c r="AM2047" s="14"/>
      <c r="AN2047" s="400"/>
    </row>
    <row r="2048" spans="1:41" x14ac:dyDescent="0.25">
      <c r="A2048" s="3594" t="s">
        <v>60</v>
      </c>
      <c r="B2048" s="3513" t="s">
        <v>28</v>
      </c>
      <c r="C2048" s="119" t="s">
        <v>14</v>
      </c>
      <c r="D2048" s="111" t="s">
        <v>117</v>
      </c>
      <c r="E2048" s="2409">
        <f t="shared" ref="E2048" si="8691">(E2052-D2052)*$AE2048*$AF2048</f>
        <v>0</v>
      </c>
      <c r="F2048" s="89">
        <f t="shared" ref="F2048" si="8692">(F2052-E2052)*$AE2048*$AF2048</f>
        <v>0</v>
      </c>
      <c r="G2048" s="89">
        <f t="shared" ref="G2048" si="8693">(G2052-F2052)*$AE2048*$AF2048</f>
        <v>0</v>
      </c>
      <c r="H2048" s="405">
        <f t="shared" ref="H2048" si="8694">(H2052-G2052)*$AE2048*$AF2048</f>
        <v>0</v>
      </c>
      <c r="I2048" s="89">
        <f t="shared" ref="I2048" si="8695">(I2052-H2052)*$AE2048*$AF2048</f>
        <v>0</v>
      </c>
      <c r="J2048" s="89">
        <f t="shared" ref="J2048" si="8696">(J2052-I2052)*$AE2048*$AF2048</f>
        <v>0</v>
      </c>
      <c r="K2048" s="89">
        <f t="shared" ref="K2048" si="8697">(K2052-J2052)*$AE2048*$AF2048</f>
        <v>0</v>
      </c>
      <c r="L2048" s="89">
        <f t="shared" ref="L2048" si="8698">(L2052-K2052)*$AE2048*$AF2048</f>
        <v>0</v>
      </c>
      <c r="M2048" s="89">
        <f t="shared" ref="M2048" si="8699">(M2052-L2052)*$AE2048*$AF2048</f>
        <v>0</v>
      </c>
      <c r="N2048" s="405">
        <f t="shared" ref="N2048" si="8700">(N2052-M2052)*$AE2048*$AF2048</f>
        <v>0</v>
      </c>
      <c r="O2048" s="89">
        <f t="shared" ref="O2048" si="8701">(O2052-N2052)*$AE2048*$AF2048</f>
        <v>0</v>
      </c>
      <c r="P2048" s="89">
        <f t="shared" ref="P2048" si="8702">(P2052-O2052)*$AE2048*$AF2048</f>
        <v>0</v>
      </c>
      <c r="Q2048" s="89">
        <f t="shared" ref="Q2048" si="8703">(Q2052-P2052)*$AE2048*$AF2048</f>
        <v>0</v>
      </c>
      <c r="R2048" s="89">
        <f t="shared" ref="R2048" si="8704">(R2052-Q2052)*$AE2048*$AF2048</f>
        <v>0</v>
      </c>
      <c r="S2048" s="89">
        <f t="shared" ref="S2048" si="8705">(S2052-R2052)*$AE2048*$AF2048</f>
        <v>0</v>
      </c>
      <c r="T2048" s="89">
        <f t="shared" ref="T2048" si="8706">(T2052-S2052)*$AE2048*$AF2048</f>
        <v>0</v>
      </c>
      <c r="U2048" s="89">
        <f t="shared" ref="U2048" si="8707">(U2052-T2052)*$AE2048*$AF2048</f>
        <v>0</v>
      </c>
      <c r="V2048" s="405">
        <f t="shared" ref="V2048" si="8708">(V2052-U2052)*$AE2048*$AF2048</f>
        <v>0</v>
      </c>
      <c r="W2048" s="89">
        <f t="shared" ref="W2048" si="8709">(W2052-V2052)*$AE2048*$AF2048</f>
        <v>0</v>
      </c>
      <c r="X2048" s="89">
        <f t="shared" ref="X2048" si="8710">(X2052-W2052)*$AE2048*$AF2048</f>
        <v>0</v>
      </c>
      <c r="Y2048" s="89">
        <f t="shared" ref="Y2048" si="8711">(Y2052-X2052)*$AE2048*$AF2048</f>
        <v>0</v>
      </c>
      <c r="Z2048" s="89">
        <f t="shared" ref="Z2048" si="8712">(Z2052-Y2052)*$AE2048*$AF2048</f>
        <v>0</v>
      </c>
      <c r="AA2048" s="89">
        <f t="shared" ref="AA2048" si="8713">(AA2052-Z2052)*$AE2048*$AF2048</f>
        <v>0</v>
      </c>
      <c r="AB2048" s="89">
        <f t="shared" ref="AB2048" si="8714">(AB2052-AA2052)*$AE2048*$AF2048</f>
        <v>0</v>
      </c>
      <c r="AC2048" s="104">
        <f>SUM(E2048:AB2048)</f>
        <v>0</v>
      </c>
      <c r="AD2048" s="68"/>
      <c r="AE2048" s="69">
        <v>100</v>
      </c>
      <c r="AF2048" s="70">
        <v>20</v>
      </c>
      <c r="AI2048" s="400"/>
      <c r="AJ2048" s="15"/>
      <c r="AK2048" s="15"/>
      <c r="AL2048" s="15"/>
      <c r="AM2048" s="15"/>
      <c r="AN2048" s="400"/>
    </row>
    <row r="2049" spans="1:41" x14ac:dyDescent="0.25">
      <c r="A2049" s="3557"/>
      <c r="B2049" s="3514"/>
      <c r="C2049" s="121" t="s">
        <v>16</v>
      </c>
      <c r="D2049" s="106" t="s">
        <v>117</v>
      </c>
      <c r="E2049" s="1847">
        <f t="shared" ref="E2049" si="8715">(E2053-D2053)*$AE2048*$AF2048</f>
        <v>0</v>
      </c>
      <c r="F2049" s="1847">
        <f t="shared" ref="F2049" si="8716">(F2053-E2053)*$AE2048*$AF2048</f>
        <v>0</v>
      </c>
      <c r="G2049" s="1847">
        <f t="shared" ref="G2049" si="8717">(G2053-F2053)*$AE2048*$AF2048</f>
        <v>0</v>
      </c>
      <c r="H2049" s="2184">
        <f t="shared" ref="H2049" si="8718">(H2053-G2053)*$AE2048*$AF2048</f>
        <v>0</v>
      </c>
      <c r="I2049" s="1847">
        <f t="shared" ref="I2049" si="8719">(I2053-H2053)*$AE2048*$AF2048</f>
        <v>0</v>
      </c>
      <c r="J2049" s="1847">
        <f t="shared" ref="J2049" si="8720">(J2053-I2053)*$AE2048*$AF2048</f>
        <v>0</v>
      </c>
      <c r="K2049" s="1847">
        <f t="shared" ref="K2049" si="8721">(K2053-J2053)*$AE2048*$AF2048</f>
        <v>0</v>
      </c>
      <c r="L2049" s="1847">
        <f t="shared" ref="L2049" si="8722">(L2053-K2053)*$AE2048*$AF2048</f>
        <v>0</v>
      </c>
      <c r="M2049" s="1847">
        <f t="shared" ref="M2049" si="8723">(M2053-L2053)*$AE2048*$AF2048</f>
        <v>0</v>
      </c>
      <c r="N2049" s="2184">
        <f t="shared" ref="N2049" si="8724">(N2053-M2053)*$AE2048*$AF2048</f>
        <v>0</v>
      </c>
      <c r="O2049" s="1847">
        <f t="shared" ref="O2049" si="8725">(O2053-N2053)*$AE2048*$AF2048</f>
        <v>0</v>
      </c>
      <c r="P2049" s="1847">
        <f t="shared" ref="P2049" si="8726">(P2053-O2053)*$AE2048*$AF2048</f>
        <v>0</v>
      </c>
      <c r="Q2049" s="1847">
        <f t="shared" ref="Q2049" si="8727">(Q2053-P2053)*$AE2048*$AF2048</f>
        <v>0</v>
      </c>
      <c r="R2049" s="1847">
        <f t="shared" ref="R2049" si="8728">(R2053-Q2053)*$AE2048*$AF2048</f>
        <v>0</v>
      </c>
      <c r="S2049" s="1847">
        <f t="shared" ref="S2049" si="8729">(S2053-R2053)*$AE2048*$AF2048</f>
        <v>0</v>
      </c>
      <c r="T2049" s="1847">
        <f t="shared" ref="T2049" si="8730">(T2053-S2053)*$AE2048*$AF2048</f>
        <v>0</v>
      </c>
      <c r="U2049" s="1847">
        <f t="shared" ref="U2049" si="8731">(U2053-T2053)*$AE2048*$AF2048</f>
        <v>0</v>
      </c>
      <c r="V2049" s="2184">
        <f t="shared" ref="V2049" si="8732">(V2053-U2053)*$AE2048*$AF2048</f>
        <v>0</v>
      </c>
      <c r="W2049" s="1847">
        <f t="shared" ref="W2049" si="8733">(W2053-V2053)*$AE2048*$AF2048</f>
        <v>0</v>
      </c>
      <c r="X2049" s="1847">
        <f t="shared" ref="X2049" si="8734">(X2053-W2053)*$AE2048*$AF2048</f>
        <v>0</v>
      </c>
      <c r="Y2049" s="1847">
        <f t="shared" ref="Y2049" si="8735">(Y2053-X2053)*$AE2048*$AF2048</f>
        <v>0</v>
      </c>
      <c r="Z2049" s="1847">
        <f t="shared" ref="Z2049" si="8736">(Z2053-Y2053)*$AE2048*$AF2048</f>
        <v>0</v>
      </c>
      <c r="AA2049" s="1847">
        <f t="shared" ref="AA2049" si="8737">(AA2053-Z2053)*$AE2048*$AF2048</f>
        <v>0</v>
      </c>
      <c r="AB2049" s="1847">
        <f t="shared" ref="AB2049" si="8738">(AB2053-AA2053)*$AE2048*$AF2048</f>
        <v>0</v>
      </c>
      <c r="AC2049" s="105">
        <f>SUM(E2049:AB2049)</f>
        <v>0</v>
      </c>
      <c r="AD2049" s="71"/>
      <c r="AE2049" s="153"/>
      <c r="AF2049" s="72"/>
      <c r="AI2049" s="400"/>
      <c r="AJ2049" s="474"/>
      <c r="AK2049" s="475"/>
      <c r="AL2049" s="474"/>
      <c r="AM2049" s="15"/>
      <c r="AN2049" s="400"/>
    </row>
    <row r="2050" spans="1:41" x14ac:dyDescent="0.25">
      <c r="A2050" s="3557"/>
      <c r="B2050" s="3514"/>
      <c r="C2050" s="121" t="s">
        <v>17</v>
      </c>
      <c r="D2050" s="869" t="s">
        <v>18</v>
      </c>
      <c r="E2050" s="324"/>
      <c r="F2050" s="325"/>
      <c r="G2050" s="325"/>
      <c r="H2050" s="414"/>
      <c r="I2050" s="325"/>
      <c r="J2050" s="325"/>
      <c r="K2050" s="325"/>
      <c r="L2050" s="325"/>
      <c r="M2050" s="325"/>
      <c r="N2050" s="414"/>
      <c r="O2050" s="325"/>
      <c r="P2050" s="325"/>
      <c r="Q2050" s="325"/>
      <c r="R2050" s="325"/>
      <c r="S2050" s="325"/>
      <c r="T2050" s="325"/>
      <c r="U2050" s="325"/>
      <c r="V2050" s="414"/>
      <c r="W2050" s="325"/>
      <c r="X2050" s="325"/>
      <c r="Y2050" s="325"/>
      <c r="Z2050" s="325"/>
      <c r="AA2050" s="325"/>
      <c r="AB2050" s="325"/>
      <c r="AC2050" s="105"/>
      <c r="AD2050" s="74"/>
      <c r="AE2050" s="74"/>
      <c r="AF2050" s="75"/>
      <c r="AI2050" s="400"/>
      <c r="AJ2050" s="15"/>
      <c r="AK2050" s="15"/>
      <c r="AL2050" s="15"/>
      <c r="AM2050" s="15"/>
      <c r="AN2050" s="400"/>
    </row>
    <row r="2051" spans="1:41" ht="16.5" thickBot="1" x14ac:dyDescent="0.3">
      <c r="A2051" s="3558"/>
      <c r="B2051" s="3515"/>
      <c r="C2051" s="124" t="s">
        <v>19</v>
      </c>
      <c r="D2051" s="112"/>
      <c r="E2051" s="315" t="e">
        <f t="shared" ref="E2051:AB2051" si="8739">E2049/E2048</f>
        <v>#DIV/0!</v>
      </c>
      <c r="F2051" s="316" t="e">
        <f t="shared" si="8739"/>
        <v>#DIV/0!</v>
      </c>
      <c r="G2051" s="316" t="e">
        <f t="shared" si="8739"/>
        <v>#DIV/0!</v>
      </c>
      <c r="H2051" s="424" t="e">
        <f t="shared" si="8739"/>
        <v>#DIV/0!</v>
      </c>
      <c r="I2051" s="316" t="e">
        <f t="shared" si="8739"/>
        <v>#DIV/0!</v>
      </c>
      <c r="J2051" s="316" t="e">
        <f t="shared" si="8739"/>
        <v>#DIV/0!</v>
      </c>
      <c r="K2051" s="316" t="e">
        <f t="shared" si="8739"/>
        <v>#DIV/0!</v>
      </c>
      <c r="L2051" s="316" t="e">
        <f t="shared" si="8739"/>
        <v>#DIV/0!</v>
      </c>
      <c r="M2051" s="316" t="e">
        <f t="shared" si="8739"/>
        <v>#DIV/0!</v>
      </c>
      <c r="N2051" s="424" t="e">
        <f t="shared" si="8739"/>
        <v>#DIV/0!</v>
      </c>
      <c r="O2051" s="316" t="e">
        <f t="shared" si="8739"/>
        <v>#DIV/0!</v>
      </c>
      <c r="P2051" s="316" t="e">
        <f t="shared" si="8739"/>
        <v>#DIV/0!</v>
      </c>
      <c r="Q2051" s="316" t="e">
        <f t="shared" si="8739"/>
        <v>#DIV/0!</v>
      </c>
      <c r="R2051" s="316" t="e">
        <f t="shared" si="8739"/>
        <v>#DIV/0!</v>
      </c>
      <c r="S2051" s="316" t="e">
        <f t="shared" si="8739"/>
        <v>#DIV/0!</v>
      </c>
      <c r="T2051" s="316" t="e">
        <f t="shared" si="8739"/>
        <v>#DIV/0!</v>
      </c>
      <c r="U2051" s="316" t="e">
        <f t="shared" si="8739"/>
        <v>#DIV/0!</v>
      </c>
      <c r="V2051" s="424" t="e">
        <f t="shared" si="8739"/>
        <v>#DIV/0!</v>
      </c>
      <c r="W2051" s="316" t="e">
        <f t="shared" si="8739"/>
        <v>#DIV/0!</v>
      </c>
      <c r="X2051" s="316" t="e">
        <f t="shared" si="8739"/>
        <v>#DIV/0!</v>
      </c>
      <c r="Y2051" s="316" t="e">
        <f>V2049/V2048</f>
        <v>#DIV/0!</v>
      </c>
      <c r="Z2051" s="316" t="e">
        <f t="shared" si="8739"/>
        <v>#DIV/0!</v>
      </c>
      <c r="AA2051" s="316" t="e">
        <f t="shared" si="8739"/>
        <v>#DIV/0!</v>
      </c>
      <c r="AB2051" s="316" t="e">
        <f t="shared" si="8739"/>
        <v>#DIV/0!</v>
      </c>
      <c r="AC2051" s="106"/>
      <c r="AD2051" s="71"/>
      <c r="AE2051" s="153"/>
      <c r="AF2051" s="72"/>
      <c r="AI2051" s="400"/>
      <c r="AJ2051" s="15"/>
      <c r="AK2051" s="15"/>
      <c r="AL2051" s="15"/>
      <c r="AM2051" s="15"/>
      <c r="AN2051" s="400"/>
    </row>
    <row r="2052" spans="1:41" hidden="1" x14ac:dyDescent="0.25">
      <c r="A2052" s="1865"/>
      <c r="B2052" s="2743"/>
      <c r="C2052" s="536" t="s">
        <v>118</v>
      </c>
      <c r="D2052" s="539"/>
      <c r="E2052" s="537"/>
      <c r="F2052" s="140"/>
      <c r="G2052" s="140"/>
      <c r="H2052" s="433"/>
      <c r="I2052" s="140"/>
      <c r="J2052" s="140"/>
      <c r="K2052" s="140"/>
      <c r="L2052" s="140"/>
      <c r="M2052" s="140"/>
      <c r="N2052" s="433"/>
      <c r="O2052" s="140"/>
      <c r="P2052" s="140"/>
      <c r="Q2052" s="140"/>
      <c r="R2052" s="140"/>
      <c r="S2052" s="140"/>
      <c r="T2052" s="140"/>
      <c r="U2052" s="140"/>
      <c r="V2052" s="140"/>
      <c r="W2052" s="140"/>
      <c r="X2052" s="140"/>
      <c r="Y2052" s="433"/>
      <c r="Z2052" s="140"/>
      <c r="AA2052" s="140"/>
      <c r="AB2052" s="140"/>
      <c r="AC2052" s="106"/>
      <c r="AD2052" s="71"/>
      <c r="AE2052" s="153"/>
      <c r="AF2052" s="72"/>
      <c r="AI2052" s="400"/>
      <c r="AJ2052" s="15"/>
      <c r="AK2052" s="15"/>
      <c r="AL2052" s="15"/>
      <c r="AM2052" s="15"/>
      <c r="AN2052" s="400"/>
    </row>
    <row r="2053" spans="1:41" s="181" customFormat="1" hidden="1" x14ac:dyDescent="0.25">
      <c r="A2053" s="1865"/>
      <c r="B2053" s="2743"/>
      <c r="C2053" s="536" t="s">
        <v>119</v>
      </c>
      <c r="D2053" s="539"/>
      <c r="E2053" s="904"/>
      <c r="F2053" s="340"/>
      <c r="G2053" s="340"/>
      <c r="H2053" s="433"/>
      <c r="I2053" s="140"/>
      <c r="J2053" s="140"/>
      <c r="K2053" s="140"/>
      <c r="L2053" s="140"/>
      <c r="M2053" s="140"/>
      <c r="N2053" s="433"/>
      <c r="O2053" s="140"/>
      <c r="P2053" s="140"/>
      <c r="Q2053" s="140"/>
      <c r="R2053" s="140"/>
      <c r="S2053" s="140"/>
      <c r="T2053" s="140"/>
      <c r="U2053" s="140"/>
      <c r="V2053" s="140"/>
      <c r="W2053" s="140"/>
      <c r="X2053" s="140"/>
      <c r="Y2053" s="433"/>
      <c r="Z2053" s="140"/>
      <c r="AA2053" s="140"/>
      <c r="AB2053" s="140"/>
      <c r="AC2053" s="106"/>
      <c r="AD2053" s="71"/>
      <c r="AE2053" s="153"/>
      <c r="AF2053" s="72"/>
      <c r="AH2053" s="844"/>
      <c r="AI2053" s="845"/>
      <c r="AJ2053" s="845"/>
      <c r="AK2053" s="846"/>
      <c r="AL2053" s="846"/>
      <c r="AM2053" s="189"/>
      <c r="AN2053" s="847"/>
      <c r="AO2053" s="847"/>
    </row>
    <row r="2054" spans="1:41" ht="15.75" hidden="1" customHeight="1" thickBot="1" x14ac:dyDescent="0.3">
      <c r="A2054" s="3520" t="s">
        <v>44</v>
      </c>
      <c r="B2054" s="3521"/>
      <c r="C2054" s="3521"/>
      <c r="D2054" s="112"/>
      <c r="E2054" s="178">
        <f>SQRT(E2048*E2048+E2049*E2049)/E2018/1.73</f>
        <v>0</v>
      </c>
      <c r="F2054" s="179">
        <f t="shared" ref="F2054:AB2054" si="8740">SQRT(F2048*F2048+F2049*F2049)/F2018/1.73</f>
        <v>0</v>
      </c>
      <c r="G2054" s="179">
        <f t="shared" si="8740"/>
        <v>0</v>
      </c>
      <c r="H2054" s="413">
        <f t="shared" si="8740"/>
        <v>0</v>
      </c>
      <c r="I2054" s="179">
        <f t="shared" si="8740"/>
        <v>0</v>
      </c>
      <c r="J2054" s="179">
        <f t="shared" si="8740"/>
        <v>0</v>
      </c>
      <c r="K2054" s="179">
        <f t="shared" si="8740"/>
        <v>0</v>
      </c>
      <c r="L2054" s="179">
        <f t="shared" si="8740"/>
        <v>0</v>
      </c>
      <c r="M2054" s="179">
        <f t="shared" si="8740"/>
        <v>0</v>
      </c>
      <c r="N2054" s="413">
        <f t="shared" si="8740"/>
        <v>0</v>
      </c>
      <c r="O2054" s="179">
        <f t="shared" si="8740"/>
        <v>0</v>
      </c>
      <c r="P2054" s="179">
        <f t="shared" si="8740"/>
        <v>0</v>
      </c>
      <c r="Q2054" s="179">
        <f t="shared" si="8740"/>
        <v>0</v>
      </c>
      <c r="R2054" s="179">
        <f t="shared" si="8740"/>
        <v>0</v>
      </c>
      <c r="S2054" s="179">
        <f t="shared" si="8740"/>
        <v>0</v>
      </c>
      <c r="T2054" s="179">
        <f t="shared" si="8740"/>
        <v>0</v>
      </c>
      <c r="U2054" s="179">
        <f t="shared" si="8740"/>
        <v>0</v>
      </c>
      <c r="V2054" s="413">
        <f t="shared" si="8740"/>
        <v>0</v>
      </c>
      <c r="W2054" s="179">
        <f t="shared" si="8740"/>
        <v>0</v>
      </c>
      <c r="X2054" s="179">
        <f t="shared" si="8740"/>
        <v>0</v>
      </c>
      <c r="Y2054" s="77">
        <f>SQRT(V2048*V2048+V2049*V2049)/V2018/1.73</f>
        <v>0</v>
      </c>
      <c r="Z2054" s="179">
        <f t="shared" si="8740"/>
        <v>0</v>
      </c>
      <c r="AA2054" s="179">
        <f t="shared" si="8740"/>
        <v>0</v>
      </c>
      <c r="AB2054" s="180">
        <f t="shared" si="8740"/>
        <v>0</v>
      </c>
      <c r="AC2054" s="107">
        <f>AVERAGE(E2054:AB2054)</f>
        <v>0</v>
      </c>
      <c r="AD2054" s="76" t="e">
        <f>(AC2050-AC2054)/AC2050</f>
        <v>#DIV/0!</v>
      </c>
      <c r="AE2054" s="77"/>
      <c r="AF2054" s="78"/>
      <c r="AI2054" s="400"/>
      <c r="AJ2054" s="14"/>
      <c r="AK2054" s="14"/>
      <c r="AL2054" s="15"/>
      <c r="AM2054" s="14"/>
      <c r="AN2054" s="400"/>
    </row>
    <row r="2055" spans="1:41" ht="15.75" customHeight="1" x14ac:dyDescent="0.25">
      <c r="A2055" s="3547" t="s">
        <v>25</v>
      </c>
      <c r="B2055" s="3513" t="s">
        <v>294</v>
      </c>
      <c r="C2055" s="119" t="s">
        <v>14</v>
      </c>
      <c r="D2055" s="111" t="s">
        <v>117</v>
      </c>
      <c r="E2055" s="2409">
        <f t="shared" ref="E2055" si="8741">(E2059-D2059)*$AE2055*$AF2055</f>
        <v>264.00000000012369</v>
      </c>
      <c r="F2055" s="89">
        <f t="shared" ref="F2055" si="8742">(F2059-E2059)*$AE2055*$AF2055</f>
        <v>263.9999999992142</v>
      </c>
      <c r="G2055" s="89">
        <f t="shared" ref="G2055" si="8743">(G2059-F2059)*$AE2055*$AF2055</f>
        <v>282.0000000001528</v>
      </c>
      <c r="H2055" s="405">
        <f t="shared" ref="H2055" si="8744">(H2059-G2059)*$AE2055*$AF2055</f>
        <v>248.00000000050204</v>
      </c>
      <c r="I2055" s="89">
        <f t="shared" ref="I2055" si="8745">(I2059-H2059)*$AE2055*$AF2055</f>
        <v>246.00000000009459</v>
      </c>
      <c r="J2055" s="89">
        <f t="shared" ref="J2055" si="8746">(J2059-I2059)*$AE2055*$AF2055</f>
        <v>281.9999999992433</v>
      </c>
      <c r="K2055" s="89">
        <f t="shared" ref="K2055" si="8747">(K2059-J2059)*$AE2055*$AF2055</f>
        <v>318.000000000211</v>
      </c>
      <c r="L2055" s="89">
        <f t="shared" ref="L2055" si="8748">(L2059-K2059)*$AE2055*$AF2055</f>
        <v>369.99999999989086</v>
      </c>
      <c r="M2055" s="89">
        <f t="shared" ref="M2055" si="8749">(M2059-L2059)*$AE2055*$AF2055</f>
        <v>404.00000000045111</v>
      </c>
      <c r="N2055" s="405">
        <f t="shared" ref="N2055" si="8750">(N2059-M2059)*$AE2055*$AF2055</f>
        <v>405.99999999994907</v>
      </c>
      <c r="O2055" s="89">
        <f t="shared" ref="O2055" si="8751">(O2059-N2059)*$AE2055*$AF2055</f>
        <v>369.99999999989086</v>
      </c>
      <c r="P2055" s="89">
        <f t="shared" ref="P2055" si="8752">(P2059-O2059)*$AE2055*$AF2055</f>
        <v>351.99999999986176</v>
      </c>
      <c r="Q2055" s="89">
        <f t="shared" ref="Q2055" si="8753">(Q2059-P2059)*$AE2055*$AF2055</f>
        <v>369.99999999989086</v>
      </c>
      <c r="R2055" s="89">
        <f t="shared" ref="R2055" si="8754">(R2059-Q2059)*$AE2055*$AF2055</f>
        <v>405.99999999994907</v>
      </c>
      <c r="S2055" s="89">
        <f t="shared" ref="S2055" si="8755">(S2059-R2059)*$AE2055*$AF2055</f>
        <v>333.99999999983265</v>
      </c>
      <c r="T2055" s="89">
        <f t="shared" ref="T2055" si="8756">(T2059-S2059)*$AE2055*$AF2055</f>
        <v>354.00000000026921</v>
      </c>
      <c r="U2055" s="89">
        <f t="shared" ref="U2055" si="8757">(U2059-T2059)*$AE2055*$AF2055</f>
        <v>369.99999999989086</v>
      </c>
      <c r="V2055" s="405">
        <f t="shared" ref="V2055" si="8758">(V2059-U2059)*$AE2055*$AF2055</f>
        <v>369.99999999989086</v>
      </c>
      <c r="W2055" s="89">
        <f t="shared" ref="W2055" si="8759">(W2059-V2059)*$AE2055*$AF2055</f>
        <v>334.00000000074215</v>
      </c>
      <c r="X2055" s="89">
        <f t="shared" ref="X2055" si="8760">(X2059-W2059)*$AE2055*$AF2055</f>
        <v>317.99999999930151</v>
      </c>
      <c r="Y2055" s="89">
        <f t="shared" ref="Y2055" si="8761">(Y2059-X2059)*$AE2055*$AF2055</f>
        <v>316.00000000071304</v>
      </c>
      <c r="Z2055" s="89">
        <f t="shared" ref="Z2055" si="8762">(Z2059-Y2059)*$AE2055*$AF2055</f>
        <v>317.99999999930151</v>
      </c>
      <c r="AA2055" s="89">
        <f t="shared" ref="AA2055" si="8763">(AA2059-Z2059)*$AE2055*$AF2055</f>
        <v>282.0000000001528</v>
      </c>
      <c r="AB2055" s="89">
        <f t="shared" ref="AB2055" si="8764">(AB2059-AA2059)*$AE2055*$AF2055</f>
        <v>282.0000000001528</v>
      </c>
      <c r="AC2055" s="104">
        <f>SUM(E2055:AB2055)</f>
        <v>7859.9999999996726</v>
      </c>
      <c r="AD2055" s="68"/>
      <c r="AE2055" s="69">
        <v>100</v>
      </c>
      <c r="AF2055" s="70">
        <v>20</v>
      </c>
      <c r="AI2055" s="400"/>
      <c r="AJ2055" s="15"/>
      <c r="AK2055" s="15"/>
      <c r="AL2055" s="15"/>
      <c r="AM2055" s="15"/>
      <c r="AN2055" s="400"/>
    </row>
    <row r="2056" spans="1:41" x14ac:dyDescent="0.25">
      <c r="A2056" s="3548"/>
      <c r="B2056" s="3514"/>
      <c r="C2056" s="121" t="s">
        <v>16</v>
      </c>
      <c r="D2056" s="106" t="s">
        <v>117</v>
      </c>
      <c r="E2056" s="1847">
        <f t="shared" ref="E2056" si="8765">(E2060-D2060)*$AE2055*$AF2055</f>
        <v>88.000000000192813</v>
      </c>
      <c r="F2056" s="1847">
        <f t="shared" ref="F2056" si="8766">(F2060-E2060)*$AE2055*$AF2055</f>
        <v>88.000000000192813</v>
      </c>
      <c r="G2056" s="1847">
        <f t="shared" ref="G2056" si="8767">(G2060-F2060)*$AE2055*$AF2055</f>
        <v>94.000000000050932</v>
      </c>
      <c r="H2056" s="2184">
        <f t="shared" ref="H2056" si="8768">(H2060-G2060)*$AE2055*$AF2055</f>
        <v>81.999999999879947</v>
      </c>
      <c r="I2056" s="1847">
        <f t="shared" ref="I2056" si="8769">(I2060-H2060)*$AE2055*$AF2055</f>
        <v>81.999999999879947</v>
      </c>
      <c r="J2056" s="1847">
        <f t="shared" ref="J2056" si="8770">(J2060-I2060)*$AE2055*$AF2055</f>
        <v>94.000000000050932</v>
      </c>
      <c r="K2056" s="1847">
        <f t="shared" ref="K2056" si="8771">(K2060-J2060)*$AE2055*$AF2055</f>
        <v>105.99999999976717</v>
      </c>
      <c r="L2056" s="1847">
        <f t="shared" ref="L2056" si="8772">(L2060-K2060)*$AE2055*$AF2055</f>
        <v>124.00000000025102</v>
      </c>
      <c r="M2056" s="1847">
        <f t="shared" ref="M2056" si="8773">(M2060-L2060)*$AE2055*$AF2055</f>
        <v>134.00000000001455</v>
      </c>
      <c r="N2056" s="2184">
        <f t="shared" ref="N2056" si="8774">(N2060-M2060)*$AE2055*$AF2055</f>
        <v>135.99999999996726</v>
      </c>
      <c r="O2056" s="1847">
        <f t="shared" ref="O2056" si="8775">(O2060-N2060)*$AE2055*$AF2055</f>
        <v>123.99999999979627</v>
      </c>
      <c r="P2056" s="1847">
        <f t="shared" ref="P2056" si="8776">(P2060-O2060)*$AE2055*$AF2055</f>
        <v>115.99999999998545</v>
      </c>
      <c r="Q2056" s="1847">
        <f t="shared" ref="Q2056" si="8777">(Q2060-P2060)*$AE2055*$AF2055</f>
        <v>124.00000000025102</v>
      </c>
      <c r="R2056" s="1847">
        <f t="shared" ref="R2056" si="8778">(R2060-Q2060)*$AE2055*$AF2055</f>
        <v>135.99999999996726</v>
      </c>
      <c r="S2056" s="1847">
        <f t="shared" ref="S2056" si="8779">(S2060-R2060)*$AE2055*$AF2055</f>
        <v>110.00000000012733</v>
      </c>
      <c r="T2056" s="1847">
        <f t="shared" ref="T2056" si="8780">(T2060-S2060)*$AE2055*$AF2055</f>
        <v>117.99999999993815</v>
      </c>
      <c r="U2056" s="1847">
        <f t="shared" ref="U2056" si="8781">(U2060-T2060)*$AE2055*$AF2055</f>
        <v>123.99999999979627</v>
      </c>
      <c r="V2056" s="2184">
        <f t="shared" ref="V2056" si="8782">(V2060-U2060)*$AE2055*$AF2055</f>
        <v>124.00000000025102</v>
      </c>
      <c r="W2056" s="1847">
        <f t="shared" ref="W2056" si="8783">(W2060-V2060)*$AE2055*$AF2055</f>
        <v>109.99999999967258</v>
      </c>
      <c r="X2056" s="1847">
        <f t="shared" ref="X2056" si="8784">(X2060-W2060)*$AE2055*$AF2055</f>
        <v>106.00000000022192</v>
      </c>
      <c r="Y2056" s="1847">
        <f t="shared" ref="Y2056" si="8785">(Y2060-X2060)*$AE2055*$AF2055</f>
        <v>105.99999999976717</v>
      </c>
      <c r="Z2056" s="1847">
        <f t="shared" ref="Z2056" si="8786">(Z2060-Y2060)*$AE2055*$AF2055</f>
        <v>106.00000000022192</v>
      </c>
      <c r="AA2056" s="1847">
        <f t="shared" ref="AA2056" si="8787">(AA2060-Z2060)*$AE2055*$AF2055</f>
        <v>94.000000000050932</v>
      </c>
      <c r="AB2056" s="1847">
        <f t="shared" ref="AB2056" si="8788">(AB2060-AA2060)*$AE2055*$AF2055</f>
        <v>94.000000000050932</v>
      </c>
      <c r="AC2056" s="105">
        <f>SUM(E2056:AB2056)</f>
        <v>2620.0000000003456</v>
      </c>
      <c r="AD2056" s="71"/>
      <c r="AE2056" s="153"/>
      <c r="AF2056" s="72"/>
      <c r="AI2056" s="400"/>
      <c r="AJ2056" s="474"/>
      <c r="AK2056" s="475"/>
      <c r="AL2056" s="474"/>
      <c r="AM2056" s="15"/>
      <c r="AN2056" s="400"/>
    </row>
    <row r="2057" spans="1:41" x14ac:dyDescent="0.25">
      <c r="A2057" s="3548"/>
      <c r="B2057" s="3514"/>
      <c r="C2057" s="121" t="s">
        <v>17</v>
      </c>
      <c r="D2057" s="106" t="s">
        <v>56</v>
      </c>
      <c r="E2057" s="324">
        <v>15</v>
      </c>
      <c r="F2057" s="325">
        <v>15</v>
      </c>
      <c r="G2057" s="325">
        <v>16</v>
      </c>
      <c r="H2057" s="414">
        <v>14</v>
      </c>
      <c r="I2057" s="325">
        <v>14</v>
      </c>
      <c r="J2057" s="325">
        <v>16</v>
      </c>
      <c r="K2057" s="325">
        <v>18</v>
      </c>
      <c r="L2057" s="325">
        <v>21</v>
      </c>
      <c r="M2057" s="325">
        <v>23</v>
      </c>
      <c r="N2057" s="414">
        <v>23</v>
      </c>
      <c r="O2057" s="325">
        <v>21</v>
      </c>
      <c r="P2057" s="325">
        <v>20</v>
      </c>
      <c r="Q2057" s="325">
        <v>21</v>
      </c>
      <c r="R2057" s="325">
        <v>23</v>
      </c>
      <c r="S2057" s="325">
        <v>19</v>
      </c>
      <c r="T2057" s="325">
        <v>20</v>
      </c>
      <c r="U2057" s="325">
        <v>21</v>
      </c>
      <c r="V2057" s="414">
        <v>21</v>
      </c>
      <c r="W2057" s="325">
        <v>19</v>
      </c>
      <c r="X2057" s="325">
        <v>18</v>
      </c>
      <c r="Y2057" s="325">
        <v>18</v>
      </c>
      <c r="Z2057" s="325">
        <v>18</v>
      </c>
      <c r="AA2057" s="325">
        <v>16</v>
      </c>
      <c r="AB2057" s="325">
        <v>16</v>
      </c>
      <c r="AC2057" s="105">
        <f>AVERAGE(E2057:AB2057)</f>
        <v>18.583333333333332</v>
      </c>
      <c r="AD2057" s="74"/>
      <c r="AE2057" s="74"/>
      <c r="AF2057" s="75"/>
      <c r="AI2057" s="400"/>
      <c r="AJ2057" s="15"/>
      <c r="AK2057" s="15"/>
      <c r="AL2057" s="15"/>
      <c r="AM2057" s="15"/>
      <c r="AN2057" s="400"/>
    </row>
    <row r="2058" spans="1:41" ht="16.5" thickBot="1" x14ac:dyDescent="0.3">
      <c r="A2058" s="3549"/>
      <c r="B2058" s="3515"/>
      <c r="C2058" s="124" t="s">
        <v>19</v>
      </c>
      <c r="D2058" s="112"/>
      <c r="E2058" s="315">
        <f t="shared" ref="E2058:AB2058" si="8789">E2056/E2055</f>
        <v>0.33333333333390752</v>
      </c>
      <c r="F2058" s="316">
        <f t="shared" si="8789"/>
        <v>0.33333333333505588</v>
      </c>
      <c r="G2058" s="316">
        <f t="shared" si="8789"/>
        <v>0.33333333333333331</v>
      </c>
      <c r="H2058" s="424">
        <f t="shared" si="8789"/>
        <v>0.33064516128916915</v>
      </c>
      <c r="I2058" s="316">
        <f t="shared" si="8789"/>
        <v>0.33333333333271714</v>
      </c>
      <c r="J2058" s="316">
        <f t="shared" si="8789"/>
        <v>0.3333333333344084</v>
      </c>
      <c r="K2058" s="316">
        <f t="shared" si="8789"/>
        <v>0.33333333333237997</v>
      </c>
      <c r="L2058" s="316">
        <f t="shared" si="8789"/>
        <v>0.33513513513591242</v>
      </c>
      <c r="M2058" s="316">
        <f t="shared" si="8789"/>
        <v>0.33168316831649736</v>
      </c>
      <c r="N2058" s="424">
        <f t="shared" si="8789"/>
        <v>0.33497536945808948</v>
      </c>
      <c r="O2058" s="316">
        <f t="shared" si="8789"/>
        <v>0.3351351351346834</v>
      </c>
      <c r="P2058" s="316">
        <f t="shared" si="8789"/>
        <v>0.32954545454554263</v>
      </c>
      <c r="Q2058" s="316">
        <f t="shared" si="8789"/>
        <v>0.33513513513591242</v>
      </c>
      <c r="R2058" s="316">
        <f t="shared" si="8789"/>
        <v>0.33497536945808948</v>
      </c>
      <c r="S2058" s="316">
        <f t="shared" si="8789"/>
        <v>0.32934131736581568</v>
      </c>
      <c r="T2058" s="316">
        <f t="shared" si="8789"/>
        <v>0.33333333333290516</v>
      </c>
      <c r="U2058" s="316">
        <f t="shared" si="8789"/>
        <v>0.3351351351346834</v>
      </c>
      <c r="V2058" s="424">
        <f t="shared" si="8789"/>
        <v>0.33513513513591242</v>
      </c>
      <c r="W2058" s="316">
        <f t="shared" si="8789"/>
        <v>0.32934131736355737</v>
      </c>
      <c r="X2058" s="316">
        <f t="shared" si="8789"/>
        <v>0.33333333333476334</v>
      </c>
      <c r="Y2058" s="316">
        <f>V2056/V2055</f>
        <v>0.33513513513591242</v>
      </c>
      <c r="Z2058" s="316">
        <f t="shared" si="8789"/>
        <v>0.33333333333476334</v>
      </c>
      <c r="AA2058" s="316">
        <f t="shared" si="8789"/>
        <v>0.33333333333333331</v>
      </c>
      <c r="AB2058" s="316">
        <f t="shared" si="8789"/>
        <v>0.33333333333333331</v>
      </c>
      <c r="AC2058" s="106"/>
      <c r="AD2058" s="71"/>
      <c r="AE2058" s="153"/>
      <c r="AF2058" s="72"/>
      <c r="AI2058" s="400"/>
      <c r="AJ2058" s="15"/>
      <c r="AK2058" s="15"/>
      <c r="AL2058" s="15"/>
      <c r="AM2058" s="15"/>
      <c r="AN2058" s="400"/>
    </row>
    <row r="2059" spans="1:41" hidden="1" x14ac:dyDescent="0.25">
      <c r="A2059" s="1865"/>
      <c r="B2059" s="2743"/>
      <c r="C2059" s="536" t="s">
        <v>118</v>
      </c>
      <c r="D2059" s="539">
        <v>2973.59</v>
      </c>
      <c r="E2059" s="537">
        <v>2973.7220000000002</v>
      </c>
      <c r="F2059" s="140">
        <v>2973.8539999999998</v>
      </c>
      <c r="G2059" s="140">
        <v>2973.9949999999999</v>
      </c>
      <c r="H2059" s="433">
        <v>2974.1190000000001</v>
      </c>
      <c r="I2059" s="140">
        <v>2974.2420000000002</v>
      </c>
      <c r="J2059" s="140">
        <v>2974.3829999999998</v>
      </c>
      <c r="K2059" s="140">
        <v>2974.5419999999999</v>
      </c>
      <c r="L2059" s="140">
        <v>2974.7269999999999</v>
      </c>
      <c r="M2059" s="140">
        <v>2974.9290000000001</v>
      </c>
      <c r="N2059" s="433">
        <v>2975.1320000000001</v>
      </c>
      <c r="O2059" s="140">
        <v>2975.317</v>
      </c>
      <c r="P2059" s="140">
        <v>2975.4929999999999</v>
      </c>
      <c r="Q2059" s="140">
        <v>2975.6779999999999</v>
      </c>
      <c r="R2059" s="140">
        <v>2975.8809999999999</v>
      </c>
      <c r="S2059" s="140">
        <v>2976.0479999999998</v>
      </c>
      <c r="T2059" s="140">
        <v>2976.2249999999999</v>
      </c>
      <c r="U2059" s="140">
        <v>2976.41</v>
      </c>
      <c r="V2059" s="140">
        <v>2976.5949999999998</v>
      </c>
      <c r="W2059" s="140">
        <v>2976.7620000000002</v>
      </c>
      <c r="X2059" s="140">
        <v>2976.9209999999998</v>
      </c>
      <c r="Y2059" s="433">
        <v>2977.0790000000002</v>
      </c>
      <c r="Z2059" s="140">
        <v>2977.2379999999998</v>
      </c>
      <c r="AA2059" s="140">
        <v>2977.3789999999999</v>
      </c>
      <c r="AB2059" s="140">
        <v>2977.52</v>
      </c>
      <c r="AC2059" s="106"/>
      <c r="AD2059" s="71"/>
      <c r="AE2059" s="153"/>
      <c r="AF2059" s="72"/>
      <c r="AI2059" s="400"/>
      <c r="AJ2059" s="15"/>
      <c r="AK2059" s="15"/>
      <c r="AL2059" s="15"/>
      <c r="AM2059" s="15"/>
      <c r="AN2059" s="400"/>
    </row>
    <row r="2060" spans="1:41" s="181" customFormat="1" hidden="1" x14ac:dyDescent="0.25">
      <c r="A2060" s="1865"/>
      <c r="B2060" s="2743"/>
      <c r="C2060" s="536" t="s">
        <v>119</v>
      </c>
      <c r="D2060" s="539">
        <v>1242.8699999999999</v>
      </c>
      <c r="E2060" s="904">
        <v>1242.914</v>
      </c>
      <c r="F2060" s="340">
        <v>1242.9580000000001</v>
      </c>
      <c r="G2060" s="340">
        <v>1243.0050000000001</v>
      </c>
      <c r="H2060" s="433">
        <v>1243.046</v>
      </c>
      <c r="I2060" s="140">
        <v>1243.087</v>
      </c>
      <c r="J2060" s="140">
        <v>1243.134</v>
      </c>
      <c r="K2060" s="140">
        <v>1243.1869999999999</v>
      </c>
      <c r="L2060" s="140">
        <v>1243.249</v>
      </c>
      <c r="M2060" s="140">
        <v>1243.316</v>
      </c>
      <c r="N2060" s="433">
        <v>1243.384</v>
      </c>
      <c r="O2060" s="140">
        <v>1243.4459999999999</v>
      </c>
      <c r="P2060" s="140">
        <v>1243.5039999999999</v>
      </c>
      <c r="Q2060" s="140">
        <v>1243.566</v>
      </c>
      <c r="R2060" s="140">
        <v>1243.634</v>
      </c>
      <c r="S2060" s="140">
        <v>1243.6890000000001</v>
      </c>
      <c r="T2060" s="140">
        <v>1243.748</v>
      </c>
      <c r="U2060" s="140">
        <v>1243.81</v>
      </c>
      <c r="V2060" s="140">
        <v>1243.8720000000001</v>
      </c>
      <c r="W2060" s="140">
        <v>1243.9269999999999</v>
      </c>
      <c r="X2060" s="140">
        <v>1243.98</v>
      </c>
      <c r="Y2060" s="433">
        <v>1244.0329999999999</v>
      </c>
      <c r="Z2060" s="140">
        <v>1244.086</v>
      </c>
      <c r="AA2060" s="140">
        <v>1244.133</v>
      </c>
      <c r="AB2060" s="140">
        <v>1244.18</v>
      </c>
      <c r="AC2060" s="106"/>
      <c r="AD2060" s="71"/>
      <c r="AE2060" s="153"/>
      <c r="AF2060" s="72"/>
      <c r="AH2060" s="844"/>
      <c r="AI2060" s="845"/>
      <c r="AJ2060" s="845"/>
      <c r="AK2060" s="846"/>
      <c r="AL2060" s="846"/>
      <c r="AM2060" s="189"/>
      <c r="AN2060" s="847"/>
      <c r="AO2060" s="847"/>
    </row>
    <row r="2061" spans="1:41" ht="15.75" hidden="1" customHeight="1" thickBot="1" x14ac:dyDescent="0.3">
      <c r="A2061" s="3520" t="s">
        <v>44</v>
      </c>
      <c r="B2061" s="3521"/>
      <c r="C2061" s="3521"/>
      <c r="D2061" s="112"/>
      <c r="E2061" s="178">
        <f>SQRT(E2055*E2055+E2056*E2056)/E2019/1.73</f>
        <v>15.452040562098233</v>
      </c>
      <c r="F2061" s="179">
        <f t="shared" ref="F2061:AB2061" si="8790">SQRT(F2055*F2055+F2056*F2056)/F2019/1.73</f>
        <v>15.378178035463083</v>
      </c>
      <c r="G2061" s="179">
        <f t="shared" si="8790"/>
        <v>16.395341528923172</v>
      </c>
      <c r="H2061" s="413">
        <f t="shared" si="8790"/>
        <v>14.407012554267324</v>
      </c>
      <c r="I2061" s="179">
        <f t="shared" si="8790"/>
        <v>14.315979491851692</v>
      </c>
      <c r="J2061" s="179">
        <f t="shared" si="8790"/>
        <v>16.521459540636165</v>
      </c>
      <c r="K2061" s="179">
        <f t="shared" si="8790"/>
        <v>18.848059646542744</v>
      </c>
      <c r="L2061" s="179">
        <f t="shared" si="8790"/>
        <v>21.984787196991519</v>
      </c>
      <c r="M2061" s="179">
        <f t="shared" si="8790"/>
        <v>24.121219706259044</v>
      </c>
      <c r="N2061" s="413">
        <f t="shared" si="8790"/>
        <v>24.264584738074337</v>
      </c>
      <c r="O2061" s="179">
        <f t="shared" si="8790"/>
        <v>22.027726234477484</v>
      </c>
      <c r="P2061" s="179">
        <f t="shared" si="8790"/>
        <v>20.799208727572601</v>
      </c>
      <c r="Q2061" s="179">
        <f t="shared" si="8790"/>
        <v>21.9420152374643</v>
      </c>
      <c r="R2061" s="179">
        <f t="shared" si="8790"/>
        <v>24.052358049403132</v>
      </c>
      <c r="S2061" s="179">
        <f t="shared" si="8790"/>
        <v>19.888892391838784</v>
      </c>
      <c r="T2061" s="179">
        <f t="shared" si="8790"/>
        <v>20.900477433128589</v>
      </c>
      <c r="U2061" s="179">
        <f t="shared" si="8790"/>
        <v>21.9206916074878</v>
      </c>
      <c r="V2061" s="413">
        <f t="shared" si="8790"/>
        <v>21.878168442398927</v>
      </c>
      <c r="W2061" s="179">
        <f t="shared" si="8790"/>
        <v>19.658073524662427</v>
      </c>
      <c r="X2061" s="179">
        <f t="shared" si="8790"/>
        <v>18.630582035196518</v>
      </c>
      <c r="Y2061" s="77">
        <f>SQRT(V2055*V2055+V2056*V2056)/V2019/1.73</f>
        <v>21.878168442398927</v>
      </c>
      <c r="Z2061" s="179">
        <f t="shared" si="8790"/>
        <v>18.418065890308345</v>
      </c>
      <c r="AA2061" s="179">
        <f t="shared" si="8790"/>
        <v>16.348542266709313</v>
      </c>
      <c r="AB2061" s="180">
        <f t="shared" si="8790"/>
        <v>16.194456100199329</v>
      </c>
      <c r="AC2061" s="107">
        <f>AVERAGE(E2061:AB2061)</f>
        <v>19.426087057681411</v>
      </c>
      <c r="AD2061" s="76">
        <f>(AC2057-AC2061)/AC2057</f>
        <v>-4.5349976198102881E-2</v>
      </c>
      <c r="AE2061" s="77"/>
      <c r="AF2061" s="78"/>
      <c r="AI2061" s="400"/>
      <c r="AJ2061" s="14"/>
      <c r="AK2061" s="14"/>
      <c r="AL2061" s="15"/>
      <c r="AM2061" s="14"/>
      <c r="AN2061" s="400"/>
    </row>
    <row r="2062" spans="1:41" ht="15.75" customHeight="1" x14ac:dyDescent="0.25">
      <c r="A2062" s="3547" t="s">
        <v>39</v>
      </c>
      <c r="B2062" s="3513" t="s">
        <v>295</v>
      </c>
      <c r="C2062" s="119" t="s">
        <v>14</v>
      </c>
      <c r="D2062" s="111" t="s">
        <v>117</v>
      </c>
      <c r="E2062" s="2409">
        <f t="shared" ref="E2062" si="8791">(E2066-D2066)*$AE2062*$AF2062</f>
        <v>520.00000000043656</v>
      </c>
      <c r="F2062" s="89">
        <f t="shared" ref="F2062" si="8792">(F2066-E2066)*$AE2062*$AF2062</f>
        <v>469.99999999934516</v>
      </c>
      <c r="G2062" s="89">
        <f t="shared" ref="G2062" si="8793">(G2066-F2066)*$AE2062*$AF2062</f>
        <v>468.0000000007567</v>
      </c>
      <c r="H2062" s="405">
        <f t="shared" ref="H2062" si="8794">(H2066-G2066)*$AE2062*$AF2062</f>
        <v>485.99999999896681</v>
      </c>
      <c r="I2062" s="89">
        <f t="shared" ref="I2062" si="8795">(I2066-H2066)*$AE2062*$AF2062</f>
        <v>486.0000000007858</v>
      </c>
      <c r="J2062" s="89">
        <f t="shared" ref="J2062" si="8796">(J2066-I2066)*$AE2062*$AF2062</f>
        <v>504.00000000081491</v>
      </c>
      <c r="K2062" s="89">
        <f t="shared" ref="K2062" si="8797">(K2066-J2066)*$AE2062*$AF2062</f>
        <v>589.99999999832653</v>
      </c>
      <c r="L2062" s="89">
        <f t="shared" ref="L2062" si="8798">(L2066-K2066)*$AE2062*$AF2062</f>
        <v>556.00000000049477</v>
      </c>
      <c r="M2062" s="89">
        <f t="shared" ref="M2062" si="8799">(M2066-L2066)*$AE2062*$AF2062</f>
        <v>468.0000000007567</v>
      </c>
      <c r="N2062" s="405">
        <f t="shared" ref="N2062" si="8800">(N2066-M2066)*$AE2062*$AF2062</f>
        <v>467.99999999893771</v>
      </c>
      <c r="O2062" s="89">
        <f t="shared" ref="O2062" si="8801">(O2066-N2066)*$AE2062*$AF2062</f>
        <v>470.00000000116415</v>
      </c>
      <c r="P2062" s="89">
        <f t="shared" ref="P2062" si="8802">(P2066-O2066)*$AE2062*$AF2062</f>
        <v>502.00000000040745</v>
      </c>
      <c r="Q2062" s="89">
        <f t="shared" ref="Q2062" si="8803">(Q2066-P2066)*$AE2062*$AF2062</f>
        <v>521.99999999902502</v>
      </c>
      <c r="R2062" s="89">
        <f t="shared" ref="R2062" si="8804">(R2066-Q2066)*$AE2062*$AF2062</f>
        <v>502.00000000040745</v>
      </c>
      <c r="S2062" s="89">
        <f t="shared" ref="S2062" si="8805">(S2066-R2066)*$AE2062*$AF2062</f>
        <v>521.99999999902502</v>
      </c>
      <c r="T2062" s="89">
        <f t="shared" ref="T2062" si="8806">(T2066-S2066)*$AE2062*$AF2062</f>
        <v>623.99999999979627</v>
      </c>
      <c r="U2062" s="89">
        <f t="shared" ref="U2062" si="8807">(U2066-T2066)*$AE2062*$AF2062</f>
        <v>626.00000000020373</v>
      </c>
      <c r="V2062" s="405">
        <f t="shared" ref="V2062" si="8808">(V2066-U2066)*$AE2062*$AF2062</f>
        <v>605.99999999976717</v>
      </c>
      <c r="W2062" s="89">
        <f t="shared" ref="W2062" si="8809">(W2066-V2066)*$AE2062*$AF2062</f>
        <v>592.00000000055297</v>
      </c>
      <c r="X2062" s="89">
        <f t="shared" ref="X2062" si="8810">(X2066-W2066)*$AE2062*$AF2062</f>
        <v>623.99999999979627</v>
      </c>
      <c r="Y2062" s="89">
        <f t="shared" ref="Y2062" si="8811">(Y2066-X2066)*$AE2062*$AF2062</f>
        <v>572.00000000011642</v>
      </c>
      <c r="Z2062" s="89">
        <f t="shared" ref="Z2062" si="8812">(Z2066-Y2066)*$AE2062*$AF2062</f>
        <v>608.00000000017462</v>
      </c>
      <c r="AA2062" s="89">
        <f t="shared" ref="AA2062" si="8813">(AA2066-Z2066)*$AE2062*$AF2062</f>
        <v>538.00000000046566</v>
      </c>
      <c r="AB2062" s="89">
        <f t="shared" ref="AB2062" si="8814">(AB2066-AA2066)*$AE2062*$AF2062</f>
        <v>556.00000000049477</v>
      </c>
      <c r="AC2062" s="104">
        <f>SUM(E2062:AB2062)</f>
        <v>12880.000000001019</v>
      </c>
      <c r="AD2062" s="68"/>
      <c r="AE2062" s="69">
        <v>100</v>
      </c>
      <c r="AF2062" s="70">
        <v>20</v>
      </c>
      <c r="AI2062" s="400"/>
      <c r="AJ2062" s="15"/>
      <c r="AK2062" s="15"/>
      <c r="AL2062" s="15"/>
      <c r="AM2062" s="15"/>
      <c r="AN2062" s="400"/>
    </row>
    <row r="2063" spans="1:41" x14ac:dyDescent="0.25">
      <c r="A2063" s="3548"/>
      <c r="B2063" s="3514"/>
      <c r="C2063" s="121" t="s">
        <v>16</v>
      </c>
      <c r="D2063" s="106" t="s">
        <v>117</v>
      </c>
      <c r="E2063" s="1847">
        <f t="shared" ref="E2063" si="8815">(E2067-D2067)*$AE2062*$AF2062</f>
        <v>154.00000000045111</v>
      </c>
      <c r="F2063" s="1847">
        <f t="shared" ref="F2063" si="8816">(F2067-E2067)*$AE2062*$AF2062</f>
        <v>139.99999999941792</v>
      </c>
      <c r="G2063" s="1847">
        <f t="shared" ref="G2063" si="8817">(G2067-F2067)*$AE2062*$AF2062</f>
        <v>137.99999999991996</v>
      </c>
      <c r="H2063" s="2184">
        <f t="shared" ref="H2063" si="8818">(H2067-G2067)*$AE2062*$AF2062</f>
        <v>144.00000000023283</v>
      </c>
      <c r="I2063" s="1847">
        <f t="shared" ref="I2063" si="8819">(I2067-H2067)*$AE2062*$AF2062</f>
        <v>144.00000000023283</v>
      </c>
      <c r="J2063" s="1847">
        <f t="shared" ref="J2063" si="8820">(J2067-I2067)*$AE2062*$AF2062</f>
        <v>149.9999999996362</v>
      </c>
      <c r="K2063" s="1847">
        <f t="shared" ref="K2063" si="8821">(K2067-J2067)*$AE2062*$AF2062</f>
        <v>176.00000000038563</v>
      </c>
      <c r="L2063" s="1847">
        <f t="shared" ref="L2063" si="8822">(L2067-K2067)*$AE2062*$AF2062</f>
        <v>163.99999999975989</v>
      </c>
      <c r="M2063" s="1847">
        <f t="shared" ref="M2063" si="8823">(M2067-L2067)*$AE2062*$AF2062</f>
        <v>137.99999999991996</v>
      </c>
      <c r="N2063" s="2184">
        <f t="shared" ref="N2063" si="8824">(N2067-M2067)*$AE2062*$AF2062</f>
        <v>140.00000000032742</v>
      </c>
      <c r="O2063" s="1847">
        <f t="shared" ref="O2063" si="8825">(O2067-N2067)*$AE2062*$AF2062</f>
        <v>137.99999999991996</v>
      </c>
      <c r="P2063" s="1847">
        <f t="shared" ref="P2063" si="8826">(P2067-O2067)*$AE2062*$AF2062</f>
        <v>149.9999999996362</v>
      </c>
      <c r="Q2063" s="1847">
        <f t="shared" ref="Q2063" si="8827">(Q2067-P2067)*$AE2062*$AF2062</f>
        <v>154.00000000045111</v>
      </c>
      <c r="R2063" s="1847">
        <f t="shared" ref="R2063" si="8828">(R2067-Q2067)*$AE2062*$AF2062</f>
        <v>149.9999999996362</v>
      </c>
      <c r="S2063" s="1847">
        <f t="shared" ref="S2063" si="8829">(S2067-R2067)*$AE2062*$AF2062</f>
        <v>154.00000000045111</v>
      </c>
      <c r="T2063" s="1847">
        <f t="shared" ref="T2063" si="8830">(T2067-S2067)*$AE2062*$AF2062</f>
        <v>185.99999999969441</v>
      </c>
      <c r="U2063" s="1847">
        <f t="shared" ref="U2063" si="8831">(U2067-T2067)*$AE2062*$AF2062</f>
        <v>185.99999999969441</v>
      </c>
      <c r="V2063" s="2184">
        <f t="shared" ref="V2063" si="8832">(V2067-U2067)*$AE2062*$AF2062</f>
        <v>180.00000000029104</v>
      </c>
      <c r="W2063" s="1847">
        <f t="shared" ref="W2063" si="8833">(W2067-V2067)*$AE2062*$AF2062</f>
        <v>173.99999999997817</v>
      </c>
      <c r="X2063" s="1847">
        <f t="shared" ref="X2063" si="8834">(X2067-W2067)*$AE2062*$AF2062</f>
        <v>185.99999999969441</v>
      </c>
      <c r="Y2063" s="1847">
        <f t="shared" ref="Y2063" si="8835">(Y2067-X2067)*$AE2062*$AF2062</f>
        <v>170.00000000007276</v>
      </c>
      <c r="Z2063" s="1847">
        <f t="shared" ref="Z2063" si="8836">(Z2067-Y2067)*$AE2062*$AF2062</f>
        <v>180.00000000029104</v>
      </c>
      <c r="AA2063" s="1847">
        <f t="shared" ref="AA2063" si="8837">(AA2067-Z2067)*$AE2062*$AF2062</f>
        <v>159.99999999985448</v>
      </c>
      <c r="AB2063" s="1847">
        <f t="shared" ref="AB2063" si="8838">(AB2067-AA2067)*$AE2062*$AF2062</f>
        <v>163.99999999975989</v>
      </c>
      <c r="AC2063" s="105">
        <f>SUM(E2063:AB2063)</f>
        <v>3819.999999999709</v>
      </c>
      <c r="AD2063" s="71"/>
      <c r="AE2063" s="153"/>
      <c r="AF2063" s="72"/>
      <c r="AI2063" s="400"/>
      <c r="AJ2063" s="474"/>
      <c r="AK2063" s="475"/>
      <c r="AL2063" s="474"/>
      <c r="AM2063" s="15"/>
      <c r="AN2063" s="400"/>
    </row>
    <row r="2064" spans="1:41" x14ac:dyDescent="0.25">
      <c r="A2064" s="3548"/>
      <c r="B2064" s="3514"/>
      <c r="C2064" s="121" t="s">
        <v>17</v>
      </c>
      <c r="D2064" s="106" t="s">
        <v>56</v>
      </c>
      <c r="E2064" s="324">
        <v>30</v>
      </c>
      <c r="F2064" s="325">
        <v>27</v>
      </c>
      <c r="G2064" s="325">
        <v>27</v>
      </c>
      <c r="H2064" s="414">
        <v>28</v>
      </c>
      <c r="I2064" s="325">
        <v>28</v>
      </c>
      <c r="J2064" s="325">
        <v>29</v>
      </c>
      <c r="K2064" s="325">
        <v>34</v>
      </c>
      <c r="L2064" s="325">
        <v>32</v>
      </c>
      <c r="M2064" s="325">
        <v>27</v>
      </c>
      <c r="N2064" s="414">
        <v>27</v>
      </c>
      <c r="O2064" s="325">
        <v>27</v>
      </c>
      <c r="P2064" s="325">
        <v>29</v>
      </c>
      <c r="Q2064" s="325">
        <v>30</v>
      </c>
      <c r="R2064" s="325">
        <v>29</v>
      </c>
      <c r="S2064" s="325">
        <v>30</v>
      </c>
      <c r="T2064" s="325">
        <v>36</v>
      </c>
      <c r="U2064" s="325">
        <v>36</v>
      </c>
      <c r="V2064" s="414">
        <v>35</v>
      </c>
      <c r="W2064" s="325">
        <v>34</v>
      </c>
      <c r="X2064" s="325">
        <v>36</v>
      </c>
      <c r="Y2064" s="325">
        <v>33</v>
      </c>
      <c r="Z2064" s="325">
        <v>35</v>
      </c>
      <c r="AA2064" s="325">
        <v>31</v>
      </c>
      <c r="AB2064" s="325">
        <v>32</v>
      </c>
      <c r="AC2064" s="105">
        <f>AVERAGE(E2064:AB2064)</f>
        <v>30.916666666666668</v>
      </c>
      <c r="AD2064" s="74"/>
      <c r="AE2064" s="74"/>
      <c r="AF2064" s="75"/>
      <c r="AI2064" s="400"/>
      <c r="AJ2064" s="15"/>
      <c r="AK2064" s="15"/>
      <c r="AL2064" s="15"/>
      <c r="AM2064" s="15"/>
      <c r="AN2064" s="400"/>
    </row>
    <row r="2065" spans="1:41" ht="16.5" thickBot="1" x14ac:dyDescent="0.3">
      <c r="A2065" s="3549"/>
      <c r="B2065" s="3515"/>
      <c r="C2065" s="124" t="s">
        <v>19</v>
      </c>
      <c r="D2065" s="112"/>
      <c r="E2065" s="315">
        <f t="shared" ref="E2065:AB2065" si="8839">E2063/E2062</f>
        <v>0.29615384615446505</v>
      </c>
      <c r="F2065" s="316">
        <f t="shared" si="8839"/>
        <v>0.29787234042470845</v>
      </c>
      <c r="G2065" s="316">
        <f t="shared" si="8839"/>
        <v>0.29487179487114706</v>
      </c>
      <c r="H2065" s="424">
        <f t="shared" si="8839"/>
        <v>0.29629629629740528</v>
      </c>
      <c r="I2065" s="316">
        <f t="shared" si="8839"/>
        <v>0.29629629629629628</v>
      </c>
      <c r="J2065" s="316">
        <f t="shared" si="8839"/>
        <v>0.29761904761784458</v>
      </c>
      <c r="K2065" s="316">
        <f t="shared" si="8839"/>
        <v>0.29830508474726242</v>
      </c>
      <c r="L2065" s="316">
        <f t="shared" si="8839"/>
        <v>0.29496402877628408</v>
      </c>
      <c r="M2065" s="316">
        <f t="shared" si="8839"/>
        <v>0.29487179487114706</v>
      </c>
      <c r="N2065" s="424">
        <f t="shared" si="8839"/>
        <v>0.29914529914667776</v>
      </c>
      <c r="O2065" s="316">
        <f t="shared" si="8839"/>
        <v>0.29361702127569816</v>
      </c>
      <c r="P2065" s="316">
        <f t="shared" si="8839"/>
        <v>0.29880478087552681</v>
      </c>
      <c r="Q2065" s="316">
        <f t="shared" si="8839"/>
        <v>0.29501915708953785</v>
      </c>
      <c r="R2065" s="316">
        <f t="shared" si="8839"/>
        <v>0.29880478087552681</v>
      </c>
      <c r="S2065" s="316">
        <f t="shared" si="8839"/>
        <v>0.29501915708953785</v>
      </c>
      <c r="T2065" s="316">
        <f t="shared" si="8839"/>
        <v>0.29807692307653066</v>
      </c>
      <c r="U2065" s="316">
        <f t="shared" si="8839"/>
        <v>0.2971246006383928</v>
      </c>
      <c r="V2065" s="424">
        <f t="shared" si="8839"/>
        <v>0.29702970297089143</v>
      </c>
      <c r="W2065" s="316">
        <f t="shared" si="8839"/>
        <v>0.2939189189186075</v>
      </c>
      <c r="X2065" s="316">
        <f t="shared" si="8839"/>
        <v>0.29807692307653066</v>
      </c>
      <c r="Y2065" s="316">
        <f>V2063/V2062</f>
        <v>0.29702970297089143</v>
      </c>
      <c r="Z2065" s="316">
        <f t="shared" si="8839"/>
        <v>0.29605263157934103</v>
      </c>
      <c r="AA2065" s="316">
        <f t="shared" si="8839"/>
        <v>0.29739776951620073</v>
      </c>
      <c r="AB2065" s="316">
        <f t="shared" si="8839"/>
        <v>0.29496402877628408</v>
      </c>
      <c r="AC2065" s="106"/>
      <c r="AD2065" s="71"/>
      <c r="AE2065" s="153"/>
      <c r="AF2065" s="72"/>
      <c r="AI2065" s="400"/>
      <c r="AJ2065" s="400"/>
      <c r="AK2065" s="400"/>
      <c r="AL2065" s="400"/>
      <c r="AM2065" s="400"/>
      <c r="AN2065" s="400"/>
    </row>
    <row r="2066" spans="1:41" hidden="1" x14ac:dyDescent="0.25">
      <c r="A2066" s="1865"/>
      <c r="B2066" s="2743"/>
      <c r="C2066" s="536" t="s">
        <v>118</v>
      </c>
      <c r="D2066" s="539">
        <v>5011.66</v>
      </c>
      <c r="E2066" s="537">
        <v>5011.92</v>
      </c>
      <c r="F2066" s="140">
        <v>5012.1549999999997</v>
      </c>
      <c r="G2066" s="140">
        <v>5012.3890000000001</v>
      </c>
      <c r="H2066" s="433">
        <v>5012.6319999999996</v>
      </c>
      <c r="I2066" s="140">
        <v>5012.875</v>
      </c>
      <c r="J2066" s="140">
        <v>5013.1270000000004</v>
      </c>
      <c r="K2066" s="140">
        <v>5013.4219999999996</v>
      </c>
      <c r="L2066" s="140">
        <v>5013.7</v>
      </c>
      <c r="M2066" s="140">
        <v>5013.9340000000002</v>
      </c>
      <c r="N2066" s="433">
        <v>5014.1679999999997</v>
      </c>
      <c r="O2066" s="140">
        <v>5014.4030000000002</v>
      </c>
      <c r="P2066" s="140">
        <v>5014.6540000000005</v>
      </c>
      <c r="Q2066" s="140">
        <v>5014.915</v>
      </c>
      <c r="R2066" s="140">
        <v>5015.1660000000002</v>
      </c>
      <c r="S2066" s="140">
        <v>5015.4269999999997</v>
      </c>
      <c r="T2066" s="140">
        <v>5015.7389999999996</v>
      </c>
      <c r="U2066" s="140">
        <v>5016.0519999999997</v>
      </c>
      <c r="V2066" s="140">
        <v>5016.3549999999996</v>
      </c>
      <c r="W2066" s="140">
        <v>5016.6509999999998</v>
      </c>
      <c r="X2066" s="140">
        <v>5016.9629999999997</v>
      </c>
      <c r="Y2066" s="433">
        <v>5017.2489999999998</v>
      </c>
      <c r="Z2066" s="140">
        <v>5017.5529999999999</v>
      </c>
      <c r="AA2066" s="140">
        <v>5017.8220000000001</v>
      </c>
      <c r="AB2066" s="140">
        <v>5018.1000000000004</v>
      </c>
      <c r="AC2066" s="106"/>
      <c r="AD2066" s="71"/>
      <c r="AE2066" s="153"/>
      <c r="AF2066" s="72"/>
      <c r="AI2066" s="400"/>
      <c r="AJ2066" s="400"/>
      <c r="AK2066" s="400"/>
      <c r="AL2066" s="400"/>
      <c r="AM2066" s="400"/>
      <c r="AN2066" s="400"/>
    </row>
    <row r="2067" spans="1:41" s="181" customFormat="1" hidden="1" x14ac:dyDescent="0.25">
      <c r="A2067" s="1865"/>
      <c r="B2067" s="2743"/>
      <c r="C2067" s="536" t="s">
        <v>119</v>
      </c>
      <c r="D2067" s="539">
        <v>2483.33</v>
      </c>
      <c r="E2067" s="904">
        <v>2483.4070000000002</v>
      </c>
      <c r="F2067" s="340">
        <v>2483.4769999999999</v>
      </c>
      <c r="G2067" s="340">
        <v>2483.5459999999998</v>
      </c>
      <c r="H2067" s="433">
        <v>2483.6179999999999</v>
      </c>
      <c r="I2067" s="140">
        <v>2483.69</v>
      </c>
      <c r="J2067" s="140">
        <v>2483.7649999999999</v>
      </c>
      <c r="K2067" s="140">
        <v>2483.8530000000001</v>
      </c>
      <c r="L2067" s="140">
        <v>2483.9349999999999</v>
      </c>
      <c r="M2067" s="140">
        <v>2484.0039999999999</v>
      </c>
      <c r="N2067" s="433">
        <v>2484.0740000000001</v>
      </c>
      <c r="O2067" s="140">
        <v>2484.143</v>
      </c>
      <c r="P2067" s="140">
        <v>2484.2179999999998</v>
      </c>
      <c r="Q2067" s="140">
        <v>2484.2950000000001</v>
      </c>
      <c r="R2067" s="140">
        <v>2484.37</v>
      </c>
      <c r="S2067" s="140">
        <v>2484.4470000000001</v>
      </c>
      <c r="T2067" s="140">
        <v>2484.54</v>
      </c>
      <c r="U2067" s="140">
        <v>2484.6329999999998</v>
      </c>
      <c r="V2067" s="140">
        <v>2484.723</v>
      </c>
      <c r="W2067" s="140">
        <v>2484.81</v>
      </c>
      <c r="X2067" s="140">
        <v>2484.9029999999998</v>
      </c>
      <c r="Y2067" s="433">
        <v>2484.9879999999998</v>
      </c>
      <c r="Z2067" s="140">
        <v>2485.078</v>
      </c>
      <c r="AA2067" s="140">
        <v>2485.1579999999999</v>
      </c>
      <c r="AB2067" s="140">
        <v>2485.2399999999998</v>
      </c>
      <c r="AC2067" s="106"/>
      <c r="AD2067" s="71"/>
      <c r="AE2067" s="153"/>
      <c r="AF2067" s="72"/>
      <c r="AH2067" s="844"/>
      <c r="AI2067" s="845"/>
      <c r="AJ2067" s="845"/>
      <c r="AK2067" s="846"/>
      <c r="AL2067" s="846"/>
      <c r="AM2067" s="189"/>
      <c r="AN2067" s="847"/>
      <c r="AO2067" s="847"/>
    </row>
    <row r="2068" spans="1:41" ht="16.5" hidden="1" thickBot="1" x14ac:dyDescent="0.3">
      <c r="A2068" s="3520" t="s">
        <v>44</v>
      </c>
      <c r="B2068" s="3521"/>
      <c r="C2068" s="3521"/>
      <c r="D2068" s="112"/>
      <c r="E2068" s="178">
        <f>SQRT(E2062*E2062+E2063*E2063)/E2018/1.73</f>
        <v>30.317450947096773</v>
      </c>
      <c r="F2068" s="179">
        <f t="shared" ref="F2068:AB2068" si="8840">SQRT(F2062*F2062+F2063*F2063)/F2018/1.73</f>
        <v>27.283236627525095</v>
      </c>
      <c r="G2068" s="179">
        <f t="shared" si="8840"/>
        <v>27.118837535270707</v>
      </c>
      <c r="H2068" s="413">
        <f t="shared" si="8840"/>
        <v>28.17277691479044</v>
      </c>
      <c r="I2068" s="179">
        <f t="shared" si="8840"/>
        <v>28.064835240883976</v>
      </c>
      <c r="J2068" s="179">
        <f t="shared" si="8840"/>
        <v>29.510516120501091</v>
      </c>
      <c r="K2068" s="179">
        <f t="shared" si="8840"/>
        <v>34.959826088808249</v>
      </c>
      <c r="L2068" s="179">
        <f t="shared" si="8840"/>
        <v>32.405869333593316</v>
      </c>
      <c r="M2068" s="179">
        <f t="shared" si="8840"/>
        <v>27.355568415791982</v>
      </c>
      <c r="N2068" s="413">
        <f t="shared" si="8840"/>
        <v>27.255314778332664</v>
      </c>
      <c r="O2068" s="179">
        <f t="shared" si="8840"/>
        <v>27.357001505830521</v>
      </c>
      <c r="P2068" s="179">
        <f t="shared" si="8840"/>
        <v>29.232669739426772</v>
      </c>
      <c r="Q2068" s="179">
        <f t="shared" si="8840"/>
        <v>30.220085898213906</v>
      </c>
      <c r="R2068" s="179">
        <f t="shared" si="8840"/>
        <v>29.2044800868333</v>
      </c>
      <c r="S2068" s="179">
        <f t="shared" si="8840"/>
        <v>30.454123349506943</v>
      </c>
      <c r="T2068" s="179">
        <f t="shared" si="8840"/>
        <v>36.899655625050805</v>
      </c>
      <c r="U2068" s="179">
        <f t="shared" si="8840"/>
        <v>36.648983507260048</v>
      </c>
      <c r="V2068" s="413">
        <f t="shared" si="8840"/>
        <v>35.305783098467096</v>
      </c>
      <c r="W2068" s="179">
        <f t="shared" si="8840"/>
        <v>34.328324123783709</v>
      </c>
      <c r="X2068" s="179">
        <f t="shared" si="8840"/>
        <v>36.01688874406873</v>
      </c>
      <c r="Y2068" s="77">
        <f>SQRT(V2062*V2062+V2063*V2063)/V2018/1.73</f>
        <v>35.305783098467096</v>
      </c>
      <c r="Z2068" s="179">
        <f t="shared" si="8840"/>
        <v>34.906973178164677</v>
      </c>
      <c r="AA2068" s="179">
        <f t="shared" si="8840"/>
        <v>30.579059179814124</v>
      </c>
      <c r="AB2068" s="180">
        <f t="shared" si="8840"/>
        <v>32.034100278140997</v>
      </c>
      <c r="AC2068" s="107">
        <f>AVERAGE(E2068:AB2068)</f>
        <v>31.289089308984298</v>
      </c>
      <c r="AD2068" s="76">
        <f>(AC2064-AC2068)/AC2064</f>
        <v>-1.2046015384936833E-2</v>
      </c>
      <c r="AE2068" s="77"/>
      <c r="AF2068" s="78"/>
      <c r="AI2068" s="400"/>
      <c r="AJ2068" s="14"/>
      <c r="AK2068" s="14"/>
      <c r="AL2068" s="15"/>
      <c r="AM2068" s="14"/>
      <c r="AN2068" s="400"/>
    </row>
    <row r="2069" spans="1:41" x14ac:dyDescent="0.25">
      <c r="A2069" s="3547" t="s">
        <v>26</v>
      </c>
      <c r="B2069" s="3513" t="s">
        <v>296</v>
      </c>
      <c r="C2069" s="119" t="s">
        <v>14</v>
      </c>
      <c r="D2069" s="111" t="s">
        <v>117</v>
      </c>
      <c r="E2069" s="2409">
        <f t="shared" ref="E2069" si="8841">(E2073-D2073)*$AE2069*$AF2069</f>
        <v>167.99999999966531</v>
      </c>
      <c r="F2069" s="89">
        <f t="shared" ref="F2069" si="8842">(F2073-E2073)*$AE2069*$AF2069</f>
        <v>184.00000000019645</v>
      </c>
      <c r="G2069" s="89">
        <f t="shared" ref="G2069" si="8843">(G2073-F2073)*$AE2069*$AF2069</f>
        <v>184.00000000019645</v>
      </c>
      <c r="H2069" s="405">
        <f t="shared" ref="H2069" si="8844">(H2073-G2073)*$AE2069*$AF2069</f>
        <v>199.9999999998181</v>
      </c>
      <c r="I2069" s="89">
        <f t="shared" ref="I2069" si="8845">(I2073-H2073)*$AE2069*$AF2069</f>
        <v>184.00000000019645</v>
      </c>
      <c r="J2069" s="89">
        <f t="shared" ref="J2069" si="8846">(J2073-I2073)*$AE2069*$AF2069</f>
        <v>199.9999999998181</v>
      </c>
      <c r="K2069" s="89">
        <f t="shared" ref="K2069" si="8847">(K2073-J2073)*$AE2069*$AF2069</f>
        <v>217.9999999998472</v>
      </c>
      <c r="L2069" s="89">
        <f t="shared" ref="L2069" si="8848">(L2073-K2073)*$AE2069*$AF2069</f>
        <v>234.00000000037835</v>
      </c>
      <c r="M2069" s="89">
        <f t="shared" ref="M2069" si="8849">(M2073-L2073)*$AE2069*$AF2069</f>
        <v>217.9999999998472</v>
      </c>
      <c r="N2069" s="405">
        <f t="shared" ref="N2069" si="8850">(N2073-M2073)*$AE2069*$AF2069</f>
        <v>199.9999999998181</v>
      </c>
      <c r="O2069" s="89">
        <f t="shared" ref="O2069" si="8851">(O2073-N2073)*$AE2069*$AF2069</f>
        <v>217.9999999998472</v>
      </c>
      <c r="P2069" s="89">
        <f t="shared" ref="P2069" si="8852">(P2073-O2073)*$AE2069*$AF2069</f>
        <v>216.00000000034925</v>
      </c>
      <c r="Q2069" s="89">
        <f t="shared" ref="Q2069" si="8853">(Q2073-P2073)*$AE2069*$AF2069</f>
        <v>202.00000000022555</v>
      </c>
      <c r="R2069" s="89">
        <f t="shared" ref="R2069" si="8854">(R2073-Q2073)*$AE2069*$AF2069</f>
        <v>199.9999999998181</v>
      </c>
      <c r="S2069" s="89">
        <f t="shared" ref="S2069" si="8855">(S2073-R2073)*$AE2069*$AF2069</f>
        <v>217.9999999998472</v>
      </c>
      <c r="T2069" s="89">
        <f t="shared" ref="T2069" si="8856">(T2073-S2073)*$AE2069*$AF2069</f>
        <v>216.00000000034925</v>
      </c>
      <c r="U2069" s="89">
        <f t="shared" ref="U2069" si="8857">(U2073-T2073)*$AE2069*$AF2069</f>
        <v>251.99999999949796</v>
      </c>
      <c r="V2069" s="405">
        <f t="shared" ref="V2069" si="8858">(V2073-U2073)*$AE2069*$AF2069</f>
        <v>268.0000000000291</v>
      </c>
      <c r="W2069" s="89">
        <f t="shared" ref="W2069" si="8859">(W2073-V2073)*$AE2069*$AF2069</f>
        <v>266.00000000053114</v>
      </c>
      <c r="X2069" s="89">
        <f t="shared" ref="X2069" si="8860">(X2073-W2073)*$AE2069*$AF2069</f>
        <v>251.99999999949796</v>
      </c>
      <c r="Y2069" s="89">
        <f t="shared" ref="Y2069" si="8861">(Y2073-X2073)*$AE2069*$AF2069</f>
        <v>216.00000000034925</v>
      </c>
      <c r="Z2069" s="89">
        <f t="shared" ref="Z2069" si="8862">(Z2073-Y2073)*$AE2069*$AF2069</f>
        <v>217.9999999998472</v>
      </c>
      <c r="AA2069" s="89">
        <f t="shared" ref="AA2069" si="8863">(AA2073-Z2073)*$AE2069*$AF2069</f>
        <v>199.9999999998181</v>
      </c>
      <c r="AB2069" s="89">
        <f t="shared" ref="AB2069" si="8864">(AB2073-AA2073)*$AE2069*$AF2069</f>
        <v>167.99999999966531</v>
      </c>
      <c r="AC2069" s="104">
        <f>SUM(E2069:AB2069)</f>
        <v>5099.9999999994543</v>
      </c>
      <c r="AD2069" s="68"/>
      <c r="AE2069" s="69">
        <v>100</v>
      </c>
      <c r="AF2069" s="70">
        <v>20</v>
      </c>
      <c r="AI2069" s="400"/>
      <c r="AJ2069" s="15"/>
      <c r="AK2069" s="15"/>
      <c r="AL2069" s="15"/>
      <c r="AM2069" s="15"/>
      <c r="AN2069" s="400"/>
    </row>
    <row r="2070" spans="1:41" x14ac:dyDescent="0.25">
      <c r="A2070" s="3548" t="s">
        <v>63</v>
      </c>
      <c r="B2070" s="3514"/>
      <c r="C2070" s="121" t="s">
        <v>16</v>
      </c>
      <c r="D2070" s="106" t="s">
        <v>117</v>
      </c>
      <c r="E2070" s="1847">
        <f t="shared" ref="E2070" si="8865">(E2074-D2074)*$AE2069*$AF2069</f>
        <v>56.000000000040018</v>
      </c>
      <c r="F2070" s="1847">
        <f t="shared" ref="F2070" si="8866">(F2074-E2074)*$AE2069*$AF2069</f>
        <v>62.000000000352884</v>
      </c>
      <c r="G2070" s="1847">
        <f t="shared" ref="G2070" si="8867">(G2074-F2074)*$AE2069*$AF2069</f>
        <v>59.99999999994543</v>
      </c>
      <c r="H2070" s="2184">
        <f t="shared" ref="H2070" si="8868">(H2074-G2074)*$AE2069*$AF2069</f>
        <v>67.999999999756255</v>
      </c>
      <c r="I2070" s="1847">
        <f t="shared" ref="I2070" si="8869">(I2074-H2074)*$AE2069*$AF2069</f>
        <v>59.99999999994543</v>
      </c>
      <c r="J2070" s="1847">
        <f t="shared" ref="J2070" si="8870">(J2074-I2074)*$AE2069*$AF2069</f>
        <v>68.000000000211003</v>
      </c>
      <c r="K2070" s="1847">
        <f t="shared" ref="K2070" si="8871">(K2074-J2074)*$AE2069*$AF2069</f>
        <v>72.000000000116415</v>
      </c>
      <c r="L2070" s="1847">
        <f t="shared" ref="L2070" si="8872">(L2074-K2074)*$AE2069*$AF2069</f>
        <v>77.999999999974534</v>
      </c>
      <c r="M2070" s="1847">
        <f t="shared" ref="M2070" si="8873">(M2074-L2074)*$AE2069*$AF2069</f>
        <v>71.999999999661668</v>
      </c>
      <c r="N2070" s="2184">
        <f t="shared" ref="N2070" si="8874">(N2074-M2074)*$AE2069*$AF2069</f>
        <v>68.000000000211003</v>
      </c>
      <c r="O2070" s="1847">
        <f t="shared" ref="O2070" si="8875">(O2074-N2074)*$AE2069*$AF2069</f>
        <v>72.000000000116415</v>
      </c>
      <c r="P2070" s="1847">
        <f t="shared" ref="P2070" si="8876">(P2074-O2074)*$AE2069*$AF2069</f>
        <v>71.999999999661668</v>
      </c>
      <c r="Q2070" s="1847">
        <f t="shared" ref="Q2070" si="8877">(Q2074-P2074)*$AE2069*$AF2069</f>
        <v>68.000000000211003</v>
      </c>
      <c r="R2070" s="1847">
        <f t="shared" ref="R2070" si="8878">(R2074-Q2074)*$AE2069*$AF2069</f>
        <v>65.999999999803549</v>
      </c>
      <c r="S2070" s="1847">
        <f t="shared" ref="S2070" si="8879">(S2074-R2074)*$AE2069*$AF2069</f>
        <v>72.000000000116415</v>
      </c>
      <c r="T2070" s="1847">
        <f t="shared" ref="T2070" si="8880">(T2074-S2074)*$AE2069*$AF2069</f>
        <v>72.000000000116415</v>
      </c>
      <c r="U2070" s="1847">
        <f t="shared" ref="U2070" si="8881">(U2074-T2074)*$AE2069*$AF2069</f>
        <v>83.999999999832653</v>
      </c>
      <c r="V2070" s="2184">
        <f t="shared" ref="V2070" si="8882">(V2074-U2074)*$AE2069*$AF2069</f>
        <v>90.000000000145519</v>
      </c>
      <c r="W2070" s="1847">
        <f t="shared" ref="W2070" si="8883">(W2074-V2074)*$AE2069*$AF2069</f>
        <v>88.000000000192813</v>
      </c>
      <c r="X2070" s="1847">
        <f t="shared" ref="X2070" si="8884">(X2074-W2074)*$AE2069*$AF2069</f>
        <v>83.999999999832653</v>
      </c>
      <c r="Y2070" s="1847">
        <f t="shared" ref="Y2070" si="8885">(Y2074-X2074)*$AE2069*$AF2069</f>
        <v>72.000000000116415</v>
      </c>
      <c r="Z2070" s="1847">
        <f t="shared" ref="Z2070" si="8886">(Z2074-Y2074)*$AE2069*$AF2069</f>
        <v>74.000000000069122</v>
      </c>
      <c r="AA2070" s="1847">
        <f t="shared" ref="AA2070" si="8887">(AA2074-Z2074)*$AE2069*$AF2069</f>
        <v>65.999999999803549</v>
      </c>
      <c r="AB2070" s="1847">
        <f t="shared" ref="AB2070" si="8888">(AB2074-AA2074)*$AE2069*$AF2069</f>
        <v>56.000000000040018</v>
      </c>
      <c r="AC2070" s="105">
        <f>SUM(E2070:AB2070)</f>
        <v>1700.0000000002728</v>
      </c>
      <c r="AD2070" s="71"/>
      <c r="AE2070" s="153"/>
      <c r="AF2070" s="72"/>
      <c r="AI2070" s="400"/>
      <c r="AJ2070" s="474"/>
      <c r="AK2070" s="475"/>
      <c r="AL2070" s="474"/>
      <c r="AM2070" s="15"/>
      <c r="AN2070" s="400"/>
    </row>
    <row r="2071" spans="1:41" x14ac:dyDescent="0.25">
      <c r="A2071" s="3548"/>
      <c r="B2071" s="3514"/>
      <c r="C2071" s="121" t="s">
        <v>17</v>
      </c>
      <c r="D2071" s="106" t="s">
        <v>56</v>
      </c>
      <c r="E2071" s="324">
        <v>10</v>
      </c>
      <c r="F2071" s="325">
        <v>11</v>
      </c>
      <c r="G2071" s="325">
        <v>11</v>
      </c>
      <c r="H2071" s="414">
        <v>12</v>
      </c>
      <c r="I2071" s="325">
        <v>11</v>
      </c>
      <c r="J2071" s="325">
        <v>12</v>
      </c>
      <c r="K2071" s="325">
        <v>13</v>
      </c>
      <c r="L2071" s="325">
        <v>14</v>
      </c>
      <c r="M2071" s="325">
        <v>13</v>
      </c>
      <c r="N2071" s="414">
        <v>12</v>
      </c>
      <c r="O2071" s="325">
        <v>13</v>
      </c>
      <c r="P2071" s="325">
        <v>13</v>
      </c>
      <c r="Q2071" s="325">
        <v>12</v>
      </c>
      <c r="R2071" s="325">
        <v>12</v>
      </c>
      <c r="S2071" s="325">
        <v>13</v>
      </c>
      <c r="T2071" s="325">
        <v>13</v>
      </c>
      <c r="U2071" s="325">
        <v>15</v>
      </c>
      <c r="V2071" s="414">
        <v>16</v>
      </c>
      <c r="W2071" s="325">
        <v>16</v>
      </c>
      <c r="X2071" s="325">
        <v>15</v>
      </c>
      <c r="Y2071" s="325">
        <v>13</v>
      </c>
      <c r="Z2071" s="325">
        <v>13</v>
      </c>
      <c r="AA2071" s="325">
        <v>12</v>
      </c>
      <c r="AB2071" s="325">
        <v>10</v>
      </c>
      <c r="AC2071" s="105">
        <f>AVERAGE(E2071:AB2071)</f>
        <v>12.708333333333334</v>
      </c>
      <c r="AD2071" s="74"/>
      <c r="AE2071" s="74"/>
      <c r="AF2071" s="75"/>
      <c r="AI2071" s="400"/>
      <c r="AJ2071" s="15"/>
      <c r="AK2071" s="15"/>
      <c r="AL2071" s="15"/>
      <c r="AM2071" s="15"/>
      <c r="AN2071" s="400"/>
    </row>
    <row r="2072" spans="1:41" ht="16.5" thickBot="1" x14ac:dyDescent="0.3">
      <c r="A2072" s="3549"/>
      <c r="B2072" s="3515"/>
      <c r="C2072" s="124" t="s">
        <v>19</v>
      </c>
      <c r="D2072" s="112"/>
      <c r="E2072" s="315">
        <f t="shared" ref="E2072:AB2072" si="8889">E2070/E2069</f>
        <v>0.33333333333423559</v>
      </c>
      <c r="F2072" s="316">
        <f t="shared" si="8889"/>
        <v>0.33695652174068852</v>
      </c>
      <c r="G2072" s="316">
        <f t="shared" si="8889"/>
        <v>0.32608695652109443</v>
      </c>
      <c r="H2072" s="424">
        <f t="shared" si="8889"/>
        <v>0.33999999999909053</v>
      </c>
      <c r="I2072" s="316">
        <f t="shared" si="8889"/>
        <v>0.32608695652109443</v>
      </c>
      <c r="J2072" s="316">
        <f t="shared" si="8889"/>
        <v>0.34000000000136427</v>
      </c>
      <c r="K2072" s="316">
        <f t="shared" si="8889"/>
        <v>0.33027522935856368</v>
      </c>
      <c r="L2072" s="316">
        <f t="shared" si="8889"/>
        <v>0.33333333333268556</v>
      </c>
      <c r="M2072" s="316">
        <f t="shared" si="8889"/>
        <v>0.33027522935647768</v>
      </c>
      <c r="N2072" s="424">
        <f t="shared" si="8889"/>
        <v>0.34000000000136427</v>
      </c>
      <c r="O2072" s="316">
        <f t="shared" si="8889"/>
        <v>0.33027522935856368</v>
      </c>
      <c r="P2072" s="316">
        <f t="shared" si="8889"/>
        <v>0.333333333331228</v>
      </c>
      <c r="Q2072" s="316">
        <f t="shared" si="8889"/>
        <v>0.33663366336700529</v>
      </c>
      <c r="R2072" s="316">
        <f t="shared" si="8889"/>
        <v>0.32999999999931789</v>
      </c>
      <c r="S2072" s="316">
        <f t="shared" si="8889"/>
        <v>0.33027522935856368</v>
      </c>
      <c r="T2072" s="316">
        <f t="shared" si="8889"/>
        <v>0.33333333333333331</v>
      </c>
      <c r="U2072" s="316">
        <f t="shared" si="8889"/>
        <v>0.33333333333333331</v>
      </c>
      <c r="V2072" s="424">
        <f t="shared" si="8889"/>
        <v>0.33582089552289457</v>
      </c>
      <c r="W2072" s="316">
        <f t="shared" si="8889"/>
        <v>0.3308270676692372</v>
      </c>
      <c r="X2072" s="316">
        <f t="shared" si="8889"/>
        <v>0.33333333333333331</v>
      </c>
      <c r="Y2072" s="316">
        <f>V2070/V2069</f>
        <v>0.33582089552289457</v>
      </c>
      <c r="Z2072" s="316">
        <f t="shared" si="8889"/>
        <v>0.33944954128495863</v>
      </c>
      <c r="AA2072" s="316">
        <f t="shared" si="8889"/>
        <v>0.32999999999931789</v>
      </c>
      <c r="AB2072" s="316">
        <f t="shared" si="8889"/>
        <v>0.33333333333423559</v>
      </c>
      <c r="AC2072" s="106"/>
      <c r="AD2072" s="71"/>
      <c r="AE2072" s="153"/>
      <c r="AF2072" s="72"/>
      <c r="AI2072" s="400"/>
      <c r="AJ2072" s="400"/>
      <c r="AK2072" s="400"/>
      <c r="AL2072" s="400"/>
      <c r="AM2072" s="400"/>
      <c r="AN2072" s="400"/>
    </row>
    <row r="2073" spans="1:41" hidden="1" x14ac:dyDescent="0.25">
      <c r="A2073" s="1865"/>
      <c r="B2073" s="2743"/>
      <c r="C2073" s="536" t="s">
        <v>118</v>
      </c>
      <c r="D2073" s="539">
        <v>2233.19</v>
      </c>
      <c r="E2073" s="537">
        <v>2233.2739999999999</v>
      </c>
      <c r="F2073" s="140">
        <v>2233.366</v>
      </c>
      <c r="G2073" s="140">
        <v>2233.4580000000001</v>
      </c>
      <c r="H2073" s="433">
        <v>2233.558</v>
      </c>
      <c r="I2073" s="140">
        <v>2233.65</v>
      </c>
      <c r="J2073" s="140">
        <v>2233.75</v>
      </c>
      <c r="K2073" s="140">
        <v>2233.8589999999999</v>
      </c>
      <c r="L2073" s="140">
        <v>2233.9760000000001</v>
      </c>
      <c r="M2073" s="140">
        <v>2234.085</v>
      </c>
      <c r="N2073" s="433">
        <v>2234.1849999999999</v>
      </c>
      <c r="O2073" s="140">
        <v>2234.2939999999999</v>
      </c>
      <c r="P2073" s="140">
        <v>2234.402</v>
      </c>
      <c r="Q2073" s="140">
        <v>2234.5030000000002</v>
      </c>
      <c r="R2073" s="140">
        <v>2234.6030000000001</v>
      </c>
      <c r="S2073" s="140">
        <v>2234.712</v>
      </c>
      <c r="T2073" s="140">
        <v>2234.8200000000002</v>
      </c>
      <c r="U2073" s="140">
        <v>2234.9459999999999</v>
      </c>
      <c r="V2073" s="140">
        <v>2235.08</v>
      </c>
      <c r="W2073" s="140">
        <v>2235.2130000000002</v>
      </c>
      <c r="X2073" s="140">
        <v>2235.3389999999999</v>
      </c>
      <c r="Y2073" s="433">
        <v>2235.4470000000001</v>
      </c>
      <c r="Z2073" s="140">
        <v>2235.556</v>
      </c>
      <c r="AA2073" s="140">
        <v>2235.6559999999999</v>
      </c>
      <c r="AB2073" s="140">
        <v>2235.7399999999998</v>
      </c>
      <c r="AC2073" s="106"/>
      <c r="AD2073" s="71"/>
      <c r="AE2073" s="153"/>
      <c r="AF2073" s="72"/>
      <c r="AI2073" s="400"/>
      <c r="AJ2073" s="400"/>
      <c r="AK2073" s="400"/>
      <c r="AL2073" s="400"/>
      <c r="AM2073" s="400"/>
      <c r="AN2073" s="400"/>
    </row>
    <row r="2074" spans="1:41" s="181" customFormat="1" hidden="1" x14ac:dyDescent="0.25">
      <c r="A2074" s="1865"/>
      <c r="B2074" s="2743"/>
      <c r="C2074" s="536" t="s">
        <v>119</v>
      </c>
      <c r="D2074" s="539">
        <v>1120.6199999999999</v>
      </c>
      <c r="E2074" s="904">
        <v>1120.6479999999999</v>
      </c>
      <c r="F2074" s="340">
        <v>1120.6790000000001</v>
      </c>
      <c r="G2074" s="340">
        <v>1120.7090000000001</v>
      </c>
      <c r="H2074" s="433">
        <v>1120.7429999999999</v>
      </c>
      <c r="I2074" s="140">
        <v>1120.7729999999999</v>
      </c>
      <c r="J2074" s="140">
        <v>1120.807</v>
      </c>
      <c r="K2074" s="140">
        <v>1120.8430000000001</v>
      </c>
      <c r="L2074" s="140">
        <v>1120.8820000000001</v>
      </c>
      <c r="M2074" s="140">
        <v>1120.9179999999999</v>
      </c>
      <c r="N2074" s="433">
        <v>1120.952</v>
      </c>
      <c r="O2074" s="140">
        <v>1120.9880000000001</v>
      </c>
      <c r="P2074" s="140">
        <v>1121.0239999999999</v>
      </c>
      <c r="Q2074" s="140">
        <v>1121.058</v>
      </c>
      <c r="R2074" s="140">
        <v>1121.0909999999999</v>
      </c>
      <c r="S2074" s="140">
        <v>1121.127</v>
      </c>
      <c r="T2074" s="140">
        <v>1121.163</v>
      </c>
      <c r="U2074" s="140">
        <v>1121.2049999999999</v>
      </c>
      <c r="V2074" s="140">
        <v>1121.25</v>
      </c>
      <c r="W2074" s="140">
        <v>1121.2940000000001</v>
      </c>
      <c r="X2074" s="140">
        <v>1121.336</v>
      </c>
      <c r="Y2074" s="433">
        <v>1121.3720000000001</v>
      </c>
      <c r="Z2074" s="140">
        <v>1121.4090000000001</v>
      </c>
      <c r="AA2074" s="140">
        <v>1121.442</v>
      </c>
      <c r="AB2074" s="140">
        <v>1121.47</v>
      </c>
      <c r="AC2074" s="106"/>
      <c r="AD2074" s="71"/>
      <c r="AE2074" s="153"/>
      <c r="AF2074" s="72"/>
      <c r="AH2074" s="844"/>
      <c r="AI2074" s="845"/>
      <c r="AJ2074" s="845"/>
      <c r="AK2074" s="846"/>
      <c r="AL2074" s="846"/>
      <c r="AM2074" s="189"/>
      <c r="AN2074" s="847"/>
      <c r="AO2074" s="847"/>
    </row>
    <row r="2075" spans="1:41" ht="16.5" hidden="1" thickBot="1" x14ac:dyDescent="0.3">
      <c r="A2075" s="3666" t="s">
        <v>44</v>
      </c>
      <c r="B2075" s="3593"/>
      <c r="C2075" s="3593"/>
      <c r="D2075" s="126"/>
      <c r="E2075" s="576">
        <f>SQRT(E2069*E2069+E2070*E2070)/E2018/1.73</f>
        <v>9.8996852097541606</v>
      </c>
      <c r="F2075" s="577">
        <f t="shared" ref="F2075:AB2075" si="8890">SQRT(F2069*F2069+F2070*F2070)/F2018/1.73</f>
        <v>10.802120669038972</v>
      </c>
      <c r="G2075" s="577">
        <f t="shared" si="8890"/>
        <v>10.75675447168836</v>
      </c>
      <c r="H2075" s="578">
        <f t="shared" si="8890"/>
        <v>11.740992375718296</v>
      </c>
      <c r="I2075" s="577">
        <f t="shared" si="8890"/>
        <v>10.715540853022889</v>
      </c>
      <c r="J2075" s="577">
        <f t="shared" si="8890"/>
        <v>11.854982592966497</v>
      </c>
      <c r="K2075" s="577">
        <f t="shared" si="8890"/>
        <v>13.036001071881483</v>
      </c>
      <c r="L2075" s="577">
        <f t="shared" si="8890"/>
        <v>13.788847256486649</v>
      </c>
      <c r="M2075" s="577">
        <f t="shared" si="8890"/>
        <v>12.87162860442978</v>
      </c>
      <c r="N2075" s="578">
        <f t="shared" si="8890"/>
        <v>11.786324392621133</v>
      </c>
      <c r="O2075" s="577">
        <f t="shared" si="8890"/>
        <v>12.821883179879565</v>
      </c>
      <c r="P2075" s="577">
        <f t="shared" si="8890"/>
        <v>12.703594947907005</v>
      </c>
      <c r="Q2075" s="577">
        <f t="shared" si="8890"/>
        <v>11.834910443764485</v>
      </c>
      <c r="R2075" s="577">
        <f t="shared" si="8890"/>
        <v>11.739546702513911</v>
      </c>
      <c r="S2075" s="577">
        <f t="shared" si="8890"/>
        <v>12.846707735890947</v>
      </c>
      <c r="T2075" s="577">
        <f t="shared" si="8890"/>
        <v>12.902867025529382</v>
      </c>
      <c r="U2075" s="577">
        <f t="shared" si="8890"/>
        <v>14.907195883810237</v>
      </c>
      <c r="V2075" s="578">
        <f t="shared" si="8890"/>
        <v>15.788910126101399</v>
      </c>
      <c r="W2075" s="577">
        <f t="shared" si="8890"/>
        <v>15.587381960366672</v>
      </c>
      <c r="X2075" s="577">
        <f t="shared" si="8890"/>
        <v>14.693216995525882</v>
      </c>
      <c r="Y2075" s="505">
        <f>SQRT(V2069*V2069+V2070*V2070)/V2018/1.73</f>
        <v>15.788910126101399</v>
      </c>
      <c r="Z2075" s="577">
        <f t="shared" si="8890"/>
        <v>12.673674025009872</v>
      </c>
      <c r="AA2075" s="577">
        <f t="shared" si="8890"/>
        <v>11.473996164474011</v>
      </c>
      <c r="AB2075" s="848">
        <f t="shared" si="8890"/>
        <v>9.7861132953019148</v>
      </c>
      <c r="AC2075" s="580">
        <f>AVERAGE(E2075:AB2075)</f>
        <v>12.616741087907704</v>
      </c>
      <c r="AD2075" s="76">
        <f>(AC2071-AC2075)/AC2071</f>
        <v>7.207258656443046E-3</v>
      </c>
      <c r="AE2075" s="77"/>
      <c r="AF2075" s="78"/>
      <c r="AI2075" s="400"/>
      <c r="AJ2075" s="14"/>
      <c r="AK2075" s="14"/>
      <c r="AL2075" s="15"/>
      <c r="AM2075" s="14"/>
      <c r="AN2075" s="400"/>
    </row>
    <row r="2076" spans="1:41" ht="16.5" thickBot="1" x14ac:dyDescent="0.3">
      <c r="A2076" s="606" t="s">
        <v>31</v>
      </c>
      <c r="B2076" s="507" t="s">
        <v>33</v>
      </c>
      <c r="C2076" s="127" t="s">
        <v>14</v>
      </c>
      <c r="D2076" s="111"/>
      <c r="E2076" s="145">
        <f t="shared" ref="E2076" si="8891">(E2077-D2077)*$AE2076*$AF2076</f>
        <v>18.000000000029104</v>
      </c>
      <c r="F2076" s="203">
        <f t="shared" ref="F2076" si="8892">(F2077-E2077)*$AE2076*$AF2076</f>
        <v>18.399999999965075</v>
      </c>
      <c r="G2076" s="203">
        <f t="shared" ref="G2076" si="8893">(G2077-F2077)*$AE2076*$AF2076</f>
        <v>19.200000000055297</v>
      </c>
      <c r="H2076" s="408">
        <f t="shared" ref="H2076" si="8894">(H2077-G2077)*$AE2076*$AF2076</f>
        <v>19.199999999982538</v>
      </c>
      <c r="I2076" s="203">
        <f t="shared" ref="I2076" si="8895">(I2077-H2077)*$AE2076*$AF2076</f>
        <v>17.999999999956344</v>
      </c>
      <c r="J2076" s="203">
        <f t="shared" ref="J2076" si="8896">(J2077-I2077)*$AE2076*$AF2076</f>
        <v>18.000000000029104</v>
      </c>
      <c r="K2076" s="203">
        <f t="shared" ref="K2076" si="8897">(K2077-J2077)*$AE2076*$AF2076</f>
        <v>18.000000000029104</v>
      </c>
      <c r="L2076" s="203">
        <f t="shared" ref="L2076" si="8898">(L2077-K2077)*$AE2076*$AF2076</f>
        <v>16.80000000000291</v>
      </c>
      <c r="M2076" s="203">
        <f t="shared" ref="M2076" si="8899">(M2077-L2077)*$AE2076*$AF2076</f>
        <v>17.999999999956344</v>
      </c>
      <c r="N2076" s="408">
        <f t="shared" ref="N2076" si="8900">(N2077-M2077)*$AE2076*$AF2076</f>
        <v>18.800000000046566</v>
      </c>
      <c r="O2076" s="203">
        <f t="shared" ref="O2076" si="8901">(O2077-N2077)*$AE2076*$AF2076</f>
        <v>18.399999999965075</v>
      </c>
      <c r="P2076" s="203">
        <f t="shared" ref="P2076" si="8902">(P2077-O2077)*$AE2076*$AF2076</f>
        <v>20</v>
      </c>
      <c r="Q2076" s="203">
        <f t="shared" ref="Q2076" si="8903">(Q2077-P2077)*$AE2076*$AF2076</f>
        <v>20.400000000008731</v>
      </c>
      <c r="R2076" s="203">
        <f t="shared" ref="R2076" si="8904">(R2077-Q2077)*$AE2076*$AF2076</f>
        <v>20</v>
      </c>
      <c r="S2076" s="203">
        <f t="shared" ref="S2076" si="8905">(S2077-R2077)*$AE2076*$AF2076</f>
        <v>19.599999999991269</v>
      </c>
      <c r="T2076" s="203">
        <f t="shared" ref="T2076" si="8906">(T2077-S2077)*$AE2076*$AF2076</f>
        <v>20.400000000008731</v>
      </c>
      <c r="U2076" s="203">
        <f t="shared" ref="U2076" si="8907">(U2077-T2077)*$AE2076*$AF2076</f>
        <v>21.599999999962165</v>
      </c>
      <c r="V2076" s="407">
        <f t="shared" ref="V2076" si="8908">(V2077-U2077)*$AE2076*$AF2076</f>
        <v>18.800000000046566</v>
      </c>
      <c r="W2076" s="203">
        <f t="shared" ref="W2076" si="8909">(W2077-V2077)*$AE2076*$AF2076</f>
        <v>20</v>
      </c>
      <c r="X2076" s="203">
        <f t="shared" ref="X2076" si="8910">(X2077-W2077)*$AE2076*$AF2076</f>
        <v>19.199999999982538</v>
      </c>
      <c r="Y2076" s="69">
        <f t="shared" ref="Y2076" si="8911">(Y2077-X2077)*$AE2076*$AF2076</f>
        <v>23.600000000005821</v>
      </c>
      <c r="Z2076" s="203">
        <f t="shared" ref="Z2076" si="8912">(Z2077-Y2077)*$AE2076*$AF2076</f>
        <v>20</v>
      </c>
      <c r="AA2076" s="203">
        <f t="shared" ref="AA2076" si="8913">(AA2077-Z2077)*$AE2076*$AF2076</f>
        <v>21.999999999970896</v>
      </c>
      <c r="AB2076" s="93">
        <f t="shared" ref="AB2076" si="8914">(AB2077-AA2077)*$AE2076*$AF2076</f>
        <v>18.400000000037835</v>
      </c>
      <c r="AC2076" s="183">
        <f>SUM(E2076:AB2076)</f>
        <v>464.80000000003201</v>
      </c>
      <c r="AD2076" s="879"/>
      <c r="AE2076" s="99">
        <v>1</v>
      </c>
      <c r="AF2076" s="100">
        <v>40</v>
      </c>
      <c r="AI2076" s="400"/>
      <c r="AJ2076" s="474"/>
      <c r="AK2076" s="475"/>
      <c r="AL2076" s="474"/>
      <c r="AM2076" s="15"/>
      <c r="AN2076" s="400"/>
    </row>
    <row r="2077" spans="1:41" ht="16.5" hidden="1" thickBot="1" x14ac:dyDescent="0.3">
      <c r="A2077" s="1841"/>
      <c r="B2077" s="1016"/>
      <c r="C2077" s="1061" t="s">
        <v>118</v>
      </c>
      <c r="D2077" s="106">
        <v>9328.56</v>
      </c>
      <c r="E2077" s="71">
        <v>9329.01</v>
      </c>
      <c r="F2077" s="153">
        <v>9329.4699999999993</v>
      </c>
      <c r="G2077" s="153">
        <v>9329.9500000000007</v>
      </c>
      <c r="H2077" s="406">
        <v>9330.43</v>
      </c>
      <c r="I2077" s="153">
        <v>9330.8799999999992</v>
      </c>
      <c r="J2077" s="153">
        <v>9331.33</v>
      </c>
      <c r="K2077" s="153">
        <v>9331.7800000000007</v>
      </c>
      <c r="L2077" s="153">
        <v>9332.2000000000007</v>
      </c>
      <c r="M2077" s="153">
        <v>9332.65</v>
      </c>
      <c r="N2077" s="406">
        <v>9333.1200000000008</v>
      </c>
      <c r="O2077" s="153">
        <v>9333.58</v>
      </c>
      <c r="P2077" s="153">
        <v>9334.08</v>
      </c>
      <c r="Q2077" s="153">
        <v>9334.59</v>
      </c>
      <c r="R2077" s="153">
        <v>9335.09</v>
      </c>
      <c r="S2077" s="153">
        <v>9335.58</v>
      </c>
      <c r="T2077" s="153">
        <v>9336.09</v>
      </c>
      <c r="U2077" s="153">
        <v>9336.6299999999992</v>
      </c>
      <c r="V2077" s="153">
        <v>9337.1</v>
      </c>
      <c r="W2077" s="153">
        <v>9337.6</v>
      </c>
      <c r="X2077" s="153">
        <v>9338.08</v>
      </c>
      <c r="Y2077" s="406">
        <v>9338.67</v>
      </c>
      <c r="Z2077" s="153">
        <v>9339.17</v>
      </c>
      <c r="AA2077" s="153">
        <v>9339.7199999999993</v>
      </c>
      <c r="AB2077" s="72">
        <v>9340.18</v>
      </c>
      <c r="AC2077" s="214"/>
      <c r="AD2077" s="880"/>
      <c r="AE2077" s="101"/>
      <c r="AF2077" s="102"/>
      <c r="AI2077" s="400"/>
      <c r="AJ2077" s="14"/>
      <c r="AK2077" s="14"/>
      <c r="AL2077" s="15"/>
      <c r="AM2077" s="14"/>
      <c r="AN2077" s="400"/>
    </row>
    <row r="2078" spans="1:41" x14ac:dyDescent="0.25">
      <c r="A2078" s="1841" t="s">
        <v>48</v>
      </c>
      <c r="B2078" s="1016" t="s">
        <v>32</v>
      </c>
      <c r="C2078" s="128" t="s">
        <v>14</v>
      </c>
      <c r="D2078" s="106"/>
      <c r="E2078" s="71">
        <f t="shared" ref="E2078" si="8915">(E2079-D2079)*$AE2078*$AF2078</f>
        <v>2.3999999999978172</v>
      </c>
      <c r="F2078" s="153">
        <f t="shared" ref="F2078" si="8916">(F2079-E2079)*$AE2078*$AF2078</f>
        <v>3.999999999996362</v>
      </c>
      <c r="G2078" s="153">
        <f t="shared" ref="G2078" si="8917">(G2079-F2079)*$AE2078*$AF2078</f>
        <v>2.000000000007276</v>
      </c>
      <c r="H2078" s="406">
        <f t="shared" ref="H2078" si="8918">(H2079-G2079)*$AE2078*$AF2078</f>
        <v>3.999999999996362</v>
      </c>
      <c r="I2078" s="153">
        <f t="shared" ref="I2078" si="8919">(I2079-H2079)*$AE2078*$AF2078</f>
        <v>1.2000000000080036</v>
      </c>
      <c r="J2078" s="153">
        <f t="shared" ref="J2078" si="8920">(J2079-I2079)*$AE2078*$AF2078</f>
        <v>3.5999999999876309</v>
      </c>
      <c r="K2078" s="153">
        <f t="shared" ref="K2078" si="8921">(K2079-J2079)*$AE2078*$AF2078</f>
        <v>1.6000000000167347</v>
      </c>
      <c r="L2078" s="153">
        <f t="shared" ref="L2078" si="8922">(L2079-K2079)*$AE2078*$AF2078</f>
        <v>2.3999999999978172</v>
      </c>
      <c r="M2078" s="153">
        <f t="shared" ref="M2078" si="8923">(M2079-L2079)*$AE2078*$AF2078</f>
        <v>2.3999999999978172</v>
      </c>
      <c r="N2078" s="406">
        <f t="shared" ref="N2078" si="8924">(N2079-M2079)*$AE2078*$AF2078</f>
        <v>2.3999999999978172</v>
      </c>
      <c r="O2078" s="153">
        <f t="shared" ref="O2078" si="8925">(O2079-N2079)*$AE2078*$AF2078</f>
        <v>2.000000000007276</v>
      </c>
      <c r="P2078" s="153">
        <f t="shared" ref="P2078" si="8926">(P2079-O2079)*$AE2078*$AF2078</f>
        <v>2.7999999999883585</v>
      </c>
      <c r="Q2078" s="153">
        <f t="shared" ref="Q2078" si="8927">(Q2079-P2079)*$AE2078*$AF2078</f>
        <v>2.8000000000065484</v>
      </c>
      <c r="R2078" s="153">
        <f t="shared" ref="R2078" si="8928">(R2079-Q2079)*$AE2078*$AF2078</f>
        <v>2.7999999999883585</v>
      </c>
      <c r="S2078" s="153">
        <f t="shared" ref="S2078" si="8929">(S2079-R2079)*$AE2078*$AF2078</f>
        <v>2.8000000000065484</v>
      </c>
      <c r="T2078" s="153">
        <f t="shared" ref="T2078" si="8930">(T2079-S2079)*$AE2078*$AF2078</f>
        <v>1.2000000000080036</v>
      </c>
      <c r="U2078" s="153">
        <f t="shared" ref="U2078" si="8931">(U2079-T2079)*$AE2078*$AF2078</f>
        <v>5.9999999999854481</v>
      </c>
      <c r="V2078" s="406">
        <f t="shared" ref="V2078" si="8932">(V2079-U2079)*$AE2078*$AF2078</f>
        <v>2.000000000007276</v>
      </c>
      <c r="W2078" s="153">
        <f t="shared" ref="W2078" si="8933">(W2079-V2079)*$AE2078*$AF2078</f>
        <v>5.5999999999949068</v>
      </c>
      <c r="X2078" s="153">
        <f t="shared" ref="X2078" si="8934">(X2079-W2079)*$AE2078*$AF2078</f>
        <v>3.1999999999970896</v>
      </c>
      <c r="Y2078" s="153">
        <f t="shared" ref="Y2078" si="8935">(Y2079-X2079)*$AE2078*$AF2078</f>
        <v>3.2000000000152795</v>
      </c>
      <c r="Z2078" s="153">
        <f t="shared" ref="Z2078" si="8936">(Z2079-Y2079)*$AE2078*$AF2078</f>
        <v>4.3999999999869033</v>
      </c>
      <c r="AA2078" s="153">
        <f t="shared" ref="AA2078" si="8937">(AA2079-Z2079)*$AE2078*$AF2078</f>
        <v>4.4000000000050932</v>
      </c>
      <c r="AB2078" s="72">
        <f t="shared" ref="AB2078" si="8938">(AB2079-AA2079)*$AE2078*$AF2078</f>
        <v>3.999999999996362</v>
      </c>
      <c r="AC2078" s="214">
        <f>SUM(E2078:AB2078)</f>
        <v>73.19999999999709</v>
      </c>
      <c r="AD2078" s="879"/>
      <c r="AE2078" s="99">
        <v>1</v>
      </c>
      <c r="AF2078" s="100">
        <v>40</v>
      </c>
      <c r="AI2078" s="400"/>
      <c r="AJ2078" s="474"/>
      <c r="AK2078" s="475"/>
      <c r="AL2078" s="474"/>
      <c r="AM2078" s="15"/>
      <c r="AN2078" s="400"/>
    </row>
    <row r="2079" spans="1:41" ht="16.5" hidden="1" thickBot="1" x14ac:dyDescent="0.3">
      <c r="A2079" s="2752"/>
      <c r="B2079" s="512"/>
      <c r="C2079" s="1074" t="s">
        <v>118</v>
      </c>
      <c r="D2079" s="112">
        <v>4072.31</v>
      </c>
      <c r="E2079" s="146">
        <v>4072.37</v>
      </c>
      <c r="F2079" s="125">
        <v>4072.47</v>
      </c>
      <c r="G2079" s="125">
        <v>4072.52</v>
      </c>
      <c r="H2079" s="421">
        <v>4072.62</v>
      </c>
      <c r="I2079" s="125">
        <v>4072.65</v>
      </c>
      <c r="J2079" s="125">
        <v>4072.74</v>
      </c>
      <c r="K2079" s="125">
        <v>4072.78</v>
      </c>
      <c r="L2079" s="125">
        <v>4072.84</v>
      </c>
      <c r="M2079" s="125">
        <v>4072.9</v>
      </c>
      <c r="N2079" s="421">
        <v>4072.96</v>
      </c>
      <c r="O2079" s="125">
        <v>4073.01</v>
      </c>
      <c r="P2079" s="125">
        <v>4073.08</v>
      </c>
      <c r="Q2079" s="125">
        <v>4073.15</v>
      </c>
      <c r="R2079" s="125">
        <v>4073.22</v>
      </c>
      <c r="S2079" s="125">
        <v>4073.29</v>
      </c>
      <c r="T2079" s="125">
        <v>4073.32</v>
      </c>
      <c r="U2079" s="125">
        <v>4073.47</v>
      </c>
      <c r="V2079" s="125">
        <v>4073.52</v>
      </c>
      <c r="W2079" s="125">
        <v>4073.66</v>
      </c>
      <c r="X2079" s="125">
        <v>4073.74</v>
      </c>
      <c r="Y2079" s="421">
        <v>4073.82</v>
      </c>
      <c r="Z2079" s="125">
        <v>4073.93</v>
      </c>
      <c r="AA2079" s="125">
        <v>4074.04</v>
      </c>
      <c r="AB2079" s="175">
        <v>4074.14</v>
      </c>
      <c r="AC2079" s="184"/>
      <c r="AD2079" s="880"/>
      <c r="AE2079" s="101"/>
      <c r="AF2079" s="102"/>
      <c r="AI2079" s="400"/>
      <c r="AJ2079" s="400"/>
      <c r="AK2079" s="400"/>
      <c r="AL2079" s="400"/>
      <c r="AM2079" s="400"/>
      <c r="AN2079" s="400"/>
    </row>
    <row r="2080" spans="1:41" ht="15.75" customHeight="1" x14ac:dyDescent="0.25">
      <c r="A2080" s="3537" t="s">
        <v>34</v>
      </c>
      <c r="B2080" s="3538"/>
      <c r="C2080" s="123" t="s">
        <v>14</v>
      </c>
      <c r="D2080" s="120"/>
      <c r="E2080" s="856">
        <f t="shared" ref="E2080:AC2080" si="8939">SUM(E2020,E2027,E2034,E2041,E2048,E2055,E2062,E2069,E2076,E2078)</f>
        <v>1044.3999999999141</v>
      </c>
      <c r="F2080" s="1812">
        <f t="shared" si="8939"/>
        <v>998.39999999893735</v>
      </c>
      <c r="G2080" s="1812">
        <f t="shared" si="8939"/>
        <v>1011.2000000012085</v>
      </c>
      <c r="H2080" s="1813">
        <f t="shared" si="8939"/>
        <v>1029.1999999989275</v>
      </c>
      <c r="I2080" s="1812">
        <f t="shared" si="8939"/>
        <v>991.20000000108121</v>
      </c>
      <c r="J2080" s="1812">
        <f t="shared" si="8939"/>
        <v>1085.5999999998676</v>
      </c>
      <c r="K2080" s="1812">
        <f t="shared" si="8939"/>
        <v>1221.599999998225</v>
      </c>
      <c r="L2080" s="1812">
        <f t="shared" si="8939"/>
        <v>1273.2000000008156</v>
      </c>
      <c r="M2080" s="1812">
        <f t="shared" si="8939"/>
        <v>1184.400000001533</v>
      </c>
      <c r="N2080" s="1813">
        <f t="shared" si="8939"/>
        <v>1169.1999999988184</v>
      </c>
      <c r="O2080" s="1812">
        <f t="shared" si="8939"/>
        <v>1132.4000000005071</v>
      </c>
      <c r="P2080" s="1812">
        <f t="shared" si="8939"/>
        <v>1148.8000000006468</v>
      </c>
      <c r="Q2080" s="1812">
        <f t="shared" si="8939"/>
        <v>1175.1999999993768</v>
      </c>
      <c r="R2080" s="1812">
        <f t="shared" si="8939"/>
        <v>1166.7999999997664</v>
      </c>
      <c r="S2080" s="1812">
        <f t="shared" si="8939"/>
        <v>1152.3999999987427</v>
      </c>
      <c r="T2080" s="1812">
        <f t="shared" si="8939"/>
        <v>1255.6000000003951</v>
      </c>
      <c r="U2080" s="1812">
        <f t="shared" si="8939"/>
        <v>1349.600000000064</v>
      </c>
      <c r="V2080" s="1813">
        <f t="shared" si="8939"/>
        <v>1342.7999999990334</v>
      </c>
      <c r="W2080" s="1812">
        <f t="shared" si="8939"/>
        <v>1293.600000001843</v>
      </c>
      <c r="X2080" s="1812">
        <f t="shared" si="8939"/>
        <v>1292.3999999990519</v>
      </c>
      <c r="Y2080" s="3359">
        <f>SUM(V2020,V2027,V2034,V2041,V2048,V2055,V2062,V2069,V2076,V2078)</f>
        <v>1342.7999999990334</v>
      </c>
      <c r="Z2080" s="1812">
        <f t="shared" si="8939"/>
        <v>1244.3999999995594</v>
      </c>
      <c r="AA2080" s="1812">
        <f t="shared" si="8939"/>
        <v>1122.3999999999796</v>
      </c>
      <c r="AB2080" s="1814">
        <f t="shared" si="8939"/>
        <v>1084.4000000003871</v>
      </c>
      <c r="AC2080" s="519">
        <f t="shared" si="8939"/>
        <v>27977.999999999854</v>
      </c>
      <c r="AD2080" s="400"/>
    </row>
    <row r="2081" spans="1:38" ht="15.75" customHeight="1" thickBot="1" x14ac:dyDescent="0.3">
      <c r="A2081" s="3537"/>
      <c r="B2081" s="3538"/>
      <c r="C2081" s="496" t="s">
        <v>16</v>
      </c>
      <c r="D2081" s="112"/>
      <c r="E2081" s="1815">
        <f>SUM(E2021,E2028,E2035,E2042,E2049,E2056,E2063,E2070)</f>
        <v>298.00000000068394</v>
      </c>
      <c r="F2081" s="1816">
        <f t="shared" ref="F2081:AC2081" si="8940">SUM(F2021,F2028,F2035,F2042,F2049,F2056,F2063,F2070)</f>
        <v>289.99999999996362</v>
      </c>
      <c r="G2081" s="1816">
        <f t="shared" si="8940"/>
        <v>291.99999999991633</v>
      </c>
      <c r="H2081" s="1817">
        <f t="shared" si="8940"/>
        <v>293.99999999986903</v>
      </c>
      <c r="I2081" s="1816">
        <f t="shared" si="8940"/>
        <v>286.00000000005821</v>
      </c>
      <c r="J2081" s="1816">
        <f t="shared" si="8940"/>
        <v>311.99999999989814</v>
      </c>
      <c r="K2081" s="1816">
        <f t="shared" si="8940"/>
        <v>354.00000000026921</v>
      </c>
      <c r="L2081" s="1816">
        <f t="shared" si="8940"/>
        <v>365.99999999998545</v>
      </c>
      <c r="M2081" s="1816">
        <f t="shared" si="8940"/>
        <v>343.99999999959618</v>
      </c>
      <c r="N2081" s="1817">
        <f t="shared" si="8940"/>
        <v>344.00000000050568</v>
      </c>
      <c r="O2081" s="1816">
        <f t="shared" si="8940"/>
        <v>333.99999999983265</v>
      </c>
      <c r="P2081" s="1816">
        <f t="shared" si="8940"/>
        <v>337.99999999928332</v>
      </c>
      <c r="Q2081" s="1816">
        <f t="shared" si="8940"/>
        <v>346.00000000091313</v>
      </c>
      <c r="R2081" s="1816">
        <f t="shared" si="8940"/>
        <v>351.99999999940701</v>
      </c>
      <c r="S2081" s="1816">
        <f t="shared" si="8940"/>
        <v>336.00000000069485</v>
      </c>
      <c r="T2081" s="1816">
        <f t="shared" si="8940"/>
        <v>375.99999999974898</v>
      </c>
      <c r="U2081" s="1816">
        <f t="shared" si="8940"/>
        <v>393.99999999932334</v>
      </c>
      <c r="V2081" s="1817">
        <f t="shared" si="8940"/>
        <v>394.00000000068758</v>
      </c>
      <c r="W2081" s="1816">
        <f t="shared" si="8940"/>
        <v>371.99999999984357</v>
      </c>
      <c r="X2081" s="1816">
        <f t="shared" si="8940"/>
        <v>375.99999999974898</v>
      </c>
      <c r="Y2081" s="3360">
        <f>SUM(V2021,V2028,V2035,V2042,V2049,V2056,V2063,V2070)</f>
        <v>394.00000000068758</v>
      </c>
      <c r="Z2081" s="1816">
        <f t="shared" si="8940"/>
        <v>360.00000000058208</v>
      </c>
      <c r="AA2081" s="1816">
        <f t="shared" si="8940"/>
        <v>319.99999999970896</v>
      </c>
      <c r="AB2081" s="1818">
        <f t="shared" si="8940"/>
        <v>313.99999999985084</v>
      </c>
      <c r="AC2081" s="612">
        <f t="shared" si="8940"/>
        <v>8140.0000000003274</v>
      </c>
      <c r="AD2081" s="400"/>
    </row>
    <row r="2082" spans="1:38" ht="15.75" customHeight="1" x14ac:dyDescent="0.25">
      <c r="A2082" s="3532" t="s">
        <v>35</v>
      </c>
      <c r="B2082" s="3533"/>
      <c r="C2082" s="119" t="s">
        <v>36</v>
      </c>
      <c r="D2082" s="120"/>
      <c r="E2082" s="137">
        <f>100-(E2080/(E2000+E2007))*100</f>
        <v>2.2097378276594384</v>
      </c>
      <c r="F2082" s="135">
        <f t="shared" ref="F2082:AB2082" si="8941">100-(F2080/(F2000+F2007))*100</f>
        <v>7.5555555555698675</v>
      </c>
      <c r="G2082" s="135">
        <f t="shared" si="8941"/>
        <v>3.1417624519793748</v>
      </c>
      <c r="H2082" s="419">
        <f t="shared" si="8941"/>
        <v>2.5378787876902464</v>
      </c>
      <c r="I2082" s="135">
        <f t="shared" si="8941"/>
        <v>8.2222222222705028</v>
      </c>
      <c r="J2082" s="135">
        <f t="shared" si="8941"/>
        <v>3.7588652480580436</v>
      </c>
      <c r="K2082" s="135">
        <f t="shared" si="8941"/>
        <v>0.19607843182724594</v>
      </c>
      <c r="L2082" s="135">
        <f t="shared" si="8941"/>
        <v>-9.4339622710791105E-2</v>
      </c>
      <c r="M2082" s="135">
        <f t="shared" si="8941"/>
        <v>5.0961538458616928</v>
      </c>
      <c r="N2082" s="419">
        <f t="shared" si="8941"/>
        <v>-0.44673539463731515</v>
      </c>
      <c r="O2082" s="135">
        <f t="shared" si="8941"/>
        <v>2.7147766320107252</v>
      </c>
      <c r="P2082" s="135">
        <f t="shared" si="8941"/>
        <v>-1.8439716314541812</v>
      </c>
      <c r="Q2082" s="135">
        <f t="shared" si="8941"/>
        <v>-0.96219931268205983</v>
      </c>
      <c r="R2082" s="135">
        <f t="shared" si="8941"/>
        <v>0.7823129251457317</v>
      </c>
      <c r="S2082" s="135">
        <f t="shared" si="8941"/>
        <v>2.9966329966728864</v>
      </c>
      <c r="T2082" s="135">
        <f t="shared" si="8941"/>
        <v>2.2118380065887635</v>
      </c>
      <c r="U2082" s="135">
        <f t="shared" si="8941"/>
        <v>-2.2424242425220768</v>
      </c>
      <c r="V2082" s="419">
        <f t="shared" si="8941"/>
        <v>0.97345132735506468</v>
      </c>
      <c r="W2082" s="135">
        <f t="shared" si="8941"/>
        <v>1.9999999997712479</v>
      </c>
      <c r="X2082" s="135">
        <f t="shared" si="8941"/>
        <v>0.2777777780121653</v>
      </c>
      <c r="Y2082" s="523">
        <f>100-(V2080/(V2000+V2007))*100</f>
        <v>0.97345132735506468</v>
      </c>
      <c r="Z2082" s="135">
        <f t="shared" si="8941"/>
        <v>-4.7474747472683134</v>
      </c>
      <c r="AA2082" s="135">
        <f t="shared" si="8941"/>
        <v>-2.783882783743266</v>
      </c>
      <c r="AB2082" s="138">
        <f t="shared" si="8941"/>
        <v>-1.5355805247066172</v>
      </c>
      <c r="AC2082" s="861">
        <f>100-(AC2080/(AC2000+AC2007))*100</f>
        <v>1.2076271186308674</v>
      </c>
      <c r="AD2082" s="400"/>
    </row>
    <row r="2083" spans="1:38" ht="16.5" thickBot="1" x14ac:dyDescent="0.3">
      <c r="A2083" s="3534"/>
      <c r="B2083" s="3535"/>
      <c r="C2083" s="124" t="s">
        <v>37</v>
      </c>
      <c r="D2083" s="112"/>
      <c r="E2083" s="525">
        <f>100-(E2081/(E2001+E2007))*100</f>
        <v>34.649122806495299</v>
      </c>
      <c r="F2083" s="526">
        <f t="shared" ref="F2083:AB2083" si="8942">100-(F2081/(F2001+F2007))*100</f>
        <v>41.056910569353668</v>
      </c>
      <c r="G2083" s="526">
        <f t="shared" si="8942"/>
        <v>37.606837606835121</v>
      </c>
      <c r="H2083" s="424">
        <f t="shared" si="8942"/>
        <v>35.52631578913514</v>
      </c>
      <c r="I2083" s="526">
        <f t="shared" si="8942"/>
        <v>38.88888888921278</v>
      </c>
      <c r="J2083" s="526">
        <f t="shared" si="8942"/>
        <v>36.585365853586396</v>
      </c>
      <c r="K2083" s="526">
        <f t="shared" si="8942"/>
        <v>34.444444444169349</v>
      </c>
      <c r="L2083" s="526">
        <f t="shared" si="8942"/>
        <v>40.196078431560501</v>
      </c>
      <c r="M2083" s="526">
        <f t="shared" si="8942"/>
        <v>43.790849673192412</v>
      </c>
      <c r="N2083" s="424">
        <f t="shared" si="8942"/>
        <v>40.277777777975153</v>
      </c>
      <c r="O2083" s="526">
        <f t="shared" si="8942"/>
        <v>40.780141843746897</v>
      </c>
      <c r="P2083" s="526">
        <f t="shared" si="8942"/>
        <v>37.407407407641337</v>
      </c>
      <c r="Q2083" s="526">
        <f t="shared" si="8942"/>
        <v>37.318840579301813</v>
      </c>
      <c r="R2083" s="526">
        <f t="shared" si="8942"/>
        <v>38.888888888994153</v>
      </c>
      <c r="S2083" s="526">
        <f t="shared" si="8942"/>
        <v>37.777777777749712</v>
      </c>
      <c r="T2083" s="526">
        <f t="shared" si="8942"/>
        <v>37.33333333360315</v>
      </c>
      <c r="U2083" s="526">
        <f t="shared" si="8942"/>
        <v>32.993197278996803</v>
      </c>
      <c r="V2083" s="424">
        <f t="shared" si="8942"/>
        <v>36.858974358751531</v>
      </c>
      <c r="W2083" s="526">
        <f t="shared" si="8942"/>
        <v>36.734693877549439</v>
      </c>
      <c r="X2083" s="526">
        <f t="shared" si="8942"/>
        <v>33.333333333413961</v>
      </c>
      <c r="Y2083" s="316">
        <f>100-(V2081/(V2001+V2007))*100</f>
        <v>36.858974358751531</v>
      </c>
      <c r="Z2083" s="526">
        <f t="shared" si="8942"/>
        <v>31.818181818220964</v>
      </c>
      <c r="AA2083" s="526">
        <f t="shared" si="8942"/>
        <v>36.507936508211493</v>
      </c>
      <c r="AB2083" s="527">
        <f t="shared" si="8942"/>
        <v>34.583333332933066</v>
      </c>
      <c r="AC2083" s="862">
        <f>100-(AC2081/(AC2001+AC2008))*100</f>
        <v>-21.130952380993648</v>
      </c>
      <c r="AD2083" s="400"/>
    </row>
    <row r="2084" spans="1:38" ht="15.75" customHeight="1" x14ac:dyDescent="0.25">
      <c r="A2084" s="3532" t="s">
        <v>66</v>
      </c>
      <c r="B2084" s="3533"/>
      <c r="C2084" s="119" t="s">
        <v>36</v>
      </c>
      <c r="D2084" s="111"/>
      <c r="E2084" s="911" t="e">
        <f t="shared" ref="E2084:X2084" si="8943">(E1953-E1960-E1974-E2000-E2007)/E1953</f>
        <v>#DIV/0!</v>
      </c>
      <c r="F2084" s="912" t="e">
        <f t="shared" si="8943"/>
        <v>#DIV/0!</v>
      </c>
      <c r="G2084" s="912" t="e">
        <f t="shared" si="8943"/>
        <v>#DIV/0!</v>
      </c>
      <c r="H2084" s="913" t="e">
        <f t="shared" si="8943"/>
        <v>#DIV/0!</v>
      </c>
      <c r="I2084" s="912" t="e">
        <f t="shared" si="8943"/>
        <v>#DIV/0!</v>
      </c>
      <c r="J2084" s="912" t="e">
        <f t="shared" si="8943"/>
        <v>#DIV/0!</v>
      </c>
      <c r="K2084" s="912" t="e">
        <f t="shared" si="8943"/>
        <v>#DIV/0!</v>
      </c>
      <c r="L2084" s="912" t="e">
        <f t="shared" si="8943"/>
        <v>#DIV/0!</v>
      </c>
      <c r="M2084" s="912" t="e">
        <f t="shared" si="8943"/>
        <v>#DIV/0!</v>
      </c>
      <c r="N2084" s="913" t="e">
        <f t="shared" si="8943"/>
        <v>#DIV/0!</v>
      </c>
      <c r="O2084" s="912" t="e">
        <f t="shared" si="8943"/>
        <v>#DIV/0!</v>
      </c>
      <c r="P2084" s="912" t="e">
        <f t="shared" si="8943"/>
        <v>#DIV/0!</v>
      </c>
      <c r="Q2084" s="912" t="e">
        <f t="shared" si="8943"/>
        <v>#DIV/0!</v>
      </c>
      <c r="R2084" s="912" t="e">
        <f t="shared" si="8943"/>
        <v>#DIV/0!</v>
      </c>
      <c r="S2084" s="912" t="e">
        <f t="shared" si="8943"/>
        <v>#DIV/0!</v>
      </c>
      <c r="T2084" s="912" t="e">
        <f t="shared" si="8943"/>
        <v>#DIV/0!</v>
      </c>
      <c r="U2084" s="912" t="e">
        <f t="shared" si="8943"/>
        <v>#DIV/0!</v>
      </c>
      <c r="V2084" s="913" t="e">
        <f t="shared" si="8943"/>
        <v>#DIV/0!</v>
      </c>
      <c r="W2084" s="912" t="e">
        <f t="shared" si="8943"/>
        <v>#DIV/0!</v>
      </c>
      <c r="X2084" s="912" t="e">
        <f t="shared" si="8943"/>
        <v>#DIV/0!</v>
      </c>
      <c r="Y2084" s="3361" t="e">
        <f>(V1953-V1960-V1974-V2000-V2007)/V1953</f>
        <v>#DIV/0!</v>
      </c>
      <c r="Z2084" s="912" t="e">
        <f>(Z1953-Z1960-Z1974-Z2000-Z2007)/Z1953</f>
        <v>#DIV/0!</v>
      </c>
      <c r="AA2084" s="912" t="e">
        <f>(AA1953-AA1960-AA1974-AA2000-AA2007)/AA1953</f>
        <v>#DIV/0!</v>
      </c>
      <c r="AB2084" s="914" t="e">
        <f>(AB1953-AB1960-AB1974-AB2000-AB2007)/AB1953</f>
        <v>#DIV/0!</v>
      </c>
      <c r="AC2084" s="1397" t="e">
        <f>(AC1953-AC1960-AC1974-AC2000-AC2007)/AC1953</f>
        <v>#DIV/0!</v>
      </c>
      <c r="AD2084" s="400"/>
    </row>
    <row r="2085" spans="1:38" ht="15.75" customHeight="1" thickBot="1" x14ac:dyDescent="0.3">
      <c r="A2085" s="3534"/>
      <c r="B2085" s="3535"/>
      <c r="C2085" s="124"/>
      <c r="D2085" s="112"/>
      <c r="E2085" s="525"/>
      <c r="F2085" s="526"/>
      <c r="G2085" s="526"/>
      <c r="H2085" s="424"/>
      <c r="I2085" s="526"/>
      <c r="J2085" s="526"/>
      <c r="K2085" s="526"/>
      <c r="L2085" s="526"/>
      <c r="M2085" s="526"/>
      <c r="N2085" s="424"/>
      <c r="O2085" s="526"/>
      <c r="P2085" s="526"/>
      <c r="Q2085" s="526"/>
      <c r="R2085" s="526"/>
      <c r="S2085" s="526"/>
      <c r="T2085" s="526"/>
      <c r="U2085" s="526"/>
      <c r="V2085" s="424"/>
      <c r="W2085" s="526"/>
      <c r="X2085" s="526"/>
      <c r="Y2085" s="316"/>
      <c r="Z2085" s="526"/>
      <c r="AA2085" s="526"/>
      <c r="AB2085" s="527"/>
      <c r="AC2085" s="862"/>
      <c r="AD2085" s="400"/>
    </row>
    <row r="2086" spans="1:38" x14ac:dyDescent="0.25">
      <c r="A2086" s="3543"/>
      <c r="B2086" s="3544"/>
      <c r="C2086" s="802"/>
      <c r="D2086" s="446" t="s">
        <v>113</v>
      </c>
      <c r="E2086" s="447">
        <f>(E2002+E2009-E2022-E2029-E2036-E2043-E2050-E2057-E2064-E2071)/(E2002+E2009)</f>
        <v>6.3492063492063489E-2</v>
      </c>
      <c r="F2086" s="447">
        <f t="shared" ref="F2086:AC2086" si="8944">(F2002+F2009-F2022-F2029-F2036-F2043-F2050-F2057-F2064-F2071)/(F2002+F2009)</f>
        <v>0.1111111111111111</v>
      </c>
      <c r="G2086" s="447">
        <f t="shared" si="8944"/>
        <v>6.5573770491803282E-2</v>
      </c>
      <c r="H2086" s="448">
        <f t="shared" si="8944"/>
        <v>6.4516129032258063E-2</v>
      </c>
      <c r="I2086" s="447">
        <f t="shared" si="8944"/>
        <v>0.1111111111111111</v>
      </c>
      <c r="J2086" s="447">
        <f t="shared" si="8944"/>
        <v>7.575757575757576E-2</v>
      </c>
      <c r="K2086" s="447">
        <f t="shared" si="8944"/>
        <v>4.1666666666666664E-2</v>
      </c>
      <c r="L2086" s="447">
        <f t="shared" si="8944"/>
        <v>2.7027027027027029E-2</v>
      </c>
      <c r="M2086" s="447">
        <f t="shared" si="8944"/>
        <v>6.9444444444444448E-2</v>
      </c>
      <c r="N2086" s="448">
        <f t="shared" si="8944"/>
        <v>2.9411764705882353E-2</v>
      </c>
      <c r="O2086" s="447">
        <f t="shared" si="8944"/>
        <v>5.8823529411764705E-2</v>
      </c>
      <c r="P2086" s="447">
        <f t="shared" si="8944"/>
        <v>1.5151515151515152E-2</v>
      </c>
      <c r="Q2086" s="447">
        <f t="shared" si="8944"/>
        <v>2.9411764705882353E-2</v>
      </c>
      <c r="R2086" s="447">
        <f t="shared" si="8944"/>
        <v>2.9411764705882353E-2</v>
      </c>
      <c r="S2086" s="447">
        <f t="shared" si="8944"/>
        <v>7.1428571428571425E-2</v>
      </c>
      <c r="T2086" s="447">
        <f t="shared" si="8944"/>
        <v>5.3333333333333337E-2</v>
      </c>
      <c r="U2086" s="447">
        <f t="shared" si="8944"/>
        <v>1.2987012987012988E-2</v>
      </c>
      <c r="V2086" s="447">
        <f t="shared" si="8944"/>
        <v>3.7974683544303799E-2</v>
      </c>
      <c r="W2086" s="447">
        <f t="shared" si="8944"/>
        <v>5.1948051948051951E-2</v>
      </c>
      <c r="X2086" s="447">
        <f t="shared" si="8944"/>
        <v>3.9473684210526314E-2</v>
      </c>
      <c r="Y2086" s="447">
        <f>(V2002+V2009-V2022-V2029-V2036-V2043-V2050-V2057-V2064-V2071)/(V2002+V2009)</f>
        <v>3.7974683544303799E-2</v>
      </c>
      <c r="Z2086" s="447">
        <f t="shared" si="8944"/>
        <v>0</v>
      </c>
      <c r="AA2086" s="447">
        <f t="shared" si="8944"/>
        <v>0</v>
      </c>
      <c r="AB2086" s="449">
        <f t="shared" si="8944"/>
        <v>3.1746031746031744E-2</v>
      </c>
      <c r="AC2086" s="450">
        <f t="shared" si="8944"/>
        <v>4.6525679758308063E-2</v>
      </c>
      <c r="AD2086" s="400"/>
    </row>
    <row r="2087" spans="1:38" ht="15.75" customHeight="1" thickBot="1" x14ac:dyDescent="0.3">
      <c r="A2087" s="3545"/>
      <c r="B2087" s="3546"/>
      <c r="C2087" s="628"/>
      <c r="D2087" s="139" t="s">
        <v>114</v>
      </c>
      <c r="E2087" s="451">
        <f>(E2006+E2013-E2026-E2033-E2040-E2054-E2061-E2068-E2075)/(E2006+E2013)</f>
        <v>7.2871826028993961E-2</v>
      </c>
      <c r="F2087" s="451">
        <f t="shared" ref="F2087:AB2087" si="8945">(F2006+F2013-F2026-F2033-F2040-F2054-F2061-F2068-F2075)/(F2006+F2013)</f>
        <v>0.11205039259932159</v>
      </c>
      <c r="G2087" s="451">
        <f t="shared" si="8945"/>
        <v>7.0391472403814187E-2</v>
      </c>
      <c r="H2087" s="452">
        <f t="shared" si="8945"/>
        <v>7.975160801319342E-2</v>
      </c>
      <c r="I2087" s="451">
        <f t="shared" si="8945"/>
        <v>0.11668730686739499</v>
      </c>
      <c r="J2087" s="451">
        <f t="shared" si="8945"/>
        <v>7.1342707009858911E-2</v>
      </c>
      <c r="K2087" s="451">
        <f t="shared" si="8945"/>
        <v>3.0395172292840587E-2</v>
      </c>
      <c r="L2087" s="451">
        <f t="shared" si="8945"/>
        <v>4.0341800263880588E-2</v>
      </c>
      <c r="M2087" s="451">
        <f t="shared" si="8945"/>
        <v>8.9830568310438119E-2</v>
      </c>
      <c r="N2087" s="452">
        <f t="shared" si="8945"/>
        <v>3.7529428564194889E-2</v>
      </c>
      <c r="O2087" s="451">
        <f t="shared" si="8945"/>
        <v>5.7510372659249555E-2</v>
      </c>
      <c r="P2087" s="451">
        <f t="shared" si="8945"/>
        <v>1.3891924680597292E-2</v>
      </c>
      <c r="Q2087" s="451">
        <f t="shared" si="8945"/>
        <v>2.1760123510163237E-2</v>
      </c>
      <c r="R2087" s="451">
        <f t="shared" si="8945"/>
        <v>2.0592902864209853E-2</v>
      </c>
      <c r="S2087" s="451">
        <f t="shared" si="8945"/>
        <v>6.0434385669761316E-2</v>
      </c>
      <c r="T2087" s="451">
        <f t="shared" si="8945"/>
        <v>3.5999687991095715E-2</v>
      </c>
      <c r="U2087" s="451">
        <f t="shared" si="8945"/>
        <v>5.4614585585981189E-3</v>
      </c>
      <c r="V2087" s="451">
        <f t="shared" si="8945"/>
        <v>3.3656485073930056E-2</v>
      </c>
      <c r="W2087" s="451">
        <f t="shared" si="8945"/>
        <v>4.9625960747985774E-2</v>
      </c>
      <c r="X2087" s="451">
        <f t="shared" si="8945"/>
        <v>2.9155097666818668E-2</v>
      </c>
      <c r="Y2087" s="451">
        <f>(V2006+V2013-V2026-V2033-V2040-V2054-V2061-V2068-V2075)/(V2006+V2013)</f>
        <v>3.3656485073930056E-2</v>
      </c>
      <c r="Z2087" s="451">
        <f t="shared" si="8945"/>
        <v>-1.621064300548471E-2</v>
      </c>
      <c r="AA2087" s="451">
        <f t="shared" si="8945"/>
        <v>1.0786538938565675E-2</v>
      </c>
      <c r="AB2087" s="453">
        <f t="shared" si="8945"/>
        <v>2.1437001300324277E-2</v>
      </c>
      <c r="AC2087" s="454">
        <f>(AC2006+AC2013-AC2026-AC2033-AC2040-AC2054-AC2061-AC2068-AC2075)/(AC2006+AC2013)</f>
        <v>4.4803082693768016E-2</v>
      </c>
      <c r="AD2087" s="400"/>
    </row>
    <row r="2088" spans="1:38" s="181" customFormat="1" ht="29.25" customHeight="1" thickBot="1" x14ac:dyDescent="0.3">
      <c r="A2088" s="2726"/>
      <c r="B2088" s="2727"/>
      <c r="C2088" s="1213"/>
      <c r="D2088" s="217"/>
      <c r="E2088" s="1207"/>
      <c r="F2088" s="1207"/>
      <c r="G2088" s="1207"/>
      <c r="H2088" s="2353"/>
      <c r="I2088" s="1207"/>
      <c r="J2088" s="1207"/>
      <c r="K2088" s="1207"/>
      <c r="L2088" s="1207"/>
      <c r="M2088" s="1207"/>
      <c r="N2088" s="2353"/>
      <c r="O2088" s="1207"/>
      <c r="P2088" s="1207"/>
      <c r="Q2088" s="1207"/>
      <c r="R2088" s="1207"/>
      <c r="S2088" s="1207"/>
      <c r="T2088" s="1207"/>
      <c r="U2088" s="1207"/>
      <c r="V2088" s="1207"/>
      <c r="W2088" s="1207"/>
      <c r="X2088" s="1207"/>
      <c r="Y2088" s="1207"/>
      <c r="Z2088" s="1207"/>
      <c r="AA2088" s="1207"/>
      <c r="AB2088" s="1208"/>
      <c r="AC2088" s="1209"/>
      <c r="AH2088" s="920"/>
      <c r="AI2088" s="217"/>
      <c r="AJ2088" s="217"/>
      <c r="AK2088" s="217"/>
      <c r="AL2088" s="331"/>
    </row>
    <row r="2089" spans="1:38" s="181" customFormat="1" ht="16.5" thickBot="1" x14ac:dyDescent="0.3">
      <c r="A2089" s="1214" t="s">
        <v>297</v>
      </c>
      <c r="B2089" s="1215"/>
      <c r="C2089" s="820"/>
      <c r="D2089" s="820"/>
      <c r="E2089" s="918">
        <v>1</v>
      </c>
      <c r="F2089" s="699">
        <v>2</v>
      </c>
      <c r="G2089" s="699">
        <v>3</v>
      </c>
      <c r="H2089" s="664">
        <v>4</v>
      </c>
      <c r="I2089" s="699">
        <v>5</v>
      </c>
      <c r="J2089" s="699">
        <v>6</v>
      </c>
      <c r="K2089" s="699">
        <v>7</v>
      </c>
      <c r="L2089" s="699">
        <v>8</v>
      </c>
      <c r="M2089" s="699">
        <v>9</v>
      </c>
      <c r="N2089" s="664">
        <v>10</v>
      </c>
      <c r="O2089" s="699">
        <v>11</v>
      </c>
      <c r="P2089" s="699">
        <v>12</v>
      </c>
      <c r="Q2089" s="699">
        <v>13</v>
      </c>
      <c r="R2089" s="699">
        <v>14</v>
      </c>
      <c r="S2089" s="699">
        <v>15</v>
      </c>
      <c r="T2089" s="699">
        <v>16</v>
      </c>
      <c r="U2089" s="699">
        <v>17</v>
      </c>
      <c r="V2089" s="699">
        <v>18</v>
      </c>
      <c r="W2089" s="699">
        <v>19</v>
      </c>
      <c r="X2089" s="699">
        <v>20</v>
      </c>
      <c r="Y2089" s="699">
        <v>21</v>
      </c>
      <c r="Z2089" s="699">
        <v>22</v>
      </c>
      <c r="AA2089" s="699">
        <v>23</v>
      </c>
      <c r="AB2089" s="919">
        <v>24</v>
      </c>
      <c r="AC2089" s="1594"/>
      <c r="AD2089" s="1595"/>
      <c r="AE2089" s="1596"/>
      <c r="AF2089" s="1597"/>
      <c r="AI2089" s="301"/>
      <c r="AJ2089" s="301"/>
      <c r="AK2089" s="301"/>
      <c r="AL2089" s="301"/>
    </row>
    <row r="2090" spans="1:38" s="181" customFormat="1" ht="16.5" thickBot="1" x14ac:dyDescent="0.3">
      <c r="A2090" s="3565" t="s">
        <v>298</v>
      </c>
      <c r="B2090" s="3566"/>
      <c r="C2090" s="461"/>
      <c r="D2090" s="529"/>
      <c r="E2090" s="457"/>
      <c r="F2090" s="458"/>
      <c r="G2090" s="807"/>
      <c r="H2090" s="460"/>
      <c r="I2090" s="807"/>
      <c r="J2090" s="807"/>
      <c r="K2090" s="807"/>
      <c r="L2090" s="807"/>
      <c r="M2090" s="807"/>
      <c r="N2090" s="460"/>
      <c r="O2090" s="807"/>
      <c r="P2090" s="807"/>
      <c r="Q2090" s="458"/>
      <c r="R2090" s="458"/>
      <c r="S2090" s="458"/>
      <c r="T2090" s="458"/>
      <c r="U2090" s="458"/>
      <c r="V2090" s="458"/>
      <c r="W2090" s="458"/>
      <c r="X2090" s="458"/>
      <c r="Y2090" s="458"/>
      <c r="Z2090" s="458"/>
      <c r="AA2090" s="458"/>
      <c r="AB2090" s="458"/>
      <c r="AC2090" s="863"/>
      <c r="AD2090" s="1229"/>
      <c r="AE2090" s="922"/>
      <c r="AF2090" s="923"/>
      <c r="AI2090" s="301"/>
      <c r="AJ2090" s="301"/>
      <c r="AK2090" s="301"/>
      <c r="AL2090" s="301"/>
    </row>
    <row r="2091" spans="1:38" s="181" customFormat="1" x14ac:dyDescent="0.25">
      <c r="A2091" s="624" t="s">
        <v>11</v>
      </c>
      <c r="B2091" s="353"/>
      <c r="C2091" s="625"/>
      <c r="D2091" s="924"/>
      <c r="E2091" s="808">
        <v>3</v>
      </c>
      <c r="F2091" s="353">
        <v>3</v>
      </c>
      <c r="G2091" s="531">
        <v>3</v>
      </c>
      <c r="H2091" s="436">
        <v>3</v>
      </c>
      <c r="I2091" s="531">
        <v>3</v>
      </c>
      <c r="J2091" s="531">
        <v>3</v>
      </c>
      <c r="K2091" s="531">
        <v>3</v>
      </c>
      <c r="L2091" s="531">
        <v>3</v>
      </c>
      <c r="M2091" s="531">
        <v>3</v>
      </c>
      <c r="N2091" s="436">
        <v>3</v>
      </c>
      <c r="O2091" s="531">
        <v>3</v>
      </c>
      <c r="P2091" s="531">
        <v>3</v>
      </c>
      <c r="Q2091" s="353">
        <v>3</v>
      </c>
      <c r="R2091" s="353">
        <v>3</v>
      </c>
      <c r="S2091" s="353">
        <v>3</v>
      </c>
      <c r="T2091" s="353">
        <v>3</v>
      </c>
      <c r="U2091" s="353">
        <v>3</v>
      </c>
      <c r="V2091" s="353">
        <v>3</v>
      </c>
      <c r="W2091" s="353">
        <v>3</v>
      </c>
      <c r="X2091" s="353">
        <v>3</v>
      </c>
      <c r="Y2091" s="353">
        <v>3</v>
      </c>
      <c r="Z2091" s="353">
        <v>3</v>
      </c>
      <c r="AA2091" s="353">
        <v>3</v>
      </c>
      <c r="AB2091" s="353">
        <v>3</v>
      </c>
      <c r="AC2091" s="925"/>
      <c r="AD2091" s="1230"/>
      <c r="AE2091" s="926"/>
      <c r="AF2091" s="927"/>
      <c r="AI2091" s="301"/>
      <c r="AJ2091" s="301"/>
      <c r="AK2091" s="301"/>
      <c r="AL2091" s="301"/>
    </row>
    <row r="2092" spans="1:38" s="181" customFormat="1" ht="16.5" thickBot="1" x14ac:dyDescent="0.3">
      <c r="A2092" s="1333" t="s">
        <v>12</v>
      </c>
      <c r="B2092" s="1105"/>
      <c r="C2092" s="1334"/>
      <c r="D2092" s="1851"/>
      <c r="E2092" s="1103">
        <v>10</v>
      </c>
      <c r="F2092" s="1105">
        <v>10</v>
      </c>
      <c r="G2092" s="1105">
        <v>10</v>
      </c>
      <c r="H2092" s="410">
        <v>10</v>
      </c>
      <c r="I2092" s="1105">
        <v>10</v>
      </c>
      <c r="J2092" s="1105">
        <v>10</v>
      </c>
      <c r="K2092" s="1105">
        <v>10</v>
      </c>
      <c r="L2092" s="1105">
        <v>10</v>
      </c>
      <c r="M2092" s="1105">
        <v>10</v>
      </c>
      <c r="N2092" s="410">
        <v>10</v>
      </c>
      <c r="O2092" s="1105">
        <v>10</v>
      </c>
      <c r="P2092" s="1105">
        <v>10</v>
      </c>
      <c r="Q2092" s="1105">
        <v>10</v>
      </c>
      <c r="R2092" s="1105">
        <v>10</v>
      </c>
      <c r="S2092" s="1105">
        <v>10</v>
      </c>
      <c r="T2092" s="1105">
        <v>10</v>
      </c>
      <c r="U2092" s="1105">
        <v>10</v>
      </c>
      <c r="V2092" s="1105">
        <v>10</v>
      </c>
      <c r="W2092" s="1105">
        <v>10</v>
      </c>
      <c r="X2092" s="1105">
        <v>10</v>
      </c>
      <c r="Y2092" s="1105">
        <v>10</v>
      </c>
      <c r="Z2092" s="1105">
        <v>10</v>
      </c>
      <c r="AA2092" s="1105">
        <v>10</v>
      </c>
      <c r="AB2092" s="1105">
        <v>10</v>
      </c>
      <c r="AC2092" s="1852"/>
      <c r="AD2092" s="1231"/>
      <c r="AE2092" s="930"/>
      <c r="AF2092" s="931"/>
      <c r="AI2092" s="301"/>
      <c r="AJ2092" s="301"/>
      <c r="AK2092" s="331"/>
      <c r="AL2092" s="301"/>
    </row>
    <row r="2093" spans="1:38" s="181" customFormat="1" x14ac:dyDescent="0.25">
      <c r="A2093" s="3547" t="s">
        <v>299</v>
      </c>
      <c r="B2093" s="3559" t="s">
        <v>300</v>
      </c>
      <c r="C2093" s="119" t="s">
        <v>14</v>
      </c>
      <c r="D2093" s="111" t="s">
        <v>141</v>
      </c>
      <c r="E2093" s="2747"/>
      <c r="F2093" s="203"/>
      <c r="G2093" s="203"/>
      <c r="H2093" s="407"/>
      <c r="I2093" s="203"/>
      <c r="J2093" s="203"/>
      <c r="K2093" s="203"/>
      <c r="L2093" s="203"/>
      <c r="M2093" s="203"/>
      <c r="N2093" s="407"/>
      <c r="O2093" s="203"/>
      <c r="P2093" s="203"/>
      <c r="Q2093" s="203"/>
      <c r="R2093" s="203"/>
      <c r="S2093" s="203"/>
      <c r="T2093" s="203"/>
      <c r="U2093" s="203"/>
      <c r="V2093" s="407"/>
      <c r="W2093" s="203"/>
      <c r="X2093" s="203"/>
      <c r="Y2093" s="203"/>
      <c r="Z2093" s="203"/>
      <c r="AA2093" s="203"/>
      <c r="AB2093" s="328"/>
      <c r="AC2093" s="111"/>
      <c r="AD2093" s="304"/>
      <c r="AE2093" s="69">
        <v>350</v>
      </c>
      <c r="AF2093" s="70">
        <v>60</v>
      </c>
      <c r="AI2093" s="932"/>
      <c r="AJ2093" s="933"/>
      <c r="AK2093" s="932"/>
      <c r="AL2093" s="331"/>
    </row>
    <row r="2094" spans="1:38" s="181" customFormat="1" x14ac:dyDescent="0.25">
      <c r="A2094" s="3548"/>
      <c r="B2094" s="3560"/>
      <c r="C2094" s="121" t="s">
        <v>16</v>
      </c>
      <c r="D2094" s="106"/>
      <c r="E2094" s="79"/>
      <c r="F2094" s="153"/>
      <c r="G2094" s="153"/>
      <c r="H2094" s="406"/>
      <c r="I2094" s="153"/>
      <c r="J2094" s="153"/>
      <c r="K2094" s="153"/>
      <c r="L2094" s="153"/>
      <c r="M2094" s="153"/>
      <c r="N2094" s="406"/>
      <c r="O2094" s="153"/>
      <c r="P2094" s="153"/>
      <c r="Q2094" s="153"/>
      <c r="R2094" s="153"/>
      <c r="S2094" s="153"/>
      <c r="T2094" s="153"/>
      <c r="U2094" s="153"/>
      <c r="V2094" s="406"/>
      <c r="W2094" s="153"/>
      <c r="X2094" s="153"/>
      <c r="Y2094" s="153"/>
      <c r="Z2094" s="153"/>
      <c r="AA2094" s="153"/>
      <c r="AB2094" s="314"/>
      <c r="AC2094" s="106"/>
      <c r="AD2094" s="79"/>
      <c r="AE2094" s="153"/>
      <c r="AF2094" s="72"/>
      <c r="AI2094" s="331"/>
      <c r="AJ2094" s="331"/>
      <c r="AK2094" s="331"/>
      <c r="AL2094" s="331"/>
    </row>
    <row r="2095" spans="1:38" s="181" customFormat="1" x14ac:dyDescent="0.25">
      <c r="A2095" s="3548"/>
      <c r="B2095" s="3560"/>
      <c r="C2095" s="121" t="s">
        <v>17</v>
      </c>
      <c r="D2095" s="106" t="s">
        <v>56</v>
      </c>
      <c r="E2095" s="1571">
        <v>0</v>
      </c>
      <c r="F2095" s="1565">
        <v>42</v>
      </c>
      <c r="G2095" s="1565">
        <v>43</v>
      </c>
      <c r="H2095" s="414">
        <v>44</v>
      </c>
      <c r="I2095" s="1565">
        <v>45</v>
      </c>
      <c r="J2095" s="1565">
        <v>48</v>
      </c>
      <c r="K2095" s="1565">
        <v>50</v>
      </c>
      <c r="L2095" s="1565">
        <v>52</v>
      </c>
      <c r="M2095" s="1565">
        <v>54</v>
      </c>
      <c r="N2095" s="414">
        <v>53</v>
      </c>
      <c r="O2095" s="1565">
        <v>54</v>
      </c>
      <c r="P2095" s="1565">
        <v>54</v>
      </c>
      <c r="Q2095" s="1565">
        <v>53</v>
      </c>
      <c r="R2095" s="1565">
        <v>52</v>
      </c>
      <c r="S2095" s="1565">
        <v>55</v>
      </c>
      <c r="T2095" s="1565">
        <v>59</v>
      </c>
      <c r="U2095" s="1565">
        <v>59</v>
      </c>
      <c r="V2095" s="414">
        <v>60</v>
      </c>
      <c r="W2095" s="1565">
        <v>59</v>
      </c>
      <c r="X2095" s="1565">
        <v>58</v>
      </c>
      <c r="Y2095" s="325">
        <v>59</v>
      </c>
      <c r="Z2095" s="1565">
        <v>54</v>
      </c>
      <c r="AA2095" s="1565">
        <v>50</v>
      </c>
      <c r="AB2095" s="1598">
        <v>47</v>
      </c>
      <c r="AC2095" s="105">
        <f>AVERAGE(E2095:AB2095)</f>
        <v>50.166666666666664</v>
      </c>
      <c r="AD2095" s="630"/>
      <c r="AE2095" s="74"/>
      <c r="AF2095" s="75"/>
      <c r="AI2095" s="331"/>
      <c r="AJ2095" s="331"/>
      <c r="AK2095" s="331"/>
      <c r="AL2095" s="331"/>
    </row>
    <row r="2096" spans="1:38" s="181" customFormat="1" ht="16.5" thickBot="1" x14ac:dyDescent="0.3">
      <c r="A2096" s="3549"/>
      <c r="B2096" s="3600"/>
      <c r="C2096" s="124" t="s">
        <v>19</v>
      </c>
      <c r="D2096" s="112"/>
      <c r="E2096" s="315" t="e">
        <f t="shared" ref="E2096:AB2096" si="8946">E2094/E2093</f>
        <v>#DIV/0!</v>
      </c>
      <c r="F2096" s="316" t="e">
        <f t="shared" si="8946"/>
        <v>#DIV/0!</v>
      </c>
      <c r="G2096" s="316" t="e">
        <f t="shared" si="8946"/>
        <v>#DIV/0!</v>
      </c>
      <c r="H2096" s="424" t="e">
        <f t="shared" si="8946"/>
        <v>#DIV/0!</v>
      </c>
      <c r="I2096" s="316" t="e">
        <f t="shared" si="8946"/>
        <v>#DIV/0!</v>
      </c>
      <c r="J2096" s="316" t="e">
        <f t="shared" si="8946"/>
        <v>#DIV/0!</v>
      </c>
      <c r="K2096" s="316" t="e">
        <f t="shared" si="8946"/>
        <v>#DIV/0!</v>
      </c>
      <c r="L2096" s="316" t="e">
        <f t="shared" si="8946"/>
        <v>#DIV/0!</v>
      </c>
      <c r="M2096" s="316" t="e">
        <f t="shared" si="8946"/>
        <v>#DIV/0!</v>
      </c>
      <c r="N2096" s="424" t="e">
        <f t="shared" si="8946"/>
        <v>#DIV/0!</v>
      </c>
      <c r="O2096" s="316" t="e">
        <f t="shared" si="8946"/>
        <v>#DIV/0!</v>
      </c>
      <c r="P2096" s="316" t="e">
        <f t="shared" si="8946"/>
        <v>#DIV/0!</v>
      </c>
      <c r="Q2096" s="316" t="e">
        <f t="shared" si="8946"/>
        <v>#DIV/0!</v>
      </c>
      <c r="R2096" s="316" t="e">
        <f t="shared" si="8946"/>
        <v>#DIV/0!</v>
      </c>
      <c r="S2096" s="316" t="e">
        <f t="shared" si="8946"/>
        <v>#DIV/0!</v>
      </c>
      <c r="T2096" s="316" t="e">
        <f t="shared" si="8946"/>
        <v>#DIV/0!</v>
      </c>
      <c r="U2096" s="316" t="e">
        <f t="shared" si="8946"/>
        <v>#DIV/0!</v>
      </c>
      <c r="V2096" s="424" t="e">
        <f t="shared" si="8946"/>
        <v>#DIV/0!</v>
      </c>
      <c r="W2096" s="316" t="e">
        <f t="shared" si="8946"/>
        <v>#DIV/0!</v>
      </c>
      <c r="X2096" s="316" t="e">
        <f t="shared" si="8946"/>
        <v>#DIV/0!</v>
      </c>
      <c r="Y2096" s="316" t="e">
        <f>V2094/V2093</f>
        <v>#DIV/0!</v>
      </c>
      <c r="Z2096" s="316" t="e">
        <f t="shared" si="8946"/>
        <v>#DIV/0!</v>
      </c>
      <c r="AA2096" s="316" t="e">
        <f t="shared" si="8946"/>
        <v>#DIV/0!</v>
      </c>
      <c r="AB2096" s="870" t="e">
        <f t="shared" si="8946"/>
        <v>#DIV/0!</v>
      </c>
      <c r="AC2096" s="112"/>
      <c r="AD2096" s="79"/>
      <c r="AE2096" s="153"/>
      <c r="AF2096" s="72"/>
      <c r="AI2096" s="331"/>
      <c r="AJ2096" s="331"/>
      <c r="AK2096" s="331"/>
      <c r="AL2096" s="331"/>
    </row>
    <row r="2097" spans="1:40" s="181" customFormat="1" ht="16.5" hidden="1" thickBot="1" x14ac:dyDescent="0.3">
      <c r="A2097" s="2217"/>
      <c r="B2097" s="2220"/>
      <c r="C2097" s="360" t="s">
        <v>118</v>
      </c>
      <c r="D2097" s="120" t="s">
        <v>153</v>
      </c>
      <c r="E2097" s="136"/>
      <c r="F2097" s="134"/>
      <c r="G2097" s="134"/>
      <c r="H2097" s="405"/>
      <c r="I2097" s="134"/>
      <c r="J2097" s="134"/>
      <c r="K2097" s="134"/>
      <c r="L2097" s="134"/>
      <c r="M2097" s="134"/>
      <c r="N2097" s="405"/>
      <c r="O2097" s="134"/>
      <c r="P2097" s="134"/>
      <c r="Q2097" s="134"/>
      <c r="R2097" s="134"/>
      <c r="S2097" s="134"/>
      <c r="T2097" s="134"/>
      <c r="U2097" s="134"/>
      <c r="V2097" s="134"/>
      <c r="W2097" s="134"/>
      <c r="X2097" s="134"/>
      <c r="Y2097" s="405"/>
      <c r="Z2097" s="134"/>
      <c r="AA2097" s="134"/>
      <c r="AB2097" s="668"/>
      <c r="AC2097" s="120"/>
      <c r="AD2097" s="71"/>
      <c r="AE2097" s="153"/>
      <c r="AF2097" s="72"/>
      <c r="AI2097" s="331"/>
      <c r="AJ2097" s="331"/>
      <c r="AK2097" s="331"/>
      <c r="AL2097" s="331"/>
    </row>
    <row r="2098" spans="1:40" s="181" customFormat="1" ht="16.5" hidden="1" thickBot="1" x14ac:dyDescent="0.3">
      <c r="A2098" s="2227"/>
      <c r="B2098" s="2230"/>
      <c r="C2098" s="122" t="s">
        <v>119</v>
      </c>
      <c r="D2098" s="106" t="s">
        <v>153</v>
      </c>
      <c r="E2098" s="308"/>
      <c r="F2098" s="309"/>
      <c r="G2098" s="309"/>
      <c r="H2098" s="406"/>
      <c r="I2098" s="309"/>
      <c r="J2098" s="309"/>
      <c r="K2098" s="309"/>
      <c r="L2098" s="309"/>
      <c r="M2098" s="309"/>
      <c r="N2098" s="406"/>
      <c r="O2098" s="309"/>
      <c r="P2098" s="309"/>
      <c r="Q2098" s="309"/>
      <c r="R2098" s="309"/>
      <c r="S2098" s="309"/>
      <c r="T2098" s="309"/>
      <c r="U2098" s="309"/>
      <c r="V2098" s="309"/>
      <c r="W2098" s="309"/>
      <c r="X2098" s="309"/>
      <c r="Y2098" s="406"/>
      <c r="Z2098" s="309"/>
      <c r="AA2098" s="309"/>
      <c r="AB2098" s="310"/>
      <c r="AC2098" s="106"/>
      <c r="AD2098" s="71"/>
      <c r="AE2098" s="153"/>
      <c r="AF2098" s="72"/>
      <c r="AH2098" s="844"/>
      <c r="AI2098" s="845"/>
      <c r="AJ2098" s="846"/>
      <c r="AK2098" s="846"/>
      <c r="AL2098" s="331"/>
    </row>
    <row r="2099" spans="1:40" s="181" customFormat="1" ht="16.5" hidden="1" thickBot="1" x14ac:dyDescent="0.3">
      <c r="A2099" s="1887"/>
      <c r="B2099" s="3592" t="s">
        <v>44</v>
      </c>
      <c r="C2099" s="3593"/>
      <c r="D2099" s="126"/>
      <c r="E2099" s="576">
        <f>SQRT(E2093*E2093+E2094*E2094)/E2126/1.73</f>
        <v>0</v>
      </c>
      <c r="F2099" s="577">
        <f t="shared" ref="F2099:AB2099" si="8947">SQRT(F2093*F2093+F2094*F2094)/F2126/1.73</f>
        <v>0</v>
      </c>
      <c r="G2099" s="577">
        <f t="shared" si="8947"/>
        <v>0</v>
      </c>
      <c r="H2099" s="578">
        <f t="shared" si="8947"/>
        <v>0</v>
      </c>
      <c r="I2099" s="577">
        <f t="shared" si="8947"/>
        <v>0</v>
      </c>
      <c r="J2099" s="577">
        <f t="shared" si="8947"/>
        <v>0</v>
      </c>
      <c r="K2099" s="577">
        <f t="shared" si="8947"/>
        <v>0</v>
      </c>
      <c r="L2099" s="577">
        <f t="shared" si="8947"/>
        <v>0</v>
      </c>
      <c r="M2099" s="577">
        <f t="shared" si="8947"/>
        <v>0</v>
      </c>
      <c r="N2099" s="578">
        <f t="shared" si="8947"/>
        <v>0</v>
      </c>
      <c r="O2099" s="577">
        <f t="shared" si="8947"/>
        <v>0</v>
      </c>
      <c r="P2099" s="577">
        <f t="shared" si="8947"/>
        <v>0</v>
      </c>
      <c r="Q2099" s="577">
        <f t="shared" si="8947"/>
        <v>0</v>
      </c>
      <c r="R2099" s="577">
        <f t="shared" si="8947"/>
        <v>0</v>
      </c>
      <c r="S2099" s="577">
        <f t="shared" si="8947"/>
        <v>0</v>
      </c>
      <c r="T2099" s="577">
        <f t="shared" si="8947"/>
        <v>0</v>
      </c>
      <c r="U2099" s="577">
        <f t="shared" si="8947"/>
        <v>0</v>
      </c>
      <c r="V2099" s="577">
        <f t="shared" si="8947"/>
        <v>0</v>
      </c>
      <c r="W2099" s="577">
        <f t="shared" si="8947"/>
        <v>0</v>
      </c>
      <c r="X2099" s="577">
        <f t="shared" si="8947"/>
        <v>0</v>
      </c>
      <c r="Y2099" s="578">
        <f>SQRT(V2093*V2093+V2094*V2094)/V2126/1.73</f>
        <v>0</v>
      </c>
      <c r="Z2099" s="577">
        <f t="shared" si="8947"/>
        <v>0</v>
      </c>
      <c r="AA2099" s="577">
        <f t="shared" si="8947"/>
        <v>0</v>
      </c>
      <c r="AB2099" s="848">
        <f t="shared" si="8947"/>
        <v>0</v>
      </c>
      <c r="AC2099" s="580">
        <f>AVERAGE(E2099:AB2099)</f>
        <v>0</v>
      </c>
      <c r="AD2099" s="76"/>
      <c r="AE2099" s="77"/>
      <c r="AF2099" s="78"/>
      <c r="AI2099" s="301"/>
      <c r="AJ2099" s="301"/>
      <c r="AK2099" s="331"/>
      <c r="AL2099" s="301"/>
    </row>
    <row r="2100" spans="1:40" s="181" customFormat="1" x14ac:dyDescent="0.25">
      <c r="A2100" s="3547" t="s">
        <v>301</v>
      </c>
      <c r="B2100" s="3559" t="s">
        <v>302</v>
      </c>
      <c r="C2100" s="119" t="s">
        <v>14</v>
      </c>
      <c r="D2100" s="111" t="s">
        <v>141</v>
      </c>
      <c r="E2100" s="2747"/>
      <c r="F2100" s="203"/>
      <c r="G2100" s="203"/>
      <c r="H2100" s="407"/>
      <c r="I2100" s="203"/>
      <c r="J2100" s="203"/>
      <c r="K2100" s="203"/>
      <c r="L2100" s="203"/>
      <c r="M2100" s="203"/>
      <c r="N2100" s="407"/>
      <c r="O2100" s="203"/>
      <c r="P2100" s="203"/>
      <c r="Q2100" s="203"/>
      <c r="R2100" s="203"/>
      <c r="S2100" s="203"/>
      <c r="T2100" s="203"/>
      <c r="U2100" s="203"/>
      <c r="V2100" s="407"/>
      <c r="W2100" s="203"/>
      <c r="X2100" s="203"/>
      <c r="Y2100" s="203"/>
      <c r="Z2100" s="203"/>
      <c r="AA2100" s="203"/>
      <c r="AB2100" s="328"/>
      <c r="AC2100" s="111"/>
      <c r="AD2100" s="304"/>
      <c r="AE2100" s="69">
        <v>350</v>
      </c>
      <c r="AF2100" s="70">
        <v>60</v>
      </c>
      <c r="AI2100" s="932"/>
      <c r="AJ2100" s="933"/>
      <c r="AK2100" s="932"/>
      <c r="AL2100" s="331"/>
    </row>
    <row r="2101" spans="1:40" s="181" customFormat="1" x14ac:dyDescent="0.25">
      <c r="A2101" s="3548"/>
      <c r="B2101" s="3560"/>
      <c r="C2101" s="121" t="s">
        <v>16</v>
      </c>
      <c r="D2101" s="106"/>
      <c r="E2101" s="79"/>
      <c r="F2101" s="153"/>
      <c r="G2101" s="153"/>
      <c r="H2101" s="406"/>
      <c r="I2101" s="153"/>
      <c r="J2101" s="153"/>
      <c r="K2101" s="153"/>
      <c r="L2101" s="153"/>
      <c r="M2101" s="153"/>
      <c r="N2101" s="406"/>
      <c r="O2101" s="153"/>
      <c r="P2101" s="153"/>
      <c r="Q2101" s="153"/>
      <c r="R2101" s="153"/>
      <c r="S2101" s="153"/>
      <c r="T2101" s="153"/>
      <c r="U2101" s="153"/>
      <c r="V2101" s="406"/>
      <c r="W2101" s="153"/>
      <c r="X2101" s="153"/>
      <c r="Y2101" s="153"/>
      <c r="Z2101" s="153"/>
      <c r="AA2101" s="153"/>
      <c r="AB2101" s="314"/>
      <c r="AC2101" s="106"/>
      <c r="AD2101" s="79"/>
      <c r="AE2101" s="153"/>
      <c r="AF2101" s="72"/>
      <c r="AI2101" s="331"/>
      <c r="AJ2101" s="331"/>
      <c r="AK2101" s="331"/>
      <c r="AL2101" s="331"/>
    </row>
    <row r="2102" spans="1:40" s="181" customFormat="1" x14ac:dyDescent="0.25">
      <c r="A2102" s="3548"/>
      <c r="B2102" s="3560"/>
      <c r="C2102" s="121" t="s">
        <v>17</v>
      </c>
      <c r="D2102" s="106" t="s">
        <v>56</v>
      </c>
      <c r="E2102" s="1571">
        <v>69</v>
      </c>
      <c r="F2102" s="1565">
        <v>25</v>
      </c>
      <c r="G2102" s="1565">
        <v>24</v>
      </c>
      <c r="H2102" s="414">
        <v>25</v>
      </c>
      <c r="I2102" s="1565">
        <v>26</v>
      </c>
      <c r="J2102" s="1565">
        <v>27</v>
      </c>
      <c r="K2102" s="1565">
        <v>29</v>
      </c>
      <c r="L2102" s="1565">
        <v>34</v>
      </c>
      <c r="M2102" s="1565">
        <v>35</v>
      </c>
      <c r="N2102" s="414">
        <v>38</v>
      </c>
      <c r="O2102" s="1565">
        <v>39</v>
      </c>
      <c r="P2102" s="1565">
        <v>37</v>
      </c>
      <c r="Q2102" s="1565">
        <v>38</v>
      </c>
      <c r="R2102" s="1565">
        <v>37</v>
      </c>
      <c r="S2102" s="1565">
        <v>39</v>
      </c>
      <c r="T2102" s="1565">
        <v>38</v>
      </c>
      <c r="U2102" s="1565">
        <v>37</v>
      </c>
      <c r="V2102" s="414">
        <v>35</v>
      </c>
      <c r="W2102" s="1565">
        <v>35</v>
      </c>
      <c r="X2102" s="1565">
        <v>34</v>
      </c>
      <c r="Y2102" s="325">
        <v>32</v>
      </c>
      <c r="Z2102" s="1565">
        <v>30</v>
      </c>
      <c r="AA2102" s="1565">
        <v>29</v>
      </c>
      <c r="AB2102" s="1598">
        <v>27</v>
      </c>
      <c r="AC2102" s="105">
        <f>AVERAGE(E2102:AB2102)</f>
        <v>34.125</v>
      </c>
      <c r="AD2102" s="630"/>
      <c r="AE2102" s="74"/>
      <c r="AF2102" s="75"/>
      <c r="AI2102" s="331"/>
      <c r="AJ2102" s="331"/>
      <c r="AK2102" s="331"/>
      <c r="AL2102" s="331"/>
    </row>
    <row r="2103" spans="1:40" s="181" customFormat="1" ht="16.5" thickBot="1" x14ac:dyDescent="0.3">
      <c r="A2103" s="3549"/>
      <c r="B2103" s="3600"/>
      <c r="C2103" s="124" t="s">
        <v>19</v>
      </c>
      <c r="D2103" s="112"/>
      <c r="E2103" s="315" t="e">
        <f t="shared" ref="E2103:AB2103" si="8948">E2101/E2100</f>
        <v>#DIV/0!</v>
      </c>
      <c r="F2103" s="316" t="e">
        <f t="shared" si="8948"/>
        <v>#DIV/0!</v>
      </c>
      <c r="G2103" s="316" t="e">
        <f t="shared" si="8948"/>
        <v>#DIV/0!</v>
      </c>
      <c r="H2103" s="424" t="e">
        <f t="shared" si="8948"/>
        <v>#DIV/0!</v>
      </c>
      <c r="I2103" s="316" t="e">
        <f t="shared" si="8948"/>
        <v>#DIV/0!</v>
      </c>
      <c r="J2103" s="316" t="e">
        <f t="shared" si="8948"/>
        <v>#DIV/0!</v>
      </c>
      <c r="K2103" s="316" t="e">
        <f t="shared" si="8948"/>
        <v>#DIV/0!</v>
      </c>
      <c r="L2103" s="316" t="e">
        <f t="shared" si="8948"/>
        <v>#DIV/0!</v>
      </c>
      <c r="M2103" s="316" t="e">
        <f t="shared" si="8948"/>
        <v>#DIV/0!</v>
      </c>
      <c r="N2103" s="424" t="e">
        <f t="shared" si="8948"/>
        <v>#DIV/0!</v>
      </c>
      <c r="O2103" s="316" t="e">
        <f t="shared" si="8948"/>
        <v>#DIV/0!</v>
      </c>
      <c r="P2103" s="316" t="e">
        <f t="shared" si="8948"/>
        <v>#DIV/0!</v>
      </c>
      <c r="Q2103" s="316" t="e">
        <f t="shared" si="8948"/>
        <v>#DIV/0!</v>
      </c>
      <c r="R2103" s="316" t="e">
        <f t="shared" si="8948"/>
        <v>#DIV/0!</v>
      </c>
      <c r="S2103" s="316" t="e">
        <f t="shared" si="8948"/>
        <v>#DIV/0!</v>
      </c>
      <c r="T2103" s="316" t="e">
        <f t="shared" si="8948"/>
        <v>#DIV/0!</v>
      </c>
      <c r="U2103" s="316" t="e">
        <f t="shared" si="8948"/>
        <v>#DIV/0!</v>
      </c>
      <c r="V2103" s="424" t="e">
        <f t="shared" si="8948"/>
        <v>#DIV/0!</v>
      </c>
      <c r="W2103" s="316" t="e">
        <f t="shared" si="8948"/>
        <v>#DIV/0!</v>
      </c>
      <c r="X2103" s="316" t="e">
        <f t="shared" si="8948"/>
        <v>#DIV/0!</v>
      </c>
      <c r="Y2103" s="316" t="e">
        <f>V2101/V2100</f>
        <v>#DIV/0!</v>
      </c>
      <c r="Z2103" s="316" t="e">
        <f t="shared" si="8948"/>
        <v>#DIV/0!</v>
      </c>
      <c r="AA2103" s="316" t="e">
        <f t="shared" si="8948"/>
        <v>#DIV/0!</v>
      </c>
      <c r="AB2103" s="870" t="e">
        <f t="shared" si="8948"/>
        <v>#DIV/0!</v>
      </c>
      <c r="AC2103" s="112"/>
      <c r="AD2103" s="79"/>
      <c r="AE2103" s="153"/>
      <c r="AF2103" s="72"/>
      <c r="AI2103" s="331"/>
      <c r="AJ2103" s="331"/>
      <c r="AK2103" s="331"/>
      <c r="AL2103" s="331"/>
    </row>
    <row r="2104" spans="1:40" s="181" customFormat="1" ht="16.5" hidden="1" thickBot="1" x14ac:dyDescent="0.3">
      <c r="A2104" s="2217"/>
      <c r="B2104" s="2220"/>
      <c r="C2104" s="360" t="s">
        <v>118</v>
      </c>
      <c r="D2104" s="120" t="s">
        <v>153</v>
      </c>
      <c r="E2104" s="136"/>
      <c r="F2104" s="134"/>
      <c r="G2104" s="134"/>
      <c r="H2104" s="405"/>
      <c r="I2104" s="134"/>
      <c r="J2104" s="134"/>
      <c r="K2104" s="134"/>
      <c r="L2104" s="134"/>
      <c r="M2104" s="134"/>
      <c r="N2104" s="405"/>
      <c r="O2104" s="134"/>
      <c r="P2104" s="134"/>
      <c r="Q2104" s="134"/>
      <c r="R2104" s="134"/>
      <c r="S2104" s="134"/>
      <c r="T2104" s="134"/>
      <c r="U2104" s="134"/>
      <c r="V2104" s="134"/>
      <c r="W2104" s="134"/>
      <c r="X2104" s="134"/>
      <c r="Y2104" s="405"/>
      <c r="Z2104" s="134"/>
      <c r="AA2104" s="134"/>
      <c r="AB2104" s="518"/>
      <c r="AC2104" s="120"/>
      <c r="AD2104" s="71"/>
      <c r="AE2104" s="153"/>
      <c r="AF2104" s="72"/>
      <c r="AI2104" s="331"/>
      <c r="AJ2104" s="331"/>
      <c r="AK2104" s="331"/>
      <c r="AL2104" s="331"/>
    </row>
    <row r="2105" spans="1:40" s="181" customFormat="1" ht="16.5" hidden="1" thickBot="1" x14ac:dyDescent="0.3">
      <c r="A2105" s="2227"/>
      <c r="B2105" s="2230"/>
      <c r="C2105" s="122" t="s">
        <v>119</v>
      </c>
      <c r="D2105" s="106" t="s">
        <v>153</v>
      </c>
      <c r="E2105" s="308"/>
      <c r="F2105" s="309"/>
      <c r="G2105" s="309"/>
      <c r="H2105" s="406"/>
      <c r="I2105" s="309"/>
      <c r="J2105" s="309"/>
      <c r="K2105" s="309"/>
      <c r="L2105" s="309"/>
      <c r="M2105" s="309"/>
      <c r="N2105" s="406"/>
      <c r="O2105" s="309"/>
      <c r="P2105" s="309"/>
      <c r="Q2105" s="309"/>
      <c r="R2105" s="309"/>
      <c r="S2105" s="309"/>
      <c r="T2105" s="309"/>
      <c r="U2105" s="309"/>
      <c r="V2105" s="309"/>
      <c r="W2105" s="309"/>
      <c r="X2105" s="309"/>
      <c r="Y2105" s="406"/>
      <c r="Z2105" s="309"/>
      <c r="AA2105" s="309"/>
      <c r="AB2105" s="934"/>
      <c r="AC2105" s="106"/>
      <c r="AD2105" s="71"/>
      <c r="AE2105" s="153"/>
      <c r="AF2105" s="72"/>
      <c r="AH2105" s="844"/>
      <c r="AI2105" s="845"/>
      <c r="AJ2105" s="846"/>
      <c r="AK2105" s="846"/>
      <c r="AL2105" s="331"/>
    </row>
    <row r="2106" spans="1:40" s="181" customFormat="1" ht="16.5" hidden="1" thickBot="1" x14ac:dyDescent="0.3">
      <c r="A2106" s="1887"/>
      <c r="B2106" s="3592" t="s">
        <v>44</v>
      </c>
      <c r="C2106" s="3593"/>
      <c r="D2106" s="126"/>
      <c r="E2106" s="576">
        <f>SQRT(E2100*E2100+E2101*E2101)/E2127/1.73</f>
        <v>0</v>
      </c>
      <c r="F2106" s="577">
        <f t="shared" ref="F2106:AB2106" si="8949">SQRT(F2100*F2100+F2101*F2101)/F2127/1.73</f>
        <v>0</v>
      </c>
      <c r="G2106" s="577">
        <f t="shared" si="8949"/>
        <v>0</v>
      </c>
      <c r="H2106" s="578">
        <f t="shared" si="8949"/>
        <v>0</v>
      </c>
      <c r="I2106" s="577">
        <f t="shared" si="8949"/>
        <v>0</v>
      </c>
      <c r="J2106" s="577">
        <f t="shared" si="8949"/>
        <v>0</v>
      </c>
      <c r="K2106" s="577">
        <f t="shared" si="8949"/>
        <v>0</v>
      </c>
      <c r="L2106" s="577">
        <f t="shared" si="8949"/>
        <v>0</v>
      </c>
      <c r="M2106" s="577">
        <f t="shared" si="8949"/>
        <v>0</v>
      </c>
      <c r="N2106" s="578">
        <f t="shared" si="8949"/>
        <v>0</v>
      </c>
      <c r="O2106" s="577">
        <f t="shared" si="8949"/>
        <v>0</v>
      </c>
      <c r="P2106" s="577">
        <f t="shared" si="8949"/>
        <v>0</v>
      </c>
      <c r="Q2106" s="577">
        <f t="shared" si="8949"/>
        <v>0</v>
      </c>
      <c r="R2106" s="577">
        <f t="shared" si="8949"/>
        <v>0</v>
      </c>
      <c r="S2106" s="577">
        <f t="shared" si="8949"/>
        <v>0</v>
      </c>
      <c r="T2106" s="577">
        <f t="shared" si="8949"/>
        <v>0</v>
      </c>
      <c r="U2106" s="577">
        <f t="shared" si="8949"/>
        <v>0</v>
      </c>
      <c r="V2106" s="577">
        <f t="shared" si="8949"/>
        <v>0</v>
      </c>
      <c r="W2106" s="577">
        <f t="shared" si="8949"/>
        <v>0</v>
      </c>
      <c r="X2106" s="577">
        <f t="shared" si="8949"/>
        <v>0</v>
      </c>
      <c r="Y2106" s="578">
        <f>SQRT(V2100*V2100+V2101*V2101)/V2127/1.73</f>
        <v>0</v>
      </c>
      <c r="Z2106" s="577">
        <f t="shared" si="8949"/>
        <v>0</v>
      </c>
      <c r="AA2106" s="577">
        <f t="shared" si="8949"/>
        <v>0</v>
      </c>
      <c r="AB2106" s="579">
        <f t="shared" si="8949"/>
        <v>0</v>
      </c>
      <c r="AC2106" s="580">
        <f>AVERAGE(E2106:AB2106)</f>
        <v>0</v>
      </c>
      <c r="AD2106" s="76"/>
      <c r="AE2106" s="77"/>
      <c r="AF2106" s="78"/>
      <c r="AI2106" s="301"/>
      <c r="AJ2106" s="301"/>
      <c r="AK2106" s="331"/>
      <c r="AL2106" s="301"/>
    </row>
    <row r="2107" spans="1:40" s="2288" customFormat="1" thickBot="1" x14ac:dyDescent="0.25">
      <c r="A2107" s="3450" t="s">
        <v>1001</v>
      </c>
      <c r="B2107" s="3443"/>
      <c r="C2107" s="3444" t="s">
        <v>17</v>
      </c>
      <c r="D2107" s="3445" t="s">
        <v>56</v>
      </c>
      <c r="E2107" s="3446">
        <v>37</v>
      </c>
      <c r="F2107" s="3447">
        <v>0</v>
      </c>
      <c r="G2107" s="3447">
        <v>0</v>
      </c>
      <c r="H2107" s="3447">
        <v>0</v>
      </c>
      <c r="I2107" s="3447">
        <v>0</v>
      </c>
      <c r="J2107" s="3447">
        <v>0</v>
      </c>
      <c r="K2107" s="3447">
        <v>0</v>
      </c>
      <c r="L2107" s="3447">
        <v>0</v>
      </c>
      <c r="M2107" s="3447">
        <v>0</v>
      </c>
      <c r="N2107" s="3447">
        <v>0</v>
      </c>
      <c r="O2107" s="3447">
        <v>0</v>
      </c>
      <c r="P2107" s="3447">
        <v>0</v>
      </c>
      <c r="Q2107" s="3447">
        <v>0</v>
      </c>
      <c r="R2107" s="3447">
        <v>0</v>
      </c>
      <c r="S2107" s="3447">
        <v>0</v>
      </c>
      <c r="T2107" s="3447">
        <v>0</v>
      </c>
      <c r="U2107" s="3447">
        <v>0</v>
      </c>
      <c r="V2107" s="3447">
        <v>0</v>
      </c>
      <c r="W2107" s="3447">
        <v>0</v>
      </c>
      <c r="X2107" s="3447">
        <v>0</v>
      </c>
      <c r="Y2107" s="3447">
        <v>0</v>
      </c>
      <c r="Z2107" s="3447">
        <v>0</v>
      </c>
      <c r="AA2107" s="3447">
        <v>0</v>
      </c>
      <c r="AB2107" s="3448">
        <v>0</v>
      </c>
      <c r="AC2107" s="3449">
        <f>AVERAGE(E2107:AB2107)</f>
        <v>1.5416666666666667</v>
      </c>
      <c r="AJ2107" s="2306"/>
      <c r="AK2107" s="2318"/>
      <c r="AL2107" s="2319"/>
      <c r="AM2107" s="2318"/>
      <c r="AN2107" s="1249"/>
    </row>
    <row r="2108" spans="1:40" s="181" customFormat="1" x14ac:dyDescent="0.25">
      <c r="A2108" s="3547" t="s">
        <v>303</v>
      </c>
      <c r="B2108" s="3559" t="s">
        <v>170</v>
      </c>
      <c r="C2108" s="119" t="s">
        <v>14</v>
      </c>
      <c r="D2108" s="111" t="s">
        <v>948</v>
      </c>
      <c r="E2108" s="304">
        <v>168</v>
      </c>
      <c r="F2108" s="69">
        <v>1462.8</v>
      </c>
      <c r="G2108" s="69">
        <v>1441.2</v>
      </c>
      <c r="H2108" s="408">
        <v>1441.2</v>
      </c>
      <c r="I2108" s="69">
        <v>1449.6000000000001</v>
      </c>
      <c r="J2108" s="69">
        <v>1485.6000000000001</v>
      </c>
      <c r="K2108" s="69">
        <v>1576.8</v>
      </c>
      <c r="L2108" s="69">
        <v>1621.2</v>
      </c>
      <c r="M2108" s="69">
        <v>1621.2</v>
      </c>
      <c r="N2108" s="408">
        <v>1646.4</v>
      </c>
      <c r="O2108" s="69">
        <v>1671.6000000000001</v>
      </c>
      <c r="P2108" s="69">
        <v>1689.6000000000001</v>
      </c>
      <c r="Q2108" s="69">
        <v>1642.8</v>
      </c>
      <c r="R2108" s="69">
        <v>1616.4</v>
      </c>
      <c r="S2108" s="69">
        <v>1693.2</v>
      </c>
      <c r="T2108" s="69">
        <v>1754</v>
      </c>
      <c r="U2108" s="69">
        <v>1754.4</v>
      </c>
      <c r="V2108" s="408">
        <v>1725.6000000000001</v>
      </c>
      <c r="W2108" s="69">
        <v>1716</v>
      </c>
      <c r="X2108" s="69">
        <v>1752</v>
      </c>
      <c r="Y2108" s="69">
        <v>1725.6000000000001</v>
      </c>
      <c r="Z2108" s="69">
        <v>1684.8</v>
      </c>
      <c r="AA2108" s="69">
        <v>1605.6000000000001</v>
      </c>
      <c r="AB2108" s="397">
        <v>1545.6000000000001</v>
      </c>
      <c r="AC2108" s="104">
        <f>SUM(E2108:AB2108)</f>
        <v>37491.199999999997</v>
      </c>
      <c r="AD2108" s="304">
        <v>16000</v>
      </c>
      <c r="AE2108" s="69">
        <v>60</v>
      </c>
      <c r="AF2108" s="70">
        <v>200</v>
      </c>
      <c r="AI2108" s="932"/>
      <c r="AJ2108" s="933"/>
      <c r="AK2108" s="932"/>
      <c r="AL2108" s="331"/>
    </row>
    <row r="2109" spans="1:40" s="181" customFormat="1" x14ac:dyDescent="0.25">
      <c r="A2109" s="3548"/>
      <c r="B2109" s="3560"/>
      <c r="C2109" s="121" t="s">
        <v>16</v>
      </c>
      <c r="D2109" s="106" t="s">
        <v>948</v>
      </c>
      <c r="E2109" s="305">
        <v>70.8</v>
      </c>
      <c r="F2109" s="306">
        <v>664.80000000000007</v>
      </c>
      <c r="G2109" s="306">
        <v>658.80000000000007</v>
      </c>
      <c r="H2109" s="409">
        <v>663.6</v>
      </c>
      <c r="I2109" s="306">
        <v>670.80000000000007</v>
      </c>
      <c r="J2109" s="306">
        <v>670.80000000000007</v>
      </c>
      <c r="K2109" s="306">
        <v>645.6</v>
      </c>
      <c r="L2109" s="306">
        <v>622.80000000000007</v>
      </c>
      <c r="M2109" s="306">
        <v>600</v>
      </c>
      <c r="N2109" s="409">
        <v>609.6</v>
      </c>
      <c r="O2109" s="306">
        <v>680.4</v>
      </c>
      <c r="P2109" s="306">
        <v>690</v>
      </c>
      <c r="Q2109" s="306">
        <v>636</v>
      </c>
      <c r="R2109" s="306">
        <v>598.80000000000007</v>
      </c>
      <c r="S2109" s="306">
        <v>664.80000000000007</v>
      </c>
      <c r="T2109" s="306">
        <v>674.4</v>
      </c>
      <c r="U2109" s="306">
        <v>628.80000000000007</v>
      </c>
      <c r="V2109" s="409">
        <v>618</v>
      </c>
      <c r="W2109" s="306">
        <v>619.20000000000005</v>
      </c>
      <c r="X2109" s="306">
        <v>636</v>
      </c>
      <c r="Y2109" s="306">
        <v>648</v>
      </c>
      <c r="Z2109" s="306">
        <v>657.6</v>
      </c>
      <c r="AA2109" s="306">
        <v>638.4</v>
      </c>
      <c r="AB2109" s="398">
        <v>636</v>
      </c>
      <c r="AC2109" s="105">
        <f>SUM(E2109:AB2109)</f>
        <v>14903.999999999998</v>
      </c>
      <c r="AD2109" s="79"/>
      <c r="AE2109" s="153"/>
      <c r="AF2109" s="72"/>
      <c r="AI2109" s="331"/>
      <c r="AJ2109" s="331"/>
      <c r="AK2109" s="331"/>
      <c r="AL2109" s="331"/>
    </row>
    <row r="2110" spans="1:40" s="181" customFormat="1" x14ac:dyDescent="0.25">
      <c r="A2110" s="3548"/>
      <c r="B2110" s="3560"/>
      <c r="C2110" s="121" t="s">
        <v>17</v>
      </c>
      <c r="D2110" s="106" t="s">
        <v>56</v>
      </c>
      <c r="E2110" s="1571">
        <v>0</v>
      </c>
      <c r="F2110" s="1565">
        <v>150</v>
      </c>
      <c r="G2110" s="1565">
        <v>148</v>
      </c>
      <c r="H2110" s="414">
        <v>145</v>
      </c>
      <c r="I2110" s="1565">
        <v>149</v>
      </c>
      <c r="J2110" s="1565">
        <v>152</v>
      </c>
      <c r="K2110" s="1565">
        <v>163</v>
      </c>
      <c r="L2110" s="1565">
        <v>158</v>
      </c>
      <c r="M2110" s="1565">
        <v>164</v>
      </c>
      <c r="N2110" s="414">
        <v>178</v>
      </c>
      <c r="O2110" s="1565">
        <v>170</v>
      </c>
      <c r="P2110" s="1565">
        <v>170</v>
      </c>
      <c r="Q2110" s="1565">
        <v>158</v>
      </c>
      <c r="R2110" s="1565">
        <v>158</v>
      </c>
      <c r="S2110" s="1565">
        <v>169</v>
      </c>
      <c r="T2110" s="1565">
        <v>178</v>
      </c>
      <c r="U2110" s="1565">
        <v>175</v>
      </c>
      <c r="V2110" s="414">
        <v>172</v>
      </c>
      <c r="W2110" s="1565">
        <v>174</v>
      </c>
      <c r="X2110" s="1565">
        <v>181</v>
      </c>
      <c r="Y2110" s="325">
        <v>174</v>
      </c>
      <c r="Z2110" s="1565">
        <v>171</v>
      </c>
      <c r="AA2110" s="1565">
        <v>157</v>
      </c>
      <c r="AB2110" s="1598">
        <v>153</v>
      </c>
      <c r="AC2110" s="105">
        <f>AVERAGE(E2110:AB2110)</f>
        <v>156.95833333333334</v>
      </c>
      <c r="AD2110" s="630">
        <f>SQRT(MAX((E2108*E2108+E2109*E2109),(F2108*F2108+F2109*F2109),(G2108*G2108+G2109*G2109),(H2108*H2108+H2109*H2109),(I2108*I2108+I2109*I2109),(J2108*J2108+J2109*J2109),(K2108*K2108+K2109*K2109),(L2108*L2108+L2109*L2109),(M2108*M2108+M2109*M2109),(N2108*N2108+N2109*N2109),(E2108*E2108+E2109*E2109),(O2108*O2108+O2109*O2109),(P2108*P2108+P2109*P2109),(R2108*R2108+R2109*R2109),(S2108*S2108+S2109*S2109),(T2108*T2108+T2109*T2109),(U2108*U2108+U2109*U2109),(V2108*V2108+V2109*V2109),(W2108*W2108+W2109*W2109),(X2108*X2108+X2109*X2109),(V2108*V2108+V2109*V2109),(Z2108*Z2108+Z2109*Z2109),(AA2108*AA2108+AA2109*AA2109),(AB2108*AB2108+AB2109*AB2109)))/AD2108</f>
        <v>0.11744898094491923</v>
      </c>
      <c r="AE2110" s="74"/>
      <c r="AF2110" s="75"/>
      <c r="AI2110" s="331"/>
      <c r="AJ2110" s="331"/>
      <c r="AK2110" s="331"/>
      <c r="AL2110" s="331"/>
    </row>
    <row r="2111" spans="1:40" s="181" customFormat="1" ht="16.5" thickBot="1" x14ac:dyDescent="0.3">
      <c r="A2111" s="3549"/>
      <c r="B2111" s="3600"/>
      <c r="C2111" s="124" t="s">
        <v>19</v>
      </c>
      <c r="D2111" s="112"/>
      <c r="E2111" s="315">
        <f t="shared" ref="E2111:AB2111" si="8950">E2109/E2108</f>
        <v>0.42142857142857143</v>
      </c>
      <c r="F2111" s="316">
        <f t="shared" si="8950"/>
        <v>0.45447087776866291</v>
      </c>
      <c r="G2111" s="316">
        <f t="shared" si="8950"/>
        <v>0.45711906744379688</v>
      </c>
      <c r="H2111" s="424">
        <f t="shared" si="8950"/>
        <v>0.46044962531223982</v>
      </c>
      <c r="I2111" s="316">
        <f t="shared" si="8950"/>
        <v>0.46274834437086093</v>
      </c>
      <c r="J2111" s="316">
        <f t="shared" si="8950"/>
        <v>0.45153473344103395</v>
      </c>
      <c r="K2111" s="316">
        <f t="shared" si="8950"/>
        <v>0.40943683409436837</v>
      </c>
      <c r="L2111" s="316">
        <f t="shared" si="8950"/>
        <v>0.38415988156920805</v>
      </c>
      <c r="M2111" s="316">
        <f t="shared" si="8950"/>
        <v>0.37009622501850481</v>
      </c>
      <c r="N2111" s="424">
        <f t="shared" si="8950"/>
        <v>0.37026239067055394</v>
      </c>
      <c r="O2111" s="316">
        <f t="shared" si="8950"/>
        <v>0.40703517587939692</v>
      </c>
      <c r="P2111" s="316">
        <f t="shared" si="8950"/>
        <v>0.40838068181818177</v>
      </c>
      <c r="Q2111" s="316">
        <f t="shared" si="8950"/>
        <v>0.38714390065741416</v>
      </c>
      <c r="R2111" s="316">
        <f t="shared" si="8950"/>
        <v>0.370452858203415</v>
      </c>
      <c r="S2111" s="316">
        <f t="shared" si="8950"/>
        <v>0.39262934089298374</v>
      </c>
      <c r="T2111" s="316">
        <f t="shared" si="8950"/>
        <v>0.38449258836944128</v>
      </c>
      <c r="U2111" s="316">
        <f t="shared" si="8950"/>
        <v>0.35841313269493846</v>
      </c>
      <c r="V2111" s="424">
        <f t="shared" si="8950"/>
        <v>0.35813630041724615</v>
      </c>
      <c r="W2111" s="316">
        <f t="shared" si="8950"/>
        <v>0.36083916083916084</v>
      </c>
      <c r="X2111" s="316">
        <f t="shared" si="8950"/>
        <v>0.36301369863013699</v>
      </c>
      <c r="Y2111" s="316">
        <f>V2109/V2108</f>
        <v>0.35813630041724615</v>
      </c>
      <c r="Z2111" s="316">
        <f t="shared" si="8950"/>
        <v>0.39031339031339035</v>
      </c>
      <c r="AA2111" s="316">
        <f t="shared" si="8950"/>
        <v>0.39760837070254107</v>
      </c>
      <c r="AB2111" s="870">
        <f t="shared" si="8950"/>
        <v>0.41149068322981364</v>
      </c>
      <c r="AC2111" s="498">
        <f>AVERAGE(E2111:AB2111)</f>
        <v>0.39957467225762938</v>
      </c>
      <c r="AD2111" s="79"/>
      <c r="AE2111" s="153"/>
      <c r="AF2111" s="72"/>
      <c r="AI2111" s="331"/>
      <c r="AJ2111" s="331"/>
      <c r="AK2111" s="331"/>
      <c r="AL2111" s="331"/>
    </row>
    <row r="2112" spans="1:40" s="181" customFormat="1" ht="16.5" hidden="1" thickBot="1" x14ac:dyDescent="0.3">
      <c r="A2112" s="2217"/>
      <c r="B2112" s="2220"/>
      <c r="C2112" s="360" t="s">
        <v>118</v>
      </c>
      <c r="D2112" s="120"/>
      <c r="E2112" s="136"/>
      <c r="F2112" s="134"/>
      <c r="G2112" s="134"/>
      <c r="H2112" s="405"/>
      <c r="I2112" s="134"/>
      <c r="J2112" s="134"/>
      <c r="K2112" s="134"/>
      <c r="L2112" s="134"/>
      <c r="M2112" s="134"/>
      <c r="N2112" s="405"/>
      <c r="O2112" s="134"/>
      <c r="P2112" s="134"/>
      <c r="Q2112" s="134"/>
      <c r="R2112" s="134"/>
      <c r="S2112" s="134"/>
      <c r="T2112" s="134"/>
      <c r="U2112" s="134"/>
      <c r="V2112" s="134"/>
      <c r="W2112" s="134"/>
      <c r="X2112" s="134"/>
      <c r="Y2112" s="405"/>
      <c r="Z2112" s="134"/>
      <c r="AA2112" s="134"/>
      <c r="AB2112" s="518"/>
      <c r="AC2112" s="120"/>
      <c r="AD2112" s="79"/>
      <c r="AE2112" s="153"/>
      <c r="AF2112" s="72"/>
      <c r="AI2112" s="331"/>
      <c r="AJ2112" s="331"/>
      <c r="AK2112" s="331"/>
      <c r="AL2112" s="331"/>
    </row>
    <row r="2113" spans="1:42" s="181" customFormat="1" ht="16.5" hidden="1" thickBot="1" x14ac:dyDescent="0.3">
      <c r="A2113" s="2227"/>
      <c r="B2113" s="2230"/>
      <c r="C2113" s="122" t="s">
        <v>119</v>
      </c>
      <c r="D2113" s="106"/>
      <c r="E2113" s="308"/>
      <c r="F2113" s="309"/>
      <c r="G2113" s="309"/>
      <c r="H2113" s="406"/>
      <c r="I2113" s="309"/>
      <c r="J2113" s="309"/>
      <c r="K2113" s="309"/>
      <c r="L2113" s="309"/>
      <c r="M2113" s="309"/>
      <c r="N2113" s="406"/>
      <c r="O2113" s="309"/>
      <c r="P2113" s="309"/>
      <c r="Q2113" s="309"/>
      <c r="R2113" s="309"/>
      <c r="S2113" s="309"/>
      <c r="T2113" s="309"/>
      <c r="U2113" s="309"/>
      <c r="V2113" s="309"/>
      <c r="W2113" s="309"/>
      <c r="X2113" s="309"/>
      <c r="Y2113" s="406"/>
      <c r="Z2113" s="309"/>
      <c r="AA2113" s="309"/>
      <c r="AB2113" s="934"/>
      <c r="AC2113" s="106"/>
      <c r="AD2113" s="79"/>
      <c r="AE2113" s="153"/>
      <c r="AF2113" s="72"/>
      <c r="AH2113" s="844"/>
      <c r="AI2113" s="845"/>
      <c r="AJ2113" s="846"/>
      <c r="AK2113" s="846"/>
      <c r="AL2113" s="331"/>
    </row>
    <row r="2114" spans="1:42" s="181" customFormat="1" ht="16.5" hidden="1" thickBot="1" x14ac:dyDescent="0.3">
      <c r="A2114" s="1887"/>
      <c r="B2114" s="3592" t="s">
        <v>44</v>
      </c>
      <c r="C2114" s="3593"/>
      <c r="D2114" s="126"/>
      <c r="E2114" s="576">
        <f t="shared" ref="E2114:AB2114" si="8951">SQRT(E2108*E2108+E2109*E2109)/E2152/1.73</f>
        <v>17.079584032364622</v>
      </c>
      <c r="F2114" s="577">
        <f t="shared" si="8951"/>
        <v>147.1909240010728</v>
      </c>
      <c r="G2114" s="577">
        <f t="shared" si="8951"/>
        <v>144.93278925381142</v>
      </c>
      <c r="H2114" s="578">
        <f t="shared" si="8951"/>
        <v>145.11585490948281</v>
      </c>
      <c r="I2114" s="577">
        <f t="shared" si="8951"/>
        <v>146.08938894786658</v>
      </c>
      <c r="J2114" s="577">
        <f t="shared" si="8951"/>
        <v>149.55725660084209</v>
      </c>
      <c r="K2114" s="577">
        <f t="shared" si="8951"/>
        <v>159.10875087862578</v>
      </c>
      <c r="L2114" s="577">
        <f t="shared" si="8951"/>
        <v>161.91611077171933</v>
      </c>
      <c r="M2114" s="577">
        <f t="shared" si="8951"/>
        <v>162.47633390867924</v>
      </c>
      <c r="N2114" s="578">
        <f t="shared" si="8951"/>
        <v>164.20977597702955</v>
      </c>
      <c r="O2114" s="577">
        <f t="shared" si="8951"/>
        <v>168.80566461927071</v>
      </c>
      <c r="P2114" s="577">
        <f t="shared" si="8951"/>
        <v>170.15300565932631</v>
      </c>
      <c r="Q2114" s="577">
        <f t="shared" si="8951"/>
        <v>163.18503803087424</v>
      </c>
      <c r="R2114" s="577">
        <f t="shared" si="8951"/>
        <v>159.93365475979931</v>
      </c>
      <c r="S2114" s="577">
        <f t="shared" si="8951"/>
        <v>169.86507804929531</v>
      </c>
      <c r="T2114" s="577">
        <f t="shared" si="8951"/>
        <v>177.48910944111105</v>
      </c>
      <c r="U2114" s="577">
        <f t="shared" si="8951"/>
        <v>175.7377738457246</v>
      </c>
      <c r="V2114" s="577">
        <f t="shared" si="8951"/>
        <v>172.27561887019462</v>
      </c>
      <c r="W2114" s="577">
        <f t="shared" si="8951"/>
        <v>170.90887256486113</v>
      </c>
      <c r="X2114" s="577">
        <f t="shared" si="8951"/>
        <v>174.05165407949497</v>
      </c>
      <c r="Y2114" s="578">
        <f>SQRT(V2108*V2108+V2109*V2109)/V2152/1.73</f>
        <v>172.27561887019462</v>
      </c>
      <c r="Z2114" s="577">
        <f t="shared" si="8951"/>
        <v>167.53626752279155</v>
      </c>
      <c r="AA2114" s="577">
        <f t="shared" si="8951"/>
        <v>160.83155651700633</v>
      </c>
      <c r="AB2114" s="579">
        <f t="shared" si="8951"/>
        <v>154.08167999073004</v>
      </c>
      <c r="AC2114" s="580">
        <f>AVERAGE(E2114:AB2114)</f>
        <v>156.45030675425704</v>
      </c>
      <c r="AD2114" s="94">
        <f>(AC2110-AC2114)/AC2110</f>
        <v>3.2366970793287013E-3</v>
      </c>
      <c r="AE2114" s="77"/>
      <c r="AF2114" s="78"/>
      <c r="AI2114" s="301"/>
      <c r="AJ2114" s="301"/>
      <c r="AK2114" s="331"/>
      <c r="AL2114" s="301"/>
    </row>
    <row r="2115" spans="1:42" s="181" customFormat="1" x14ac:dyDescent="0.25">
      <c r="A2115" s="3547" t="s">
        <v>304</v>
      </c>
      <c r="B2115" s="3559" t="s">
        <v>172</v>
      </c>
      <c r="C2115" s="119" t="s">
        <v>14</v>
      </c>
      <c r="D2115" s="111" t="s">
        <v>948</v>
      </c>
      <c r="E2115" s="304">
        <v>586.80000000000007</v>
      </c>
      <c r="F2115" s="69">
        <v>367.2</v>
      </c>
      <c r="G2115" s="69">
        <v>355.2</v>
      </c>
      <c r="H2115" s="408">
        <v>375.6</v>
      </c>
      <c r="I2115" s="69">
        <v>368.40000000000003</v>
      </c>
      <c r="J2115" s="69">
        <v>373.2</v>
      </c>
      <c r="K2115" s="69">
        <v>406.8</v>
      </c>
      <c r="L2115" s="69">
        <v>434.40000000000003</v>
      </c>
      <c r="M2115" s="69">
        <v>428.40000000000003</v>
      </c>
      <c r="N2115" s="408">
        <v>422.40000000000003</v>
      </c>
      <c r="O2115" s="69">
        <v>414</v>
      </c>
      <c r="P2115" s="69">
        <v>412.8</v>
      </c>
      <c r="Q2115" s="69">
        <v>414</v>
      </c>
      <c r="R2115" s="69">
        <v>422.40000000000003</v>
      </c>
      <c r="S2115" s="69">
        <v>439.2</v>
      </c>
      <c r="T2115" s="69">
        <v>462</v>
      </c>
      <c r="U2115" s="69">
        <v>465.6</v>
      </c>
      <c r="V2115" s="408">
        <v>475.2</v>
      </c>
      <c r="W2115" s="69">
        <v>484.8</v>
      </c>
      <c r="X2115" s="69">
        <v>475.2</v>
      </c>
      <c r="Y2115" s="69">
        <v>478.8</v>
      </c>
      <c r="Z2115" s="69">
        <v>475.2</v>
      </c>
      <c r="AA2115" s="69">
        <v>445.2</v>
      </c>
      <c r="AB2115" s="397">
        <v>414</v>
      </c>
      <c r="AC2115" s="104">
        <f>SUM(E2115:AB2115)</f>
        <v>10396.800000000001</v>
      </c>
      <c r="AD2115" s="304">
        <v>16000</v>
      </c>
      <c r="AE2115" s="69">
        <v>60</v>
      </c>
      <c r="AF2115" s="70">
        <v>200</v>
      </c>
      <c r="AI2115" s="932"/>
      <c r="AJ2115" s="933"/>
      <c r="AK2115" s="932"/>
      <c r="AL2115" s="331"/>
    </row>
    <row r="2116" spans="1:42" s="181" customFormat="1" x14ac:dyDescent="0.25">
      <c r="A2116" s="3548"/>
      <c r="B2116" s="3560"/>
      <c r="C2116" s="121" t="s">
        <v>16</v>
      </c>
      <c r="D2116" s="106" t="s">
        <v>948</v>
      </c>
      <c r="E2116" s="305">
        <v>223.20000000000002</v>
      </c>
      <c r="F2116" s="306">
        <v>126</v>
      </c>
      <c r="G2116" s="306">
        <v>122.4</v>
      </c>
      <c r="H2116" s="409">
        <v>127.2</v>
      </c>
      <c r="I2116" s="306">
        <v>126</v>
      </c>
      <c r="J2116" s="306">
        <v>128.4</v>
      </c>
      <c r="K2116" s="306">
        <v>127.2</v>
      </c>
      <c r="L2116" s="306">
        <v>124.8</v>
      </c>
      <c r="M2116" s="306">
        <v>128.4</v>
      </c>
      <c r="N2116" s="409">
        <v>128.4</v>
      </c>
      <c r="O2116" s="306">
        <v>132</v>
      </c>
      <c r="P2116" s="306">
        <v>129.6</v>
      </c>
      <c r="Q2116" s="306">
        <v>128.4</v>
      </c>
      <c r="R2116" s="306">
        <v>132</v>
      </c>
      <c r="S2116" s="306">
        <v>138</v>
      </c>
      <c r="T2116" s="306">
        <v>133.19999999999999</v>
      </c>
      <c r="U2116" s="306">
        <v>130.80000000000001</v>
      </c>
      <c r="V2116" s="409">
        <v>124.8</v>
      </c>
      <c r="W2116" s="306">
        <v>128.4</v>
      </c>
      <c r="X2116" s="306">
        <v>128.4</v>
      </c>
      <c r="Y2116" s="306">
        <v>130.80000000000001</v>
      </c>
      <c r="Z2116" s="306">
        <v>130.80000000000001</v>
      </c>
      <c r="AA2116" s="306">
        <v>124.8</v>
      </c>
      <c r="AB2116" s="398">
        <v>123.60000000000001</v>
      </c>
      <c r="AC2116" s="105">
        <f>SUM(E2116:AB2116)</f>
        <v>3177.6000000000013</v>
      </c>
      <c r="AD2116" s="79"/>
      <c r="AE2116" s="153"/>
      <c r="AF2116" s="72"/>
      <c r="AI2116" s="331"/>
      <c r="AJ2116" s="331"/>
      <c r="AK2116" s="331"/>
      <c r="AL2116" s="331"/>
    </row>
    <row r="2117" spans="1:42" s="181" customFormat="1" x14ac:dyDescent="0.25">
      <c r="A2117" s="3548"/>
      <c r="B2117" s="3560"/>
      <c r="C2117" s="121" t="s">
        <v>17</v>
      </c>
      <c r="D2117" s="106" t="s">
        <v>56</v>
      </c>
      <c r="E2117" s="1571">
        <v>178</v>
      </c>
      <c r="F2117" s="1565">
        <v>35</v>
      </c>
      <c r="G2117" s="1565">
        <v>34</v>
      </c>
      <c r="H2117" s="414">
        <v>37</v>
      </c>
      <c r="I2117" s="1565">
        <v>36</v>
      </c>
      <c r="J2117" s="1565">
        <v>36</v>
      </c>
      <c r="K2117" s="1565">
        <v>41</v>
      </c>
      <c r="L2117" s="1565">
        <v>44</v>
      </c>
      <c r="M2117" s="1565">
        <v>40</v>
      </c>
      <c r="N2117" s="414">
        <v>39</v>
      </c>
      <c r="O2117" s="1565">
        <v>42</v>
      </c>
      <c r="P2117" s="1565">
        <v>38</v>
      </c>
      <c r="Q2117" s="1565">
        <v>39</v>
      </c>
      <c r="R2117" s="1565">
        <v>40</v>
      </c>
      <c r="S2117" s="1565">
        <v>43</v>
      </c>
      <c r="T2117" s="1565">
        <v>44</v>
      </c>
      <c r="U2117" s="1565">
        <v>45</v>
      </c>
      <c r="V2117" s="414">
        <v>48</v>
      </c>
      <c r="W2117" s="1565">
        <v>47</v>
      </c>
      <c r="X2117" s="1565">
        <v>45</v>
      </c>
      <c r="Y2117" s="325">
        <v>46</v>
      </c>
      <c r="Z2117" s="1565">
        <v>43</v>
      </c>
      <c r="AA2117" s="1565">
        <v>42</v>
      </c>
      <c r="AB2117" s="1598">
        <v>39</v>
      </c>
      <c r="AC2117" s="105">
        <f>AVERAGE(E2117:AB2117)</f>
        <v>46.708333333333336</v>
      </c>
      <c r="AD2117" s="630">
        <f>SQRT(MAX((E2115*E2115+E2116*E2116),(F2115*F2115+F2116*F2116),(G2115*G2115+G2116*G2116),(H2115*H2115+H2116*H2116),(I2115*I2115+I2116*I2116),(J2115*J2115+J2116*J2116),(K2115*K2115+K2116*K2116),(L2115*L2115+L2116*L2116),(M2115*M2115+M2116*M2116),(N2115*N2115+N2116*N2116),(E2115*E2115+E2116*E2116),(O2115*O2115+O2116*O2116),(P2115*P2115+P2116*P2116),(R2115*R2115+R2116*R2116),(S2115*S2115+S2116*S2116),(T2115*T2115+T2116*T2116),(U2115*U2115+U2116*U2116),(V2115*V2115+V2116*V2116),(W2115*W2115+W2116*W2116),(X2115*X2115+X2116*X2116),(V2115*V2115+V2116*V2116),(Z2115*Z2115+Z2116*Z2116),(AA2115*AA2115+AA2116*AA2116),(AB2115*AB2115+AB2116*AB2116)))/AD2115</f>
        <v>3.9238477608082613E-2</v>
      </c>
      <c r="AE2117" s="74"/>
      <c r="AF2117" s="75"/>
      <c r="AI2117" s="331"/>
      <c r="AJ2117" s="331"/>
      <c r="AK2117" s="331"/>
      <c r="AL2117" s="331"/>
    </row>
    <row r="2118" spans="1:42" s="181" customFormat="1" ht="16.5" thickBot="1" x14ac:dyDescent="0.3">
      <c r="A2118" s="3549"/>
      <c r="B2118" s="3600"/>
      <c r="C2118" s="124" t="s">
        <v>19</v>
      </c>
      <c r="D2118" s="112"/>
      <c r="E2118" s="315">
        <f t="shared" ref="E2118:AB2118" si="8952">E2116/E2115</f>
        <v>0.38036809815950917</v>
      </c>
      <c r="F2118" s="316">
        <f t="shared" si="8952"/>
        <v>0.34313725490196079</v>
      </c>
      <c r="G2118" s="316">
        <f t="shared" si="8952"/>
        <v>0.34459459459459463</v>
      </c>
      <c r="H2118" s="424">
        <f t="shared" si="8952"/>
        <v>0.33865814696485624</v>
      </c>
      <c r="I2118" s="316">
        <f t="shared" si="8952"/>
        <v>0.34201954397394135</v>
      </c>
      <c r="J2118" s="316">
        <f t="shared" si="8952"/>
        <v>0.34405144694533762</v>
      </c>
      <c r="K2118" s="316">
        <f t="shared" si="8952"/>
        <v>0.31268436578171094</v>
      </c>
      <c r="L2118" s="316">
        <f t="shared" si="8952"/>
        <v>0.287292817679558</v>
      </c>
      <c r="M2118" s="316">
        <f t="shared" si="8952"/>
        <v>0.29971988795518206</v>
      </c>
      <c r="N2118" s="424">
        <f t="shared" si="8952"/>
        <v>0.30397727272727271</v>
      </c>
      <c r="O2118" s="316">
        <f t="shared" si="8952"/>
        <v>0.3188405797101449</v>
      </c>
      <c r="P2118" s="316">
        <f t="shared" si="8952"/>
        <v>0.31395348837209303</v>
      </c>
      <c r="Q2118" s="316">
        <f t="shared" si="8952"/>
        <v>0.31014492753623191</v>
      </c>
      <c r="R2118" s="316">
        <f t="shared" si="8952"/>
        <v>0.3125</v>
      </c>
      <c r="S2118" s="316">
        <f t="shared" si="8952"/>
        <v>0.31420765027322406</v>
      </c>
      <c r="T2118" s="316">
        <f t="shared" si="8952"/>
        <v>0.2883116883116883</v>
      </c>
      <c r="U2118" s="316">
        <f t="shared" si="8952"/>
        <v>0.28092783505154639</v>
      </c>
      <c r="V2118" s="424">
        <f t="shared" si="8952"/>
        <v>0.26262626262626265</v>
      </c>
      <c r="W2118" s="316">
        <f t="shared" si="8952"/>
        <v>0.26485148514851486</v>
      </c>
      <c r="X2118" s="316">
        <f t="shared" si="8952"/>
        <v>0.27020202020202022</v>
      </c>
      <c r="Y2118" s="316">
        <f>V2116/V2115</f>
        <v>0.26262626262626265</v>
      </c>
      <c r="Z2118" s="316">
        <f t="shared" si="8952"/>
        <v>0.2752525252525253</v>
      </c>
      <c r="AA2118" s="316">
        <f t="shared" si="8952"/>
        <v>0.28032345013477089</v>
      </c>
      <c r="AB2118" s="870">
        <f t="shared" si="8952"/>
        <v>0.29855072463768118</v>
      </c>
      <c r="AC2118" s="498">
        <f>AVERAGE(E2118:AB2118)</f>
        <v>0.30624259706528717</v>
      </c>
      <c r="AD2118" s="79"/>
      <c r="AE2118" s="153"/>
      <c r="AF2118" s="72"/>
      <c r="AG2118" s="217"/>
      <c r="AH2118" s="217"/>
      <c r="AI2118" s="331"/>
      <c r="AJ2118" s="331"/>
      <c r="AK2118" s="331"/>
      <c r="AL2118" s="331"/>
      <c r="AM2118" s="331"/>
      <c r="AN2118" s="331"/>
      <c r="AO2118" s="331"/>
      <c r="AP2118" s="331"/>
    </row>
    <row r="2119" spans="1:42" s="181" customFormat="1" ht="16.5" hidden="1" thickBot="1" x14ac:dyDescent="0.3">
      <c r="A2119" s="2217"/>
      <c r="B2119" s="2220"/>
      <c r="C2119" s="360" t="s">
        <v>118</v>
      </c>
      <c r="D2119" s="120"/>
      <c r="E2119" s="136"/>
      <c r="F2119" s="134"/>
      <c r="G2119" s="134"/>
      <c r="H2119" s="405"/>
      <c r="I2119" s="134"/>
      <c r="J2119" s="134"/>
      <c r="K2119" s="134"/>
      <c r="L2119" s="134"/>
      <c r="M2119" s="134"/>
      <c r="N2119" s="405"/>
      <c r="O2119" s="134"/>
      <c r="P2119" s="134"/>
      <c r="Q2119" s="134"/>
      <c r="R2119" s="134"/>
      <c r="S2119" s="134"/>
      <c r="T2119" s="134"/>
      <c r="U2119" s="134"/>
      <c r="V2119" s="134"/>
      <c r="W2119" s="134"/>
      <c r="X2119" s="134"/>
      <c r="Y2119" s="405"/>
      <c r="Z2119" s="134"/>
      <c r="AA2119" s="134"/>
      <c r="AB2119" s="518"/>
      <c r="AC2119" s="120"/>
      <c r="AD2119" s="71"/>
      <c r="AE2119" s="153"/>
      <c r="AF2119" s="72"/>
      <c r="AI2119" s="331"/>
      <c r="AJ2119" s="331"/>
      <c r="AK2119" s="331"/>
      <c r="AL2119" s="331"/>
    </row>
    <row r="2120" spans="1:42" s="181" customFormat="1" ht="16.5" hidden="1" thickBot="1" x14ac:dyDescent="0.3">
      <c r="A2120" s="2227"/>
      <c r="B2120" s="2230"/>
      <c r="C2120" s="122" t="s">
        <v>119</v>
      </c>
      <c r="D2120" s="106"/>
      <c r="E2120" s="308"/>
      <c r="F2120" s="309"/>
      <c r="G2120" s="309"/>
      <c r="H2120" s="406"/>
      <c r="I2120" s="309"/>
      <c r="J2120" s="309"/>
      <c r="K2120" s="309"/>
      <c r="L2120" s="309"/>
      <c r="M2120" s="309"/>
      <c r="N2120" s="406"/>
      <c r="O2120" s="309"/>
      <c r="P2120" s="309"/>
      <c r="Q2120" s="309"/>
      <c r="R2120" s="309"/>
      <c r="S2120" s="309"/>
      <c r="T2120" s="309"/>
      <c r="U2120" s="309"/>
      <c r="V2120" s="309"/>
      <c r="W2120" s="309"/>
      <c r="X2120" s="309"/>
      <c r="Y2120" s="406"/>
      <c r="Z2120" s="309"/>
      <c r="AA2120" s="309"/>
      <c r="AB2120" s="934"/>
      <c r="AC2120" s="106"/>
      <c r="AD2120" s="71"/>
      <c r="AE2120" s="153"/>
      <c r="AF2120" s="72"/>
      <c r="AH2120" s="844"/>
      <c r="AI2120" s="845"/>
      <c r="AJ2120" s="846"/>
      <c r="AK2120" s="846"/>
      <c r="AL2120" s="331"/>
    </row>
    <row r="2121" spans="1:42" s="181" customFormat="1" ht="16.5" hidden="1" thickBot="1" x14ac:dyDescent="0.3">
      <c r="A2121" s="2228"/>
      <c r="B2121" s="2737" t="s">
        <v>44</v>
      </c>
      <c r="C2121" s="2719"/>
      <c r="D2121" s="112"/>
      <c r="E2121" s="178">
        <f t="shared" ref="E2121:AB2121" si="8953">SQRT(E2115*E2115+E2116*E2116)/E2153/1.73</f>
        <v>58.816728504447383</v>
      </c>
      <c r="F2121" s="179">
        <f t="shared" si="8953"/>
        <v>35.619435582058891</v>
      </c>
      <c r="G2121" s="179">
        <f t="shared" si="8953"/>
        <v>34.416217111871198</v>
      </c>
      <c r="H2121" s="413">
        <f t="shared" si="8953"/>
        <v>36.326791835482005</v>
      </c>
      <c r="I2121" s="179">
        <f t="shared" si="8953"/>
        <v>35.610545544487302</v>
      </c>
      <c r="J2121" s="179">
        <f t="shared" si="8953"/>
        <v>36.211624504718152</v>
      </c>
      <c r="K2121" s="179">
        <f t="shared" si="8953"/>
        <v>39.865970799252793</v>
      </c>
      <c r="L2121" s="179">
        <f t="shared" si="8953"/>
        <v>42.206026924721897</v>
      </c>
      <c r="M2121" s="179">
        <f t="shared" si="8953"/>
        <v>42.103167316124072</v>
      </c>
      <c r="N2121" s="413">
        <f t="shared" si="8953"/>
        <v>41.360323020554354</v>
      </c>
      <c r="O2121" s="179">
        <f t="shared" si="8953"/>
        <v>40.775301535545168</v>
      </c>
      <c r="P2121" s="179">
        <f t="shared" si="8953"/>
        <v>40.468615247365051</v>
      </c>
      <c r="Q2121" s="179">
        <f t="shared" si="8953"/>
        <v>40.281603166726264</v>
      </c>
      <c r="R2121" s="179">
        <f t="shared" si="8953"/>
        <v>41.192616962752751</v>
      </c>
      <c r="S2121" s="179">
        <f t="shared" si="8953"/>
        <v>43.129642028380552</v>
      </c>
      <c r="T2121" s="179">
        <f t="shared" si="8953"/>
        <v>45.413342257004537</v>
      </c>
      <c r="U2121" s="179">
        <f t="shared" si="8953"/>
        <v>45.678323770569271</v>
      </c>
      <c r="V2121" s="179">
        <f t="shared" si="8953"/>
        <v>46.253567490877927</v>
      </c>
      <c r="W2121" s="179">
        <f t="shared" si="8953"/>
        <v>47.060590782808099</v>
      </c>
      <c r="X2121" s="179">
        <f t="shared" si="8953"/>
        <v>45.966494923853844</v>
      </c>
      <c r="Y2121" s="413">
        <f>SQRT(V2115*V2115+V2116*V2116)/V2153/1.73</f>
        <v>46.253567490877927</v>
      </c>
      <c r="Z2121" s="179">
        <f t="shared" si="8953"/>
        <v>45.656670021923446</v>
      </c>
      <c r="AA2121" s="179">
        <f t="shared" si="8953"/>
        <v>43.106602375110043</v>
      </c>
      <c r="AB2121" s="399">
        <f t="shared" si="8953"/>
        <v>39.895165464790701</v>
      </c>
      <c r="AC2121" s="107">
        <f>AVERAGE(E2121:AB2121)</f>
        <v>42.236205610929311</v>
      </c>
      <c r="AD2121" s="76">
        <f>(AC2117-AC2121)/AC2117</f>
        <v>9.5745820997053158E-2</v>
      </c>
      <c r="AE2121" s="77"/>
      <c r="AF2121" s="78"/>
      <c r="AI2121" s="920"/>
      <c r="AJ2121" s="920"/>
      <c r="AK2121" s="920"/>
      <c r="AL2121" s="920"/>
    </row>
    <row r="2122" spans="1:42" s="181" customFormat="1" x14ac:dyDescent="0.25">
      <c r="A2122" s="147" t="s">
        <v>53</v>
      </c>
      <c r="B2122" s="148"/>
      <c r="C2122" s="194"/>
      <c r="D2122" s="160"/>
      <c r="E2122" s="113">
        <f t="shared" ref="E2122:AB2123" si="8954">E2108+E2115+E2128+E2135+E2142</f>
        <v>5060.1000000000004</v>
      </c>
      <c r="F2122" s="114">
        <f t="shared" si="8954"/>
        <v>6386.75</v>
      </c>
      <c r="G2122" s="114">
        <f t="shared" si="8954"/>
        <v>6369.9999999999982</v>
      </c>
      <c r="H2122" s="408">
        <f t="shared" si="8954"/>
        <v>6462.4500000000007</v>
      </c>
      <c r="I2122" s="114">
        <f t="shared" si="8954"/>
        <v>6471.0000000000018</v>
      </c>
      <c r="J2122" s="114">
        <f t="shared" si="8954"/>
        <v>6601.0999999999995</v>
      </c>
      <c r="K2122" s="114">
        <f t="shared" si="8954"/>
        <v>7312.1500000000005</v>
      </c>
      <c r="L2122" s="114">
        <f>L2108+L2115+L2128+L2135+L2142</f>
        <v>7947.6</v>
      </c>
      <c r="M2122" s="114">
        <f t="shared" si="8954"/>
        <v>7986.0999999999976</v>
      </c>
      <c r="N2122" s="408">
        <f t="shared" si="8954"/>
        <v>8409.7999999999993</v>
      </c>
      <c r="O2122" s="114">
        <f t="shared" si="8954"/>
        <v>7888.600000000004</v>
      </c>
      <c r="P2122" s="545">
        <f t="shared" si="8954"/>
        <v>8246.9999999999927</v>
      </c>
      <c r="Q2122" s="114">
        <f t="shared" si="8954"/>
        <v>8427.1500000000087</v>
      </c>
      <c r="R2122" s="114">
        <f t="shared" si="8954"/>
        <v>8134.6000000000013</v>
      </c>
      <c r="S2122" s="114">
        <f t="shared" si="8954"/>
        <v>8434.2499999999964</v>
      </c>
      <c r="T2122" s="114">
        <f t="shared" si="8954"/>
        <v>8738.5999999999949</v>
      </c>
      <c r="U2122" s="114">
        <f t="shared" si="8954"/>
        <v>9072.9500000000007</v>
      </c>
      <c r="V2122" s="114">
        <f t="shared" si="8954"/>
        <v>9192.0499999999993</v>
      </c>
      <c r="W2122" s="114">
        <f t="shared" si="8954"/>
        <v>8780.1500000000015</v>
      </c>
      <c r="X2122" s="114">
        <f t="shared" si="8954"/>
        <v>8706.7499999999982</v>
      </c>
      <c r="Y2122" s="114">
        <f>V2108+V2115+V2128+V2135+V2142</f>
        <v>9192.0499999999993</v>
      </c>
      <c r="Z2122" s="114">
        <f t="shared" si="8954"/>
        <v>8195.4000000000015</v>
      </c>
      <c r="AA2122" s="114">
        <f t="shared" si="8954"/>
        <v>7450.9500000000007</v>
      </c>
      <c r="AB2122" s="636">
        <f t="shared" si="8954"/>
        <v>6985.2500000000018</v>
      </c>
      <c r="AC2122" s="108"/>
      <c r="AD2122" s="481">
        <f>MAX(E2122:AB2122)</f>
        <v>9192.0499999999993</v>
      </c>
      <c r="AE2122" s="81"/>
      <c r="AF2122" s="82"/>
      <c r="AI2122" s="920"/>
      <c r="AJ2122" s="920"/>
      <c r="AK2122" s="920"/>
      <c r="AL2122" s="920"/>
    </row>
    <row r="2123" spans="1:42" s="181" customFormat="1" x14ac:dyDescent="0.25">
      <c r="A2123" s="149" t="s">
        <v>55</v>
      </c>
      <c r="B2123" s="150"/>
      <c r="C2123" s="185"/>
      <c r="D2123" s="162"/>
      <c r="E2123" s="115">
        <f t="shared" si="8954"/>
        <v>1247.75</v>
      </c>
      <c r="F2123" s="116">
        <f t="shared" si="8954"/>
        <v>1988.8500000000004</v>
      </c>
      <c r="G2123" s="116">
        <f t="shared" si="8954"/>
        <v>2018.45</v>
      </c>
      <c r="H2123" s="409">
        <f t="shared" si="8954"/>
        <v>2061.3000000000002</v>
      </c>
      <c r="I2123" s="116">
        <f t="shared" si="8954"/>
        <v>2060.3000000000002</v>
      </c>
      <c r="J2123" s="116">
        <f t="shared" si="8954"/>
        <v>2080.9</v>
      </c>
      <c r="K2123" s="116">
        <f t="shared" si="8954"/>
        <v>2017.4</v>
      </c>
      <c r="L2123" s="116">
        <f t="shared" si="8954"/>
        <v>2003.0500000000002</v>
      </c>
      <c r="M2123" s="116">
        <f>M2109+M2116+M2129+M2136+M2143</f>
        <v>2063.65</v>
      </c>
      <c r="N2123" s="409">
        <f>N2109+N2116+N2129+N2136+N2143</f>
        <v>2051.1999999999998</v>
      </c>
      <c r="O2123" s="116">
        <f t="shared" si="8954"/>
        <v>2130.5</v>
      </c>
      <c r="P2123" s="547">
        <f t="shared" si="8954"/>
        <v>2134.9</v>
      </c>
      <c r="Q2123" s="116">
        <f t="shared" si="8954"/>
        <v>2063.6</v>
      </c>
      <c r="R2123" s="116">
        <f t="shared" si="8954"/>
        <v>2041.5500000000002</v>
      </c>
      <c r="S2123" s="116">
        <f t="shared" si="8954"/>
        <v>2118.1000000000004</v>
      </c>
      <c r="T2123" s="116">
        <f t="shared" si="8954"/>
        <v>2162.4499999999998</v>
      </c>
      <c r="U2123" s="116">
        <f t="shared" si="8954"/>
        <v>2068.9500000000003</v>
      </c>
      <c r="V2123" s="116">
        <f t="shared" si="8954"/>
        <v>2057.4</v>
      </c>
      <c r="W2123" s="116">
        <f t="shared" si="8954"/>
        <v>2044.6999999999998</v>
      </c>
      <c r="X2123" s="116">
        <f t="shared" si="8954"/>
        <v>2066.4</v>
      </c>
      <c r="Y2123" s="116">
        <f>V2109+V2116+V2129+V2136+V2143</f>
        <v>2057.4</v>
      </c>
      <c r="Z2123" s="116">
        <f t="shared" si="8954"/>
        <v>2082</v>
      </c>
      <c r="AA2123" s="116">
        <f t="shared" si="8954"/>
        <v>1965.45</v>
      </c>
      <c r="AB2123" s="616">
        <f t="shared" si="8954"/>
        <v>1953.4499999999998</v>
      </c>
      <c r="AC2123" s="109"/>
      <c r="AD2123" s="483">
        <f>MAX(E2123:AB2123)</f>
        <v>2162.4499999999998</v>
      </c>
      <c r="AE2123" s="84"/>
      <c r="AF2123" s="85"/>
      <c r="AI2123" s="920"/>
      <c r="AJ2123" s="920"/>
      <c r="AK2123" s="920"/>
      <c r="AL2123" s="920"/>
    </row>
    <row r="2124" spans="1:42" s="181" customFormat="1" ht="16.5" thickBot="1" x14ac:dyDescent="0.3">
      <c r="A2124" s="151" t="s">
        <v>54</v>
      </c>
      <c r="B2124" s="152"/>
      <c r="C2124" s="195"/>
      <c r="D2124" s="190"/>
      <c r="E2124" s="117">
        <f>SQRT(E2123*E2123+E2122*E2122)</f>
        <v>5211.6688375701697</v>
      </c>
      <c r="F2124" s="118">
        <f t="shared" ref="F2124:AB2124" si="8955">SQRT(F2123*F2123+F2122*F2122)</f>
        <v>6689.2525654963874</v>
      </c>
      <c r="G2124" s="118">
        <f t="shared" si="8955"/>
        <v>6682.1433988279523</v>
      </c>
      <c r="H2124" s="413">
        <f t="shared" si="8955"/>
        <v>6783.2306235672104</v>
      </c>
      <c r="I2124" s="118">
        <f t="shared" si="8955"/>
        <v>6791.0733385820558</v>
      </c>
      <c r="J2124" s="118">
        <f t="shared" si="8955"/>
        <v>6921.3196732993047</v>
      </c>
      <c r="K2124" s="118">
        <f t="shared" si="8955"/>
        <v>7585.3437880230586</v>
      </c>
      <c r="L2124" s="118">
        <f t="shared" si="8955"/>
        <v>8196.1304932571693</v>
      </c>
      <c r="M2124" s="118">
        <f t="shared" si="8955"/>
        <v>8248.4207296003005</v>
      </c>
      <c r="N2124" s="413">
        <f t="shared" si="8955"/>
        <v>8656.336261952858</v>
      </c>
      <c r="O2124" s="118">
        <f t="shared" si="8955"/>
        <v>8171.2324780292511</v>
      </c>
      <c r="P2124" s="549">
        <f t="shared" si="8955"/>
        <v>8518.850099045052</v>
      </c>
      <c r="Q2124" s="118">
        <f t="shared" si="8955"/>
        <v>8676.1340516672608</v>
      </c>
      <c r="R2124" s="118">
        <f t="shared" si="8955"/>
        <v>8386.8732888067425</v>
      </c>
      <c r="S2124" s="118">
        <f t="shared" si="8955"/>
        <v>8696.1440117157636</v>
      </c>
      <c r="T2124" s="118">
        <f t="shared" si="8955"/>
        <v>9002.184177326073</v>
      </c>
      <c r="U2124" s="118">
        <f t="shared" si="8955"/>
        <v>9305.8570698780895</v>
      </c>
      <c r="V2124" s="118">
        <f t="shared" si="8955"/>
        <v>9419.4839541505662</v>
      </c>
      <c r="W2124" s="118">
        <f t="shared" si="8955"/>
        <v>9015.0891350280071</v>
      </c>
      <c r="X2124" s="118">
        <f t="shared" si="8955"/>
        <v>8948.6034956578533</v>
      </c>
      <c r="Y2124" s="118">
        <f>SQRT(V2123*V2123+V2122*V2122)</f>
        <v>9419.4839541505662</v>
      </c>
      <c r="Z2124" s="118">
        <f t="shared" si="8955"/>
        <v>8455.7261757935394</v>
      </c>
      <c r="AA2124" s="118">
        <f t="shared" si="8955"/>
        <v>7705.8192040171834</v>
      </c>
      <c r="AB2124" s="637">
        <f t="shared" si="8955"/>
        <v>7253.2533710742537</v>
      </c>
      <c r="AC2124" s="110"/>
      <c r="AD2124" s="485">
        <f>MAX(E2124:AB2124)</f>
        <v>9419.4839541505662</v>
      </c>
      <c r="AE2124" s="87"/>
      <c r="AF2124" s="88"/>
      <c r="AI2124" s="773"/>
      <c r="AJ2124" s="773"/>
      <c r="AK2124" s="773"/>
      <c r="AL2124" s="773"/>
    </row>
    <row r="2125" spans="1:42" s="181" customFormat="1" ht="16.5" thickBot="1" x14ac:dyDescent="0.3">
      <c r="A2125" s="935" t="s">
        <v>305</v>
      </c>
      <c r="B2125" s="765"/>
      <c r="C2125" s="246"/>
      <c r="D2125" s="910"/>
      <c r="E2125" s="936">
        <v>1</v>
      </c>
      <c r="F2125" s="937">
        <v>2</v>
      </c>
      <c r="G2125" s="937">
        <v>3</v>
      </c>
      <c r="H2125" s="422">
        <v>4</v>
      </c>
      <c r="I2125" s="937">
        <v>5</v>
      </c>
      <c r="J2125" s="937">
        <v>6</v>
      </c>
      <c r="K2125" s="937">
        <v>7</v>
      </c>
      <c r="L2125" s="937">
        <v>8</v>
      </c>
      <c r="M2125" s="937">
        <v>9</v>
      </c>
      <c r="N2125" s="422">
        <v>10</v>
      </c>
      <c r="O2125" s="937">
        <v>11</v>
      </c>
      <c r="P2125" s="937">
        <v>12</v>
      </c>
      <c r="Q2125" s="937">
        <v>13</v>
      </c>
      <c r="R2125" s="937">
        <v>14</v>
      </c>
      <c r="S2125" s="937">
        <v>15</v>
      </c>
      <c r="T2125" s="937">
        <v>16</v>
      </c>
      <c r="U2125" s="937">
        <v>17</v>
      </c>
      <c r="V2125" s="937">
        <v>18</v>
      </c>
      <c r="W2125" s="937">
        <v>19</v>
      </c>
      <c r="X2125" s="937">
        <v>20</v>
      </c>
      <c r="Y2125" s="937">
        <v>21</v>
      </c>
      <c r="Z2125" s="937">
        <v>22</v>
      </c>
      <c r="AA2125" s="937">
        <v>23</v>
      </c>
      <c r="AB2125" s="938">
        <v>24</v>
      </c>
      <c r="AC2125" s="954"/>
      <c r="AD2125" s="555"/>
      <c r="AE2125" s="556"/>
      <c r="AF2125" s="939"/>
      <c r="AI2125" s="301"/>
      <c r="AJ2125" s="301"/>
      <c r="AK2125" s="301"/>
      <c r="AL2125" s="301"/>
    </row>
    <row r="2126" spans="1:42" s="181" customFormat="1" x14ac:dyDescent="0.25">
      <c r="A2126" s="486" t="s">
        <v>1273</v>
      </c>
      <c r="B2126" s="143"/>
      <c r="C2126" s="487" t="s">
        <v>24</v>
      </c>
      <c r="D2126" s="197" t="s">
        <v>56</v>
      </c>
      <c r="E2126" s="187">
        <v>35.6</v>
      </c>
      <c r="F2126" s="143">
        <v>36.5</v>
      </c>
      <c r="G2126" s="489">
        <v>36.5</v>
      </c>
      <c r="H2126" s="436">
        <v>36.5</v>
      </c>
      <c r="I2126" s="489">
        <v>36.5</v>
      </c>
      <c r="J2126" s="489">
        <v>36.4</v>
      </c>
      <c r="K2126" s="489">
        <v>35.700000000000003</v>
      </c>
      <c r="L2126" s="489">
        <v>35.799999999999997</v>
      </c>
      <c r="M2126" s="489">
        <v>35.5</v>
      </c>
      <c r="N2126" s="436">
        <v>35.700000000000003</v>
      </c>
      <c r="O2126" s="489">
        <v>35.6</v>
      </c>
      <c r="P2126" s="143">
        <v>35.700000000000003</v>
      </c>
      <c r="Q2126" s="143">
        <v>36</v>
      </c>
      <c r="R2126" s="143">
        <v>36</v>
      </c>
      <c r="S2126" s="143">
        <v>35.799999999999997</v>
      </c>
      <c r="T2126" s="143">
        <v>35.4</v>
      </c>
      <c r="U2126" s="143">
        <v>35.4</v>
      </c>
      <c r="V2126" s="143">
        <v>35.4</v>
      </c>
      <c r="W2126" s="143">
        <v>35.6</v>
      </c>
      <c r="X2126" s="143">
        <v>35.799999999999997</v>
      </c>
      <c r="Y2126" s="143">
        <v>35.799999999999997</v>
      </c>
      <c r="Z2126" s="143">
        <v>36.1</v>
      </c>
      <c r="AA2126" s="143">
        <v>35.9</v>
      </c>
      <c r="AB2126" s="490">
        <v>36.200000000000003</v>
      </c>
      <c r="AC2126" s="1469"/>
      <c r="AD2126" s="940">
        <f>AVERAGE(D2126:AB2126)</f>
        <v>35.891666666666659</v>
      </c>
      <c r="AE2126" s="95"/>
      <c r="AF2126" s="96"/>
      <c r="AI2126" s="301"/>
      <c r="AJ2126" s="301"/>
      <c r="AK2126" s="301"/>
      <c r="AL2126" s="301"/>
    </row>
    <row r="2127" spans="1:42" s="181" customFormat="1" ht="16.5" thickBot="1" x14ac:dyDescent="0.3">
      <c r="A2127" s="941" t="s">
        <v>1274</v>
      </c>
      <c r="B2127" s="768"/>
      <c r="C2127" s="769" t="s">
        <v>24</v>
      </c>
      <c r="D2127" s="1322" t="s">
        <v>56</v>
      </c>
      <c r="E2127" s="798">
        <v>35.4</v>
      </c>
      <c r="F2127" s="768">
        <v>36.299999999999997</v>
      </c>
      <c r="G2127" s="776">
        <v>36.4</v>
      </c>
      <c r="H2127" s="410">
        <v>36.4</v>
      </c>
      <c r="I2127" s="776">
        <v>36.4</v>
      </c>
      <c r="J2127" s="776">
        <v>36.299999999999997</v>
      </c>
      <c r="K2127" s="776">
        <v>35.6</v>
      </c>
      <c r="L2127" s="776">
        <v>35.700000000000003</v>
      </c>
      <c r="M2127" s="776">
        <v>35.4</v>
      </c>
      <c r="N2127" s="410">
        <v>35.5</v>
      </c>
      <c r="O2127" s="776">
        <v>35.5</v>
      </c>
      <c r="P2127" s="768">
        <v>35.6</v>
      </c>
      <c r="Q2127" s="768">
        <v>35.799999999999997</v>
      </c>
      <c r="R2127" s="768">
        <v>35.799999999999997</v>
      </c>
      <c r="S2127" s="768">
        <v>35.6</v>
      </c>
      <c r="T2127" s="768">
        <v>35.200000000000003</v>
      </c>
      <c r="U2127" s="768">
        <v>35.200000000000003</v>
      </c>
      <c r="V2127" s="768">
        <v>35.299999999999997</v>
      </c>
      <c r="W2127" s="768">
        <v>35.5</v>
      </c>
      <c r="X2127" s="768">
        <v>35.700000000000003</v>
      </c>
      <c r="Y2127" s="768">
        <v>35.799999999999997</v>
      </c>
      <c r="Z2127" s="768">
        <v>35.9</v>
      </c>
      <c r="AA2127" s="768">
        <v>35.700000000000003</v>
      </c>
      <c r="AB2127" s="777">
        <v>36.1</v>
      </c>
      <c r="AC2127" s="2987"/>
      <c r="AD2127" s="942">
        <f>AVERAGE(D2127:AB2127)</f>
        <v>35.75416666666667</v>
      </c>
      <c r="AE2127" s="943"/>
      <c r="AF2127" s="944"/>
      <c r="AI2127" s="945"/>
      <c r="AJ2127" s="945"/>
      <c r="AK2127" s="844"/>
      <c r="AL2127" s="945"/>
    </row>
    <row r="2128" spans="1:42" s="181" customFormat="1" x14ac:dyDescent="0.25">
      <c r="A2128" s="3547" t="s">
        <v>308</v>
      </c>
      <c r="B2128" s="3513" t="s">
        <v>309</v>
      </c>
      <c r="C2128" s="119" t="s">
        <v>14</v>
      </c>
      <c r="D2128" s="111" t="s">
        <v>948</v>
      </c>
      <c r="E2128" s="304">
        <v>2016.0000000000002</v>
      </c>
      <c r="F2128" s="69">
        <v>1932.0000000000002</v>
      </c>
      <c r="G2128" s="69">
        <v>1931.9999999999986</v>
      </c>
      <c r="H2128" s="408">
        <v>1932.0000000000002</v>
      </c>
      <c r="I2128" s="69">
        <v>1932.0000000000016</v>
      </c>
      <c r="J2128" s="69">
        <v>1931.9999999999986</v>
      </c>
      <c r="K2128" s="69">
        <v>2394.0000000000005</v>
      </c>
      <c r="L2128" s="69">
        <v>2730.0000000000009</v>
      </c>
      <c r="M2128" s="69">
        <v>2701.9999999999977</v>
      </c>
      <c r="N2128" s="408">
        <v>3205.9999999999982</v>
      </c>
      <c r="O2128" s="69">
        <v>2674.0000000000036</v>
      </c>
      <c r="P2128" s="69">
        <v>3023.9999999999964</v>
      </c>
      <c r="Q2128" s="69">
        <v>3066.0000000000041</v>
      </c>
      <c r="R2128" s="69">
        <v>2814.0000000000009</v>
      </c>
      <c r="S2128" s="69">
        <v>3023.9999999999964</v>
      </c>
      <c r="T2128" s="69">
        <v>3065.9999999999982</v>
      </c>
      <c r="U2128" s="69">
        <v>3320</v>
      </c>
      <c r="V2128" s="408">
        <v>3400</v>
      </c>
      <c r="W2128" s="69">
        <v>3086</v>
      </c>
      <c r="X2128" s="69">
        <v>2981.9999999999945</v>
      </c>
      <c r="Y2128" s="69">
        <v>2912.0000000000027</v>
      </c>
      <c r="Z2128" s="69">
        <v>2688.0000000000023</v>
      </c>
      <c r="AA2128" s="69">
        <v>2310.0000000000005</v>
      </c>
      <c r="AB2128" s="397">
        <v>2240.0000000000018</v>
      </c>
      <c r="AC2128" s="104">
        <f>SUM(E2128:AB2128)</f>
        <v>63313.999999999993</v>
      </c>
      <c r="AD2128" s="2409"/>
      <c r="AE2128" s="89">
        <v>350</v>
      </c>
      <c r="AF2128" s="90">
        <v>40</v>
      </c>
      <c r="AI2128" s="946"/>
      <c r="AJ2128" s="947"/>
      <c r="AK2128" s="946"/>
      <c r="AL2128" s="844"/>
    </row>
    <row r="2129" spans="1:38" s="181" customFormat="1" x14ac:dyDescent="0.25">
      <c r="A2129" s="3548"/>
      <c r="B2129" s="3514"/>
      <c r="C2129" s="121" t="s">
        <v>16</v>
      </c>
      <c r="D2129" s="106" t="s">
        <v>948</v>
      </c>
      <c r="E2129" s="305">
        <v>358.40000000000003</v>
      </c>
      <c r="F2129" s="306">
        <v>462</v>
      </c>
      <c r="G2129" s="306">
        <v>471.8</v>
      </c>
      <c r="H2129" s="409">
        <v>478.8</v>
      </c>
      <c r="I2129" s="306">
        <v>476</v>
      </c>
      <c r="J2129" s="306">
        <v>494.2</v>
      </c>
      <c r="K2129" s="306">
        <v>480.2</v>
      </c>
      <c r="L2129" s="306">
        <v>481.6</v>
      </c>
      <c r="M2129" s="306">
        <v>515.20000000000005</v>
      </c>
      <c r="N2129" s="409">
        <v>511</v>
      </c>
      <c r="O2129" s="306">
        <v>522.20000000000005</v>
      </c>
      <c r="P2129" s="306">
        <v>523.6</v>
      </c>
      <c r="Q2129" s="306">
        <v>526.4</v>
      </c>
      <c r="R2129" s="306">
        <v>530.6</v>
      </c>
      <c r="S2129" s="306">
        <v>532</v>
      </c>
      <c r="T2129" s="306">
        <v>551.6</v>
      </c>
      <c r="U2129" s="306">
        <v>529.20000000000005</v>
      </c>
      <c r="V2129" s="409">
        <v>516.6</v>
      </c>
      <c r="W2129" s="306">
        <v>497</v>
      </c>
      <c r="X2129" s="306">
        <v>491.40000000000003</v>
      </c>
      <c r="Y2129" s="306">
        <v>481.6</v>
      </c>
      <c r="Z2129" s="306">
        <v>483</v>
      </c>
      <c r="AA2129" s="306">
        <v>457.8</v>
      </c>
      <c r="AB2129" s="398">
        <v>462</v>
      </c>
      <c r="AC2129" s="105">
        <f>SUM(E2129:AB2129)</f>
        <v>11834.2</v>
      </c>
      <c r="AD2129" s="79"/>
      <c r="AE2129" s="153"/>
      <c r="AF2129" s="72"/>
      <c r="AI2129" s="844"/>
      <c r="AJ2129" s="844"/>
      <c r="AK2129" s="844"/>
      <c r="AL2129" s="844"/>
    </row>
    <row r="2130" spans="1:38" s="181" customFormat="1" x14ac:dyDescent="0.25">
      <c r="A2130" s="3548"/>
      <c r="B2130" s="3514"/>
      <c r="C2130" s="121" t="s">
        <v>17</v>
      </c>
      <c r="D2130" s="106" t="s">
        <v>56</v>
      </c>
      <c r="E2130" s="324">
        <v>25</v>
      </c>
      <c r="F2130" s="325">
        <v>25</v>
      </c>
      <c r="G2130" s="325">
        <v>24</v>
      </c>
      <c r="H2130" s="414">
        <v>25</v>
      </c>
      <c r="I2130" s="325">
        <v>26</v>
      </c>
      <c r="J2130" s="325">
        <v>28</v>
      </c>
      <c r="K2130" s="325">
        <v>30</v>
      </c>
      <c r="L2130" s="325">
        <v>35</v>
      </c>
      <c r="M2130" s="325">
        <v>36</v>
      </c>
      <c r="N2130" s="414">
        <v>39</v>
      </c>
      <c r="O2130" s="325">
        <v>39</v>
      </c>
      <c r="P2130" s="325">
        <v>38</v>
      </c>
      <c r="Q2130" s="325">
        <v>38</v>
      </c>
      <c r="R2130" s="325">
        <v>37</v>
      </c>
      <c r="S2130" s="325">
        <v>40</v>
      </c>
      <c r="T2130" s="325">
        <v>39</v>
      </c>
      <c r="U2130" s="325">
        <v>38</v>
      </c>
      <c r="V2130" s="414">
        <v>36</v>
      </c>
      <c r="W2130" s="325">
        <v>36</v>
      </c>
      <c r="X2130" s="325">
        <v>35</v>
      </c>
      <c r="Y2130" s="325">
        <v>33</v>
      </c>
      <c r="Z2130" s="325">
        <v>30</v>
      </c>
      <c r="AA2130" s="325">
        <v>29</v>
      </c>
      <c r="AB2130" s="1567">
        <v>28</v>
      </c>
      <c r="AC2130" s="105">
        <f>AVERAGE(E2130:AB2130)</f>
        <v>32.875</v>
      </c>
      <c r="AD2130" s="79"/>
      <c r="AE2130" s="153"/>
      <c r="AF2130" s="72"/>
      <c r="AI2130" s="844"/>
      <c r="AJ2130" s="844"/>
      <c r="AK2130" s="844"/>
      <c r="AL2130" s="844"/>
    </row>
    <row r="2131" spans="1:38" s="181" customFormat="1" ht="16.5" thickBot="1" x14ac:dyDescent="0.3">
      <c r="A2131" s="3549"/>
      <c r="B2131" s="3515"/>
      <c r="C2131" s="124" t="s">
        <v>19</v>
      </c>
      <c r="D2131" s="112"/>
      <c r="E2131" s="315">
        <f>E2129/E2128</f>
        <v>0.17777777777777778</v>
      </c>
      <c r="F2131" s="316">
        <f t="shared" ref="F2131:AB2131" si="8956">F2129/F2128</f>
        <v>0.23913043478260868</v>
      </c>
      <c r="G2131" s="316">
        <f t="shared" si="8956"/>
        <v>0.24420289855072483</v>
      </c>
      <c r="H2131" s="424">
        <f t="shared" si="8956"/>
        <v>0.24782608695652172</v>
      </c>
      <c r="I2131" s="316">
        <f t="shared" si="8956"/>
        <v>0.24637681159420269</v>
      </c>
      <c r="J2131" s="316">
        <f t="shared" si="8956"/>
        <v>0.25579710144927553</v>
      </c>
      <c r="K2131" s="316">
        <f t="shared" si="8956"/>
        <v>0.20058479532163739</v>
      </c>
      <c r="L2131" s="316">
        <f t="shared" si="8956"/>
        <v>0.17641025641025637</v>
      </c>
      <c r="M2131" s="316">
        <f t="shared" si="8956"/>
        <v>0.19067357512953387</v>
      </c>
      <c r="N2131" s="424">
        <f t="shared" si="8956"/>
        <v>0.1593886462882097</v>
      </c>
      <c r="O2131" s="316">
        <f t="shared" si="8956"/>
        <v>0.19528795811518299</v>
      </c>
      <c r="P2131" s="316">
        <f t="shared" si="8956"/>
        <v>0.17314814814814836</v>
      </c>
      <c r="Q2131" s="316">
        <f t="shared" si="8956"/>
        <v>0.17168949771689473</v>
      </c>
      <c r="R2131" s="316">
        <f t="shared" si="8956"/>
        <v>0.18855721393034822</v>
      </c>
      <c r="S2131" s="316">
        <f t="shared" si="8956"/>
        <v>0.17592592592592612</v>
      </c>
      <c r="T2131" s="316">
        <f t="shared" si="8956"/>
        <v>0.17990867579908687</v>
      </c>
      <c r="U2131" s="316">
        <f t="shared" si="8956"/>
        <v>0.1593975903614458</v>
      </c>
      <c r="V2131" s="424">
        <f t="shared" si="8956"/>
        <v>0.15194117647058825</v>
      </c>
      <c r="W2131" s="316">
        <f t="shared" si="8956"/>
        <v>0.161049902786779</v>
      </c>
      <c r="X2131" s="316">
        <f t="shared" si="8956"/>
        <v>0.1647887323943665</v>
      </c>
      <c r="Y2131" s="316">
        <f>V2129/V2128</f>
        <v>0.15194117647058825</v>
      </c>
      <c r="Z2131" s="316">
        <f t="shared" si="8956"/>
        <v>0.17968749999999986</v>
      </c>
      <c r="AA2131" s="316">
        <f t="shared" si="8956"/>
        <v>0.19818181818181815</v>
      </c>
      <c r="AB2131" s="870">
        <f t="shared" si="8956"/>
        <v>0.20624999999999982</v>
      </c>
      <c r="AC2131" s="498">
        <f>AVERAGE(E2131:AB2131)</f>
        <v>0.19149682085674671</v>
      </c>
      <c r="AD2131" s="91"/>
      <c r="AE2131" s="92"/>
      <c r="AF2131" s="501"/>
      <c r="AI2131" s="844"/>
      <c r="AJ2131" s="844"/>
      <c r="AK2131" s="844"/>
      <c r="AL2131" s="844"/>
    </row>
    <row r="2132" spans="1:38" s="181" customFormat="1" ht="16.5" hidden="1" thickBot="1" x14ac:dyDescent="0.3">
      <c r="A2132" s="2217"/>
      <c r="B2132" s="2220"/>
      <c r="C2132" s="360" t="s">
        <v>118</v>
      </c>
      <c r="D2132" s="120"/>
      <c r="E2132" s="2409"/>
      <c r="F2132" s="89"/>
      <c r="G2132" s="89"/>
      <c r="H2132" s="405"/>
      <c r="I2132" s="89"/>
      <c r="J2132" s="89"/>
      <c r="K2132" s="89"/>
      <c r="L2132" s="89"/>
      <c r="M2132" s="89"/>
      <c r="N2132" s="405"/>
      <c r="O2132" s="89"/>
      <c r="P2132" s="89"/>
      <c r="Q2132" s="89"/>
      <c r="R2132" s="89"/>
      <c r="S2132" s="89"/>
      <c r="T2132" s="89"/>
      <c r="U2132" s="89"/>
      <c r="V2132" s="89"/>
      <c r="W2132" s="89"/>
      <c r="X2132" s="89"/>
      <c r="Y2132" s="405"/>
      <c r="Z2132" s="89"/>
      <c r="AA2132" s="89"/>
      <c r="AB2132" s="385"/>
      <c r="AC2132" s="120"/>
      <c r="AD2132" s="2747"/>
      <c r="AE2132" s="203"/>
      <c r="AF2132" s="93"/>
      <c r="AI2132" s="844"/>
      <c r="AJ2132" s="844"/>
      <c r="AK2132" s="844"/>
      <c r="AL2132" s="844"/>
    </row>
    <row r="2133" spans="1:38" s="181" customFormat="1" ht="16.5" hidden="1" thickBot="1" x14ac:dyDescent="0.3">
      <c r="A2133" s="2227"/>
      <c r="B2133" s="2230"/>
      <c r="C2133" s="122" t="s">
        <v>119</v>
      </c>
      <c r="D2133" s="106"/>
      <c r="E2133" s="79"/>
      <c r="F2133" s="153"/>
      <c r="G2133" s="153"/>
      <c r="H2133" s="406"/>
      <c r="I2133" s="153"/>
      <c r="J2133" s="153"/>
      <c r="K2133" s="153"/>
      <c r="L2133" s="153"/>
      <c r="M2133" s="153"/>
      <c r="N2133" s="406"/>
      <c r="O2133" s="153"/>
      <c r="P2133" s="153"/>
      <c r="Q2133" s="153"/>
      <c r="R2133" s="153"/>
      <c r="S2133" s="153"/>
      <c r="T2133" s="153"/>
      <c r="U2133" s="153"/>
      <c r="V2133" s="153"/>
      <c r="W2133" s="153"/>
      <c r="X2133" s="153"/>
      <c r="Y2133" s="406"/>
      <c r="Z2133" s="153"/>
      <c r="AA2133" s="153"/>
      <c r="AB2133" s="314"/>
      <c r="AC2133" s="106"/>
      <c r="AD2133" s="79"/>
      <c r="AE2133" s="153"/>
      <c r="AF2133" s="72"/>
      <c r="AH2133" s="844"/>
      <c r="AI2133" s="845"/>
      <c r="AJ2133" s="846"/>
      <c r="AK2133" s="846"/>
      <c r="AL2133" s="331"/>
    </row>
    <row r="2134" spans="1:38" s="181" customFormat="1" ht="16.5" hidden="1" thickBot="1" x14ac:dyDescent="0.3">
      <c r="A2134" s="2228"/>
      <c r="B2134" s="2741" t="s">
        <v>44</v>
      </c>
      <c r="C2134" s="2737"/>
      <c r="D2134" s="112"/>
      <c r="E2134" s="178">
        <f>SQRT(E2128*E2128+E2129*E2129)/E2126/1.73</f>
        <v>33.24689814345551</v>
      </c>
      <c r="F2134" s="179">
        <f t="shared" ref="F2134:AB2134" si="8957">SQRT(F2128*F2128+F2129*F2129)/F2126/1.73</f>
        <v>31.458884205950731</v>
      </c>
      <c r="G2134" s="179">
        <f t="shared" si="8957"/>
        <v>31.495340886902838</v>
      </c>
      <c r="H2134" s="413">
        <f t="shared" si="8957"/>
        <v>31.521823391626889</v>
      </c>
      <c r="I2134" s="179">
        <f t="shared" si="8957"/>
        <v>31.511186261735165</v>
      </c>
      <c r="J2134" s="179">
        <f t="shared" si="8957"/>
        <v>31.668138497134073</v>
      </c>
      <c r="K2134" s="179">
        <f t="shared" si="8957"/>
        <v>39.534422882118797</v>
      </c>
      <c r="L2134" s="179">
        <f t="shared" si="8957"/>
        <v>44.759811042864065</v>
      </c>
      <c r="M2134" s="179">
        <f t="shared" si="8957"/>
        <v>44.788390692056268</v>
      </c>
      <c r="N2134" s="413">
        <f t="shared" si="8957"/>
        <v>52.56502305468571</v>
      </c>
      <c r="O2134" s="179">
        <f t="shared" si="8957"/>
        <v>44.237718185388111</v>
      </c>
      <c r="P2134" s="179">
        <f t="shared" si="8957"/>
        <v>49.691478954895786</v>
      </c>
      <c r="Q2134" s="179">
        <f t="shared" si="8957"/>
        <v>49.949590325314354</v>
      </c>
      <c r="R2134" s="179">
        <f t="shared" si="8957"/>
        <v>45.979244117220581</v>
      </c>
      <c r="S2134" s="179">
        <f t="shared" si="8957"/>
        <v>49.575995542425481</v>
      </c>
      <c r="T2134" s="179">
        <f t="shared" si="8957"/>
        <v>50.867438642802455</v>
      </c>
      <c r="U2134" s="179">
        <f t="shared" si="8957"/>
        <v>54.89553004799707</v>
      </c>
      <c r="V2134" s="179">
        <f t="shared" si="8957"/>
        <v>56.154640141982902</v>
      </c>
      <c r="W2134" s="179">
        <f t="shared" si="8957"/>
        <v>50.752820459112989</v>
      </c>
      <c r="X2134" s="179">
        <f t="shared" si="8957"/>
        <v>48.797387400366581</v>
      </c>
      <c r="Y2134" s="413">
        <f>SQRT(V2128*V2128+V2129*V2129)/V2126/1.73</f>
        <v>56.154640141982902</v>
      </c>
      <c r="Z2134" s="179">
        <f t="shared" si="8957"/>
        <v>43.729681490954007</v>
      </c>
      <c r="AA2134" s="179">
        <f t="shared" si="8957"/>
        <v>37.917254557500371</v>
      </c>
      <c r="AB2134" s="399">
        <f t="shared" si="8957"/>
        <v>36.5207352933148</v>
      </c>
      <c r="AC2134" s="107">
        <f>AVERAGE(E2134:AB2134)</f>
        <v>43.657253098324524</v>
      </c>
      <c r="AD2134" s="94">
        <f>(AC2130-AC2134)/AC2130</f>
        <v>-0.3279772805574</v>
      </c>
      <c r="AE2134" s="77"/>
      <c r="AF2134" s="78"/>
      <c r="AI2134" s="945"/>
      <c r="AJ2134" s="945"/>
      <c r="AK2134" s="844"/>
      <c r="AL2134" s="945"/>
    </row>
    <row r="2135" spans="1:38" s="181" customFormat="1" x14ac:dyDescent="0.25">
      <c r="A2135" s="3556" t="s">
        <v>1326</v>
      </c>
      <c r="B2135" s="3492" t="s">
        <v>310</v>
      </c>
      <c r="C2135" s="123" t="s">
        <v>14</v>
      </c>
      <c r="D2135" s="120" t="s">
        <v>948</v>
      </c>
      <c r="E2135" s="323">
        <v>519</v>
      </c>
      <c r="F2135" s="319">
        <v>551</v>
      </c>
      <c r="G2135" s="319">
        <v>550</v>
      </c>
      <c r="H2135" s="430">
        <v>600</v>
      </c>
      <c r="I2135" s="319">
        <v>600</v>
      </c>
      <c r="J2135" s="319">
        <v>620</v>
      </c>
      <c r="K2135" s="319">
        <v>550</v>
      </c>
      <c r="L2135" s="319">
        <v>600</v>
      </c>
      <c r="M2135" s="319">
        <v>620</v>
      </c>
      <c r="N2135" s="430">
        <v>510</v>
      </c>
      <c r="O2135" s="319">
        <v>504.00000000000045</v>
      </c>
      <c r="P2135" s="319">
        <v>493.49999999999687</v>
      </c>
      <c r="Q2135" s="319">
        <v>682.50000000000409</v>
      </c>
      <c r="R2135" s="319">
        <v>640</v>
      </c>
      <c r="S2135" s="319">
        <v>593</v>
      </c>
      <c r="T2135" s="319">
        <v>661.49999999999716</v>
      </c>
      <c r="U2135" s="319">
        <v>699</v>
      </c>
      <c r="V2135" s="430">
        <v>709</v>
      </c>
      <c r="W2135" s="319">
        <v>619.50000000000171</v>
      </c>
      <c r="X2135" s="319">
        <v>598.50000000000398</v>
      </c>
      <c r="Y2135" s="319">
        <v>619.49999999999238</v>
      </c>
      <c r="Z2135" s="319">
        <v>588.00000000000045</v>
      </c>
      <c r="AA2135" s="319">
        <v>588.00000000000045</v>
      </c>
      <c r="AB2135" s="575">
        <v>472.49999999999926</v>
      </c>
      <c r="AC2135" s="104">
        <f>SUM(E2135:AB2135)</f>
        <v>14188.499999999996</v>
      </c>
      <c r="AD2135" s="2409"/>
      <c r="AE2135" s="89">
        <v>350</v>
      </c>
      <c r="AF2135" s="90">
        <v>30</v>
      </c>
      <c r="AI2135" s="946"/>
      <c r="AJ2135" s="947"/>
      <c r="AK2135" s="946"/>
      <c r="AL2135" s="844"/>
    </row>
    <row r="2136" spans="1:38" s="181" customFormat="1" x14ac:dyDescent="0.25">
      <c r="A2136" s="3557"/>
      <c r="B2136" s="3514"/>
      <c r="C2136" s="121" t="s">
        <v>16</v>
      </c>
      <c r="D2136" s="106" t="s">
        <v>948</v>
      </c>
      <c r="E2136" s="305">
        <v>63</v>
      </c>
      <c r="F2136" s="306">
        <v>81.900000000000006</v>
      </c>
      <c r="G2136" s="306">
        <v>84</v>
      </c>
      <c r="H2136" s="409">
        <v>86.100000000000009</v>
      </c>
      <c r="I2136" s="306">
        <v>82.95</v>
      </c>
      <c r="J2136" s="306">
        <v>82.95</v>
      </c>
      <c r="K2136" s="306">
        <v>78.75</v>
      </c>
      <c r="L2136" s="306">
        <v>87.15</v>
      </c>
      <c r="M2136" s="306">
        <v>88.2</v>
      </c>
      <c r="N2136" s="409">
        <v>91.350000000000009</v>
      </c>
      <c r="O2136" s="306">
        <v>89.25</v>
      </c>
      <c r="P2136" s="306">
        <v>93.45</v>
      </c>
      <c r="Q2136" s="306">
        <v>90.3</v>
      </c>
      <c r="R2136" s="306">
        <v>86.100000000000009</v>
      </c>
      <c r="S2136" s="306">
        <v>78.75</v>
      </c>
      <c r="T2136" s="306">
        <v>76.650000000000006</v>
      </c>
      <c r="U2136" s="306">
        <v>70.350000000000009</v>
      </c>
      <c r="V2136" s="409">
        <v>67.2</v>
      </c>
      <c r="W2136" s="306">
        <v>68.25</v>
      </c>
      <c r="X2136" s="306">
        <v>71.400000000000006</v>
      </c>
      <c r="Y2136" s="306">
        <v>72.45</v>
      </c>
      <c r="Z2136" s="306">
        <v>74.55</v>
      </c>
      <c r="AA2136" s="306">
        <v>73.5</v>
      </c>
      <c r="AB2136" s="398">
        <v>78.75</v>
      </c>
      <c r="AC2136" s="105">
        <f>SUM(E2136:AB2136)</f>
        <v>1917.3000000000002</v>
      </c>
      <c r="AD2136" s="79"/>
      <c r="AE2136" s="153"/>
      <c r="AF2136" s="72"/>
      <c r="AI2136" s="844"/>
      <c r="AJ2136" s="844"/>
      <c r="AK2136" s="844"/>
      <c r="AL2136" s="844"/>
    </row>
    <row r="2137" spans="1:38" s="181" customFormat="1" x14ac:dyDescent="0.25">
      <c r="A2137" s="3557"/>
      <c r="B2137" s="3514"/>
      <c r="C2137" s="121" t="s">
        <v>17</v>
      </c>
      <c r="D2137" s="106" t="s">
        <v>56</v>
      </c>
      <c r="E2137" s="324">
        <v>12</v>
      </c>
      <c r="F2137" s="325">
        <v>12</v>
      </c>
      <c r="G2137" s="325">
        <v>12</v>
      </c>
      <c r="H2137" s="414">
        <v>12</v>
      </c>
      <c r="I2137" s="325">
        <v>12</v>
      </c>
      <c r="J2137" s="325">
        <v>12</v>
      </c>
      <c r="K2137" s="325">
        <v>13</v>
      </c>
      <c r="L2137" s="325">
        <v>13</v>
      </c>
      <c r="M2137" s="325">
        <v>13</v>
      </c>
      <c r="N2137" s="414">
        <v>13</v>
      </c>
      <c r="O2137" s="325">
        <v>13</v>
      </c>
      <c r="P2137" s="325">
        <v>13</v>
      </c>
      <c r="Q2137" s="325">
        <v>13</v>
      </c>
      <c r="R2137" s="325">
        <v>13</v>
      </c>
      <c r="S2137" s="325">
        <v>13</v>
      </c>
      <c r="T2137" s="325">
        <v>14</v>
      </c>
      <c r="U2137" s="325">
        <v>14</v>
      </c>
      <c r="V2137" s="414">
        <v>14</v>
      </c>
      <c r="W2137" s="325">
        <v>14</v>
      </c>
      <c r="X2137" s="325">
        <v>14</v>
      </c>
      <c r="Y2137" s="325">
        <v>14</v>
      </c>
      <c r="Z2137" s="325">
        <v>13</v>
      </c>
      <c r="AA2137" s="325">
        <v>13</v>
      </c>
      <c r="AB2137" s="1567">
        <v>13</v>
      </c>
      <c r="AC2137" s="105">
        <f>AVERAGE(E2137:AB2137)</f>
        <v>13</v>
      </c>
      <c r="AD2137" s="79"/>
      <c r="AE2137" s="153"/>
      <c r="AF2137" s="72"/>
      <c r="AI2137" s="844"/>
      <c r="AJ2137" s="844"/>
      <c r="AK2137" s="844"/>
      <c r="AL2137" s="844"/>
    </row>
    <row r="2138" spans="1:38" s="181" customFormat="1" ht="16.5" thickBot="1" x14ac:dyDescent="0.3">
      <c r="A2138" s="3558"/>
      <c r="B2138" s="3515"/>
      <c r="C2138" s="124" t="s">
        <v>19</v>
      </c>
      <c r="D2138" s="112"/>
      <c r="E2138" s="315">
        <f t="shared" ref="E2138:AB2138" si="8958">E2136/E2135</f>
        <v>0.12138728323699421</v>
      </c>
      <c r="F2138" s="316">
        <f t="shared" si="8958"/>
        <v>0.14863883847549911</v>
      </c>
      <c r="G2138" s="316">
        <f t="shared" si="8958"/>
        <v>0.15272727272727274</v>
      </c>
      <c r="H2138" s="424">
        <f t="shared" si="8958"/>
        <v>0.14350000000000002</v>
      </c>
      <c r="I2138" s="316">
        <f t="shared" si="8958"/>
        <v>0.13825000000000001</v>
      </c>
      <c r="J2138" s="316">
        <f t="shared" si="8958"/>
        <v>0.13379032258064516</v>
      </c>
      <c r="K2138" s="316">
        <f t="shared" si="8958"/>
        <v>0.14318181818181819</v>
      </c>
      <c r="L2138" s="316">
        <f t="shared" si="8958"/>
        <v>0.14525000000000002</v>
      </c>
      <c r="M2138" s="316">
        <f t="shared" si="8958"/>
        <v>0.14225806451612905</v>
      </c>
      <c r="N2138" s="424">
        <f t="shared" si="8958"/>
        <v>0.17911764705882355</v>
      </c>
      <c r="O2138" s="316">
        <f t="shared" si="8958"/>
        <v>0.17708333333333318</v>
      </c>
      <c r="P2138" s="316">
        <f t="shared" si="8958"/>
        <v>0.18936170212766079</v>
      </c>
      <c r="Q2138" s="316">
        <f t="shared" si="8958"/>
        <v>0.13230769230769152</v>
      </c>
      <c r="R2138" s="316">
        <f t="shared" si="8958"/>
        <v>0.13453125000000002</v>
      </c>
      <c r="S2138" s="316">
        <f t="shared" si="8958"/>
        <v>0.13279932546374368</v>
      </c>
      <c r="T2138" s="316">
        <f t="shared" si="8958"/>
        <v>0.11587301587301638</v>
      </c>
      <c r="U2138" s="316">
        <f t="shared" si="8958"/>
        <v>0.10064377682403434</v>
      </c>
      <c r="V2138" s="424">
        <f t="shared" si="8958"/>
        <v>9.4781382228490835E-2</v>
      </c>
      <c r="W2138" s="316">
        <f t="shared" si="8958"/>
        <v>0.11016949152542342</v>
      </c>
      <c r="X2138" s="316">
        <f t="shared" si="8958"/>
        <v>0.11929824561403431</v>
      </c>
      <c r="Y2138" s="316">
        <f>V2136/V2135</f>
        <v>9.4781382228490835E-2</v>
      </c>
      <c r="Z2138" s="316">
        <f t="shared" si="8958"/>
        <v>0.1267857142857142</v>
      </c>
      <c r="AA2138" s="316">
        <f t="shared" si="8958"/>
        <v>0.1249999999999999</v>
      </c>
      <c r="AB2138" s="870">
        <f t="shared" si="8958"/>
        <v>0.16666666666666693</v>
      </c>
      <c r="AC2138" s="477">
        <f>AVERAGE(E2138:AB2138)</f>
        <v>0.13617434271897844</v>
      </c>
      <c r="AD2138" s="91"/>
      <c r="AE2138" s="92"/>
      <c r="AF2138" s="501"/>
      <c r="AI2138" s="844"/>
      <c r="AJ2138" s="844"/>
      <c r="AK2138" s="844"/>
      <c r="AL2138" s="844"/>
    </row>
    <row r="2139" spans="1:38" s="181" customFormat="1" ht="16.5" hidden="1" thickBot="1" x14ac:dyDescent="0.3">
      <c r="A2139" s="2226"/>
      <c r="B2139" s="2229"/>
      <c r="C2139" s="500" t="s">
        <v>118</v>
      </c>
      <c r="D2139" s="111"/>
      <c r="E2139" s="2747"/>
      <c r="F2139" s="203"/>
      <c r="G2139" s="203"/>
      <c r="H2139" s="407"/>
      <c r="I2139" s="203"/>
      <c r="J2139" s="203"/>
      <c r="K2139" s="203"/>
      <c r="L2139" s="203"/>
      <c r="M2139" s="203"/>
      <c r="N2139" s="407"/>
      <c r="O2139" s="203"/>
      <c r="P2139" s="203"/>
      <c r="Q2139" s="203"/>
      <c r="R2139" s="203"/>
      <c r="S2139" s="203"/>
      <c r="T2139" s="203"/>
      <c r="U2139" s="203"/>
      <c r="V2139" s="203"/>
      <c r="W2139" s="203"/>
      <c r="X2139" s="203"/>
      <c r="Y2139" s="407"/>
      <c r="Z2139" s="203"/>
      <c r="AA2139" s="203"/>
      <c r="AB2139" s="328"/>
      <c r="AC2139" s="106"/>
      <c r="AD2139" s="2747"/>
      <c r="AE2139" s="203"/>
      <c r="AF2139" s="93"/>
      <c r="AI2139" s="844"/>
      <c r="AJ2139" s="844"/>
      <c r="AK2139" s="844"/>
      <c r="AL2139" s="844"/>
    </row>
    <row r="2140" spans="1:38" s="181" customFormat="1" ht="16.5" hidden="1" thickBot="1" x14ac:dyDescent="0.3">
      <c r="A2140" s="2227"/>
      <c r="B2140" s="2230"/>
      <c r="C2140" s="122" t="s">
        <v>119</v>
      </c>
      <c r="D2140" s="106"/>
      <c r="E2140" s="79"/>
      <c r="F2140" s="153"/>
      <c r="G2140" s="153"/>
      <c r="H2140" s="406"/>
      <c r="I2140" s="153"/>
      <c r="J2140" s="153"/>
      <c r="K2140" s="153"/>
      <c r="L2140" s="153"/>
      <c r="M2140" s="153"/>
      <c r="N2140" s="406"/>
      <c r="O2140" s="153"/>
      <c r="P2140" s="153"/>
      <c r="Q2140" s="153"/>
      <c r="R2140" s="153"/>
      <c r="S2140" s="153"/>
      <c r="T2140" s="153"/>
      <c r="U2140" s="153"/>
      <c r="V2140" s="153"/>
      <c r="W2140" s="153"/>
      <c r="X2140" s="153"/>
      <c r="Y2140" s="406"/>
      <c r="Z2140" s="153"/>
      <c r="AA2140" s="153"/>
      <c r="AB2140" s="314"/>
      <c r="AC2140" s="106"/>
      <c r="AD2140" s="79"/>
      <c r="AE2140" s="153"/>
      <c r="AF2140" s="72"/>
      <c r="AH2140" s="844"/>
      <c r="AI2140" s="845"/>
      <c r="AJ2140" s="846"/>
      <c r="AK2140" s="846"/>
      <c r="AL2140" s="331"/>
    </row>
    <row r="2141" spans="1:38" s="181" customFormat="1" ht="16.5" hidden="1" thickBot="1" x14ac:dyDescent="0.3">
      <c r="A2141" s="2228"/>
      <c r="B2141" s="2741" t="s">
        <v>44</v>
      </c>
      <c r="C2141" s="2737"/>
      <c r="D2141" s="112"/>
      <c r="E2141" s="178">
        <f>SQRT(E2135*E2135+E2136*E2136)/E2126/1.73</f>
        <v>8.4888243946654036</v>
      </c>
      <c r="F2141" s="179">
        <f t="shared" ref="F2141:AB2141" si="8959">SQRT(F2135*F2135+F2136*F2136)/F2126/1.73</f>
        <v>8.8218149862107911</v>
      </c>
      <c r="G2141" s="179">
        <f t="shared" si="8959"/>
        <v>8.81111045437226</v>
      </c>
      <c r="H2141" s="413">
        <f t="shared" si="8959"/>
        <v>9.5992746098148647</v>
      </c>
      <c r="I2141" s="179">
        <f t="shared" si="8959"/>
        <v>9.5923157701840545</v>
      </c>
      <c r="J2141" s="179">
        <f t="shared" si="8959"/>
        <v>9.9333726426400588</v>
      </c>
      <c r="K2141" s="179">
        <f t="shared" si="8959"/>
        <v>8.9961169903274865</v>
      </c>
      <c r="L2141" s="179">
        <f t="shared" si="8959"/>
        <v>9.7893924708342084</v>
      </c>
      <c r="M2141" s="179">
        <f t="shared" si="8959"/>
        <v>10.196892577310541</v>
      </c>
      <c r="N2141" s="413">
        <f t="shared" si="8959"/>
        <v>8.3890579962948451</v>
      </c>
      <c r="O2141" s="179">
        <f t="shared" si="8959"/>
        <v>8.3107317179883626</v>
      </c>
      <c r="P2141" s="179">
        <f t="shared" si="8959"/>
        <v>8.1324784184486116</v>
      </c>
      <c r="Q2141" s="179">
        <f t="shared" si="8959"/>
        <v>11.054074755894716</v>
      </c>
      <c r="R2141" s="179">
        <f t="shared" si="8959"/>
        <v>10.368747589739884</v>
      </c>
      <c r="S2141" s="179">
        <f t="shared" si="8959"/>
        <v>9.6587677271507921</v>
      </c>
      <c r="T2141" s="179">
        <f t="shared" si="8959"/>
        <v>10.873681889833986</v>
      </c>
      <c r="U2141" s="179">
        <f t="shared" si="8959"/>
        <v>11.471395860433761</v>
      </c>
      <c r="V2141" s="179">
        <f t="shared" si="8959"/>
        <v>11.628907188630537</v>
      </c>
      <c r="W2141" s="179">
        <f t="shared" si="8959"/>
        <v>10.119636860155163</v>
      </c>
      <c r="X2141" s="179">
        <f t="shared" si="8959"/>
        <v>9.7320357290043198</v>
      </c>
      <c r="Y2141" s="413">
        <f>SQRT(V2135*V2135+V2136*V2136)/V2126/1.73</f>
        <v>11.628907188630537</v>
      </c>
      <c r="Z2141" s="179">
        <f t="shared" si="8959"/>
        <v>9.4904503661649748</v>
      </c>
      <c r="AA2141" s="179">
        <f t="shared" si="8959"/>
        <v>9.5412102420008029</v>
      </c>
      <c r="AB2141" s="399">
        <f t="shared" si="8959"/>
        <v>7.6488606850347143</v>
      </c>
      <c r="AC2141" s="107">
        <f>AVERAGE(E2141:AB2141)</f>
        <v>9.6782524629902369</v>
      </c>
      <c r="AD2141" s="94">
        <f>(AC2137-AC2141)/AC2137</f>
        <v>0.25551904130844333</v>
      </c>
      <c r="AE2141" s="77"/>
      <c r="AF2141" s="78"/>
      <c r="AI2141" s="945"/>
      <c r="AJ2141" s="945"/>
      <c r="AK2141" s="844"/>
      <c r="AL2141" s="945"/>
    </row>
    <row r="2142" spans="1:38" s="181" customFormat="1" ht="15.75" customHeight="1" x14ac:dyDescent="0.25">
      <c r="A2142" s="3547" t="s">
        <v>311</v>
      </c>
      <c r="B2142" s="3513" t="s">
        <v>312</v>
      </c>
      <c r="C2142" s="119" t="s">
        <v>14</v>
      </c>
      <c r="D2142" s="111" t="s">
        <v>948</v>
      </c>
      <c r="E2142" s="304">
        <v>1770.3</v>
      </c>
      <c r="F2142" s="69">
        <v>2073.75</v>
      </c>
      <c r="G2142" s="69">
        <v>2091.6</v>
      </c>
      <c r="H2142" s="408">
        <v>2113.65</v>
      </c>
      <c r="I2142" s="69">
        <v>2121</v>
      </c>
      <c r="J2142" s="69">
        <v>2190.3000000000002</v>
      </c>
      <c r="K2142" s="69">
        <v>2384.5500000000002</v>
      </c>
      <c r="L2142" s="69">
        <v>2562</v>
      </c>
      <c r="M2142" s="69">
        <v>2614.5</v>
      </c>
      <c r="N2142" s="408">
        <v>2625</v>
      </c>
      <c r="O2142" s="69">
        <v>2625</v>
      </c>
      <c r="P2142" s="69">
        <v>2627.1</v>
      </c>
      <c r="Q2142" s="69">
        <v>2621.85</v>
      </c>
      <c r="R2142" s="69">
        <v>2641.8</v>
      </c>
      <c r="S2142" s="69">
        <v>2684.85</v>
      </c>
      <c r="T2142" s="69">
        <v>2795.1</v>
      </c>
      <c r="U2142" s="69">
        <v>2833.9500000000003</v>
      </c>
      <c r="V2142" s="408">
        <v>2882.25</v>
      </c>
      <c r="W2142" s="69">
        <v>2873.85</v>
      </c>
      <c r="X2142" s="69">
        <v>2899.05</v>
      </c>
      <c r="Y2142" s="69">
        <v>2831.85</v>
      </c>
      <c r="Z2142" s="69">
        <v>2759.4</v>
      </c>
      <c r="AA2142" s="69">
        <v>2502.15</v>
      </c>
      <c r="AB2142" s="397">
        <v>2313.15</v>
      </c>
      <c r="AC2142" s="104">
        <f>SUM(E2142:AB2142)</f>
        <v>60437.999999999993</v>
      </c>
      <c r="AD2142" s="2409"/>
      <c r="AE2142" s="89">
        <v>350</v>
      </c>
      <c r="AF2142" s="90">
        <v>30</v>
      </c>
      <c r="AI2142" s="946"/>
      <c r="AJ2142" s="947"/>
      <c r="AK2142" s="946"/>
      <c r="AL2142" s="844"/>
    </row>
    <row r="2143" spans="1:38" s="181" customFormat="1" x14ac:dyDescent="0.25">
      <c r="A2143" s="3548"/>
      <c r="B2143" s="3514"/>
      <c r="C2143" s="121" t="s">
        <v>16</v>
      </c>
      <c r="D2143" s="106" t="s">
        <v>948</v>
      </c>
      <c r="E2143" s="305">
        <v>532.35</v>
      </c>
      <c r="F2143" s="306">
        <v>654.15</v>
      </c>
      <c r="G2143" s="306">
        <v>681.45</v>
      </c>
      <c r="H2143" s="409">
        <v>705.6</v>
      </c>
      <c r="I2143" s="306">
        <v>704.55000000000007</v>
      </c>
      <c r="J2143" s="306">
        <v>704.55000000000007</v>
      </c>
      <c r="K2143" s="306">
        <v>685.65</v>
      </c>
      <c r="L2143" s="306">
        <v>686.7</v>
      </c>
      <c r="M2143" s="306">
        <v>731.85</v>
      </c>
      <c r="N2143" s="409">
        <v>710.85</v>
      </c>
      <c r="O2143" s="306">
        <v>706.65</v>
      </c>
      <c r="P2143" s="306">
        <v>698.25</v>
      </c>
      <c r="Q2143" s="306">
        <v>682.5</v>
      </c>
      <c r="R2143" s="306">
        <v>694.05000000000007</v>
      </c>
      <c r="S2143" s="306">
        <v>704.55000000000007</v>
      </c>
      <c r="T2143" s="306">
        <v>726.6</v>
      </c>
      <c r="U2143" s="306">
        <v>709.80000000000007</v>
      </c>
      <c r="V2143" s="409">
        <v>730.80000000000007</v>
      </c>
      <c r="W2143" s="306">
        <v>731.85</v>
      </c>
      <c r="X2143" s="306">
        <v>739.2</v>
      </c>
      <c r="Y2143" s="306">
        <v>728.7</v>
      </c>
      <c r="Z2143" s="306">
        <v>736.05000000000007</v>
      </c>
      <c r="AA2143" s="306">
        <v>670.95</v>
      </c>
      <c r="AB2143" s="398">
        <v>653.1</v>
      </c>
      <c r="AC2143" s="105">
        <f>SUM(E2143:AB2143)</f>
        <v>16710.75</v>
      </c>
      <c r="AD2143" s="79"/>
      <c r="AE2143" s="153"/>
      <c r="AF2143" s="72"/>
      <c r="AI2143" s="844"/>
      <c r="AJ2143" s="844"/>
      <c r="AK2143" s="844"/>
      <c r="AL2143" s="844"/>
    </row>
    <row r="2144" spans="1:38" s="181" customFormat="1" x14ac:dyDescent="0.25">
      <c r="A2144" s="3548"/>
      <c r="B2144" s="3514"/>
      <c r="C2144" s="121" t="s">
        <v>17</v>
      </c>
      <c r="D2144" s="106" t="s">
        <v>56</v>
      </c>
      <c r="E2144" s="324">
        <v>33</v>
      </c>
      <c r="F2144" s="325">
        <v>32</v>
      </c>
      <c r="G2144" s="325">
        <v>34</v>
      </c>
      <c r="H2144" s="414">
        <v>34</v>
      </c>
      <c r="I2144" s="325">
        <v>35</v>
      </c>
      <c r="J2144" s="325">
        <v>38</v>
      </c>
      <c r="K2144" s="325">
        <v>40</v>
      </c>
      <c r="L2144" s="325">
        <v>41</v>
      </c>
      <c r="M2144" s="325">
        <v>44</v>
      </c>
      <c r="N2144" s="414">
        <v>43</v>
      </c>
      <c r="O2144" s="325">
        <v>43</v>
      </c>
      <c r="P2144" s="325">
        <v>43</v>
      </c>
      <c r="Q2144" s="325">
        <v>43</v>
      </c>
      <c r="R2144" s="325">
        <v>42</v>
      </c>
      <c r="S2144" s="325">
        <v>45</v>
      </c>
      <c r="T2144" s="325">
        <v>47</v>
      </c>
      <c r="U2144" s="325">
        <v>47</v>
      </c>
      <c r="V2144" s="414">
        <v>49</v>
      </c>
      <c r="W2144" s="325">
        <v>48</v>
      </c>
      <c r="X2144" s="325">
        <v>47</v>
      </c>
      <c r="Y2144" s="325">
        <v>48</v>
      </c>
      <c r="Z2144" s="325">
        <v>44</v>
      </c>
      <c r="AA2144" s="325">
        <v>39</v>
      </c>
      <c r="AB2144" s="1567">
        <v>36</v>
      </c>
      <c r="AC2144" s="105">
        <f>AVERAGE(E2144:AB2144)</f>
        <v>41.458333333333336</v>
      </c>
      <c r="AD2144" s="79"/>
      <c r="AE2144" s="153"/>
      <c r="AF2144" s="72"/>
      <c r="AI2144" s="920"/>
      <c r="AJ2144" s="920"/>
      <c r="AK2144" s="920"/>
      <c r="AL2144" s="920"/>
    </row>
    <row r="2145" spans="1:38" s="181" customFormat="1" ht="16.5" thickBot="1" x14ac:dyDescent="0.3">
      <c r="A2145" s="3741"/>
      <c r="B2145" s="3742"/>
      <c r="C2145" s="496" t="s">
        <v>19</v>
      </c>
      <c r="D2145" s="126"/>
      <c r="E2145" s="354">
        <f t="shared" ref="E2145:AB2145" si="8960">E2143/E2142</f>
        <v>0.30071174377224202</v>
      </c>
      <c r="F2145" s="321">
        <f t="shared" si="8960"/>
        <v>0.31544303797468354</v>
      </c>
      <c r="G2145" s="321">
        <f t="shared" si="8960"/>
        <v>0.32580321285140568</v>
      </c>
      <c r="H2145" s="431">
        <f t="shared" si="8960"/>
        <v>0.33383010432190757</v>
      </c>
      <c r="I2145" s="321">
        <f t="shared" si="8960"/>
        <v>0.3321782178217822</v>
      </c>
      <c r="J2145" s="321">
        <f t="shared" si="8960"/>
        <v>0.32166826462128478</v>
      </c>
      <c r="K2145" s="321">
        <f t="shared" si="8960"/>
        <v>0.28753852928225448</v>
      </c>
      <c r="L2145" s="321">
        <f t="shared" si="8960"/>
        <v>0.2680327868852459</v>
      </c>
      <c r="M2145" s="321">
        <f t="shared" si="8960"/>
        <v>0.27991967871485945</v>
      </c>
      <c r="N2145" s="431">
        <f t="shared" si="8960"/>
        <v>0.27079999999999999</v>
      </c>
      <c r="O2145" s="321">
        <f t="shared" si="8960"/>
        <v>0.26919999999999999</v>
      </c>
      <c r="P2145" s="321">
        <f t="shared" si="8960"/>
        <v>0.2657873701039169</v>
      </c>
      <c r="Q2145" s="321">
        <f t="shared" si="8960"/>
        <v>0.26031237484981978</v>
      </c>
      <c r="R2145" s="321">
        <f t="shared" si="8960"/>
        <v>0.2627186009538951</v>
      </c>
      <c r="S2145" s="321">
        <f t="shared" si="8960"/>
        <v>0.26241689479859215</v>
      </c>
      <c r="T2145" s="321">
        <f t="shared" si="8960"/>
        <v>0.2599549211119459</v>
      </c>
      <c r="U2145" s="321">
        <f t="shared" si="8960"/>
        <v>0.25046313449425711</v>
      </c>
      <c r="V2145" s="431">
        <f t="shared" si="8960"/>
        <v>0.25355191256830606</v>
      </c>
      <c r="W2145" s="321">
        <f t="shared" si="8960"/>
        <v>0.25465838509316774</v>
      </c>
      <c r="X2145" s="321">
        <f t="shared" si="8960"/>
        <v>0.2549800796812749</v>
      </c>
      <c r="Y2145" s="321">
        <f>V2143/V2142</f>
        <v>0.25355191256830606</v>
      </c>
      <c r="Z2145" s="321">
        <f t="shared" si="8960"/>
        <v>0.2667427701674277</v>
      </c>
      <c r="AA2145" s="321">
        <f t="shared" si="8960"/>
        <v>0.26814939152328998</v>
      </c>
      <c r="AB2145" s="497">
        <f t="shared" si="8960"/>
        <v>0.2823422605537903</v>
      </c>
      <c r="AC2145" s="477">
        <f>AVERAGE(E2145:AB2145)</f>
        <v>0.27919814936306903</v>
      </c>
      <c r="AD2145" s="91"/>
      <c r="AE2145" s="92"/>
      <c r="AF2145" s="501"/>
      <c r="AI2145" s="920"/>
      <c r="AJ2145" s="920"/>
      <c r="AK2145" s="920"/>
      <c r="AL2145" s="920"/>
    </row>
    <row r="2146" spans="1:38" s="181" customFormat="1" ht="16.5" hidden="1" thickBot="1" x14ac:dyDescent="0.3">
      <c r="A2146" s="2226"/>
      <c r="B2146" s="2229"/>
      <c r="C2146" s="500" t="s">
        <v>118</v>
      </c>
      <c r="D2146" s="111"/>
      <c r="E2146" s="2747"/>
      <c r="F2146" s="203"/>
      <c r="G2146" s="203"/>
      <c r="H2146" s="407"/>
      <c r="I2146" s="203"/>
      <c r="J2146" s="203"/>
      <c r="K2146" s="203"/>
      <c r="L2146" s="203"/>
      <c r="M2146" s="203"/>
      <c r="N2146" s="407"/>
      <c r="O2146" s="203"/>
      <c r="P2146" s="203"/>
      <c r="Q2146" s="203"/>
      <c r="R2146" s="203"/>
      <c r="S2146" s="203"/>
      <c r="T2146" s="203"/>
      <c r="U2146" s="203"/>
      <c r="V2146" s="203"/>
      <c r="W2146" s="203"/>
      <c r="X2146" s="203"/>
      <c r="Y2146" s="407"/>
      <c r="Z2146" s="203"/>
      <c r="AA2146" s="203"/>
      <c r="AB2146" s="328"/>
      <c r="AC2146" s="106"/>
      <c r="AD2146" s="2747"/>
      <c r="AE2146" s="203"/>
      <c r="AF2146" s="93"/>
      <c r="AI2146" s="920"/>
      <c r="AJ2146" s="920"/>
      <c r="AK2146" s="920"/>
      <c r="AL2146" s="920"/>
    </row>
    <row r="2147" spans="1:38" s="181" customFormat="1" ht="16.5" hidden="1" thickBot="1" x14ac:dyDescent="0.3">
      <c r="A2147" s="2227"/>
      <c r="B2147" s="2230"/>
      <c r="C2147" s="122" t="s">
        <v>119</v>
      </c>
      <c r="D2147" s="106"/>
      <c r="E2147" s="79"/>
      <c r="F2147" s="153"/>
      <c r="G2147" s="153"/>
      <c r="H2147" s="406"/>
      <c r="I2147" s="153"/>
      <c r="J2147" s="153"/>
      <c r="K2147" s="153"/>
      <c r="L2147" s="153"/>
      <c r="M2147" s="153"/>
      <c r="N2147" s="406"/>
      <c r="O2147" s="153"/>
      <c r="P2147" s="153"/>
      <c r="Q2147" s="153"/>
      <c r="R2147" s="153"/>
      <c r="S2147" s="153"/>
      <c r="T2147" s="153"/>
      <c r="U2147" s="153"/>
      <c r="V2147" s="153"/>
      <c r="W2147" s="153"/>
      <c r="X2147" s="153"/>
      <c r="Y2147" s="406"/>
      <c r="Z2147" s="153"/>
      <c r="AA2147" s="153"/>
      <c r="AB2147" s="314"/>
      <c r="AC2147" s="106"/>
      <c r="AD2147" s="79"/>
      <c r="AE2147" s="153"/>
      <c r="AF2147" s="72"/>
      <c r="AH2147" s="844"/>
      <c r="AI2147" s="845"/>
      <c r="AJ2147" s="846"/>
      <c r="AK2147" s="846"/>
      <c r="AL2147" s="331"/>
    </row>
    <row r="2148" spans="1:38" s="181" customFormat="1" ht="16.5" hidden="1" thickBot="1" x14ac:dyDescent="0.3">
      <c r="A2148" s="2228"/>
      <c r="B2148" s="2741" t="s">
        <v>44</v>
      </c>
      <c r="C2148" s="2737"/>
      <c r="D2148" s="112"/>
      <c r="E2148" s="178">
        <f>SQRT(E2142*E2142+E2143*E2143)/E2127/1.73</f>
        <v>30.185328917355253</v>
      </c>
      <c r="F2148" s="179">
        <f t="shared" ref="F2148:AB2148" si="8961">SQRT(F2142*F2142+F2143*F2143)/F2127/1.73</f>
        <v>34.625985192041249</v>
      </c>
      <c r="G2148" s="179">
        <f t="shared" si="8961"/>
        <v>34.933147150732509</v>
      </c>
      <c r="H2148" s="413">
        <f t="shared" si="8961"/>
        <v>35.385806188016467</v>
      </c>
      <c r="I2148" s="179">
        <f t="shared" si="8961"/>
        <v>35.491277969463582</v>
      </c>
      <c r="J2148" s="179">
        <f t="shared" si="8961"/>
        <v>36.637955702021927</v>
      </c>
      <c r="K2148" s="179">
        <f t="shared" si="8961"/>
        <v>40.286549264889558</v>
      </c>
      <c r="L2148" s="179">
        <f t="shared" si="8961"/>
        <v>42.946730352354379</v>
      </c>
      <c r="M2148" s="179">
        <f t="shared" si="8961"/>
        <v>44.332289900160553</v>
      </c>
      <c r="N2148" s="413">
        <f t="shared" si="8961"/>
        <v>44.281468998172521</v>
      </c>
      <c r="O2148" s="179">
        <f t="shared" si="8961"/>
        <v>44.263642794878905</v>
      </c>
      <c r="P2148" s="179">
        <f t="shared" si="8961"/>
        <v>44.137001882322764</v>
      </c>
      <c r="Q2148" s="179">
        <f t="shared" si="8961"/>
        <v>43.74375398336884</v>
      </c>
      <c r="R2148" s="179">
        <f t="shared" si="8961"/>
        <v>44.102573989692914</v>
      </c>
      <c r="S2148" s="179">
        <f t="shared" si="8961"/>
        <v>45.069721247019039</v>
      </c>
      <c r="T2148" s="179">
        <f t="shared" si="8961"/>
        <v>47.425082895278635</v>
      </c>
      <c r="U2148" s="179">
        <f t="shared" si="8961"/>
        <v>47.97502959833507</v>
      </c>
      <c r="V2148" s="179">
        <f t="shared" si="8961"/>
        <v>48.690085687588819</v>
      </c>
      <c r="W2148" s="179">
        <f t="shared" si="8961"/>
        <v>48.28742426914021</v>
      </c>
      <c r="X2148" s="179">
        <f t="shared" si="8961"/>
        <v>48.441682218327117</v>
      </c>
      <c r="Y2148" s="413">
        <f>SQRT(V2142*V2142+V2143*V2143)/V2127/1.73</f>
        <v>48.690085687588819</v>
      </c>
      <c r="Z2148" s="179">
        <f t="shared" si="8961"/>
        <v>45.983243329881162</v>
      </c>
      <c r="AA2148" s="179">
        <f t="shared" si="8961"/>
        <v>41.944689848741234</v>
      </c>
      <c r="AB2148" s="399">
        <f t="shared" si="8961"/>
        <v>38.486240678272637</v>
      </c>
      <c r="AC2148" s="107">
        <f>AVERAGE(E2148:AB2148)</f>
        <v>42.347783239401842</v>
      </c>
      <c r="AD2148" s="94">
        <f>(AC2144-AC2148)/AC2144</f>
        <v>-2.1454068086074526E-2</v>
      </c>
      <c r="AE2148" s="77"/>
      <c r="AF2148" s="78"/>
      <c r="AI2148" s="920"/>
      <c r="AJ2148" s="920"/>
      <c r="AK2148" s="920"/>
      <c r="AL2148" s="920"/>
    </row>
    <row r="2149" spans="1:38" s="181" customFormat="1" ht="15.75" customHeight="1" x14ac:dyDescent="0.25">
      <c r="A2149" s="3539" t="s">
        <v>313</v>
      </c>
      <c r="B2149" s="3540"/>
      <c r="C2149" s="119" t="s">
        <v>14</v>
      </c>
      <c r="D2149" s="111"/>
      <c r="E2149" s="893">
        <f>E2128+E2135+E2142</f>
        <v>4305.3</v>
      </c>
      <c r="F2149" s="894">
        <f t="shared" ref="F2149:AC2150" si="8962">SUM(F2128,F2135,F2142)</f>
        <v>4556.75</v>
      </c>
      <c r="G2149" s="894">
        <f t="shared" si="8962"/>
        <v>4573.5999999999985</v>
      </c>
      <c r="H2149" s="408">
        <f t="shared" si="8962"/>
        <v>4645.6499999999996</v>
      </c>
      <c r="I2149" s="894">
        <f t="shared" si="8962"/>
        <v>4653.0000000000018</v>
      </c>
      <c r="J2149" s="894">
        <f t="shared" si="8962"/>
        <v>4742.2999999999993</v>
      </c>
      <c r="K2149" s="894">
        <f t="shared" si="8962"/>
        <v>5328.5500000000011</v>
      </c>
      <c r="L2149" s="894">
        <f t="shared" si="8962"/>
        <v>5892.0000000000009</v>
      </c>
      <c r="M2149" s="894">
        <f t="shared" si="8962"/>
        <v>5936.4999999999982</v>
      </c>
      <c r="N2149" s="408">
        <f t="shared" si="8962"/>
        <v>6340.9999999999982</v>
      </c>
      <c r="O2149" s="894">
        <f t="shared" si="8962"/>
        <v>5803.0000000000036</v>
      </c>
      <c r="P2149" s="894">
        <f t="shared" si="8962"/>
        <v>6144.5999999999931</v>
      </c>
      <c r="Q2149" s="894">
        <f t="shared" si="8962"/>
        <v>6370.3500000000076</v>
      </c>
      <c r="R2149" s="894">
        <f t="shared" si="8962"/>
        <v>6095.8000000000011</v>
      </c>
      <c r="S2149" s="894">
        <f t="shared" si="8962"/>
        <v>6301.8499999999967</v>
      </c>
      <c r="T2149" s="894">
        <f t="shared" si="8962"/>
        <v>6522.5999999999949</v>
      </c>
      <c r="U2149" s="894">
        <f t="shared" si="8962"/>
        <v>6852.9500000000007</v>
      </c>
      <c r="V2149" s="408">
        <f t="shared" si="8962"/>
        <v>6991.25</v>
      </c>
      <c r="W2149" s="894">
        <f t="shared" si="8962"/>
        <v>6579.3500000000022</v>
      </c>
      <c r="X2149" s="894">
        <f t="shared" si="8962"/>
        <v>6479.5499999999993</v>
      </c>
      <c r="Y2149" s="69">
        <f>SUM(V2128,V2135,V2142)</f>
        <v>6991.25</v>
      </c>
      <c r="Z2149" s="894">
        <f t="shared" si="8962"/>
        <v>6035.4000000000033</v>
      </c>
      <c r="AA2149" s="894">
        <f t="shared" si="8962"/>
        <v>5400.1500000000015</v>
      </c>
      <c r="AB2149" s="895">
        <f t="shared" si="8962"/>
        <v>5025.6500000000015</v>
      </c>
      <c r="AC2149" s="582">
        <f t="shared" si="8962"/>
        <v>137940.49999999997</v>
      </c>
      <c r="AI2149" s="920"/>
      <c r="AJ2149" s="920"/>
      <c r="AK2149" s="920"/>
      <c r="AL2149" s="920"/>
    </row>
    <row r="2150" spans="1:38" s="181" customFormat="1" ht="16.5" thickBot="1" x14ac:dyDescent="0.3">
      <c r="A2150" s="3732"/>
      <c r="B2150" s="3733"/>
      <c r="C2150" s="496" t="s">
        <v>16</v>
      </c>
      <c r="D2150" s="126"/>
      <c r="E2150" s="576">
        <f>E2129+E2136+E2143</f>
        <v>953.75</v>
      </c>
      <c r="F2150" s="577">
        <f t="shared" si="8962"/>
        <v>1198.05</v>
      </c>
      <c r="G2150" s="577">
        <f t="shared" si="8962"/>
        <v>1237.25</v>
      </c>
      <c r="H2150" s="578">
        <f t="shared" si="8962"/>
        <v>1270.5</v>
      </c>
      <c r="I2150" s="577">
        <f t="shared" si="8962"/>
        <v>1263.5</v>
      </c>
      <c r="J2150" s="577">
        <f t="shared" si="8962"/>
        <v>1281.7</v>
      </c>
      <c r="K2150" s="577">
        <f t="shared" si="8962"/>
        <v>1244.5999999999999</v>
      </c>
      <c r="L2150" s="577">
        <f t="shared" si="8962"/>
        <v>1255.45</v>
      </c>
      <c r="M2150" s="577">
        <f t="shared" si="8962"/>
        <v>1335.25</v>
      </c>
      <c r="N2150" s="578">
        <f t="shared" si="8962"/>
        <v>1313.2</v>
      </c>
      <c r="O2150" s="577">
        <f t="shared" si="8962"/>
        <v>1318.1</v>
      </c>
      <c r="P2150" s="577">
        <f t="shared" si="8962"/>
        <v>1315.3000000000002</v>
      </c>
      <c r="Q2150" s="577">
        <f t="shared" si="8962"/>
        <v>1299.1999999999998</v>
      </c>
      <c r="R2150" s="577">
        <f t="shared" si="8962"/>
        <v>1310.75</v>
      </c>
      <c r="S2150" s="577">
        <f t="shared" si="8962"/>
        <v>1315.3000000000002</v>
      </c>
      <c r="T2150" s="577">
        <f t="shared" si="8962"/>
        <v>1354.85</v>
      </c>
      <c r="U2150" s="577">
        <f t="shared" si="8962"/>
        <v>1309.3500000000001</v>
      </c>
      <c r="V2150" s="578">
        <f t="shared" si="8962"/>
        <v>1314.6000000000001</v>
      </c>
      <c r="W2150" s="577">
        <f t="shared" si="8962"/>
        <v>1297.0999999999999</v>
      </c>
      <c r="X2150" s="577">
        <f t="shared" si="8962"/>
        <v>1302</v>
      </c>
      <c r="Y2150" s="505">
        <f>SUM(V2129,V2136,V2143)</f>
        <v>1314.6000000000001</v>
      </c>
      <c r="Z2150" s="577">
        <f t="shared" si="8962"/>
        <v>1293.5999999999999</v>
      </c>
      <c r="AA2150" s="577">
        <f t="shared" si="8962"/>
        <v>1202.25</v>
      </c>
      <c r="AB2150" s="579">
        <f t="shared" si="8962"/>
        <v>1193.8499999999999</v>
      </c>
      <c r="AC2150" s="860">
        <f t="shared" si="8962"/>
        <v>30462.25</v>
      </c>
      <c r="AI2150" s="773"/>
      <c r="AJ2150" s="773"/>
      <c r="AK2150" s="773"/>
      <c r="AL2150" s="773"/>
    </row>
    <row r="2151" spans="1:38" s="181" customFormat="1" ht="16.5" thickBot="1" x14ac:dyDescent="0.3">
      <c r="A2151" s="948" t="s">
        <v>314</v>
      </c>
      <c r="B2151" s="949"/>
      <c r="C2151" s="950"/>
      <c r="D2151" s="951"/>
      <c r="E2151" s="952">
        <v>1</v>
      </c>
      <c r="F2151" s="663">
        <v>2</v>
      </c>
      <c r="G2151" s="663">
        <v>3</v>
      </c>
      <c r="H2151" s="664">
        <v>4</v>
      </c>
      <c r="I2151" s="663">
        <v>5</v>
      </c>
      <c r="J2151" s="663">
        <v>6</v>
      </c>
      <c r="K2151" s="663">
        <v>7</v>
      </c>
      <c r="L2151" s="663">
        <v>8</v>
      </c>
      <c r="M2151" s="663">
        <v>9</v>
      </c>
      <c r="N2151" s="664">
        <v>10</v>
      </c>
      <c r="O2151" s="663">
        <v>11</v>
      </c>
      <c r="P2151" s="663">
        <v>12</v>
      </c>
      <c r="Q2151" s="663">
        <v>13</v>
      </c>
      <c r="R2151" s="663">
        <v>14</v>
      </c>
      <c r="S2151" s="663">
        <v>15</v>
      </c>
      <c r="T2151" s="663">
        <v>16</v>
      </c>
      <c r="U2151" s="663">
        <v>17</v>
      </c>
      <c r="V2151" s="664">
        <v>18</v>
      </c>
      <c r="W2151" s="663">
        <v>19</v>
      </c>
      <c r="X2151" s="663">
        <v>20</v>
      </c>
      <c r="Y2151" s="663">
        <v>21</v>
      </c>
      <c r="Z2151" s="663">
        <v>22</v>
      </c>
      <c r="AA2151" s="663">
        <v>23</v>
      </c>
      <c r="AB2151" s="953">
        <v>24</v>
      </c>
      <c r="AC2151" s="954"/>
      <c r="AI2151" s="301"/>
      <c r="AJ2151" s="301"/>
      <c r="AK2151" s="301"/>
      <c r="AL2151" s="301"/>
    </row>
    <row r="2152" spans="1:38" s="181" customFormat="1" x14ac:dyDescent="0.25">
      <c r="A2152" s="486" t="s">
        <v>1204</v>
      </c>
      <c r="B2152" s="143"/>
      <c r="C2152" s="487" t="s">
        <v>24</v>
      </c>
      <c r="D2152" s="197" t="s">
        <v>56</v>
      </c>
      <c r="E2152" s="187">
        <v>6.17</v>
      </c>
      <c r="F2152" s="143">
        <v>6.31</v>
      </c>
      <c r="G2152" s="143">
        <v>6.32</v>
      </c>
      <c r="H2152" s="436">
        <v>6.32</v>
      </c>
      <c r="I2152" s="143">
        <v>6.32</v>
      </c>
      <c r="J2152" s="143">
        <v>6.3</v>
      </c>
      <c r="K2152" s="143">
        <v>6.19</v>
      </c>
      <c r="L2152" s="143">
        <v>6.2</v>
      </c>
      <c r="M2152" s="143">
        <v>6.15</v>
      </c>
      <c r="N2152" s="436">
        <v>6.18</v>
      </c>
      <c r="O2152" s="143">
        <v>6.18</v>
      </c>
      <c r="P2152" s="143">
        <v>6.2</v>
      </c>
      <c r="Q2152" s="143">
        <v>6.24</v>
      </c>
      <c r="R2152" s="143">
        <v>6.23</v>
      </c>
      <c r="S2152" s="143">
        <v>6.19</v>
      </c>
      <c r="T2152" s="143">
        <v>6.12</v>
      </c>
      <c r="U2152" s="143">
        <v>6.13</v>
      </c>
      <c r="V2152" s="436">
        <v>6.15</v>
      </c>
      <c r="W2152" s="143">
        <v>6.17</v>
      </c>
      <c r="X2152" s="143">
        <v>6.19</v>
      </c>
      <c r="Y2152" s="143">
        <v>6.21</v>
      </c>
      <c r="Z2152" s="143">
        <v>6.24</v>
      </c>
      <c r="AA2152" s="143">
        <v>6.21</v>
      </c>
      <c r="AB2152" s="490">
        <v>6.27</v>
      </c>
      <c r="AC2152" s="774">
        <f>AVERAGE(E2152:AB2152)</f>
        <v>6.2162500000000014</v>
      </c>
      <c r="AI2152" s="301"/>
      <c r="AJ2152" s="301"/>
      <c r="AK2152" s="301"/>
      <c r="AL2152" s="301"/>
    </row>
    <row r="2153" spans="1:38" s="181" customFormat="1" ht="16.5" thickBot="1" x14ac:dyDescent="0.3">
      <c r="A2153" s="941" t="s">
        <v>1205</v>
      </c>
      <c r="B2153" s="768"/>
      <c r="C2153" s="769" t="s">
        <v>24</v>
      </c>
      <c r="D2153" s="570" t="s">
        <v>56</v>
      </c>
      <c r="E2153" s="798">
        <v>6.17</v>
      </c>
      <c r="F2153" s="768">
        <v>6.3</v>
      </c>
      <c r="G2153" s="768">
        <v>6.31</v>
      </c>
      <c r="H2153" s="410">
        <v>6.31</v>
      </c>
      <c r="I2153" s="768">
        <v>6.32</v>
      </c>
      <c r="J2153" s="768">
        <v>6.3</v>
      </c>
      <c r="K2153" s="768">
        <v>6.18</v>
      </c>
      <c r="L2153" s="768">
        <v>6.19</v>
      </c>
      <c r="M2153" s="768">
        <v>6.14</v>
      </c>
      <c r="N2153" s="410">
        <v>6.17</v>
      </c>
      <c r="O2153" s="768">
        <v>6.16</v>
      </c>
      <c r="P2153" s="768">
        <v>6.18</v>
      </c>
      <c r="Q2153" s="768">
        <v>6.22</v>
      </c>
      <c r="R2153" s="768">
        <v>6.21</v>
      </c>
      <c r="S2153" s="768">
        <v>6.17</v>
      </c>
      <c r="T2153" s="768">
        <v>6.12</v>
      </c>
      <c r="U2153" s="768">
        <v>6.12</v>
      </c>
      <c r="V2153" s="410">
        <v>6.14</v>
      </c>
      <c r="W2153" s="768">
        <v>6.16</v>
      </c>
      <c r="X2153" s="768">
        <v>6.19</v>
      </c>
      <c r="Y2153" s="768">
        <v>6.21</v>
      </c>
      <c r="Z2153" s="768">
        <v>6.24</v>
      </c>
      <c r="AA2153" s="768">
        <v>6.2</v>
      </c>
      <c r="AB2153" s="777">
        <v>6.26</v>
      </c>
      <c r="AC2153" s="955">
        <f>AVERAGE(E2153:AB2153)</f>
        <v>6.2070833333333324</v>
      </c>
      <c r="AI2153" s="945"/>
      <c r="AJ2153" s="945"/>
      <c r="AK2153" s="844"/>
      <c r="AL2153" s="945"/>
    </row>
    <row r="2154" spans="1:38" s="181" customFormat="1" x14ac:dyDescent="0.25">
      <c r="A2154" s="3547" t="s">
        <v>211</v>
      </c>
      <c r="B2154" s="3559" t="s">
        <v>315</v>
      </c>
      <c r="C2154" s="119" t="s">
        <v>14</v>
      </c>
      <c r="D2154" s="111" t="s">
        <v>948</v>
      </c>
      <c r="E2154" s="304">
        <v>50.64</v>
      </c>
      <c r="F2154" s="69">
        <v>307.68</v>
      </c>
      <c r="G2154" s="69">
        <v>312.48</v>
      </c>
      <c r="H2154" s="408">
        <v>318.48</v>
      </c>
      <c r="I2154" s="69">
        <v>316.8</v>
      </c>
      <c r="J2154" s="69">
        <v>319.68</v>
      </c>
      <c r="K2154" s="69">
        <v>312.48</v>
      </c>
      <c r="L2154" s="69">
        <v>316.8</v>
      </c>
      <c r="M2154" s="69">
        <v>303.60000000000002</v>
      </c>
      <c r="N2154" s="408">
        <v>309.60000000000002</v>
      </c>
      <c r="O2154" s="69">
        <v>310.8</v>
      </c>
      <c r="P2154" s="69">
        <v>305.04000000000002</v>
      </c>
      <c r="Q2154" s="69">
        <v>314.40000000000003</v>
      </c>
      <c r="R2154" s="69">
        <v>306.72000000000003</v>
      </c>
      <c r="S2154" s="69">
        <v>320.88</v>
      </c>
      <c r="T2154" s="69">
        <v>322.08</v>
      </c>
      <c r="U2154" s="69">
        <v>329.52</v>
      </c>
      <c r="V2154" s="408">
        <v>322.08</v>
      </c>
      <c r="W2154" s="69">
        <v>309.84000000000003</v>
      </c>
      <c r="X2154" s="69">
        <v>322.56</v>
      </c>
      <c r="Y2154" s="69">
        <v>316.32</v>
      </c>
      <c r="Z2154" s="69">
        <v>320.88</v>
      </c>
      <c r="AA2154" s="69">
        <v>320.16000000000003</v>
      </c>
      <c r="AB2154" s="70">
        <v>313.2</v>
      </c>
      <c r="AC2154" s="104">
        <f>SUM(E2154:AB2154)</f>
        <v>7302.72</v>
      </c>
      <c r="AD2154" s="779"/>
      <c r="AE2154" s="510">
        <v>60</v>
      </c>
      <c r="AF2154" s="511">
        <v>40</v>
      </c>
      <c r="AI2154" s="946"/>
      <c r="AJ2154" s="947"/>
      <c r="AK2154" s="946"/>
      <c r="AL2154" s="844"/>
    </row>
    <row r="2155" spans="1:38" s="181" customFormat="1" x14ac:dyDescent="0.25">
      <c r="A2155" s="3548"/>
      <c r="B2155" s="3560"/>
      <c r="C2155" s="121" t="s">
        <v>16</v>
      </c>
      <c r="D2155" s="106" t="s">
        <v>948</v>
      </c>
      <c r="E2155" s="305">
        <v>24.72</v>
      </c>
      <c r="F2155" s="306">
        <v>156</v>
      </c>
      <c r="G2155" s="306">
        <v>158.88</v>
      </c>
      <c r="H2155" s="409">
        <v>160.32</v>
      </c>
      <c r="I2155" s="306">
        <v>164.16</v>
      </c>
      <c r="J2155" s="306">
        <v>160.32</v>
      </c>
      <c r="K2155" s="306">
        <v>157.68</v>
      </c>
      <c r="L2155" s="306">
        <v>153.6</v>
      </c>
      <c r="M2155" s="306">
        <v>152.4</v>
      </c>
      <c r="N2155" s="409">
        <v>156</v>
      </c>
      <c r="O2155" s="306">
        <v>156.72</v>
      </c>
      <c r="P2155" s="306">
        <v>158.16</v>
      </c>
      <c r="Q2155" s="306">
        <v>153.36000000000001</v>
      </c>
      <c r="R2155" s="306">
        <v>151.68</v>
      </c>
      <c r="S2155" s="306">
        <v>153.84</v>
      </c>
      <c r="T2155" s="306">
        <v>155.28</v>
      </c>
      <c r="U2155" s="306">
        <v>154.56</v>
      </c>
      <c r="V2155" s="409">
        <v>153.84</v>
      </c>
      <c r="W2155" s="306">
        <v>151.68</v>
      </c>
      <c r="X2155" s="306">
        <v>153.36000000000001</v>
      </c>
      <c r="Y2155" s="306">
        <v>165.6</v>
      </c>
      <c r="Z2155" s="306">
        <v>164.64000000000001</v>
      </c>
      <c r="AA2155" s="306">
        <v>161.04</v>
      </c>
      <c r="AB2155" s="307">
        <v>157.68</v>
      </c>
      <c r="AC2155" s="105">
        <f>SUM(E2155:AB2155)</f>
        <v>3635.52</v>
      </c>
      <c r="AD2155" s="780"/>
      <c r="AE2155" s="781"/>
      <c r="AF2155" s="782"/>
      <c r="AI2155" s="844"/>
      <c r="AJ2155" s="844"/>
      <c r="AK2155" s="844"/>
      <c r="AL2155" s="844"/>
    </row>
    <row r="2156" spans="1:38" s="181" customFormat="1" x14ac:dyDescent="0.25">
      <c r="A2156" s="3548"/>
      <c r="B2156" s="3560"/>
      <c r="C2156" s="121" t="s">
        <v>17</v>
      </c>
      <c r="D2156" s="106" t="s">
        <v>56</v>
      </c>
      <c r="E2156" s="1571">
        <v>21</v>
      </c>
      <c r="F2156" s="1565">
        <v>33</v>
      </c>
      <c r="G2156" s="1565">
        <v>34</v>
      </c>
      <c r="H2156" s="414">
        <v>33</v>
      </c>
      <c r="I2156" s="1565">
        <v>34</v>
      </c>
      <c r="J2156" s="1565">
        <v>33</v>
      </c>
      <c r="K2156" s="1565">
        <v>33</v>
      </c>
      <c r="L2156" s="1565">
        <v>34</v>
      </c>
      <c r="M2156" s="1565">
        <v>32</v>
      </c>
      <c r="N2156" s="414">
        <v>34</v>
      </c>
      <c r="O2156" s="1565">
        <v>32</v>
      </c>
      <c r="P2156" s="1565">
        <v>33</v>
      </c>
      <c r="Q2156" s="1565">
        <v>32</v>
      </c>
      <c r="R2156" s="1565">
        <v>32</v>
      </c>
      <c r="S2156" s="1565">
        <v>35</v>
      </c>
      <c r="T2156" s="1565">
        <v>34</v>
      </c>
      <c r="U2156" s="1565">
        <v>35</v>
      </c>
      <c r="V2156" s="414">
        <v>33</v>
      </c>
      <c r="W2156" s="1565">
        <v>33</v>
      </c>
      <c r="X2156" s="1565">
        <v>35</v>
      </c>
      <c r="Y2156" s="325">
        <v>34</v>
      </c>
      <c r="Z2156" s="1565">
        <v>35</v>
      </c>
      <c r="AA2156" s="1565">
        <v>33</v>
      </c>
      <c r="AB2156" s="1566">
        <v>33</v>
      </c>
      <c r="AC2156" s="105">
        <f>AVERAGE(E2156:AB2156)</f>
        <v>32.916666666666664</v>
      </c>
      <c r="AD2156" s="780"/>
      <c r="AE2156" s="781"/>
      <c r="AF2156" s="782"/>
      <c r="AI2156" s="844"/>
      <c r="AJ2156" s="844"/>
      <c r="AK2156" s="844"/>
      <c r="AL2156" s="844"/>
    </row>
    <row r="2157" spans="1:38" s="181" customFormat="1" ht="16.5" thickBot="1" x14ac:dyDescent="0.3">
      <c r="A2157" s="3548"/>
      <c r="B2157" s="3560"/>
      <c r="C2157" s="121" t="s">
        <v>19</v>
      </c>
      <c r="D2157" s="112"/>
      <c r="E2157" s="311">
        <f t="shared" ref="E2157:AB2157" si="8963">E2155/E2154</f>
        <v>0.4881516587677725</v>
      </c>
      <c r="F2157" s="312">
        <f t="shared" si="8963"/>
        <v>0.5070202808112324</v>
      </c>
      <c r="G2157" s="312">
        <f t="shared" si="8963"/>
        <v>0.50844854070660517</v>
      </c>
      <c r="H2157" s="411">
        <f t="shared" si="8963"/>
        <v>0.50339110776186879</v>
      </c>
      <c r="I2157" s="312">
        <f t="shared" si="8963"/>
        <v>0.51818181818181819</v>
      </c>
      <c r="J2157" s="312">
        <f t="shared" si="8963"/>
        <v>0.50150150150150152</v>
      </c>
      <c r="K2157" s="312">
        <f t="shared" si="8963"/>
        <v>0.50460829493087556</v>
      </c>
      <c r="L2157" s="312">
        <f t="shared" si="8963"/>
        <v>0.48484848484848481</v>
      </c>
      <c r="M2157" s="312">
        <f t="shared" si="8963"/>
        <v>0.50197628458498023</v>
      </c>
      <c r="N2157" s="411">
        <f t="shared" si="8963"/>
        <v>0.50387596899224807</v>
      </c>
      <c r="O2157" s="312">
        <f t="shared" si="8963"/>
        <v>0.50424710424710417</v>
      </c>
      <c r="P2157" s="312">
        <f t="shared" si="8963"/>
        <v>0.51848937844217147</v>
      </c>
      <c r="Q2157" s="312">
        <f t="shared" si="8963"/>
        <v>0.48778625954198473</v>
      </c>
      <c r="R2157" s="312">
        <f t="shared" si="8963"/>
        <v>0.49452269170579027</v>
      </c>
      <c r="S2157" s="312">
        <f t="shared" si="8963"/>
        <v>0.47943156320119673</v>
      </c>
      <c r="T2157" s="312">
        <f t="shared" si="8963"/>
        <v>0.48211624441132639</v>
      </c>
      <c r="U2157" s="312">
        <f t="shared" si="8963"/>
        <v>0.46904588492352517</v>
      </c>
      <c r="V2157" s="411">
        <f t="shared" si="8963"/>
        <v>0.47764530551415801</v>
      </c>
      <c r="W2157" s="312">
        <f t="shared" si="8963"/>
        <v>0.48954298993028655</v>
      </c>
      <c r="X2157" s="312">
        <f t="shared" si="8963"/>
        <v>0.4754464285714286</v>
      </c>
      <c r="Y2157" s="312">
        <f>V2155/V2154</f>
        <v>0.47764530551415801</v>
      </c>
      <c r="Z2157" s="312">
        <f t="shared" si="8963"/>
        <v>0.51308900523560219</v>
      </c>
      <c r="AA2157" s="312">
        <f t="shared" si="8963"/>
        <v>0.50299850074962515</v>
      </c>
      <c r="AB2157" s="313">
        <f t="shared" si="8963"/>
        <v>0.50344827586206897</v>
      </c>
      <c r="AC2157" s="477">
        <f>AVERAGE(E2157:AB2157)</f>
        <v>0.4957274532890758</v>
      </c>
      <c r="AD2157" s="780"/>
      <c r="AE2157" s="781"/>
      <c r="AF2157" s="782"/>
      <c r="AI2157" s="844"/>
      <c r="AJ2157" s="844"/>
      <c r="AK2157" s="844"/>
      <c r="AL2157" s="844"/>
    </row>
    <row r="2158" spans="1:38" s="181" customFormat="1" ht="16.5" hidden="1" thickBot="1" x14ac:dyDescent="0.3">
      <c r="A2158" s="2227"/>
      <c r="B2158" s="2230"/>
      <c r="C2158" s="122" t="s">
        <v>118</v>
      </c>
      <c r="D2158" s="120"/>
      <c r="E2158" s="308"/>
      <c r="F2158" s="309"/>
      <c r="G2158" s="309"/>
      <c r="H2158" s="406"/>
      <c r="I2158" s="309"/>
      <c r="J2158" s="309"/>
      <c r="K2158" s="309"/>
      <c r="L2158" s="309"/>
      <c r="M2158" s="309"/>
      <c r="N2158" s="406"/>
      <c r="O2158" s="309"/>
      <c r="P2158" s="309"/>
      <c r="Q2158" s="309"/>
      <c r="R2158" s="309"/>
      <c r="S2158" s="309"/>
      <c r="T2158" s="309"/>
      <c r="U2158" s="309"/>
      <c r="V2158" s="309"/>
      <c r="W2158" s="309"/>
      <c r="X2158" s="309"/>
      <c r="Y2158" s="406"/>
      <c r="Z2158" s="309"/>
      <c r="AA2158" s="309"/>
      <c r="AB2158" s="310"/>
      <c r="AC2158" s="106"/>
      <c r="AD2158" s="780"/>
      <c r="AE2158" s="781"/>
      <c r="AF2158" s="782"/>
      <c r="AI2158" s="844"/>
      <c r="AJ2158" s="844"/>
      <c r="AK2158" s="844"/>
      <c r="AL2158" s="844"/>
    </row>
    <row r="2159" spans="1:38" s="181" customFormat="1" ht="16.5" hidden="1" thickBot="1" x14ac:dyDescent="0.3">
      <c r="A2159" s="2227"/>
      <c r="B2159" s="2230"/>
      <c r="C2159" s="122" t="s">
        <v>119</v>
      </c>
      <c r="D2159" s="106"/>
      <c r="E2159" s="308"/>
      <c r="F2159" s="309"/>
      <c r="G2159" s="309"/>
      <c r="H2159" s="406"/>
      <c r="I2159" s="309"/>
      <c r="J2159" s="309"/>
      <c r="K2159" s="309"/>
      <c r="L2159" s="309"/>
      <c r="M2159" s="309"/>
      <c r="N2159" s="406"/>
      <c r="O2159" s="309"/>
      <c r="P2159" s="309"/>
      <c r="Q2159" s="309"/>
      <c r="R2159" s="309"/>
      <c r="S2159" s="309"/>
      <c r="T2159" s="309"/>
      <c r="U2159" s="309"/>
      <c r="V2159" s="309"/>
      <c r="W2159" s="309"/>
      <c r="X2159" s="309"/>
      <c r="Y2159" s="406"/>
      <c r="Z2159" s="309"/>
      <c r="AA2159" s="309"/>
      <c r="AB2159" s="310"/>
      <c r="AC2159" s="106"/>
      <c r="AD2159" s="780"/>
      <c r="AE2159" s="781"/>
      <c r="AF2159" s="782"/>
      <c r="AH2159" s="844"/>
      <c r="AI2159" s="845"/>
      <c r="AJ2159" s="846"/>
      <c r="AK2159" s="846"/>
      <c r="AL2159" s="331"/>
    </row>
    <row r="2160" spans="1:38" s="181" customFormat="1" ht="16.5" hidden="1" thickBot="1" x14ac:dyDescent="0.3">
      <c r="A2160" s="2228"/>
      <c r="B2160" s="3591" t="s">
        <v>44</v>
      </c>
      <c r="C2160" s="3521"/>
      <c r="D2160" s="112"/>
      <c r="E2160" s="178">
        <f>SQRT(E2154*E2154+E2155*E2155)/E2153/1.73</f>
        <v>5.2792711780205668</v>
      </c>
      <c r="F2160" s="179">
        <f t="shared" ref="F2160:AB2160" si="8964">SQRT(F2154*F2154+F2155*F2155)/F2153/1.73</f>
        <v>31.65135232213639</v>
      </c>
      <c r="G2160" s="179">
        <f t="shared" si="8964"/>
        <v>32.112699129256839</v>
      </c>
      <c r="H2160" s="413">
        <f t="shared" si="8964"/>
        <v>32.662693764520114</v>
      </c>
      <c r="I2160" s="179">
        <f t="shared" si="8964"/>
        <v>32.633927877870157</v>
      </c>
      <c r="J2160" s="179">
        <f t="shared" si="8964"/>
        <v>32.812920978752523</v>
      </c>
      <c r="K2160" s="179">
        <f t="shared" si="8964"/>
        <v>32.73749164314858</v>
      </c>
      <c r="L2160" s="179">
        <f t="shared" si="8964"/>
        <v>32.877260522858158</v>
      </c>
      <c r="M2160" s="179">
        <f t="shared" si="8964"/>
        <v>31.980556856455941</v>
      </c>
      <c r="N2160" s="413">
        <f t="shared" si="8964"/>
        <v>32.47877017287118</v>
      </c>
      <c r="O2160" s="179">
        <f t="shared" si="8964"/>
        <v>32.662458521245547</v>
      </c>
      <c r="P2160" s="179">
        <f t="shared" si="8964"/>
        <v>32.138392080924639</v>
      </c>
      <c r="Q2160" s="179">
        <f t="shared" si="8964"/>
        <v>32.508358972251472</v>
      </c>
      <c r="R2160" s="179">
        <f t="shared" si="8964"/>
        <v>31.850117335052559</v>
      </c>
      <c r="S2160" s="179">
        <f t="shared" si="8964"/>
        <v>33.337902409634772</v>
      </c>
      <c r="T2160" s="179">
        <f t="shared" si="8964"/>
        <v>33.771350875357861</v>
      </c>
      <c r="U2160" s="179">
        <f t="shared" si="8964"/>
        <v>34.37675575145024</v>
      </c>
      <c r="V2160" s="179">
        <f t="shared" si="8964"/>
        <v>33.602695168798626</v>
      </c>
      <c r="W2160" s="179">
        <f t="shared" si="8964"/>
        <v>32.371335790979046</v>
      </c>
      <c r="X2160" s="179">
        <f t="shared" si="8964"/>
        <v>33.352448810003679</v>
      </c>
      <c r="Y2160" s="413">
        <f>SQRT(V2154*V2154+V2155*V2155)/V2153/1.73</f>
        <v>33.602695168798626</v>
      </c>
      <c r="Z2160" s="179">
        <f t="shared" si="8964"/>
        <v>33.408608314366319</v>
      </c>
      <c r="AA2160" s="179">
        <f t="shared" si="8964"/>
        <v>33.412280022358814</v>
      </c>
      <c r="AB2160" s="180">
        <f t="shared" si="8964"/>
        <v>32.378489585211987</v>
      </c>
      <c r="AC2160" s="107">
        <f>AVERAGE(E2160:AB2160)</f>
        <v>31.66670138551353</v>
      </c>
      <c r="AD2160" s="76">
        <f>(AC2156-AC2160)/AC2156</f>
        <v>3.7973628794525593E-2</v>
      </c>
      <c r="AE2160" s="77"/>
      <c r="AF2160" s="78"/>
      <c r="AI2160" s="945"/>
      <c r="AJ2160" s="945"/>
      <c r="AK2160" s="844"/>
      <c r="AL2160" s="945"/>
    </row>
    <row r="2161" spans="1:38" s="181" customFormat="1" x14ac:dyDescent="0.25">
      <c r="A2161" s="3547" t="s">
        <v>208</v>
      </c>
      <c r="B2161" s="3559" t="s">
        <v>1226</v>
      </c>
      <c r="C2161" s="119" t="s">
        <v>14</v>
      </c>
      <c r="D2161" s="111" t="s">
        <v>948</v>
      </c>
      <c r="E2161" s="304">
        <v>102.24000000000001</v>
      </c>
      <c r="F2161" s="69">
        <v>408.96000000000004</v>
      </c>
      <c r="G2161" s="69">
        <v>404.16</v>
      </c>
      <c r="H2161" s="408">
        <v>404.40000000000003</v>
      </c>
      <c r="I2161" s="69">
        <v>410.40000000000003</v>
      </c>
      <c r="J2161" s="69">
        <v>427.92</v>
      </c>
      <c r="K2161" s="69">
        <v>470.64</v>
      </c>
      <c r="L2161" s="69">
        <v>497.52000000000004</v>
      </c>
      <c r="M2161" s="69">
        <v>543.12</v>
      </c>
      <c r="N2161" s="408">
        <v>584.64</v>
      </c>
      <c r="O2161" s="69">
        <v>576.72</v>
      </c>
      <c r="P2161" s="69">
        <v>616.32000000000005</v>
      </c>
      <c r="Q2161" s="69">
        <v>596.4</v>
      </c>
      <c r="R2161" s="69">
        <v>559.44000000000005</v>
      </c>
      <c r="S2161" s="69">
        <v>616.80000000000007</v>
      </c>
      <c r="T2161" s="69">
        <v>651.84</v>
      </c>
      <c r="U2161" s="69">
        <v>623.28</v>
      </c>
      <c r="V2161" s="408">
        <v>574.32000000000005</v>
      </c>
      <c r="W2161" s="69">
        <v>556.08000000000004</v>
      </c>
      <c r="X2161" s="69">
        <v>562.08000000000004</v>
      </c>
      <c r="Y2161" s="69">
        <v>546.48</v>
      </c>
      <c r="Z2161" s="69">
        <v>533.76</v>
      </c>
      <c r="AA2161" s="69">
        <v>495.6</v>
      </c>
      <c r="AB2161" s="70">
        <v>466.56</v>
      </c>
      <c r="AC2161" s="104">
        <f>SUM(E2161:AB2161)</f>
        <v>12229.679999999998</v>
      </c>
      <c r="AD2161" s="779"/>
      <c r="AE2161" s="510">
        <v>60</v>
      </c>
      <c r="AF2161" s="511">
        <v>40</v>
      </c>
      <c r="AI2161" s="946"/>
      <c r="AJ2161" s="947"/>
      <c r="AK2161" s="946"/>
      <c r="AL2161" s="844"/>
    </row>
    <row r="2162" spans="1:38" s="181" customFormat="1" x14ac:dyDescent="0.25">
      <c r="A2162" s="3548"/>
      <c r="B2162" s="3560"/>
      <c r="C2162" s="121" t="s">
        <v>16</v>
      </c>
      <c r="D2162" s="106" t="s">
        <v>948</v>
      </c>
      <c r="E2162" s="305">
        <v>55.68</v>
      </c>
      <c r="F2162" s="306">
        <v>247.44</v>
      </c>
      <c r="G2162" s="306">
        <v>245.04</v>
      </c>
      <c r="H2162" s="409">
        <v>249.84</v>
      </c>
      <c r="I2162" s="306">
        <v>249.36</v>
      </c>
      <c r="J2162" s="306">
        <v>251.04</v>
      </c>
      <c r="K2162" s="306">
        <v>234</v>
      </c>
      <c r="L2162" s="306">
        <v>225.84</v>
      </c>
      <c r="M2162" s="306">
        <v>216.96</v>
      </c>
      <c r="N2162" s="409">
        <v>225.12</v>
      </c>
      <c r="O2162" s="306">
        <v>256.08</v>
      </c>
      <c r="P2162" s="306">
        <v>285.12</v>
      </c>
      <c r="Q2162" s="306">
        <v>262.56</v>
      </c>
      <c r="R2162" s="306">
        <v>222.48000000000002</v>
      </c>
      <c r="S2162" s="306">
        <v>288</v>
      </c>
      <c r="T2162" s="306">
        <v>288</v>
      </c>
      <c r="U2162" s="306">
        <v>246.24</v>
      </c>
      <c r="V2162" s="409">
        <v>230.16</v>
      </c>
      <c r="W2162" s="306">
        <v>224.4</v>
      </c>
      <c r="X2162" s="306">
        <v>232.08</v>
      </c>
      <c r="Y2162" s="306">
        <v>228.72</v>
      </c>
      <c r="Z2162" s="306">
        <v>240</v>
      </c>
      <c r="AA2162" s="306">
        <v>229.68</v>
      </c>
      <c r="AB2162" s="307">
        <v>234.48000000000002</v>
      </c>
      <c r="AC2162" s="105">
        <f>SUM(E2162:AB2162)</f>
        <v>5668.32</v>
      </c>
      <c r="AD2162" s="780"/>
      <c r="AE2162" s="781"/>
      <c r="AF2162" s="782"/>
      <c r="AI2162" s="844"/>
      <c r="AJ2162" s="844"/>
      <c r="AK2162" s="844"/>
      <c r="AL2162" s="844"/>
    </row>
    <row r="2163" spans="1:38" s="181" customFormat="1" x14ac:dyDescent="0.25">
      <c r="A2163" s="3548"/>
      <c r="B2163" s="3560"/>
      <c r="C2163" s="121" t="s">
        <v>17</v>
      </c>
      <c r="D2163" s="106" t="s">
        <v>56</v>
      </c>
      <c r="E2163" s="1571">
        <v>44</v>
      </c>
      <c r="F2163" s="1565">
        <v>44</v>
      </c>
      <c r="G2163" s="1565">
        <v>43</v>
      </c>
      <c r="H2163" s="414">
        <v>42</v>
      </c>
      <c r="I2163" s="1565">
        <v>45</v>
      </c>
      <c r="J2163" s="1565">
        <v>46</v>
      </c>
      <c r="K2163" s="1565">
        <v>50</v>
      </c>
      <c r="L2163" s="1565">
        <v>49</v>
      </c>
      <c r="M2163" s="1565">
        <v>57</v>
      </c>
      <c r="N2163" s="414">
        <v>62</v>
      </c>
      <c r="O2163" s="1565">
        <v>58</v>
      </c>
      <c r="P2163" s="1565">
        <v>65</v>
      </c>
      <c r="Q2163" s="1565">
        <v>56</v>
      </c>
      <c r="R2163" s="1565">
        <v>53</v>
      </c>
      <c r="S2163" s="1565">
        <v>66</v>
      </c>
      <c r="T2163" s="1565">
        <v>64</v>
      </c>
      <c r="U2163" s="1565">
        <v>60</v>
      </c>
      <c r="V2163" s="414">
        <v>55</v>
      </c>
      <c r="W2163" s="1565">
        <v>56</v>
      </c>
      <c r="X2163" s="1565">
        <v>57</v>
      </c>
      <c r="Y2163" s="325">
        <v>55</v>
      </c>
      <c r="Z2163" s="1565">
        <v>53</v>
      </c>
      <c r="AA2163" s="1565">
        <v>48</v>
      </c>
      <c r="AB2163" s="1566">
        <v>46</v>
      </c>
      <c r="AC2163" s="105">
        <f>AVERAGE(E2163:AB2163)</f>
        <v>53.083333333333336</v>
      </c>
      <c r="AD2163" s="780"/>
      <c r="AE2163" s="781"/>
      <c r="AF2163" s="782"/>
      <c r="AI2163" s="844"/>
      <c r="AJ2163" s="844"/>
      <c r="AK2163" s="844"/>
      <c r="AL2163" s="844"/>
    </row>
    <row r="2164" spans="1:38" s="181" customFormat="1" ht="16.5" thickBot="1" x14ac:dyDescent="0.3">
      <c r="A2164" s="3548"/>
      <c r="B2164" s="3560"/>
      <c r="C2164" s="121" t="s">
        <v>19</v>
      </c>
      <c r="D2164" s="106"/>
      <c r="E2164" s="311">
        <f t="shared" ref="E2164:AB2164" si="8965">E2162/E2161</f>
        <v>0.54460093896713613</v>
      </c>
      <c r="F2164" s="312">
        <f t="shared" si="8965"/>
        <v>0.6050469483568075</v>
      </c>
      <c r="G2164" s="312">
        <f t="shared" si="8965"/>
        <v>0.6062945368171021</v>
      </c>
      <c r="H2164" s="411">
        <f t="shared" si="8965"/>
        <v>0.61780415430267055</v>
      </c>
      <c r="I2164" s="312">
        <f t="shared" si="8965"/>
        <v>0.60760233918128648</v>
      </c>
      <c r="J2164" s="312">
        <f t="shared" si="8965"/>
        <v>0.58665171060011212</v>
      </c>
      <c r="K2164" s="312">
        <f t="shared" si="8965"/>
        <v>0.49719530851606325</v>
      </c>
      <c r="L2164" s="312">
        <f t="shared" si="8965"/>
        <v>0.45393150024119633</v>
      </c>
      <c r="M2164" s="312">
        <f t="shared" si="8965"/>
        <v>0.39946973044631023</v>
      </c>
      <c r="N2164" s="411">
        <f t="shared" si="8965"/>
        <v>0.38505747126436785</v>
      </c>
      <c r="O2164" s="312">
        <f t="shared" si="8965"/>
        <v>0.44402829796088217</v>
      </c>
      <c r="P2164" s="312">
        <f t="shared" si="8965"/>
        <v>0.46261682242990654</v>
      </c>
      <c r="Q2164" s="312">
        <f t="shared" si="8965"/>
        <v>0.44024144869215293</v>
      </c>
      <c r="R2164" s="312">
        <f t="shared" si="8965"/>
        <v>0.39768339768339767</v>
      </c>
      <c r="S2164" s="312">
        <f t="shared" si="8965"/>
        <v>0.46692607003891046</v>
      </c>
      <c r="T2164" s="312">
        <f t="shared" si="8965"/>
        <v>0.4418262150220913</v>
      </c>
      <c r="U2164" s="312">
        <f t="shared" si="8965"/>
        <v>0.3950712360415865</v>
      </c>
      <c r="V2164" s="411">
        <f t="shared" si="8965"/>
        <v>0.40075219389887168</v>
      </c>
      <c r="W2164" s="312">
        <f t="shared" si="8965"/>
        <v>0.403539059128183</v>
      </c>
      <c r="X2164" s="312">
        <f t="shared" si="8965"/>
        <v>0.41289496157130656</v>
      </c>
      <c r="Y2164" s="312">
        <f>V2162/V2161</f>
        <v>0.40075219389887168</v>
      </c>
      <c r="Z2164" s="312">
        <f t="shared" si="8965"/>
        <v>0.44964028776978415</v>
      </c>
      <c r="AA2164" s="312">
        <f t="shared" si="8965"/>
        <v>0.46343825665859562</v>
      </c>
      <c r="AB2164" s="313">
        <f t="shared" si="8965"/>
        <v>0.50257201646090544</v>
      </c>
      <c r="AC2164" s="477">
        <f>AVERAGE(E2164:AB2164)</f>
        <v>0.47440154566452075</v>
      </c>
      <c r="AD2164" s="780"/>
      <c r="AE2164" s="781"/>
      <c r="AF2164" s="782"/>
      <c r="AI2164" s="844"/>
      <c r="AJ2164" s="844"/>
      <c r="AK2164" s="844"/>
      <c r="AL2164" s="844"/>
    </row>
    <row r="2165" spans="1:38" s="181" customFormat="1" ht="16.5" hidden="1" thickBot="1" x14ac:dyDescent="0.3">
      <c r="A2165" s="2227"/>
      <c r="B2165" s="2230"/>
      <c r="C2165" s="122" t="s">
        <v>118</v>
      </c>
      <c r="D2165" s="106"/>
      <c r="E2165" s="308"/>
      <c r="F2165" s="309"/>
      <c r="G2165" s="309"/>
      <c r="H2165" s="406"/>
      <c r="I2165" s="309"/>
      <c r="J2165" s="309"/>
      <c r="K2165" s="309"/>
      <c r="L2165" s="309"/>
      <c r="M2165" s="309"/>
      <c r="N2165" s="406"/>
      <c r="O2165" s="309"/>
      <c r="P2165" s="309"/>
      <c r="Q2165" s="309"/>
      <c r="R2165" s="309"/>
      <c r="S2165" s="309"/>
      <c r="T2165" s="309"/>
      <c r="U2165" s="309"/>
      <c r="V2165" s="309"/>
      <c r="W2165" s="309"/>
      <c r="X2165" s="309"/>
      <c r="Y2165" s="406"/>
      <c r="Z2165" s="309"/>
      <c r="AA2165" s="309"/>
      <c r="AB2165" s="310"/>
      <c r="AC2165" s="106"/>
      <c r="AD2165" s="780"/>
      <c r="AE2165" s="781"/>
      <c r="AF2165" s="782"/>
      <c r="AI2165" s="844"/>
      <c r="AJ2165" s="844"/>
      <c r="AK2165" s="844"/>
      <c r="AL2165" s="844"/>
    </row>
    <row r="2166" spans="1:38" s="181" customFormat="1" ht="16.5" hidden="1" thickBot="1" x14ac:dyDescent="0.3">
      <c r="A2166" s="2227"/>
      <c r="B2166" s="2230"/>
      <c r="C2166" s="122" t="s">
        <v>119</v>
      </c>
      <c r="D2166" s="106"/>
      <c r="E2166" s="308"/>
      <c r="F2166" s="309"/>
      <c r="G2166" s="309"/>
      <c r="H2166" s="406"/>
      <c r="I2166" s="309"/>
      <c r="J2166" s="309"/>
      <c r="K2166" s="309"/>
      <c r="L2166" s="309"/>
      <c r="M2166" s="309"/>
      <c r="N2166" s="406"/>
      <c r="O2166" s="309"/>
      <c r="P2166" s="309"/>
      <c r="Q2166" s="309"/>
      <c r="R2166" s="309"/>
      <c r="S2166" s="309"/>
      <c r="T2166" s="309"/>
      <c r="U2166" s="309"/>
      <c r="V2166" s="309"/>
      <c r="W2166" s="309"/>
      <c r="X2166" s="309"/>
      <c r="Y2166" s="406"/>
      <c r="Z2166" s="309"/>
      <c r="AA2166" s="309"/>
      <c r="AB2166" s="310"/>
      <c r="AC2166" s="106"/>
      <c r="AD2166" s="780"/>
      <c r="AE2166" s="781"/>
      <c r="AF2166" s="782"/>
      <c r="AH2166" s="844"/>
      <c r="AI2166" s="845"/>
      <c r="AJ2166" s="846"/>
      <c r="AK2166" s="846"/>
      <c r="AL2166" s="331"/>
    </row>
    <row r="2167" spans="1:38" s="181" customFormat="1" ht="16.5" hidden="1" thickBot="1" x14ac:dyDescent="0.3">
      <c r="A2167" s="2228"/>
      <c r="B2167" s="3591" t="s">
        <v>44</v>
      </c>
      <c r="C2167" s="3521"/>
      <c r="D2167" s="112"/>
      <c r="E2167" s="178">
        <f>SQRT(E2161*E2161+E2162*E2162)/E2152/1.73</f>
        <v>10.906638988026632</v>
      </c>
      <c r="F2167" s="179">
        <f t="shared" ref="F2167:AB2167" si="8966">SQRT(F2161*F2161+F2162*F2162)/F2152/1.73</f>
        <v>43.786852073778348</v>
      </c>
      <c r="G2167" s="179">
        <f t="shared" si="8966"/>
        <v>43.228343366169327</v>
      </c>
      <c r="H2167" s="413">
        <f t="shared" si="8966"/>
        <v>43.476243371316372</v>
      </c>
      <c r="I2167" s="179">
        <f t="shared" si="8966"/>
        <v>43.921234621130154</v>
      </c>
      <c r="J2167" s="179">
        <f t="shared" si="8966"/>
        <v>45.519916115951098</v>
      </c>
      <c r="K2167" s="179">
        <f t="shared" si="8966"/>
        <v>49.081823241093829</v>
      </c>
      <c r="L2167" s="179">
        <f t="shared" si="8966"/>
        <v>50.939666005077299</v>
      </c>
      <c r="M2167" s="179">
        <f t="shared" si="8966"/>
        <v>54.969805218759753</v>
      </c>
      <c r="N2167" s="413">
        <f t="shared" si="8966"/>
        <v>58.597058569439007</v>
      </c>
      <c r="O2167" s="179">
        <f t="shared" si="8966"/>
        <v>59.021023703114764</v>
      </c>
      <c r="P2167" s="179">
        <f t="shared" si="8966"/>
        <v>63.311175044839644</v>
      </c>
      <c r="Q2167" s="179">
        <f t="shared" si="8966"/>
        <v>60.363582817236633</v>
      </c>
      <c r="R2167" s="179">
        <f t="shared" si="8966"/>
        <v>55.860158298651079</v>
      </c>
      <c r="S2167" s="179">
        <f t="shared" si="8966"/>
        <v>63.567453584960226</v>
      </c>
      <c r="T2167" s="179">
        <f t="shared" si="8966"/>
        <v>67.307841684815145</v>
      </c>
      <c r="U2167" s="179">
        <f t="shared" si="8966"/>
        <v>63.193265556992536</v>
      </c>
      <c r="V2167" s="179">
        <f t="shared" si="8966"/>
        <v>58.153309947931731</v>
      </c>
      <c r="W2167" s="179">
        <f t="shared" si="8966"/>
        <v>56.178054357352707</v>
      </c>
      <c r="X2167" s="179">
        <f t="shared" si="8966"/>
        <v>56.786329258822896</v>
      </c>
      <c r="Y2167" s="413">
        <f>SQRT(V2161*V2161+V2162*V2162)/V2152/1.73</f>
        <v>58.153309947931731</v>
      </c>
      <c r="Z2167" s="179">
        <f t="shared" si="8966"/>
        <v>54.212499198948507</v>
      </c>
      <c r="AA2167" s="179">
        <f t="shared" si="8966"/>
        <v>50.844211938383843</v>
      </c>
      <c r="AB2167" s="180">
        <f t="shared" si="8966"/>
        <v>48.138921665773637</v>
      </c>
      <c r="AC2167" s="107">
        <f>AVERAGE(E2167:AB2167)</f>
        <v>52.479946607354044</v>
      </c>
      <c r="AD2167" s="76">
        <f>(AC2163-AC2167)/AC2163</f>
        <v>1.136678290698822E-2</v>
      </c>
      <c r="AE2167" s="77"/>
      <c r="AF2167" s="78"/>
      <c r="AI2167" s="945"/>
      <c r="AJ2167" s="945"/>
      <c r="AK2167" s="844"/>
      <c r="AL2167" s="945"/>
    </row>
    <row r="2168" spans="1:38" s="181" customFormat="1" x14ac:dyDescent="0.25">
      <c r="A2168" s="3547" t="s">
        <v>316</v>
      </c>
      <c r="B2168" s="3559" t="s">
        <v>317</v>
      </c>
      <c r="C2168" s="119" t="s">
        <v>14</v>
      </c>
      <c r="D2168" s="111" t="s">
        <v>948</v>
      </c>
      <c r="E2168" s="304">
        <v>178.08</v>
      </c>
      <c r="F2168" s="69">
        <v>742.56000000000006</v>
      </c>
      <c r="G2168" s="69">
        <v>723.36</v>
      </c>
      <c r="H2168" s="408">
        <v>716.88</v>
      </c>
      <c r="I2168" s="69">
        <v>721.92</v>
      </c>
      <c r="J2168" s="69">
        <v>737.04</v>
      </c>
      <c r="K2168" s="69">
        <v>790.80000000000007</v>
      </c>
      <c r="L2168" s="69">
        <v>807.12</v>
      </c>
      <c r="M2168" s="69">
        <v>774</v>
      </c>
      <c r="N2168" s="408">
        <v>751.92</v>
      </c>
      <c r="O2168" s="69">
        <v>784.80000000000007</v>
      </c>
      <c r="P2168" s="69">
        <v>767.76</v>
      </c>
      <c r="Q2168" s="69">
        <v>732.24</v>
      </c>
      <c r="R2168" s="69">
        <v>749.28</v>
      </c>
      <c r="S2168" s="69">
        <v>756</v>
      </c>
      <c r="T2168" s="69">
        <v>778.32</v>
      </c>
      <c r="U2168" s="69">
        <v>801.6</v>
      </c>
      <c r="V2168" s="408">
        <v>828.96</v>
      </c>
      <c r="W2168" s="69">
        <v>850.32</v>
      </c>
      <c r="X2168" s="69">
        <v>866.64</v>
      </c>
      <c r="Y2168" s="69">
        <v>863.04</v>
      </c>
      <c r="Z2168" s="69">
        <v>828.72</v>
      </c>
      <c r="AA2168" s="69">
        <v>789.84</v>
      </c>
      <c r="AB2168" s="70">
        <v>764.88</v>
      </c>
      <c r="AC2168" s="104">
        <f>SUM(E2168:AB2168)</f>
        <v>18106.080000000002</v>
      </c>
      <c r="AD2168" s="779"/>
      <c r="AE2168" s="510">
        <v>60</v>
      </c>
      <c r="AF2168" s="511">
        <v>40</v>
      </c>
      <c r="AI2168" s="946"/>
      <c r="AJ2168" s="947"/>
      <c r="AK2168" s="946"/>
      <c r="AL2168" s="844"/>
    </row>
    <row r="2169" spans="1:38" s="181" customFormat="1" x14ac:dyDescent="0.25">
      <c r="A2169" s="3548"/>
      <c r="B2169" s="3560"/>
      <c r="C2169" s="121" t="s">
        <v>16</v>
      </c>
      <c r="D2169" s="106" t="s">
        <v>948</v>
      </c>
      <c r="E2169" s="305">
        <v>66.72</v>
      </c>
      <c r="F2169" s="306">
        <v>292.32</v>
      </c>
      <c r="G2169" s="306">
        <v>290.16000000000003</v>
      </c>
      <c r="H2169" s="409">
        <v>290.16000000000003</v>
      </c>
      <c r="I2169" s="306">
        <v>291.60000000000002</v>
      </c>
      <c r="J2169" s="306">
        <v>295.68</v>
      </c>
      <c r="K2169" s="306">
        <v>290.16000000000003</v>
      </c>
      <c r="L2169" s="306">
        <v>281.76</v>
      </c>
      <c r="M2169" s="306">
        <v>268.08</v>
      </c>
      <c r="N2169" s="409">
        <v>265.92</v>
      </c>
      <c r="O2169" s="306">
        <v>304.08</v>
      </c>
      <c r="P2169" s="306">
        <v>283.2</v>
      </c>
      <c r="Q2169" s="306">
        <v>261.12</v>
      </c>
      <c r="R2169" s="306">
        <v>266.39999999999998</v>
      </c>
      <c r="S2169" s="306">
        <v>265.44</v>
      </c>
      <c r="T2169" s="306">
        <v>272.88</v>
      </c>
      <c r="U2169" s="306">
        <v>270.72000000000003</v>
      </c>
      <c r="V2169" s="409">
        <v>275.76</v>
      </c>
      <c r="W2169" s="306">
        <v>283.2</v>
      </c>
      <c r="X2169" s="306">
        <v>290.64</v>
      </c>
      <c r="Y2169" s="306">
        <v>290.64</v>
      </c>
      <c r="Z2169" s="306">
        <v>290.64</v>
      </c>
      <c r="AA2169" s="306">
        <v>285.60000000000002</v>
      </c>
      <c r="AB2169" s="307">
        <v>283.2</v>
      </c>
      <c r="AC2169" s="105">
        <f>SUM(E2169:AB2169)</f>
        <v>6556.0800000000017</v>
      </c>
      <c r="AD2169" s="780"/>
      <c r="AE2169" s="781"/>
      <c r="AF2169" s="782"/>
      <c r="AI2169" s="844"/>
      <c r="AJ2169" s="844"/>
      <c r="AK2169" s="844"/>
      <c r="AL2169" s="844"/>
    </row>
    <row r="2170" spans="1:38" s="181" customFormat="1" x14ac:dyDescent="0.25">
      <c r="A2170" s="3548"/>
      <c r="B2170" s="3560"/>
      <c r="C2170" s="121" t="s">
        <v>17</v>
      </c>
      <c r="D2170" s="106" t="s">
        <v>56</v>
      </c>
      <c r="E2170" s="1571">
        <v>82</v>
      </c>
      <c r="F2170" s="1565">
        <v>75</v>
      </c>
      <c r="G2170" s="1565">
        <v>72</v>
      </c>
      <c r="H2170" s="414">
        <v>73</v>
      </c>
      <c r="I2170" s="1565">
        <v>73</v>
      </c>
      <c r="J2170" s="1565">
        <v>76</v>
      </c>
      <c r="K2170" s="1565">
        <v>83</v>
      </c>
      <c r="L2170" s="1565">
        <v>76</v>
      </c>
      <c r="M2170" s="1565">
        <v>77</v>
      </c>
      <c r="N2170" s="414">
        <v>84</v>
      </c>
      <c r="O2170" s="1565">
        <v>82</v>
      </c>
      <c r="P2170" s="1565">
        <v>73</v>
      </c>
      <c r="Q2170" s="1565">
        <v>72</v>
      </c>
      <c r="R2170" s="1565">
        <v>74</v>
      </c>
      <c r="S2170" s="1565">
        <v>71</v>
      </c>
      <c r="T2170" s="1565">
        <v>81</v>
      </c>
      <c r="U2170" s="1565">
        <v>81</v>
      </c>
      <c r="V2170" s="414">
        <v>85</v>
      </c>
      <c r="W2170" s="1565">
        <v>87</v>
      </c>
      <c r="X2170" s="1565">
        <v>91</v>
      </c>
      <c r="Y2170" s="325">
        <v>87</v>
      </c>
      <c r="Z2170" s="1565">
        <v>85</v>
      </c>
      <c r="AA2170" s="1565">
        <v>77</v>
      </c>
      <c r="AB2170" s="1566">
        <v>76</v>
      </c>
      <c r="AC2170" s="105">
        <f>AVERAGE(E2170:AB2170)</f>
        <v>78.875</v>
      </c>
      <c r="AD2170" s="780"/>
      <c r="AE2170" s="781"/>
      <c r="AF2170" s="782"/>
      <c r="AI2170" s="844"/>
      <c r="AJ2170" s="844"/>
      <c r="AK2170" s="844"/>
      <c r="AL2170" s="844"/>
    </row>
    <row r="2171" spans="1:38" s="181" customFormat="1" ht="16.5" thickBot="1" x14ac:dyDescent="0.3">
      <c r="A2171" s="3548"/>
      <c r="B2171" s="3560"/>
      <c r="C2171" s="121" t="s">
        <v>19</v>
      </c>
      <c r="D2171" s="112"/>
      <c r="E2171" s="311">
        <f t="shared" ref="E2171:AB2171" si="8967">E2169/E2168</f>
        <v>0.3746630727762803</v>
      </c>
      <c r="F2171" s="312">
        <f t="shared" si="8967"/>
        <v>0.39366515837104066</v>
      </c>
      <c r="G2171" s="312">
        <f t="shared" si="8967"/>
        <v>0.40112806901128073</v>
      </c>
      <c r="H2171" s="411">
        <f t="shared" si="8967"/>
        <v>0.40475393371275531</v>
      </c>
      <c r="I2171" s="312">
        <f t="shared" si="8967"/>
        <v>0.40392287234042556</v>
      </c>
      <c r="J2171" s="312">
        <f t="shared" si="8967"/>
        <v>0.40117225659394334</v>
      </c>
      <c r="K2171" s="312">
        <f t="shared" si="8967"/>
        <v>0.36691957511380879</v>
      </c>
      <c r="L2171" s="312">
        <f t="shared" si="8967"/>
        <v>0.34909307166220638</v>
      </c>
      <c r="M2171" s="312">
        <f t="shared" si="8967"/>
        <v>0.34635658914728679</v>
      </c>
      <c r="N2171" s="411">
        <f t="shared" si="8967"/>
        <v>0.35365464411107567</v>
      </c>
      <c r="O2171" s="312">
        <f t="shared" si="8967"/>
        <v>0.38746177370030577</v>
      </c>
      <c r="P2171" s="312">
        <f t="shared" si="8967"/>
        <v>0.36886527039699907</v>
      </c>
      <c r="Q2171" s="312">
        <f t="shared" si="8967"/>
        <v>0.35660439200262212</v>
      </c>
      <c r="R2171" s="312">
        <f t="shared" si="8967"/>
        <v>0.35554131966688018</v>
      </c>
      <c r="S2171" s="312">
        <f t="shared" si="8967"/>
        <v>0.3511111111111111</v>
      </c>
      <c r="T2171" s="312">
        <f t="shared" si="8967"/>
        <v>0.35060129509713228</v>
      </c>
      <c r="U2171" s="312">
        <f t="shared" si="8967"/>
        <v>0.33772455089820363</v>
      </c>
      <c r="V2171" s="411">
        <f t="shared" si="8967"/>
        <v>0.3326577880718008</v>
      </c>
      <c r="W2171" s="312">
        <f t="shared" si="8967"/>
        <v>0.33305108664973182</v>
      </c>
      <c r="X2171" s="312">
        <f t="shared" si="8967"/>
        <v>0.33536416505123234</v>
      </c>
      <c r="Y2171" s="312">
        <f>V2169/V2168</f>
        <v>0.3326577880718008</v>
      </c>
      <c r="Z2171" s="312">
        <f t="shared" si="8967"/>
        <v>0.35070952794671295</v>
      </c>
      <c r="AA2171" s="312">
        <f t="shared" si="8967"/>
        <v>0.36159222120935886</v>
      </c>
      <c r="AB2171" s="313">
        <f t="shared" si="8967"/>
        <v>0.37025415751490426</v>
      </c>
      <c r="AC2171" s="477">
        <f>AVERAGE(E2171:AB2171)</f>
        <v>0.3633135704262041</v>
      </c>
      <c r="AD2171" s="780"/>
      <c r="AE2171" s="781"/>
      <c r="AF2171" s="782"/>
      <c r="AI2171" s="844"/>
      <c r="AJ2171" s="844"/>
      <c r="AK2171" s="844"/>
      <c r="AL2171" s="844"/>
    </row>
    <row r="2172" spans="1:38" s="181" customFormat="1" ht="16.5" hidden="1" thickBot="1" x14ac:dyDescent="0.3">
      <c r="A2172" s="2227"/>
      <c r="B2172" s="2230"/>
      <c r="C2172" s="122" t="s">
        <v>118</v>
      </c>
      <c r="D2172" s="120"/>
      <c r="E2172" s="308"/>
      <c r="F2172" s="309"/>
      <c r="G2172" s="309"/>
      <c r="H2172" s="406"/>
      <c r="I2172" s="309"/>
      <c r="J2172" s="309"/>
      <c r="K2172" s="309"/>
      <c r="L2172" s="309"/>
      <c r="M2172" s="309"/>
      <c r="N2172" s="406"/>
      <c r="O2172" s="309"/>
      <c r="P2172" s="309"/>
      <c r="Q2172" s="309"/>
      <c r="R2172" s="309"/>
      <c r="S2172" s="309"/>
      <c r="T2172" s="309"/>
      <c r="U2172" s="309"/>
      <c r="V2172" s="309"/>
      <c r="W2172" s="309"/>
      <c r="X2172" s="309"/>
      <c r="Y2172" s="406"/>
      <c r="Z2172" s="309"/>
      <c r="AA2172" s="309"/>
      <c r="AB2172" s="310"/>
      <c r="AC2172" s="106"/>
      <c r="AD2172" s="780"/>
      <c r="AE2172" s="781"/>
      <c r="AF2172" s="782"/>
      <c r="AI2172" s="844"/>
      <c r="AJ2172" s="844"/>
      <c r="AK2172" s="844"/>
      <c r="AL2172" s="844"/>
    </row>
    <row r="2173" spans="1:38" s="181" customFormat="1" ht="16.5" hidden="1" thickBot="1" x14ac:dyDescent="0.3">
      <c r="A2173" s="2227"/>
      <c r="B2173" s="2230"/>
      <c r="C2173" s="122" t="s">
        <v>119</v>
      </c>
      <c r="D2173" s="106"/>
      <c r="E2173" s="308"/>
      <c r="F2173" s="309"/>
      <c r="G2173" s="309"/>
      <c r="H2173" s="406"/>
      <c r="I2173" s="309"/>
      <c r="J2173" s="309"/>
      <c r="K2173" s="309"/>
      <c r="L2173" s="309"/>
      <c r="M2173" s="309"/>
      <c r="N2173" s="406"/>
      <c r="O2173" s="309"/>
      <c r="P2173" s="309"/>
      <c r="Q2173" s="309"/>
      <c r="R2173" s="309"/>
      <c r="S2173" s="309"/>
      <c r="T2173" s="309"/>
      <c r="U2173" s="309"/>
      <c r="V2173" s="309"/>
      <c r="W2173" s="309"/>
      <c r="X2173" s="309"/>
      <c r="Y2173" s="406"/>
      <c r="Z2173" s="309"/>
      <c r="AA2173" s="309"/>
      <c r="AB2173" s="310"/>
      <c r="AC2173" s="106"/>
      <c r="AD2173" s="780"/>
      <c r="AE2173" s="781"/>
      <c r="AF2173" s="782"/>
      <c r="AH2173" s="844"/>
      <c r="AI2173" s="845"/>
      <c r="AJ2173" s="846"/>
      <c r="AK2173" s="846"/>
      <c r="AL2173" s="331"/>
    </row>
    <row r="2174" spans="1:38" s="181" customFormat="1" ht="16.5" hidden="1" thickBot="1" x14ac:dyDescent="0.3">
      <c r="A2174" s="2228"/>
      <c r="B2174" s="3591" t="s">
        <v>44</v>
      </c>
      <c r="C2174" s="3521"/>
      <c r="D2174" s="112"/>
      <c r="E2174" s="178">
        <f t="shared" ref="E2174:AB2174" si="8968">SQRT(E2168*E2168+E2169*E2169)/E2152/1.73</f>
        <v>17.815878084579602</v>
      </c>
      <c r="F2174" s="179">
        <f t="shared" si="8968"/>
        <v>73.10412189798042</v>
      </c>
      <c r="G2174" s="179">
        <f t="shared" si="8968"/>
        <v>71.283564975597983</v>
      </c>
      <c r="H2174" s="413">
        <f t="shared" si="8968"/>
        <v>70.733844485386072</v>
      </c>
      <c r="I2174" s="179">
        <f t="shared" si="8968"/>
        <v>71.210566876633479</v>
      </c>
      <c r="J2174" s="179">
        <f t="shared" si="8968"/>
        <v>72.863350822144412</v>
      </c>
      <c r="K2174" s="179">
        <f t="shared" si="8968"/>
        <v>78.660560155028648</v>
      </c>
      <c r="L2174" s="179">
        <f t="shared" si="8968"/>
        <v>79.702290830680624</v>
      </c>
      <c r="M2174" s="179">
        <f t="shared" si="8968"/>
        <v>76.987737603423412</v>
      </c>
      <c r="N2174" s="413">
        <f t="shared" si="8968"/>
        <v>74.597992571273139</v>
      </c>
      <c r="O2174" s="179">
        <f t="shared" si="8968"/>
        <v>78.722204072900254</v>
      </c>
      <c r="P2174" s="179">
        <f t="shared" si="8968"/>
        <v>76.293691176924654</v>
      </c>
      <c r="Q2174" s="179">
        <f t="shared" si="8968"/>
        <v>72.013982696645797</v>
      </c>
      <c r="R2174" s="179">
        <f t="shared" si="8968"/>
        <v>73.783315734893023</v>
      </c>
      <c r="S2174" s="179">
        <f t="shared" si="8968"/>
        <v>74.821922961234179</v>
      </c>
      <c r="T2174" s="179">
        <f t="shared" si="8968"/>
        <v>77.899616354519509</v>
      </c>
      <c r="U2174" s="179">
        <f t="shared" si="8968"/>
        <v>79.782016103103928</v>
      </c>
      <c r="V2174" s="179">
        <f t="shared" si="8968"/>
        <v>82.111343300236186</v>
      </c>
      <c r="W2174" s="179">
        <f t="shared" si="8968"/>
        <v>83.963998300100513</v>
      </c>
      <c r="X2174" s="179">
        <f t="shared" si="8968"/>
        <v>85.35834006809975</v>
      </c>
      <c r="Y2174" s="413">
        <f>SQRT(V2168*V2168+V2169*V2169)/V2152/1.73</f>
        <v>82.111343300236186</v>
      </c>
      <c r="Z2174" s="179">
        <f t="shared" si="8968"/>
        <v>81.351667398003542</v>
      </c>
      <c r="AA2174" s="179">
        <f t="shared" si="8968"/>
        <v>78.177992519468873</v>
      </c>
      <c r="AB2174" s="180">
        <f t="shared" si="8968"/>
        <v>75.192881224565099</v>
      </c>
      <c r="AC2174" s="107">
        <f>AVERAGE(E2174:AB2174)</f>
        <v>74.522675979735808</v>
      </c>
      <c r="AD2174" s="76">
        <f>(AC2170-AC2174)/AC2170</f>
        <v>5.5180019274347909E-2</v>
      </c>
      <c r="AE2174" s="77"/>
      <c r="AF2174" s="78"/>
      <c r="AI2174" s="945"/>
      <c r="AJ2174" s="945"/>
      <c r="AK2174" s="844"/>
      <c r="AL2174" s="945"/>
    </row>
    <row r="2175" spans="1:38" s="181" customFormat="1" x14ac:dyDescent="0.25">
      <c r="A2175" s="3547" t="s">
        <v>219</v>
      </c>
      <c r="B2175" s="3559" t="s">
        <v>318</v>
      </c>
      <c r="C2175" s="119" t="s">
        <v>14</v>
      </c>
      <c r="D2175" s="120" t="s">
        <v>948</v>
      </c>
      <c r="E2175" s="304">
        <v>0</v>
      </c>
      <c r="F2175" s="69">
        <v>0</v>
      </c>
      <c r="G2175" s="69">
        <v>0</v>
      </c>
      <c r="H2175" s="408">
        <v>0</v>
      </c>
      <c r="I2175" s="69">
        <v>0</v>
      </c>
      <c r="J2175" s="69">
        <v>0</v>
      </c>
      <c r="K2175" s="69">
        <v>0</v>
      </c>
      <c r="L2175" s="69">
        <v>0</v>
      </c>
      <c r="M2175" s="69">
        <v>0</v>
      </c>
      <c r="N2175" s="408">
        <v>0</v>
      </c>
      <c r="O2175" s="69">
        <v>0</v>
      </c>
      <c r="P2175" s="69">
        <v>0</v>
      </c>
      <c r="Q2175" s="69">
        <v>0</v>
      </c>
      <c r="R2175" s="69">
        <v>0</v>
      </c>
      <c r="S2175" s="69">
        <v>0</v>
      </c>
      <c r="T2175" s="69">
        <v>0</v>
      </c>
      <c r="U2175" s="69">
        <v>0</v>
      </c>
      <c r="V2175" s="408">
        <v>0</v>
      </c>
      <c r="W2175" s="69">
        <v>0</v>
      </c>
      <c r="X2175" s="69">
        <v>0</v>
      </c>
      <c r="Y2175" s="69">
        <v>0</v>
      </c>
      <c r="Z2175" s="69">
        <v>0</v>
      </c>
      <c r="AA2175" s="69">
        <v>0</v>
      </c>
      <c r="AB2175" s="70">
        <v>0</v>
      </c>
      <c r="AC2175" s="104">
        <f>SUM(E2175:AB2175)</f>
        <v>0</v>
      </c>
      <c r="AD2175" s="779"/>
      <c r="AE2175" s="510">
        <v>60</v>
      </c>
      <c r="AF2175" s="511">
        <v>40</v>
      </c>
      <c r="AI2175" s="946"/>
      <c r="AJ2175" s="947"/>
      <c r="AK2175" s="946"/>
      <c r="AL2175" s="844"/>
    </row>
    <row r="2176" spans="1:38" s="181" customFormat="1" x14ac:dyDescent="0.25">
      <c r="A2176" s="3548"/>
      <c r="B2176" s="3560"/>
      <c r="C2176" s="121" t="s">
        <v>16</v>
      </c>
      <c r="D2176" s="106" t="s">
        <v>948</v>
      </c>
      <c r="E2176" s="305">
        <v>0</v>
      </c>
      <c r="F2176" s="306">
        <v>0</v>
      </c>
      <c r="G2176" s="306">
        <v>0</v>
      </c>
      <c r="H2176" s="409">
        <v>0</v>
      </c>
      <c r="I2176" s="306">
        <v>0</v>
      </c>
      <c r="J2176" s="306">
        <v>0</v>
      </c>
      <c r="K2176" s="306">
        <v>0</v>
      </c>
      <c r="L2176" s="306">
        <v>0</v>
      </c>
      <c r="M2176" s="306">
        <v>0</v>
      </c>
      <c r="N2176" s="409">
        <v>0</v>
      </c>
      <c r="O2176" s="306">
        <v>0</v>
      </c>
      <c r="P2176" s="306">
        <v>0</v>
      </c>
      <c r="Q2176" s="306">
        <v>0</v>
      </c>
      <c r="R2176" s="306">
        <v>0</v>
      </c>
      <c r="S2176" s="306">
        <v>0</v>
      </c>
      <c r="T2176" s="306">
        <v>0</v>
      </c>
      <c r="U2176" s="306">
        <v>0</v>
      </c>
      <c r="V2176" s="409">
        <v>0</v>
      </c>
      <c r="W2176" s="306">
        <v>0</v>
      </c>
      <c r="X2176" s="306">
        <v>0</v>
      </c>
      <c r="Y2176" s="306">
        <v>0</v>
      </c>
      <c r="Z2176" s="306">
        <v>0</v>
      </c>
      <c r="AA2176" s="306">
        <v>0</v>
      </c>
      <c r="AB2176" s="307">
        <v>0</v>
      </c>
      <c r="AC2176" s="105">
        <f>SUM(E2176:AB2176)</f>
        <v>0</v>
      </c>
      <c r="AD2176" s="780"/>
      <c r="AE2176" s="781"/>
      <c r="AF2176" s="782"/>
      <c r="AI2176" s="844"/>
      <c r="AJ2176" s="844"/>
      <c r="AK2176" s="844"/>
      <c r="AL2176" s="844"/>
    </row>
    <row r="2177" spans="1:38" s="181" customFormat="1" x14ac:dyDescent="0.25">
      <c r="A2177" s="3548"/>
      <c r="B2177" s="3560"/>
      <c r="C2177" s="121" t="s">
        <v>17</v>
      </c>
      <c r="D2177" s="106" t="s">
        <v>56</v>
      </c>
      <c r="E2177" s="1571">
        <v>0</v>
      </c>
      <c r="F2177" s="1565">
        <v>0</v>
      </c>
      <c r="G2177" s="1565">
        <v>0</v>
      </c>
      <c r="H2177" s="414">
        <v>0</v>
      </c>
      <c r="I2177" s="1565">
        <v>0</v>
      </c>
      <c r="J2177" s="1565">
        <v>0</v>
      </c>
      <c r="K2177" s="1565">
        <v>0</v>
      </c>
      <c r="L2177" s="1565">
        <v>0</v>
      </c>
      <c r="M2177" s="1565">
        <v>0</v>
      </c>
      <c r="N2177" s="414">
        <v>0</v>
      </c>
      <c r="O2177" s="1565">
        <v>0</v>
      </c>
      <c r="P2177" s="1565">
        <v>0</v>
      </c>
      <c r="Q2177" s="1565">
        <v>0</v>
      </c>
      <c r="R2177" s="1565">
        <v>0</v>
      </c>
      <c r="S2177" s="1565">
        <v>0</v>
      </c>
      <c r="T2177" s="1565">
        <v>0</v>
      </c>
      <c r="U2177" s="1565">
        <v>0</v>
      </c>
      <c r="V2177" s="414">
        <v>0</v>
      </c>
      <c r="W2177" s="1565">
        <v>0</v>
      </c>
      <c r="X2177" s="1565">
        <v>0</v>
      </c>
      <c r="Y2177" s="325">
        <v>0</v>
      </c>
      <c r="Z2177" s="1565">
        <v>0</v>
      </c>
      <c r="AA2177" s="1565">
        <v>0</v>
      </c>
      <c r="AB2177" s="1566">
        <v>0</v>
      </c>
      <c r="AC2177" s="105">
        <f>AVERAGE(E2177:AB2177)</f>
        <v>0</v>
      </c>
      <c r="AD2177" s="780"/>
      <c r="AE2177" s="781"/>
      <c r="AF2177" s="782"/>
      <c r="AI2177" s="844"/>
      <c r="AJ2177" s="844"/>
      <c r="AK2177" s="844"/>
      <c r="AL2177" s="844"/>
    </row>
    <row r="2178" spans="1:38" s="181" customFormat="1" ht="16.5" thickBot="1" x14ac:dyDescent="0.3">
      <c r="A2178" s="3548"/>
      <c r="B2178" s="3560"/>
      <c r="C2178" s="121" t="s">
        <v>19</v>
      </c>
      <c r="D2178" s="106"/>
      <c r="E2178" s="311" t="e">
        <f t="shared" ref="E2178:AB2178" si="8969">E2176/E2175</f>
        <v>#DIV/0!</v>
      </c>
      <c r="F2178" s="312" t="e">
        <f t="shared" si="8969"/>
        <v>#DIV/0!</v>
      </c>
      <c r="G2178" s="312" t="e">
        <f t="shared" si="8969"/>
        <v>#DIV/0!</v>
      </c>
      <c r="H2178" s="411" t="e">
        <f t="shared" si="8969"/>
        <v>#DIV/0!</v>
      </c>
      <c r="I2178" s="312" t="e">
        <f t="shared" si="8969"/>
        <v>#DIV/0!</v>
      </c>
      <c r="J2178" s="312" t="e">
        <f t="shared" si="8969"/>
        <v>#DIV/0!</v>
      </c>
      <c r="K2178" s="312" t="e">
        <f t="shared" si="8969"/>
        <v>#DIV/0!</v>
      </c>
      <c r="L2178" s="312" t="e">
        <f t="shared" si="8969"/>
        <v>#DIV/0!</v>
      </c>
      <c r="M2178" s="312" t="e">
        <f t="shared" si="8969"/>
        <v>#DIV/0!</v>
      </c>
      <c r="N2178" s="411" t="e">
        <f t="shared" si="8969"/>
        <v>#DIV/0!</v>
      </c>
      <c r="O2178" s="312" t="e">
        <f t="shared" si="8969"/>
        <v>#DIV/0!</v>
      </c>
      <c r="P2178" s="312" t="e">
        <f t="shared" si="8969"/>
        <v>#DIV/0!</v>
      </c>
      <c r="Q2178" s="312" t="e">
        <f t="shared" si="8969"/>
        <v>#DIV/0!</v>
      </c>
      <c r="R2178" s="312" t="e">
        <f t="shared" si="8969"/>
        <v>#DIV/0!</v>
      </c>
      <c r="S2178" s="312" t="e">
        <f t="shared" si="8969"/>
        <v>#DIV/0!</v>
      </c>
      <c r="T2178" s="312" t="e">
        <f t="shared" si="8969"/>
        <v>#DIV/0!</v>
      </c>
      <c r="U2178" s="312" t="e">
        <f t="shared" si="8969"/>
        <v>#DIV/0!</v>
      </c>
      <c r="V2178" s="411" t="e">
        <f t="shared" si="8969"/>
        <v>#DIV/0!</v>
      </c>
      <c r="W2178" s="312" t="e">
        <f t="shared" si="8969"/>
        <v>#DIV/0!</v>
      </c>
      <c r="X2178" s="312" t="e">
        <f t="shared" si="8969"/>
        <v>#DIV/0!</v>
      </c>
      <c r="Y2178" s="312" t="e">
        <f>V2176/V2175</f>
        <v>#DIV/0!</v>
      </c>
      <c r="Z2178" s="312" t="e">
        <f t="shared" si="8969"/>
        <v>#DIV/0!</v>
      </c>
      <c r="AA2178" s="312" t="e">
        <f t="shared" si="8969"/>
        <v>#DIV/0!</v>
      </c>
      <c r="AB2178" s="313" t="e">
        <f t="shared" si="8969"/>
        <v>#DIV/0!</v>
      </c>
      <c r="AC2178" s="477" t="e">
        <f>AVERAGE(E2178:AB2178)</f>
        <v>#DIV/0!</v>
      </c>
      <c r="AD2178" s="780"/>
      <c r="AE2178" s="781"/>
      <c r="AF2178" s="782"/>
      <c r="AI2178" s="844"/>
      <c r="AJ2178" s="844"/>
      <c r="AK2178" s="844"/>
      <c r="AL2178" s="844"/>
    </row>
    <row r="2179" spans="1:38" s="181" customFormat="1" ht="16.5" hidden="1" thickBot="1" x14ac:dyDescent="0.3">
      <c r="A2179" s="2227"/>
      <c r="B2179" s="2230"/>
      <c r="C2179" s="122" t="s">
        <v>118</v>
      </c>
      <c r="D2179" s="106"/>
      <c r="E2179" s="308"/>
      <c r="F2179" s="309"/>
      <c r="G2179" s="309"/>
      <c r="H2179" s="406"/>
      <c r="I2179" s="309"/>
      <c r="J2179" s="309"/>
      <c r="K2179" s="309"/>
      <c r="L2179" s="309"/>
      <c r="M2179" s="309"/>
      <c r="N2179" s="406"/>
      <c r="O2179" s="309"/>
      <c r="P2179" s="309"/>
      <c r="Q2179" s="309"/>
      <c r="R2179" s="309"/>
      <c r="S2179" s="309"/>
      <c r="T2179" s="309"/>
      <c r="U2179" s="309"/>
      <c r="V2179" s="309"/>
      <c r="W2179" s="309"/>
      <c r="X2179" s="309"/>
      <c r="Y2179" s="406"/>
      <c r="Z2179" s="309"/>
      <c r="AA2179" s="309"/>
      <c r="AB2179" s="310"/>
      <c r="AC2179" s="106"/>
      <c r="AD2179" s="780"/>
      <c r="AE2179" s="781"/>
      <c r="AF2179" s="782"/>
      <c r="AI2179" s="844"/>
      <c r="AJ2179" s="844"/>
      <c r="AK2179" s="844"/>
      <c r="AL2179" s="844"/>
    </row>
    <row r="2180" spans="1:38" s="181" customFormat="1" ht="16.5" hidden="1" thickBot="1" x14ac:dyDescent="0.3">
      <c r="A2180" s="2227"/>
      <c r="B2180" s="2230"/>
      <c r="C2180" s="122" t="s">
        <v>119</v>
      </c>
      <c r="D2180" s="106"/>
      <c r="E2180" s="308"/>
      <c r="F2180" s="309"/>
      <c r="G2180" s="309"/>
      <c r="H2180" s="406"/>
      <c r="I2180" s="309"/>
      <c r="J2180" s="309"/>
      <c r="K2180" s="309"/>
      <c r="L2180" s="309"/>
      <c r="M2180" s="309"/>
      <c r="N2180" s="406"/>
      <c r="O2180" s="309"/>
      <c r="P2180" s="309"/>
      <c r="Q2180" s="309"/>
      <c r="R2180" s="309"/>
      <c r="S2180" s="309"/>
      <c r="T2180" s="309"/>
      <c r="U2180" s="309"/>
      <c r="V2180" s="309"/>
      <c r="W2180" s="309"/>
      <c r="X2180" s="309"/>
      <c r="Y2180" s="406"/>
      <c r="Z2180" s="309"/>
      <c r="AA2180" s="309"/>
      <c r="AB2180" s="310"/>
      <c r="AC2180" s="106"/>
      <c r="AD2180" s="780"/>
      <c r="AE2180" s="781"/>
      <c r="AF2180" s="782"/>
      <c r="AH2180" s="844"/>
      <c r="AI2180" s="845"/>
      <c r="AJ2180" s="846"/>
      <c r="AK2180" s="846"/>
      <c r="AL2180" s="331"/>
    </row>
    <row r="2181" spans="1:38" s="181" customFormat="1" ht="16.5" hidden="1" thickBot="1" x14ac:dyDescent="0.3">
      <c r="A2181" s="2228"/>
      <c r="B2181" s="3591" t="s">
        <v>44</v>
      </c>
      <c r="C2181" s="3521"/>
      <c r="D2181" s="112"/>
      <c r="E2181" s="178">
        <f t="shared" ref="E2181:AB2181" si="8970">SQRT(E2175*E2175+E2176*E2176)/E2153/1.73</f>
        <v>0</v>
      </c>
      <c r="F2181" s="179">
        <f t="shared" si="8970"/>
        <v>0</v>
      </c>
      <c r="G2181" s="179">
        <f t="shared" si="8970"/>
        <v>0</v>
      </c>
      <c r="H2181" s="413">
        <f t="shared" si="8970"/>
        <v>0</v>
      </c>
      <c r="I2181" s="179">
        <f t="shared" si="8970"/>
        <v>0</v>
      </c>
      <c r="J2181" s="179">
        <f t="shared" si="8970"/>
        <v>0</v>
      </c>
      <c r="K2181" s="179">
        <f t="shared" si="8970"/>
        <v>0</v>
      </c>
      <c r="L2181" s="179">
        <f t="shared" si="8970"/>
        <v>0</v>
      </c>
      <c r="M2181" s="179">
        <f t="shared" si="8970"/>
        <v>0</v>
      </c>
      <c r="N2181" s="413">
        <f t="shared" si="8970"/>
        <v>0</v>
      </c>
      <c r="O2181" s="179">
        <f t="shared" si="8970"/>
        <v>0</v>
      </c>
      <c r="P2181" s="179">
        <f t="shared" si="8970"/>
        <v>0</v>
      </c>
      <c r="Q2181" s="179">
        <f t="shared" si="8970"/>
        <v>0</v>
      </c>
      <c r="R2181" s="179">
        <f t="shared" si="8970"/>
        <v>0</v>
      </c>
      <c r="S2181" s="179">
        <f t="shared" si="8970"/>
        <v>0</v>
      </c>
      <c r="T2181" s="179">
        <f t="shared" si="8970"/>
        <v>0</v>
      </c>
      <c r="U2181" s="179">
        <f t="shared" si="8970"/>
        <v>0</v>
      </c>
      <c r="V2181" s="179">
        <f t="shared" si="8970"/>
        <v>0</v>
      </c>
      <c r="W2181" s="179">
        <f t="shared" si="8970"/>
        <v>0</v>
      </c>
      <c r="X2181" s="179">
        <f t="shared" si="8970"/>
        <v>0</v>
      </c>
      <c r="Y2181" s="413">
        <f>SQRT(V2175*V2175+V2176*V2176)/V2153/1.73</f>
        <v>0</v>
      </c>
      <c r="Z2181" s="179">
        <f t="shared" si="8970"/>
        <v>0</v>
      </c>
      <c r="AA2181" s="179">
        <f t="shared" si="8970"/>
        <v>0</v>
      </c>
      <c r="AB2181" s="180">
        <f t="shared" si="8970"/>
        <v>0</v>
      </c>
      <c r="AC2181" s="107">
        <f>AVERAGE(E2181:AB2181)</f>
        <v>0</v>
      </c>
      <c r="AD2181" s="76" t="e">
        <f>(AC2177-AC2181)/AC2177</f>
        <v>#DIV/0!</v>
      </c>
      <c r="AE2181" s="77"/>
      <c r="AF2181" s="78"/>
      <c r="AI2181" s="945"/>
      <c r="AJ2181" s="945"/>
      <c r="AK2181" s="844"/>
      <c r="AL2181" s="945"/>
    </row>
    <row r="2182" spans="1:38" s="181" customFormat="1" ht="15.75" customHeight="1" x14ac:dyDescent="0.25">
      <c r="A2182" s="3547" t="s">
        <v>319</v>
      </c>
      <c r="B2182" s="3490" t="s">
        <v>1227</v>
      </c>
      <c r="C2182" s="119" t="s">
        <v>14</v>
      </c>
      <c r="D2182" s="111" t="s">
        <v>948</v>
      </c>
      <c r="E2182" s="304">
        <v>317.04000000000002</v>
      </c>
      <c r="F2182" s="69">
        <v>358.8</v>
      </c>
      <c r="G2182" s="69">
        <v>353.76</v>
      </c>
      <c r="H2182" s="408">
        <v>372.24</v>
      </c>
      <c r="I2182" s="69">
        <v>366.96</v>
      </c>
      <c r="J2182" s="69">
        <v>370.32</v>
      </c>
      <c r="K2182" s="69">
        <v>405.12</v>
      </c>
      <c r="L2182" s="69">
        <v>432</v>
      </c>
      <c r="M2182" s="69">
        <v>426.24</v>
      </c>
      <c r="N2182" s="408">
        <v>419.28000000000003</v>
      </c>
      <c r="O2182" s="69">
        <v>412.56</v>
      </c>
      <c r="P2182" s="69">
        <v>410.40000000000003</v>
      </c>
      <c r="Q2182" s="69">
        <v>411.84000000000003</v>
      </c>
      <c r="R2182" s="69">
        <v>420</v>
      </c>
      <c r="S2182" s="69">
        <v>436.56</v>
      </c>
      <c r="T2182" s="69">
        <v>455.28000000000003</v>
      </c>
      <c r="U2182" s="69">
        <v>462.48</v>
      </c>
      <c r="V2182" s="408">
        <v>472.8</v>
      </c>
      <c r="W2182" s="69">
        <v>482.88</v>
      </c>
      <c r="X2182" s="69">
        <v>472.08</v>
      </c>
      <c r="Y2182" s="69">
        <v>475.68</v>
      </c>
      <c r="Z2182" s="69">
        <v>472.56</v>
      </c>
      <c r="AA2182" s="69">
        <v>442.56</v>
      </c>
      <c r="AB2182" s="70">
        <v>411.84000000000003</v>
      </c>
      <c r="AC2182" s="104">
        <f>SUM(E2182:AB2182)</f>
        <v>10061.279999999999</v>
      </c>
      <c r="AD2182" s="779"/>
      <c r="AE2182" s="510">
        <v>60</v>
      </c>
      <c r="AF2182" s="511">
        <v>40</v>
      </c>
      <c r="AI2182" s="946"/>
      <c r="AJ2182" s="947"/>
      <c r="AK2182" s="946"/>
      <c r="AL2182" s="844"/>
    </row>
    <row r="2183" spans="1:38" s="181" customFormat="1" x14ac:dyDescent="0.25">
      <c r="A2183" s="3548"/>
      <c r="B2183" s="3491"/>
      <c r="C2183" s="121" t="s">
        <v>16</v>
      </c>
      <c r="D2183" s="106" t="s">
        <v>948</v>
      </c>
      <c r="E2183" s="305">
        <v>103.2</v>
      </c>
      <c r="F2183" s="306">
        <v>123.60000000000001</v>
      </c>
      <c r="G2183" s="306">
        <v>123.36</v>
      </c>
      <c r="H2183" s="409">
        <v>127.92</v>
      </c>
      <c r="I2183" s="306">
        <v>126.72</v>
      </c>
      <c r="J2183" s="306">
        <v>130.08000000000001</v>
      </c>
      <c r="K2183" s="306">
        <v>127.44</v>
      </c>
      <c r="L2183" s="306">
        <v>126</v>
      </c>
      <c r="M2183" s="306">
        <v>129.36000000000001</v>
      </c>
      <c r="N2183" s="409">
        <v>129.84</v>
      </c>
      <c r="O2183" s="306">
        <v>132.72</v>
      </c>
      <c r="P2183" s="306">
        <v>130.80000000000001</v>
      </c>
      <c r="Q2183" s="306">
        <v>129.12</v>
      </c>
      <c r="R2183" s="306">
        <v>133.19999999999999</v>
      </c>
      <c r="S2183" s="306">
        <v>138.96</v>
      </c>
      <c r="T2183" s="306">
        <v>134.88</v>
      </c>
      <c r="U2183" s="306">
        <v>130.80000000000001</v>
      </c>
      <c r="V2183" s="409">
        <v>126.72</v>
      </c>
      <c r="W2183" s="306">
        <v>129.84</v>
      </c>
      <c r="X2183" s="306">
        <v>129.36000000000001</v>
      </c>
      <c r="Y2183" s="306">
        <v>131.04</v>
      </c>
      <c r="Z2183" s="306">
        <v>132</v>
      </c>
      <c r="AA2183" s="306">
        <v>126.24000000000001</v>
      </c>
      <c r="AB2183" s="307">
        <v>124.8</v>
      </c>
      <c r="AC2183" s="105">
        <f>SUM(E2183:AB2183)</f>
        <v>3078.0000000000009</v>
      </c>
      <c r="AD2183" s="780"/>
      <c r="AE2183" s="781"/>
      <c r="AF2183" s="782"/>
      <c r="AI2183" s="844"/>
      <c r="AJ2183" s="844"/>
      <c r="AK2183" s="844"/>
      <c r="AL2183" s="844"/>
    </row>
    <row r="2184" spans="1:38" s="181" customFormat="1" x14ac:dyDescent="0.25">
      <c r="A2184" s="3548"/>
      <c r="B2184" s="3491"/>
      <c r="C2184" s="121" t="s">
        <v>17</v>
      </c>
      <c r="D2184" s="106" t="s">
        <v>56</v>
      </c>
      <c r="E2184" s="1571">
        <v>36</v>
      </c>
      <c r="F2184" s="1565">
        <v>35</v>
      </c>
      <c r="G2184" s="1565">
        <v>34</v>
      </c>
      <c r="H2184" s="414">
        <v>37</v>
      </c>
      <c r="I2184" s="1565">
        <v>36</v>
      </c>
      <c r="J2184" s="1565">
        <v>36</v>
      </c>
      <c r="K2184" s="1565">
        <v>41</v>
      </c>
      <c r="L2184" s="1565">
        <v>44</v>
      </c>
      <c r="M2184" s="1565">
        <v>40</v>
      </c>
      <c r="N2184" s="414">
        <v>39</v>
      </c>
      <c r="O2184" s="1565">
        <v>40</v>
      </c>
      <c r="P2184" s="1565">
        <v>38</v>
      </c>
      <c r="Q2184" s="1565">
        <v>39</v>
      </c>
      <c r="R2184" s="1565">
        <v>40</v>
      </c>
      <c r="S2184" s="1565">
        <v>43</v>
      </c>
      <c r="T2184" s="1565">
        <v>44</v>
      </c>
      <c r="U2184" s="1565">
        <v>45</v>
      </c>
      <c r="V2184" s="414">
        <v>48</v>
      </c>
      <c r="W2184" s="1565">
        <v>47</v>
      </c>
      <c r="X2184" s="1565">
        <v>45</v>
      </c>
      <c r="Y2184" s="325">
        <v>46</v>
      </c>
      <c r="Z2184" s="1565">
        <v>43</v>
      </c>
      <c r="AA2184" s="1565">
        <v>42</v>
      </c>
      <c r="AB2184" s="1566">
        <v>39</v>
      </c>
      <c r="AC2184" s="105">
        <f>AVERAGE(E2184:AB2184)</f>
        <v>40.708333333333336</v>
      </c>
      <c r="AD2184" s="780"/>
      <c r="AE2184" s="781"/>
      <c r="AF2184" s="782"/>
      <c r="AI2184" s="844"/>
      <c r="AJ2184" s="844"/>
      <c r="AK2184" s="844"/>
      <c r="AL2184" s="844"/>
    </row>
    <row r="2185" spans="1:38" s="181" customFormat="1" ht="16.5" thickBot="1" x14ac:dyDescent="0.3">
      <c r="A2185" s="3548"/>
      <c r="B2185" s="3492"/>
      <c r="C2185" s="121" t="s">
        <v>19</v>
      </c>
      <c r="D2185" s="112"/>
      <c r="E2185" s="311">
        <f t="shared" ref="E2185:AB2185" si="8971">E2183/E2182</f>
        <v>0.3255109765329296</v>
      </c>
      <c r="F2185" s="312">
        <f t="shared" si="8971"/>
        <v>0.34448160535117056</v>
      </c>
      <c r="G2185" s="312">
        <f t="shared" si="8971"/>
        <v>0.3487109905020353</v>
      </c>
      <c r="H2185" s="411">
        <f t="shared" si="8971"/>
        <v>0.34364925854287554</v>
      </c>
      <c r="I2185" s="312">
        <f t="shared" si="8971"/>
        <v>0.34532374100719426</v>
      </c>
      <c r="J2185" s="312">
        <f t="shared" si="8971"/>
        <v>0.35126377187297475</v>
      </c>
      <c r="K2185" s="312">
        <f t="shared" si="8971"/>
        <v>0.31457345971563982</v>
      </c>
      <c r="L2185" s="312">
        <f t="shared" si="8971"/>
        <v>0.29166666666666669</v>
      </c>
      <c r="M2185" s="312">
        <f t="shared" si="8971"/>
        <v>0.30349099099099103</v>
      </c>
      <c r="N2185" s="411">
        <f t="shared" si="8971"/>
        <v>0.30967372638809387</v>
      </c>
      <c r="O2185" s="312">
        <f t="shared" si="8971"/>
        <v>0.32169866201279812</v>
      </c>
      <c r="P2185" s="312">
        <f t="shared" si="8971"/>
        <v>0.31871345029239767</v>
      </c>
      <c r="Q2185" s="312">
        <f t="shared" si="8971"/>
        <v>0.31351981351981351</v>
      </c>
      <c r="R2185" s="312">
        <f t="shared" si="8971"/>
        <v>0.31714285714285712</v>
      </c>
      <c r="S2185" s="312">
        <f t="shared" si="8971"/>
        <v>0.31830676195711932</v>
      </c>
      <c r="T2185" s="312">
        <f t="shared" si="8971"/>
        <v>0.29625724828676853</v>
      </c>
      <c r="U2185" s="312">
        <f t="shared" si="8971"/>
        <v>0.2828230409963674</v>
      </c>
      <c r="V2185" s="411">
        <f t="shared" si="8971"/>
        <v>0.26802030456852793</v>
      </c>
      <c r="W2185" s="312">
        <f t="shared" si="8971"/>
        <v>0.26888667992047716</v>
      </c>
      <c r="X2185" s="312">
        <f t="shared" si="8971"/>
        <v>0.27402135231316732</v>
      </c>
      <c r="Y2185" s="312">
        <f>V2183/V2182</f>
        <v>0.26802030456852793</v>
      </c>
      <c r="Z2185" s="312">
        <f t="shared" si="8971"/>
        <v>0.27932960893854747</v>
      </c>
      <c r="AA2185" s="312">
        <f t="shared" si="8971"/>
        <v>0.2852494577006508</v>
      </c>
      <c r="AB2185" s="313">
        <f t="shared" si="8971"/>
        <v>0.30303030303030298</v>
      </c>
      <c r="AC2185" s="477">
        <f>AVERAGE(E2185:AB2185)</f>
        <v>0.30805687636745394</v>
      </c>
      <c r="AD2185" s="780"/>
      <c r="AE2185" s="781"/>
      <c r="AF2185" s="782"/>
      <c r="AI2185" s="844"/>
      <c r="AJ2185" s="844"/>
      <c r="AK2185" s="844"/>
      <c r="AL2185" s="844"/>
    </row>
    <row r="2186" spans="1:38" s="181" customFormat="1" ht="16.5" hidden="1" thickBot="1" x14ac:dyDescent="0.3">
      <c r="A2186" s="2227"/>
      <c r="B2186" s="2230"/>
      <c r="C2186" s="122" t="s">
        <v>118</v>
      </c>
      <c r="D2186" s="120"/>
      <c r="E2186" s="308"/>
      <c r="F2186" s="309"/>
      <c r="G2186" s="309"/>
      <c r="H2186" s="406"/>
      <c r="I2186" s="309"/>
      <c r="J2186" s="309"/>
      <c r="K2186" s="309"/>
      <c r="L2186" s="309"/>
      <c r="M2186" s="309"/>
      <c r="N2186" s="406"/>
      <c r="O2186" s="309"/>
      <c r="P2186" s="309"/>
      <c r="Q2186" s="309"/>
      <c r="R2186" s="309"/>
      <c r="S2186" s="309"/>
      <c r="T2186" s="309"/>
      <c r="U2186" s="309"/>
      <c r="V2186" s="309"/>
      <c r="W2186" s="309"/>
      <c r="X2186" s="309"/>
      <c r="Y2186" s="406"/>
      <c r="Z2186" s="309"/>
      <c r="AA2186" s="309"/>
      <c r="AB2186" s="310"/>
      <c r="AC2186" s="106"/>
      <c r="AD2186" s="780"/>
      <c r="AE2186" s="781"/>
      <c r="AF2186" s="782"/>
      <c r="AI2186" s="844"/>
      <c r="AJ2186" s="844"/>
      <c r="AK2186" s="844"/>
      <c r="AL2186" s="844"/>
    </row>
    <row r="2187" spans="1:38" s="181" customFormat="1" ht="16.5" hidden="1" thickBot="1" x14ac:dyDescent="0.3">
      <c r="A2187" s="2227"/>
      <c r="B2187" s="2230"/>
      <c r="C2187" s="122" t="s">
        <v>119</v>
      </c>
      <c r="D2187" s="106"/>
      <c r="E2187" s="308"/>
      <c r="F2187" s="309"/>
      <c r="G2187" s="309"/>
      <c r="H2187" s="406"/>
      <c r="I2187" s="309"/>
      <c r="J2187" s="309"/>
      <c r="K2187" s="309"/>
      <c r="L2187" s="309"/>
      <c r="M2187" s="309"/>
      <c r="N2187" s="406"/>
      <c r="O2187" s="309"/>
      <c r="P2187" s="309"/>
      <c r="Q2187" s="309"/>
      <c r="R2187" s="309"/>
      <c r="S2187" s="309"/>
      <c r="T2187" s="309"/>
      <c r="U2187" s="309"/>
      <c r="V2187" s="309"/>
      <c r="W2187" s="309"/>
      <c r="X2187" s="309"/>
      <c r="Y2187" s="406"/>
      <c r="Z2187" s="309"/>
      <c r="AA2187" s="309"/>
      <c r="AB2187" s="310"/>
      <c r="AC2187" s="106"/>
      <c r="AD2187" s="780"/>
      <c r="AE2187" s="781"/>
      <c r="AF2187" s="782"/>
      <c r="AH2187" s="844"/>
      <c r="AI2187" s="845"/>
      <c r="AJ2187" s="846"/>
      <c r="AK2187" s="846"/>
      <c r="AL2187" s="331"/>
    </row>
    <row r="2188" spans="1:38" s="181" customFormat="1" ht="16.5" hidden="1" thickBot="1" x14ac:dyDescent="0.3">
      <c r="A2188" s="2228"/>
      <c r="B2188" s="3591" t="s">
        <v>44</v>
      </c>
      <c r="C2188" s="3521"/>
      <c r="D2188" s="112"/>
      <c r="E2188" s="178">
        <f t="shared" ref="E2188:AB2188" si="8972">SQRT(E2182*E2182+E2183*E2183)/E2153/1.73</f>
        <v>31.235753778991306</v>
      </c>
      <c r="F2188" s="179">
        <f t="shared" si="8972"/>
        <v>34.819001047054648</v>
      </c>
      <c r="G2188" s="179">
        <f t="shared" si="8972"/>
        <v>34.320383991260748</v>
      </c>
      <c r="H2188" s="413">
        <f t="shared" si="8972"/>
        <v>36.056776133924899</v>
      </c>
      <c r="I2188" s="179">
        <f t="shared" si="8972"/>
        <v>35.50739435173341</v>
      </c>
      <c r="J2188" s="179">
        <f t="shared" si="8972"/>
        <v>36.012648714519656</v>
      </c>
      <c r="K2188" s="179">
        <f t="shared" si="8972"/>
        <v>39.722753861979434</v>
      </c>
      <c r="L2188" s="179">
        <f t="shared" si="8972"/>
        <v>42.021907421068846</v>
      </c>
      <c r="M2188" s="179">
        <f t="shared" si="8972"/>
        <v>41.934578377467837</v>
      </c>
      <c r="N2188" s="413">
        <f t="shared" si="8972"/>
        <v>41.120454896349756</v>
      </c>
      <c r="O2188" s="179">
        <f t="shared" si="8972"/>
        <v>40.667222304235558</v>
      </c>
      <c r="P2188" s="179">
        <f t="shared" si="8972"/>
        <v>40.288440117001635</v>
      </c>
      <c r="Q2188" s="179">
        <f t="shared" si="8972"/>
        <v>40.109890474477119</v>
      </c>
      <c r="R2188" s="179">
        <f t="shared" si="8972"/>
        <v>41.013073354254082</v>
      </c>
      <c r="S2188" s="179">
        <f t="shared" si="8972"/>
        <v>42.920945249371727</v>
      </c>
      <c r="T2188" s="179">
        <f t="shared" si="8972"/>
        <v>44.84863793197556</v>
      </c>
      <c r="U2188" s="179">
        <f t="shared" si="8972"/>
        <v>45.394691762017743</v>
      </c>
      <c r="V2188" s="179">
        <f t="shared" si="8972"/>
        <v>46.081535006139717</v>
      </c>
      <c r="W2188" s="179">
        <f t="shared" si="8972"/>
        <v>46.921357162239339</v>
      </c>
      <c r="X2188" s="179">
        <f t="shared" si="8972"/>
        <v>45.708902778048099</v>
      </c>
      <c r="Y2188" s="413">
        <f>SQRT(V2182*V2182+V2183*V2183)/V2153/1.73</f>
        <v>46.081535006139717</v>
      </c>
      <c r="Z2188" s="179">
        <f t="shared" si="8972"/>
        <v>45.450711627783001</v>
      </c>
      <c r="AA2188" s="179">
        <f t="shared" si="8972"/>
        <v>42.906290878303167</v>
      </c>
      <c r="AB2188" s="180">
        <f t="shared" si="8972"/>
        <v>39.736085029565096</v>
      </c>
      <c r="AC2188" s="107">
        <f>AVERAGE(E2188:AB2188)</f>
        <v>40.870040468995917</v>
      </c>
      <c r="AD2188" s="76">
        <f>(AC2184-AC2188)/AC2184</f>
        <v>-3.9723349599815293E-3</v>
      </c>
      <c r="AE2188" s="77"/>
      <c r="AF2188" s="78"/>
      <c r="AI2188" s="945"/>
      <c r="AJ2188" s="945"/>
      <c r="AK2188" s="844"/>
      <c r="AL2188" s="945"/>
    </row>
    <row r="2189" spans="1:38" s="181" customFormat="1" x14ac:dyDescent="0.25">
      <c r="A2189" s="3547" t="s">
        <v>209</v>
      </c>
      <c r="B2189" s="3559" t="s">
        <v>28</v>
      </c>
      <c r="C2189" s="119" t="s">
        <v>14</v>
      </c>
      <c r="D2189" s="120"/>
      <c r="E2189" s="304">
        <f t="shared" ref="E2189:AB2189" si="8973">(E2193-D2193)*$AE2189*$AF2189</f>
        <v>0</v>
      </c>
      <c r="F2189" s="69">
        <f t="shared" si="8973"/>
        <v>0</v>
      </c>
      <c r="G2189" s="69">
        <f t="shared" si="8973"/>
        <v>0</v>
      </c>
      <c r="H2189" s="408">
        <f t="shared" si="8973"/>
        <v>0</v>
      </c>
      <c r="I2189" s="69">
        <f t="shared" si="8973"/>
        <v>0</v>
      </c>
      <c r="J2189" s="69">
        <f t="shared" si="8973"/>
        <v>0</v>
      </c>
      <c r="K2189" s="69">
        <f t="shared" si="8973"/>
        <v>0</v>
      </c>
      <c r="L2189" s="69">
        <f t="shared" si="8973"/>
        <v>0</v>
      </c>
      <c r="M2189" s="69">
        <f t="shared" si="8973"/>
        <v>0</v>
      </c>
      <c r="N2189" s="408">
        <f t="shared" si="8973"/>
        <v>0</v>
      </c>
      <c r="O2189" s="69">
        <f t="shared" si="8973"/>
        <v>0</v>
      </c>
      <c r="P2189" s="69">
        <f t="shared" si="8973"/>
        <v>0</v>
      </c>
      <c r="Q2189" s="69">
        <f t="shared" si="8973"/>
        <v>0</v>
      </c>
      <c r="R2189" s="69">
        <f t="shared" si="8973"/>
        <v>0</v>
      </c>
      <c r="S2189" s="69">
        <f t="shared" si="8973"/>
        <v>0</v>
      </c>
      <c r="T2189" s="69">
        <f t="shared" si="8973"/>
        <v>0</v>
      </c>
      <c r="U2189" s="69">
        <f t="shared" si="8973"/>
        <v>0</v>
      </c>
      <c r="V2189" s="408">
        <f t="shared" si="8973"/>
        <v>0</v>
      </c>
      <c r="W2189" s="69">
        <f t="shared" si="8973"/>
        <v>0</v>
      </c>
      <c r="X2189" s="69">
        <f t="shared" si="8973"/>
        <v>0</v>
      </c>
      <c r="Y2189" s="69">
        <f>(V2193-X2193)*$AE2189*$AF2189</f>
        <v>0</v>
      </c>
      <c r="Z2189" s="69">
        <f>(Z2193-V2193)*$AE2189*$AF2189</f>
        <v>0</v>
      </c>
      <c r="AA2189" s="69">
        <f t="shared" si="8973"/>
        <v>0</v>
      </c>
      <c r="AB2189" s="70">
        <f t="shared" si="8973"/>
        <v>0</v>
      </c>
      <c r="AC2189" s="104">
        <f>SUM(E2189:AB2189)</f>
        <v>0</v>
      </c>
      <c r="AD2189" s="779"/>
      <c r="AE2189" s="510">
        <v>60</v>
      </c>
      <c r="AF2189" s="511">
        <v>20</v>
      </c>
      <c r="AI2189" s="946"/>
      <c r="AJ2189" s="947"/>
      <c r="AK2189" s="946"/>
      <c r="AL2189" s="844"/>
    </row>
    <row r="2190" spans="1:38" s="181" customFormat="1" x14ac:dyDescent="0.25">
      <c r="A2190" s="3548"/>
      <c r="B2190" s="3560"/>
      <c r="C2190" s="121" t="s">
        <v>16</v>
      </c>
      <c r="D2190" s="106"/>
      <c r="E2190" s="305">
        <f t="shared" ref="E2190:AB2190" si="8974">(E2194-D2194)*$AE2189*$AF2189</f>
        <v>0</v>
      </c>
      <c r="F2190" s="306">
        <f t="shared" si="8974"/>
        <v>0</v>
      </c>
      <c r="G2190" s="306">
        <f t="shared" si="8974"/>
        <v>0</v>
      </c>
      <c r="H2190" s="409">
        <f t="shared" si="8974"/>
        <v>0</v>
      </c>
      <c r="I2190" s="306">
        <f t="shared" si="8974"/>
        <v>0</v>
      </c>
      <c r="J2190" s="306">
        <f t="shared" si="8974"/>
        <v>0</v>
      </c>
      <c r="K2190" s="306">
        <f t="shared" si="8974"/>
        <v>0</v>
      </c>
      <c r="L2190" s="306">
        <f t="shared" si="8974"/>
        <v>0</v>
      </c>
      <c r="M2190" s="306">
        <f t="shared" si="8974"/>
        <v>0</v>
      </c>
      <c r="N2190" s="409">
        <f t="shared" si="8974"/>
        <v>0</v>
      </c>
      <c r="O2190" s="306">
        <f t="shared" si="8974"/>
        <v>0</v>
      </c>
      <c r="P2190" s="306">
        <f t="shared" si="8974"/>
        <v>0</v>
      </c>
      <c r="Q2190" s="306">
        <f t="shared" si="8974"/>
        <v>0</v>
      </c>
      <c r="R2190" s="306">
        <f t="shared" si="8974"/>
        <v>0</v>
      </c>
      <c r="S2190" s="306">
        <f t="shared" si="8974"/>
        <v>0</v>
      </c>
      <c r="T2190" s="306">
        <f t="shared" si="8974"/>
        <v>0</v>
      </c>
      <c r="U2190" s="306">
        <f t="shared" si="8974"/>
        <v>0</v>
      </c>
      <c r="V2190" s="409">
        <f t="shared" si="8974"/>
        <v>0</v>
      </c>
      <c r="W2190" s="306">
        <f t="shared" si="8974"/>
        <v>0</v>
      </c>
      <c r="X2190" s="306">
        <f t="shared" si="8974"/>
        <v>0</v>
      </c>
      <c r="Y2190" s="306">
        <f>(V2194-X2194)*$AE2189*$AF2189</f>
        <v>0</v>
      </c>
      <c r="Z2190" s="306">
        <f>(Z2194-V2194)*$AE2189*$AF2189</f>
        <v>0</v>
      </c>
      <c r="AA2190" s="306">
        <f t="shared" si="8974"/>
        <v>0</v>
      </c>
      <c r="AB2190" s="307">
        <f t="shared" si="8974"/>
        <v>0</v>
      </c>
      <c r="AC2190" s="105">
        <f>SUM(E2190:AB2190)</f>
        <v>0</v>
      </c>
      <c r="AD2190" s="780"/>
      <c r="AE2190" s="781"/>
      <c r="AF2190" s="782"/>
      <c r="AI2190" s="844"/>
      <c r="AJ2190" s="844"/>
      <c r="AK2190" s="844"/>
      <c r="AL2190" s="844"/>
    </row>
    <row r="2191" spans="1:38" s="181" customFormat="1" x14ac:dyDescent="0.25">
      <c r="A2191" s="3548"/>
      <c r="B2191" s="3560"/>
      <c r="C2191" s="121" t="s">
        <v>17</v>
      </c>
      <c r="D2191" s="106"/>
      <c r="E2191" s="1571">
        <v>0</v>
      </c>
      <c r="F2191" s="1565">
        <v>0</v>
      </c>
      <c r="G2191" s="1565">
        <v>0</v>
      </c>
      <c r="H2191" s="414">
        <v>0</v>
      </c>
      <c r="I2191" s="1565">
        <v>0</v>
      </c>
      <c r="J2191" s="1565">
        <v>0</v>
      </c>
      <c r="K2191" s="1565">
        <v>0</v>
      </c>
      <c r="L2191" s="1565">
        <v>0</v>
      </c>
      <c r="M2191" s="1565">
        <v>0</v>
      </c>
      <c r="N2191" s="414">
        <v>0</v>
      </c>
      <c r="O2191" s="1565">
        <v>0</v>
      </c>
      <c r="P2191" s="1565">
        <v>0</v>
      </c>
      <c r="Q2191" s="1565">
        <v>0</v>
      </c>
      <c r="R2191" s="1565">
        <v>0</v>
      </c>
      <c r="S2191" s="1565">
        <v>0</v>
      </c>
      <c r="T2191" s="1565">
        <v>0</v>
      </c>
      <c r="U2191" s="1565">
        <v>0</v>
      </c>
      <c r="V2191" s="414">
        <v>0</v>
      </c>
      <c r="W2191" s="1565">
        <v>0</v>
      </c>
      <c r="X2191" s="1565">
        <v>0</v>
      </c>
      <c r="Y2191" s="325">
        <v>0</v>
      </c>
      <c r="Z2191" s="1565">
        <v>0</v>
      </c>
      <c r="AA2191" s="1565">
        <v>0</v>
      </c>
      <c r="AB2191" s="1566">
        <v>0</v>
      </c>
      <c r="AC2191" s="105"/>
      <c r="AD2191" s="780"/>
      <c r="AE2191" s="781"/>
      <c r="AF2191" s="782"/>
      <c r="AI2191" s="844"/>
      <c r="AJ2191" s="844"/>
      <c r="AK2191" s="844"/>
      <c r="AL2191" s="844"/>
    </row>
    <row r="2192" spans="1:38" s="181" customFormat="1" ht="16.5" thickBot="1" x14ac:dyDescent="0.3">
      <c r="A2192" s="3548"/>
      <c r="B2192" s="3560"/>
      <c r="C2192" s="121" t="s">
        <v>19</v>
      </c>
      <c r="D2192" s="106"/>
      <c r="E2192" s="311" t="e">
        <f t="shared" ref="E2192:AB2192" si="8975">E2190/E2189</f>
        <v>#DIV/0!</v>
      </c>
      <c r="F2192" s="312" t="e">
        <f t="shared" si="8975"/>
        <v>#DIV/0!</v>
      </c>
      <c r="G2192" s="312" t="e">
        <f t="shared" si="8975"/>
        <v>#DIV/0!</v>
      </c>
      <c r="H2192" s="411" t="e">
        <f t="shared" si="8975"/>
        <v>#DIV/0!</v>
      </c>
      <c r="I2192" s="312" t="e">
        <f t="shared" si="8975"/>
        <v>#DIV/0!</v>
      </c>
      <c r="J2192" s="312" t="e">
        <f t="shared" si="8975"/>
        <v>#DIV/0!</v>
      </c>
      <c r="K2192" s="312" t="e">
        <f t="shared" si="8975"/>
        <v>#DIV/0!</v>
      </c>
      <c r="L2192" s="312" t="e">
        <f t="shared" si="8975"/>
        <v>#DIV/0!</v>
      </c>
      <c r="M2192" s="312" t="e">
        <f t="shared" si="8975"/>
        <v>#DIV/0!</v>
      </c>
      <c r="N2192" s="411" t="e">
        <f t="shared" si="8975"/>
        <v>#DIV/0!</v>
      </c>
      <c r="O2192" s="312" t="e">
        <f t="shared" si="8975"/>
        <v>#DIV/0!</v>
      </c>
      <c r="P2192" s="312" t="e">
        <f t="shared" si="8975"/>
        <v>#DIV/0!</v>
      </c>
      <c r="Q2192" s="312" t="e">
        <f t="shared" si="8975"/>
        <v>#DIV/0!</v>
      </c>
      <c r="R2192" s="312" t="e">
        <f t="shared" si="8975"/>
        <v>#DIV/0!</v>
      </c>
      <c r="S2192" s="312" t="e">
        <f t="shared" si="8975"/>
        <v>#DIV/0!</v>
      </c>
      <c r="T2192" s="312" t="e">
        <f t="shared" si="8975"/>
        <v>#DIV/0!</v>
      </c>
      <c r="U2192" s="312" t="e">
        <f t="shared" si="8975"/>
        <v>#DIV/0!</v>
      </c>
      <c r="V2192" s="411" t="e">
        <f t="shared" si="8975"/>
        <v>#DIV/0!</v>
      </c>
      <c r="W2192" s="312" t="e">
        <f t="shared" si="8975"/>
        <v>#DIV/0!</v>
      </c>
      <c r="X2192" s="312" t="e">
        <f t="shared" si="8975"/>
        <v>#DIV/0!</v>
      </c>
      <c r="Y2192" s="312" t="e">
        <f>V2190/V2189</f>
        <v>#DIV/0!</v>
      </c>
      <c r="Z2192" s="312" t="e">
        <f t="shared" si="8975"/>
        <v>#DIV/0!</v>
      </c>
      <c r="AA2192" s="312" t="e">
        <f t="shared" si="8975"/>
        <v>#DIV/0!</v>
      </c>
      <c r="AB2192" s="313" t="e">
        <f t="shared" si="8975"/>
        <v>#DIV/0!</v>
      </c>
      <c r="AC2192" s="477" t="e">
        <f>AVERAGE(E2192:AB2192)</f>
        <v>#DIV/0!</v>
      </c>
      <c r="AD2192" s="780"/>
      <c r="AE2192" s="781"/>
      <c r="AF2192" s="782"/>
      <c r="AI2192" s="844"/>
      <c r="AJ2192" s="844"/>
      <c r="AK2192" s="844"/>
      <c r="AL2192" s="844"/>
    </row>
    <row r="2193" spans="1:38" s="181" customFormat="1" ht="16.5" hidden="1" thickBot="1" x14ac:dyDescent="0.3">
      <c r="A2193" s="2227"/>
      <c r="B2193" s="2230"/>
      <c r="C2193" s="122" t="s">
        <v>118</v>
      </c>
      <c r="D2193" s="106"/>
      <c r="E2193" s="308"/>
      <c r="F2193" s="309"/>
      <c r="G2193" s="309"/>
      <c r="H2193" s="406"/>
      <c r="I2193" s="309"/>
      <c r="J2193" s="309"/>
      <c r="K2193" s="309"/>
      <c r="L2193" s="309"/>
      <c r="M2193" s="309"/>
      <c r="N2193" s="406"/>
      <c r="O2193" s="309"/>
      <c r="P2193" s="309"/>
      <c r="Q2193" s="309"/>
      <c r="R2193" s="309"/>
      <c r="S2193" s="309"/>
      <c r="T2193" s="309"/>
      <c r="U2193" s="309"/>
      <c r="V2193" s="309"/>
      <c r="W2193" s="309"/>
      <c r="X2193" s="309"/>
      <c r="Y2193" s="406"/>
      <c r="Z2193" s="309"/>
      <c r="AA2193" s="309"/>
      <c r="AB2193" s="310"/>
      <c r="AC2193" s="106"/>
      <c r="AD2193" s="780"/>
      <c r="AE2193" s="781"/>
      <c r="AF2193" s="782"/>
      <c r="AI2193" s="844"/>
      <c r="AJ2193" s="844"/>
      <c r="AK2193" s="844"/>
      <c r="AL2193" s="844"/>
    </row>
    <row r="2194" spans="1:38" s="181" customFormat="1" ht="16.5" hidden="1" thickBot="1" x14ac:dyDescent="0.3">
      <c r="A2194" s="2227"/>
      <c r="B2194" s="2230"/>
      <c r="C2194" s="122" t="s">
        <v>119</v>
      </c>
      <c r="D2194" s="106"/>
      <c r="E2194" s="308"/>
      <c r="F2194" s="309"/>
      <c r="G2194" s="309"/>
      <c r="H2194" s="406"/>
      <c r="I2194" s="309"/>
      <c r="J2194" s="309"/>
      <c r="K2194" s="309"/>
      <c r="L2194" s="309"/>
      <c r="M2194" s="309"/>
      <c r="N2194" s="406"/>
      <c r="O2194" s="309"/>
      <c r="P2194" s="309"/>
      <c r="Q2194" s="309"/>
      <c r="R2194" s="309"/>
      <c r="S2194" s="309"/>
      <c r="T2194" s="309"/>
      <c r="U2194" s="309"/>
      <c r="V2194" s="309"/>
      <c r="W2194" s="309"/>
      <c r="X2194" s="309"/>
      <c r="Y2194" s="406"/>
      <c r="Z2194" s="309"/>
      <c r="AA2194" s="309"/>
      <c r="AB2194" s="310"/>
      <c r="AC2194" s="106"/>
      <c r="AD2194" s="780"/>
      <c r="AE2194" s="781"/>
      <c r="AF2194" s="782"/>
      <c r="AH2194" s="844"/>
      <c r="AI2194" s="845"/>
      <c r="AJ2194" s="846"/>
      <c r="AK2194" s="846"/>
      <c r="AL2194" s="331"/>
    </row>
    <row r="2195" spans="1:38" s="181" customFormat="1" ht="16.5" hidden="1" thickBot="1" x14ac:dyDescent="0.3">
      <c r="A2195" s="1887"/>
      <c r="B2195" s="3592" t="s">
        <v>44</v>
      </c>
      <c r="C2195" s="3593"/>
      <c r="D2195" s="126"/>
      <c r="E2195" s="576">
        <f>SQRT(E2189*E2189+E2190*E2190)/E2153/1.73</f>
        <v>0</v>
      </c>
      <c r="F2195" s="577">
        <f t="shared" ref="F2195:AB2195" si="8976">SQRT(F2189*F2189+F2190*F2190)/F2153/1.73</f>
        <v>0</v>
      </c>
      <c r="G2195" s="577">
        <f t="shared" si="8976"/>
        <v>0</v>
      </c>
      <c r="H2195" s="578">
        <f t="shared" si="8976"/>
        <v>0</v>
      </c>
      <c r="I2195" s="577">
        <f t="shared" si="8976"/>
        <v>0</v>
      </c>
      <c r="J2195" s="577">
        <f t="shared" si="8976"/>
        <v>0</v>
      </c>
      <c r="K2195" s="577">
        <f t="shared" si="8976"/>
        <v>0</v>
      </c>
      <c r="L2195" s="577">
        <f t="shared" si="8976"/>
        <v>0</v>
      </c>
      <c r="M2195" s="577">
        <f t="shared" si="8976"/>
        <v>0</v>
      </c>
      <c r="N2195" s="578">
        <f t="shared" si="8976"/>
        <v>0</v>
      </c>
      <c r="O2195" s="577">
        <f t="shared" si="8976"/>
        <v>0</v>
      </c>
      <c r="P2195" s="577">
        <f t="shared" si="8976"/>
        <v>0</v>
      </c>
      <c r="Q2195" s="577">
        <f t="shared" si="8976"/>
        <v>0</v>
      </c>
      <c r="R2195" s="577">
        <f t="shared" si="8976"/>
        <v>0</v>
      </c>
      <c r="S2195" s="577">
        <f t="shared" si="8976"/>
        <v>0</v>
      </c>
      <c r="T2195" s="577">
        <f t="shared" si="8976"/>
        <v>0</v>
      </c>
      <c r="U2195" s="577">
        <f t="shared" si="8976"/>
        <v>0</v>
      </c>
      <c r="V2195" s="577">
        <f t="shared" si="8976"/>
        <v>0</v>
      </c>
      <c r="W2195" s="577">
        <f t="shared" si="8976"/>
        <v>0</v>
      </c>
      <c r="X2195" s="577">
        <f t="shared" si="8976"/>
        <v>0</v>
      </c>
      <c r="Y2195" s="578">
        <f>SQRT(V2189*V2189+V2190*V2190)/V2153/1.73</f>
        <v>0</v>
      </c>
      <c r="Z2195" s="577">
        <f t="shared" si="8976"/>
        <v>0</v>
      </c>
      <c r="AA2195" s="577">
        <f t="shared" si="8976"/>
        <v>0</v>
      </c>
      <c r="AB2195" s="848">
        <f t="shared" si="8976"/>
        <v>0</v>
      </c>
      <c r="AC2195" s="580">
        <f>AVERAGE(E2195:AB2195)</f>
        <v>0</v>
      </c>
      <c r="AD2195" s="76" t="e">
        <f>(AC2191-AC2195)/AC2191</f>
        <v>#DIV/0!</v>
      </c>
      <c r="AE2195" s="77"/>
      <c r="AF2195" s="78"/>
      <c r="AI2195" s="945"/>
      <c r="AJ2195" s="945"/>
      <c r="AK2195" s="844"/>
      <c r="AL2195" s="945"/>
    </row>
    <row r="2196" spans="1:38" s="181" customFormat="1" ht="16.5" thickBot="1" x14ac:dyDescent="0.3">
      <c r="A2196" s="956"/>
      <c r="B2196" s="507" t="s">
        <v>33</v>
      </c>
      <c r="C2196" s="127" t="s">
        <v>14</v>
      </c>
      <c r="D2196" s="111" t="s">
        <v>948</v>
      </c>
      <c r="E2196" s="145">
        <v>14.91</v>
      </c>
      <c r="F2196" s="203">
        <v>17.010000000000002</v>
      </c>
      <c r="G2196" s="203">
        <v>16.66</v>
      </c>
      <c r="H2196" s="407">
        <v>16.78</v>
      </c>
      <c r="I2196" s="203">
        <v>16.66</v>
      </c>
      <c r="J2196" s="203">
        <v>16.8</v>
      </c>
      <c r="K2196" s="203">
        <v>16.38</v>
      </c>
      <c r="L2196" s="203">
        <v>16.18</v>
      </c>
      <c r="M2196" s="203">
        <v>15.99</v>
      </c>
      <c r="N2196" s="407">
        <v>15.98</v>
      </c>
      <c r="O2196" s="203">
        <v>15.950000000000001</v>
      </c>
      <c r="P2196" s="203">
        <v>16.059999999999999</v>
      </c>
      <c r="Q2196" s="203">
        <v>16.149999999999999</v>
      </c>
      <c r="R2196" s="203">
        <v>16.309999999999999</v>
      </c>
      <c r="S2196" s="203">
        <v>16.12</v>
      </c>
      <c r="T2196" s="203">
        <v>15.98</v>
      </c>
      <c r="U2196" s="203">
        <v>15.75</v>
      </c>
      <c r="V2196" s="407">
        <v>15.860000000000001</v>
      </c>
      <c r="W2196" s="203">
        <v>15.89</v>
      </c>
      <c r="X2196" s="203">
        <v>16.11</v>
      </c>
      <c r="Y2196" s="203">
        <v>16.16</v>
      </c>
      <c r="Z2196" s="203">
        <v>16.32</v>
      </c>
      <c r="AA2196" s="203">
        <v>16.23</v>
      </c>
      <c r="AB2196" s="93">
        <v>16.34</v>
      </c>
      <c r="AC2196" s="183">
        <f>SUM(E2196:AB2196)</f>
        <v>388.58000000000004</v>
      </c>
      <c r="AD2196" s="995"/>
      <c r="AE2196" s="270">
        <v>1</v>
      </c>
      <c r="AF2196" s="271">
        <v>40</v>
      </c>
      <c r="AI2196" s="946"/>
      <c r="AJ2196" s="947"/>
      <c r="AK2196" s="946"/>
      <c r="AL2196" s="844"/>
    </row>
    <row r="2197" spans="1:38" s="181" customFormat="1" ht="16.5" hidden="1" thickBot="1" x14ac:dyDescent="0.3">
      <c r="A2197" s="1070"/>
      <c r="B2197" s="1016"/>
      <c r="C2197" s="1061" t="s">
        <v>118</v>
      </c>
      <c r="D2197" s="106"/>
      <c r="E2197" s="71"/>
      <c r="F2197" s="153"/>
      <c r="G2197" s="153"/>
      <c r="H2197" s="406"/>
      <c r="I2197" s="153"/>
      <c r="J2197" s="153"/>
      <c r="K2197" s="153"/>
      <c r="L2197" s="153"/>
      <c r="M2197" s="153"/>
      <c r="N2197" s="406"/>
      <c r="O2197" s="153"/>
      <c r="P2197" s="153"/>
      <c r="Q2197" s="153"/>
      <c r="R2197" s="153"/>
      <c r="S2197" s="153"/>
      <c r="T2197" s="153"/>
      <c r="U2197" s="153"/>
      <c r="V2197" s="153"/>
      <c r="W2197" s="153"/>
      <c r="X2197" s="153"/>
      <c r="Y2197" s="406"/>
      <c r="Z2197" s="153"/>
      <c r="AA2197" s="153"/>
      <c r="AB2197" s="72"/>
      <c r="AC2197" s="214"/>
      <c r="AD2197" s="2329"/>
      <c r="AE2197" s="2330"/>
      <c r="AF2197" s="2331"/>
      <c r="AI2197" s="945"/>
      <c r="AJ2197" s="945"/>
      <c r="AK2197" s="844"/>
      <c r="AL2197" s="945"/>
    </row>
    <row r="2198" spans="1:38" s="181" customFormat="1" x14ac:dyDescent="0.25">
      <c r="A2198" s="1070"/>
      <c r="B2198" s="1016" t="s">
        <v>32</v>
      </c>
      <c r="C2198" s="128" t="s">
        <v>14</v>
      </c>
      <c r="D2198" s="106" t="s">
        <v>117</v>
      </c>
      <c r="E2198" s="71">
        <f t="shared" ref="E2198" si="8977">(E2199-D2199)*$AE2198*$AF2198</f>
        <v>0</v>
      </c>
      <c r="F2198" s="153">
        <f t="shared" ref="F2198" si="8978">(F2199-E2199)*$AE2198*$AF2198</f>
        <v>0</v>
      </c>
      <c r="G2198" s="153">
        <f t="shared" ref="G2198" si="8979">(G2199-F2199)*$AE2198*$AF2198</f>
        <v>0</v>
      </c>
      <c r="H2198" s="406">
        <f t="shared" ref="H2198" si="8980">(H2199-G2199)*$AE2198*$AF2198</f>
        <v>0</v>
      </c>
      <c r="I2198" s="153">
        <f t="shared" ref="I2198" si="8981">(I2199-H2199)*$AE2198*$AF2198</f>
        <v>0</v>
      </c>
      <c r="J2198" s="153">
        <f t="shared" ref="J2198" si="8982">(J2199-I2199)*$AE2198*$AF2198</f>
        <v>0</v>
      </c>
      <c r="K2198" s="153">
        <f t="shared" ref="K2198" si="8983">(K2199-J2199)*$AE2198*$AF2198</f>
        <v>0</v>
      </c>
      <c r="L2198" s="153">
        <f t="shared" ref="L2198" si="8984">(L2199-K2199)*$AE2198*$AF2198</f>
        <v>0</v>
      </c>
      <c r="M2198" s="153">
        <f t="shared" ref="M2198" si="8985">(M2199-L2199)*$AE2198*$AF2198</f>
        <v>0</v>
      </c>
      <c r="N2198" s="406">
        <f t="shared" ref="N2198" si="8986">(N2199-M2199)*$AE2198*$AF2198</f>
        <v>0</v>
      </c>
      <c r="O2198" s="153">
        <f t="shared" ref="O2198" si="8987">(O2199-N2199)*$AE2198*$AF2198</f>
        <v>0</v>
      </c>
      <c r="P2198" s="153">
        <f t="shared" ref="P2198" si="8988">(P2199-O2199)*$AE2198*$AF2198</f>
        <v>0</v>
      </c>
      <c r="Q2198" s="153">
        <f t="shared" ref="Q2198" si="8989">(Q2199-P2199)*$AE2198*$AF2198</f>
        <v>0</v>
      </c>
      <c r="R2198" s="153">
        <f t="shared" ref="R2198" si="8990">(R2199-Q2199)*$AE2198*$AF2198</f>
        <v>0</v>
      </c>
      <c r="S2198" s="153">
        <f t="shared" ref="S2198" si="8991">(S2199-R2199)*$AE2198*$AF2198</f>
        <v>0</v>
      </c>
      <c r="T2198" s="153">
        <f t="shared" ref="T2198" si="8992">(T2199-S2199)*$AE2198*$AF2198</f>
        <v>0</v>
      </c>
      <c r="U2198" s="153">
        <f t="shared" ref="U2198" si="8993">(U2199-T2199)*$AE2198*$AF2198</f>
        <v>0</v>
      </c>
      <c r="V2198" s="406">
        <f t="shared" ref="V2198" si="8994">(V2199-U2199)*$AE2198*$AF2198</f>
        <v>0</v>
      </c>
      <c r="W2198" s="153">
        <f t="shared" ref="W2198" si="8995">(W2199-V2199)*$AE2198*$AF2198</f>
        <v>0</v>
      </c>
      <c r="X2198" s="153">
        <f t="shared" ref="X2198" si="8996">(X2199-W2199)*$AE2198*$AF2198</f>
        <v>0</v>
      </c>
      <c r="Y2198" s="153">
        <f t="shared" ref="Y2198" si="8997">(Y2199-X2199)*$AE2198*$AF2198</f>
        <v>0</v>
      </c>
      <c r="Z2198" s="153">
        <f t="shared" ref="Z2198" si="8998">(Z2199-Y2199)*$AE2198*$AF2198</f>
        <v>0</v>
      </c>
      <c r="AA2198" s="153">
        <f t="shared" ref="AA2198" si="8999">(AA2199-Z2199)*$AE2198*$AF2198</f>
        <v>0</v>
      </c>
      <c r="AB2198" s="72">
        <f t="shared" ref="AB2198" si="9000">(AB2199-AA2199)*$AE2198*$AF2198</f>
        <v>0</v>
      </c>
      <c r="AC2198" s="2327">
        <f>SUM(E2198:AB2198)</f>
        <v>0</v>
      </c>
      <c r="AD2198" s="269"/>
      <c r="AE2198" s="270">
        <v>1</v>
      </c>
      <c r="AF2198" s="271">
        <v>40</v>
      </c>
      <c r="AI2198" s="946"/>
      <c r="AJ2198" s="947"/>
      <c r="AK2198" s="946"/>
      <c r="AL2198" s="844"/>
    </row>
    <row r="2199" spans="1:38" s="181" customFormat="1" ht="16.5" hidden="1" thickBot="1" x14ac:dyDescent="0.3">
      <c r="A2199" s="957"/>
      <c r="B2199" s="512"/>
      <c r="C2199" s="1074" t="s">
        <v>118</v>
      </c>
      <c r="D2199" s="112"/>
      <c r="E2199" s="146"/>
      <c r="F2199" s="125"/>
      <c r="G2199" s="125"/>
      <c r="H2199" s="421"/>
      <c r="I2199" s="125"/>
      <c r="J2199" s="125"/>
      <c r="K2199" s="125"/>
      <c r="L2199" s="125"/>
      <c r="M2199" s="125"/>
      <c r="N2199" s="421"/>
      <c r="O2199" s="125"/>
      <c r="P2199" s="125"/>
      <c r="Q2199" s="125"/>
      <c r="R2199" s="125"/>
      <c r="S2199" s="125"/>
      <c r="T2199" s="125"/>
      <c r="U2199" s="125"/>
      <c r="V2199" s="125"/>
      <c r="W2199" s="125"/>
      <c r="X2199" s="125"/>
      <c r="Y2199" s="421"/>
      <c r="Z2199" s="125"/>
      <c r="AA2199" s="125"/>
      <c r="AB2199" s="175"/>
      <c r="AC2199" s="2328"/>
      <c r="AD2199" s="272"/>
      <c r="AE2199" s="1529"/>
      <c r="AF2199" s="1530"/>
      <c r="AI2199" s="920"/>
      <c r="AJ2199" s="920"/>
      <c r="AK2199" s="920"/>
      <c r="AL2199" s="920"/>
    </row>
    <row r="2200" spans="1:38" s="181" customFormat="1" ht="15.75" customHeight="1" x14ac:dyDescent="0.25">
      <c r="A2200" s="3587" t="s">
        <v>320</v>
      </c>
      <c r="B2200" s="3731"/>
      <c r="C2200" s="123" t="s">
        <v>14</v>
      </c>
      <c r="D2200" s="120"/>
      <c r="E2200" s="317">
        <f t="shared" ref="E2200:T2201" si="9001">SUM(E2154,E2161,E2168,E2175,E2182,E2189)</f>
        <v>648</v>
      </c>
      <c r="F2200" s="318">
        <f t="shared" si="9001"/>
        <v>1818.0000000000002</v>
      </c>
      <c r="G2200" s="318">
        <f t="shared" si="9001"/>
        <v>1793.76</v>
      </c>
      <c r="H2200" s="430">
        <f t="shared" si="9001"/>
        <v>1812.0000000000002</v>
      </c>
      <c r="I2200" s="318">
        <f>SUM(I2154,I2161,I2168,I2175,I2182,I2189)</f>
        <v>1816.08</v>
      </c>
      <c r="J2200" s="318">
        <f t="shared" ref="J2200:AC2201" si="9002">SUM(J2154,J2161,J2168,J2175,J2182,J2189)</f>
        <v>1854.9599999999998</v>
      </c>
      <c r="K2200" s="318">
        <f t="shared" si="9002"/>
        <v>1979.04</v>
      </c>
      <c r="L2200" s="318">
        <f t="shared" si="9002"/>
        <v>2053.44</v>
      </c>
      <c r="M2200" s="318">
        <f t="shared" si="9002"/>
        <v>2046.96</v>
      </c>
      <c r="N2200" s="430">
        <f t="shared" si="9002"/>
        <v>2065.44</v>
      </c>
      <c r="O2200" s="318">
        <f t="shared" si="9002"/>
        <v>2084.88</v>
      </c>
      <c r="P2200" s="318">
        <f t="shared" si="9002"/>
        <v>2099.52</v>
      </c>
      <c r="Q2200" s="318">
        <f t="shared" si="9002"/>
        <v>2054.88</v>
      </c>
      <c r="R2200" s="318">
        <f t="shared" si="9002"/>
        <v>2035.44</v>
      </c>
      <c r="S2200" s="318">
        <f t="shared" si="9002"/>
        <v>2130.2400000000002</v>
      </c>
      <c r="T2200" s="318">
        <f t="shared" si="9002"/>
        <v>2207.5200000000004</v>
      </c>
      <c r="U2200" s="318">
        <f t="shared" si="9002"/>
        <v>2216.88</v>
      </c>
      <c r="V2200" s="430">
        <f t="shared" si="9002"/>
        <v>2198.1600000000003</v>
      </c>
      <c r="W2200" s="318">
        <f t="shared" si="9002"/>
        <v>2199.1200000000003</v>
      </c>
      <c r="X2200" s="318">
        <f t="shared" si="9002"/>
        <v>2223.36</v>
      </c>
      <c r="Y2200" s="319">
        <f>SUM(V2154,V2161,V2168,V2175,V2182,V2189)</f>
        <v>2198.1600000000003</v>
      </c>
      <c r="Z2200" s="318">
        <f t="shared" si="9002"/>
        <v>2155.92</v>
      </c>
      <c r="AA2200" s="318">
        <f t="shared" si="9002"/>
        <v>2048.16</v>
      </c>
      <c r="AB2200" s="320">
        <f t="shared" si="9002"/>
        <v>1956.48</v>
      </c>
      <c r="AC2200" s="519">
        <f t="shared" si="9002"/>
        <v>47699.759999999995</v>
      </c>
      <c r="AD2200" s="2332"/>
      <c r="AE2200" s="2333"/>
      <c r="AF2200" s="2334"/>
      <c r="AI2200" s="920"/>
      <c r="AJ2200" s="920"/>
      <c r="AK2200" s="920"/>
      <c r="AL2200" s="920"/>
    </row>
    <row r="2201" spans="1:38" s="181" customFormat="1" ht="16.5" thickBot="1" x14ac:dyDescent="0.3">
      <c r="A2201" s="3732"/>
      <c r="B2201" s="3733"/>
      <c r="C2201" s="496" t="s">
        <v>16</v>
      </c>
      <c r="D2201" s="126"/>
      <c r="E2201" s="651">
        <f>SUM(E2155,E2162,E2169,E2176,E2183,E2190)</f>
        <v>250.32</v>
      </c>
      <c r="F2201" s="652">
        <f t="shared" si="9001"/>
        <v>819.36</v>
      </c>
      <c r="G2201" s="652">
        <f t="shared" si="9001"/>
        <v>817.43999999999994</v>
      </c>
      <c r="H2201" s="653">
        <f t="shared" si="9001"/>
        <v>828.2399999999999</v>
      </c>
      <c r="I2201" s="652">
        <f t="shared" si="9001"/>
        <v>831.84</v>
      </c>
      <c r="J2201" s="652">
        <f t="shared" si="9001"/>
        <v>837.12</v>
      </c>
      <c r="K2201" s="652">
        <f t="shared" si="9001"/>
        <v>809.28</v>
      </c>
      <c r="L2201" s="652">
        <f t="shared" si="9001"/>
        <v>787.2</v>
      </c>
      <c r="M2201" s="652">
        <f t="shared" si="9001"/>
        <v>766.80000000000007</v>
      </c>
      <c r="N2201" s="653">
        <f t="shared" si="9001"/>
        <v>776.88</v>
      </c>
      <c r="O2201" s="652">
        <f t="shared" si="9001"/>
        <v>849.59999999999991</v>
      </c>
      <c r="P2201" s="652">
        <f t="shared" si="9001"/>
        <v>857.28</v>
      </c>
      <c r="Q2201" s="652">
        <f t="shared" si="9001"/>
        <v>806.16</v>
      </c>
      <c r="R2201" s="652">
        <f t="shared" si="9001"/>
        <v>773.76</v>
      </c>
      <c r="S2201" s="652">
        <f t="shared" si="9001"/>
        <v>846.24</v>
      </c>
      <c r="T2201" s="652">
        <f t="shared" si="9001"/>
        <v>851.04</v>
      </c>
      <c r="U2201" s="652">
        <f t="shared" si="9002"/>
        <v>802.31999999999994</v>
      </c>
      <c r="V2201" s="653">
        <f t="shared" si="9002"/>
        <v>786.48</v>
      </c>
      <c r="W2201" s="652">
        <f t="shared" si="9002"/>
        <v>789.12</v>
      </c>
      <c r="X2201" s="652">
        <f t="shared" si="9002"/>
        <v>805.44</v>
      </c>
      <c r="Y2201" s="252">
        <f>SUM(V2155,V2162,V2169,V2176,V2183,V2190)</f>
        <v>786.48</v>
      </c>
      <c r="Z2201" s="652">
        <f t="shared" si="9002"/>
        <v>827.28</v>
      </c>
      <c r="AA2201" s="652">
        <f t="shared" si="9002"/>
        <v>802.56000000000006</v>
      </c>
      <c r="AB2201" s="654">
        <f t="shared" si="9002"/>
        <v>800.16</v>
      </c>
      <c r="AC2201" s="612">
        <f t="shared" si="9002"/>
        <v>18937.920000000002</v>
      </c>
      <c r="AD2201" s="961"/>
      <c r="AE2201" s="962"/>
      <c r="AF2201" s="963"/>
      <c r="AI2201" s="920"/>
      <c r="AJ2201" s="920"/>
      <c r="AK2201" s="920"/>
      <c r="AL2201" s="920"/>
    </row>
    <row r="2202" spans="1:38" s="181" customFormat="1" ht="15.75" customHeight="1" x14ac:dyDescent="0.25">
      <c r="A2202" s="3539" t="s">
        <v>222</v>
      </c>
      <c r="B2202" s="3540"/>
      <c r="C2202" s="119" t="s">
        <v>36</v>
      </c>
      <c r="D2202" s="111"/>
      <c r="E2202" s="964">
        <f t="shared" ref="E2202:AC2203" si="9003">100-(E2200/(E2108+E2115))*100</f>
        <v>14.149443561208273</v>
      </c>
      <c r="F2202" s="965">
        <f t="shared" si="9003"/>
        <v>0.65573770491802463</v>
      </c>
      <c r="G2202" s="965">
        <f t="shared" si="9003"/>
        <v>0.14696058784235788</v>
      </c>
      <c r="H2202" s="966">
        <f t="shared" si="9003"/>
        <v>0.26420079260238083</v>
      </c>
      <c r="I2202" s="965">
        <f t="shared" si="9003"/>
        <v>0.10561056105612465</v>
      </c>
      <c r="J2202" s="965">
        <f t="shared" si="9003"/>
        <v>0.20658489347968612</v>
      </c>
      <c r="K2202" s="965">
        <f t="shared" si="9003"/>
        <v>0.22988505747125032</v>
      </c>
      <c r="L2202" s="965">
        <f t="shared" si="9003"/>
        <v>0.10507880910681422</v>
      </c>
      <c r="M2202" s="965">
        <f t="shared" si="9003"/>
        <v>0.12880562060890099</v>
      </c>
      <c r="N2202" s="966">
        <f t="shared" si="9003"/>
        <v>0.16241299303945311</v>
      </c>
      <c r="O2202" s="965">
        <f t="shared" si="9003"/>
        <v>3.4522439585742859E-2</v>
      </c>
      <c r="P2202" s="965">
        <f t="shared" si="9003"/>
        <v>0.13698630136987333</v>
      </c>
      <c r="Q2202" s="965">
        <f t="shared" si="9003"/>
        <v>9.3348891481909391E-2</v>
      </c>
      <c r="R2202" s="965">
        <f t="shared" si="9003"/>
        <v>0.16480282519128764</v>
      </c>
      <c r="S2202" s="965">
        <f t="shared" si="9003"/>
        <v>0.10129431626336327</v>
      </c>
      <c r="T2202" s="965">
        <f t="shared" si="9003"/>
        <v>0.38267148014438135</v>
      </c>
      <c r="U2202" s="965">
        <f t="shared" si="9003"/>
        <v>0.14054054054054177</v>
      </c>
      <c r="V2202" s="966">
        <f t="shared" si="9003"/>
        <v>0.11995637949834759</v>
      </c>
      <c r="W2202" s="965">
        <f t="shared" si="9003"/>
        <v>7.6335877862589996E-2</v>
      </c>
      <c r="X2202" s="965">
        <f t="shared" si="9003"/>
        <v>0.17241379310343063</v>
      </c>
      <c r="Y2202" s="3362">
        <f>100-(V2200/(V2108+V2115))*100</f>
        <v>0.11995637949834759</v>
      </c>
      <c r="Z2202" s="965">
        <f t="shared" si="9003"/>
        <v>0.18888888888888289</v>
      </c>
      <c r="AA2202" s="965">
        <f t="shared" si="9003"/>
        <v>0.12873025160914153</v>
      </c>
      <c r="AB2202" s="967">
        <f t="shared" si="9003"/>
        <v>0.15921616656461879</v>
      </c>
      <c r="AC2202" s="968">
        <f t="shared" si="9003"/>
        <v>0.39308386234549175</v>
      </c>
      <c r="AD2202" s="969"/>
      <c r="AE2202" s="970"/>
      <c r="AF2202" s="971"/>
      <c r="AI2202" s="920"/>
      <c r="AJ2202" s="920"/>
      <c r="AK2202" s="920"/>
      <c r="AL2202" s="920"/>
    </row>
    <row r="2203" spans="1:38" s="181" customFormat="1" ht="16.5" thickBot="1" x14ac:dyDescent="0.3">
      <c r="A2203" s="3541"/>
      <c r="B2203" s="3542"/>
      <c r="C2203" s="124" t="s">
        <v>37</v>
      </c>
      <c r="D2203" s="112"/>
      <c r="E2203" s="972">
        <f t="shared" si="9003"/>
        <v>14.857142857142861</v>
      </c>
      <c r="F2203" s="973">
        <f t="shared" si="9003"/>
        <v>-3.6115326251896676</v>
      </c>
      <c r="G2203" s="973">
        <f t="shared" si="9003"/>
        <v>-4.6390168970813903</v>
      </c>
      <c r="H2203" s="974">
        <f t="shared" si="9003"/>
        <v>-4.7344461305007428</v>
      </c>
      <c r="I2203" s="973">
        <f t="shared" si="9003"/>
        <v>-4.3975903614457792</v>
      </c>
      <c r="J2203" s="973">
        <f t="shared" si="9003"/>
        <v>-4.744744744744736</v>
      </c>
      <c r="K2203" s="973">
        <f t="shared" si="9003"/>
        <v>-4.7204968944099193</v>
      </c>
      <c r="L2203" s="973">
        <f t="shared" si="9003"/>
        <v>-5.2969502407704567</v>
      </c>
      <c r="M2203" s="973">
        <f t="shared" si="9003"/>
        <v>-5.2718286655683926</v>
      </c>
      <c r="N2203" s="974">
        <f t="shared" si="9003"/>
        <v>-5.2682926829268411</v>
      </c>
      <c r="O2203" s="973">
        <f t="shared" si="9003"/>
        <v>-4.579025110782851</v>
      </c>
      <c r="P2203" s="973">
        <f t="shared" si="9003"/>
        <v>-4.5973645680819715</v>
      </c>
      <c r="Q2203" s="973">
        <f t="shared" si="9003"/>
        <v>-5.4631083202511803</v>
      </c>
      <c r="R2203" s="973">
        <f t="shared" si="9003"/>
        <v>-5.8784893267651768</v>
      </c>
      <c r="S2203" s="973">
        <f t="shared" si="9003"/>
        <v>-5.4110612855007219</v>
      </c>
      <c r="T2203" s="973">
        <f t="shared" si="9003"/>
        <v>-5.3789004457652396</v>
      </c>
      <c r="U2203" s="973">
        <f t="shared" si="9003"/>
        <v>-5.6240126382306244</v>
      </c>
      <c r="V2203" s="974">
        <f t="shared" si="9003"/>
        <v>-5.8804523424878852</v>
      </c>
      <c r="W2203" s="973">
        <f t="shared" si="9003"/>
        <v>-5.5537720706259961</v>
      </c>
      <c r="X2203" s="973">
        <f t="shared" si="9003"/>
        <v>-5.3689167974882253</v>
      </c>
      <c r="Y2203" s="3363">
        <f>100-(V2201/(V2109+V2116))*100</f>
        <v>-5.8804523424878852</v>
      </c>
      <c r="Z2203" s="973">
        <f t="shared" si="9003"/>
        <v>-4.931506849315042</v>
      </c>
      <c r="AA2203" s="973">
        <f t="shared" si="9003"/>
        <v>-5.1572327044025315</v>
      </c>
      <c r="AB2203" s="975">
        <f t="shared" si="9003"/>
        <v>-5.3396524486571764</v>
      </c>
      <c r="AC2203" s="976">
        <f t="shared" si="9003"/>
        <v>-4.7358640828245342</v>
      </c>
      <c r="AD2203" s="977"/>
      <c r="AE2203" s="978"/>
      <c r="AF2203" s="979"/>
      <c r="AI2203" s="920"/>
      <c r="AJ2203" s="920"/>
      <c r="AK2203" s="920"/>
      <c r="AL2203" s="920"/>
    </row>
    <row r="2204" spans="1:38" s="181" customFormat="1" x14ac:dyDescent="0.25">
      <c r="A2204" s="3543"/>
      <c r="B2204" s="3738"/>
      <c r="C2204" s="802"/>
      <c r="D2204" s="446" t="s">
        <v>113</v>
      </c>
      <c r="E2204" s="980">
        <f>(E2110+E2117-E2156-E2163-E2170-E2177-E2184-E2191)/(E2110+E2117)</f>
        <v>-2.8089887640449437E-2</v>
      </c>
      <c r="F2204" s="980">
        <f t="shared" ref="F2204:AC2204" si="9004">(F2110+F2117-F2156-F2163-F2170-F2177-F2184-F2191)/(F2110+F2117)</f>
        <v>-1.0810810810810811E-2</v>
      </c>
      <c r="G2204" s="980">
        <f t="shared" si="9004"/>
        <v>-5.4945054945054949E-3</v>
      </c>
      <c r="H2204" s="981">
        <f t="shared" si="9004"/>
        <v>-1.6483516483516484E-2</v>
      </c>
      <c r="I2204" s="980">
        <f t="shared" si="9004"/>
        <v>-1.6216216216216217E-2</v>
      </c>
      <c r="J2204" s="980">
        <f t="shared" si="9004"/>
        <v>-1.5957446808510637E-2</v>
      </c>
      <c r="K2204" s="980">
        <f t="shared" si="9004"/>
        <v>-1.4705882352941176E-2</v>
      </c>
      <c r="L2204" s="980">
        <f t="shared" si="9004"/>
        <v>-4.9504950495049506E-3</v>
      </c>
      <c r="M2204" s="980">
        <f t="shared" si="9004"/>
        <v>-9.8039215686274508E-3</v>
      </c>
      <c r="N2204" s="981">
        <f t="shared" si="9004"/>
        <v>-9.2165898617511521E-3</v>
      </c>
      <c r="O2204" s="980">
        <f t="shared" si="9004"/>
        <v>0</v>
      </c>
      <c r="P2204" s="980">
        <f t="shared" si="9004"/>
        <v>-4.807692307692308E-3</v>
      </c>
      <c r="Q2204" s="980">
        <f t="shared" si="9004"/>
        <v>-1.015228426395939E-2</v>
      </c>
      <c r="R2204" s="980">
        <f t="shared" si="9004"/>
        <v>-5.0505050505050509E-3</v>
      </c>
      <c r="S2204" s="980">
        <f t="shared" si="9004"/>
        <v>-1.4150943396226415E-2</v>
      </c>
      <c r="T2204" s="980">
        <f t="shared" si="9004"/>
        <v>-4.5045045045045045E-3</v>
      </c>
      <c r="U2204" s="980">
        <f t="shared" si="9004"/>
        <v>-4.5454545454545452E-3</v>
      </c>
      <c r="V2204" s="980">
        <f t="shared" si="9004"/>
        <v>-4.5454545454545452E-3</v>
      </c>
      <c r="W2204" s="980">
        <f t="shared" si="9004"/>
        <v>-9.0497737556561094E-3</v>
      </c>
      <c r="X2204" s="980">
        <f t="shared" si="9004"/>
        <v>-8.8495575221238937E-3</v>
      </c>
      <c r="Y2204" s="980">
        <f>(V2110+V2117-V2156-V2163-V2170-V2177-V2184-V2191)/(V2110+V2117)</f>
        <v>-4.5454545454545452E-3</v>
      </c>
      <c r="Z2204" s="980">
        <f t="shared" si="9004"/>
        <v>-9.3457943925233638E-3</v>
      </c>
      <c r="AA2204" s="980">
        <f t="shared" si="9004"/>
        <v>-5.0251256281407036E-3</v>
      </c>
      <c r="AB2204" s="982">
        <f t="shared" si="9004"/>
        <v>-1.0416666666666666E-2</v>
      </c>
      <c r="AC2204" s="450">
        <f t="shared" si="9004"/>
        <v>-9.4108019639933711E-3</v>
      </c>
      <c r="AD2204" s="983"/>
      <c r="AE2204" s="984"/>
      <c r="AF2204" s="985"/>
      <c r="AI2204" s="920"/>
      <c r="AJ2204" s="920"/>
      <c r="AK2204" s="920"/>
      <c r="AL2204" s="920"/>
    </row>
    <row r="2205" spans="1:38" s="181" customFormat="1" ht="15.75" customHeight="1" thickBot="1" x14ac:dyDescent="0.3">
      <c r="A2205" s="3739"/>
      <c r="B2205" s="3740"/>
      <c r="C2205" s="628"/>
      <c r="D2205" s="139" t="s">
        <v>114</v>
      </c>
      <c r="E2205" s="451">
        <f>(E2114+E2121-E2160-E2167-E2174-E2181-E2188-E2195)/(E2114+E2121)</f>
        <v>0.14043858194064537</v>
      </c>
      <c r="F2205" s="451">
        <f t="shared" ref="F2205:AC2205" si="9005">(F2114+F2121-F2160-F2167-F2174-F2181-F2188-F2195)/(F2114+F2121)</f>
        <v>-3.0138760137802078E-3</v>
      </c>
      <c r="G2205" s="451">
        <f t="shared" si="9005"/>
        <v>-8.8987674308502133E-3</v>
      </c>
      <c r="H2205" s="452">
        <f t="shared" si="9005"/>
        <v>-8.1949367299113274E-3</v>
      </c>
      <c r="I2205" s="451">
        <f t="shared" si="9005"/>
        <v>-8.6581717236640151E-3</v>
      </c>
      <c r="J2205" s="451">
        <f t="shared" si="9005"/>
        <v>-7.7513279793574065E-3</v>
      </c>
      <c r="K2205" s="451">
        <f t="shared" si="9005"/>
        <v>-6.1711719610283104E-3</v>
      </c>
      <c r="L2205" s="451">
        <f t="shared" si="9005"/>
        <v>-6.9516569797732717E-3</v>
      </c>
      <c r="M2205" s="451">
        <f t="shared" si="9005"/>
        <v>-6.3211456844964632E-3</v>
      </c>
      <c r="N2205" s="452">
        <f t="shared" si="9005"/>
        <v>-5.9550353787764521E-3</v>
      </c>
      <c r="O2205" s="451">
        <f t="shared" si="9005"/>
        <v>-7.1186924750512009E-3</v>
      </c>
      <c r="P2205" s="451">
        <f t="shared" si="9005"/>
        <v>-6.6948374384787771E-3</v>
      </c>
      <c r="Q2205" s="451">
        <f t="shared" si="9005"/>
        <v>-7.5155993828267889E-3</v>
      </c>
      <c r="R2205" s="451">
        <f t="shared" si="9005"/>
        <v>-6.8633152122607195E-3</v>
      </c>
      <c r="S2205" s="451">
        <f t="shared" si="9005"/>
        <v>-7.7631226113118968E-3</v>
      </c>
      <c r="T2205" s="451">
        <f t="shared" si="9005"/>
        <v>-4.1497755700113867E-3</v>
      </c>
      <c r="U2205" s="451">
        <f t="shared" si="9005"/>
        <v>-6.009642350288889E-3</v>
      </c>
      <c r="V2205" s="451">
        <f t="shared" si="9005"/>
        <v>-6.4966016012522314E-3</v>
      </c>
      <c r="W2205" s="451">
        <f t="shared" si="9005"/>
        <v>-6.7224199229466994E-3</v>
      </c>
      <c r="X2205" s="451">
        <f t="shared" si="9005"/>
        <v>-5.3989723893529372E-3</v>
      </c>
      <c r="Y2205" s="451">
        <f>(V2114+V2121-V2160-V2167-V2174-V2181-V2188-V2195)/(V2114+V2121)</f>
        <v>-6.4966016012522314E-3</v>
      </c>
      <c r="Z2205" s="451">
        <f t="shared" si="9005"/>
        <v>-5.7719969927628578E-3</v>
      </c>
      <c r="AA2205" s="451">
        <f t="shared" si="9005"/>
        <v>-6.8776558247753651E-3</v>
      </c>
      <c r="AB2205" s="453">
        <f t="shared" si="9005"/>
        <v>-7.5758116704297447E-3</v>
      </c>
      <c r="AC2205" s="454">
        <f t="shared" si="9005"/>
        <v>-4.2924507872250149E-3</v>
      </c>
      <c r="AD2205" s="986"/>
      <c r="AE2205" s="987"/>
      <c r="AF2205" s="988"/>
      <c r="AI2205" s="721"/>
      <c r="AJ2205" s="721"/>
      <c r="AK2205" s="721"/>
      <c r="AL2205" s="721"/>
    </row>
    <row r="2206" spans="1:38" s="181" customFormat="1" ht="36.75" customHeight="1" thickBot="1" x14ac:dyDescent="0.3">
      <c r="A2206" s="989"/>
      <c r="B2206" s="331"/>
      <c r="C2206" s="721"/>
      <c r="D2206" s="990"/>
      <c r="E2206" s="991"/>
      <c r="F2206" s="991"/>
      <c r="G2206" s="991"/>
      <c r="H2206" s="2355"/>
      <c r="I2206" s="991"/>
      <c r="J2206" s="991"/>
      <c r="K2206" s="991"/>
      <c r="L2206" s="991"/>
      <c r="M2206" s="991"/>
      <c r="N2206" s="2355"/>
      <c r="O2206" s="991"/>
      <c r="P2206" s="991"/>
      <c r="Q2206" s="991"/>
      <c r="R2206" s="991"/>
      <c r="S2206" s="991"/>
      <c r="T2206" s="991"/>
      <c r="U2206" s="991"/>
      <c r="V2206" s="991"/>
      <c r="W2206" s="991"/>
      <c r="X2206" s="991"/>
      <c r="Y2206" s="990"/>
      <c r="Z2206" s="991"/>
      <c r="AA2206" s="991"/>
      <c r="AB2206" s="991"/>
      <c r="AC2206" s="991"/>
      <c r="AI2206" s="773"/>
      <c r="AJ2206" s="773"/>
      <c r="AK2206" s="773"/>
      <c r="AL2206" s="773"/>
    </row>
    <row r="2207" spans="1:38" s="181" customFormat="1" ht="16.5" thickBot="1" x14ac:dyDescent="0.3">
      <c r="A2207" s="3565" t="s">
        <v>321</v>
      </c>
      <c r="B2207" s="3566"/>
      <c r="C2207" s="163"/>
      <c r="D2207" s="165"/>
      <c r="E2207" s="661">
        <v>1</v>
      </c>
      <c r="F2207" s="662">
        <v>2</v>
      </c>
      <c r="G2207" s="662">
        <v>3</v>
      </c>
      <c r="H2207" s="664">
        <v>4</v>
      </c>
      <c r="I2207" s="810">
        <v>5</v>
      </c>
      <c r="J2207" s="810">
        <v>6</v>
      </c>
      <c r="K2207" s="810">
        <v>7</v>
      </c>
      <c r="L2207" s="810">
        <v>8</v>
      </c>
      <c r="M2207" s="810">
        <v>9</v>
      </c>
      <c r="N2207" s="664">
        <v>10</v>
      </c>
      <c r="O2207" s="662">
        <v>11</v>
      </c>
      <c r="P2207" s="662">
        <v>12</v>
      </c>
      <c r="Q2207" s="662">
        <v>13</v>
      </c>
      <c r="R2207" s="662">
        <v>14</v>
      </c>
      <c r="S2207" s="662">
        <v>15</v>
      </c>
      <c r="T2207" s="662">
        <v>16</v>
      </c>
      <c r="U2207" s="662">
        <v>17</v>
      </c>
      <c r="V2207" s="662">
        <v>18</v>
      </c>
      <c r="W2207" s="662">
        <v>19</v>
      </c>
      <c r="X2207" s="662">
        <v>20</v>
      </c>
      <c r="Y2207" s="662">
        <v>21</v>
      </c>
      <c r="Z2207" s="662">
        <v>22</v>
      </c>
      <c r="AA2207" s="662">
        <v>23</v>
      </c>
      <c r="AB2207" s="163">
        <v>24</v>
      </c>
      <c r="AC2207" s="863"/>
      <c r="AD2207" s="921"/>
      <c r="AE2207" s="922"/>
      <c r="AF2207" s="923"/>
      <c r="AI2207" s="945"/>
      <c r="AJ2207" s="945"/>
      <c r="AK2207" s="945"/>
      <c r="AL2207" s="945"/>
    </row>
    <row r="2208" spans="1:38" s="181" customFormat="1" ht="16.5" thickBot="1" x14ac:dyDescent="0.3">
      <c r="A2208" s="464" t="s">
        <v>11</v>
      </c>
      <c r="B2208" s="164"/>
      <c r="C2208" s="465"/>
      <c r="D2208" s="992"/>
      <c r="E2208" s="186">
        <v>6</v>
      </c>
      <c r="F2208" s="164">
        <v>6</v>
      </c>
      <c r="G2208" s="164">
        <v>6</v>
      </c>
      <c r="H2208" s="460">
        <v>6</v>
      </c>
      <c r="I2208" s="164">
        <v>6</v>
      </c>
      <c r="J2208" s="164">
        <v>6</v>
      </c>
      <c r="K2208" s="164">
        <v>6</v>
      </c>
      <c r="L2208" s="164">
        <v>6</v>
      </c>
      <c r="M2208" s="164">
        <v>6</v>
      </c>
      <c r="N2208" s="460">
        <v>6</v>
      </c>
      <c r="O2208" s="164">
        <v>6</v>
      </c>
      <c r="P2208" s="164">
        <v>6</v>
      </c>
      <c r="Q2208" s="164">
        <v>6</v>
      </c>
      <c r="R2208" s="164">
        <v>6</v>
      </c>
      <c r="S2208" s="164">
        <v>6</v>
      </c>
      <c r="T2208" s="164">
        <v>6</v>
      </c>
      <c r="U2208" s="164">
        <v>6</v>
      </c>
      <c r="V2208" s="164">
        <v>6</v>
      </c>
      <c r="W2208" s="164">
        <v>6</v>
      </c>
      <c r="X2208" s="164">
        <v>6</v>
      </c>
      <c r="Y2208" s="164">
        <v>6</v>
      </c>
      <c r="Z2208" s="164">
        <v>6</v>
      </c>
      <c r="AA2208" s="164">
        <v>6</v>
      </c>
      <c r="AB2208" s="233">
        <v>6</v>
      </c>
      <c r="AC2208" s="864"/>
      <c r="AD2208" s="986"/>
      <c r="AE2208" s="987"/>
      <c r="AF2208" s="988"/>
      <c r="AI2208" s="945"/>
      <c r="AJ2208" s="945"/>
      <c r="AK2208" s="844"/>
      <c r="AL2208" s="945"/>
    </row>
    <row r="2209" spans="1:38" s="181" customFormat="1" ht="16.5" thickBot="1" x14ac:dyDescent="0.3">
      <c r="A2209" s="464" t="s">
        <v>12</v>
      </c>
      <c r="B2209" s="164"/>
      <c r="C2209" s="465"/>
      <c r="D2209" s="992"/>
      <c r="E2209" s="186">
        <v>6</v>
      </c>
      <c r="F2209" s="164">
        <v>6</v>
      </c>
      <c r="G2209" s="164">
        <v>6</v>
      </c>
      <c r="H2209" s="460">
        <v>6</v>
      </c>
      <c r="I2209" s="164">
        <v>6</v>
      </c>
      <c r="J2209" s="164">
        <v>6</v>
      </c>
      <c r="K2209" s="164">
        <v>6</v>
      </c>
      <c r="L2209" s="164">
        <v>6</v>
      </c>
      <c r="M2209" s="164">
        <v>6</v>
      </c>
      <c r="N2209" s="460">
        <v>6</v>
      </c>
      <c r="O2209" s="164">
        <v>6</v>
      </c>
      <c r="P2209" s="164">
        <v>6</v>
      </c>
      <c r="Q2209" s="164">
        <v>6</v>
      </c>
      <c r="R2209" s="164">
        <v>6</v>
      </c>
      <c r="S2209" s="164">
        <v>6</v>
      </c>
      <c r="T2209" s="164">
        <v>6</v>
      </c>
      <c r="U2209" s="164">
        <v>6</v>
      </c>
      <c r="V2209" s="164">
        <v>6</v>
      </c>
      <c r="W2209" s="164">
        <v>6</v>
      </c>
      <c r="X2209" s="164">
        <v>6</v>
      </c>
      <c r="Y2209" s="164">
        <v>6</v>
      </c>
      <c r="Z2209" s="164">
        <v>6</v>
      </c>
      <c r="AA2209" s="164">
        <v>6</v>
      </c>
      <c r="AB2209" s="233">
        <v>6</v>
      </c>
      <c r="AC2209" s="864"/>
      <c r="AD2209" s="2471"/>
      <c r="AE2209" s="2472"/>
      <c r="AF2209" s="2473"/>
      <c r="AI2209" s="945"/>
      <c r="AJ2209" s="945"/>
      <c r="AK2209" s="844"/>
      <c r="AL2209" s="945"/>
    </row>
    <row r="2210" spans="1:38" s="181" customFormat="1" x14ac:dyDescent="0.25">
      <c r="A2210" s="3510" t="s">
        <v>45</v>
      </c>
      <c r="B2210" s="3513" t="s">
        <v>46</v>
      </c>
      <c r="C2210" s="119" t="s">
        <v>14</v>
      </c>
      <c r="D2210" s="111" t="s">
        <v>153</v>
      </c>
      <c r="E2210" s="2747"/>
      <c r="F2210" s="203"/>
      <c r="G2210" s="203"/>
      <c r="H2210" s="407"/>
      <c r="I2210" s="203"/>
      <c r="J2210" s="203"/>
      <c r="K2210" s="203"/>
      <c r="L2210" s="203"/>
      <c r="M2210" s="203"/>
      <c r="N2210" s="407"/>
      <c r="O2210" s="203"/>
      <c r="P2210" s="203"/>
      <c r="Q2210" s="203"/>
      <c r="R2210" s="203"/>
      <c r="S2210" s="203"/>
      <c r="T2210" s="203"/>
      <c r="U2210" s="203"/>
      <c r="V2210" s="407"/>
      <c r="W2210" s="203"/>
      <c r="X2210" s="203"/>
      <c r="Y2210" s="203"/>
      <c r="Z2210" s="203"/>
      <c r="AA2210" s="203"/>
      <c r="AB2210" s="328"/>
      <c r="AC2210" s="111"/>
      <c r="AD2210" s="68"/>
      <c r="AE2210" s="69"/>
      <c r="AF2210" s="70"/>
      <c r="AI2210" s="946"/>
      <c r="AJ2210" s="947"/>
      <c r="AK2210" s="946"/>
      <c r="AL2210" s="844"/>
    </row>
    <row r="2211" spans="1:38" s="181" customFormat="1" x14ac:dyDescent="0.25">
      <c r="A2211" s="3511"/>
      <c r="B2211" s="3514"/>
      <c r="C2211" s="121" t="s">
        <v>16</v>
      </c>
      <c r="D2211" s="106" t="s">
        <v>153</v>
      </c>
      <c r="E2211" s="79"/>
      <c r="F2211" s="153"/>
      <c r="G2211" s="153"/>
      <c r="H2211" s="406"/>
      <c r="I2211" s="153"/>
      <c r="J2211" s="153"/>
      <c r="K2211" s="153"/>
      <c r="L2211" s="153"/>
      <c r="M2211" s="153"/>
      <c r="N2211" s="406"/>
      <c r="O2211" s="153"/>
      <c r="P2211" s="153"/>
      <c r="Q2211" s="153"/>
      <c r="R2211" s="153"/>
      <c r="S2211" s="153"/>
      <c r="T2211" s="153"/>
      <c r="U2211" s="153"/>
      <c r="V2211" s="406"/>
      <c r="W2211" s="153"/>
      <c r="X2211" s="153"/>
      <c r="Y2211" s="153"/>
      <c r="Z2211" s="153"/>
      <c r="AA2211" s="153"/>
      <c r="AB2211" s="314"/>
      <c r="AC2211" s="106"/>
      <c r="AD2211" s="71"/>
      <c r="AE2211" s="153"/>
      <c r="AF2211" s="72"/>
      <c r="AI2211" s="844"/>
      <c r="AJ2211" s="844"/>
      <c r="AK2211" s="844"/>
      <c r="AL2211" s="844"/>
    </row>
    <row r="2212" spans="1:38" s="181" customFormat="1" x14ac:dyDescent="0.25">
      <c r="A2212" s="3511"/>
      <c r="B2212" s="3514"/>
      <c r="C2212" s="121" t="s">
        <v>17</v>
      </c>
      <c r="D2212" s="106" t="s">
        <v>56</v>
      </c>
      <c r="E2212" s="79"/>
      <c r="F2212" s="153"/>
      <c r="G2212" s="153"/>
      <c r="H2212" s="406"/>
      <c r="I2212" s="153"/>
      <c r="J2212" s="153"/>
      <c r="K2212" s="153"/>
      <c r="L2212" s="153"/>
      <c r="M2212" s="153"/>
      <c r="N2212" s="406"/>
      <c r="O2212" s="153"/>
      <c r="P2212" s="153"/>
      <c r="Q2212" s="153"/>
      <c r="R2212" s="153"/>
      <c r="S2212" s="153"/>
      <c r="T2212" s="153"/>
      <c r="U2212" s="153"/>
      <c r="V2212" s="406"/>
      <c r="W2212" s="153"/>
      <c r="X2212" s="153"/>
      <c r="Y2212" s="153"/>
      <c r="Z2212" s="153"/>
      <c r="AA2212" s="153"/>
      <c r="AB2212" s="314"/>
      <c r="AC2212" s="106"/>
      <c r="AD2212" s="73"/>
      <c r="AE2212" s="74"/>
      <c r="AF2212" s="75"/>
      <c r="AI2212" s="844"/>
      <c r="AJ2212" s="844"/>
      <c r="AK2212" s="844"/>
      <c r="AL2212" s="844"/>
    </row>
    <row r="2213" spans="1:38" s="181" customFormat="1" x14ac:dyDescent="0.25">
      <c r="A2213" s="3511"/>
      <c r="B2213" s="3514"/>
      <c r="C2213" s="121" t="s">
        <v>19</v>
      </c>
      <c r="D2213" s="106" t="s">
        <v>153</v>
      </c>
      <c r="E2213" s="79"/>
      <c r="F2213" s="153"/>
      <c r="G2213" s="153"/>
      <c r="H2213" s="406"/>
      <c r="I2213" s="153"/>
      <c r="J2213" s="153"/>
      <c r="K2213" s="153"/>
      <c r="L2213" s="153"/>
      <c r="M2213" s="153"/>
      <c r="N2213" s="406"/>
      <c r="O2213" s="153"/>
      <c r="P2213" s="153"/>
      <c r="Q2213" s="153"/>
      <c r="R2213" s="153"/>
      <c r="S2213" s="153"/>
      <c r="T2213" s="153"/>
      <c r="U2213" s="153"/>
      <c r="V2213" s="406"/>
      <c r="W2213" s="153"/>
      <c r="X2213" s="153"/>
      <c r="Y2213" s="153"/>
      <c r="Z2213" s="153"/>
      <c r="AA2213" s="153"/>
      <c r="AB2213" s="314"/>
      <c r="AC2213" s="106"/>
      <c r="AD2213" s="71"/>
      <c r="AE2213" s="153"/>
      <c r="AF2213" s="72"/>
      <c r="AI2213" s="844"/>
      <c r="AJ2213" s="844"/>
      <c r="AK2213" s="844"/>
      <c r="AL2213" s="844"/>
    </row>
    <row r="2214" spans="1:38" s="181" customFormat="1" ht="16.5" thickBot="1" x14ac:dyDescent="0.3">
      <c r="A2214" s="3512"/>
      <c r="B2214" s="3515"/>
      <c r="C2214" s="909" t="s">
        <v>24</v>
      </c>
      <c r="D2214" s="391" t="s">
        <v>56</v>
      </c>
      <c r="E2214" s="188">
        <v>118.6</v>
      </c>
      <c r="F2214" s="144">
        <v>119</v>
      </c>
      <c r="G2214" s="144">
        <v>119</v>
      </c>
      <c r="H2214" s="571">
        <v>119.1</v>
      </c>
      <c r="I2214" s="144">
        <v>119.2</v>
      </c>
      <c r="J2214" s="144">
        <v>118.9</v>
      </c>
      <c r="K2214" s="144">
        <v>117.2</v>
      </c>
      <c r="L2214" s="144">
        <v>117.2</v>
      </c>
      <c r="M2214" s="144">
        <v>116.8</v>
      </c>
      <c r="N2214" s="571">
        <v>117.2</v>
      </c>
      <c r="O2214" s="144">
        <v>117</v>
      </c>
      <c r="P2214" s="144">
        <v>117.1</v>
      </c>
      <c r="Q2214" s="144">
        <v>117.9</v>
      </c>
      <c r="R2214" s="144">
        <v>117.6</v>
      </c>
      <c r="S2214" s="144">
        <v>117.2</v>
      </c>
      <c r="T2214" s="144">
        <v>116.3</v>
      </c>
      <c r="U2214" s="144">
        <v>116.2</v>
      </c>
      <c r="V2214" s="571">
        <v>116.6</v>
      </c>
      <c r="W2214" s="144">
        <v>117.1</v>
      </c>
      <c r="X2214" s="144">
        <v>117.3</v>
      </c>
      <c r="Y2214" s="144">
        <v>117.6</v>
      </c>
      <c r="Z2214" s="144">
        <v>118.2</v>
      </c>
      <c r="AA2214" s="144">
        <v>117.8</v>
      </c>
      <c r="AB2214" s="602">
        <v>118.4</v>
      </c>
      <c r="AC2214" s="391"/>
      <c r="AD2214" s="71"/>
      <c r="AE2214" s="153"/>
      <c r="AF2214" s="72"/>
      <c r="AI2214" s="844"/>
      <c r="AJ2214" s="844"/>
      <c r="AK2214" s="844"/>
      <c r="AL2214" s="844"/>
    </row>
    <row r="2215" spans="1:38" s="181" customFormat="1" ht="16.5" hidden="1" thickBot="1" x14ac:dyDescent="0.3">
      <c r="A2215" s="1633"/>
      <c r="B2215" s="2743"/>
      <c r="C2215" s="536" t="s">
        <v>118</v>
      </c>
      <c r="D2215" s="120" t="s">
        <v>153</v>
      </c>
      <c r="E2215" s="610"/>
      <c r="F2215" s="322"/>
      <c r="G2215" s="322"/>
      <c r="H2215" s="433"/>
      <c r="I2215" s="322"/>
      <c r="J2215" s="322"/>
      <c r="K2215" s="322"/>
      <c r="L2215" s="322"/>
      <c r="M2215" s="322"/>
      <c r="N2215" s="433"/>
      <c r="O2215" s="322"/>
      <c r="P2215" s="322"/>
      <c r="Q2215" s="322"/>
      <c r="R2215" s="322"/>
      <c r="S2215" s="322"/>
      <c r="T2215" s="322"/>
      <c r="U2215" s="322"/>
      <c r="V2215" s="322"/>
      <c r="W2215" s="322"/>
      <c r="X2215" s="322"/>
      <c r="Y2215" s="433"/>
      <c r="Z2215" s="322"/>
      <c r="AA2215" s="322"/>
      <c r="AB2215" s="611"/>
      <c r="AC2215" s="867"/>
      <c r="AD2215" s="71"/>
      <c r="AE2215" s="153"/>
      <c r="AF2215" s="72"/>
      <c r="AI2215" s="844"/>
      <c r="AJ2215" s="844"/>
      <c r="AK2215" s="844"/>
      <c r="AL2215" s="844"/>
    </row>
    <row r="2216" spans="1:38" s="181" customFormat="1" ht="16.5" hidden="1" thickBot="1" x14ac:dyDescent="0.3">
      <c r="A2216" s="1633"/>
      <c r="B2216" s="2743"/>
      <c r="C2216" s="536" t="s">
        <v>119</v>
      </c>
      <c r="D2216" s="182" t="s">
        <v>153</v>
      </c>
      <c r="E2216" s="610"/>
      <c r="F2216" s="322"/>
      <c r="G2216" s="322"/>
      <c r="H2216" s="433"/>
      <c r="I2216" s="322"/>
      <c r="J2216" s="322"/>
      <c r="K2216" s="322"/>
      <c r="L2216" s="322"/>
      <c r="M2216" s="322"/>
      <c r="N2216" s="433"/>
      <c r="O2216" s="322"/>
      <c r="P2216" s="322"/>
      <c r="Q2216" s="322"/>
      <c r="R2216" s="322"/>
      <c r="S2216" s="322"/>
      <c r="T2216" s="322"/>
      <c r="U2216" s="322"/>
      <c r="V2216" s="322"/>
      <c r="W2216" s="322"/>
      <c r="X2216" s="322"/>
      <c r="Y2216" s="433"/>
      <c r="Z2216" s="322"/>
      <c r="AA2216" s="322"/>
      <c r="AB2216" s="611"/>
      <c r="AC2216" s="868"/>
      <c r="AD2216" s="76"/>
      <c r="AE2216" s="77"/>
      <c r="AF2216" s="78"/>
      <c r="AI2216" s="945"/>
      <c r="AJ2216" s="945"/>
      <c r="AK2216" s="844"/>
      <c r="AL2216" s="945"/>
    </row>
    <row r="2217" spans="1:38" s="181" customFormat="1" x14ac:dyDescent="0.25">
      <c r="A2217" s="3510" t="s">
        <v>50</v>
      </c>
      <c r="B2217" s="3513" t="s">
        <v>51</v>
      </c>
      <c r="C2217" s="119" t="s">
        <v>14</v>
      </c>
      <c r="D2217" s="111" t="s">
        <v>153</v>
      </c>
      <c r="E2217" s="2747"/>
      <c r="F2217" s="203"/>
      <c r="G2217" s="203"/>
      <c r="H2217" s="407"/>
      <c r="I2217" s="203"/>
      <c r="J2217" s="203"/>
      <c r="K2217" s="203"/>
      <c r="L2217" s="203"/>
      <c r="M2217" s="203"/>
      <c r="N2217" s="407"/>
      <c r="O2217" s="203"/>
      <c r="P2217" s="203"/>
      <c r="Q2217" s="203"/>
      <c r="R2217" s="203"/>
      <c r="S2217" s="203"/>
      <c r="T2217" s="203"/>
      <c r="U2217" s="203"/>
      <c r="V2217" s="407"/>
      <c r="W2217" s="203"/>
      <c r="X2217" s="203"/>
      <c r="Y2217" s="203"/>
      <c r="Z2217" s="203"/>
      <c r="AA2217" s="203"/>
      <c r="AB2217" s="328"/>
      <c r="AC2217" s="111"/>
      <c r="AD2217" s="68"/>
      <c r="AE2217" s="69"/>
      <c r="AF2217" s="70"/>
      <c r="AI2217" s="945"/>
      <c r="AJ2217" s="945"/>
      <c r="AK2217" s="844"/>
      <c r="AL2217" s="945"/>
    </row>
    <row r="2218" spans="1:38" s="181" customFormat="1" x14ac:dyDescent="0.25">
      <c r="A2218" s="3511"/>
      <c r="B2218" s="3514"/>
      <c r="C2218" s="121" t="s">
        <v>16</v>
      </c>
      <c r="D2218" s="106" t="s">
        <v>153</v>
      </c>
      <c r="E2218" s="79"/>
      <c r="F2218" s="153"/>
      <c r="G2218" s="153"/>
      <c r="H2218" s="406"/>
      <c r="I2218" s="153"/>
      <c r="J2218" s="153"/>
      <c r="K2218" s="153"/>
      <c r="L2218" s="153"/>
      <c r="M2218" s="153"/>
      <c r="N2218" s="406"/>
      <c r="O2218" s="153"/>
      <c r="P2218" s="153"/>
      <c r="Q2218" s="153"/>
      <c r="R2218" s="153"/>
      <c r="S2218" s="153"/>
      <c r="T2218" s="153"/>
      <c r="U2218" s="153"/>
      <c r="V2218" s="406"/>
      <c r="W2218" s="153"/>
      <c r="X2218" s="153"/>
      <c r="Y2218" s="153"/>
      <c r="Z2218" s="153"/>
      <c r="AA2218" s="153"/>
      <c r="AB2218" s="314"/>
      <c r="AC2218" s="106"/>
      <c r="AD2218" s="71"/>
      <c r="AE2218" s="153"/>
      <c r="AF2218" s="72"/>
      <c r="AI2218" s="945"/>
      <c r="AJ2218" s="945"/>
      <c r="AK2218" s="844"/>
      <c r="AL2218" s="945"/>
    </row>
    <row r="2219" spans="1:38" s="181" customFormat="1" x14ac:dyDescent="0.25">
      <c r="A2219" s="3511"/>
      <c r="B2219" s="3514"/>
      <c r="C2219" s="121" t="s">
        <v>17</v>
      </c>
      <c r="D2219" s="106" t="s">
        <v>56</v>
      </c>
      <c r="E2219" s="79">
        <v>3</v>
      </c>
      <c r="F2219" s="153">
        <v>3</v>
      </c>
      <c r="G2219" s="153">
        <v>3</v>
      </c>
      <c r="H2219" s="406">
        <v>3</v>
      </c>
      <c r="I2219" s="153">
        <v>3</v>
      </c>
      <c r="J2219" s="153">
        <v>4</v>
      </c>
      <c r="K2219" s="153">
        <v>4</v>
      </c>
      <c r="L2219" s="153">
        <v>4</v>
      </c>
      <c r="M2219" s="153">
        <v>4</v>
      </c>
      <c r="N2219" s="406">
        <v>4</v>
      </c>
      <c r="O2219" s="153">
        <v>3</v>
      </c>
      <c r="P2219" s="153">
        <v>3</v>
      </c>
      <c r="Q2219" s="153">
        <v>3</v>
      </c>
      <c r="R2219" s="153">
        <v>3</v>
      </c>
      <c r="S2219" s="153">
        <v>4</v>
      </c>
      <c r="T2219" s="153">
        <v>4</v>
      </c>
      <c r="U2219" s="153">
        <v>4</v>
      </c>
      <c r="V2219" s="406">
        <v>4</v>
      </c>
      <c r="W2219" s="153">
        <v>4</v>
      </c>
      <c r="X2219" s="153">
        <v>4</v>
      </c>
      <c r="Y2219" s="153">
        <v>4</v>
      </c>
      <c r="Z2219" s="153">
        <v>4</v>
      </c>
      <c r="AA2219" s="153">
        <v>3</v>
      </c>
      <c r="AB2219" s="314">
        <v>3</v>
      </c>
      <c r="AC2219" s="106"/>
      <c r="AD2219" s="73"/>
      <c r="AE2219" s="74"/>
      <c r="AF2219" s="75"/>
      <c r="AI2219" s="945"/>
      <c r="AJ2219" s="945"/>
      <c r="AK2219" s="844"/>
      <c r="AL2219" s="945"/>
    </row>
    <row r="2220" spans="1:38" s="181" customFormat="1" x14ac:dyDescent="0.25">
      <c r="A2220" s="3511"/>
      <c r="B2220" s="3514"/>
      <c r="C2220" s="121" t="s">
        <v>19</v>
      </c>
      <c r="D2220" s="106" t="s">
        <v>153</v>
      </c>
      <c r="E2220" s="79"/>
      <c r="F2220" s="153"/>
      <c r="G2220" s="153"/>
      <c r="H2220" s="406"/>
      <c r="I2220" s="153"/>
      <c r="J2220" s="153"/>
      <c r="K2220" s="153"/>
      <c r="L2220" s="153"/>
      <c r="M2220" s="153"/>
      <c r="N2220" s="406"/>
      <c r="O2220" s="153"/>
      <c r="P2220" s="153"/>
      <c r="Q2220" s="153"/>
      <c r="R2220" s="153"/>
      <c r="S2220" s="153"/>
      <c r="T2220" s="153"/>
      <c r="U2220" s="153"/>
      <c r="V2220" s="406"/>
      <c r="W2220" s="153"/>
      <c r="X2220" s="153"/>
      <c r="Y2220" s="153"/>
      <c r="Z2220" s="153"/>
      <c r="AA2220" s="153"/>
      <c r="AB2220" s="314"/>
      <c r="AC2220" s="106"/>
      <c r="AD2220" s="71"/>
      <c r="AE2220" s="153"/>
      <c r="AF2220" s="72"/>
      <c r="AI2220" s="945"/>
      <c r="AJ2220" s="945"/>
      <c r="AK2220" s="844"/>
      <c r="AL2220" s="945"/>
    </row>
    <row r="2221" spans="1:38" s="181" customFormat="1" ht="16.5" thickBot="1" x14ac:dyDescent="0.3">
      <c r="A2221" s="3512"/>
      <c r="B2221" s="3515"/>
      <c r="C2221" s="909" t="s">
        <v>24</v>
      </c>
      <c r="D2221" s="391" t="s">
        <v>56</v>
      </c>
      <c r="E2221" s="188">
        <v>118.7</v>
      </c>
      <c r="F2221" s="144">
        <v>119</v>
      </c>
      <c r="G2221" s="144">
        <v>119.1</v>
      </c>
      <c r="H2221" s="571">
        <v>119.1</v>
      </c>
      <c r="I2221" s="144">
        <v>119.3</v>
      </c>
      <c r="J2221" s="144">
        <v>119</v>
      </c>
      <c r="K2221" s="144">
        <v>117.3</v>
      </c>
      <c r="L2221" s="144">
        <v>117.3</v>
      </c>
      <c r="M2221" s="144">
        <v>116.9</v>
      </c>
      <c r="N2221" s="571">
        <v>117.3</v>
      </c>
      <c r="O2221" s="144">
        <v>117.2</v>
      </c>
      <c r="P2221" s="144">
        <v>117.4</v>
      </c>
      <c r="Q2221" s="144">
        <v>118.1</v>
      </c>
      <c r="R2221" s="144">
        <v>117.7</v>
      </c>
      <c r="S2221" s="144">
        <v>117.3</v>
      </c>
      <c r="T2221" s="144">
        <v>116.6</v>
      </c>
      <c r="U2221" s="144">
        <v>116.5</v>
      </c>
      <c r="V2221" s="571">
        <v>116.8</v>
      </c>
      <c r="W2221" s="144">
        <v>117.2</v>
      </c>
      <c r="X2221" s="144">
        <v>117.5</v>
      </c>
      <c r="Y2221" s="144">
        <v>117.7</v>
      </c>
      <c r="Z2221" s="144">
        <v>118.3</v>
      </c>
      <c r="AA2221" s="144">
        <v>117.9</v>
      </c>
      <c r="AB2221" s="602">
        <v>118.5</v>
      </c>
      <c r="AC2221" s="570"/>
      <c r="AD2221" s="71"/>
      <c r="AE2221" s="153"/>
      <c r="AF2221" s="72"/>
      <c r="AI2221" s="945"/>
      <c r="AJ2221" s="945"/>
      <c r="AK2221" s="844"/>
      <c r="AL2221" s="945"/>
    </row>
    <row r="2222" spans="1:38" s="181" customFormat="1" ht="16.5" hidden="1" thickBot="1" x14ac:dyDescent="0.3">
      <c r="A2222" s="1633"/>
      <c r="B2222" s="2743"/>
      <c r="C2222" s="536" t="s">
        <v>118</v>
      </c>
      <c r="D2222" s="120" t="s">
        <v>153</v>
      </c>
      <c r="E2222" s="610"/>
      <c r="F2222" s="322"/>
      <c r="G2222" s="322"/>
      <c r="H2222" s="433"/>
      <c r="I2222" s="322"/>
      <c r="J2222" s="322"/>
      <c r="K2222" s="322"/>
      <c r="L2222" s="322"/>
      <c r="M2222" s="322"/>
      <c r="N2222" s="433"/>
      <c r="O2222" s="322"/>
      <c r="P2222" s="322"/>
      <c r="Q2222" s="322"/>
      <c r="R2222" s="322"/>
      <c r="S2222" s="322"/>
      <c r="T2222" s="322"/>
      <c r="U2222" s="322"/>
      <c r="V2222" s="322"/>
      <c r="W2222" s="322"/>
      <c r="X2222" s="322"/>
      <c r="Y2222" s="433"/>
      <c r="Z2222" s="322"/>
      <c r="AA2222" s="322"/>
      <c r="AB2222" s="611"/>
      <c r="AC2222" s="867"/>
      <c r="AD2222" s="71"/>
      <c r="AE2222" s="153"/>
      <c r="AF2222" s="72"/>
      <c r="AI2222" s="945"/>
      <c r="AJ2222" s="945"/>
      <c r="AK2222" s="844"/>
      <c r="AL2222" s="945"/>
    </row>
    <row r="2223" spans="1:38" s="181" customFormat="1" ht="16.5" hidden="1" thickBot="1" x14ac:dyDescent="0.3">
      <c r="A2223" s="1633"/>
      <c r="B2223" s="2743"/>
      <c r="C2223" s="536" t="s">
        <v>119</v>
      </c>
      <c r="D2223" s="182" t="s">
        <v>153</v>
      </c>
      <c r="E2223" s="610"/>
      <c r="F2223" s="322"/>
      <c r="G2223" s="322"/>
      <c r="H2223" s="433"/>
      <c r="I2223" s="322"/>
      <c r="J2223" s="322"/>
      <c r="K2223" s="322"/>
      <c r="L2223" s="322"/>
      <c r="M2223" s="322"/>
      <c r="N2223" s="433"/>
      <c r="O2223" s="322"/>
      <c r="P2223" s="322"/>
      <c r="Q2223" s="322"/>
      <c r="R2223" s="322"/>
      <c r="S2223" s="322"/>
      <c r="T2223" s="322"/>
      <c r="U2223" s="322"/>
      <c r="V2223" s="322"/>
      <c r="W2223" s="322"/>
      <c r="X2223" s="322"/>
      <c r="Y2223" s="433"/>
      <c r="Z2223" s="322"/>
      <c r="AA2223" s="322"/>
      <c r="AB2223" s="611"/>
      <c r="AC2223" s="868"/>
      <c r="AD2223" s="76"/>
      <c r="AE2223" s="77"/>
      <c r="AF2223" s="78"/>
      <c r="AI2223" s="945"/>
      <c r="AJ2223" s="945"/>
      <c r="AK2223" s="844"/>
      <c r="AL2223" s="945"/>
    </row>
    <row r="2224" spans="1:38" s="181" customFormat="1" x14ac:dyDescent="0.25">
      <c r="A2224" s="3547" t="s">
        <v>47</v>
      </c>
      <c r="B2224" s="3559" t="s">
        <v>13</v>
      </c>
      <c r="C2224" s="119" t="s">
        <v>14</v>
      </c>
      <c r="D2224" s="111" t="s">
        <v>117</v>
      </c>
      <c r="E2224" s="68">
        <f t="shared" ref="E2224" si="9006">(E2228-D2228)*$AE2224*$AF2224</f>
        <v>12.000000000004007</v>
      </c>
      <c r="F2224" s="69">
        <f t="shared" ref="F2224" si="9007">(F2228-E2228)*$AE2224*$AF2224</f>
        <v>23.999999999997357</v>
      </c>
      <c r="G2224" s="69">
        <f t="shared" ref="G2224" si="9008">(G2228-F2228)*$AE2224*$AF2224</f>
        <v>12.000000000004007</v>
      </c>
      <c r="H2224" s="408">
        <f t="shared" ref="H2224" si="9009">(H2228-G2228)*$AE2224*$AF2224</f>
        <v>11.999999999993349</v>
      </c>
      <c r="I2224" s="69">
        <f t="shared" ref="I2224" si="9010">(I2228-H2228)*$AE2224*$AF2224</f>
        <v>12.000000000004007</v>
      </c>
      <c r="J2224" s="69">
        <f t="shared" ref="J2224" si="9011">(J2228-I2228)*$AE2224*$AF2224</f>
        <v>23.999999999997357</v>
      </c>
      <c r="K2224" s="69">
        <f t="shared" ref="K2224" si="9012">(K2228-J2228)*$AE2224*$AF2224</f>
        <v>12.000000000004007</v>
      </c>
      <c r="L2224" s="69">
        <f t="shared" ref="L2224" si="9013">(L2228-K2228)*$AE2224*$AF2224</f>
        <v>12.000000000004007</v>
      </c>
      <c r="M2224" s="69">
        <f t="shared" ref="M2224" si="9014">(M2228-L2228)*$AE2224*$AF2224</f>
        <v>11.999999999993349</v>
      </c>
      <c r="N2224" s="408">
        <f t="shared" ref="N2224" si="9015">(N2228-M2228)*$AE2224*$AF2224</f>
        <v>23.999999999997357</v>
      </c>
      <c r="O2224" s="69">
        <f t="shared" ref="O2224" si="9016">(O2228-N2228)*$AE2224*$AF2224</f>
        <v>12.000000000004007</v>
      </c>
      <c r="P2224" s="69">
        <f t="shared" ref="P2224" si="9017">(P2228-O2228)*$AE2224*$AF2224</f>
        <v>12.000000000004007</v>
      </c>
      <c r="Q2224" s="69">
        <f t="shared" ref="Q2224" si="9018">(Q2228-P2228)*$AE2224*$AF2224</f>
        <v>11.999999999993349</v>
      </c>
      <c r="R2224" s="69">
        <f t="shared" ref="R2224" si="9019">(R2228-Q2228)*$AE2224*$AF2224</f>
        <v>24.000000000008015</v>
      </c>
      <c r="S2224" s="69">
        <f t="shared" ref="S2224" si="9020">(S2228-R2228)*$AE2224*$AF2224</f>
        <v>11.999999999993349</v>
      </c>
      <c r="T2224" s="69">
        <f t="shared" ref="T2224" si="9021">(T2228-S2228)*$AE2224*$AF2224</f>
        <v>12.000000000004007</v>
      </c>
      <c r="U2224" s="69">
        <f t="shared" ref="U2224" si="9022">(U2228-T2228)*$AE2224*$AF2224</f>
        <v>11.999999999993349</v>
      </c>
      <c r="V2224" s="408">
        <f t="shared" ref="V2224" si="9023">(V2228-U2228)*$AE2224*$AF2224</f>
        <v>24.000000000008015</v>
      </c>
      <c r="W2224" s="69">
        <f t="shared" ref="W2224" si="9024">(W2228-V2228)*$AE2224*$AF2224</f>
        <v>11.999999999993349</v>
      </c>
      <c r="X2224" s="69">
        <f t="shared" ref="X2224" si="9025">(X2228-W2228)*$AE2224*$AF2224</f>
        <v>12.000000000004007</v>
      </c>
      <c r="Y2224" s="69">
        <f t="shared" ref="Y2224" si="9026">(Y2228-X2228)*$AE2224*$AF2224</f>
        <v>12.000000000004007</v>
      </c>
      <c r="Z2224" s="69">
        <f t="shared" ref="Z2224" si="9027">(Z2228-Y2228)*$AE2224*$AF2224</f>
        <v>11.999999999993349</v>
      </c>
      <c r="AA2224" s="69">
        <f t="shared" ref="AA2224" si="9028">(AA2228-Z2228)*$AE2224*$AF2224</f>
        <v>23.999999999997357</v>
      </c>
      <c r="AB2224" s="70">
        <f t="shared" ref="AB2224" si="9029">(AB2228-AA2228)*$AE2224*$AF2224</f>
        <v>12.000000000004007</v>
      </c>
      <c r="AC2224" s="104">
        <f>SUM(E2224:AB2224)</f>
        <v>360.00000000000296</v>
      </c>
      <c r="AD2224" s="993">
        <v>6300</v>
      </c>
      <c r="AE2224" s="510">
        <v>100</v>
      </c>
      <c r="AF2224" s="511">
        <v>120</v>
      </c>
      <c r="AI2224" s="946"/>
      <c r="AJ2224" s="947"/>
      <c r="AK2224" s="946"/>
      <c r="AL2224" s="844"/>
    </row>
    <row r="2225" spans="1:38" s="181" customFormat="1" x14ac:dyDescent="0.25">
      <c r="A2225" s="3548"/>
      <c r="B2225" s="3560"/>
      <c r="C2225" s="121" t="s">
        <v>16</v>
      </c>
      <c r="D2225" s="106" t="s">
        <v>117</v>
      </c>
      <c r="E2225" s="396">
        <f t="shared" ref="E2225" si="9030">(E2229-D2229)*$AE2224*$AF2224</f>
        <v>0</v>
      </c>
      <c r="F2225" s="306">
        <f t="shared" ref="F2225" si="9031">(F2229-E2229)*$AE2224*$AF2224</f>
        <v>12.000000000004007</v>
      </c>
      <c r="G2225" s="306">
        <f t="shared" ref="G2225" si="9032">(G2229-F2229)*$AE2224*$AF2224</f>
        <v>0</v>
      </c>
      <c r="H2225" s="409">
        <f t="shared" ref="H2225" si="9033">(H2229-G2229)*$AE2224*$AF2224</f>
        <v>12.000000000004007</v>
      </c>
      <c r="I2225" s="306">
        <f t="shared" ref="I2225" si="9034">(I2229-H2229)*$AE2224*$AF2224</f>
        <v>0</v>
      </c>
      <c r="J2225" s="306">
        <f t="shared" ref="J2225" si="9035">(J2229-I2229)*$AE2224*$AF2224</f>
        <v>11.999999999993349</v>
      </c>
      <c r="K2225" s="306">
        <f t="shared" ref="K2225" si="9036">(K2229-J2229)*$AE2224*$AF2224</f>
        <v>0</v>
      </c>
      <c r="L2225" s="306">
        <f t="shared" ref="L2225" si="9037">(L2229-K2229)*$AE2224*$AF2224</f>
        <v>0</v>
      </c>
      <c r="M2225" s="306">
        <f t="shared" ref="M2225" si="9038">(M2229-L2229)*$AE2224*$AF2224</f>
        <v>12.000000000004007</v>
      </c>
      <c r="N2225" s="409">
        <f t="shared" ref="N2225" si="9039">(N2229-M2229)*$AE2224*$AF2224</f>
        <v>0</v>
      </c>
      <c r="O2225" s="306">
        <f t="shared" ref="O2225" si="9040">(O2229-N2229)*$AE2224*$AF2224</f>
        <v>11.999999999993349</v>
      </c>
      <c r="P2225" s="306">
        <f t="shared" ref="P2225" si="9041">(P2229-O2229)*$AE2224*$AF2224</f>
        <v>0</v>
      </c>
      <c r="Q2225" s="306">
        <f t="shared" ref="Q2225" si="9042">(Q2229-P2229)*$AE2224*$AF2224</f>
        <v>0</v>
      </c>
      <c r="R2225" s="306">
        <f t="shared" ref="R2225" si="9043">(R2229-Q2229)*$AE2224*$AF2224</f>
        <v>12.000000000004007</v>
      </c>
      <c r="S2225" s="306">
        <f t="shared" ref="S2225" si="9044">(S2229-R2229)*$AE2224*$AF2224</f>
        <v>0</v>
      </c>
      <c r="T2225" s="306">
        <f t="shared" ref="T2225" si="9045">(T2229-S2229)*$AE2224*$AF2224</f>
        <v>12.000000000004007</v>
      </c>
      <c r="U2225" s="306">
        <f t="shared" ref="U2225" si="9046">(U2229-T2229)*$AE2224*$AF2224</f>
        <v>0</v>
      </c>
      <c r="V2225" s="409">
        <f t="shared" ref="V2225" si="9047">(V2229-U2229)*$AE2224*$AF2224</f>
        <v>0</v>
      </c>
      <c r="W2225" s="306">
        <f t="shared" ref="W2225" si="9048">(W2229-V2229)*$AE2224*$AF2224</f>
        <v>11.999999999993349</v>
      </c>
      <c r="X2225" s="306">
        <f t="shared" ref="X2225" si="9049">(X2229-W2229)*$AE2224*$AF2224</f>
        <v>0</v>
      </c>
      <c r="Y2225" s="306">
        <f t="shared" ref="Y2225" si="9050">(Y2229-X2229)*$AE2224*$AF2224</f>
        <v>12.000000000004007</v>
      </c>
      <c r="Z2225" s="306">
        <f t="shared" ref="Z2225" si="9051">(Z2229-Y2229)*$AE2224*$AF2224</f>
        <v>0</v>
      </c>
      <c r="AA2225" s="306">
        <f t="shared" ref="AA2225" si="9052">(AA2229-Z2229)*$AE2224*$AF2224</f>
        <v>12.000000000004007</v>
      </c>
      <c r="AB2225" s="307">
        <f t="shared" ref="AB2225" si="9053">(AB2229-AA2229)*$AE2224*$AF2224</f>
        <v>0</v>
      </c>
      <c r="AC2225" s="105">
        <f>SUM(E2225:AB2225)</f>
        <v>120.0000000000081</v>
      </c>
      <c r="AD2225" s="780"/>
      <c r="AE2225" s="781"/>
      <c r="AF2225" s="782"/>
      <c r="AI2225" s="844"/>
      <c r="AJ2225" s="844"/>
      <c r="AK2225" s="844"/>
      <c r="AL2225" s="844"/>
    </row>
    <row r="2226" spans="1:38" s="181" customFormat="1" x14ac:dyDescent="0.25">
      <c r="A2226" s="3548"/>
      <c r="B2226" s="3560"/>
      <c r="C2226" s="121" t="s">
        <v>17</v>
      </c>
      <c r="D2226" s="106" t="s">
        <v>56</v>
      </c>
      <c r="E2226" s="1581">
        <v>0</v>
      </c>
      <c r="F2226" s="1565">
        <v>0</v>
      </c>
      <c r="G2226" s="1565">
        <v>0</v>
      </c>
      <c r="H2226" s="414">
        <v>0</v>
      </c>
      <c r="I2226" s="1565">
        <v>0</v>
      </c>
      <c r="J2226" s="1565">
        <v>0</v>
      </c>
      <c r="K2226" s="1565">
        <v>0</v>
      </c>
      <c r="L2226" s="1565">
        <v>0</v>
      </c>
      <c r="M2226" s="1565">
        <v>0</v>
      </c>
      <c r="N2226" s="414">
        <v>0</v>
      </c>
      <c r="O2226" s="1565">
        <v>0</v>
      </c>
      <c r="P2226" s="1565">
        <v>0</v>
      </c>
      <c r="Q2226" s="1565">
        <v>0</v>
      </c>
      <c r="R2226" s="1565">
        <v>0</v>
      </c>
      <c r="S2226" s="1565">
        <v>0</v>
      </c>
      <c r="T2226" s="1565">
        <v>0</v>
      </c>
      <c r="U2226" s="1565">
        <v>0</v>
      </c>
      <c r="V2226" s="414">
        <v>0</v>
      </c>
      <c r="W2226" s="1565">
        <v>0</v>
      </c>
      <c r="X2226" s="1565">
        <v>0</v>
      </c>
      <c r="Y2226" s="325">
        <v>0</v>
      </c>
      <c r="Z2226" s="1565">
        <v>0</v>
      </c>
      <c r="AA2226" s="1565">
        <v>0</v>
      </c>
      <c r="AB2226" s="1566">
        <v>0</v>
      </c>
      <c r="AC2226" s="105">
        <f>AVERAGE(E2226:AB2226)</f>
        <v>0</v>
      </c>
      <c r="AD2226" s="74">
        <f>SQRT(MAX((E2224*E2224+E2225*E2225),(F2224*F2224+F2225*F2225),(G2224*G2224+G2225*G2225),(H2224*H2224+H2225*H2225),(I2224*I2224+I2225*I2225),(J2224*J2224+J2225*J2225),(K2224*K2224+K2225*K2225),(L2224*L2224+L2225*L2225),(M2224*M2224+M2225*M2225),(N2224*N2224+N2225*N2225),(E2224*E2224+E2225*E2225),(O2224*O2224+O2225*O2225),(P2224*P2224+P2225*P2225),(R2224*R2224+R2225*R2225),(S2224*S2224+S2225*S2225),(T2224*T2224+T2225*T2225),(U2224*U2224+U2225*U2225),(V2224*V2224+V2225*V2225),(W2224*W2224+W2225*W2225),(X2224*X2224+X2225*X2225),(V2224*V2224+V2225*V2225),(Z2224*Z2224+Z2225*Z2225),(AA2224*AA2224+AA2225*AA2225),(AB2224*AB2224+AB2225*AB2225)))/AD2224</f>
        <v>4.2591771000010216E-3</v>
      </c>
      <c r="AE2226" s="781"/>
      <c r="AF2226" s="782"/>
      <c r="AI2226" s="844"/>
      <c r="AJ2226" s="844"/>
      <c r="AK2226" s="844"/>
      <c r="AL2226" s="844"/>
    </row>
    <row r="2227" spans="1:38" s="181" customFormat="1" ht="16.5" thickBot="1" x14ac:dyDescent="0.3">
      <c r="A2227" s="3548"/>
      <c r="B2227" s="3560"/>
      <c r="C2227" s="121" t="s">
        <v>19</v>
      </c>
      <c r="D2227" s="112"/>
      <c r="E2227" s="544">
        <f t="shared" ref="E2227:AB2227" si="9054">E2225/E2224</f>
        <v>0</v>
      </c>
      <c r="F2227" s="312">
        <f t="shared" si="9054"/>
        <v>0.50000000000022204</v>
      </c>
      <c r="G2227" s="312">
        <f t="shared" si="9054"/>
        <v>0</v>
      </c>
      <c r="H2227" s="411">
        <f t="shared" si="9054"/>
        <v>1.0000000000008882</v>
      </c>
      <c r="I2227" s="312">
        <f t="shared" si="9054"/>
        <v>0</v>
      </c>
      <c r="J2227" s="312">
        <f t="shared" si="9054"/>
        <v>0.49999999999977796</v>
      </c>
      <c r="K2227" s="312">
        <f t="shared" si="9054"/>
        <v>0</v>
      </c>
      <c r="L2227" s="312">
        <f t="shared" si="9054"/>
        <v>0</v>
      </c>
      <c r="M2227" s="312">
        <f t="shared" si="9054"/>
        <v>1.0000000000008882</v>
      </c>
      <c r="N2227" s="411">
        <f t="shared" si="9054"/>
        <v>0</v>
      </c>
      <c r="O2227" s="312">
        <f t="shared" si="9054"/>
        <v>0.99999999999911182</v>
      </c>
      <c r="P2227" s="312">
        <f t="shared" si="9054"/>
        <v>0</v>
      </c>
      <c r="Q2227" s="312">
        <f t="shared" si="9054"/>
        <v>0</v>
      </c>
      <c r="R2227" s="312">
        <f t="shared" si="9054"/>
        <v>0.5</v>
      </c>
      <c r="S2227" s="312">
        <f t="shared" si="9054"/>
        <v>0</v>
      </c>
      <c r="T2227" s="312">
        <f t="shared" si="9054"/>
        <v>1</v>
      </c>
      <c r="U2227" s="312">
        <f t="shared" si="9054"/>
        <v>0</v>
      </c>
      <c r="V2227" s="411">
        <f t="shared" si="9054"/>
        <v>0</v>
      </c>
      <c r="W2227" s="312">
        <f t="shared" si="9054"/>
        <v>1</v>
      </c>
      <c r="X2227" s="312">
        <f t="shared" si="9054"/>
        <v>0</v>
      </c>
      <c r="Y2227" s="312">
        <f>V2225/V2224</f>
        <v>0</v>
      </c>
      <c r="Z2227" s="312">
        <f t="shared" si="9054"/>
        <v>0</v>
      </c>
      <c r="AA2227" s="312">
        <f t="shared" si="9054"/>
        <v>0.50000000000022204</v>
      </c>
      <c r="AB2227" s="313">
        <f t="shared" si="9054"/>
        <v>0</v>
      </c>
      <c r="AC2227" s="477">
        <f>AVERAGE(E2227:AB2227)</f>
        <v>0.29166666666671293</v>
      </c>
      <c r="AD2227" s="780"/>
      <c r="AE2227" s="781"/>
      <c r="AF2227" s="782"/>
      <c r="AI2227" s="920"/>
      <c r="AJ2227" s="920"/>
      <c r="AK2227" s="920"/>
      <c r="AL2227" s="920"/>
    </row>
    <row r="2228" spans="1:38" s="181" customFormat="1" ht="16.5" hidden="1" thickBot="1" x14ac:dyDescent="0.3">
      <c r="A2228" s="2227"/>
      <c r="B2228" s="2230"/>
      <c r="C2228" s="122" t="s">
        <v>118</v>
      </c>
      <c r="D2228" s="2408">
        <v>6.97</v>
      </c>
      <c r="E2228" s="543">
        <v>6.9710000000000001</v>
      </c>
      <c r="F2228" s="309">
        <v>6.9729999999999999</v>
      </c>
      <c r="G2228" s="309">
        <v>6.9740000000000002</v>
      </c>
      <c r="H2228" s="406">
        <v>6.9749999999999996</v>
      </c>
      <c r="I2228" s="309">
        <v>6.976</v>
      </c>
      <c r="J2228" s="309">
        <v>6.9779999999999998</v>
      </c>
      <c r="K2228" s="309">
        <v>6.9790000000000001</v>
      </c>
      <c r="L2228" s="309">
        <v>6.98</v>
      </c>
      <c r="M2228" s="309">
        <v>6.9809999999999999</v>
      </c>
      <c r="N2228" s="406">
        <v>6.9829999999999997</v>
      </c>
      <c r="O2228" s="309">
        <v>6.984</v>
      </c>
      <c r="P2228" s="309">
        <v>6.9850000000000003</v>
      </c>
      <c r="Q2228" s="309">
        <v>6.9859999999999998</v>
      </c>
      <c r="R2228" s="309">
        <v>6.9880000000000004</v>
      </c>
      <c r="S2228" s="309">
        <v>6.9889999999999999</v>
      </c>
      <c r="T2228" s="309">
        <v>6.99</v>
      </c>
      <c r="U2228" s="309">
        <v>6.9909999999999997</v>
      </c>
      <c r="V2228" s="309">
        <v>6.9930000000000003</v>
      </c>
      <c r="W2228" s="309">
        <v>6.9939999999999998</v>
      </c>
      <c r="X2228" s="309">
        <v>6.9950000000000001</v>
      </c>
      <c r="Y2228" s="406">
        <v>6.9960000000000004</v>
      </c>
      <c r="Z2228" s="309">
        <v>6.9969999999999999</v>
      </c>
      <c r="AA2228" s="309">
        <v>6.9989999999999997</v>
      </c>
      <c r="AB2228" s="310">
        <v>7</v>
      </c>
      <c r="AC2228" s="106"/>
      <c r="AD2228" s="780"/>
      <c r="AE2228" s="781"/>
      <c r="AF2228" s="782"/>
      <c r="AI2228" s="920"/>
      <c r="AJ2228" s="920"/>
      <c r="AK2228" s="920"/>
      <c r="AL2228" s="920"/>
    </row>
    <row r="2229" spans="1:38" s="181" customFormat="1" ht="16.5" hidden="1" thickBot="1" x14ac:dyDescent="0.3">
      <c r="A2229" s="2227"/>
      <c r="B2229" s="2230"/>
      <c r="C2229" s="122" t="s">
        <v>119</v>
      </c>
      <c r="D2229" s="346">
        <v>7.39</v>
      </c>
      <c r="E2229" s="543">
        <v>7.39</v>
      </c>
      <c r="F2229" s="309">
        <v>7.391</v>
      </c>
      <c r="G2229" s="309">
        <v>7.391</v>
      </c>
      <c r="H2229" s="406">
        <v>7.3920000000000003</v>
      </c>
      <c r="I2229" s="309">
        <v>7.3920000000000003</v>
      </c>
      <c r="J2229" s="309">
        <v>7.3929999999999998</v>
      </c>
      <c r="K2229" s="309">
        <v>7.3929999999999998</v>
      </c>
      <c r="L2229" s="309">
        <v>7.3929999999999998</v>
      </c>
      <c r="M2229" s="309">
        <v>7.3940000000000001</v>
      </c>
      <c r="N2229" s="406">
        <v>7.3940000000000001</v>
      </c>
      <c r="O2229" s="309">
        <v>7.3949999999999996</v>
      </c>
      <c r="P2229" s="309">
        <v>7.3949999999999996</v>
      </c>
      <c r="Q2229" s="309">
        <v>7.3949999999999996</v>
      </c>
      <c r="R2229" s="309">
        <v>7.3959999999999999</v>
      </c>
      <c r="S2229" s="309">
        <v>7.3959999999999999</v>
      </c>
      <c r="T2229" s="309">
        <v>7.3970000000000002</v>
      </c>
      <c r="U2229" s="309">
        <v>7.3970000000000002</v>
      </c>
      <c r="V2229" s="309">
        <v>7.3970000000000002</v>
      </c>
      <c r="W2229" s="309">
        <v>7.3979999999999997</v>
      </c>
      <c r="X2229" s="309">
        <v>7.3979999999999997</v>
      </c>
      <c r="Y2229" s="406">
        <v>7.399</v>
      </c>
      <c r="Z2229" s="309">
        <v>7.399</v>
      </c>
      <c r="AA2229" s="309">
        <v>7.4</v>
      </c>
      <c r="AB2229" s="310">
        <v>7.4</v>
      </c>
      <c r="AC2229" s="106"/>
      <c r="AD2229" s="780"/>
      <c r="AE2229" s="781"/>
      <c r="AF2229" s="782"/>
      <c r="AH2229" s="844"/>
      <c r="AI2229" s="845"/>
      <c r="AJ2229" s="846"/>
      <c r="AK2229" s="846"/>
      <c r="AL2229" s="331"/>
    </row>
    <row r="2230" spans="1:38" s="181" customFormat="1" ht="16.5" hidden="1" thickBot="1" x14ac:dyDescent="0.3">
      <c r="A2230" s="2228"/>
      <c r="B2230" s="3591" t="s">
        <v>44</v>
      </c>
      <c r="C2230" s="3521"/>
      <c r="D2230" s="345"/>
      <c r="E2230" s="851">
        <f t="shared" ref="E2230:AB2230" si="9055">SQRT(E2224*E2224+E2225*E2225)/E2241/1.73</f>
        <v>0.66632240009350774</v>
      </c>
      <c r="F2230" s="577">
        <f t="shared" si="9055"/>
        <v>1.4856607384889657</v>
      </c>
      <c r="G2230" s="577">
        <f t="shared" si="9055"/>
        <v>0.66440768055300903</v>
      </c>
      <c r="H2230" s="578">
        <f t="shared" si="9055"/>
        <v>0.93871520029179811</v>
      </c>
      <c r="I2230" s="577">
        <f t="shared" si="9055"/>
        <v>0.66313730257872028</v>
      </c>
      <c r="J2230" s="577">
        <f t="shared" si="9055"/>
        <v>1.4870851495514903</v>
      </c>
      <c r="K2230" s="577">
        <f t="shared" si="9055"/>
        <v>0.67474865612581869</v>
      </c>
      <c r="L2230" s="577">
        <f t="shared" si="9055"/>
        <v>0.67343846456052558</v>
      </c>
      <c r="M2230" s="577">
        <f t="shared" si="9055"/>
        <v>0.95609881511201655</v>
      </c>
      <c r="N2230" s="578">
        <f t="shared" si="9055"/>
        <v>1.3481858474189183</v>
      </c>
      <c r="O2230" s="577">
        <f t="shared" si="9055"/>
        <v>0.95423870068572869</v>
      </c>
      <c r="P2230" s="577">
        <f t="shared" si="9055"/>
        <v>0.67409292370975848</v>
      </c>
      <c r="Q2230" s="577">
        <f t="shared" si="9055"/>
        <v>0.67018513864417917</v>
      </c>
      <c r="R2230" s="577">
        <f t="shared" si="9055"/>
        <v>1.5029358633556502</v>
      </c>
      <c r="S2230" s="577">
        <f t="shared" si="9055"/>
        <v>0.67409292370915974</v>
      </c>
      <c r="T2230" s="577">
        <f t="shared" si="9055"/>
        <v>0.95984088483890873</v>
      </c>
      <c r="U2230" s="577">
        <f t="shared" si="9055"/>
        <v>0.6793747487725027</v>
      </c>
      <c r="V2230" s="577">
        <f t="shared" si="9055"/>
        <v>1.3547687861276199</v>
      </c>
      <c r="W2230" s="577">
        <f t="shared" si="9055"/>
        <v>0.95423870068530481</v>
      </c>
      <c r="X2230" s="577">
        <f t="shared" si="9055"/>
        <v>0.67343846456052558</v>
      </c>
      <c r="Y2230" s="578">
        <f>SQRT(V2224*V2224+V2225*V2225)/V2241/1.73</f>
        <v>1.3547687861276199</v>
      </c>
      <c r="Z2230" s="577">
        <f t="shared" si="9055"/>
        <v>0.66889259257157718</v>
      </c>
      <c r="AA2230" s="577">
        <f t="shared" si="9055"/>
        <v>1.5000288307374083</v>
      </c>
      <c r="AB2230" s="848">
        <f t="shared" si="9055"/>
        <v>0.66760502261534305</v>
      </c>
      <c r="AC2230" s="107">
        <f>AVERAGE(E2230:AB2230)</f>
        <v>0.95192927591316934</v>
      </c>
      <c r="AD2230" s="76" t="e">
        <f>(AC2226-AC2230)/AC2226</f>
        <v>#DIV/0!</v>
      </c>
      <c r="AE2230" s="77"/>
      <c r="AF2230" s="78"/>
      <c r="AI2230" s="920"/>
      <c r="AJ2230" s="920"/>
      <c r="AK2230" s="920"/>
      <c r="AL2230" s="920"/>
    </row>
    <row r="2231" spans="1:38" s="181" customFormat="1" x14ac:dyDescent="0.25">
      <c r="A2231" s="3547" t="s">
        <v>52</v>
      </c>
      <c r="B2231" s="3559" t="s">
        <v>22</v>
      </c>
      <c r="C2231" s="119" t="s">
        <v>14</v>
      </c>
      <c r="D2231" s="2408" t="s">
        <v>117</v>
      </c>
      <c r="E2231" s="68">
        <f t="shared" ref="E2231" si="9056">(E2235-D2235)*$AE2231*$AF2231</f>
        <v>576.00000000000045</v>
      </c>
      <c r="F2231" s="69">
        <f t="shared" ref="F2231" si="9057">(F2235-E2235)*$AE2231*$AF2231</f>
        <v>600.00000000000057</v>
      </c>
      <c r="G2231" s="69">
        <f t="shared" ref="G2231" si="9058">(G2235-F2235)*$AE2231*$AF2231</f>
        <v>600.00000000000057</v>
      </c>
      <c r="H2231" s="408">
        <f t="shared" ref="H2231" si="9059">(H2235-G2235)*$AE2231*$AF2231</f>
        <v>600.00000000000057</v>
      </c>
      <c r="I2231" s="69">
        <f t="shared" ref="I2231" si="9060">(I2235-H2235)*$AE2231*$AF2231</f>
        <v>599.99999999999784</v>
      </c>
      <c r="J2231" s="69">
        <f t="shared" ref="J2231" si="9061">(J2235-I2235)*$AE2231*$AF2231</f>
        <v>660.00000000000193</v>
      </c>
      <c r="K2231" s="69">
        <f t="shared" ref="K2231" si="9062">(K2235-J2235)*$AE2231*$AF2231</f>
        <v>707.99999999999932</v>
      </c>
      <c r="L2231" s="69">
        <f t="shared" ref="L2231" si="9063">(L2235-K2235)*$AE2231*$AF2231</f>
        <v>696.00000000000057</v>
      </c>
      <c r="M2231" s="69">
        <f t="shared" ref="M2231" si="9064">(M2235-L2235)*$AE2231*$AF2231</f>
        <v>635.9999999999992</v>
      </c>
      <c r="N2231" s="408">
        <f t="shared" ref="N2231" si="9065">(N2235-M2235)*$AE2231*$AF2231</f>
        <v>648.00000000000057</v>
      </c>
      <c r="O2231" s="69">
        <f t="shared" ref="O2231" si="9066">(O2235-N2235)*$AE2231*$AF2231</f>
        <v>635.9999999999992</v>
      </c>
      <c r="P2231" s="69">
        <f t="shared" ref="P2231" si="9067">(P2235-O2235)*$AE2231*$AF2231</f>
        <v>612.00000000000182</v>
      </c>
      <c r="Q2231" s="69">
        <f t="shared" ref="Q2231" si="9068">(Q2235-P2235)*$AE2231*$AF2231</f>
        <v>599.99999999999784</v>
      </c>
      <c r="R2231" s="69">
        <f t="shared" ref="R2231" si="9069">(R2235-Q2235)*$AE2231*$AF2231</f>
        <v>576.00000000000045</v>
      </c>
      <c r="S2231" s="69">
        <f t="shared" ref="S2231" si="9070">(S2235-R2235)*$AE2231*$AF2231</f>
        <v>635.9999999999992</v>
      </c>
      <c r="T2231" s="69">
        <f t="shared" ref="T2231" si="9071">(T2235-S2235)*$AE2231*$AF2231</f>
        <v>696.0000000000033</v>
      </c>
      <c r="U2231" s="69">
        <f t="shared" ref="U2231" si="9072">(U2235-T2235)*$AE2231*$AF2231</f>
        <v>755.9999999999967</v>
      </c>
      <c r="V2231" s="408">
        <f t="shared" ref="V2231" si="9073">(V2235-U2235)*$AE2231*$AF2231</f>
        <v>696.0000000000033</v>
      </c>
      <c r="W2231" s="69">
        <f t="shared" ref="W2231" si="9074">(W2235-V2235)*$AE2231*$AF2231</f>
        <v>719.99999999999534</v>
      </c>
      <c r="X2231" s="69">
        <f t="shared" ref="X2231" si="9075">(X2235-W2235)*$AE2231*$AF2231</f>
        <v>684.00000000000455</v>
      </c>
      <c r="Y2231" s="69">
        <f t="shared" ref="Y2231" si="9076">(Y2235-X2235)*$AE2231*$AF2231</f>
        <v>683.99999999999932</v>
      </c>
      <c r="Z2231" s="69">
        <f t="shared" ref="Z2231" si="9077">(Z2235-Y2235)*$AE2231*$AF2231</f>
        <v>647.99999999999795</v>
      </c>
      <c r="AA2231" s="69">
        <f t="shared" ref="AA2231" si="9078">(AA2235-Z2235)*$AE2231*$AF2231</f>
        <v>612.00000000000182</v>
      </c>
      <c r="AB2231" s="70">
        <f t="shared" ref="AB2231" si="9079">(AB2235-AA2235)*$AE2231*$AF2231</f>
        <v>599.99999999999784</v>
      </c>
      <c r="AC2231" s="129">
        <f>SUM(E2231:AB2231)</f>
        <v>15480.000000000002</v>
      </c>
      <c r="AD2231" s="993">
        <v>6300</v>
      </c>
      <c r="AE2231" s="510">
        <v>100</v>
      </c>
      <c r="AF2231" s="511">
        <v>120</v>
      </c>
      <c r="AI2231" s="920"/>
      <c r="AJ2231" s="920"/>
      <c r="AK2231" s="920"/>
      <c r="AL2231" s="920"/>
    </row>
    <row r="2232" spans="1:38" s="181" customFormat="1" x14ac:dyDescent="0.25">
      <c r="A2232" s="3548"/>
      <c r="B2232" s="3560"/>
      <c r="C2232" s="121" t="s">
        <v>16</v>
      </c>
      <c r="D2232" s="346" t="s">
        <v>117</v>
      </c>
      <c r="E2232" s="396">
        <f t="shared" ref="E2232" si="9080">(E2236-D2236)*$AE2231*$AF2231</f>
        <v>203.99999999999352</v>
      </c>
      <c r="F2232" s="306">
        <f t="shared" ref="F2232" si="9081">(F2236-E2236)*$AE2231*$AF2231</f>
        <v>204.00000000000418</v>
      </c>
      <c r="G2232" s="306">
        <f t="shared" ref="G2232" si="9082">(G2236-F2236)*$AE2231*$AF2231</f>
        <v>204.00000000000418</v>
      </c>
      <c r="H2232" s="409">
        <f t="shared" ref="H2232" si="9083">(H2236-G2236)*$AE2231*$AF2231</f>
        <v>203.99999999999352</v>
      </c>
      <c r="I2232" s="306">
        <f t="shared" ref="I2232" si="9084">(I2236-H2236)*$AE2231*$AF2231</f>
        <v>204.00000000000418</v>
      </c>
      <c r="J2232" s="306">
        <f t="shared" ref="J2232" si="9085">(J2236-I2236)*$AE2231*$AF2231</f>
        <v>215.99999999999753</v>
      </c>
      <c r="K2232" s="306">
        <f t="shared" ref="K2232" si="9086">(K2236-J2236)*$AE2231*$AF2231</f>
        <v>239.99999999999488</v>
      </c>
      <c r="L2232" s="306">
        <f t="shared" ref="L2232" si="9087">(L2236-K2236)*$AE2231*$AF2231</f>
        <v>240.00000000000554</v>
      </c>
      <c r="M2232" s="306">
        <f t="shared" ref="M2232" si="9088">(M2236-L2236)*$AE2231*$AF2231</f>
        <v>215.99999999999753</v>
      </c>
      <c r="N2232" s="409">
        <f t="shared" ref="N2232" si="9089">(N2236-M2236)*$AE2231*$AF2231</f>
        <v>228.00000000000153</v>
      </c>
      <c r="O2232" s="306">
        <f t="shared" ref="O2232" si="9090">(O2236-N2236)*$AE2231*$AF2231</f>
        <v>215.99999999999753</v>
      </c>
      <c r="P2232" s="306">
        <f t="shared" ref="P2232" si="9091">(P2236-O2236)*$AE2231*$AF2231</f>
        <v>204.00000000000418</v>
      </c>
      <c r="Q2232" s="306">
        <f t="shared" ref="Q2232" si="9092">(Q2236-P2236)*$AE2231*$AF2231</f>
        <v>203.99999999999352</v>
      </c>
      <c r="R2232" s="306">
        <f t="shared" ref="R2232" si="9093">(R2236-Q2236)*$AE2231*$AF2231</f>
        <v>204.00000000000418</v>
      </c>
      <c r="S2232" s="306">
        <f t="shared" ref="S2232" si="9094">(S2236-R2236)*$AE2231*$AF2231</f>
        <v>215.99999999999753</v>
      </c>
      <c r="T2232" s="306">
        <f t="shared" ref="T2232" si="9095">(T2236-S2236)*$AE2231*$AF2231</f>
        <v>240.00000000000554</v>
      </c>
      <c r="U2232" s="306">
        <f t="shared" ref="U2232" si="9096">(U2236-T2236)*$AE2231*$AF2231</f>
        <v>251.99999999999889</v>
      </c>
      <c r="V2232" s="409">
        <f t="shared" ref="V2232" si="9097">(V2236-U2236)*$AE2231*$AF2231</f>
        <v>239.99999999999488</v>
      </c>
      <c r="W2232" s="306">
        <f t="shared" ref="W2232" si="9098">(W2236-V2236)*$AE2231*$AF2231</f>
        <v>240.00000000000554</v>
      </c>
      <c r="X2232" s="306">
        <f t="shared" ref="X2232" si="9099">(X2236-W2236)*$AE2231*$AF2231</f>
        <v>239.99999999999488</v>
      </c>
      <c r="Y2232" s="306">
        <f t="shared" ref="Y2232" si="9100">(Y2236-X2236)*$AE2231*$AF2231</f>
        <v>228.00000000000153</v>
      </c>
      <c r="Z2232" s="306">
        <f t="shared" ref="Z2232" si="9101">(Z2236-Y2236)*$AE2231*$AF2231</f>
        <v>228.00000000000153</v>
      </c>
      <c r="AA2232" s="306">
        <f t="shared" ref="AA2232" si="9102">(AA2236-Z2236)*$AE2231*$AF2231</f>
        <v>204.00000000000418</v>
      </c>
      <c r="AB2232" s="307">
        <f t="shared" ref="AB2232" si="9103">(AB2236-AA2236)*$AE2231*$AF2231</f>
        <v>203.99999999999352</v>
      </c>
      <c r="AC2232" s="131">
        <f>SUM(E2232:AB2232)</f>
        <v>5279.9999999999955</v>
      </c>
      <c r="AD2232" s="780"/>
      <c r="AE2232" s="781"/>
      <c r="AF2232" s="782"/>
      <c r="AI2232" s="920"/>
      <c r="AJ2232" s="920"/>
      <c r="AK2232" s="920"/>
      <c r="AL2232" s="920"/>
    </row>
    <row r="2233" spans="1:38" s="181" customFormat="1" x14ac:dyDescent="0.25">
      <c r="A2233" s="3548"/>
      <c r="B2233" s="3560"/>
      <c r="C2233" s="121" t="s">
        <v>17</v>
      </c>
      <c r="D2233" s="346" t="s">
        <v>56</v>
      </c>
      <c r="E2233" s="1581">
        <v>34</v>
      </c>
      <c r="F2233" s="1565">
        <v>35</v>
      </c>
      <c r="G2233" s="1565">
        <v>35</v>
      </c>
      <c r="H2233" s="414">
        <v>35</v>
      </c>
      <c r="I2233" s="1565">
        <v>35</v>
      </c>
      <c r="J2233" s="1565">
        <v>39</v>
      </c>
      <c r="K2233" s="1565">
        <v>41</v>
      </c>
      <c r="L2233" s="1565">
        <v>41</v>
      </c>
      <c r="M2233" s="1565">
        <v>37</v>
      </c>
      <c r="N2233" s="414">
        <v>38</v>
      </c>
      <c r="O2233" s="1565">
        <v>37</v>
      </c>
      <c r="P2233" s="1565">
        <v>36</v>
      </c>
      <c r="Q2233" s="1565">
        <v>35</v>
      </c>
      <c r="R2233" s="1565">
        <v>34</v>
      </c>
      <c r="S2233" s="1565">
        <v>37</v>
      </c>
      <c r="T2233" s="1565">
        <v>41</v>
      </c>
      <c r="U2233" s="1565">
        <v>44</v>
      </c>
      <c r="V2233" s="414">
        <v>41</v>
      </c>
      <c r="W2233" s="1565">
        <v>42</v>
      </c>
      <c r="X2233" s="1565">
        <v>40</v>
      </c>
      <c r="Y2233" s="325">
        <v>40</v>
      </c>
      <c r="Z2233" s="1565">
        <v>38</v>
      </c>
      <c r="AA2233" s="1565">
        <v>36</v>
      </c>
      <c r="AB2233" s="1566">
        <v>35</v>
      </c>
      <c r="AC2233" s="131">
        <f>AVERAGE(E2233:AB2233)</f>
        <v>37.75</v>
      </c>
      <c r="AD2233" s="74">
        <f>SQRT(MAX((E2231*E2231+E2232*E2232),(F2231*F2231+F2232*F2232),(G2231*G2231+G2232*G2232),(H2231*H2231+H2232*H2232),(I2231*I2231+I2232*I2232),(J2231*J2231+J2232*J2232),(K2231*K2231+K2232*K2232),(L2231*L2231+L2232*L2232),(M2231*M2231+M2232*M2232),(N2231*N2231+N2232*N2232),(E2231*E2231+E2232*E2232),(O2231*O2231+O2232*O2232),(P2231*P2231+P2232*P2232),(R2231*R2231+R2232*R2232),(S2231*S2231+S2232*S2232),(T2231*T2231+T2232*T2232),(U2231*U2231+U2232*U2232),(V2231*V2231+V2232*V2232),(W2231*W2231+W2232*W2232),(X2231*X2231+X2232*X2232),(V2231*V2231+V2232*V2232),(Z2231*Z2231+Z2232*Z2232),(AA2231*AA2231+AA2232*AA2232),(AB2231*AB2231+AB2232*AB2232)))/AD2231</f>
        <v>0.12649110640673461</v>
      </c>
      <c r="AE2233" s="781"/>
      <c r="AF2233" s="782"/>
      <c r="AI2233" s="920"/>
      <c r="AJ2233" s="920"/>
      <c r="AK2233" s="920"/>
      <c r="AL2233" s="920"/>
    </row>
    <row r="2234" spans="1:38" s="181" customFormat="1" ht="16.5" thickBot="1" x14ac:dyDescent="0.3">
      <c r="A2234" s="3548"/>
      <c r="B2234" s="3560"/>
      <c r="C2234" s="121" t="s">
        <v>19</v>
      </c>
      <c r="D2234" s="346"/>
      <c r="E2234" s="544">
        <f t="shared" ref="E2234:AB2234" si="9104">E2232/E2231</f>
        <v>0.35416666666665514</v>
      </c>
      <c r="F2234" s="312">
        <f t="shared" si="9104"/>
        <v>0.34000000000000663</v>
      </c>
      <c r="G2234" s="312">
        <f t="shared" si="9104"/>
        <v>0.34000000000000663</v>
      </c>
      <c r="H2234" s="411">
        <f t="shared" si="9104"/>
        <v>0.33999999999998887</v>
      </c>
      <c r="I2234" s="312">
        <f t="shared" si="9104"/>
        <v>0.34000000000000818</v>
      </c>
      <c r="J2234" s="312">
        <f t="shared" si="9104"/>
        <v>0.32727272727272255</v>
      </c>
      <c r="K2234" s="312">
        <f t="shared" si="9104"/>
        <v>0.33898305084745073</v>
      </c>
      <c r="L2234" s="312">
        <f t="shared" si="9104"/>
        <v>0.34482758620690424</v>
      </c>
      <c r="M2234" s="312">
        <f t="shared" si="9104"/>
        <v>0.3396226415094305</v>
      </c>
      <c r="N2234" s="411">
        <f t="shared" si="9104"/>
        <v>0.35185185185185391</v>
      </c>
      <c r="O2234" s="312">
        <f t="shared" si="9104"/>
        <v>0.3396226415094305</v>
      </c>
      <c r="P2234" s="312">
        <f t="shared" si="9104"/>
        <v>0.33333333333333914</v>
      </c>
      <c r="Q2234" s="312">
        <f t="shared" si="9104"/>
        <v>0.33999999999999042</v>
      </c>
      <c r="R2234" s="312">
        <f t="shared" si="9104"/>
        <v>0.35416666666667362</v>
      </c>
      <c r="S2234" s="312">
        <f t="shared" si="9104"/>
        <v>0.3396226415094305</v>
      </c>
      <c r="T2234" s="312">
        <f t="shared" si="9104"/>
        <v>0.3448275862069029</v>
      </c>
      <c r="U2234" s="312">
        <f t="shared" si="9104"/>
        <v>0.33333333333333331</v>
      </c>
      <c r="V2234" s="411">
        <f t="shared" si="9104"/>
        <v>0.34482758620688758</v>
      </c>
      <c r="W2234" s="312">
        <f t="shared" si="9104"/>
        <v>0.3333333333333432</v>
      </c>
      <c r="X2234" s="312">
        <f t="shared" si="9104"/>
        <v>0.35087719298244635</v>
      </c>
      <c r="Y2234" s="312">
        <f>V2232/V2231</f>
        <v>0.34482758620688758</v>
      </c>
      <c r="Z2234" s="312">
        <f t="shared" si="9104"/>
        <v>0.35185185185185536</v>
      </c>
      <c r="AA2234" s="312">
        <f t="shared" si="9104"/>
        <v>0.33333333333333914</v>
      </c>
      <c r="AB2234" s="313">
        <f t="shared" si="9104"/>
        <v>0.33999999999999042</v>
      </c>
      <c r="AC2234" s="476">
        <f>AVERAGE(E2234:AB2234)</f>
        <v>0.34169506711786984</v>
      </c>
      <c r="AD2234" s="780"/>
      <c r="AE2234" s="781"/>
      <c r="AF2234" s="782"/>
      <c r="AI2234" s="920"/>
      <c r="AJ2234" s="920"/>
      <c r="AK2234" s="920"/>
      <c r="AL2234" s="920"/>
    </row>
    <row r="2235" spans="1:38" s="181" customFormat="1" ht="16.5" hidden="1" thickBot="1" x14ac:dyDescent="0.3">
      <c r="A2235" s="2227"/>
      <c r="B2235" s="2230"/>
      <c r="C2235" s="122" t="s">
        <v>118</v>
      </c>
      <c r="D2235" s="346">
        <v>1.38</v>
      </c>
      <c r="E2235" s="543">
        <v>1.4279999999999999</v>
      </c>
      <c r="F2235" s="309">
        <v>1.478</v>
      </c>
      <c r="G2235" s="309">
        <v>1.528</v>
      </c>
      <c r="H2235" s="406">
        <v>1.5780000000000001</v>
      </c>
      <c r="I2235" s="309">
        <v>1.6279999999999999</v>
      </c>
      <c r="J2235" s="309">
        <v>1.6830000000000001</v>
      </c>
      <c r="K2235" s="309">
        <v>1.742</v>
      </c>
      <c r="L2235" s="309">
        <v>1.8</v>
      </c>
      <c r="M2235" s="309">
        <v>1.853</v>
      </c>
      <c r="N2235" s="406">
        <v>1.907</v>
      </c>
      <c r="O2235" s="309">
        <v>1.96</v>
      </c>
      <c r="P2235" s="309">
        <v>2.0110000000000001</v>
      </c>
      <c r="Q2235" s="309">
        <v>2.0609999999999999</v>
      </c>
      <c r="R2235" s="309">
        <v>2.109</v>
      </c>
      <c r="S2235" s="309">
        <v>2.1619999999999999</v>
      </c>
      <c r="T2235" s="309">
        <v>2.2200000000000002</v>
      </c>
      <c r="U2235" s="309">
        <v>2.2829999999999999</v>
      </c>
      <c r="V2235" s="309">
        <v>2.3410000000000002</v>
      </c>
      <c r="W2235" s="309">
        <v>2.4009999999999998</v>
      </c>
      <c r="X2235" s="309">
        <v>2.4580000000000002</v>
      </c>
      <c r="Y2235" s="406">
        <v>2.5150000000000001</v>
      </c>
      <c r="Z2235" s="309">
        <v>2.569</v>
      </c>
      <c r="AA2235" s="309">
        <v>2.62</v>
      </c>
      <c r="AB2235" s="310">
        <v>2.67</v>
      </c>
      <c r="AC2235" s="130"/>
      <c r="AD2235" s="780"/>
      <c r="AE2235" s="781"/>
      <c r="AF2235" s="782"/>
      <c r="AI2235" s="920"/>
      <c r="AJ2235" s="920"/>
      <c r="AK2235" s="920"/>
      <c r="AL2235" s="920"/>
    </row>
    <row r="2236" spans="1:38" s="181" customFormat="1" ht="16.5" hidden="1" thickBot="1" x14ac:dyDescent="0.3">
      <c r="A2236" s="2227"/>
      <c r="B2236" s="2230"/>
      <c r="C2236" s="122" t="s">
        <v>119</v>
      </c>
      <c r="D2236" s="346">
        <v>6.53</v>
      </c>
      <c r="E2236" s="543">
        <v>6.5469999999999997</v>
      </c>
      <c r="F2236" s="309">
        <v>6.5640000000000001</v>
      </c>
      <c r="G2236" s="309">
        <v>6.5810000000000004</v>
      </c>
      <c r="H2236" s="406">
        <v>6.5979999999999999</v>
      </c>
      <c r="I2236" s="309">
        <v>6.6150000000000002</v>
      </c>
      <c r="J2236" s="309">
        <v>6.633</v>
      </c>
      <c r="K2236" s="309">
        <v>6.6529999999999996</v>
      </c>
      <c r="L2236" s="309">
        <v>6.673</v>
      </c>
      <c r="M2236" s="309">
        <v>6.6909999999999998</v>
      </c>
      <c r="N2236" s="406">
        <v>6.71</v>
      </c>
      <c r="O2236" s="309">
        <v>6.7279999999999998</v>
      </c>
      <c r="P2236" s="309">
        <v>6.7450000000000001</v>
      </c>
      <c r="Q2236" s="309">
        <v>6.7619999999999996</v>
      </c>
      <c r="R2236" s="309">
        <v>6.7789999999999999</v>
      </c>
      <c r="S2236" s="309">
        <v>6.7969999999999997</v>
      </c>
      <c r="T2236" s="309">
        <v>6.8170000000000002</v>
      </c>
      <c r="U2236" s="309">
        <v>6.8380000000000001</v>
      </c>
      <c r="V2236" s="309">
        <v>6.8579999999999997</v>
      </c>
      <c r="W2236" s="309">
        <v>6.8780000000000001</v>
      </c>
      <c r="X2236" s="309">
        <v>6.8979999999999997</v>
      </c>
      <c r="Y2236" s="406">
        <v>6.9169999999999998</v>
      </c>
      <c r="Z2236" s="309">
        <v>6.9359999999999999</v>
      </c>
      <c r="AA2236" s="309">
        <v>6.9530000000000003</v>
      </c>
      <c r="AB2236" s="310">
        <v>6.97</v>
      </c>
      <c r="AC2236" s="130"/>
      <c r="AD2236" s="780"/>
      <c r="AE2236" s="781"/>
      <c r="AF2236" s="782"/>
      <c r="AI2236" s="920"/>
      <c r="AJ2236" s="920"/>
      <c r="AK2236" s="920"/>
      <c r="AL2236" s="920"/>
    </row>
    <row r="2237" spans="1:38" s="181" customFormat="1" ht="16.5" hidden="1" thickBot="1" x14ac:dyDescent="0.3">
      <c r="A2237" s="2228"/>
      <c r="B2237" s="3591" t="s">
        <v>44</v>
      </c>
      <c r="C2237" s="3521"/>
      <c r="D2237" s="345"/>
      <c r="E2237" s="502">
        <f>SQRT(E2231*E2231+E2232*E2232)/E2242/1.73</f>
        <v>33.543473297364045</v>
      </c>
      <c r="F2237" s="179">
        <f t="shared" ref="F2237:AB2237" si="9105">SQRT(F2231*F2231+F2232*F2232)/F2242/1.73</f>
        <v>34.6892956555726</v>
      </c>
      <c r="G2237" s="179">
        <f t="shared" si="9105"/>
        <v>34.656477022029016</v>
      </c>
      <c r="H2237" s="413">
        <f t="shared" si="9105"/>
        <v>34.623720427490049</v>
      </c>
      <c r="I2237" s="179">
        <f t="shared" si="9105"/>
        <v>34.591025696208234</v>
      </c>
      <c r="J2237" s="179">
        <f t="shared" si="9105"/>
        <v>38.012707031608805</v>
      </c>
      <c r="K2237" s="179">
        <f t="shared" si="9105"/>
        <v>41.470497492831626</v>
      </c>
      <c r="L2237" s="179">
        <f t="shared" si="9105"/>
        <v>40.840611053029683</v>
      </c>
      <c r="M2237" s="179">
        <f t="shared" si="9105"/>
        <v>37.367994710315713</v>
      </c>
      <c r="N2237" s="413">
        <f t="shared" si="9105"/>
        <v>38.107077624475117</v>
      </c>
      <c r="O2237" s="179">
        <f t="shared" si="9105"/>
        <v>37.296202213273801</v>
      </c>
      <c r="P2237" s="179">
        <f t="shared" si="9105"/>
        <v>35.786262671516113</v>
      </c>
      <c r="Q2237" s="179">
        <f t="shared" si="9105"/>
        <v>34.920778086067038</v>
      </c>
      <c r="R2237" s="179">
        <f t="shared" si="9105"/>
        <v>33.767951608149652</v>
      </c>
      <c r="S2237" s="179">
        <f t="shared" si="9105"/>
        <v>37.224685046997159</v>
      </c>
      <c r="T2237" s="179">
        <f t="shared" si="9105"/>
        <v>41.156592569881113</v>
      </c>
      <c r="U2237" s="179">
        <f t="shared" si="9105"/>
        <v>44.591708887768831</v>
      </c>
      <c r="V2237" s="179">
        <f t="shared" si="9105"/>
        <v>41.037528174789657</v>
      </c>
      <c r="W2237" s="179">
        <f t="shared" si="9105"/>
        <v>42.141928805695301</v>
      </c>
      <c r="X2237" s="179">
        <f t="shared" si="9105"/>
        <v>40.173323888176753</v>
      </c>
      <c r="Y2237" s="413">
        <f>SQRT(V2231*V2231+V2232*V2232)/V2242/1.73</f>
        <v>41.037528174789657</v>
      </c>
      <c r="Z2237" s="179">
        <f t="shared" si="9105"/>
        <v>37.816737985431359</v>
      </c>
      <c r="AA2237" s="179">
        <f t="shared" si="9105"/>
        <v>35.615363613867991</v>
      </c>
      <c r="AB2237" s="180">
        <f t="shared" si="9105"/>
        <v>34.821194118140994</v>
      </c>
      <c r="AC2237" s="199">
        <f>AVERAGE(E2237:AB2237)</f>
        <v>37.720444410644603</v>
      </c>
      <c r="AD2237" s="76">
        <f>(AC2233-AC2237)/AC2233</f>
        <v>7.8292951934825713E-4</v>
      </c>
      <c r="AE2237" s="77"/>
      <c r="AF2237" s="78"/>
      <c r="AI2237" s="920"/>
      <c r="AJ2237" s="920"/>
      <c r="AK2237" s="920"/>
      <c r="AL2237" s="920"/>
    </row>
    <row r="2238" spans="1:38" s="181" customFormat="1" x14ac:dyDescent="0.25">
      <c r="A2238" s="147" t="s">
        <v>53</v>
      </c>
      <c r="B2238" s="148"/>
      <c r="C2238" s="194"/>
      <c r="D2238" s="160"/>
      <c r="E2238" s="266">
        <f>E2231+E2224</f>
        <v>588.00000000000443</v>
      </c>
      <c r="F2238" s="266">
        <f t="shared" ref="F2238:AB2239" si="9106">F2231+F2224</f>
        <v>623.99999999999795</v>
      </c>
      <c r="G2238" s="266">
        <f t="shared" si="9106"/>
        <v>612.00000000000455</v>
      </c>
      <c r="H2238" s="1176">
        <f t="shared" si="9106"/>
        <v>611.99999999999386</v>
      </c>
      <c r="I2238" s="266">
        <f t="shared" si="9106"/>
        <v>612.00000000000182</v>
      </c>
      <c r="J2238" s="266">
        <f t="shared" si="9106"/>
        <v>683.99999999999932</v>
      </c>
      <c r="K2238" s="266">
        <f t="shared" si="9106"/>
        <v>720.0000000000033</v>
      </c>
      <c r="L2238" s="266">
        <f t="shared" si="9106"/>
        <v>708.00000000000455</v>
      </c>
      <c r="M2238" s="266">
        <f t="shared" si="9106"/>
        <v>647.9999999999925</v>
      </c>
      <c r="N2238" s="1176">
        <f t="shared" si="9106"/>
        <v>671.99999999999795</v>
      </c>
      <c r="O2238" s="266">
        <f t="shared" si="9106"/>
        <v>648.00000000000318</v>
      </c>
      <c r="P2238" s="266">
        <f t="shared" si="9106"/>
        <v>624.0000000000058</v>
      </c>
      <c r="Q2238" s="266">
        <f t="shared" si="9106"/>
        <v>611.99999999999113</v>
      </c>
      <c r="R2238" s="266">
        <f t="shared" si="9106"/>
        <v>600.00000000000841</v>
      </c>
      <c r="S2238" s="266">
        <f t="shared" si="9106"/>
        <v>647.9999999999925</v>
      </c>
      <c r="T2238" s="266">
        <f t="shared" si="9106"/>
        <v>708.00000000000728</v>
      </c>
      <c r="U2238" s="266">
        <f t="shared" si="9106"/>
        <v>767.99999999999</v>
      </c>
      <c r="V2238" s="266">
        <f t="shared" si="9106"/>
        <v>720.00000000001137</v>
      </c>
      <c r="W2238" s="266">
        <f t="shared" si="9106"/>
        <v>731.99999999998863</v>
      </c>
      <c r="X2238" s="266">
        <f t="shared" si="9106"/>
        <v>696.00000000000853</v>
      </c>
      <c r="Y2238" s="266">
        <f>V2231+V2224</f>
        <v>720.00000000001137</v>
      </c>
      <c r="Z2238" s="266">
        <f t="shared" si="9106"/>
        <v>659.99999999999136</v>
      </c>
      <c r="AA2238" s="266">
        <f t="shared" si="9106"/>
        <v>635.9999999999992</v>
      </c>
      <c r="AB2238" s="266">
        <f t="shared" si="9106"/>
        <v>612.00000000000182</v>
      </c>
      <c r="AC2238" s="108"/>
      <c r="AD2238" s="481">
        <f>MAX(E2238:AB2238)</f>
        <v>767.99999999999</v>
      </c>
      <c r="AE2238" s="81"/>
      <c r="AF2238" s="82"/>
      <c r="AI2238" s="920"/>
      <c r="AJ2238" s="920"/>
      <c r="AK2238" s="920"/>
      <c r="AL2238" s="920"/>
    </row>
    <row r="2239" spans="1:38" s="181" customFormat="1" x14ac:dyDescent="0.25">
      <c r="A2239" s="149" t="s">
        <v>55</v>
      </c>
      <c r="B2239" s="150"/>
      <c r="C2239" s="185"/>
      <c r="D2239" s="162"/>
      <c r="E2239" s="115">
        <f>E2232+E2225</f>
        <v>203.99999999999352</v>
      </c>
      <c r="F2239" s="115">
        <f t="shared" si="9106"/>
        <v>216.00000000000819</v>
      </c>
      <c r="G2239" s="115">
        <f t="shared" si="9106"/>
        <v>204.00000000000418</v>
      </c>
      <c r="H2239" s="1795">
        <f t="shared" si="9106"/>
        <v>215.99999999999753</v>
      </c>
      <c r="I2239" s="115">
        <f t="shared" si="9106"/>
        <v>204.00000000000418</v>
      </c>
      <c r="J2239" s="115">
        <f t="shared" si="9106"/>
        <v>227.99999999999088</v>
      </c>
      <c r="K2239" s="115">
        <f t="shared" si="9106"/>
        <v>239.99999999999488</v>
      </c>
      <c r="L2239" s="115">
        <f t="shared" si="9106"/>
        <v>240.00000000000554</v>
      </c>
      <c r="M2239" s="115">
        <f t="shared" si="9106"/>
        <v>228.00000000000153</v>
      </c>
      <c r="N2239" s="1795">
        <f t="shared" si="9106"/>
        <v>228.00000000000153</v>
      </c>
      <c r="O2239" s="115">
        <f t="shared" si="9106"/>
        <v>227.99999999999088</v>
      </c>
      <c r="P2239" s="115">
        <f t="shared" si="9106"/>
        <v>204.00000000000418</v>
      </c>
      <c r="Q2239" s="115">
        <f t="shared" si="9106"/>
        <v>203.99999999999352</v>
      </c>
      <c r="R2239" s="115">
        <f t="shared" si="9106"/>
        <v>216.00000000000819</v>
      </c>
      <c r="S2239" s="115">
        <f t="shared" si="9106"/>
        <v>215.99999999999753</v>
      </c>
      <c r="T2239" s="115">
        <f t="shared" si="9106"/>
        <v>252.00000000000955</v>
      </c>
      <c r="U2239" s="115">
        <f t="shared" si="9106"/>
        <v>251.99999999999889</v>
      </c>
      <c r="V2239" s="115">
        <f t="shared" si="9106"/>
        <v>239.99999999999488</v>
      </c>
      <c r="W2239" s="115">
        <f t="shared" si="9106"/>
        <v>251.99999999999889</v>
      </c>
      <c r="X2239" s="115">
        <f t="shared" si="9106"/>
        <v>239.99999999999488</v>
      </c>
      <c r="Y2239" s="115">
        <f>V2232+V2225</f>
        <v>239.99999999999488</v>
      </c>
      <c r="Z2239" s="115">
        <f t="shared" si="9106"/>
        <v>228.00000000000153</v>
      </c>
      <c r="AA2239" s="115">
        <f t="shared" si="9106"/>
        <v>216.00000000000819</v>
      </c>
      <c r="AB2239" s="115">
        <f t="shared" si="9106"/>
        <v>203.99999999999352</v>
      </c>
      <c r="AC2239" s="109"/>
      <c r="AD2239" s="483">
        <f>MAX(E2239:AB2239)</f>
        <v>252.00000000000955</v>
      </c>
      <c r="AE2239" s="84"/>
      <c r="AF2239" s="85"/>
      <c r="AI2239" s="920"/>
      <c r="AJ2239" s="920"/>
      <c r="AK2239" s="920"/>
      <c r="AL2239" s="920"/>
    </row>
    <row r="2240" spans="1:38" s="181" customFormat="1" ht="16.5" thickBot="1" x14ac:dyDescent="0.3">
      <c r="A2240" s="2988" t="s">
        <v>54</v>
      </c>
      <c r="B2240" s="1539"/>
      <c r="C2240" s="1540"/>
      <c r="D2240" s="1541"/>
      <c r="E2240" s="2196">
        <f>SQRT(E2239*E2239+E2238*E2238)</f>
        <v>622.38251903471917</v>
      </c>
      <c r="F2240" s="2197">
        <f t="shared" ref="F2240:AB2240" si="9107">SQRT(F2239*F2239+F2238*F2238)</f>
        <v>660.32719162548574</v>
      </c>
      <c r="G2240" s="2197">
        <f t="shared" si="9107"/>
        <v>645.10464267435498</v>
      </c>
      <c r="H2240" s="578">
        <f t="shared" si="9107"/>
        <v>648.99922958351146</v>
      </c>
      <c r="I2240" s="2197">
        <f t="shared" si="9107"/>
        <v>645.10464267435236</v>
      </c>
      <c r="J2240" s="2197">
        <f t="shared" si="9107"/>
        <v>720.9993065183869</v>
      </c>
      <c r="K2240" s="2198">
        <f t="shared" si="9107"/>
        <v>758.94663844041258</v>
      </c>
      <c r="L2240" s="2197">
        <f t="shared" si="9107"/>
        <v>747.57207010428704</v>
      </c>
      <c r="M2240" s="2197">
        <f t="shared" si="9107"/>
        <v>686.94104550535553</v>
      </c>
      <c r="N2240" s="578">
        <f t="shared" si="9107"/>
        <v>709.62525321467945</v>
      </c>
      <c r="O2240" s="2197">
        <f t="shared" si="9107"/>
        <v>686.94104550536213</v>
      </c>
      <c r="P2240" s="2198">
        <f t="shared" si="9107"/>
        <v>656.49980959632342</v>
      </c>
      <c r="Q2240" s="2197">
        <f t="shared" si="9107"/>
        <v>645.10464267433895</v>
      </c>
      <c r="R2240" s="2197">
        <f t="shared" si="9107"/>
        <v>637.695852268159</v>
      </c>
      <c r="S2240" s="2197">
        <f t="shared" si="9107"/>
        <v>683.05197459636202</v>
      </c>
      <c r="T2240" s="2197">
        <f t="shared" si="9107"/>
        <v>751.51047896886655</v>
      </c>
      <c r="U2240" s="2197">
        <f t="shared" si="9107"/>
        <v>808.2870777143379</v>
      </c>
      <c r="V2240" s="2197">
        <f t="shared" si="9107"/>
        <v>758.9466384404202</v>
      </c>
      <c r="W2240" s="2197">
        <f t="shared" si="9107"/>
        <v>774.16277358187585</v>
      </c>
      <c r="X2240" s="2197">
        <f t="shared" si="9107"/>
        <v>736.21735920854883</v>
      </c>
      <c r="Y2240" s="2197">
        <f>SQRT(V2239*V2239+V2238*V2238)</f>
        <v>758.9466384404202</v>
      </c>
      <c r="Z2240" s="2198">
        <f t="shared" si="9107"/>
        <v>698.27215324684778</v>
      </c>
      <c r="AA2240" s="2197">
        <f t="shared" si="9107"/>
        <v>671.67849451951531</v>
      </c>
      <c r="AB2240" s="2989">
        <f t="shared" si="9107"/>
        <v>645.10464267434907</v>
      </c>
      <c r="AC2240" s="2200"/>
      <c r="AD2240" s="485">
        <f>MAX(E2240:AB2240)</f>
        <v>808.2870777143379</v>
      </c>
      <c r="AE2240" s="87"/>
      <c r="AF2240" s="88"/>
      <c r="AI2240" s="301"/>
      <c r="AJ2240" s="301"/>
      <c r="AK2240" s="301"/>
      <c r="AL2240" s="301"/>
    </row>
    <row r="2241" spans="1:38" s="181" customFormat="1" x14ac:dyDescent="0.25">
      <c r="A2241" s="486" t="s">
        <v>1186</v>
      </c>
      <c r="B2241" s="143"/>
      <c r="C2241" s="1124" t="s">
        <v>24</v>
      </c>
      <c r="D2241" s="197" t="s">
        <v>56</v>
      </c>
      <c r="E2241" s="872">
        <v>10.41</v>
      </c>
      <c r="F2241" s="143">
        <v>10.44</v>
      </c>
      <c r="G2241" s="143">
        <v>10.44</v>
      </c>
      <c r="H2241" s="436">
        <v>10.45</v>
      </c>
      <c r="I2241" s="143">
        <v>10.46</v>
      </c>
      <c r="J2241" s="143">
        <v>10.43</v>
      </c>
      <c r="K2241" s="143">
        <v>10.28</v>
      </c>
      <c r="L2241" s="143">
        <v>10.3</v>
      </c>
      <c r="M2241" s="143">
        <v>10.26</v>
      </c>
      <c r="N2241" s="436">
        <v>10.29</v>
      </c>
      <c r="O2241" s="143">
        <v>10.28</v>
      </c>
      <c r="P2241" s="143">
        <v>10.29</v>
      </c>
      <c r="Q2241" s="143">
        <v>10.35</v>
      </c>
      <c r="R2241" s="143">
        <v>10.32</v>
      </c>
      <c r="S2241" s="143">
        <v>10.29</v>
      </c>
      <c r="T2241" s="143">
        <v>10.220000000000001</v>
      </c>
      <c r="U2241" s="143">
        <v>10.210000000000001</v>
      </c>
      <c r="V2241" s="143">
        <v>10.24</v>
      </c>
      <c r="W2241" s="143">
        <v>10.28</v>
      </c>
      <c r="X2241" s="143">
        <v>10.3</v>
      </c>
      <c r="Y2241" s="143">
        <v>10.32</v>
      </c>
      <c r="Z2241" s="143">
        <v>10.37</v>
      </c>
      <c r="AA2241" s="143">
        <v>10.34</v>
      </c>
      <c r="AB2241" s="560">
        <v>10.39</v>
      </c>
      <c r="AC2241" s="601"/>
      <c r="AI2241" s="945"/>
      <c r="AJ2241" s="945"/>
      <c r="AK2241" s="844"/>
      <c r="AL2241" s="945"/>
    </row>
    <row r="2242" spans="1:38" s="181" customFormat="1" ht="16.5" thickBot="1" x14ac:dyDescent="0.3">
      <c r="A2242" s="568" t="s">
        <v>1188</v>
      </c>
      <c r="B2242" s="144"/>
      <c r="C2242" s="1125" t="s">
        <v>24</v>
      </c>
      <c r="D2242" s="570" t="s">
        <v>56</v>
      </c>
      <c r="E2242" s="876">
        <v>10.53</v>
      </c>
      <c r="F2242" s="144">
        <v>10.56</v>
      </c>
      <c r="G2242" s="144">
        <v>10.57</v>
      </c>
      <c r="H2242" s="571">
        <v>10.58</v>
      </c>
      <c r="I2242" s="144">
        <v>10.59</v>
      </c>
      <c r="J2242" s="144">
        <v>10.56</v>
      </c>
      <c r="K2242" s="144">
        <v>10.42</v>
      </c>
      <c r="L2242" s="144">
        <v>10.42</v>
      </c>
      <c r="M2242" s="144">
        <v>10.39</v>
      </c>
      <c r="N2242" s="571">
        <v>10.42</v>
      </c>
      <c r="O2242" s="144">
        <v>10.41</v>
      </c>
      <c r="P2242" s="144">
        <v>10.42</v>
      </c>
      <c r="Q2242" s="144">
        <v>10.49</v>
      </c>
      <c r="R2242" s="144">
        <v>10.46</v>
      </c>
      <c r="S2242" s="144">
        <v>10.43</v>
      </c>
      <c r="T2242" s="144">
        <v>10.34</v>
      </c>
      <c r="U2242" s="144">
        <v>10.33</v>
      </c>
      <c r="V2242" s="144">
        <v>10.37</v>
      </c>
      <c r="W2242" s="144">
        <v>10.41</v>
      </c>
      <c r="X2242" s="144">
        <v>10.43</v>
      </c>
      <c r="Y2242" s="144">
        <v>10.45</v>
      </c>
      <c r="Z2242" s="144">
        <v>10.5</v>
      </c>
      <c r="AA2242" s="144">
        <v>10.47</v>
      </c>
      <c r="AB2242" s="573">
        <v>10.52</v>
      </c>
      <c r="AC2242" s="604"/>
      <c r="AI2242" s="945"/>
      <c r="AJ2242" s="945"/>
      <c r="AK2242" s="844"/>
      <c r="AL2242" s="945"/>
    </row>
    <row r="2243" spans="1:38" s="181" customFormat="1" ht="16.5" thickBot="1" x14ac:dyDescent="0.3">
      <c r="A2243" s="2990" t="s">
        <v>970</v>
      </c>
      <c r="B2243" s="2991"/>
      <c r="C2243" s="2992" t="s">
        <v>17</v>
      </c>
      <c r="D2243" s="2993" t="s">
        <v>56</v>
      </c>
      <c r="E2243" s="2994">
        <v>0</v>
      </c>
      <c r="F2243" s="2995">
        <v>0</v>
      </c>
      <c r="G2243" s="2995">
        <v>0</v>
      </c>
      <c r="H2243" s="2996">
        <v>0</v>
      </c>
      <c r="I2243" s="2995">
        <v>0</v>
      </c>
      <c r="J2243" s="2995">
        <v>0</v>
      </c>
      <c r="K2243" s="2995">
        <v>0</v>
      </c>
      <c r="L2243" s="2995">
        <v>0</v>
      </c>
      <c r="M2243" s="2995">
        <v>0</v>
      </c>
      <c r="N2243" s="2996">
        <v>0</v>
      </c>
      <c r="O2243" s="2995">
        <v>0</v>
      </c>
      <c r="P2243" s="2995">
        <v>0</v>
      </c>
      <c r="Q2243" s="2995">
        <v>0</v>
      </c>
      <c r="R2243" s="2995">
        <v>0</v>
      </c>
      <c r="S2243" s="2995">
        <v>0</v>
      </c>
      <c r="T2243" s="2995">
        <v>0</v>
      </c>
      <c r="U2243" s="2995">
        <v>0</v>
      </c>
      <c r="V2243" s="2995">
        <v>0</v>
      </c>
      <c r="W2243" s="2995">
        <v>0</v>
      </c>
      <c r="X2243" s="2995">
        <v>0</v>
      </c>
      <c r="Y2243" s="2995">
        <v>0</v>
      </c>
      <c r="Z2243" s="2995">
        <v>0</v>
      </c>
      <c r="AA2243" s="2995">
        <v>0</v>
      </c>
      <c r="AB2243" s="2997">
        <v>0</v>
      </c>
      <c r="AC2243" s="2998">
        <f>AVERAGE(E2243:AB2243)</f>
        <v>0</v>
      </c>
      <c r="AI2243" s="945"/>
      <c r="AJ2243" s="945"/>
      <c r="AK2243" s="844"/>
      <c r="AL2243" s="945"/>
    </row>
    <row r="2244" spans="1:38" s="181" customFormat="1" x14ac:dyDescent="0.25">
      <c r="A2244" s="3547" t="s">
        <v>38</v>
      </c>
      <c r="B2244" s="3559" t="s">
        <v>1275</v>
      </c>
      <c r="C2244" s="119" t="s">
        <v>14</v>
      </c>
      <c r="D2244" s="120" t="s">
        <v>117</v>
      </c>
      <c r="E2244" s="68">
        <f t="shared" ref="E2244" si="9108">(E2248-D2248)*$AE2244*$AF2244</f>
        <v>53.999999999999382</v>
      </c>
      <c r="F2244" s="69">
        <f t="shared" ref="F2244" si="9109">(F2248-E2248)*$AE2244*$AF2244</f>
        <v>51.000000000001044</v>
      </c>
      <c r="G2244" s="69">
        <f t="shared" ref="G2244" si="9110">(G2248-F2248)*$AE2244*$AF2244</f>
        <v>53.999999999999382</v>
      </c>
      <c r="H2244" s="408">
        <f t="shared" ref="H2244" si="9111">(H2248-G2248)*$AE2244*$AF2244</f>
        <v>50.999999999999716</v>
      </c>
      <c r="I2244" s="69">
        <f t="shared" ref="I2244" si="9112">(I2248-H2248)*$AE2244*$AF2244</f>
        <v>54.000000000000711</v>
      </c>
      <c r="J2244" s="69">
        <f t="shared" ref="J2244" si="9113">(J2248-I2248)*$AE2244*$AF2244</f>
        <v>50.999999999999716</v>
      </c>
      <c r="K2244" s="69">
        <f t="shared" ref="K2244" si="9114">(K2248-J2248)*$AE2244*$AF2244</f>
        <v>36.000000000000028</v>
      </c>
      <c r="L2244" s="69">
        <f t="shared" ref="L2244" si="9115">(L2248-K2248)*$AE2244*$AF2244</f>
        <v>53.999999999999382</v>
      </c>
      <c r="M2244" s="69">
        <f t="shared" ref="M2244" si="9116">(M2248-L2248)*$AE2244*$AF2244</f>
        <v>51.000000000001044</v>
      </c>
      <c r="N2244" s="408">
        <f t="shared" ref="N2244" si="9117">(N2248-M2248)*$AE2244*$AF2244</f>
        <v>53.999999999999382</v>
      </c>
      <c r="O2244" s="69">
        <f t="shared" ref="O2244" si="9118">(O2248-N2248)*$AE2244*$AF2244</f>
        <v>50.999999999999716</v>
      </c>
      <c r="P2244" s="69">
        <f t="shared" ref="P2244" si="9119">(P2248-O2248)*$AE2244*$AF2244</f>
        <v>54.000000000000711</v>
      </c>
      <c r="Q2244" s="69">
        <f t="shared" ref="Q2244" si="9120">(Q2248-P2248)*$AE2244*$AF2244</f>
        <v>53.999999999999382</v>
      </c>
      <c r="R2244" s="69">
        <f t="shared" ref="R2244" si="9121">(R2248-Q2248)*$AE2244*$AF2244</f>
        <v>50.999999999999716</v>
      </c>
      <c r="S2244" s="69">
        <f t="shared" ref="S2244" si="9122">(S2248-R2248)*$AE2244*$AF2244</f>
        <v>54.000000000000711</v>
      </c>
      <c r="T2244" s="69">
        <f t="shared" ref="T2244" si="9123">(T2248-S2248)*$AE2244*$AF2244</f>
        <v>33.000000000000362</v>
      </c>
      <c r="U2244" s="69">
        <f t="shared" ref="U2244" si="9124">(U2248-T2248)*$AE2244*$AF2244</f>
        <v>53.999999999999382</v>
      </c>
      <c r="V2244" s="408">
        <f t="shared" ref="V2244" si="9125">(V2248-U2248)*$AE2244*$AF2244</f>
        <v>53.999999999999382</v>
      </c>
      <c r="W2244" s="69">
        <f t="shared" ref="W2244" si="9126">(W2248-V2248)*$AE2244*$AF2244</f>
        <v>51.000000000001044</v>
      </c>
      <c r="X2244" s="69">
        <f t="shared" ref="X2244" si="9127">(X2248-W2248)*$AE2244*$AF2244</f>
        <v>53.999999999999382</v>
      </c>
      <c r="Y2244" s="69">
        <f t="shared" ref="Y2244" si="9128">(Y2248-X2248)*$AE2244*$AF2244</f>
        <v>50.999999999999716</v>
      </c>
      <c r="Z2244" s="69">
        <f t="shared" ref="Z2244" si="9129">(Z2248-Y2248)*$AE2244*$AF2244</f>
        <v>54.000000000000711</v>
      </c>
      <c r="AA2244" s="69">
        <f t="shared" ref="AA2244" si="9130">(AA2248-Z2248)*$AE2244*$AF2244</f>
        <v>50.999999999999716</v>
      </c>
      <c r="AB2244" s="70">
        <f t="shared" ref="AB2244" si="9131">(AB2248-AA2248)*$AE2244*$AF2244</f>
        <v>54.000000000000711</v>
      </c>
      <c r="AC2244" s="104">
        <f>SUM(E2244:AB2244)</f>
        <v>1230.0000000000005</v>
      </c>
      <c r="AD2244" s="779"/>
      <c r="AE2244" s="510">
        <v>100</v>
      </c>
      <c r="AF2244" s="511">
        <v>30</v>
      </c>
      <c r="AI2244" s="946"/>
      <c r="AJ2244" s="947"/>
      <c r="AK2244" s="946"/>
      <c r="AL2244" s="844"/>
    </row>
    <row r="2245" spans="1:38" s="181" customFormat="1" x14ac:dyDescent="0.25">
      <c r="A2245" s="3548"/>
      <c r="B2245" s="3560"/>
      <c r="C2245" s="121" t="s">
        <v>16</v>
      </c>
      <c r="D2245" s="106" t="s">
        <v>117</v>
      </c>
      <c r="E2245" s="396">
        <f t="shared" ref="E2245" si="9132">(E2249-D2249)*$AE2244*$AF2244</f>
        <v>21.000000000000352</v>
      </c>
      <c r="F2245" s="306">
        <f t="shared" ref="F2245" si="9133">(F2249-E2249)*$AE2244*$AF2244</f>
        <v>24.000000000000021</v>
      </c>
      <c r="G2245" s="306">
        <f t="shared" ref="G2245" si="9134">(G2249-F2249)*$AE2244*$AF2244</f>
        <v>21.000000000000352</v>
      </c>
      <c r="H2245" s="409">
        <f t="shared" ref="H2245" si="9135">(H2249-G2249)*$AE2244*$AF2244</f>
        <v>21.000000000000352</v>
      </c>
      <c r="I2245" s="306">
        <f t="shared" ref="I2245" si="9136">(I2249-H2249)*$AE2244*$AF2244</f>
        <v>20.999999999999019</v>
      </c>
      <c r="J2245" s="306">
        <f t="shared" ref="J2245" si="9137">(J2249-I2249)*$AE2244*$AF2244</f>
        <v>24.000000000000021</v>
      </c>
      <c r="K2245" s="306">
        <f t="shared" ref="K2245" si="9138">(K2249-J2249)*$AE2244*$AF2244</f>
        <v>14.99999999999968</v>
      </c>
      <c r="L2245" s="306">
        <f t="shared" ref="L2245" si="9139">(L2249-K2249)*$AE2244*$AF2244</f>
        <v>21.000000000000352</v>
      </c>
      <c r="M2245" s="306">
        <f t="shared" ref="M2245" si="9140">(M2249-L2249)*$AE2244*$AF2244</f>
        <v>21.000000000000352</v>
      </c>
      <c r="N2245" s="409">
        <f t="shared" ref="N2245" si="9141">(N2249-M2249)*$AE2244*$AF2244</f>
        <v>21.000000000000352</v>
      </c>
      <c r="O2245" s="306">
        <f t="shared" ref="O2245" si="9142">(O2249-N2249)*$AE2244*$AF2244</f>
        <v>24.000000000000021</v>
      </c>
      <c r="P2245" s="306">
        <f t="shared" ref="P2245" si="9143">(P2249-O2249)*$AE2244*$AF2244</f>
        <v>20.999999999999019</v>
      </c>
      <c r="Q2245" s="306">
        <f t="shared" ref="Q2245" si="9144">(Q2249-P2249)*$AE2244*$AF2244</f>
        <v>21.000000000000352</v>
      </c>
      <c r="R2245" s="306">
        <f t="shared" ref="R2245" si="9145">(R2249-Q2249)*$AE2244*$AF2244</f>
        <v>24.000000000000021</v>
      </c>
      <c r="S2245" s="306">
        <f t="shared" ref="S2245" si="9146">(S2249-R2249)*$AE2244*$AF2244</f>
        <v>21.000000000000352</v>
      </c>
      <c r="T2245" s="306">
        <f t="shared" ref="T2245" si="9147">(T2249-S2249)*$AE2244*$AF2244</f>
        <v>14.99999999999968</v>
      </c>
      <c r="U2245" s="306">
        <f t="shared" ref="U2245" si="9148">(U2249-T2249)*$AE2244*$AF2244</f>
        <v>21.000000000000352</v>
      </c>
      <c r="V2245" s="409">
        <f t="shared" ref="V2245" si="9149">(V2249-U2249)*$AE2244*$AF2244</f>
        <v>21.000000000000352</v>
      </c>
      <c r="W2245" s="306">
        <f t="shared" ref="W2245" si="9150">(W2249-V2249)*$AE2244*$AF2244</f>
        <v>24.000000000000021</v>
      </c>
      <c r="X2245" s="306">
        <f t="shared" ref="X2245" si="9151">(X2249-W2249)*$AE2244*$AF2244</f>
        <v>20.999999999999019</v>
      </c>
      <c r="Y2245" s="306">
        <f t="shared" ref="Y2245" si="9152">(Y2249-X2249)*$AE2244*$AF2244</f>
        <v>21.000000000000352</v>
      </c>
      <c r="Z2245" s="306">
        <f t="shared" ref="Z2245" si="9153">(Z2249-Y2249)*$AE2244*$AF2244</f>
        <v>21.000000000000352</v>
      </c>
      <c r="AA2245" s="306">
        <f t="shared" ref="AA2245" si="9154">(AA2249-Z2249)*$AE2244*$AF2244</f>
        <v>24.000000000000021</v>
      </c>
      <c r="AB2245" s="307">
        <f t="shared" ref="AB2245" si="9155">(AB2249-AA2249)*$AE2244*$AF2244</f>
        <v>20.999999999999019</v>
      </c>
      <c r="AC2245" s="105">
        <f>SUM(E2245:AB2245)</f>
        <v>509.99999999999966</v>
      </c>
      <c r="AD2245" s="780"/>
      <c r="AE2245" s="781"/>
      <c r="AF2245" s="782"/>
      <c r="AI2245" s="844"/>
      <c r="AJ2245" s="844"/>
      <c r="AK2245" s="844"/>
      <c r="AL2245" s="844"/>
    </row>
    <row r="2246" spans="1:38" s="181" customFormat="1" x14ac:dyDescent="0.25">
      <c r="A2246" s="3548"/>
      <c r="B2246" s="3560"/>
      <c r="C2246" s="121" t="s">
        <v>17</v>
      </c>
      <c r="D2246" s="106" t="s">
        <v>56</v>
      </c>
      <c r="E2246" s="1571">
        <v>3</v>
      </c>
      <c r="F2246" s="1565">
        <v>3</v>
      </c>
      <c r="G2246" s="1565">
        <v>3</v>
      </c>
      <c r="H2246" s="414">
        <v>3</v>
      </c>
      <c r="I2246" s="1565">
        <v>3</v>
      </c>
      <c r="J2246" s="1565">
        <v>3</v>
      </c>
      <c r="K2246" s="1565">
        <v>2</v>
      </c>
      <c r="L2246" s="1565">
        <v>3</v>
      </c>
      <c r="M2246" s="1565">
        <v>3</v>
      </c>
      <c r="N2246" s="414">
        <v>3</v>
      </c>
      <c r="O2246" s="1565">
        <v>3</v>
      </c>
      <c r="P2246" s="1565">
        <v>3</v>
      </c>
      <c r="Q2246" s="1565">
        <v>3</v>
      </c>
      <c r="R2246" s="1565">
        <v>3</v>
      </c>
      <c r="S2246" s="1565">
        <v>3</v>
      </c>
      <c r="T2246" s="1565">
        <v>2</v>
      </c>
      <c r="U2246" s="1565">
        <v>3</v>
      </c>
      <c r="V2246" s="414">
        <v>3</v>
      </c>
      <c r="W2246" s="1565">
        <v>3</v>
      </c>
      <c r="X2246" s="1565">
        <v>3</v>
      </c>
      <c r="Y2246" s="325">
        <v>3</v>
      </c>
      <c r="Z2246" s="1565">
        <v>3</v>
      </c>
      <c r="AA2246" s="1565">
        <v>3</v>
      </c>
      <c r="AB2246" s="1598">
        <v>3</v>
      </c>
      <c r="AC2246" s="105">
        <f>AVERAGE(E2246:AB2246)</f>
        <v>2.9166666666666665</v>
      </c>
      <c r="AD2246" s="780"/>
      <c r="AE2246" s="781"/>
      <c r="AF2246" s="782"/>
      <c r="AI2246" s="844"/>
      <c r="AJ2246" s="844"/>
      <c r="AK2246" s="844"/>
      <c r="AL2246" s="844"/>
    </row>
    <row r="2247" spans="1:38" s="181" customFormat="1" ht="16.5" thickBot="1" x14ac:dyDescent="0.3">
      <c r="A2247" s="3548"/>
      <c r="B2247" s="3560"/>
      <c r="C2247" s="121" t="s">
        <v>19</v>
      </c>
      <c r="D2247" s="112"/>
      <c r="E2247" s="311">
        <f t="shared" ref="E2247:AB2247" si="9156">E2245/E2244</f>
        <v>0.38888888888889983</v>
      </c>
      <c r="F2247" s="312">
        <f t="shared" si="9156"/>
        <v>0.47058823529410843</v>
      </c>
      <c r="G2247" s="312">
        <f t="shared" si="9156"/>
        <v>0.38888888888889983</v>
      </c>
      <c r="H2247" s="411">
        <f t="shared" si="9156"/>
        <v>0.41176470588236214</v>
      </c>
      <c r="I2247" s="312">
        <f t="shared" si="9156"/>
        <v>0.38888888888886564</v>
      </c>
      <c r="J2247" s="312">
        <f t="shared" si="9156"/>
        <v>0.47058823529412069</v>
      </c>
      <c r="K2247" s="312">
        <f t="shared" si="9156"/>
        <v>0.41666666666665747</v>
      </c>
      <c r="L2247" s="312">
        <f t="shared" si="9156"/>
        <v>0.38888888888889983</v>
      </c>
      <c r="M2247" s="312">
        <f t="shared" si="9156"/>
        <v>0.41176470588235142</v>
      </c>
      <c r="N2247" s="411">
        <f t="shared" si="9156"/>
        <v>0.38888888888889983</v>
      </c>
      <c r="O2247" s="312">
        <f t="shared" si="9156"/>
        <v>0.47058823529412069</v>
      </c>
      <c r="P2247" s="312">
        <f t="shared" si="9156"/>
        <v>0.38888888888886564</v>
      </c>
      <c r="Q2247" s="312">
        <f t="shared" si="9156"/>
        <v>0.38888888888889983</v>
      </c>
      <c r="R2247" s="312">
        <f t="shared" si="9156"/>
        <v>0.47058823529412069</v>
      </c>
      <c r="S2247" s="312">
        <f t="shared" si="9156"/>
        <v>0.38888888888889028</v>
      </c>
      <c r="T2247" s="312">
        <f t="shared" si="9156"/>
        <v>0.45454545454543988</v>
      </c>
      <c r="U2247" s="312">
        <f t="shared" si="9156"/>
        <v>0.38888888888889983</v>
      </c>
      <c r="V2247" s="411">
        <f t="shared" si="9156"/>
        <v>0.38888888888889983</v>
      </c>
      <c r="W2247" s="312">
        <f t="shared" si="9156"/>
        <v>0.47058823529410843</v>
      </c>
      <c r="X2247" s="312">
        <f t="shared" si="9156"/>
        <v>0.38888888888887518</v>
      </c>
      <c r="Y2247" s="312">
        <f>V2245/V2244</f>
        <v>0.38888888888889983</v>
      </c>
      <c r="Z2247" s="312">
        <f t="shared" si="9156"/>
        <v>0.38888888888889028</v>
      </c>
      <c r="AA2247" s="312">
        <f t="shared" si="9156"/>
        <v>0.47058823529412069</v>
      </c>
      <c r="AB2247" s="335">
        <f t="shared" si="9156"/>
        <v>0.38888888888886564</v>
      </c>
      <c r="AC2247" s="106"/>
      <c r="AD2247" s="780"/>
      <c r="AE2247" s="781"/>
      <c r="AF2247" s="782"/>
      <c r="AI2247" s="844"/>
      <c r="AJ2247" s="844"/>
      <c r="AK2247" s="844"/>
      <c r="AL2247" s="844"/>
    </row>
    <row r="2248" spans="1:38" s="181" customFormat="1" ht="16.5" hidden="1" thickBot="1" x14ac:dyDescent="0.3">
      <c r="A2248" s="2227"/>
      <c r="B2248" s="2230"/>
      <c r="C2248" s="122" t="s">
        <v>118</v>
      </c>
      <c r="D2248" s="120">
        <v>2.08</v>
      </c>
      <c r="E2248" s="308">
        <v>2.0979999999999999</v>
      </c>
      <c r="F2248" s="309">
        <v>2.1150000000000002</v>
      </c>
      <c r="G2248" s="309">
        <v>2.133</v>
      </c>
      <c r="H2248" s="406">
        <v>2.15</v>
      </c>
      <c r="I2248" s="309">
        <v>2.1680000000000001</v>
      </c>
      <c r="J2248" s="309">
        <v>2.1850000000000001</v>
      </c>
      <c r="K2248" s="309">
        <v>2.1970000000000001</v>
      </c>
      <c r="L2248" s="309">
        <v>2.2149999999999999</v>
      </c>
      <c r="M2248" s="309">
        <v>2.2320000000000002</v>
      </c>
      <c r="N2248" s="406">
        <v>2.25</v>
      </c>
      <c r="O2248" s="309">
        <v>2.2669999999999999</v>
      </c>
      <c r="P2248" s="309">
        <v>2.2850000000000001</v>
      </c>
      <c r="Q2248" s="309">
        <v>2.3029999999999999</v>
      </c>
      <c r="R2248" s="309">
        <v>2.3199999999999998</v>
      </c>
      <c r="S2248" s="309">
        <v>2.3380000000000001</v>
      </c>
      <c r="T2248" s="309">
        <v>2.3490000000000002</v>
      </c>
      <c r="U2248" s="309">
        <v>2.367</v>
      </c>
      <c r="V2248" s="309">
        <v>2.3849999999999998</v>
      </c>
      <c r="W2248" s="309">
        <v>2.4020000000000001</v>
      </c>
      <c r="X2248" s="309">
        <v>2.42</v>
      </c>
      <c r="Y2248" s="406">
        <v>2.4369999999999998</v>
      </c>
      <c r="Z2248" s="309">
        <v>2.4550000000000001</v>
      </c>
      <c r="AA2248" s="309">
        <v>2.472</v>
      </c>
      <c r="AB2248" s="934">
        <v>2.4900000000000002</v>
      </c>
      <c r="AC2248" s="106"/>
      <c r="AD2248" s="780"/>
      <c r="AE2248" s="781"/>
      <c r="AF2248" s="782"/>
      <c r="AI2248" s="844"/>
      <c r="AJ2248" s="844"/>
      <c r="AK2248" s="844"/>
      <c r="AL2248" s="844"/>
    </row>
    <row r="2249" spans="1:38" s="181" customFormat="1" ht="16.5" hidden="1" thickBot="1" x14ac:dyDescent="0.3">
      <c r="A2249" s="2227"/>
      <c r="B2249" s="2230"/>
      <c r="C2249" s="122" t="s">
        <v>119</v>
      </c>
      <c r="D2249" s="106">
        <v>3.34</v>
      </c>
      <c r="E2249" s="308">
        <v>3.347</v>
      </c>
      <c r="F2249" s="309">
        <v>3.355</v>
      </c>
      <c r="G2249" s="309">
        <v>3.3620000000000001</v>
      </c>
      <c r="H2249" s="406">
        <v>3.3690000000000002</v>
      </c>
      <c r="I2249" s="309">
        <v>3.3759999999999999</v>
      </c>
      <c r="J2249" s="309">
        <v>3.3839999999999999</v>
      </c>
      <c r="K2249" s="309">
        <v>3.3889999999999998</v>
      </c>
      <c r="L2249" s="309">
        <v>3.3959999999999999</v>
      </c>
      <c r="M2249" s="309">
        <v>3.403</v>
      </c>
      <c r="N2249" s="406">
        <v>3.41</v>
      </c>
      <c r="O2249" s="309">
        <v>3.4180000000000001</v>
      </c>
      <c r="P2249" s="309">
        <v>3.4249999999999998</v>
      </c>
      <c r="Q2249" s="309">
        <v>3.4319999999999999</v>
      </c>
      <c r="R2249" s="309">
        <v>3.44</v>
      </c>
      <c r="S2249" s="309">
        <v>3.4470000000000001</v>
      </c>
      <c r="T2249" s="309">
        <v>3.452</v>
      </c>
      <c r="U2249" s="309">
        <v>3.4590000000000001</v>
      </c>
      <c r="V2249" s="309">
        <v>3.4660000000000002</v>
      </c>
      <c r="W2249" s="309">
        <v>3.4740000000000002</v>
      </c>
      <c r="X2249" s="309">
        <v>3.4809999999999999</v>
      </c>
      <c r="Y2249" s="406">
        <v>3.488</v>
      </c>
      <c r="Z2249" s="309">
        <v>3.4950000000000001</v>
      </c>
      <c r="AA2249" s="309">
        <v>3.5030000000000001</v>
      </c>
      <c r="AB2249" s="934">
        <v>3.51</v>
      </c>
      <c r="AC2249" s="106"/>
      <c r="AD2249" s="780"/>
      <c r="AE2249" s="781"/>
      <c r="AF2249" s="782"/>
      <c r="AH2249" s="844"/>
      <c r="AI2249" s="845"/>
      <c r="AJ2249" s="846"/>
      <c r="AK2249" s="846"/>
      <c r="AL2249" s="331"/>
    </row>
    <row r="2250" spans="1:38" s="181" customFormat="1" ht="16.5" hidden="1" thickBot="1" x14ac:dyDescent="0.3">
      <c r="A2250" s="2228"/>
      <c r="B2250" s="3591" t="s">
        <v>44</v>
      </c>
      <c r="C2250" s="3521"/>
      <c r="D2250" s="112"/>
      <c r="E2250" s="178">
        <f>SQRT(E2244*E2244+E2245*E2245)/E2242/1.73</f>
        <v>3.1805424494553658</v>
      </c>
      <c r="F2250" s="178">
        <f t="shared" ref="F2250:AB2250" si="9157">SQRT(F2244*F2244+F2245*F2245)/F2242/1.73</f>
        <v>3.0853084320901627</v>
      </c>
      <c r="G2250" s="178">
        <f t="shared" si="9157"/>
        <v>3.1685063380099336</v>
      </c>
      <c r="H2250" s="404">
        <f t="shared" si="9157"/>
        <v>3.0133379007479801</v>
      </c>
      <c r="I2250" s="178">
        <f t="shared" si="9157"/>
        <v>3.162522378920249</v>
      </c>
      <c r="J2250" s="178">
        <f t="shared" si="9157"/>
        <v>3.085308432090097</v>
      </c>
      <c r="K2250" s="178">
        <f t="shared" si="9157"/>
        <v>2.1634695394583505</v>
      </c>
      <c r="L2250" s="178">
        <f t="shared" si="9157"/>
        <v>3.2141182334707294</v>
      </c>
      <c r="M2250" s="178">
        <f t="shared" si="9157"/>
        <v>3.0684422511948353</v>
      </c>
      <c r="N2250" s="404">
        <f t="shared" si="9157"/>
        <v>3.2141182334707294</v>
      </c>
      <c r="O2250" s="178">
        <f t="shared" si="9157"/>
        <v>3.1297653259242479</v>
      </c>
      <c r="P2250" s="178">
        <f t="shared" si="9157"/>
        <v>3.2141182334707716</v>
      </c>
      <c r="Q2250" s="178">
        <f t="shared" si="9157"/>
        <v>3.1926703520271689</v>
      </c>
      <c r="R2250" s="178">
        <f t="shared" si="9157"/>
        <v>3.1148046886110348</v>
      </c>
      <c r="S2250" s="178">
        <f t="shared" si="9157"/>
        <v>3.2110366244262436</v>
      </c>
      <c r="T2250" s="178">
        <f t="shared" si="9157"/>
        <v>2.0264273610974786</v>
      </c>
      <c r="U2250" s="178">
        <f t="shared" si="9157"/>
        <v>3.2421211996868347</v>
      </c>
      <c r="V2250" s="178">
        <f t="shared" si="9157"/>
        <v>3.2296154284247836</v>
      </c>
      <c r="W2250" s="178">
        <f t="shared" si="9157"/>
        <v>3.1297653259243146</v>
      </c>
      <c r="X2250" s="178">
        <f t="shared" si="9157"/>
        <v>3.2110366244261472</v>
      </c>
      <c r="Y2250" s="404">
        <f>SQRT(V2244*V2244+V2245*V2245)/V2242/1.73</f>
        <v>3.2296154284247836</v>
      </c>
      <c r="Z2250" s="178">
        <f t="shared" si="9157"/>
        <v>3.1896297135967351</v>
      </c>
      <c r="AA2250" s="178">
        <f t="shared" si="9157"/>
        <v>3.1118297080106418</v>
      </c>
      <c r="AB2250" s="178">
        <f t="shared" si="9157"/>
        <v>3.1835657787799847</v>
      </c>
      <c r="AC2250" s="107">
        <f>AVERAGE(E2250:AB2250)</f>
        <v>3.0738198325724837</v>
      </c>
      <c r="AD2250" s="76">
        <f>(AC2246-AC2250)/AC2246</f>
        <v>-5.3881085453423037E-2</v>
      </c>
      <c r="AE2250" s="77"/>
      <c r="AF2250" s="78"/>
      <c r="AI2250" s="945"/>
      <c r="AJ2250" s="945"/>
      <c r="AK2250" s="844"/>
      <c r="AL2250" s="945"/>
    </row>
    <row r="2251" spans="1:38" s="181" customFormat="1" x14ac:dyDescent="0.25">
      <c r="A2251" s="3547" t="s">
        <v>48</v>
      </c>
      <c r="B2251" s="3559" t="s">
        <v>322</v>
      </c>
      <c r="C2251" s="119" t="s">
        <v>14</v>
      </c>
      <c r="D2251" s="120" t="s">
        <v>117</v>
      </c>
      <c r="E2251" s="68">
        <f t="shared" ref="E2251" si="9158">(E2255-D2255)*$AE2251*$AF2251</f>
        <v>118.00000000000033</v>
      </c>
      <c r="F2251" s="69">
        <f t="shared" ref="F2251" si="9159">(F2255-E2255)*$AE2251*$AF2251</f>
        <v>136.00000000000102</v>
      </c>
      <c r="G2251" s="69">
        <f t="shared" ref="G2251" si="9160">(G2255-F2255)*$AE2251*$AF2251</f>
        <v>117.99999999999855</v>
      </c>
      <c r="H2251" s="408">
        <f t="shared" ref="H2251" si="9161">(H2255-G2255)*$AE2251*$AF2251</f>
        <v>136.00000000000102</v>
      </c>
      <c r="I2251" s="69">
        <f t="shared" ref="I2251" si="9162">(I2255-H2255)*$AE2251*$AF2251</f>
        <v>118.00000000000033</v>
      </c>
      <c r="J2251" s="69">
        <f t="shared" ref="J2251" si="9163">(J2255-I2255)*$AE2251*$AF2251</f>
        <v>151.99999999999926</v>
      </c>
      <c r="K2251" s="69">
        <f t="shared" ref="K2251" si="9164">(K2255-J2255)*$AE2251*$AF2251</f>
        <v>134.00000000000034</v>
      </c>
      <c r="L2251" s="69">
        <f t="shared" ref="L2251" si="9165">(L2255-K2255)*$AE2251*$AF2251</f>
        <v>151.99999999999926</v>
      </c>
      <c r="M2251" s="69">
        <f t="shared" ref="M2251" si="9166">(M2255-L2255)*$AE2251*$AF2251</f>
        <v>136.00000000000102</v>
      </c>
      <c r="N2251" s="408">
        <f t="shared" ref="N2251" si="9167">(N2255-M2255)*$AE2251*$AF2251</f>
        <v>135.99999999999923</v>
      </c>
      <c r="O2251" s="69">
        <f t="shared" ref="O2251" si="9168">(O2255-N2255)*$AE2251*$AF2251</f>
        <v>152.00000000000102</v>
      </c>
      <c r="P2251" s="69">
        <f t="shared" ref="P2251" si="9169">(P2255-O2255)*$AE2251*$AF2251</f>
        <v>133.99999999999858</v>
      </c>
      <c r="Q2251" s="69">
        <f t="shared" ref="Q2251" si="9170">(Q2255-P2255)*$AE2251*$AF2251</f>
        <v>136.00000000000102</v>
      </c>
      <c r="R2251" s="69">
        <f t="shared" ref="R2251" si="9171">(R2255-Q2255)*$AE2251*$AF2251</f>
        <v>134.00000000000034</v>
      </c>
      <c r="S2251" s="69">
        <f t="shared" ref="S2251" si="9172">(S2255-R2255)*$AE2251*$AF2251</f>
        <v>151.99999999999926</v>
      </c>
      <c r="T2251" s="69">
        <f t="shared" ref="T2251" si="9173">(T2255-S2255)*$AE2251*$AF2251</f>
        <v>153.99999999999991</v>
      </c>
      <c r="U2251" s="69">
        <f t="shared" ref="U2251" si="9174">(U2255-T2255)*$AE2251*$AF2251</f>
        <v>168.00000000000102</v>
      </c>
      <c r="V2251" s="408">
        <f t="shared" ref="V2251" si="9175">(V2255-U2255)*$AE2251*$AF2251</f>
        <v>151.99999999999926</v>
      </c>
      <c r="W2251" s="69">
        <f t="shared" ref="W2251" si="9176">(W2255-V2255)*$AE2251*$AF2251</f>
        <v>151.99999999999926</v>
      </c>
      <c r="X2251" s="69">
        <f t="shared" ref="X2251" si="9177">(X2255-W2255)*$AE2251*$AF2251</f>
        <v>152.00000000000102</v>
      </c>
      <c r="Y2251" s="69">
        <f t="shared" ref="Y2251" si="9178">(Y2255-X2255)*$AE2251*$AF2251</f>
        <v>151.99999999999926</v>
      </c>
      <c r="Z2251" s="69">
        <f t="shared" ref="Z2251" si="9179">(Z2255-Y2255)*$AE2251*$AF2251</f>
        <v>136.00000000000102</v>
      </c>
      <c r="AA2251" s="69">
        <f t="shared" ref="AA2251" si="9180">(AA2255-Z2255)*$AE2251*$AF2251</f>
        <v>133.99999999999858</v>
      </c>
      <c r="AB2251" s="70">
        <f t="shared" ref="AB2251" si="9181">(AB2255-AA2255)*$AE2251*$AF2251</f>
        <v>136.00000000000102</v>
      </c>
      <c r="AC2251" s="104">
        <f>SUM(E2251:AB2251)</f>
        <v>3380</v>
      </c>
      <c r="AD2251" s="779"/>
      <c r="AE2251" s="510">
        <v>100</v>
      </c>
      <c r="AF2251" s="511">
        <v>20</v>
      </c>
      <c r="AI2251" s="946"/>
      <c r="AJ2251" s="947"/>
      <c r="AK2251" s="946"/>
      <c r="AL2251" s="844"/>
    </row>
    <row r="2252" spans="1:38" s="181" customFormat="1" x14ac:dyDescent="0.25">
      <c r="A2252" s="3548"/>
      <c r="B2252" s="3560"/>
      <c r="C2252" s="121" t="s">
        <v>16</v>
      </c>
      <c r="D2252" s="106" t="s">
        <v>117</v>
      </c>
      <c r="E2252" s="396">
        <f t="shared" ref="E2252" si="9182">(E2256-D2256)*$AE2251*$AF2251</f>
        <v>26.000000000000021</v>
      </c>
      <c r="F2252" s="306">
        <f t="shared" ref="F2252" si="9183">(F2256-E2256)*$AE2251*$AF2251</f>
        <v>29.999999999999972</v>
      </c>
      <c r="G2252" s="306">
        <f t="shared" ref="G2252" si="9184">(G2256-F2256)*$AE2251*$AF2251</f>
        <v>26.000000000000021</v>
      </c>
      <c r="H2252" s="409">
        <f t="shared" ref="H2252" si="9185">(H2256-G2256)*$AE2251*$AF2251</f>
        <v>30.000000000000028</v>
      </c>
      <c r="I2252" s="306">
        <f t="shared" ref="I2252" si="9186">(I2256-H2256)*$AE2251*$AF2251</f>
        <v>23.999999999999911</v>
      </c>
      <c r="J2252" s="306">
        <f t="shared" ref="J2252" si="9187">(J2256-I2256)*$AE2251*$AF2251</f>
        <v>34.000000000000028</v>
      </c>
      <c r="K2252" s="306">
        <f t="shared" ref="K2252" si="9188">(K2256-J2256)*$AE2251*$AF2251</f>
        <v>30.000000000000028</v>
      </c>
      <c r="L2252" s="306">
        <f t="shared" ref="L2252" si="9189">(L2256-K2256)*$AE2251*$AF2251</f>
        <v>34.000000000000028</v>
      </c>
      <c r="M2252" s="306">
        <f t="shared" ref="M2252" si="9190">(M2256-L2256)*$AE2251*$AF2251</f>
        <v>27.999999999999915</v>
      </c>
      <c r="N2252" s="409">
        <f t="shared" ref="N2252" si="9191">(N2256-M2256)*$AE2251*$AF2251</f>
        <v>30.000000000000028</v>
      </c>
      <c r="O2252" s="306">
        <f t="shared" ref="O2252" si="9192">(O2256-N2256)*$AE2251*$AF2251</f>
        <v>34.000000000000028</v>
      </c>
      <c r="P2252" s="306">
        <f t="shared" ref="P2252" si="9193">(P2256-O2256)*$AE2251*$AF2251</f>
        <v>30.000000000000028</v>
      </c>
      <c r="Q2252" s="306">
        <f t="shared" ref="Q2252" si="9194">(Q2256-P2256)*$AE2251*$AF2251</f>
        <v>27.999999999999915</v>
      </c>
      <c r="R2252" s="306">
        <f t="shared" ref="R2252" si="9195">(R2256-Q2256)*$AE2251*$AF2251</f>
        <v>30.000000000000028</v>
      </c>
      <c r="S2252" s="306">
        <f t="shared" ref="S2252" si="9196">(S2256-R2256)*$AE2251*$AF2251</f>
        <v>34.000000000000028</v>
      </c>
      <c r="T2252" s="306">
        <f t="shared" ref="T2252" si="9197">(T2256-S2256)*$AE2251*$AF2251</f>
        <v>34.000000000000028</v>
      </c>
      <c r="U2252" s="306">
        <f t="shared" ref="U2252" si="9198">(U2256-T2256)*$AE2251*$AF2251</f>
        <v>35.999999999999922</v>
      </c>
      <c r="V2252" s="409">
        <f t="shared" ref="V2252" si="9199">(V2256-U2256)*$AE2251*$AF2251</f>
        <v>34.000000000000028</v>
      </c>
      <c r="W2252" s="306">
        <f t="shared" ref="W2252" si="9200">(W2256-V2256)*$AE2251*$AF2251</f>
        <v>32.000000000000028</v>
      </c>
      <c r="X2252" s="306">
        <f t="shared" ref="X2252" si="9201">(X2256-W2256)*$AE2251*$AF2251</f>
        <v>34.000000000000028</v>
      </c>
      <c r="Y2252" s="306">
        <f t="shared" ref="Y2252" si="9202">(Y2256-X2256)*$AE2251*$AF2251</f>
        <v>34.000000000000028</v>
      </c>
      <c r="Z2252" s="306">
        <f t="shared" ref="Z2252" si="9203">(Z2256-Y2256)*$AE2251*$AF2251</f>
        <v>28.000000000000025</v>
      </c>
      <c r="AA2252" s="306">
        <f t="shared" ref="AA2252" si="9204">(AA2256-Z2256)*$AE2251*$AF2251</f>
        <v>29.999999999999805</v>
      </c>
      <c r="AB2252" s="307">
        <f t="shared" ref="AB2252" si="9205">(AB2256-AA2256)*$AE2251*$AF2251</f>
        <v>30.000000000000028</v>
      </c>
      <c r="AC2252" s="105">
        <f>SUM(E2252:AB2252)</f>
        <v>739.99999999999955</v>
      </c>
      <c r="AD2252" s="780"/>
      <c r="AE2252" s="781"/>
      <c r="AF2252" s="782"/>
      <c r="AI2252" s="844"/>
      <c r="AJ2252" s="844"/>
      <c r="AK2252" s="844"/>
      <c r="AL2252" s="844"/>
    </row>
    <row r="2253" spans="1:38" s="181" customFormat="1" x14ac:dyDescent="0.25">
      <c r="A2253" s="3548"/>
      <c r="B2253" s="3560"/>
      <c r="C2253" s="121" t="s">
        <v>17</v>
      </c>
      <c r="D2253" s="106" t="s">
        <v>56</v>
      </c>
      <c r="E2253" s="1571">
        <v>7</v>
      </c>
      <c r="F2253" s="1565">
        <v>8</v>
      </c>
      <c r="G2253" s="1565">
        <v>7</v>
      </c>
      <c r="H2253" s="414">
        <v>8</v>
      </c>
      <c r="I2253" s="1565">
        <v>7</v>
      </c>
      <c r="J2253" s="1565">
        <v>9</v>
      </c>
      <c r="K2253" s="1565">
        <v>8</v>
      </c>
      <c r="L2253" s="1565">
        <v>9</v>
      </c>
      <c r="M2253" s="1565">
        <v>8</v>
      </c>
      <c r="N2253" s="414">
        <v>8</v>
      </c>
      <c r="O2253" s="1565">
        <v>9</v>
      </c>
      <c r="P2253" s="1565">
        <v>8</v>
      </c>
      <c r="Q2253" s="1565">
        <v>8</v>
      </c>
      <c r="R2253" s="1565">
        <v>8</v>
      </c>
      <c r="S2253" s="1565">
        <v>9</v>
      </c>
      <c r="T2253" s="1565">
        <v>9</v>
      </c>
      <c r="U2253" s="1565">
        <v>10</v>
      </c>
      <c r="V2253" s="414">
        <v>9</v>
      </c>
      <c r="W2253" s="1565">
        <v>9</v>
      </c>
      <c r="X2253" s="1565">
        <v>9</v>
      </c>
      <c r="Y2253" s="325">
        <v>9</v>
      </c>
      <c r="Z2253" s="1565">
        <v>8</v>
      </c>
      <c r="AA2253" s="1565">
        <v>8</v>
      </c>
      <c r="AB2253" s="1566">
        <v>8</v>
      </c>
      <c r="AC2253" s="105">
        <f>AVERAGE(E2253:AB2253)</f>
        <v>8.3333333333333339</v>
      </c>
      <c r="AD2253" s="780"/>
      <c r="AE2253" s="781"/>
      <c r="AF2253" s="782"/>
      <c r="AI2253" s="844"/>
      <c r="AJ2253" s="844"/>
      <c r="AK2253" s="844"/>
      <c r="AL2253" s="844"/>
    </row>
    <row r="2254" spans="1:38" s="181" customFormat="1" ht="16.5" thickBot="1" x14ac:dyDescent="0.3">
      <c r="A2254" s="3548"/>
      <c r="B2254" s="3560"/>
      <c r="C2254" s="121" t="s">
        <v>19</v>
      </c>
      <c r="D2254" s="106"/>
      <c r="E2254" s="311">
        <f t="shared" ref="E2254:AB2254" si="9206">E2252/E2251</f>
        <v>0.22033898305084704</v>
      </c>
      <c r="F2254" s="312">
        <f t="shared" si="9206"/>
        <v>0.22058823529411578</v>
      </c>
      <c r="G2254" s="312">
        <f t="shared" si="9206"/>
        <v>0.22033898305085034</v>
      </c>
      <c r="H2254" s="411">
        <f t="shared" si="9206"/>
        <v>0.2205882352941162</v>
      </c>
      <c r="I2254" s="312">
        <f t="shared" si="9206"/>
        <v>0.20338983050847326</v>
      </c>
      <c r="J2254" s="312">
        <f t="shared" si="9206"/>
        <v>0.22368421052631707</v>
      </c>
      <c r="K2254" s="312">
        <f t="shared" si="9206"/>
        <v>0.22388059701492502</v>
      </c>
      <c r="L2254" s="312">
        <f t="shared" si="9206"/>
        <v>0.22368421052631707</v>
      </c>
      <c r="M2254" s="312">
        <f t="shared" si="9206"/>
        <v>0.2058823529411743</v>
      </c>
      <c r="N2254" s="411">
        <f t="shared" si="9206"/>
        <v>0.22058823529411911</v>
      </c>
      <c r="O2254" s="312">
        <f t="shared" si="9206"/>
        <v>0.22368421052631446</v>
      </c>
      <c r="P2254" s="312">
        <f t="shared" si="9206"/>
        <v>0.22388059701492796</v>
      </c>
      <c r="Q2254" s="312">
        <f t="shared" si="9206"/>
        <v>0.2058823529411743</v>
      </c>
      <c r="R2254" s="312">
        <f t="shared" si="9206"/>
        <v>0.22388059701492502</v>
      </c>
      <c r="S2254" s="312">
        <f t="shared" si="9206"/>
        <v>0.22368421052631707</v>
      </c>
      <c r="T2254" s="312">
        <f t="shared" si="9206"/>
        <v>0.22077922077922107</v>
      </c>
      <c r="U2254" s="312">
        <f t="shared" si="9206"/>
        <v>0.21428571428571253</v>
      </c>
      <c r="V2254" s="411">
        <f t="shared" si="9206"/>
        <v>0.22368421052631707</v>
      </c>
      <c r="W2254" s="312">
        <f t="shared" si="9206"/>
        <v>0.21052631578947489</v>
      </c>
      <c r="X2254" s="312">
        <f t="shared" si="9206"/>
        <v>0.22368421052631446</v>
      </c>
      <c r="Y2254" s="312">
        <f>V2252/V2251</f>
        <v>0.22368421052631707</v>
      </c>
      <c r="Z2254" s="312">
        <f t="shared" si="9206"/>
        <v>0.2058823529411751</v>
      </c>
      <c r="AA2254" s="312">
        <f t="shared" si="9206"/>
        <v>0.2238805970149263</v>
      </c>
      <c r="AB2254" s="313">
        <f t="shared" si="9206"/>
        <v>0.2205882352941162</v>
      </c>
      <c r="AC2254" s="477">
        <f>AVERAGE(E2254:AB2254)</f>
        <v>0.2187904545503537</v>
      </c>
      <c r="AD2254" s="780"/>
      <c r="AE2254" s="781"/>
      <c r="AF2254" s="782"/>
      <c r="AI2254" s="844"/>
      <c r="AJ2254" s="844"/>
      <c r="AK2254" s="844"/>
      <c r="AL2254" s="844"/>
    </row>
    <row r="2255" spans="1:38" s="181" customFormat="1" ht="16.5" hidden="1" thickBot="1" x14ac:dyDescent="0.3">
      <c r="A2255" s="2227"/>
      <c r="B2255" s="2230"/>
      <c r="C2255" s="122" t="s">
        <v>118</v>
      </c>
      <c r="D2255" s="106">
        <v>5.68</v>
      </c>
      <c r="E2255" s="308">
        <v>5.7389999999999999</v>
      </c>
      <c r="F2255" s="309">
        <v>5.8070000000000004</v>
      </c>
      <c r="G2255" s="309">
        <v>5.8659999999999997</v>
      </c>
      <c r="H2255" s="406">
        <v>5.9340000000000002</v>
      </c>
      <c r="I2255" s="309">
        <v>5.9930000000000003</v>
      </c>
      <c r="J2255" s="309">
        <v>6.069</v>
      </c>
      <c r="K2255" s="309">
        <v>6.1360000000000001</v>
      </c>
      <c r="L2255" s="309">
        <v>6.2119999999999997</v>
      </c>
      <c r="M2255" s="309">
        <v>6.28</v>
      </c>
      <c r="N2255" s="406">
        <v>6.3479999999999999</v>
      </c>
      <c r="O2255" s="309">
        <v>6.4240000000000004</v>
      </c>
      <c r="P2255" s="309">
        <v>6.4909999999999997</v>
      </c>
      <c r="Q2255" s="309">
        <v>6.5590000000000002</v>
      </c>
      <c r="R2255" s="309">
        <v>6.6260000000000003</v>
      </c>
      <c r="S2255" s="309">
        <v>6.702</v>
      </c>
      <c r="T2255" s="309">
        <v>6.7789999999999999</v>
      </c>
      <c r="U2255" s="309">
        <v>6.8630000000000004</v>
      </c>
      <c r="V2255" s="309">
        <v>6.9390000000000001</v>
      </c>
      <c r="W2255" s="309">
        <v>7.0149999999999997</v>
      </c>
      <c r="X2255" s="309">
        <v>7.0910000000000002</v>
      </c>
      <c r="Y2255" s="406">
        <v>7.1669999999999998</v>
      </c>
      <c r="Z2255" s="309">
        <v>7.2350000000000003</v>
      </c>
      <c r="AA2255" s="309">
        <v>7.3019999999999996</v>
      </c>
      <c r="AB2255" s="310">
        <v>7.37</v>
      </c>
      <c r="AC2255" s="106"/>
      <c r="AD2255" s="780"/>
      <c r="AE2255" s="781"/>
      <c r="AF2255" s="782"/>
      <c r="AI2255" s="844"/>
      <c r="AJ2255" s="844"/>
      <c r="AK2255" s="844"/>
      <c r="AL2255" s="844"/>
    </row>
    <row r="2256" spans="1:38" s="181" customFormat="1" ht="16.5" hidden="1" thickBot="1" x14ac:dyDescent="0.3">
      <c r="A2256" s="2227"/>
      <c r="B2256" s="2230"/>
      <c r="C2256" s="122" t="s">
        <v>119</v>
      </c>
      <c r="D2256" s="106">
        <v>0.22</v>
      </c>
      <c r="E2256" s="308">
        <v>0.23300000000000001</v>
      </c>
      <c r="F2256" s="309">
        <v>0.248</v>
      </c>
      <c r="G2256" s="309">
        <v>0.26100000000000001</v>
      </c>
      <c r="H2256" s="406">
        <v>0.27600000000000002</v>
      </c>
      <c r="I2256" s="309">
        <v>0.28799999999999998</v>
      </c>
      <c r="J2256" s="309">
        <v>0.30499999999999999</v>
      </c>
      <c r="K2256" s="309">
        <v>0.32</v>
      </c>
      <c r="L2256" s="309">
        <v>0.33700000000000002</v>
      </c>
      <c r="M2256" s="309">
        <v>0.35099999999999998</v>
      </c>
      <c r="N2256" s="406">
        <v>0.36599999999999999</v>
      </c>
      <c r="O2256" s="309">
        <v>0.38300000000000001</v>
      </c>
      <c r="P2256" s="309">
        <v>0.39800000000000002</v>
      </c>
      <c r="Q2256" s="309">
        <v>0.41199999999999998</v>
      </c>
      <c r="R2256" s="309">
        <v>0.42699999999999999</v>
      </c>
      <c r="S2256" s="309">
        <v>0.44400000000000001</v>
      </c>
      <c r="T2256" s="309">
        <v>0.46100000000000002</v>
      </c>
      <c r="U2256" s="309">
        <v>0.47899999999999998</v>
      </c>
      <c r="V2256" s="309">
        <v>0.496</v>
      </c>
      <c r="W2256" s="309">
        <v>0.51200000000000001</v>
      </c>
      <c r="X2256" s="309">
        <v>0.52900000000000003</v>
      </c>
      <c r="Y2256" s="406">
        <v>0.54600000000000004</v>
      </c>
      <c r="Z2256" s="309">
        <v>0.56000000000000005</v>
      </c>
      <c r="AA2256" s="309">
        <v>0.57499999999999996</v>
      </c>
      <c r="AB2256" s="309">
        <v>0.59</v>
      </c>
      <c r="AC2256" s="106"/>
      <c r="AD2256" s="780"/>
      <c r="AE2256" s="781"/>
      <c r="AF2256" s="782"/>
      <c r="AH2256" s="844"/>
      <c r="AI2256" s="845"/>
      <c r="AJ2256" s="846"/>
      <c r="AK2256" s="846"/>
      <c r="AL2256" s="331"/>
    </row>
    <row r="2257" spans="1:38" s="181" customFormat="1" ht="16.5" hidden="1" thickBot="1" x14ac:dyDescent="0.3">
      <c r="A2257" s="2228"/>
      <c r="B2257" s="3591" t="s">
        <v>44</v>
      </c>
      <c r="C2257" s="3521"/>
      <c r="D2257" s="112"/>
      <c r="E2257" s="178">
        <f>SQRT(E2251*E2251+E2252*E2252)/E2242/1.73</f>
        <v>6.632877149018003</v>
      </c>
      <c r="F2257" s="178">
        <f t="shared" ref="F2257:AB2257" si="9207">SQRT(F2251*F2251+F2252*F2252)/F2242/1.73</f>
        <v>7.6233536339787218</v>
      </c>
      <c r="G2257" s="178">
        <f t="shared" si="9207"/>
        <v>6.6077763840263541</v>
      </c>
      <c r="H2257" s="404">
        <f t="shared" si="9207"/>
        <v>7.6089427575439785</v>
      </c>
      <c r="I2257" s="178">
        <f t="shared" si="9207"/>
        <v>6.5726716658164399</v>
      </c>
      <c r="J2257" s="178">
        <f t="shared" si="9207"/>
        <v>8.5258046384819792</v>
      </c>
      <c r="K2257" s="178">
        <f t="shared" si="9207"/>
        <v>7.6174736861180312</v>
      </c>
      <c r="L2257" s="178">
        <f t="shared" si="9207"/>
        <v>8.6403547967725238</v>
      </c>
      <c r="M2257" s="178">
        <f t="shared" si="9207"/>
        <v>7.7248821767083298</v>
      </c>
      <c r="N2257" s="404">
        <f t="shared" si="9207"/>
        <v>7.7257787307883206</v>
      </c>
      <c r="O2257" s="178">
        <f t="shared" si="9207"/>
        <v>8.6486548494112103</v>
      </c>
      <c r="P2257" s="178">
        <f t="shared" si="9207"/>
        <v>7.6174736861179353</v>
      </c>
      <c r="Q2257" s="178">
        <f t="shared" si="9207"/>
        <v>7.6512417365109204</v>
      </c>
      <c r="R2257" s="178">
        <f t="shared" si="9207"/>
        <v>7.5883437676242709</v>
      </c>
      <c r="S2257" s="178">
        <f t="shared" si="9207"/>
        <v>8.6320706598628671</v>
      </c>
      <c r="T2257" s="178">
        <f t="shared" si="9207"/>
        <v>8.8163477616378678</v>
      </c>
      <c r="U2257" s="178">
        <f t="shared" si="9207"/>
        <v>9.6141689987251446</v>
      </c>
      <c r="V2257" s="178">
        <f t="shared" si="9207"/>
        <v>8.6820151381262978</v>
      </c>
      <c r="W2257" s="178">
        <f t="shared" si="9207"/>
        <v>8.6250938521530571</v>
      </c>
      <c r="X2257" s="178">
        <f t="shared" si="9207"/>
        <v>8.6320706598629613</v>
      </c>
      <c r="Y2257" s="404">
        <f>SQRT(V2251*V2251+V2252*V2252)/V2242/1.73</f>
        <v>8.6820151381262978</v>
      </c>
      <c r="Z2257" s="178">
        <f t="shared" si="9207"/>
        <v>7.6439548396190071</v>
      </c>
      <c r="AA2257" s="178">
        <f t="shared" si="9207"/>
        <v>7.5810960658403879</v>
      </c>
      <c r="AB2257" s="178">
        <f t="shared" si="9207"/>
        <v>7.6523397694691351</v>
      </c>
      <c r="AC2257" s="107">
        <f>AVERAGE(E2257:AB2257)</f>
        <v>7.9727834392641688</v>
      </c>
      <c r="AD2257" s="76">
        <f>(AC2253-AC2257)/AC2253</f>
        <v>4.3265987288299813E-2</v>
      </c>
      <c r="AE2257" s="77"/>
      <c r="AF2257" s="78"/>
      <c r="AI2257" s="945"/>
      <c r="AJ2257" s="945"/>
      <c r="AK2257" s="844"/>
      <c r="AL2257" s="945"/>
    </row>
    <row r="2258" spans="1:38" s="181" customFormat="1" x14ac:dyDescent="0.25">
      <c r="A2258" s="3547" t="s">
        <v>30</v>
      </c>
      <c r="B2258" s="3559" t="s">
        <v>1193</v>
      </c>
      <c r="C2258" s="119" t="s">
        <v>14</v>
      </c>
      <c r="D2258" s="111" t="s">
        <v>117</v>
      </c>
      <c r="E2258" s="68">
        <f t="shared" ref="E2258" si="9208">(E2262-D2262)*$AE2258*$AF2258</f>
        <v>386.00000000000011</v>
      </c>
      <c r="F2258" s="69">
        <f t="shared" ref="F2258" si="9209">(F2262-E2262)*$AE2258*$AF2258</f>
        <v>403.99999999999989</v>
      </c>
      <c r="G2258" s="69">
        <f t="shared" ref="G2258" si="9210">(G2262-F2262)*$AE2258*$AF2258</f>
        <v>403.99999999999989</v>
      </c>
      <c r="H2258" s="408">
        <f t="shared" ref="H2258" si="9211">(H2262-G2262)*$AE2258*$AF2258</f>
        <v>404.00000000000034</v>
      </c>
      <c r="I2258" s="69">
        <f t="shared" ref="I2258" si="9212">(I2262-H2262)*$AE2258*$AF2258</f>
        <v>401.99999999999966</v>
      </c>
      <c r="J2258" s="69">
        <f t="shared" ref="J2258" si="9213">(J2262-I2262)*$AE2258*$AF2258</f>
        <v>472.00000000000045</v>
      </c>
      <c r="K2258" s="69">
        <f t="shared" ref="K2258" si="9214">(K2262-J2262)*$AE2258*$AF2258</f>
        <v>485.99999999999977</v>
      </c>
      <c r="L2258" s="69">
        <f t="shared" ref="L2258" si="9215">(L2262-K2262)*$AE2258*$AF2258</f>
        <v>471.99999999999955</v>
      </c>
      <c r="M2258" s="69">
        <f t="shared" ref="M2258" si="9216">(M2262-L2262)*$AE2258*$AF2258</f>
        <v>420.00000000000085</v>
      </c>
      <c r="N2258" s="408">
        <f t="shared" ref="N2258" si="9217">(N2262-M2262)*$AE2258*$AF2258</f>
        <v>435.99999999999994</v>
      </c>
      <c r="O2258" s="69">
        <f t="shared" ref="O2258" si="9218">(O2262-N2262)*$AE2258*$AF2258</f>
        <v>421.99999999999977</v>
      </c>
      <c r="P2258" s="69">
        <f t="shared" ref="P2258" si="9219">(P2262-O2262)*$AE2258*$AF2258</f>
        <v>402.00000000000017</v>
      </c>
      <c r="Q2258" s="69">
        <f t="shared" ref="Q2258" si="9220">(Q2262-P2262)*$AE2258*$AF2258</f>
        <v>403.99999999999989</v>
      </c>
      <c r="R2258" s="69">
        <f t="shared" ref="R2258" si="9221">(R2262-Q2262)*$AE2258*$AF2258</f>
        <v>386.00000000000011</v>
      </c>
      <c r="S2258" s="69">
        <f t="shared" ref="S2258" si="9222">(S2262-R2262)*$AE2258*$AF2258</f>
        <v>422.00000000000057</v>
      </c>
      <c r="T2258" s="69">
        <f t="shared" ref="T2258" si="9223">(T2262-S2262)*$AE2258*$AF2258</f>
        <v>485.99999999999886</v>
      </c>
      <c r="U2258" s="69">
        <f t="shared" ref="U2258" si="9224">(U2262-T2262)*$AE2258*$AF2258</f>
        <v>506.00000000000023</v>
      </c>
      <c r="V2258" s="408">
        <f t="shared" ref="V2258" si="9225">(V2262-U2262)*$AE2258*$AF2258</f>
        <v>470.00000000000063</v>
      </c>
      <c r="W2258" s="69">
        <f t="shared" ref="W2258" si="9226">(W2262-V2262)*$AE2258*$AF2258</f>
        <v>487.99999999999955</v>
      </c>
      <c r="X2258" s="69">
        <f t="shared" ref="X2258" si="9227">(X2262-W2262)*$AE2258*$AF2258</f>
        <v>454.00000000000063</v>
      </c>
      <c r="Y2258" s="69">
        <f t="shared" ref="Y2258" si="9228">(Y2262-X2262)*$AE2258*$AF2258</f>
        <v>453.99999999999886</v>
      </c>
      <c r="Z2258" s="69">
        <f t="shared" ref="Z2258" si="9229">(Z2262-Y2262)*$AE2258*$AF2258</f>
        <v>454.00000000000063</v>
      </c>
      <c r="AA2258" s="69">
        <f t="shared" ref="AA2258" si="9230">(AA2262-Z2262)*$AE2258*$AF2258</f>
        <v>401.99999999999926</v>
      </c>
      <c r="AB2258" s="70">
        <f t="shared" ref="AB2258" si="9231">(AB2262-AA2262)*$AE2258*$AF2258</f>
        <v>403.99999999999989</v>
      </c>
      <c r="AC2258" s="104">
        <f>SUM(E2258:AB2258)</f>
        <v>10439.999999999998</v>
      </c>
      <c r="AD2258" s="779"/>
      <c r="AE2258" s="510">
        <v>100</v>
      </c>
      <c r="AF2258" s="511">
        <v>20</v>
      </c>
      <c r="AI2258" s="946"/>
      <c r="AJ2258" s="947"/>
      <c r="AK2258" s="946"/>
      <c r="AL2258" s="844"/>
    </row>
    <row r="2259" spans="1:38" s="181" customFormat="1" x14ac:dyDescent="0.25">
      <c r="A2259" s="3548"/>
      <c r="B2259" s="3560"/>
      <c r="C2259" s="121" t="s">
        <v>16</v>
      </c>
      <c r="D2259" s="106" t="s">
        <v>117</v>
      </c>
      <c r="E2259" s="396">
        <f t="shared" ref="E2259" si="9232">(E2263-D2263)*$AE2258*$AF2258</f>
        <v>140.00000000000057</v>
      </c>
      <c r="F2259" s="306">
        <f t="shared" ref="F2259" si="9233">(F2263-E2263)*$AE2258*$AF2258</f>
        <v>144.00000000000011</v>
      </c>
      <c r="G2259" s="306">
        <f t="shared" ref="G2259" si="9234">(G2263-F2263)*$AE2258*$AF2258</f>
        <v>145.99999999999903</v>
      </c>
      <c r="H2259" s="409">
        <f t="shared" ref="H2259" si="9235">(H2263-G2263)*$AE2258*$AF2258</f>
        <v>146.0000000000008</v>
      </c>
      <c r="I2259" s="306">
        <f t="shared" ref="I2259" si="9236">(I2263-H2263)*$AE2258*$AF2258</f>
        <v>144.00000000000011</v>
      </c>
      <c r="J2259" s="306">
        <f t="shared" ref="J2259" si="9237">(J2263-I2263)*$AE2258*$AF2258</f>
        <v>169.99999999999994</v>
      </c>
      <c r="K2259" s="306">
        <f t="shared" ref="K2259" si="9238">(K2263-J2263)*$AE2258*$AF2258</f>
        <v>176.00000000000017</v>
      </c>
      <c r="L2259" s="306">
        <f t="shared" ref="L2259" si="9239">(L2263-K2263)*$AE2258*$AF2258</f>
        <v>169.99999999999994</v>
      </c>
      <c r="M2259" s="306">
        <f t="shared" ref="M2259" si="9240">(M2263-L2263)*$AE2258*$AF2258</f>
        <v>149.99999999999858</v>
      </c>
      <c r="N2259" s="409">
        <f t="shared" ref="N2259" si="9241">(N2263-M2263)*$AE2258*$AF2258</f>
        <v>158.00000000000125</v>
      </c>
      <c r="O2259" s="306">
        <f t="shared" ref="O2259" si="9242">(O2263-N2263)*$AE2258*$AF2258</f>
        <v>151.99999999999926</v>
      </c>
      <c r="P2259" s="306">
        <f t="shared" ref="P2259" si="9243">(P2263-O2263)*$AE2258*$AF2258</f>
        <v>144.00000000000011</v>
      </c>
      <c r="Q2259" s="306">
        <f t="shared" ref="Q2259" si="9244">(Q2263-P2263)*$AE2258*$AF2258</f>
        <v>146.0000000000008</v>
      </c>
      <c r="R2259" s="306">
        <f t="shared" ref="R2259" si="9245">(R2263-Q2263)*$AE2258*$AF2258</f>
        <v>139.99999999999881</v>
      </c>
      <c r="S2259" s="306">
        <f t="shared" ref="S2259" si="9246">(S2263-R2263)*$AE2258*$AF2258</f>
        <v>150.00000000000034</v>
      </c>
      <c r="T2259" s="306">
        <f t="shared" ref="T2259" si="9247">(T2263-S2263)*$AE2258*$AF2258</f>
        <v>176.00000000000017</v>
      </c>
      <c r="U2259" s="306">
        <f t="shared" ref="U2259" si="9248">(U2263-T2263)*$AE2258*$AF2258</f>
        <v>182.0000000000004</v>
      </c>
      <c r="V2259" s="409">
        <f t="shared" ref="V2259" si="9249">(V2263-U2263)*$AE2258*$AF2258</f>
        <v>169.99999999999994</v>
      </c>
      <c r="W2259" s="306">
        <f t="shared" ref="W2259" si="9250">(W2263-V2263)*$AE2258*$AF2258</f>
        <v>173.99999999999949</v>
      </c>
      <c r="X2259" s="306">
        <f t="shared" ref="X2259" si="9251">(X2263-W2263)*$AE2258*$AF2258</f>
        <v>163.99999999999972</v>
      </c>
      <c r="Y2259" s="306">
        <f t="shared" ref="Y2259" si="9252">(Y2263-X2263)*$AE2258*$AF2258</f>
        <v>163.99999999999972</v>
      </c>
      <c r="Z2259" s="306">
        <f t="shared" ref="Z2259" si="9253">(Z2263-Y2263)*$AE2258*$AF2258</f>
        <v>164.00000000000148</v>
      </c>
      <c r="AA2259" s="306">
        <f t="shared" ref="AA2259" si="9254">(AA2263-Z2263)*$AE2258*$AF2258</f>
        <v>143.99999999999835</v>
      </c>
      <c r="AB2259" s="307">
        <f t="shared" ref="AB2259" si="9255">(AB2263-AA2263)*$AE2258*$AF2258</f>
        <v>146.0000000000008</v>
      </c>
      <c r="AC2259" s="105">
        <f>SUM(E2259:AB2259)</f>
        <v>3759.9999999999995</v>
      </c>
      <c r="AD2259" s="780"/>
      <c r="AE2259" s="781"/>
      <c r="AF2259" s="782"/>
      <c r="AI2259" s="844"/>
      <c r="AJ2259" s="844"/>
      <c r="AK2259" s="844"/>
      <c r="AL2259" s="844"/>
    </row>
    <row r="2260" spans="1:38" s="181" customFormat="1" x14ac:dyDescent="0.25">
      <c r="A2260" s="3548"/>
      <c r="B2260" s="3560"/>
      <c r="C2260" s="121" t="s">
        <v>17</v>
      </c>
      <c r="D2260" s="106" t="s">
        <v>56</v>
      </c>
      <c r="E2260" s="1571">
        <v>23</v>
      </c>
      <c r="F2260" s="1565">
        <v>24</v>
      </c>
      <c r="G2260" s="1565">
        <v>24</v>
      </c>
      <c r="H2260" s="414">
        <v>24</v>
      </c>
      <c r="I2260" s="1565">
        <v>24</v>
      </c>
      <c r="J2260" s="1565">
        <v>28</v>
      </c>
      <c r="K2260" s="1565">
        <v>29</v>
      </c>
      <c r="L2260" s="1565">
        <v>28</v>
      </c>
      <c r="M2260" s="1565">
        <v>25</v>
      </c>
      <c r="N2260" s="414">
        <v>26</v>
      </c>
      <c r="O2260" s="1565">
        <v>25</v>
      </c>
      <c r="P2260" s="1565">
        <v>24</v>
      </c>
      <c r="Q2260" s="1565">
        <v>24</v>
      </c>
      <c r="R2260" s="1565">
        <v>23</v>
      </c>
      <c r="S2260" s="1565">
        <v>25</v>
      </c>
      <c r="T2260" s="1565">
        <v>29</v>
      </c>
      <c r="U2260" s="1565">
        <v>30</v>
      </c>
      <c r="V2260" s="414">
        <v>28</v>
      </c>
      <c r="W2260" s="1565">
        <v>29</v>
      </c>
      <c r="X2260" s="1565">
        <v>27</v>
      </c>
      <c r="Y2260" s="325">
        <v>27</v>
      </c>
      <c r="Z2260" s="1565">
        <v>27</v>
      </c>
      <c r="AA2260" s="1565">
        <v>24</v>
      </c>
      <c r="AB2260" s="1566">
        <v>24</v>
      </c>
      <c r="AC2260" s="105">
        <f>AVERAGE(E2260:AB2260)</f>
        <v>25.875</v>
      </c>
      <c r="AD2260" s="780"/>
      <c r="AE2260" s="781"/>
      <c r="AF2260" s="782"/>
      <c r="AI2260" s="844"/>
      <c r="AJ2260" s="844"/>
      <c r="AK2260" s="844"/>
      <c r="AL2260" s="844"/>
    </row>
    <row r="2261" spans="1:38" s="181" customFormat="1" ht="16.5" thickBot="1" x14ac:dyDescent="0.3">
      <c r="A2261" s="3548"/>
      <c r="B2261" s="3560"/>
      <c r="C2261" s="121" t="s">
        <v>19</v>
      </c>
      <c r="D2261" s="112"/>
      <c r="E2261" s="311">
        <f t="shared" ref="E2261:AB2261" si="9256">E2259/E2258</f>
        <v>0.36269430051813606</v>
      </c>
      <c r="F2261" s="312">
        <f t="shared" si="9256"/>
        <v>0.35643564356435681</v>
      </c>
      <c r="G2261" s="312">
        <f t="shared" si="9256"/>
        <v>0.3613861386138591</v>
      </c>
      <c r="H2261" s="411">
        <f t="shared" si="9256"/>
        <v>0.36138613861386304</v>
      </c>
      <c r="I2261" s="312">
        <f t="shared" si="9256"/>
        <v>0.35820895522388119</v>
      </c>
      <c r="J2261" s="312">
        <f t="shared" si="9256"/>
        <v>0.36016949152542327</v>
      </c>
      <c r="K2261" s="312">
        <f t="shared" si="9256"/>
        <v>0.36213991769547377</v>
      </c>
      <c r="L2261" s="312">
        <f t="shared" si="9256"/>
        <v>0.36016949152542393</v>
      </c>
      <c r="M2261" s="312">
        <f t="shared" si="9256"/>
        <v>0.35714285714285304</v>
      </c>
      <c r="N2261" s="411">
        <f t="shared" si="9256"/>
        <v>0.36238532110092037</v>
      </c>
      <c r="O2261" s="312">
        <f t="shared" si="9256"/>
        <v>0.36018957345971409</v>
      </c>
      <c r="P2261" s="312">
        <f t="shared" si="9256"/>
        <v>0.35820895522388074</v>
      </c>
      <c r="Q2261" s="312">
        <f t="shared" si="9256"/>
        <v>0.36138613861386348</v>
      </c>
      <c r="R2261" s="312">
        <f t="shared" si="9256"/>
        <v>0.36269430051813151</v>
      </c>
      <c r="S2261" s="312">
        <f t="shared" si="9256"/>
        <v>0.35545023696682498</v>
      </c>
      <c r="T2261" s="312">
        <f t="shared" si="9256"/>
        <v>0.36213991769547443</v>
      </c>
      <c r="U2261" s="312">
        <f t="shared" si="9256"/>
        <v>0.35968379446640381</v>
      </c>
      <c r="V2261" s="411">
        <f t="shared" si="9256"/>
        <v>0.36170212765957388</v>
      </c>
      <c r="W2261" s="312">
        <f t="shared" si="9256"/>
        <v>0.35655737704917961</v>
      </c>
      <c r="X2261" s="312">
        <f t="shared" si="9256"/>
        <v>0.36123348017621032</v>
      </c>
      <c r="Y2261" s="312">
        <f>V2259/V2258</f>
        <v>0.36170212765957388</v>
      </c>
      <c r="Z2261" s="312">
        <f t="shared" si="9256"/>
        <v>0.36123348017621421</v>
      </c>
      <c r="AA2261" s="312">
        <f t="shared" si="9256"/>
        <v>0.35820895522387713</v>
      </c>
      <c r="AB2261" s="313">
        <f t="shared" si="9256"/>
        <v>0.36138613861386348</v>
      </c>
      <c r="AC2261" s="477">
        <f>AVERAGE(E2261:AB2261)</f>
        <v>0.36016228579279064</v>
      </c>
      <c r="AD2261" s="780"/>
      <c r="AE2261" s="781"/>
      <c r="AF2261" s="782"/>
      <c r="AI2261" s="844"/>
      <c r="AJ2261" s="844"/>
      <c r="AK2261" s="844"/>
      <c r="AL2261" s="844"/>
    </row>
    <row r="2262" spans="1:38" s="181" customFormat="1" ht="16.5" hidden="1" thickBot="1" x14ac:dyDescent="0.3">
      <c r="A2262" s="2227"/>
      <c r="B2262" s="2230"/>
      <c r="C2262" s="122" t="s">
        <v>118</v>
      </c>
      <c r="D2262" s="120">
        <v>1.17</v>
      </c>
      <c r="E2262" s="308">
        <v>1.363</v>
      </c>
      <c r="F2262" s="309">
        <v>1.5649999999999999</v>
      </c>
      <c r="G2262" s="309">
        <v>1.7669999999999999</v>
      </c>
      <c r="H2262" s="406">
        <v>1.9690000000000001</v>
      </c>
      <c r="I2262" s="309">
        <v>2.17</v>
      </c>
      <c r="J2262" s="309">
        <v>2.4060000000000001</v>
      </c>
      <c r="K2262" s="309">
        <v>2.649</v>
      </c>
      <c r="L2262" s="309">
        <v>2.8849999999999998</v>
      </c>
      <c r="M2262" s="309">
        <v>3.0950000000000002</v>
      </c>
      <c r="N2262" s="406">
        <v>3.3130000000000002</v>
      </c>
      <c r="O2262" s="309">
        <v>3.524</v>
      </c>
      <c r="P2262" s="309">
        <v>3.7250000000000001</v>
      </c>
      <c r="Q2262" s="309">
        <v>3.927</v>
      </c>
      <c r="R2262" s="309">
        <v>4.12</v>
      </c>
      <c r="S2262" s="309">
        <v>4.3310000000000004</v>
      </c>
      <c r="T2262" s="309">
        <v>4.5739999999999998</v>
      </c>
      <c r="U2262" s="309">
        <v>4.827</v>
      </c>
      <c r="V2262" s="309">
        <v>5.0620000000000003</v>
      </c>
      <c r="W2262" s="309">
        <v>5.306</v>
      </c>
      <c r="X2262" s="309">
        <v>5.5330000000000004</v>
      </c>
      <c r="Y2262" s="406">
        <v>5.76</v>
      </c>
      <c r="Z2262" s="309">
        <v>5.9870000000000001</v>
      </c>
      <c r="AA2262" s="309">
        <v>6.1879999999999997</v>
      </c>
      <c r="AB2262" s="310">
        <v>6.39</v>
      </c>
      <c r="AC2262" s="106"/>
      <c r="AD2262" s="780"/>
      <c r="AE2262" s="781"/>
      <c r="AF2262" s="782"/>
      <c r="AI2262" s="844"/>
      <c r="AJ2262" s="844"/>
      <c r="AK2262" s="844"/>
      <c r="AL2262" s="844"/>
    </row>
    <row r="2263" spans="1:38" s="181" customFormat="1" ht="16.5" hidden="1" thickBot="1" x14ac:dyDescent="0.3">
      <c r="A2263" s="2227"/>
      <c r="B2263" s="2230"/>
      <c r="C2263" s="122" t="s">
        <v>119</v>
      </c>
      <c r="D2263" s="106">
        <v>5.58</v>
      </c>
      <c r="E2263" s="308">
        <v>5.65</v>
      </c>
      <c r="F2263" s="309">
        <v>5.7220000000000004</v>
      </c>
      <c r="G2263" s="309">
        <v>5.7949999999999999</v>
      </c>
      <c r="H2263" s="406">
        <v>5.8680000000000003</v>
      </c>
      <c r="I2263" s="309">
        <v>5.94</v>
      </c>
      <c r="J2263" s="309">
        <v>6.0250000000000004</v>
      </c>
      <c r="K2263" s="309">
        <v>6.1130000000000004</v>
      </c>
      <c r="L2263" s="309">
        <v>6.1980000000000004</v>
      </c>
      <c r="M2263" s="309">
        <v>6.2729999999999997</v>
      </c>
      <c r="N2263" s="406">
        <v>6.3520000000000003</v>
      </c>
      <c r="O2263" s="309">
        <v>6.4279999999999999</v>
      </c>
      <c r="P2263" s="309">
        <v>6.5</v>
      </c>
      <c r="Q2263" s="309">
        <v>6.5730000000000004</v>
      </c>
      <c r="R2263" s="309">
        <v>6.6429999999999998</v>
      </c>
      <c r="S2263" s="309">
        <v>6.718</v>
      </c>
      <c r="T2263" s="309">
        <v>6.806</v>
      </c>
      <c r="U2263" s="309">
        <v>6.8970000000000002</v>
      </c>
      <c r="V2263" s="309">
        <v>6.9820000000000002</v>
      </c>
      <c r="W2263" s="309">
        <v>7.069</v>
      </c>
      <c r="X2263" s="309">
        <v>7.1509999999999998</v>
      </c>
      <c r="Y2263" s="406">
        <v>7.2329999999999997</v>
      </c>
      <c r="Z2263" s="309">
        <v>7.3150000000000004</v>
      </c>
      <c r="AA2263" s="309">
        <v>7.3869999999999996</v>
      </c>
      <c r="AB2263" s="310">
        <v>7.46</v>
      </c>
      <c r="AC2263" s="106"/>
      <c r="AD2263" s="780"/>
      <c r="AE2263" s="781"/>
      <c r="AF2263" s="782"/>
      <c r="AH2263" s="844"/>
      <c r="AI2263" s="845"/>
      <c r="AJ2263" s="846"/>
      <c r="AK2263" s="846"/>
      <c r="AL2263" s="331"/>
    </row>
    <row r="2264" spans="1:38" s="181" customFormat="1" ht="16.5" hidden="1" thickBot="1" x14ac:dyDescent="0.3">
      <c r="A2264" s="2228"/>
      <c r="B2264" s="3591" t="s">
        <v>44</v>
      </c>
      <c r="C2264" s="3521"/>
      <c r="D2264" s="112"/>
      <c r="E2264" s="178">
        <f>SQRT(E2258*E2258+E2259*E2259)/E2242/1.73</f>
        <v>22.539753334202029</v>
      </c>
      <c r="F2264" s="178">
        <f t="shared" ref="F2264:AB2264" si="9257">SQRT(F2258*F2258+F2259*F2259)/F2242/1.73</f>
        <v>23.47698030810135</v>
      </c>
      <c r="G2264" s="178">
        <f t="shared" si="9257"/>
        <v>23.491716653580866</v>
      </c>
      <c r="H2264" s="404">
        <f t="shared" si="9257"/>
        <v>23.469512762604005</v>
      </c>
      <c r="I2264" s="178">
        <f t="shared" si="9257"/>
        <v>23.307672761837363</v>
      </c>
      <c r="J2264" s="178">
        <f t="shared" si="9257"/>
        <v>27.461090693156731</v>
      </c>
      <c r="K2264" s="178">
        <f t="shared" si="9257"/>
        <v>28.673562114325296</v>
      </c>
      <c r="L2264" s="178">
        <f t="shared" si="9257"/>
        <v>27.830049685195256</v>
      </c>
      <c r="M2264" s="178">
        <f t="shared" si="9257"/>
        <v>24.81165540562877</v>
      </c>
      <c r="N2264" s="404">
        <f t="shared" si="9257"/>
        <v>25.725628788867969</v>
      </c>
      <c r="O2264" s="178">
        <f t="shared" si="9257"/>
        <v>24.906012632462076</v>
      </c>
      <c r="P2264" s="178">
        <f t="shared" si="9257"/>
        <v>23.687932298258922</v>
      </c>
      <c r="Q2264" s="178">
        <f t="shared" si="9257"/>
        <v>23.670871785352727</v>
      </c>
      <c r="R2264" s="178">
        <f t="shared" si="9257"/>
        <v>22.690592983666065</v>
      </c>
      <c r="S2264" s="178">
        <f t="shared" si="9257"/>
        <v>24.820911854076215</v>
      </c>
      <c r="T2264" s="178">
        <f t="shared" si="9257"/>
        <v>28.895407856022153</v>
      </c>
      <c r="U2264" s="178">
        <f t="shared" si="9257"/>
        <v>30.090034340952108</v>
      </c>
      <c r="V2264" s="178">
        <f t="shared" si="9257"/>
        <v>27.859374250087377</v>
      </c>
      <c r="W2264" s="178">
        <f t="shared" si="9257"/>
        <v>28.768061823940354</v>
      </c>
      <c r="X2264" s="178">
        <f t="shared" si="9257"/>
        <v>26.752152547271084</v>
      </c>
      <c r="Y2264" s="404">
        <f>SQRT(V2258*V2258+V2259*V2259)/V2242/1.73</f>
        <v>27.859374250087377</v>
      </c>
      <c r="Z2264" s="178">
        <f t="shared" si="9257"/>
        <v>26.573804863622644</v>
      </c>
      <c r="AA2264" s="178">
        <f t="shared" si="9257"/>
        <v>23.574809412402782</v>
      </c>
      <c r="AB2264" s="178">
        <f t="shared" si="9257"/>
        <v>23.603369299272824</v>
      </c>
      <c r="AC2264" s="107">
        <f>AVERAGE(E2264:AB2264)</f>
        <v>25.6058471960406</v>
      </c>
      <c r="AD2264" s="76">
        <f>(AC2260-AC2264)/AC2260</f>
        <v>1.0402040732730452E-2</v>
      </c>
      <c r="AE2264" s="77"/>
      <c r="AF2264" s="78"/>
      <c r="AI2264" s="945"/>
      <c r="AJ2264" s="945"/>
      <c r="AK2264" s="844"/>
      <c r="AL2264" s="945"/>
    </row>
    <row r="2265" spans="1:38" s="181" customFormat="1" x14ac:dyDescent="0.25">
      <c r="A2265" s="3550" t="s">
        <v>59</v>
      </c>
      <c r="B2265" s="3736" t="s">
        <v>509</v>
      </c>
      <c r="C2265" s="3275" t="s">
        <v>14</v>
      </c>
      <c r="D2265" s="3276" t="s">
        <v>117</v>
      </c>
      <c r="E2265" s="68">
        <f t="shared" ref="E2265" si="9258">(E2269-D2269)*$AE2265*$AF2265</f>
        <v>17.999999999998906</v>
      </c>
      <c r="F2265" s="69">
        <f t="shared" ref="F2265" si="9259">(F2269-E2269)*$AE2265*$AF2265</f>
        <v>18.000000000000682</v>
      </c>
      <c r="G2265" s="69">
        <f t="shared" ref="G2265" si="9260">(G2269-F2269)*$AE2265*$AF2265</f>
        <v>19.999999999999574</v>
      </c>
      <c r="H2265" s="408">
        <f t="shared" ref="H2265" si="9261">(H2269-G2269)*$AE2265*$AF2265</f>
        <v>18.000000000000682</v>
      </c>
      <c r="I2265" s="69">
        <f t="shared" ref="I2265" si="9262">(I2269-H2269)*$AE2265*$AF2265</f>
        <v>18.000000000000682</v>
      </c>
      <c r="J2265" s="69">
        <f t="shared" ref="J2265" si="9263">(J2269-I2269)*$AE2265*$AF2265</f>
        <v>17.999999999998906</v>
      </c>
      <c r="K2265" s="69">
        <f t="shared" ref="K2265" si="9264">(K2269-J2269)*$AE2265*$AF2265</f>
        <v>18.000000000000682</v>
      </c>
      <c r="L2265" s="69">
        <f t="shared" ref="L2265" si="9265">(L2269-K2269)*$AE2265*$AF2265</f>
        <v>17.999999999998906</v>
      </c>
      <c r="M2265" s="69">
        <f t="shared" ref="M2265" si="9266">(M2269-L2269)*$AE2265*$AF2265</f>
        <v>20.00000000000135</v>
      </c>
      <c r="N2265" s="408">
        <f t="shared" ref="N2265" si="9267">(N2269-M2269)*$AE2265*$AF2265</f>
        <v>17.999999999998906</v>
      </c>
      <c r="O2265" s="69">
        <f t="shared" ref="O2265" si="9268">(O2269-N2269)*$AE2265*$AF2265</f>
        <v>18.000000000000682</v>
      </c>
      <c r="P2265" s="69">
        <f t="shared" ref="P2265" si="9269">(P2269-O2269)*$AE2265*$AF2265</f>
        <v>18.000000000000682</v>
      </c>
      <c r="Q2265" s="69">
        <f t="shared" ref="Q2265" si="9270">(Q2269-P2269)*$AE2265*$AF2265</f>
        <v>17.999999999998906</v>
      </c>
      <c r="R2265" s="69">
        <f t="shared" ref="R2265" si="9271">(R2269-Q2269)*$AE2265*$AF2265</f>
        <v>18.000000000000682</v>
      </c>
      <c r="S2265" s="69">
        <f t="shared" ref="S2265" si="9272">(S2269-R2269)*$AE2265*$AF2265</f>
        <v>17.999999999998906</v>
      </c>
      <c r="T2265" s="69">
        <f t="shared" ref="T2265" si="9273">(T2269-S2269)*$AE2265*$AF2265</f>
        <v>20.00000000000135</v>
      </c>
      <c r="U2265" s="69">
        <f t="shared" ref="U2265" si="9274">(U2269-T2269)*$AE2265*$AF2265</f>
        <v>17.999999999998906</v>
      </c>
      <c r="V2265" s="408">
        <f t="shared" ref="V2265" si="9275">(V2269-U2269)*$AE2265*$AF2265</f>
        <v>18.000000000000682</v>
      </c>
      <c r="W2265" s="69">
        <f t="shared" ref="W2265" si="9276">(W2269-V2269)*$AE2265*$AF2265</f>
        <v>17.999999999998906</v>
      </c>
      <c r="X2265" s="69">
        <f t="shared" ref="X2265" si="9277">(X2269-W2269)*$AE2265*$AF2265</f>
        <v>18.000000000000682</v>
      </c>
      <c r="Y2265" s="69">
        <f t="shared" ref="Y2265" si="9278">(Y2269-X2269)*$AE2265*$AF2265</f>
        <v>18.000000000000682</v>
      </c>
      <c r="Z2265" s="69">
        <f t="shared" ref="Z2265" si="9279">(Z2269-Y2269)*$AE2265*$AF2265</f>
        <v>19.999999999999574</v>
      </c>
      <c r="AA2265" s="69">
        <f t="shared" ref="AA2265" si="9280">(AA2269-Z2269)*$AE2265*$AF2265</f>
        <v>18.000000000000682</v>
      </c>
      <c r="AB2265" s="70">
        <f t="shared" ref="AB2265" si="9281">(AB2269-AA2269)*$AE2265*$AF2265</f>
        <v>17.999999999998906</v>
      </c>
      <c r="AC2265" s="3277">
        <f>SUM(E2265:AB2265)</f>
        <v>439.9999999999996</v>
      </c>
      <c r="AD2265" s="779"/>
      <c r="AE2265" s="510">
        <v>100</v>
      </c>
      <c r="AF2265" s="511">
        <v>20</v>
      </c>
      <c r="AI2265" s="946"/>
      <c r="AJ2265" s="947"/>
      <c r="AK2265" s="946"/>
      <c r="AL2265" s="844"/>
    </row>
    <row r="2266" spans="1:38" s="181" customFormat="1" x14ac:dyDescent="0.25">
      <c r="A2266" s="3551"/>
      <c r="B2266" s="3737"/>
      <c r="C2266" s="3278" t="s">
        <v>16</v>
      </c>
      <c r="D2266" s="3273" t="s">
        <v>117</v>
      </c>
      <c r="E2266" s="396">
        <f t="shared" ref="E2266" si="9282">(E2270-D2270)*$AE2265*$AF2265</f>
        <v>3.9999999999995595</v>
      </c>
      <c r="F2266" s="306">
        <f t="shared" ref="F2266" si="9283">(F2270-E2270)*$AE2265*$AF2265</f>
        <v>2.0000000000006679</v>
      </c>
      <c r="G2266" s="306">
        <f t="shared" ref="G2266" si="9284">(G2270-F2270)*$AE2265*$AF2265</f>
        <v>3.9999999999995595</v>
      </c>
      <c r="H2266" s="409">
        <f t="shared" ref="H2266" si="9285">(H2270-G2270)*$AE2265*$AF2265</f>
        <v>3.9999999999995595</v>
      </c>
      <c r="I2266" s="306">
        <f t="shared" ref="I2266" si="9286">(I2270-H2270)*$AE2265*$AF2265</f>
        <v>2.0000000000006679</v>
      </c>
      <c r="J2266" s="306">
        <f t="shared" ref="J2266" si="9287">(J2270-I2270)*$AE2265*$AF2265</f>
        <v>3.9999999999995595</v>
      </c>
      <c r="K2266" s="306">
        <f t="shared" ref="K2266" si="9288">(K2270-J2270)*$AE2265*$AF2265</f>
        <v>4.0000000000004476</v>
      </c>
      <c r="L2266" s="306">
        <f t="shared" ref="L2266" si="9289">(L2270-K2270)*$AE2265*$AF2265</f>
        <v>1.9999999999997797</v>
      </c>
      <c r="M2266" s="306">
        <f t="shared" ref="M2266" si="9290">(M2270-L2270)*$AE2265*$AF2265</f>
        <v>3.9999999999995595</v>
      </c>
      <c r="N2266" s="409">
        <f t="shared" ref="N2266" si="9291">(N2270-M2270)*$AE2265*$AF2265</f>
        <v>4.0000000000004476</v>
      </c>
      <c r="O2266" s="306">
        <f t="shared" ref="O2266" si="9292">(O2270-N2270)*$AE2265*$AF2265</f>
        <v>1.9999999999997797</v>
      </c>
      <c r="P2266" s="306">
        <f t="shared" ref="P2266" si="9293">(P2270-O2270)*$AE2265*$AF2265</f>
        <v>4.0000000000004476</v>
      </c>
      <c r="Q2266" s="306">
        <f t="shared" ref="Q2266" si="9294">(Q2270-P2270)*$AE2265*$AF2265</f>
        <v>3.9999999999995595</v>
      </c>
      <c r="R2266" s="306">
        <f t="shared" ref="R2266" si="9295">(R2270-Q2270)*$AE2265*$AF2265</f>
        <v>1.9999999999997797</v>
      </c>
      <c r="S2266" s="306">
        <f t="shared" ref="S2266" si="9296">(S2270-R2270)*$AE2265*$AF2265</f>
        <v>4.0000000000004476</v>
      </c>
      <c r="T2266" s="306">
        <f t="shared" ref="T2266" si="9297">(T2270-S2270)*$AE2265*$AF2265</f>
        <v>3.9999999999995595</v>
      </c>
      <c r="U2266" s="306">
        <f t="shared" ref="U2266" si="9298">(U2270-T2270)*$AE2265*$AF2265</f>
        <v>2.0000000000006679</v>
      </c>
      <c r="V2266" s="409">
        <f t="shared" ref="V2266" si="9299">(V2270-U2270)*$AE2265*$AF2265</f>
        <v>3.9999999999995595</v>
      </c>
      <c r="W2266" s="306">
        <f t="shared" ref="W2266" si="9300">(W2270-V2270)*$AE2265*$AF2265</f>
        <v>4.0000000000004476</v>
      </c>
      <c r="X2266" s="306">
        <f t="shared" ref="X2266" si="9301">(X2270-W2270)*$AE2265*$AF2265</f>
        <v>1.9999999999997797</v>
      </c>
      <c r="Y2266" s="306">
        <f t="shared" ref="Y2266" si="9302">(Y2270-X2270)*$AE2265*$AF2265</f>
        <v>3.9999999999995595</v>
      </c>
      <c r="Z2266" s="306">
        <f t="shared" ref="Z2266" si="9303">(Z2270-Y2270)*$AE2265*$AF2265</f>
        <v>4.0000000000004476</v>
      </c>
      <c r="AA2266" s="306">
        <f t="shared" ref="AA2266" si="9304">(AA2270-Z2270)*$AE2265*$AF2265</f>
        <v>1.9999999999997797</v>
      </c>
      <c r="AB2266" s="307">
        <f t="shared" ref="AB2266" si="9305">(AB2270-AA2270)*$AE2265*$AF2265</f>
        <v>4.0000000000004476</v>
      </c>
      <c r="AC2266" s="2390">
        <f>SUM(E2266:AB2266)</f>
        <v>80.000000000000057</v>
      </c>
      <c r="AD2266" s="780"/>
      <c r="AE2266" s="781"/>
      <c r="AF2266" s="782"/>
      <c r="AI2266" s="844"/>
      <c r="AJ2266" s="844"/>
      <c r="AK2266" s="844"/>
      <c r="AL2266" s="844"/>
    </row>
    <row r="2267" spans="1:38" s="181" customFormat="1" x14ac:dyDescent="0.25">
      <c r="A2267" s="3551"/>
      <c r="B2267" s="3737"/>
      <c r="C2267" s="3278" t="s">
        <v>17</v>
      </c>
      <c r="D2267" s="3273" t="s">
        <v>56</v>
      </c>
      <c r="E2267" s="3279">
        <v>1</v>
      </c>
      <c r="F2267" s="441">
        <v>1</v>
      </c>
      <c r="G2267" s="441">
        <v>1</v>
      </c>
      <c r="H2267" s="414">
        <v>1</v>
      </c>
      <c r="I2267" s="441">
        <v>1</v>
      </c>
      <c r="J2267" s="441">
        <v>1</v>
      </c>
      <c r="K2267" s="441">
        <v>1</v>
      </c>
      <c r="L2267" s="441">
        <v>1</v>
      </c>
      <c r="M2267" s="441">
        <v>1</v>
      </c>
      <c r="N2267" s="414">
        <v>1</v>
      </c>
      <c r="O2267" s="441">
        <v>1</v>
      </c>
      <c r="P2267" s="441">
        <v>1</v>
      </c>
      <c r="Q2267" s="441">
        <v>1</v>
      </c>
      <c r="R2267" s="441">
        <v>1</v>
      </c>
      <c r="S2267" s="441">
        <v>1</v>
      </c>
      <c r="T2267" s="441">
        <v>1</v>
      </c>
      <c r="U2267" s="441">
        <v>1</v>
      </c>
      <c r="V2267" s="414">
        <v>1</v>
      </c>
      <c r="W2267" s="441">
        <v>1</v>
      </c>
      <c r="X2267" s="441">
        <v>1</v>
      </c>
      <c r="Y2267" s="325">
        <v>1</v>
      </c>
      <c r="Z2267" s="441">
        <v>1</v>
      </c>
      <c r="AA2267" s="441">
        <v>1</v>
      </c>
      <c r="AB2267" s="3280">
        <v>1</v>
      </c>
      <c r="AC2267" s="2390"/>
      <c r="AD2267" s="780"/>
      <c r="AE2267" s="781"/>
      <c r="AF2267" s="782"/>
      <c r="AI2267" s="844"/>
      <c r="AJ2267" s="844"/>
      <c r="AK2267" s="844"/>
      <c r="AL2267" s="844"/>
    </row>
    <row r="2268" spans="1:38" s="181" customFormat="1" ht="16.5" thickBot="1" x14ac:dyDescent="0.3">
      <c r="A2268" s="3551"/>
      <c r="B2268" s="3737"/>
      <c r="C2268" s="3278" t="s">
        <v>19</v>
      </c>
      <c r="D2268" s="3273"/>
      <c r="E2268" s="3281">
        <f t="shared" ref="E2268:AB2268" si="9306">E2266/E2265</f>
        <v>0.22222222222221125</v>
      </c>
      <c r="F2268" s="440">
        <f t="shared" si="9306"/>
        <v>0.11111111111114401</v>
      </c>
      <c r="G2268" s="440">
        <f t="shared" si="9306"/>
        <v>0.19999999999998225</v>
      </c>
      <c r="H2268" s="411">
        <f t="shared" si="9306"/>
        <v>0.22222222222218932</v>
      </c>
      <c r="I2268" s="440">
        <f t="shared" si="9306"/>
        <v>0.11111111111114401</v>
      </c>
      <c r="J2268" s="440">
        <f t="shared" si="9306"/>
        <v>0.22222222222221125</v>
      </c>
      <c r="K2268" s="440">
        <f t="shared" si="9306"/>
        <v>0.22222222222223867</v>
      </c>
      <c r="L2268" s="440">
        <f t="shared" si="9306"/>
        <v>0.11111111111110562</v>
      </c>
      <c r="M2268" s="440">
        <f t="shared" si="9306"/>
        <v>0.19999999999996448</v>
      </c>
      <c r="N2268" s="411">
        <f t="shared" si="9306"/>
        <v>0.2222222222222606</v>
      </c>
      <c r="O2268" s="440">
        <f t="shared" si="9306"/>
        <v>0.11111111111109466</v>
      </c>
      <c r="P2268" s="440">
        <f t="shared" si="9306"/>
        <v>0.22222222222223867</v>
      </c>
      <c r="Q2268" s="440">
        <f t="shared" si="9306"/>
        <v>0.22222222222221125</v>
      </c>
      <c r="R2268" s="440">
        <f t="shared" si="9306"/>
        <v>0.11111111111109466</v>
      </c>
      <c r="S2268" s="440">
        <f t="shared" si="9306"/>
        <v>0.2222222222222606</v>
      </c>
      <c r="T2268" s="440">
        <f t="shared" si="9306"/>
        <v>0.19999999999996448</v>
      </c>
      <c r="U2268" s="440">
        <f t="shared" si="9306"/>
        <v>0.11111111111115497</v>
      </c>
      <c r="V2268" s="411">
        <f t="shared" si="9306"/>
        <v>0.22222222222218932</v>
      </c>
      <c r="W2268" s="440">
        <f t="shared" si="9306"/>
        <v>0.2222222222222606</v>
      </c>
      <c r="X2268" s="440">
        <f t="shared" si="9306"/>
        <v>0.11111111111109466</v>
      </c>
      <c r="Y2268" s="312">
        <f>V2266/V2265</f>
        <v>0.22222222222218932</v>
      </c>
      <c r="Z2268" s="440">
        <f t="shared" si="9306"/>
        <v>0.20000000000002666</v>
      </c>
      <c r="AA2268" s="440">
        <f t="shared" si="9306"/>
        <v>0.11111111111109466</v>
      </c>
      <c r="AB2268" s="1170">
        <f t="shared" si="9306"/>
        <v>0.2222222222222606</v>
      </c>
      <c r="AC2268" s="3273"/>
      <c r="AD2268" s="780"/>
      <c r="AE2268" s="781"/>
      <c r="AF2268" s="782"/>
      <c r="AI2268" s="844"/>
      <c r="AJ2268" s="844"/>
      <c r="AK2268" s="844"/>
      <c r="AL2268" s="844"/>
    </row>
    <row r="2269" spans="1:38" s="181" customFormat="1" ht="16.5" hidden="1" thickBot="1" x14ac:dyDescent="0.3">
      <c r="A2269" s="3282"/>
      <c r="B2269" s="3283"/>
      <c r="C2269" s="3284" t="s">
        <v>118</v>
      </c>
      <c r="D2269" s="3273">
        <v>7.62</v>
      </c>
      <c r="E2269" s="3274">
        <v>7.6289999999999996</v>
      </c>
      <c r="F2269" s="438">
        <v>7.6379999999999999</v>
      </c>
      <c r="G2269" s="438">
        <v>7.6479999999999997</v>
      </c>
      <c r="H2269" s="406">
        <v>7.657</v>
      </c>
      <c r="I2269" s="438">
        <v>7.6660000000000004</v>
      </c>
      <c r="J2269" s="438">
        <v>7.6749999999999998</v>
      </c>
      <c r="K2269" s="438">
        <v>7.6840000000000002</v>
      </c>
      <c r="L2269" s="438">
        <v>7.6929999999999996</v>
      </c>
      <c r="M2269" s="438">
        <v>7.7030000000000003</v>
      </c>
      <c r="N2269" s="406">
        <v>7.7119999999999997</v>
      </c>
      <c r="O2269" s="438">
        <v>7.7210000000000001</v>
      </c>
      <c r="P2269" s="438">
        <v>7.73</v>
      </c>
      <c r="Q2269" s="438">
        <v>7.7389999999999999</v>
      </c>
      <c r="R2269" s="438">
        <v>7.7480000000000002</v>
      </c>
      <c r="S2269" s="438">
        <v>7.7569999999999997</v>
      </c>
      <c r="T2269" s="438">
        <v>7.7670000000000003</v>
      </c>
      <c r="U2269" s="438">
        <v>7.7759999999999998</v>
      </c>
      <c r="V2269" s="438">
        <v>7.7850000000000001</v>
      </c>
      <c r="W2269" s="438">
        <v>7.7939999999999996</v>
      </c>
      <c r="X2269" s="438">
        <v>7.8029999999999999</v>
      </c>
      <c r="Y2269" s="406">
        <v>7.8120000000000003</v>
      </c>
      <c r="Z2269" s="438">
        <v>7.8220000000000001</v>
      </c>
      <c r="AA2269" s="438">
        <v>7.8310000000000004</v>
      </c>
      <c r="AB2269" s="1171">
        <v>7.84</v>
      </c>
      <c r="AC2269" s="3273"/>
      <c r="AD2269" s="780"/>
      <c r="AE2269" s="781"/>
      <c r="AF2269" s="782"/>
      <c r="AI2269" s="844"/>
      <c r="AJ2269" s="844"/>
      <c r="AK2269" s="844"/>
      <c r="AL2269" s="844"/>
    </row>
    <row r="2270" spans="1:38" s="181" customFormat="1" ht="16.5" hidden="1" thickBot="1" x14ac:dyDescent="0.3">
      <c r="A2270" s="3282"/>
      <c r="B2270" s="3283"/>
      <c r="C2270" s="3284" t="s">
        <v>119</v>
      </c>
      <c r="D2270" s="3273">
        <v>2.62</v>
      </c>
      <c r="E2270" s="3274">
        <v>2.6219999999999999</v>
      </c>
      <c r="F2270" s="438">
        <v>2.6230000000000002</v>
      </c>
      <c r="G2270" s="438">
        <v>2.625</v>
      </c>
      <c r="H2270" s="406">
        <v>2.6269999999999998</v>
      </c>
      <c r="I2270" s="438">
        <v>2.6280000000000001</v>
      </c>
      <c r="J2270" s="438">
        <v>2.63</v>
      </c>
      <c r="K2270" s="438">
        <v>2.6320000000000001</v>
      </c>
      <c r="L2270" s="438">
        <v>2.633</v>
      </c>
      <c r="M2270" s="438">
        <v>2.6349999999999998</v>
      </c>
      <c r="N2270" s="406">
        <v>2.637</v>
      </c>
      <c r="O2270" s="438">
        <v>2.6379999999999999</v>
      </c>
      <c r="P2270" s="438">
        <v>2.64</v>
      </c>
      <c r="Q2270" s="438">
        <v>2.6419999999999999</v>
      </c>
      <c r="R2270" s="438">
        <v>2.6429999999999998</v>
      </c>
      <c r="S2270" s="438">
        <v>2.645</v>
      </c>
      <c r="T2270" s="438">
        <v>2.6469999999999998</v>
      </c>
      <c r="U2270" s="438">
        <v>2.6480000000000001</v>
      </c>
      <c r="V2270" s="438">
        <v>2.65</v>
      </c>
      <c r="W2270" s="438">
        <v>2.6520000000000001</v>
      </c>
      <c r="X2270" s="438">
        <v>2.653</v>
      </c>
      <c r="Y2270" s="406">
        <v>2.6549999999999998</v>
      </c>
      <c r="Z2270" s="438">
        <v>2.657</v>
      </c>
      <c r="AA2270" s="438">
        <v>2.6579999999999999</v>
      </c>
      <c r="AB2270" s="1171">
        <v>2.66</v>
      </c>
      <c r="AC2270" s="3273"/>
      <c r="AD2270" s="780"/>
      <c r="AE2270" s="781"/>
      <c r="AF2270" s="782"/>
      <c r="AH2270" s="844"/>
      <c r="AI2270" s="845"/>
      <c r="AJ2270" s="846"/>
      <c r="AK2270" s="846"/>
      <c r="AL2270" s="331"/>
    </row>
    <row r="2271" spans="1:38" s="181" customFormat="1" ht="16.5" hidden="1" thickBot="1" x14ac:dyDescent="0.3">
      <c r="A2271" s="3285"/>
      <c r="B2271" s="3734" t="s">
        <v>44</v>
      </c>
      <c r="C2271" s="3735"/>
      <c r="D2271" s="3270"/>
      <c r="E2271" s="3286">
        <f>SQRT(E2265*E2265+E2266*E2266)/E2242/1.73</f>
        <v>1.0121968564675996</v>
      </c>
      <c r="F2271" s="3286">
        <f t="shared" ref="F2271:AB2271" si="9307">SQRT(F2265*F2265+F2266*F2266)/F2242/1.73</f>
        <v>0.99134974800072162</v>
      </c>
      <c r="G2271" s="3286">
        <f t="shared" si="9307"/>
        <v>1.1153869909040546</v>
      </c>
      <c r="H2271" s="404">
        <f t="shared" si="9307"/>
        <v>1.0074133174484712</v>
      </c>
      <c r="I2271" s="3286">
        <f t="shared" si="9307"/>
        <v>0.98854139177409073</v>
      </c>
      <c r="J2271" s="3286">
        <f t="shared" si="9307"/>
        <v>1.0093212972162711</v>
      </c>
      <c r="K2271" s="3286">
        <f t="shared" si="9307"/>
        <v>1.0228822359505696</v>
      </c>
      <c r="L2271" s="3286">
        <f t="shared" si="9307"/>
        <v>1.0046692263806665</v>
      </c>
      <c r="M2271" s="3286">
        <f t="shared" si="9307"/>
        <v>1.1347103458957521</v>
      </c>
      <c r="N2271" s="404">
        <f t="shared" si="9307"/>
        <v>1.0228822359504735</v>
      </c>
      <c r="O2271" s="3286">
        <f t="shared" si="9307"/>
        <v>1.0056343265021674</v>
      </c>
      <c r="P2271" s="3286">
        <f t="shared" si="9307"/>
        <v>1.0228822359505696</v>
      </c>
      <c r="Q2271" s="3286">
        <f t="shared" si="9307"/>
        <v>1.0160565203626142</v>
      </c>
      <c r="R2271" s="3286">
        <f t="shared" si="9307"/>
        <v>1.0008272790523483</v>
      </c>
      <c r="S2271" s="3286">
        <f t="shared" si="9307"/>
        <v>1.0219015243148546</v>
      </c>
      <c r="T2271" s="3286">
        <f t="shared" si="9307"/>
        <v>1.1401973398314182</v>
      </c>
      <c r="U2271" s="3286">
        <f t="shared" si="9307"/>
        <v>1.013422394858335</v>
      </c>
      <c r="V2271" s="3286">
        <f t="shared" si="9307"/>
        <v>1.0278141657285271</v>
      </c>
      <c r="W2271" s="3286">
        <f t="shared" si="9307"/>
        <v>1.023864831758303</v>
      </c>
      <c r="X2271" s="3286">
        <f t="shared" si="9307"/>
        <v>1.0037059768827963</v>
      </c>
      <c r="Y2271" s="404">
        <f>SQRT(V2265*V2265+V2266*V2266)/V2242/1.73</f>
        <v>1.0278141657285271</v>
      </c>
      <c r="Z2271" s="3286">
        <f t="shared" si="9307"/>
        <v>1.1228229041767579</v>
      </c>
      <c r="AA2271" s="3286">
        <f t="shared" si="9307"/>
        <v>0.99987137907235557</v>
      </c>
      <c r="AB2271" s="3286">
        <f t="shared" si="9307"/>
        <v>1.0131590207798415</v>
      </c>
      <c r="AC2271" s="3287">
        <f>AVERAGE(E2271:AB2271)</f>
        <v>1.0312219879578368</v>
      </c>
      <c r="AD2271" s="76" t="e">
        <f>(AC2267-AC2271)/AC2267</f>
        <v>#DIV/0!</v>
      </c>
      <c r="AE2271" s="77"/>
      <c r="AF2271" s="78"/>
      <c r="AI2271" s="945"/>
      <c r="AJ2271" s="945"/>
      <c r="AK2271" s="844"/>
      <c r="AL2271" s="945"/>
    </row>
    <row r="2272" spans="1:38" s="181" customFormat="1" x14ac:dyDescent="0.25">
      <c r="A2272" s="3547" t="s">
        <v>49</v>
      </c>
      <c r="B2272" s="3559" t="s">
        <v>1203</v>
      </c>
      <c r="C2272" s="119" t="s">
        <v>14</v>
      </c>
      <c r="D2272" s="120" t="s">
        <v>117</v>
      </c>
      <c r="E2272" s="68">
        <f t="shared" ref="E2272" si="9308">(E2276-D2276)*$AE2272*$AF2272</f>
        <v>0</v>
      </c>
      <c r="F2272" s="69">
        <f t="shared" ref="F2272" si="9309">(F2276-E2276)*$AE2272*$AF2272</f>
        <v>0</v>
      </c>
      <c r="G2272" s="69">
        <f t="shared" ref="G2272" si="9310">(G2276-F2276)*$AE2272*$AF2272</f>
        <v>0</v>
      </c>
      <c r="H2272" s="408">
        <f t="shared" ref="H2272" si="9311">(H2276-G2276)*$AE2272*$AF2272</f>
        <v>0</v>
      </c>
      <c r="I2272" s="69">
        <f t="shared" ref="I2272" si="9312">(I2276-H2276)*$AE2272*$AF2272</f>
        <v>0</v>
      </c>
      <c r="J2272" s="69">
        <f t="shared" ref="J2272" si="9313">(J2276-I2276)*$AE2272*$AF2272</f>
        <v>0</v>
      </c>
      <c r="K2272" s="69">
        <f t="shared" ref="K2272" si="9314">(K2276-J2276)*$AE2272*$AF2272</f>
        <v>0</v>
      </c>
      <c r="L2272" s="69">
        <f t="shared" ref="L2272" si="9315">(L2276-K2276)*$AE2272*$AF2272</f>
        <v>0</v>
      </c>
      <c r="M2272" s="69">
        <f t="shared" ref="M2272" si="9316">(M2276-L2276)*$AE2272*$AF2272</f>
        <v>0</v>
      </c>
      <c r="N2272" s="408">
        <f t="shared" ref="N2272" si="9317">(N2276-M2276)*$AE2272*$AF2272</f>
        <v>0</v>
      </c>
      <c r="O2272" s="69">
        <f t="shared" ref="O2272" si="9318">(O2276-N2276)*$AE2272*$AF2272</f>
        <v>0</v>
      </c>
      <c r="P2272" s="69">
        <f t="shared" ref="P2272" si="9319">(P2276-O2276)*$AE2272*$AF2272</f>
        <v>0</v>
      </c>
      <c r="Q2272" s="69">
        <f t="shared" ref="Q2272" si="9320">(Q2276-P2276)*$AE2272*$AF2272</f>
        <v>0</v>
      </c>
      <c r="R2272" s="69">
        <f t="shared" ref="R2272" si="9321">(R2276-Q2276)*$AE2272*$AF2272</f>
        <v>0</v>
      </c>
      <c r="S2272" s="69">
        <f t="shared" ref="S2272" si="9322">(S2276-R2276)*$AE2272*$AF2272</f>
        <v>0</v>
      </c>
      <c r="T2272" s="69">
        <f t="shared" ref="T2272" si="9323">(T2276-S2276)*$AE2272*$AF2272</f>
        <v>0</v>
      </c>
      <c r="U2272" s="69">
        <f t="shared" ref="U2272" si="9324">(U2276-T2276)*$AE2272*$AF2272</f>
        <v>0</v>
      </c>
      <c r="V2272" s="408">
        <f t="shared" ref="V2272" si="9325">(V2276-U2276)*$AE2272*$AF2272</f>
        <v>0</v>
      </c>
      <c r="W2272" s="69">
        <f t="shared" ref="W2272" si="9326">(W2276-V2276)*$AE2272*$AF2272</f>
        <v>0</v>
      </c>
      <c r="X2272" s="69">
        <f t="shared" ref="X2272" si="9327">(X2276-W2276)*$AE2272*$AF2272</f>
        <v>0</v>
      </c>
      <c r="Y2272" s="69">
        <f t="shared" ref="Y2272" si="9328">(Y2276-X2276)*$AE2272*$AF2272</f>
        <v>0</v>
      </c>
      <c r="Z2272" s="69">
        <f t="shared" ref="Z2272" si="9329">(Z2276-Y2276)*$AE2272*$AF2272</f>
        <v>0</v>
      </c>
      <c r="AA2272" s="69">
        <f t="shared" ref="AA2272" si="9330">(AA2276-Z2276)*$AE2272*$AF2272</f>
        <v>0</v>
      </c>
      <c r="AB2272" s="70">
        <f t="shared" ref="AB2272" si="9331">(AB2276-AA2276)*$AE2272*$AF2272</f>
        <v>0</v>
      </c>
      <c r="AC2272" s="104">
        <f>SUM(E2272:AB2272)</f>
        <v>0</v>
      </c>
      <c r="AD2272" s="779"/>
      <c r="AE2272" s="510">
        <v>100</v>
      </c>
      <c r="AF2272" s="511">
        <v>30</v>
      </c>
      <c r="AI2272" s="946"/>
      <c r="AJ2272" s="947"/>
      <c r="AK2272" s="946"/>
      <c r="AL2272" s="844"/>
    </row>
    <row r="2273" spans="1:38" s="181" customFormat="1" x14ac:dyDescent="0.25">
      <c r="A2273" s="3548"/>
      <c r="B2273" s="3560"/>
      <c r="C2273" s="121" t="s">
        <v>16</v>
      </c>
      <c r="D2273" s="106" t="s">
        <v>117</v>
      </c>
      <c r="E2273" s="396">
        <f t="shared" ref="E2273" si="9332">(E2277-D2277)*$AE2272*$AF2272</f>
        <v>0</v>
      </c>
      <c r="F2273" s="306">
        <f t="shared" ref="F2273" si="9333">(F2277-E2277)*$AE2272*$AF2272</f>
        <v>0</v>
      </c>
      <c r="G2273" s="306">
        <f t="shared" ref="G2273" si="9334">(G2277-F2277)*$AE2272*$AF2272</f>
        <v>0</v>
      </c>
      <c r="H2273" s="409">
        <f t="shared" ref="H2273" si="9335">(H2277-G2277)*$AE2272*$AF2272</f>
        <v>0</v>
      </c>
      <c r="I2273" s="306">
        <f t="shared" ref="I2273" si="9336">(I2277-H2277)*$AE2272*$AF2272</f>
        <v>0</v>
      </c>
      <c r="J2273" s="306">
        <f t="shared" ref="J2273" si="9337">(J2277-I2277)*$AE2272*$AF2272</f>
        <v>0</v>
      </c>
      <c r="K2273" s="306">
        <f t="shared" ref="K2273" si="9338">(K2277-J2277)*$AE2272*$AF2272</f>
        <v>0</v>
      </c>
      <c r="L2273" s="306">
        <f t="shared" ref="L2273" si="9339">(L2277-K2277)*$AE2272*$AF2272</f>
        <v>0</v>
      </c>
      <c r="M2273" s="306">
        <f t="shared" ref="M2273" si="9340">(M2277-L2277)*$AE2272*$AF2272</f>
        <v>0</v>
      </c>
      <c r="N2273" s="409">
        <f t="shared" ref="N2273" si="9341">(N2277-M2277)*$AE2272*$AF2272</f>
        <v>0</v>
      </c>
      <c r="O2273" s="306">
        <f t="shared" ref="O2273" si="9342">(O2277-N2277)*$AE2272*$AF2272</f>
        <v>0</v>
      </c>
      <c r="P2273" s="306">
        <f t="shared" ref="P2273" si="9343">(P2277-O2277)*$AE2272*$AF2272</f>
        <v>0</v>
      </c>
      <c r="Q2273" s="306">
        <f t="shared" ref="Q2273" si="9344">(Q2277-P2277)*$AE2272*$AF2272</f>
        <v>0</v>
      </c>
      <c r="R2273" s="306">
        <f t="shared" ref="R2273" si="9345">(R2277-Q2277)*$AE2272*$AF2272</f>
        <v>0</v>
      </c>
      <c r="S2273" s="306">
        <f t="shared" ref="S2273" si="9346">(S2277-R2277)*$AE2272*$AF2272</f>
        <v>0</v>
      </c>
      <c r="T2273" s="306">
        <f t="shared" ref="T2273" si="9347">(T2277-S2277)*$AE2272*$AF2272</f>
        <v>0</v>
      </c>
      <c r="U2273" s="306">
        <f t="shared" ref="U2273" si="9348">(U2277-T2277)*$AE2272*$AF2272</f>
        <v>0</v>
      </c>
      <c r="V2273" s="409">
        <f t="shared" ref="V2273" si="9349">(V2277-U2277)*$AE2272*$AF2272</f>
        <v>0</v>
      </c>
      <c r="W2273" s="306">
        <f t="shared" ref="W2273" si="9350">(W2277-V2277)*$AE2272*$AF2272</f>
        <v>0</v>
      </c>
      <c r="X2273" s="306">
        <f t="shared" ref="X2273" si="9351">(X2277-W2277)*$AE2272*$AF2272</f>
        <v>0</v>
      </c>
      <c r="Y2273" s="306">
        <f t="shared" ref="Y2273" si="9352">(Y2277-X2277)*$AE2272*$AF2272</f>
        <v>0</v>
      </c>
      <c r="Z2273" s="306">
        <f t="shared" ref="Z2273" si="9353">(Z2277-Y2277)*$AE2272*$AF2272</f>
        <v>0</v>
      </c>
      <c r="AA2273" s="306">
        <f t="shared" ref="AA2273" si="9354">(AA2277-Z2277)*$AE2272*$AF2272</f>
        <v>0</v>
      </c>
      <c r="AB2273" s="307">
        <f t="shared" ref="AB2273" si="9355">(AB2277-AA2277)*$AE2272*$AF2272</f>
        <v>0</v>
      </c>
      <c r="AC2273" s="105">
        <f>SUM(E2273:AB2273)</f>
        <v>0</v>
      </c>
      <c r="AD2273" s="780"/>
      <c r="AE2273" s="781"/>
      <c r="AF2273" s="782"/>
      <c r="AI2273" s="844"/>
      <c r="AJ2273" s="844"/>
      <c r="AK2273" s="844"/>
      <c r="AL2273" s="844"/>
    </row>
    <row r="2274" spans="1:38" s="181" customFormat="1" x14ac:dyDescent="0.25">
      <c r="A2274" s="3548"/>
      <c r="B2274" s="3560"/>
      <c r="C2274" s="121" t="s">
        <v>17</v>
      </c>
      <c r="D2274" s="106" t="s">
        <v>56</v>
      </c>
      <c r="E2274" s="1571">
        <v>0</v>
      </c>
      <c r="F2274" s="1571">
        <v>0</v>
      </c>
      <c r="G2274" s="1571">
        <v>0</v>
      </c>
      <c r="H2274" s="435">
        <v>0</v>
      </c>
      <c r="I2274" s="1571">
        <v>0</v>
      </c>
      <c r="J2274" s="1571">
        <v>0</v>
      </c>
      <c r="K2274" s="1571">
        <v>0</v>
      </c>
      <c r="L2274" s="1571">
        <v>0</v>
      </c>
      <c r="M2274" s="1571">
        <v>0</v>
      </c>
      <c r="N2274" s="435">
        <v>0</v>
      </c>
      <c r="O2274" s="1571">
        <v>0</v>
      </c>
      <c r="P2274" s="1571">
        <v>0</v>
      </c>
      <c r="Q2274" s="1571">
        <v>0</v>
      </c>
      <c r="R2274" s="1571">
        <v>0</v>
      </c>
      <c r="S2274" s="1571">
        <v>0</v>
      </c>
      <c r="T2274" s="1571">
        <v>0</v>
      </c>
      <c r="U2274" s="1571">
        <v>0</v>
      </c>
      <c r="V2274" s="435">
        <v>0</v>
      </c>
      <c r="W2274" s="1571">
        <v>0</v>
      </c>
      <c r="X2274" s="1571">
        <v>0</v>
      </c>
      <c r="Y2274" s="324">
        <v>0</v>
      </c>
      <c r="Z2274" s="1571">
        <v>0</v>
      </c>
      <c r="AA2274" s="1571">
        <v>0</v>
      </c>
      <c r="AB2274" s="1571">
        <v>0</v>
      </c>
      <c r="AC2274" s="105">
        <f>AVERAGE(E2274:AB2274)</f>
        <v>0</v>
      </c>
      <c r="AD2274" s="780"/>
      <c r="AE2274" s="781"/>
      <c r="AF2274" s="782"/>
      <c r="AI2274" s="844"/>
      <c r="AJ2274" s="844"/>
      <c r="AK2274" s="844"/>
      <c r="AL2274" s="844"/>
    </row>
    <row r="2275" spans="1:38" s="181" customFormat="1" ht="16.5" thickBot="1" x14ac:dyDescent="0.3">
      <c r="A2275" s="3548"/>
      <c r="B2275" s="3560"/>
      <c r="C2275" s="121" t="s">
        <v>19</v>
      </c>
      <c r="D2275" s="106"/>
      <c r="E2275" s="311" t="e">
        <f t="shared" ref="E2275:AB2275" si="9356">E2273/E2272</f>
        <v>#DIV/0!</v>
      </c>
      <c r="F2275" s="312" t="e">
        <f t="shared" si="9356"/>
        <v>#DIV/0!</v>
      </c>
      <c r="G2275" s="312" t="e">
        <f t="shared" si="9356"/>
        <v>#DIV/0!</v>
      </c>
      <c r="H2275" s="411" t="e">
        <f t="shared" si="9356"/>
        <v>#DIV/0!</v>
      </c>
      <c r="I2275" s="312" t="e">
        <f t="shared" si="9356"/>
        <v>#DIV/0!</v>
      </c>
      <c r="J2275" s="312" t="e">
        <f t="shared" si="9356"/>
        <v>#DIV/0!</v>
      </c>
      <c r="K2275" s="312" t="e">
        <f t="shared" si="9356"/>
        <v>#DIV/0!</v>
      </c>
      <c r="L2275" s="312" t="e">
        <f t="shared" si="9356"/>
        <v>#DIV/0!</v>
      </c>
      <c r="M2275" s="312" t="e">
        <f t="shared" si="9356"/>
        <v>#DIV/0!</v>
      </c>
      <c r="N2275" s="411" t="e">
        <f t="shared" si="9356"/>
        <v>#DIV/0!</v>
      </c>
      <c r="O2275" s="312" t="e">
        <f t="shared" si="9356"/>
        <v>#DIV/0!</v>
      </c>
      <c r="P2275" s="312" t="e">
        <f t="shared" si="9356"/>
        <v>#DIV/0!</v>
      </c>
      <c r="Q2275" s="312" t="e">
        <f t="shared" si="9356"/>
        <v>#DIV/0!</v>
      </c>
      <c r="R2275" s="312" t="e">
        <f t="shared" si="9356"/>
        <v>#DIV/0!</v>
      </c>
      <c r="S2275" s="312" t="e">
        <f t="shared" si="9356"/>
        <v>#DIV/0!</v>
      </c>
      <c r="T2275" s="312" t="e">
        <f t="shared" si="9356"/>
        <v>#DIV/0!</v>
      </c>
      <c r="U2275" s="312" t="e">
        <f t="shared" si="9356"/>
        <v>#DIV/0!</v>
      </c>
      <c r="V2275" s="411" t="e">
        <f t="shared" si="9356"/>
        <v>#DIV/0!</v>
      </c>
      <c r="W2275" s="312" t="e">
        <f t="shared" si="9356"/>
        <v>#DIV/0!</v>
      </c>
      <c r="X2275" s="312" t="e">
        <f t="shared" si="9356"/>
        <v>#DIV/0!</v>
      </c>
      <c r="Y2275" s="312" t="e">
        <f>V2273/V2272</f>
        <v>#DIV/0!</v>
      </c>
      <c r="Z2275" s="312" t="e">
        <f t="shared" si="9356"/>
        <v>#DIV/0!</v>
      </c>
      <c r="AA2275" s="312" t="e">
        <f t="shared" si="9356"/>
        <v>#DIV/0!</v>
      </c>
      <c r="AB2275" s="313" t="e">
        <f t="shared" si="9356"/>
        <v>#DIV/0!</v>
      </c>
      <c r="AC2275" s="477" t="e">
        <f>AVERAGE(E2275:AB2275)</f>
        <v>#DIV/0!</v>
      </c>
      <c r="AD2275" s="780"/>
      <c r="AE2275" s="781"/>
      <c r="AF2275" s="782"/>
      <c r="AI2275" s="844"/>
      <c r="AJ2275" s="844"/>
      <c r="AK2275" s="844"/>
      <c r="AL2275" s="844"/>
    </row>
    <row r="2276" spans="1:38" s="181" customFormat="1" ht="16.5" hidden="1" thickBot="1" x14ac:dyDescent="0.3">
      <c r="A2276" s="2227"/>
      <c r="B2276" s="2230"/>
      <c r="C2276" s="122" t="s">
        <v>118</v>
      </c>
      <c r="D2276" s="106"/>
      <c r="E2276" s="308"/>
      <c r="F2276" s="309"/>
      <c r="G2276" s="309"/>
      <c r="H2276" s="406"/>
      <c r="I2276" s="309"/>
      <c r="J2276" s="309"/>
      <c r="K2276" s="309"/>
      <c r="L2276" s="309"/>
      <c r="M2276" s="309"/>
      <c r="N2276" s="406"/>
      <c r="O2276" s="309"/>
      <c r="P2276" s="309"/>
      <c r="Q2276" s="309"/>
      <c r="R2276" s="309"/>
      <c r="S2276" s="309"/>
      <c r="T2276" s="309"/>
      <c r="U2276" s="309"/>
      <c r="V2276" s="309"/>
      <c r="W2276" s="309"/>
      <c r="X2276" s="309"/>
      <c r="Y2276" s="406"/>
      <c r="Z2276" s="309"/>
      <c r="AA2276" s="309"/>
      <c r="AB2276" s="310"/>
      <c r="AC2276" s="106"/>
      <c r="AD2276" s="780"/>
      <c r="AE2276" s="781"/>
      <c r="AF2276" s="782"/>
      <c r="AI2276" s="844"/>
      <c r="AJ2276" s="844"/>
      <c r="AK2276" s="844"/>
      <c r="AL2276" s="844"/>
    </row>
    <row r="2277" spans="1:38" s="181" customFormat="1" ht="16.5" hidden="1" thickBot="1" x14ac:dyDescent="0.3">
      <c r="A2277" s="2227"/>
      <c r="B2277" s="2230"/>
      <c r="C2277" s="122" t="s">
        <v>119</v>
      </c>
      <c r="D2277" s="106"/>
      <c r="E2277" s="308"/>
      <c r="F2277" s="309"/>
      <c r="G2277" s="309"/>
      <c r="H2277" s="406"/>
      <c r="I2277" s="309"/>
      <c r="J2277" s="309"/>
      <c r="K2277" s="309"/>
      <c r="L2277" s="309"/>
      <c r="M2277" s="309"/>
      <c r="N2277" s="406"/>
      <c r="O2277" s="309"/>
      <c r="P2277" s="309"/>
      <c r="Q2277" s="309"/>
      <c r="R2277" s="309"/>
      <c r="S2277" s="309"/>
      <c r="T2277" s="309"/>
      <c r="U2277" s="309"/>
      <c r="V2277" s="309"/>
      <c r="W2277" s="309"/>
      <c r="X2277" s="309"/>
      <c r="Y2277" s="406"/>
      <c r="Z2277" s="309"/>
      <c r="AA2277" s="309"/>
      <c r="AB2277" s="310"/>
      <c r="AC2277" s="106"/>
      <c r="AD2277" s="780"/>
      <c r="AE2277" s="781"/>
      <c r="AF2277" s="782"/>
      <c r="AH2277" s="844"/>
      <c r="AI2277" s="845"/>
      <c r="AJ2277" s="846"/>
      <c r="AK2277" s="846"/>
      <c r="AL2277" s="331"/>
    </row>
    <row r="2278" spans="1:38" s="181" customFormat="1" ht="16.5" hidden="1" thickBot="1" x14ac:dyDescent="0.3">
      <c r="A2278" s="2228"/>
      <c r="B2278" s="3591" t="s">
        <v>44</v>
      </c>
      <c r="C2278" s="3521"/>
      <c r="D2278" s="112"/>
      <c r="E2278" s="178">
        <f>SQRT(E2272*E2272+E2273*E2273)/E2241/1.73</f>
        <v>0</v>
      </c>
      <c r="F2278" s="179">
        <f t="shared" ref="F2278:AB2278" si="9357">SQRT(F2272*F2272+F2273*F2273)/F2241/1.73</f>
        <v>0</v>
      </c>
      <c r="G2278" s="179">
        <f t="shared" si="9357"/>
        <v>0</v>
      </c>
      <c r="H2278" s="413">
        <f t="shared" si="9357"/>
        <v>0</v>
      </c>
      <c r="I2278" s="179">
        <f t="shared" si="9357"/>
        <v>0</v>
      </c>
      <c r="J2278" s="179">
        <f t="shared" si="9357"/>
        <v>0</v>
      </c>
      <c r="K2278" s="179">
        <f t="shared" si="9357"/>
        <v>0</v>
      </c>
      <c r="L2278" s="179">
        <f t="shared" si="9357"/>
        <v>0</v>
      </c>
      <c r="M2278" s="179">
        <f t="shared" si="9357"/>
        <v>0</v>
      </c>
      <c r="N2278" s="413">
        <f t="shared" si="9357"/>
        <v>0</v>
      </c>
      <c r="O2278" s="179">
        <f t="shared" si="9357"/>
        <v>0</v>
      </c>
      <c r="P2278" s="179">
        <f t="shared" si="9357"/>
        <v>0</v>
      </c>
      <c r="Q2278" s="179">
        <f t="shared" si="9357"/>
        <v>0</v>
      </c>
      <c r="R2278" s="179">
        <f t="shared" si="9357"/>
        <v>0</v>
      </c>
      <c r="S2278" s="179">
        <f t="shared" si="9357"/>
        <v>0</v>
      </c>
      <c r="T2278" s="179">
        <f t="shared" si="9357"/>
        <v>0</v>
      </c>
      <c r="U2278" s="179">
        <f t="shared" si="9357"/>
        <v>0</v>
      </c>
      <c r="V2278" s="179">
        <f t="shared" si="9357"/>
        <v>0</v>
      </c>
      <c r="W2278" s="179">
        <f t="shared" si="9357"/>
        <v>0</v>
      </c>
      <c r="X2278" s="179">
        <f t="shared" si="9357"/>
        <v>0</v>
      </c>
      <c r="Y2278" s="413">
        <f>SQRT(V2272*V2272+V2273*V2273)/V2241/1.73</f>
        <v>0</v>
      </c>
      <c r="Z2278" s="179">
        <f t="shared" si="9357"/>
        <v>0</v>
      </c>
      <c r="AA2278" s="179">
        <f t="shared" si="9357"/>
        <v>0</v>
      </c>
      <c r="AB2278" s="180">
        <f t="shared" si="9357"/>
        <v>0</v>
      </c>
      <c r="AC2278" s="107">
        <f>AVERAGE(E2278:AB2278)</f>
        <v>0</v>
      </c>
      <c r="AD2278" s="76" t="e">
        <f>(AC2274-AC2278)/AC2274</f>
        <v>#DIV/0!</v>
      </c>
      <c r="AE2278" s="77"/>
      <c r="AF2278" s="78"/>
      <c r="AI2278" s="945"/>
      <c r="AJ2278" s="945"/>
      <c r="AK2278" s="844"/>
      <c r="AL2278" s="945"/>
    </row>
    <row r="2279" spans="1:38" s="181" customFormat="1" x14ac:dyDescent="0.25">
      <c r="A2279" s="3547" t="s">
        <v>31</v>
      </c>
      <c r="B2279" s="3559" t="s">
        <v>323</v>
      </c>
      <c r="C2279" s="119" t="s">
        <v>14</v>
      </c>
      <c r="D2279" s="120" t="s">
        <v>117</v>
      </c>
      <c r="E2279" s="68">
        <f t="shared" ref="E2279" si="9358">(E2283-D2283)*$AE2279*$AF2279</f>
        <v>0</v>
      </c>
      <c r="F2279" s="69">
        <f t="shared" ref="F2279" si="9359">(F2283-E2283)*$AE2279*$AF2279</f>
        <v>12.000000000000455</v>
      </c>
      <c r="G2279" s="69">
        <f t="shared" ref="G2279" si="9360">(G2283-F2283)*$AE2279*$AF2279</f>
        <v>14.000000000000234</v>
      </c>
      <c r="H2279" s="408">
        <f t="shared" ref="H2279" si="9361">(H2283-G2283)*$AE2279*$AF2279</f>
        <v>11.999999999999567</v>
      </c>
      <c r="I2279" s="69">
        <f t="shared" ref="I2279" si="9362">(I2283-H2283)*$AE2279*$AF2279</f>
        <v>12.000000000000455</v>
      </c>
      <c r="J2279" s="69">
        <f t="shared" ref="J2279" si="9363">(J2283-I2283)*$AE2279*$AF2279</f>
        <v>13.999999999999346</v>
      </c>
      <c r="K2279" s="69">
        <f t="shared" ref="K2279" si="9364">(K2283-J2283)*$AE2279*$AF2279</f>
        <v>12.000000000000455</v>
      </c>
      <c r="L2279" s="69">
        <f t="shared" ref="L2279" si="9365">(L2283-K2283)*$AE2279*$AF2279</f>
        <v>14.000000000000234</v>
      </c>
      <c r="M2279" s="69">
        <f t="shared" ref="M2279" si="9366">(M2283-L2283)*$AE2279*$AF2279</f>
        <v>11.999999999999567</v>
      </c>
      <c r="N2279" s="408">
        <f t="shared" ref="N2279" si="9367">(N2283-M2283)*$AE2279*$AF2279</f>
        <v>12.000000000000455</v>
      </c>
      <c r="O2279" s="69">
        <f t="shared" ref="O2279" si="9368">(O2283-N2283)*$AE2279*$AF2279</f>
        <v>13.999999999999346</v>
      </c>
      <c r="P2279" s="69">
        <f t="shared" ref="P2279" si="9369">(P2283-O2283)*$AE2279*$AF2279</f>
        <v>0</v>
      </c>
      <c r="Q2279" s="69">
        <f t="shared" ref="Q2279" si="9370">(Q2283-P2283)*$AE2279*$AF2279</f>
        <v>12.000000000000455</v>
      </c>
      <c r="R2279" s="69">
        <f t="shared" ref="R2279" si="9371">(R2283-Q2283)*$AE2279*$AF2279</f>
        <v>11.999999999999567</v>
      </c>
      <c r="S2279" s="69">
        <f t="shared" ref="S2279" si="9372">(S2283-R2283)*$AE2279*$AF2279</f>
        <v>14.000000000000234</v>
      </c>
      <c r="T2279" s="69">
        <f t="shared" ref="T2279" si="9373">(T2283-S2283)*$AE2279*$AF2279</f>
        <v>12.000000000000455</v>
      </c>
      <c r="U2279" s="69">
        <f t="shared" ref="U2279" si="9374">(U2283-T2283)*$AE2279*$AF2279</f>
        <v>11.999999999999567</v>
      </c>
      <c r="V2279" s="408">
        <f t="shared" ref="V2279" si="9375">(V2283-U2283)*$AE2279*$AF2279</f>
        <v>14.000000000000234</v>
      </c>
      <c r="W2279" s="69">
        <f t="shared" ref="W2279" si="9376">(W2283-V2283)*$AE2279*$AF2279</f>
        <v>11.999999999999567</v>
      </c>
      <c r="X2279" s="69">
        <f t="shared" ref="X2279" si="9377">(X2283-W2283)*$AE2279*$AF2279</f>
        <v>14.000000000000234</v>
      </c>
      <c r="Y2279" s="69">
        <f t="shared" ref="Y2279" si="9378">(Y2283-X2283)*$AE2279*$AF2279</f>
        <v>11.999999999999567</v>
      </c>
      <c r="Z2279" s="69">
        <f t="shared" ref="Z2279" si="9379">(Z2283-Y2283)*$AE2279*$AF2279</f>
        <v>12.000000000000455</v>
      </c>
      <c r="AA2279" s="69">
        <f t="shared" ref="AA2279" si="9380">(AA2283-Z2283)*$AE2279*$AF2279</f>
        <v>14.000000000000234</v>
      </c>
      <c r="AB2279" s="70">
        <f t="shared" ref="AB2279" si="9381">(AB2283-AA2283)*$AE2279*$AF2279</f>
        <v>11.999999999999567</v>
      </c>
      <c r="AC2279" s="104">
        <f>SUM(E2279:AB2279)</f>
        <v>280.00000000000023</v>
      </c>
      <c r="AD2279" s="779"/>
      <c r="AE2279" s="510">
        <v>100</v>
      </c>
      <c r="AF2279" s="511">
        <v>20</v>
      </c>
      <c r="AI2279" s="946"/>
      <c r="AJ2279" s="947"/>
      <c r="AK2279" s="946"/>
      <c r="AL2279" s="844"/>
    </row>
    <row r="2280" spans="1:38" s="181" customFormat="1" x14ac:dyDescent="0.25">
      <c r="A2280" s="3548"/>
      <c r="B2280" s="3560"/>
      <c r="C2280" s="121" t="s">
        <v>16</v>
      </c>
      <c r="D2280" s="106" t="s">
        <v>117</v>
      </c>
      <c r="E2280" s="396">
        <f t="shared" ref="E2280" si="9382">(E2284-D2284)*$AE2279*$AF2279</f>
        <v>0</v>
      </c>
      <c r="F2280" s="306">
        <f t="shared" ref="F2280" si="9383">(F2284-E2284)*$AE2279*$AF2279</f>
        <v>0</v>
      </c>
      <c r="G2280" s="306">
        <f t="shared" ref="G2280" si="9384">(G2284-F2284)*$AE2279*$AF2279</f>
        <v>1.9999999999997797</v>
      </c>
      <c r="H2280" s="409">
        <f t="shared" ref="H2280" si="9385">(H2284-G2284)*$AE2279*$AF2279</f>
        <v>0</v>
      </c>
      <c r="I2280" s="306">
        <f t="shared" ref="I2280" si="9386">(I2284-H2284)*$AE2279*$AF2279</f>
        <v>2.0000000000006679</v>
      </c>
      <c r="J2280" s="306">
        <f t="shared" ref="J2280" si="9387">(J2284-I2284)*$AE2279*$AF2279</f>
        <v>0</v>
      </c>
      <c r="K2280" s="306">
        <f t="shared" ref="K2280" si="9388">(K2284-J2284)*$AE2279*$AF2279</f>
        <v>1.9999999999997797</v>
      </c>
      <c r="L2280" s="306">
        <f t="shared" ref="L2280" si="9389">(L2284-K2284)*$AE2279*$AF2279</f>
        <v>0</v>
      </c>
      <c r="M2280" s="306">
        <f t="shared" ref="M2280" si="9390">(M2284-L2284)*$AE2279*$AF2279</f>
        <v>1.9999999999997797</v>
      </c>
      <c r="N2280" s="409">
        <f t="shared" ref="N2280" si="9391">(N2284-M2284)*$AE2279*$AF2279</f>
        <v>0</v>
      </c>
      <c r="O2280" s="306">
        <f t="shared" ref="O2280" si="9392">(O2284-N2284)*$AE2279*$AF2279</f>
        <v>1.9999999999997797</v>
      </c>
      <c r="P2280" s="306">
        <f t="shared" ref="P2280" si="9393">(P2284-O2284)*$AE2279*$AF2279</f>
        <v>0</v>
      </c>
      <c r="Q2280" s="306">
        <f t="shared" ref="Q2280" si="9394">(Q2284-P2284)*$AE2279*$AF2279</f>
        <v>0</v>
      </c>
      <c r="R2280" s="306">
        <f t="shared" ref="R2280" si="9395">(R2284-Q2284)*$AE2279*$AF2279</f>
        <v>0</v>
      </c>
      <c r="S2280" s="306">
        <f t="shared" ref="S2280" si="9396">(S2284-R2284)*$AE2279*$AF2279</f>
        <v>2.0000000000006679</v>
      </c>
      <c r="T2280" s="306">
        <f t="shared" ref="T2280" si="9397">(T2284-S2284)*$AE2279*$AF2279</f>
        <v>0</v>
      </c>
      <c r="U2280" s="306">
        <f t="shared" ref="U2280" si="9398">(U2284-T2284)*$AE2279*$AF2279</f>
        <v>1.9999999999997797</v>
      </c>
      <c r="V2280" s="409">
        <f t="shared" ref="V2280" si="9399">(V2284-U2284)*$AE2279*$AF2279</f>
        <v>0</v>
      </c>
      <c r="W2280" s="306">
        <f t="shared" ref="W2280" si="9400">(W2284-V2284)*$AE2279*$AF2279</f>
        <v>1.9999999999997797</v>
      </c>
      <c r="X2280" s="306">
        <f t="shared" ref="X2280" si="9401">(X2284-W2284)*$AE2279*$AF2279</f>
        <v>0</v>
      </c>
      <c r="Y2280" s="306">
        <f t="shared" ref="Y2280" si="9402">(Y2284-X2284)*$AE2279*$AF2279</f>
        <v>1.9999999999997797</v>
      </c>
      <c r="Z2280" s="306">
        <f t="shared" ref="Z2280" si="9403">(Z2284-Y2284)*$AE2279*$AF2279</f>
        <v>0</v>
      </c>
      <c r="AA2280" s="306">
        <f t="shared" ref="AA2280" si="9404">(AA2284-Z2284)*$AE2279*$AF2279</f>
        <v>2.0000000000006679</v>
      </c>
      <c r="AB2280" s="307">
        <f t="shared" ref="AB2280" si="9405">(AB2284-AA2284)*$AE2279*$AF2279</f>
        <v>0</v>
      </c>
      <c r="AC2280" s="105">
        <f>SUM(E2280:AB2280)</f>
        <v>20.000000000000462</v>
      </c>
      <c r="AD2280" s="780"/>
      <c r="AE2280" s="781"/>
      <c r="AF2280" s="782"/>
      <c r="AI2280" s="844"/>
      <c r="AJ2280" s="844"/>
      <c r="AK2280" s="844"/>
      <c r="AL2280" s="844"/>
    </row>
    <row r="2281" spans="1:38" s="181" customFormat="1" x14ac:dyDescent="0.25">
      <c r="A2281" s="3548"/>
      <c r="B2281" s="3560"/>
      <c r="C2281" s="121" t="s">
        <v>17</v>
      </c>
      <c r="D2281" s="106" t="s">
        <v>56</v>
      </c>
      <c r="E2281" s="1571">
        <v>0</v>
      </c>
      <c r="F2281" s="1571">
        <v>1</v>
      </c>
      <c r="G2281" s="1571">
        <v>1</v>
      </c>
      <c r="H2281" s="435">
        <v>1</v>
      </c>
      <c r="I2281" s="1571">
        <v>1</v>
      </c>
      <c r="J2281" s="1571">
        <v>1</v>
      </c>
      <c r="K2281" s="1571">
        <v>1</v>
      </c>
      <c r="L2281" s="1571">
        <v>1</v>
      </c>
      <c r="M2281" s="1571">
        <v>1</v>
      </c>
      <c r="N2281" s="435">
        <v>1</v>
      </c>
      <c r="O2281" s="1571">
        <v>1</v>
      </c>
      <c r="P2281" s="1571">
        <v>0</v>
      </c>
      <c r="Q2281" s="1571">
        <v>1</v>
      </c>
      <c r="R2281" s="1571">
        <v>1</v>
      </c>
      <c r="S2281" s="1571">
        <v>1</v>
      </c>
      <c r="T2281" s="1571">
        <v>1</v>
      </c>
      <c r="U2281" s="1571">
        <v>1</v>
      </c>
      <c r="V2281" s="435">
        <v>1</v>
      </c>
      <c r="W2281" s="1571">
        <v>1</v>
      </c>
      <c r="X2281" s="1571">
        <v>1</v>
      </c>
      <c r="Y2281" s="324">
        <v>1</v>
      </c>
      <c r="Z2281" s="1571">
        <v>1</v>
      </c>
      <c r="AA2281" s="1571">
        <v>1</v>
      </c>
      <c r="AB2281" s="1571">
        <v>1</v>
      </c>
      <c r="AC2281" s="105">
        <f>AVERAGE(E2281:AB2281)</f>
        <v>0.91666666666666663</v>
      </c>
      <c r="AD2281" s="780"/>
      <c r="AE2281" s="781"/>
      <c r="AF2281" s="782"/>
      <c r="AI2281" s="844"/>
      <c r="AJ2281" s="844"/>
      <c r="AK2281" s="844"/>
      <c r="AL2281" s="844"/>
    </row>
    <row r="2282" spans="1:38" s="181" customFormat="1" ht="16.5" thickBot="1" x14ac:dyDescent="0.3">
      <c r="A2282" s="3548"/>
      <c r="B2282" s="3560"/>
      <c r="C2282" s="121" t="s">
        <v>19</v>
      </c>
      <c r="D2282" s="106"/>
      <c r="E2282" s="311" t="e">
        <f t="shared" ref="E2282:AB2282" si="9406">E2280/E2279</f>
        <v>#DIV/0!</v>
      </c>
      <c r="F2282" s="312">
        <f t="shared" si="9406"/>
        <v>0</v>
      </c>
      <c r="G2282" s="312">
        <f t="shared" si="9406"/>
        <v>0.14285714285712472</v>
      </c>
      <c r="H2282" s="411">
        <f t="shared" si="9406"/>
        <v>0</v>
      </c>
      <c r="I2282" s="312">
        <f t="shared" si="9406"/>
        <v>0.16666666666671601</v>
      </c>
      <c r="J2282" s="312">
        <f t="shared" si="9406"/>
        <v>0</v>
      </c>
      <c r="K2282" s="312">
        <f t="shared" si="9406"/>
        <v>0.16666666666664198</v>
      </c>
      <c r="L2282" s="312">
        <f t="shared" si="9406"/>
        <v>0</v>
      </c>
      <c r="M2282" s="312">
        <f t="shared" si="9406"/>
        <v>0.16666666666665433</v>
      </c>
      <c r="N2282" s="411">
        <f t="shared" si="9406"/>
        <v>0</v>
      </c>
      <c r="O2282" s="312">
        <f t="shared" si="9406"/>
        <v>0.1428571428571338</v>
      </c>
      <c r="P2282" s="312" t="e">
        <f t="shared" si="9406"/>
        <v>#DIV/0!</v>
      </c>
      <c r="Q2282" s="312">
        <f t="shared" si="9406"/>
        <v>0</v>
      </c>
      <c r="R2282" s="312">
        <f t="shared" si="9406"/>
        <v>0</v>
      </c>
      <c r="S2282" s="312">
        <f t="shared" si="9406"/>
        <v>0.14285714285718817</v>
      </c>
      <c r="T2282" s="312">
        <f t="shared" si="9406"/>
        <v>0</v>
      </c>
      <c r="U2282" s="312">
        <f t="shared" si="9406"/>
        <v>0.16666666666665433</v>
      </c>
      <c r="V2282" s="411">
        <f t="shared" si="9406"/>
        <v>0</v>
      </c>
      <c r="W2282" s="312">
        <f t="shared" si="9406"/>
        <v>0.16666666666665433</v>
      </c>
      <c r="X2282" s="312">
        <f t="shared" si="9406"/>
        <v>0</v>
      </c>
      <c r="Y2282" s="312">
        <f>V2280/V2279</f>
        <v>0</v>
      </c>
      <c r="Z2282" s="312">
        <f t="shared" si="9406"/>
        <v>0</v>
      </c>
      <c r="AA2282" s="312">
        <f t="shared" si="9406"/>
        <v>0.14285714285718817</v>
      </c>
      <c r="AB2282" s="313">
        <f t="shared" si="9406"/>
        <v>0</v>
      </c>
      <c r="AC2282" s="106"/>
      <c r="AD2282" s="780"/>
      <c r="AE2282" s="781"/>
      <c r="AF2282" s="782"/>
      <c r="AI2282" s="844"/>
      <c r="AJ2282" s="844"/>
      <c r="AK2282" s="844"/>
      <c r="AL2282" s="844"/>
    </row>
    <row r="2283" spans="1:38" s="181" customFormat="1" ht="16.5" hidden="1" thickBot="1" x14ac:dyDescent="0.3">
      <c r="A2283" s="2227"/>
      <c r="B2283" s="2230"/>
      <c r="C2283" s="122" t="s">
        <v>118</v>
      </c>
      <c r="D2283" s="106">
        <v>3.78</v>
      </c>
      <c r="E2283" s="308">
        <v>3.78</v>
      </c>
      <c r="F2283" s="309">
        <v>3.786</v>
      </c>
      <c r="G2283" s="309">
        <v>3.7930000000000001</v>
      </c>
      <c r="H2283" s="406">
        <v>3.7989999999999999</v>
      </c>
      <c r="I2283" s="309">
        <v>3.8050000000000002</v>
      </c>
      <c r="J2283" s="309">
        <v>3.8119999999999998</v>
      </c>
      <c r="K2283" s="309">
        <v>3.8180000000000001</v>
      </c>
      <c r="L2283" s="309">
        <v>3.8250000000000002</v>
      </c>
      <c r="M2283" s="309">
        <v>3.831</v>
      </c>
      <c r="N2283" s="406">
        <v>3.8370000000000002</v>
      </c>
      <c r="O2283" s="309">
        <v>3.8439999999999999</v>
      </c>
      <c r="P2283" s="309">
        <v>3.8439999999999999</v>
      </c>
      <c r="Q2283" s="309">
        <v>3.85</v>
      </c>
      <c r="R2283" s="309">
        <v>3.8559999999999999</v>
      </c>
      <c r="S2283" s="309">
        <v>3.863</v>
      </c>
      <c r="T2283" s="309">
        <v>3.8690000000000002</v>
      </c>
      <c r="U2283" s="309">
        <v>3.875</v>
      </c>
      <c r="V2283" s="309">
        <v>3.8820000000000001</v>
      </c>
      <c r="W2283" s="309">
        <v>3.8879999999999999</v>
      </c>
      <c r="X2283" s="309">
        <v>3.895</v>
      </c>
      <c r="Y2283" s="406">
        <v>3.9009999999999998</v>
      </c>
      <c r="Z2283" s="309">
        <v>3.907</v>
      </c>
      <c r="AA2283" s="309">
        <v>3.9140000000000001</v>
      </c>
      <c r="AB2283" s="310">
        <v>3.92</v>
      </c>
      <c r="AC2283" s="106"/>
      <c r="AD2283" s="780"/>
      <c r="AE2283" s="781"/>
      <c r="AF2283" s="782"/>
      <c r="AI2283" s="844"/>
      <c r="AJ2283" s="844"/>
      <c r="AK2283" s="844"/>
      <c r="AL2283" s="844"/>
    </row>
    <row r="2284" spans="1:38" s="181" customFormat="1" ht="16.5" hidden="1" thickBot="1" x14ac:dyDescent="0.3">
      <c r="A2284" s="2227"/>
      <c r="B2284" s="2230"/>
      <c r="C2284" s="122" t="s">
        <v>119</v>
      </c>
      <c r="D2284" s="3273">
        <v>3.4</v>
      </c>
      <c r="E2284" s="3274">
        <v>3.4</v>
      </c>
      <c r="F2284" s="438">
        <v>3.4</v>
      </c>
      <c r="G2284" s="438">
        <v>3.4009999999999998</v>
      </c>
      <c r="H2284" s="406">
        <v>3.4009999999999998</v>
      </c>
      <c r="I2284" s="438">
        <v>3.4020000000000001</v>
      </c>
      <c r="J2284" s="438">
        <v>3.4020000000000001</v>
      </c>
      <c r="K2284" s="438">
        <v>3.403</v>
      </c>
      <c r="L2284" s="438">
        <v>3.403</v>
      </c>
      <c r="M2284" s="438">
        <v>3.4039999999999999</v>
      </c>
      <c r="N2284" s="406">
        <v>3.4039999999999999</v>
      </c>
      <c r="O2284" s="438">
        <v>3.4049999999999998</v>
      </c>
      <c r="P2284" s="438">
        <v>3.4049999999999998</v>
      </c>
      <c r="Q2284" s="438">
        <v>3.4049999999999998</v>
      </c>
      <c r="R2284" s="438">
        <v>3.4049999999999998</v>
      </c>
      <c r="S2284" s="438">
        <v>3.4060000000000001</v>
      </c>
      <c r="T2284" s="438">
        <v>3.4060000000000001</v>
      </c>
      <c r="U2284" s="438">
        <v>3.407</v>
      </c>
      <c r="V2284" s="438">
        <v>3.407</v>
      </c>
      <c r="W2284" s="438">
        <v>3.4079999999999999</v>
      </c>
      <c r="X2284" s="438">
        <v>3.4079999999999999</v>
      </c>
      <c r="Y2284" s="406">
        <v>3.4089999999999998</v>
      </c>
      <c r="Z2284" s="438">
        <v>3.4089999999999998</v>
      </c>
      <c r="AA2284" s="438">
        <v>3.41</v>
      </c>
      <c r="AB2284" s="1171">
        <v>3.41</v>
      </c>
      <c r="AC2284" s="106"/>
      <c r="AD2284" s="780"/>
      <c r="AE2284" s="781"/>
      <c r="AF2284" s="782"/>
      <c r="AH2284" s="844"/>
      <c r="AI2284" s="845"/>
      <c r="AJ2284" s="846"/>
      <c r="AK2284" s="846"/>
      <c r="AL2284" s="331"/>
    </row>
    <row r="2285" spans="1:38" s="181" customFormat="1" ht="16.5" hidden="1" thickBot="1" x14ac:dyDescent="0.3">
      <c r="A2285" s="2228"/>
      <c r="B2285" s="3591" t="s">
        <v>44</v>
      </c>
      <c r="C2285" s="3521"/>
      <c r="D2285" s="112"/>
      <c r="E2285" s="178">
        <f>SQRT(E2279*E2279+E2280*E2280)/E2241/1.73</f>
        <v>0</v>
      </c>
      <c r="F2285" s="179">
        <f t="shared" ref="F2285:AB2285" si="9407">SQRT(F2279*F2279+F2280*F2280)/F2241/1.73</f>
        <v>0.66440768055281241</v>
      </c>
      <c r="G2285" s="179">
        <f t="shared" si="9407"/>
        <v>0.78301196065217993</v>
      </c>
      <c r="H2285" s="413">
        <f t="shared" si="9407"/>
        <v>0.66377188372926788</v>
      </c>
      <c r="I2285" s="179">
        <f t="shared" si="9407"/>
        <v>0.67228445609461851</v>
      </c>
      <c r="J2285" s="179">
        <f t="shared" si="9407"/>
        <v>0.77588547930321872</v>
      </c>
      <c r="K2285" s="179">
        <f t="shared" si="9407"/>
        <v>0.68405597380832939</v>
      </c>
      <c r="L2285" s="179">
        <f t="shared" si="9407"/>
        <v>0.78567820865369742</v>
      </c>
      <c r="M2285" s="179">
        <f t="shared" si="9407"/>
        <v>0.68538941625235084</v>
      </c>
      <c r="N2285" s="413">
        <f t="shared" si="9407"/>
        <v>0.67409292370955898</v>
      </c>
      <c r="O2285" s="179">
        <f t="shared" si="9407"/>
        <v>0.79519891723815672</v>
      </c>
      <c r="P2285" s="179">
        <f t="shared" si="9407"/>
        <v>0</v>
      </c>
      <c r="Q2285" s="179">
        <f t="shared" si="9407"/>
        <v>0.67018513864457596</v>
      </c>
      <c r="R2285" s="179">
        <f t="shared" si="9407"/>
        <v>0.67213335125686502</v>
      </c>
      <c r="S2285" s="179">
        <f t="shared" si="9407"/>
        <v>0.79442612917481359</v>
      </c>
      <c r="T2285" s="179">
        <f t="shared" si="9407"/>
        <v>0.67870999852948732</v>
      </c>
      <c r="U2285" s="179">
        <f t="shared" si="9407"/>
        <v>0.68874587764437989</v>
      </c>
      <c r="V2285" s="179">
        <f t="shared" si="9407"/>
        <v>0.79028179190752768</v>
      </c>
      <c r="W2285" s="179">
        <f t="shared" si="9407"/>
        <v>0.68405597380828009</v>
      </c>
      <c r="X2285" s="179">
        <f t="shared" si="9407"/>
        <v>0.78567820865369742</v>
      </c>
      <c r="Y2285" s="413">
        <f>SQRT(V2279*V2279+V2280*V2280)/V2241/1.73</f>
        <v>0.79028179190752768</v>
      </c>
      <c r="Z2285" s="179">
        <f t="shared" si="9407"/>
        <v>0.66889259257197309</v>
      </c>
      <c r="AA2285" s="179">
        <f t="shared" si="9407"/>
        <v>0.79058461017493531</v>
      </c>
      <c r="AB2285" s="180">
        <f t="shared" si="9407"/>
        <v>0.66760502261509602</v>
      </c>
      <c r="AC2285" s="107">
        <f>AVERAGE(E2285:AB2285)</f>
        <v>0.66105655778680639</v>
      </c>
      <c r="AD2285" s="76">
        <f>(AC2281-AC2285)/AC2281</f>
        <v>0.27884739150530208</v>
      </c>
      <c r="AE2285" s="77"/>
      <c r="AF2285" s="78"/>
      <c r="AI2285" s="945"/>
      <c r="AJ2285" s="945"/>
      <c r="AK2285" s="844"/>
      <c r="AL2285" s="945"/>
    </row>
    <row r="2286" spans="1:38" s="181" customFormat="1" x14ac:dyDescent="0.25">
      <c r="A2286" s="3547" t="s">
        <v>29</v>
      </c>
      <c r="B2286" s="3584" t="s">
        <v>1275</v>
      </c>
      <c r="C2286" s="119" t="s">
        <v>14</v>
      </c>
      <c r="D2286" s="120" t="s">
        <v>117</v>
      </c>
      <c r="E2286" s="68">
        <f t="shared" ref="E2286" si="9408">(E2290-D2290)*$AE2286*$AF2286</f>
        <v>0</v>
      </c>
      <c r="F2286" s="69">
        <f t="shared" ref="F2286" si="9409">(F2290-E2290)*$AE2286*$AF2286</f>
        <v>0</v>
      </c>
      <c r="G2286" s="69">
        <f t="shared" ref="G2286" si="9410">(G2290-F2290)*$AE2286*$AF2286</f>
        <v>0</v>
      </c>
      <c r="H2286" s="408">
        <f t="shared" ref="H2286" si="9411">(H2290-G2290)*$AE2286*$AF2286</f>
        <v>0</v>
      </c>
      <c r="I2286" s="69">
        <f t="shared" ref="I2286" si="9412">(I2290-H2290)*$AE2286*$AF2286</f>
        <v>0</v>
      </c>
      <c r="J2286" s="69">
        <f t="shared" ref="J2286" si="9413">(J2290-I2290)*$AE2286*$AF2286</f>
        <v>0</v>
      </c>
      <c r="K2286" s="69">
        <f t="shared" ref="K2286" si="9414">(K2290-J2290)*$AE2286*$AF2286</f>
        <v>0</v>
      </c>
      <c r="L2286" s="69">
        <f t="shared" ref="L2286" si="9415">(L2290-K2290)*$AE2286*$AF2286</f>
        <v>0</v>
      </c>
      <c r="M2286" s="69">
        <f t="shared" ref="M2286" si="9416">(M2290-L2290)*$AE2286*$AF2286</f>
        <v>0</v>
      </c>
      <c r="N2286" s="408">
        <f t="shared" ref="N2286" si="9417">(N2290-M2290)*$AE2286*$AF2286</f>
        <v>0</v>
      </c>
      <c r="O2286" s="69">
        <f t="shared" ref="O2286" si="9418">(O2290-N2290)*$AE2286*$AF2286</f>
        <v>0</v>
      </c>
      <c r="P2286" s="69">
        <f t="shared" ref="P2286" si="9419">(P2290-O2290)*$AE2286*$AF2286</f>
        <v>0</v>
      </c>
      <c r="Q2286" s="69">
        <f t="shared" ref="Q2286" si="9420">(Q2290-P2290)*$AE2286*$AF2286</f>
        <v>0</v>
      </c>
      <c r="R2286" s="69">
        <f t="shared" ref="R2286" si="9421">(R2290-Q2290)*$AE2286*$AF2286</f>
        <v>0</v>
      </c>
      <c r="S2286" s="69">
        <f t="shared" ref="S2286" si="9422">(S2290-R2290)*$AE2286*$AF2286</f>
        <v>0</v>
      </c>
      <c r="T2286" s="69">
        <f t="shared" ref="T2286" si="9423">(T2290-S2290)*$AE2286*$AF2286</f>
        <v>0</v>
      </c>
      <c r="U2286" s="69">
        <f t="shared" ref="U2286" si="9424">(U2290-T2290)*$AE2286*$AF2286</f>
        <v>0</v>
      </c>
      <c r="V2286" s="408">
        <f t="shared" ref="V2286" si="9425">(V2290-U2290)*$AE2286*$AF2286</f>
        <v>0</v>
      </c>
      <c r="W2286" s="69">
        <f t="shared" ref="W2286" si="9426">(W2290-V2290)*$AE2286*$AF2286</f>
        <v>0</v>
      </c>
      <c r="X2286" s="69">
        <f t="shared" ref="X2286" si="9427">(X2290-W2290)*$AE2286*$AF2286</f>
        <v>0</v>
      </c>
      <c r="Y2286" s="69">
        <f t="shared" ref="Y2286" si="9428">(Y2290-X2290)*$AE2286*$AF2286</f>
        <v>0</v>
      </c>
      <c r="Z2286" s="69">
        <f t="shared" ref="Z2286" si="9429">(Z2290-Y2290)*$AE2286*$AF2286</f>
        <v>0</v>
      </c>
      <c r="AA2286" s="69">
        <f t="shared" ref="AA2286" si="9430">(AA2290-Z2290)*$AE2286*$AF2286</f>
        <v>0</v>
      </c>
      <c r="AB2286" s="70">
        <f t="shared" ref="AB2286" si="9431">(AB2290-AA2290)*$AE2286*$AF2286</f>
        <v>0</v>
      </c>
      <c r="AC2286" s="104">
        <f>SUM(E2286:AB2286)</f>
        <v>0</v>
      </c>
      <c r="AD2286" s="779"/>
      <c r="AE2286" s="510">
        <v>100</v>
      </c>
      <c r="AF2286" s="511">
        <v>20</v>
      </c>
      <c r="AI2286" s="946"/>
      <c r="AJ2286" s="947"/>
      <c r="AK2286" s="946"/>
      <c r="AL2286" s="844"/>
    </row>
    <row r="2287" spans="1:38" s="181" customFormat="1" x14ac:dyDescent="0.25">
      <c r="A2287" s="3548"/>
      <c r="B2287" s="3585"/>
      <c r="C2287" s="121" t="s">
        <v>16</v>
      </c>
      <c r="D2287" s="106" t="s">
        <v>117</v>
      </c>
      <c r="E2287" s="396">
        <f t="shared" ref="E2287" si="9432">(E2291-D2291)*$AE2286*$AF2286</f>
        <v>0</v>
      </c>
      <c r="F2287" s="306">
        <f t="shared" ref="F2287" si="9433">(F2291-E2291)*$AE2286*$AF2286</f>
        <v>0</v>
      </c>
      <c r="G2287" s="306">
        <f t="shared" ref="G2287" si="9434">(G2291-F2291)*$AE2286*$AF2286</f>
        <v>0</v>
      </c>
      <c r="H2287" s="409">
        <f t="shared" ref="H2287" si="9435">(H2291-G2291)*$AE2286*$AF2286</f>
        <v>0</v>
      </c>
      <c r="I2287" s="306">
        <f t="shared" ref="I2287" si="9436">(I2291-H2291)*$AE2286*$AF2286</f>
        <v>0</v>
      </c>
      <c r="J2287" s="306">
        <f t="shared" ref="J2287" si="9437">(J2291-I2291)*$AE2286*$AF2286</f>
        <v>0</v>
      </c>
      <c r="K2287" s="306">
        <f t="shared" ref="K2287" si="9438">(K2291-J2291)*$AE2286*$AF2286</f>
        <v>0</v>
      </c>
      <c r="L2287" s="306">
        <f t="shared" ref="L2287" si="9439">(L2291-K2291)*$AE2286*$AF2286</f>
        <v>0</v>
      </c>
      <c r="M2287" s="306">
        <f t="shared" ref="M2287" si="9440">(M2291-L2291)*$AE2286*$AF2286</f>
        <v>0</v>
      </c>
      <c r="N2287" s="409">
        <f t="shared" ref="N2287" si="9441">(N2291-M2291)*$AE2286*$AF2286</f>
        <v>0</v>
      </c>
      <c r="O2287" s="306">
        <f t="shared" ref="O2287" si="9442">(O2291-N2291)*$AE2286*$AF2286</f>
        <v>0</v>
      </c>
      <c r="P2287" s="306">
        <f t="shared" ref="P2287" si="9443">(P2291-O2291)*$AE2286*$AF2286</f>
        <v>0</v>
      </c>
      <c r="Q2287" s="306">
        <f t="shared" ref="Q2287" si="9444">(Q2291-P2291)*$AE2286*$AF2286</f>
        <v>0</v>
      </c>
      <c r="R2287" s="306">
        <f t="shared" ref="R2287" si="9445">(R2291-Q2291)*$AE2286*$AF2286</f>
        <v>0</v>
      </c>
      <c r="S2287" s="306">
        <f t="shared" ref="S2287" si="9446">(S2291-R2291)*$AE2286*$AF2286</f>
        <v>0</v>
      </c>
      <c r="T2287" s="306">
        <f t="shared" ref="T2287" si="9447">(T2291-S2291)*$AE2286*$AF2286</f>
        <v>0</v>
      </c>
      <c r="U2287" s="306">
        <f t="shared" ref="U2287" si="9448">(U2291-T2291)*$AE2286*$AF2286</f>
        <v>0</v>
      </c>
      <c r="V2287" s="409">
        <f t="shared" ref="V2287" si="9449">(V2291-U2291)*$AE2286*$AF2286</f>
        <v>0</v>
      </c>
      <c r="W2287" s="306">
        <f t="shared" ref="W2287" si="9450">(W2291-V2291)*$AE2286*$AF2286</f>
        <v>0</v>
      </c>
      <c r="X2287" s="306">
        <f t="shared" ref="X2287" si="9451">(X2291-W2291)*$AE2286*$AF2286</f>
        <v>0</v>
      </c>
      <c r="Y2287" s="306">
        <f t="shared" ref="Y2287" si="9452">(Y2291-X2291)*$AE2286*$AF2286</f>
        <v>0</v>
      </c>
      <c r="Z2287" s="306">
        <f t="shared" ref="Z2287" si="9453">(Z2291-Y2291)*$AE2286*$AF2286</f>
        <v>0</v>
      </c>
      <c r="AA2287" s="306">
        <f t="shared" ref="AA2287" si="9454">(AA2291-Z2291)*$AE2286*$AF2286</f>
        <v>0</v>
      </c>
      <c r="AB2287" s="307">
        <f t="shared" ref="AB2287" si="9455">(AB2291-AA2291)*$AE2286*$AF2286</f>
        <v>0</v>
      </c>
      <c r="AC2287" s="105">
        <f>SUM(E2287:AB2287)</f>
        <v>0</v>
      </c>
      <c r="AD2287" s="780"/>
      <c r="AE2287" s="781"/>
      <c r="AF2287" s="782"/>
      <c r="AI2287" s="844"/>
      <c r="AJ2287" s="844"/>
      <c r="AK2287" s="844"/>
      <c r="AL2287" s="844"/>
    </row>
    <row r="2288" spans="1:38" s="181" customFormat="1" x14ac:dyDescent="0.25">
      <c r="A2288" s="3548"/>
      <c r="B2288" s="3585"/>
      <c r="C2288" s="121" t="s">
        <v>17</v>
      </c>
      <c r="D2288" s="106" t="s">
        <v>56</v>
      </c>
      <c r="E2288" s="1571">
        <v>0</v>
      </c>
      <c r="F2288" s="1565">
        <v>0</v>
      </c>
      <c r="G2288" s="1565">
        <v>0</v>
      </c>
      <c r="H2288" s="414">
        <v>0</v>
      </c>
      <c r="I2288" s="1565">
        <v>0</v>
      </c>
      <c r="J2288" s="1565">
        <v>0</v>
      </c>
      <c r="K2288" s="1565">
        <v>0</v>
      </c>
      <c r="L2288" s="1565">
        <v>0</v>
      </c>
      <c r="M2288" s="1565">
        <v>0</v>
      </c>
      <c r="N2288" s="414">
        <v>0</v>
      </c>
      <c r="O2288" s="1565">
        <v>0</v>
      </c>
      <c r="P2288" s="1565">
        <v>0</v>
      </c>
      <c r="Q2288" s="1565">
        <v>0</v>
      </c>
      <c r="R2288" s="1565">
        <v>0</v>
      </c>
      <c r="S2288" s="1565">
        <v>0</v>
      </c>
      <c r="T2288" s="1565">
        <v>0</v>
      </c>
      <c r="U2288" s="1565">
        <v>0</v>
      </c>
      <c r="V2288" s="414">
        <v>0</v>
      </c>
      <c r="W2288" s="1565">
        <v>0</v>
      </c>
      <c r="X2288" s="1565">
        <v>0</v>
      </c>
      <c r="Y2288" s="325">
        <v>0</v>
      </c>
      <c r="Z2288" s="1565">
        <v>0</v>
      </c>
      <c r="AA2288" s="1565">
        <v>0</v>
      </c>
      <c r="AB2288" s="1566">
        <v>0</v>
      </c>
      <c r="AC2288" s="105"/>
      <c r="AD2288" s="780"/>
      <c r="AE2288" s="781"/>
      <c r="AF2288" s="782"/>
      <c r="AI2288" s="844"/>
      <c r="AJ2288" s="844"/>
      <c r="AK2288" s="844"/>
      <c r="AL2288" s="844"/>
    </row>
    <row r="2289" spans="1:38" s="181" customFormat="1" ht="16.5" thickBot="1" x14ac:dyDescent="0.3">
      <c r="A2289" s="3548"/>
      <c r="B2289" s="3586"/>
      <c r="C2289" s="121" t="s">
        <v>19</v>
      </c>
      <c r="D2289" s="106"/>
      <c r="E2289" s="311" t="e">
        <f t="shared" ref="E2289:AB2289" si="9456">E2287/E2286</f>
        <v>#DIV/0!</v>
      </c>
      <c r="F2289" s="312" t="e">
        <f t="shared" si="9456"/>
        <v>#DIV/0!</v>
      </c>
      <c r="G2289" s="312" t="e">
        <f t="shared" si="9456"/>
        <v>#DIV/0!</v>
      </c>
      <c r="H2289" s="411" t="e">
        <f t="shared" si="9456"/>
        <v>#DIV/0!</v>
      </c>
      <c r="I2289" s="312" t="e">
        <f t="shared" si="9456"/>
        <v>#DIV/0!</v>
      </c>
      <c r="J2289" s="312" t="e">
        <f t="shared" si="9456"/>
        <v>#DIV/0!</v>
      </c>
      <c r="K2289" s="312" t="e">
        <f t="shared" si="9456"/>
        <v>#DIV/0!</v>
      </c>
      <c r="L2289" s="312" t="e">
        <f t="shared" si="9456"/>
        <v>#DIV/0!</v>
      </c>
      <c r="M2289" s="312" t="e">
        <f t="shared" si="9456"/>
        <v>#DIV/0!</v>
      </c>
      <c r="N2289" s="411" t="e">
        <f t="shared" si="9456"/>
        <v>#DIV/0!</v>
      </c>
      <c r="O2289" s="312" t="e">
        <f t="shared" si="9456"/>
        <v>#DIV/0!</v>
      </c>
      <c r="P2289" s="312" t="e">
        <f t="shared" si="9456"/>
        <v>#DIV/0!</v>
      </c>
      <c r="Q2289" s="312" t="e">
        <f t="shared" si="9456"/>
        <v>#DIV/0!</v>
      </c>
      <c r="R2289" s="312" t="e">
        <f t="shared" si="9456"/>
        <v>#DIV/0!</v>
      </c>
      <c r="S2289" s="312" t="e">
        <f t="shared" si="9456"/>
        <v>#DIV/0!</v>
      </c>
      <c r="T2289" s="312" t="e">
        <f t="shared" si="9456"/>
        <v>#DIV/0!</v>
      </c>
      <c r="U2289" s="312" t="e">
        <f t="shared" si="9456"/>
        <v>#DIV/0!</v>
      </c>
      <c r="V2289" s="411" t="e">
        <f t="shared" si="9456"/>
        <v>#DIV/0!</v>
      </c>
      <c r="W2289" s="312" t="e">
        <f t="shared" si="9456"/>
        <v>#DIV/0!</v>
      </c>
      <c r="X2289" s="312" t="e">
        <f t="shared" si="9456"/>
        <v>#DIV/0!</v>
      </c>
      <c r="Y2289" s="312" t="e">
        <f>V2287/V2286</f>
        <v>#DIV/0!</v>
      </c>
      <c r="Z2289" s="312" t="e">
        <f t="shared" si="9456"/>
        <v>#DIV/0!</v>
      </c>
      <c r="AA2289" s="312" t="e">
        <f t="shared" si="9456"/>
        <v>#DIV/0!</v>
      </c>
      <c r="AB2289" s="313" t="e">
        <f t="shared" si="9456"/>
        <v>#DIV/0!</v>
      </c>
      <c r="AC2289" s="106"/>
      <c r="AD2289" s="780"/>
      <c r="AE2289" s="781"/>
      <c r="AF2289" s="782"/>
      <c r="AI2289" s="844"/>
      <c r="AJ2289" s="844"/>
      <c r="AK2289" s="844"/>
      <c r="AL2289" s="844"/>
    </row>
    <row r="2290" spans="1:38" s="181" customFormat="1" ht="16.5" hidden="1" thickBot="1" x14ac:dyDescent="0.3">
      <c r="A2290" s="2227"/>
      <c r="B2290" s="2230"/>
      <c r="C2290" s="122" t="s">
        <v>118</v>
      </c>
      <c r="D2290" s="106"/>
      <c r="E2290" s="308"/>
      <c r="F2290" s="309"/>
      <c r="G2290" s="309"/>
      <c r="H2290" s="406"/>
      <c r="I2290" s="309"/>
      <c r="J2290" s="309"/>
      <c r="K2290" s="309"/>
      <c r="L2290" s="309"/>
      <c r="M2290" s="309"/>
      <c r="N2290" s="406"/>
      <c r="O2290" s="309"/>
      <c r="P2290" s="309"/>
      <c r="Q2290" s="309"/>
      <c r="R2290" s="309"/>
      <c r="S2290" s="309"/>
      <c r="T2290" s="309"/>
      <c r="U2290" s="309"/>
      <c r="V2290" s="309"/>
      <c r="W2290" s="309"/>
      <c r="X2290" s="309"/>
      <c r="Y2290" s="406"/>
      <c r="Z2290" s="309"/>
      <c r="AA2290" s="309"/>
      <c r="AB2290" s="310"/>
      <c r="AC2290" s="106"/>
      <c r="AD2290" s="780"/>
      <c r="AE2290" s="781"/>
      <c r="AF2290" s="782"/>
      <c r="AI2290" s="844"/>
      <c r="AJ2290" s="844"/>
      <c r="AK2290" s="844"/>
      <c r="AL2290" s="844"/>
    </row>
    <row r="2291" spans="1:38" s="181" customFormat="1" ht="16.5" hidden="1" thickBot="1" x14ac:dyDescent="0.3">
      <c r="A2291" s="2227"/>
      <c r="B2291" s="2230"/>
      <c r="C2291" s="122" t="s">
        <v>119</v>
      </c>
      <c r="D2291" s="106"/>
      <c r="E2291" s="308"/>
      <c r="F2291" s="309"/>
      <c r="G2291" s="309"/>
      <c r="H2291" s="406"/>
      <c r="I2291" s="309"/>
      <c r="J2291" s="309"/>
      <c r="K2291" s="309"/>
      <c r="L2291" s="309"/>
      <c r="M2291" s="309"/>
      <c r="N2291" s="406"/>
      <c r="O2291" s="309"/>
      <c r="P2291" s="309"/>
      <c r="Q2291" s="309"/>
      <c r="R2291" s="309"/>
      <c r="S2291" s="309"/>
      <c r="T2291" s="309"/>
      <c r="U2291" s="309"/>
      <c r="V2291" s="309"/>
      <c r="W2291" s="309"/>
      <c r="X2291" s="309"/>
      <c r="Y2291" s="406"/>
      <c r="Z2291" s="309"/>
      <c r="AA2291" s="309"/>
      <c r="AB2291" s="310"/>
      <c r="AC2291" s="106"/>
      <c r="AD2291" s="780"/>
      <c r="AE2291" s="781"/>
      <c r="AF2291" s="782"/>
      <c r="AH2291" s="844"/>
      <c r="AI2291" s="845"/>
      <c r="AJ2291" s="846"/>
      <c r="AK2291" s="846"/>
      <c r="AL2291" s="331"/>
    </row>
    <row r="2292" spans="1:38" s="181" customFormat="1" ht="16.5" hidden="1" thickBot="1" x14ac:dyDescent="0.3">
      <c r="A2292" s="1887"/>
      <c r="B2292" s="3592" t="s">
        <v>44</v>
      </c>
      <c r="C2292" s="3593"/>
      <c r="D2292" s="126"/>
      <c r="E2292" s="576">
        <f>SQRT(E2286*E2286+E2287*E2287)/E2241/1.73</f>
        <v>0</v>
      </c>
      <c r="F2292" s="577">
        <f t="shared" ref="F2292:AB2292" si="9457">SQRT(F2286*F2286+F2287*F2287)/F2241/1.73</f>
        <v>0</v>
      </c>
      <c r="G2292" s="577">
        <f t="shared" si="9457"/>
        <v>0</v>
      </c>
      <c r="H2292" s="578">
        <f t="shared" si="9457"/>
        <v>0</v>
      </c>
      <c r="I2292" s="577">
        <f t="shared" si="9457"/>
        <v>0</v>
      </c>
      <c r="J2292" s="577">
        <f t="shared" si="9457"/>
        <v>0</v>
      </c>
      <c r="K2292" s="577">
        <f t="shared" si="9457"/>
        <v>0</v>
      </c>
      <c r="L2292" s="577">
        <f t="shared" si="9457"/>
        <v>0</v>
      </c>
      <c r="M2292" s="577">
        <f t="shared" si="9457"/>
        <v>0</v>
      </c>
      <c r="N2292" s="578">
        <f t="shared" si="9457"/>
        <v>0</v>
      </c>
      <c r="O2292" s="577">
        <f t="shared" si="9457"/>
        <v>0</v>
      </c>
      <c r="P2292" s="577">
        <f t="shared" si="9457"/>
        <v>0</v>
      </c>
      <c r="Q2292" s="577">
        <f t="shared" si="9457"/>
        <v>0</v>
      </c>
      <c r="R2292" s="577">
        <f t="shared" si="9457"/>
        <v>0</v>
      </c>
      <c r="S2292" s="577">
        <f t="shared" si="9457"/>
        <v>0</v>
      </c>
      <c r="T2292" s="577">
        <f t="shared" si="9457"/>
        <v>0</v>
      </c>
      <c r="U2292" s="577">
        <f t="shared" si="9457"/>
        <v>0</v>
      </c>
      <c r="V2292" s="577">
        <f t="shared" si="9457"/>
        <v>0</v>
      </c>
      <c r="W2292" s="577">
        <f t="shared" si="9457"/>
        <v>0</v>
      </c>
      <c r="X2292" s="577">
        <f t="shared" si="9457"/>
        <v>0</v>
      </c>
      <c r="Y2292" s="578">
        <f>SQRT(V2286*V2286+V2287*V2287)/V2241/1.73</f>
        <v>0</v>
      </c>
      <c r="Z2292" s="577">
        <f t="shared" si="9457"/>
        <v>0</v>
      </c>
      <c r="AA2292" s="577">
        <f t="shared" si="9457"/>
        <v>0</v>
      </c>
      <c r="AB2292" s="848">
        <f t="shared" si="9457"/>
        <v>0</v>
      </c>
      <c r="AC2292" s="107">
        <f>AVERAGE(E2292:AB2292)</f>
        <v>0</v>
      </c>
      <c r="AD2292" s="76" t="e">
        <f>(AC2288-AC2292)/AC2288</f>
        <v>#DIV/0!</v>
      </c>
      <c r="AE2292" s="77"/>
      <c r="AF2292" s="78"/>
      <c r="AI2292" s="945"/>
      <c r="AJ2292" s="945"/>
      <c r="AK2292" s="844"/>
      <c r="AL2292" s="945"/>
    </row>
    <row r="2293" spans="1:38" s="181" customFormat="1" ht="16.5" thickBot="1" x14ac:dyDescent="0.3">
      <c r="A2293" s="145"/>
      <c r="B2293" s="507" t="s">
        <v>33</v>
      </c>
      <c r="C2293" s="119" t="s">
        <v>14</v>
      </c>
      <c r="D2293" s="111" t="s">
        <v>117</v>
      </c>
      <c r="E2293" s="2747">
        <f t="shared" ref="E2293" si="9458">(E2294-D2294)*$AE2293*$AF2293</f>
        <v>2.1999999999999997</v>
      </c>
      <c r="F2293" s="203">
        <f t="shared" ref="F2293" si="9459">(F2294-E2294)*$AE2293*$AF2293</f>
        <v>3.2000000000000006</v>
      </c>
      <c r="G2293" s="203">
        <f t="shared" ref="G2293" si="9460">(G2294-F2294)*$AE2293*$AF2293</f>
        <v>1.5999999999999992</v>
      </c>
      <c r="H2293" s="407">
        <f t="shared" ref="H2293" si="9461">(H2294-G2294)*$AE2293*$AF2293</f>
        <v>1.6000000000000014</v>
      </c>
      <c r="I2293" s="203">
        <f t="shared" ref="I2293" si="9462">(I2294-H2294)*$AE2293*$AF2293</f>
        <v>1.7999999999999994</v>
      </c>
      <c r="J2293" s="203">
        <f t="shared" ref="J2293" si="9463">(J2294-I2294)*$AE2293*$AF2293</f>
        <v>2.4</v>
      </c>
      <c r="K2293" s="203">
        <f t="shared" ref="K2293" si="9464">(K2294-J2294)*$AE2293*$AF2293</f>
        <v>3.600000000000001</v>
      </c>
      <c r="L2293" s="203">
        <f t="shared" ref="L2293" si="9465">(L2294-K2294)*$AE2293*$AF2293</f>
        <v>1.3999999999999968</v>
      </c>
      <c r="M2293" s="203">
        <f t="shared" ref="M2293" si="9466">(M2294-L2294)*$AE2293*$AF2293</f>
        <v>1.0000000000000009</v>
      </c>
      <c r="N2293" s="407">
        <f t="shared" ref="N2293" si="9467">(N2294-M2294)*$AE2293*$AF2293</f>
        <v>1.2000000000000011</v>
      </c>
      <c r="O2293" s="203">
        <f t="shared" ref="O2293" si="9468">(O2294-N2294)*$AE2293*$AF2293</f>
        <v>1.2000000000000011</v>
      </c>
      <c r="P2293" s="203">
        <f t="shared" ref="P2293" si="9469">(P2294-O2294)*$AE2293*$AF2293</f>
        <v>0.80000000000000071</v>
      </c>
      <c r="Q2293" s="203">
        <f t="shared" ref="Q2293" si="9470">(Q2294-P2294)*$AE2293*$AF2293</f>
        <v>1.1999999999999966</v>
      </c>
      <c r="R2293" s="203">
        <f t="shared" ref="R2293" si="9471">(R2294-Q2294)*$AE2293*$AF2293</f>
        <v>1.4000000000000012</v>
      </c>
      <c r="S2293" s="203">
        <f t="shared" ref="S2293" si="9472">(S2294-R2294)*$AE2293*$AF2293</f>
        <v>1.0000000000000009</v>
      </c>
      <c r="T2293" s="203">
        <f t="shared" ref="T2293" si="9473">(T2294-S2294)*$AE2293*$AF2293</f>
        <v>1.0000000000000009</v>
      </c>
      <c r="U2293" s="203">
        <f t="shared" ref="U2293" si="9474">(U2294-T2294)*$AE2293*$AF2293</f>
        <v>1.1999999999999966</v>
      </c>
      <c r="V2293" s="407">
        <f t="shared" ref="V2293" si="9475">(V2294-U2294)*$AE2293*$AF2293</f>
        <v>1.2000000000000011</v>
      </c>
      <c r="W2293" s="203">
        <f t="shared" ref="W2293" si="9476">(W2294-V2294)*$AE2293*$AF2293</f>
        <v>1.2000000000000011</v>
      </c>
      <c r="X2293" s="203">
        <f t="shared" ref="X2293" si="9477">(X2294-W2294)*$AE2293*$AF2293</f>
        <v>0.80000000000000071</v>
      </c>
      <c r="Y2293" s="203">
        <f t="shared" ref="Y2293" si="9478">(Y2294-X2294)*$AE2293*$AF2293</f>
        <v>1.0000000000000009</v>
      </c>
      <c r="Z2293" s="203">
        <f t="shared" ref="Z2293" si="9479">(Z2294-Y2294)*$AE2293*$AF2293</f>
        <v>1.1999999999999966</v>
      </c>
      <c r="AA2293" s="203">
        <f t="shared" ref="AA2293" si="9480">(AA2294-Z2294)*$AE2293*$AF2293</f>
        <v>1.4000000000000012</v>
      </c>
      <c r="AB2293" s="328">
        <f t="shared" ref="AB2293" si="9481">(AB2294-AA2294)*$AE2293*$AF2293</f>
        <v>1.2000000000000011</v>
      </c>
      <c r="AC2293" s="111">
        <f>SUM(E2293:AB2293)</f>
        <v>35.800000000000004</v>
      </c>
      <c r="AD2293" s="995"/>
      <c r="AE2293" s="270">
        <v>1</v>
      </c>
      <c r="AF2293" s="271">
        <v>20</v>
      </c>
      <c r="AI2293" s="946"/>
      <c r="AJ2293" s="947"/>
      <c r="AK2293" s="946"/>
      <c r="AL2293" s="844"/>
    </row>
    <row r="2294" spans="1:38" s="181" customFormat="1" ht="16.5" hidden="1" thickBot="1" x14ac:dyDescent="0.3">
      <c r="A2294" s="146"/>
      <c r="B2294" s="512"/>
      <c r="C2294" s="513" t="s">
        <v>118</v>
      </c>
      <c r="D2294" s="112">
        <v>0.25</v>
      </c>
      <c r="E2294" s="141">
        <v>0.36</v>
      </c>
      <c r="F2294" s="125">
        <v>0.52</v>
      </c>
      <c r="G2294" s="125">
        <v>0.6</v>
      </c>
      <c r="H2294" s="421">
        <v>0.68</v>
      </c>
      <c r="I2294" s="125">
        <v>0.77</v>
      </c>
      <c r="J2294" s="125">
        <v>0.89</v>
      </c>
      <c r="K2294" s="125">
        <v>1.07</v>
      </c>
      <c r="L2294" s="125">
        <v>1.1399999999999999</v>
      </c>
      <c r="M2294" s="125">
        <v>1.19</v>
      </c>
      <c r="N2294" s="421">
        <v>1.25</v>
      </c>
      <c r="O2294" s="125">
        <v>1.31</v>
      </c>
      <c r="P2294" s="125">
        <v>1.35</v>
      </c>
      <c r="Q2294" s="125">
        <v>1.41</v>
      </c>
      <c r="R2294" s="125">
        <v>1.48</v>
      </c>
      <c r="S2294" s="125">
        <v>1.53</v>
      </c>
      <c r="T2294" s="125">
        <v>1.58</v>
      </c>
      <c r="U2294" s="125">
        <v>1.64</v>
      </c>
      <c r="V2294" s="125">
        <v>1.7</v>
      </c>
      <c r="W2294" s="125">
        <v>1.76</v>
      </c>
      <c r="X2294" s="125">
        <v>1.8</v>
      </c>
      <c r="Y2294" s="421">
        <v>1.85</v>
      </c>
      <c r="Z2294" s="125">
        <v>1.91</v>
      </c>
      <c r="AA2294" s="125">
        <v>1.98</v>
      </c>
      <c r="AB2294" s="2756">
        <v>2.04</v>
      </c>
      <c r="AC2294" s="112"/>
      <c r="AD2294" s="996"/>
      <c r="AE2294" s="273"/>
      <c r="AF2294" s="274"/>
      <c r="AI2294" s="920"/>
      <c r="AJ2294" s="920"/>
      <c r="AK2294" s="920"/>
      <c r="AL2294" s="920"/>
    </row>
    <row r="2295" spans="1:38" s="181" customFormat="1" x14ac:dyDescent="0.25">
      <c r="A2295" s="145"/>
      <c r="B2295" s="507" t="s">
        <v>32</v>
      </c>
      <c r="C2295" s="119" t="s">
        <v>14</v>
      </c>
      <c r="D2295" s="111" t="s">
        <v>117</v>
      </c>
      <c r="E2295" s="2747">
        <f t="shared" ref="E2295" si="9482">(E2296-D2296)*$AE2295*$AF2295</f>
        <v>0</v>
      </c>
      <c r="F2295" s="203">
        <f t="shared" ref="F2295" si="9483">(F2296-E2296)*$AE2295*$AF2295</f>
        <v>0</v>
      </c>
      <c r="G2295" s="203">
        <f t="shared" ref="G2295" si="9484">(G2296-F2296)*$AE2295*$AF2295</f>
        <v>0</v>
      </c>
      <c r="H2295" s="407">
        <f t="shared" ref="H2295" si="9485">(H2296-G2296)*$AE2295*$AF2295</f>
        <v>0</v>
      </c>
      <c r="I2295" s="203">
        <f t="shared" ref="I2295" si="9486">(I2296-H2296)*$AE2295*$AF2295</f>
        <v>0</v>
      </c>
      <c r="J2295" s="203">
        <f t="shared" ref="J2295" si="9487">(J2296-I2296)*$AE2295*$AF2295</f>
        <v>0</v>
      </c>
      <c r="K2295" s="203">
        <f t="shared" ref="K2295" si="9488">(K2296-J2296)*$AE2295*$AF2295</f>
        <v>0</v>
      </c>
      <c r="L2295" s="203">
        <f t="shared" ref="L2295" si="9489">(L2296-K2296)*$AE2295*$AF2295</f>
        <v>0</v>
      </c>
      <c r="M2295" s="203">
        <f t="shared" ref="M2295" si="9490">(M2296-L2296)*$AE2295*$AF2295</f>
        <v>0</v>
      </c>
      <c r="N2295" s="407">
        <f t="shared" ref="N2295" si="9491">(N2296-M2296)*$AE2295*$AF2295</f>
        <v>0</v>
      </c>
      <c r="O2295" s="203">
        <f t="shared" ref="O2295" si="9492">(O2296-N2296)*$AE2295*$AF2295</f>
        <v>0</v>
      </c>
      <c r="P2295" s="203">
        <f t="shared" ref="P2295" si="9493">(P2296-O2296)*$AE2295*$AF2295</f>
        <v>0</v>
      </c>
      <c r="Q2295" s="203">
        <f t="shared" ref="Q2295" si="9494">(Q2296-P2296)*$AE2295*$AF2295</f>
        <v>0</v>
      </c>
      <c r="R2295" s="203">
        <f t="shared" ref="R2295" si="9495">(R2296-Q2296)*$AE2295*$AF2295</f>
        <v>0</v>
      </c>
      <c r="S2295" s="203">
        <f t="shared" ref="S2295" si="9496">(S2296-R2296)*$AE2295*$AF2295</f>
        <v>0</v>
      </c>
      <c r="T2295" s="203">
        <f t="shared" ref="T2295" si="9497">(T2296-S2296)*$AE2295*$AF2295</f>
        <v>0</v>
      </c>
      <c r="U2295" s="203">
        <f t="shared" ref="U2295" si="9498">(U2296-T2296)*$AE2295*$AF2295</f>
        <v>0</v>
      </c>
      <c r="V2295" s="407">
        <f t="shared" ref="V2295" si="9499">(V2296-U2296)*$AE2295*$AF2295</f>
        <v>0</v>
      </c>
      <c r="W2295" s="203">
        <f t="shared" ref="W2295" si="9500">(W2296-V2296)*$AE2295*$AF2295</f>
        <v>0</v>
      </c>
      <c r="X2295" s="203">
        <f t="shared" ref="X2295" si="9501">(X2296-W2296)*$AE2295*$AF2295</f>
        <v>0</v>
      </c>
      <c r="Y2295" s="203">
        <f t="shared" ref="Y2295" si="9502">(Y2296-X2296)*$AE2295*$AF2295</f>
        <v>0</v>
      </c>
      <c r="Z2295" s="203">
        <f t="shared" ref="Z2295" si="9503">(Z2296-Y2296)*$AE2295*$AF2295</f>
        <v>0</v>
      </c>
      <c r="AA2295" s="203">
        <f t="shared" ref="AA2295" si="9504">(AA2296-Z2296)*$AE2295*$AF2295</f>
        <v>0</v>
      </c>
      <c r="AB2295" s="328">
        <f t="shared" ref="AB2295" si="9505">(AB2296-AA2296)*$AE2295*$AF2295</f>
        <v>0</v>
      </c>
      <c r="AC2295" s="111">
        <f>SUM(E2295:AB2295)</f>
        <v>0</v>
      </c>
      <c r="AD2295" s="995"/>
      <c r="AE2295" s="270">
        <v>1</v>
      </c>
      <c r="AF2295" s="271">
        <v>20</v>
      </c>
      <c r="AI2295" s="920"/>
      <c r="AJ2295" s="920"/>
      <c r="AK2295" s="920"/>
      <c r="AL2295" s="920"/>
    </row>
    <row r="2296" spans="1:38" s="181" customFormat="1" ht="16.5" hidden="1" thickBot="1" x14ac:dyDescent="0.3">
      <c r="A2296" s="146"/>
      <c r="B2296" s="512"/>
      <c r="C2296" s="513" t="s">
        <v>118</v>
      </c>
      <c r="D2296" s="3270"/>
      <c r="E2296" s="3271"/>
      <c r="F2296" s="445"/>
      <c r="G2296" s="445"/>
      <c r="H2296" s="421"/>
      <c r="I2296" s="445"/>
      <c r="J2296" s="445"/>
      <c r="K2296" s="445"/>
      <c r="L2296" s="445"/>
      <c r="M2296" s="445"/>
      <c r="N2296" s="421"/>
      <c r="O2296" s="445"/>
      <c r="P2296" s="445"/>
      <c r="Q2296" s="445"/>
      <c r="R2296" s="445"/>
      <c r="S2296" s="445"/>
      <c r="T2296" s="445"/>
      <c r="U2296" s="445"/>
      <c r="V2296" s="445"/>
      <c r="W2296" s="445"/>
      <c r="X2296" s="445"/>
      <c r="Y2296" s="421"/>
      <c r="Z2296" s="445"/>
      <c r="AA2296" s="445"/>
      <c r="AB2296" s="3272"/>
      <c r="AC2296" s="112"/>
      <c r="AD2296" s="996"/>
      <c r="AE2296" s="273"/>
      <c r="AF2296" s="274"/>
      <c r="AI2296" s="920"/>
      <c r="AJ2296" s="920"/>
      <c r="AK2296" s="920"/>
      <c r="AL2296" s="920"/>
    </row>
    <row r="2297" spans="1:38" s="181" customFormat="1" ht="15.75" customHeight="1" x14ac:dyDescent="0.25">
      <c r="A2297" s="3587" t="s">
        <v>34</v>
      </c>
      <c r="B2297" s="3731"/>
      <c r="C2297" s="123" t="s">
        <v>14</v>
      </c>
      <c r="D2297" s="120"/>
      <c r="E2297" s="136">
        <f t="shared" ref="E2297:AC2298" si="9506">SUM(E2244,E2251,E2258,E2265,E2272,E2279,E2286)</f>
        <v>575.99999999999864</v>
      </c>
      <c r="F2297" s="134">
        <f t="shared" si="9506"/>
        <v>621.00000000000307</v>
      </c>
      <c r="G2297" s="134">
        <f t="shared" si="9506"/>
        <v>609.99999999999761</v>
      </c>
      <c r="H2297" s="405">
        <f t="shared" si="9506"/>
        <v>621.00000000000136</v>
      </c>
      <c r="I2297" s="134">
        <f t="shared" si="9506"/>
        <v>604.00000000000182</v>
      </c>
      <c r="J2297" s="134">
        <f t="shared" si="9506"/>
        <v>706.99999999999761</v>
      </c>
      <c r="K2297" s="134">
        <f t="shared" si="9506"/>
        <v>686.00000000000125</v>
      </c>
      <c r="L2297" s="134">
        <f t="shared" si="9506"/>
        <v>709.99999999999727</v>
      </c>
      <c r="M2297" s="134">
        <f t="shared" si="9506"/>
        <v>639.00000000000387</v>
      </c>
      <c r="N2297" s="405">
        <f t="shared" si="9506"/>
        <v>655.99999999999784</v>
      </c>
      <c r="O2297" s="134">
        <f t="shared" si="9506"/>
        <v>657.00000000000045</v>
      </c>
      <c r="P2297" s="134">
        <f t="shared" si="9506"/>
        <v>608.00000000000011</v>
      </c>
      <c r="Q2297" s="134">
        <f t="shared" si="9506"/>
        <v>623.99999999999955</v>
      </c>
      <c r="R2297" s="134">
        <f t="shared" si="9506"/>
        <v>601.00000000000045</v>
      </c>
      <c r="S2297" s="134">
        <f t="shared" si="9506"/>
        <v>659.99999999999966</v>
      </c>
      <c r="T2297" s="134">
        <f t="shared" si="9506"/>
        <v>705.00000000000091</v>
      </c>
      <c r="U2297" s="134">
        <f t="shared" si="9506"/>
        <v>757.99999999999909</v>
      </c>
      <c r="V2297" s="405">
        <f t="shared" si="9506"/>
        <v>708.00000000000023</v>
      </c>
      <c r="W2297" s="134">
        <f t="shared" si="9506"/>
        <v>720.99999999999829</v>
      </c>
      <c r="X2297" s="134">
        <f t="shared" si="9506"/>
        <v>692.00000000000193</v>
      </c>
      <c r="Y2297" s="319">
        <f>SUM(V2244,V2251,V2258,V2265,V2272,V2279,V2286)</f>
        <v>708.00000000000023</v>
      </c>
      <c r="Z2297" s="134">
        <f t="shared" si="9506"/>
        <v>676.00000000000239</v>
      </c>
      <c r="AA2297" s="134">
        <f t="shared" si="9506"/>
        <v>618.99999999999841</v>
      </c>
      <c r="AB2297" s="518">
        <f t="shared" si="9506"/>
        <v>624</v>
      </c>
      <c r="AC2297" s="997">
        <f t="shared" si="9506"/>
        <v>15769.999999999998</v>
      </c>
      <c r="AI2297" s="920"/>
      <c r="AJ2297" s="920"/>
      <c r="AK2297" s="920"/>
      <c r="AL2297" s="920"/>
    </row>
    <row r="2298" spans="1:38" s="181" customFormat="1" ht="16.5" thickBot="1" x14ac:dyDescent="0.3">
      <c r="A2298" s="3732"/>
      <c r="B2298" s="3733"/>
      <c r="C2298" s="496" t="s">
        <v>16</v>
      </c>
      <c r="D2298" s="126"/>
      <c r="E2298" s="998">
        <f t="shared" si="9506"/>
        <v>191.00000000000051</v>
      </c>
      <c r="F2298" s="858">
        <f t="shared" si="9506"/>
        <v>200.0000000000008</v>
      </c>
      <c r="G2298" s="858">
        <f t="shared" si="9506"/>
        <v>198.99999999999875</v>
      </c>
      <c r="H2298" s="434">
        <f t="shared" si="9506"/>
        <v>201.00000000000074</v>
      </c>
      <c r="I2298" s="858">
        <f t="shared" si="9506"/>
        <v>193.0000000000004</v>
      </c>
      <c r="J2298" s="858">
        <f t="shared" si="9506"/>
        <v>231.99999999999955</v>
      </c>
      <c r="K2298" s="858">
        <f t="shared" si="9506"/>
        <v>227.00000000000011</v>
      </c>
      <c r="L2298" s="858">
        <f t="shared" si="9506"/>
        <v>227.00000000000011</v>
      </c>
      <c r="M2298" s="858">
        <f t="shared" si="9506"/>
        <v>204.99999999999818</v>
      </c>
      <c r="N2298" s="434">
        <f t="shared" si="9506"/>
        <v>213.0000000000021</v>
      </c>
      <c r="O2298" s="858">
        <f t="shared" si="9506"/>
        <v>213.99999999999886</v>
      </c>
      <c r="P2298" s="858">
        <f t="shared" si="9506"/>
        <v>198.9999999999996</v>
      </c>
      <c r="Q2298" s="858">
        <f t="shared" si="9506"/>
        <v>199.00000000000063</v>
      </c>
      <c r="R2298" s="858">
        <f t="shared" si="9506"/>
        <v>195.99999999999864</v>
      </c>
      <c r="S2298" s="858">
        <f t="shared" si="9506"/>
        <v>211.00000000000188</v>
      </c>
      <c r="T2298" s="858">
        <f t="shared" si="9506"/>
        <v>228.99999999999943</v>
      </c>
      <c r="U2298" s="858">
        <f t="shared" si="9506"/>
        <v>243.00000000000114</v>
      </c>
      <c r="V2298" s="434">
        <f t="shared" si="9506"/>
        <v>228.99999999999989</v>
      </c>
      <c r="W2298" s="858">
        <f t="shared" si="9506"/>
        <v>235.99999999999977</v>
      </c>
      <c r="X2298" s="858">
        <f t="shared" si="9506"/>
        <v>220.99999999999852</v>
      </c>
      <c r="Y2298" s="505">
        <f>SUM(V2245,V2252,V2259,V2266,V2273,V2280,V2287)</f>
        <v>228.99999999999989</v>
      </c>
      <c r="Z2298" s="858">
        <f t="shared" si="9506"/>
        <v>217.0000000000023</v>
      </c>
      <c r="AA2298" s="858">
        <f t="shared" si="9506"/>
        <v>201.99999999999864</v>
      </c>
      <c r="AB2298" s="859">
        <f t="shared" si="9506"/>
        <v>201.00000000000028</v>
      </c>
      <c r="AC2298" s="999">
        <f t="shared" si="9506"/>
        <v>5109.9999999999991</v>
      </c>
      <c r="AI2298" s="920"/>
      <c r="AJ2298" s="920"/>
      <c r="AK2298" s="920"/>
      <c r="AL2298" s="920"/>
    </row>
    <row r="2299" spans="1:38" s="181" customFormat="1" ht="16.5" customHeight="1" x14ac:dyDescent="0.25">
      <c r="A2299" s="3539" t="s">
        <v>35</v>
      </c>
      <c r="B2299" s="3540"/>
      <c r="C2299" s="119" t="s">
        <v>36</v>
      </c>
      <c r="D2299" s="2850"/>
      <c r="E2299" s="2999">
        <f>100-(E2297/(E2224+E2231))*100</f>
        <v>2.0408163265315835</v>
      </c>
      <c r="F2299" s="1001">
        <f t="shared" ref="F2299:AC2300" si="9507">100-(F2297/(F2224+F2231))*100</f>
        <v>0.48076923076840217</v>
      </c>
      <c r="G2299" s="1001">
        <f t="shared" si="9507"/>
        <v>0.32679738562204363</v>
      </c>
      <c r="H2299" s="1002">
        <f t="shared" si="9507"/>
        <v>-1.4705882352953523</v>
      </c>
      <c r="I2299" s="1001">
        <f t="shared" si="9507"/>
        <v>1.3071895424836555</v>
      </c>
      <c r="J2299" s="1001">
        <f t="shared" si="9507"/>
        <v>-3.3625730994149734</v>
      </c>
      <c r="K2299" s="1001">
        <f t="shared" si="9507"/>
        <v>4.7222222222224843</v>
      </c>
      <c r="L2299" s="1001">
        <f t="shared" si="9507"/>
        <v>-0.28248587570519135</v>
      </c>
      <c r="M2299" s="1001">
        <f t="shared" si="9507"/>
        <v>1.388888888887152</v>
      </c>
      <c r="N2299" s="1002">
        <f t="shared" si="9507"/>
        <v>2.380952380952408</v>
      </c>
      <c r="O2299" s="1001">
        <f t="shared" si="9507"/>
        <v>-1.3888888888884594</v>
      </c>
      <c r="P2299" s="1001">
        <f t="shared" si="9507"/>
        <v>2.5641025641034503</v>
      </c>
      <c r="Q2299" s="1001">
        <f t="shared" si="9507"/>
        <v>-1.9607843137269043</v>
      </c>
      <c r="R2299" s="1001">
        <f t="shared" si="9507"/>
        <v>-0.16666666666533558</v>
      </c>
      <c r="S2299" s="1001">
        <f t="shared" si="9507"/>
        <v>-1.8518518518529703</v>
      </c>
      <c r="T2299" s="1001">
        <f t="shared" si="9507"/>
        <v>0.42372881356021708</v>
      </c>
      <c r="U2299" s="1001">
        <f t="shared" si="9507"/>
        <v>1.3020833333321775</v>
      </c>
      <c r="V2299" s="1002">
        <f t="shared" si="9507"/>
        <v>1.666666666668192</v>
      </c>
      <c r="W2299" s="1001">
        <f t="shared" si="9507"/>
        <v>1.5027322404358614</v>
      </c>
      <c r="X2299" s="1001">
        <f t="shared" si="9507"/>
        <v>0.57471264367909214</v>
      </c>
      <c r="Y2299" s="1329">
        <f>100-(V2297/(V2224+V2231))*100</f>
        <v>1.666666666668192</v>
      </c>
      <c r="Z2299" s="1001">
        <f t="shared" si="9507"/>
        <v>-2.4242424242441274</v>
      </c>
      <c r="AA2299" s="1001">
        <f t="shared" si="9507"/>
        <v>2.6729559748428926</v>
      </c>
      <c r="AB2299" s="1003">
        <f t="shared" si="9507"/>
        <v>-1.960784313725199</v>
      </c>
      <c r="AC2299" s="1004">
        <f t="shared" si="9507"/>
        <v>0.44191919191924001</v>
      </c>
      <c r="AI2299" s="920"/>
      <c r="AJ2299" s="920"/>
      <c r="AK2299" s="920"/>
      <c r="AL2299" s="920"/>
    </row>
    <row r="2300" spans="1:38" s="181" customFormat="1" ht="16.5" thickBot="1" x14ac:dyDescent="0.3">
      <c r="A2300" s="3541"/>
      <c r="B2300" s="3542"/>
      <c r="C2300" s="124" t="s">
        <v>37</v>
      </c>
      <c r="D2300" s="345"/>
      <c r="E2300" s="3000">
        <f>100-(E2298/(E2225+E2232))*100</f>
        <v>6.3725490196046195</v>
      </c>
      <c r="F2300" s="1006">
        <f t="shared" si="9507"/>
        <v>7.4074074074105454</v>
      </c>
      <c r="G2300" s="1006">
        <f t="shared" si="9507"/>
        <v>2.4509803921594795</v>
      </c>
      <c r="H2300" s="811">
        <f t="shared" si="9507"/>
        <v>6.944444444443036</v>
      </c>
      <c r="I2300" s="1006">
        <f t="shared" si="9507"/>
        <v>5.3921568627468446</v>
      </c>
      <c r="J2300" s="1006">
        <f t="shared" si="9507"/>
        <v>-1.7543859649161533</v>
      </c>
      <c r="K2300" s="1006">
        <f t="shared" si="9507"/>
        <v>5.4166666666646108</v>
      </c>
      <c r="L2300" s="1006">
        <f t="shared" si="9507"/>
        <v>5.416666666668803</v>
      </c>
      <c r="M2300" s="1006">
        <f t="shared" si="9507"/>
        <v>10.087719298247023</v>
      </c>
      <c r="N2300" s="811">
        <f t="shared" si="9507"/>
        <v>6.5789473684207564</v>
      </c>
      <c r="O2300" s="1006">
        <f t="shared" si="9507"/>
        <v>6.1403508771897322</v>
      </c>
      <c r="P2300" s="1006">
        <f t="shared" si="9507"/>
        <v>2.4509803921590532</v>
      </c>
      <c r="Q2300" s="1006">
        <f t="shared" si="9507"/>
        <v>2.4509803921534541</v>
      </c>
      <c r="R2300" s="1006">
        <f t="shared" si="9507"/>
        <v>9.2592592592633309</v>
      </c>
      <c r="S2300" s="1006">
        <f t="shared" si="9507"/>
        <v>2.31481481481282</v>
      </c>
      <c r="T2300" s="1006">
        <f t="shared" si="9507"/>
        <v>9.1269841269877929</v>
      </c>
      <c r="U2300" s="1006">
        <f t="shared" si="9507"/>
        <v>3.5714285714276883</v>
      </c>
      <c r="V2300" s="811">
        <f t="shared" si="9507"/>
        <v>4.5833333333313533</v>
      </c>
      <c r="W2300" s="1006">
        <f t="shared" si="9507"/>
        <v>6.3492063492060282</v>
      </c>
      <c r="X2300" s="1006">
        <f t="shared" si="9507"/>
        <v>7.9166666666653214</v>
      </c>
      <c r="Y2300" s="1330">
        <f>100-(V2298/(V2225+V2232))*100</f>
        <v>4.5833333333313533</v>
      </c>
      <c r="Z2300" s="1006">
        <f t="shared" si="9507"/>
        <v>4.8245614035083975</v>
      </c>
      <c r="AA2300" s="1006">
        <f t="shared" si="9507"/>
        <v>6.4814814814856589</v>
      </c>
      <c r="AB2300" s="1007">
        <f t="shared" si="9507"/>
        <v>1.4705882352908475</v>
      </c>
      <c r="AC2300" s="1008">
        <f t="shared" si="9507"/>
        <v>5.370370370370452</v>
      </c>
      <c r="AI2300" s="920"/>
      <c r="AJ2300" s="920"/>
      <c r="AK2300" s="920"/>
      <c r="AL2300" s="920"/>
    </row>
    <row r="2301" spans="1:38" s="181" customFormat="1" x14ac:dyDescent="0.25">
      <c r="A2301" s="3723"/>
      <c r="B2301" s="3724"/>
      <c r="C2301" s="802"/>
      <c r="D2301" s="446" t="s">
        <v>113</v>
      </c>
      <c r="E2301" s="980">
        <f>(E2226+E2233-E2246-E2253-E2260-E2267-E2274-E2281-E2288)/(E2226+E2233)</f>
        <v>0</v>
      </c>
      <c r="F2301" s="980">
        <f t="shared" ref="F2301:AC2301" si="9508">(F2226+F2233-F2246-F2253-F2260-F2267-F2274-F2281-F2288)/(F2226+F2233)</f>
        <v>-5.7142857142857141E-2</v>
      </c>
      <c r="G2301" s="980">
        <f t="shared" si="9508"/>
        <v>-2.8571428571428571E-2</v>
      </c>
      <c r="H2301" s="981">
        <f t="shared" si="9508"/>
        <v>-5.7142857142857141E-2</v>
      </c>
      <c r="I2301" s="980">
        <f t="shared" si="9508"/>
        <v>-2.8571428571428571E-2</v>
      </c>
      <c r="J2301" s="980">
        <f t="shared" si="9508"/>
        <v>-7.6923076923076927E-2</v>
      </c>
      <c r="K2301" s="980">
        <f t="shared" si="9508"/>
        <v>0</v>
      </c>
      <c r="L2301" s="980">
        <f t="shared" si="9508"/>
        <v>-2.4390243902439025E-2</v>
      </c>
      <c r="M2301" s="980">
        <f t="shared" si="9508"/>
        <v>-2.7027027027027029E-2</v>
      </c>
      <c r="N2301" s="981">
        <f t="shared" si="9508"/>
        <v>-2.6315789473684209E-2</v>
      </c>
      <c r="O2301" s="980">
        <f t="shared" si="9508"/>
        <v>-5.4054054054054057E-2</v>
      </c>
      <c r="P2301" s="980">
        <f t="shared" si="9508"/>
        <v>0</v>
      </c>
      <c r="Q2301" s="980">
        <f t="shared" si="9508"/>
        <v>-5.7142857142857141E-2</v>
      </c>
      <c r="R2301" s="980">
        <f t="shared" si="9508"/>
        <v>-5.8823529411764705E-2</v>
      </c>
      <c r="S2301" s="980">
        <f t="shared" si="9508"/>
        <v>-5.4054054054054057E-2</v>
      </c>
      <c r="T2301" s="980">
        <f t="shared" si="9508"/>
        <v>-2.4390243902439025E-2</v>
      </c>
      <c r="U2301" s="980">
        <f t="shared" si="9508"/>
        <v>-2.2727272727272728E-2</v>
      </c>
      <c r="V2301" s="980">
        <f t="shared" si="9508"/>
        <v>-2.4390243902439025E-2</v>
      </c>
      <c r="W2301" s="980">
        <f t="shared" si="9508"/>
        <v>-2.3809523809523808E-2</v>
      </c>
      <c r="X2301" s="980">
        <f t="shared" si="9508"/>
        <v>-2.5000000000000001E-2</v>
      </c>
      <c r="Y2301" s="980">
        <f>(V2226+V2233-V2246-V2253-V2260-V2267-V2274-V2281-V2288)/(V2226+V2233)</f>
        <v>-2.4390243902439025E-2</v>
      </c>
      <c r="Z2301" s="980">
        <f t="shared" si="9508"/>
        <v>-5.2631578947368418E-2</v>
      </c>
      <c r="AA2301" s="980">
        <f t="shared" si="9508"/>
        <v>-2.7777777777777776E-2</v>
      </c>
      <c r="AB2301" s="982">
        <f t="shared" si="9508"/>
        <v>-5.7142857142857141E-2</v>
      </c>
      <c r="AC2301" s="450">
        <f t="shared" si="9508"/>
        <v>-7.7262693156732879E-3</v>
      </c>
      <c r="AI2301" s="920"/>
      <c r="AJ2301" s="920"/>
      <c r="AK2301" s="920"/>
      <c r="AL2301" s="920"/>
    </row>
    <row r="2302" spans="1:38" s="847" customFormat="1" ht="16.5" customHeight="1" thickBot="1" x14ac:dyDescent="0.3">
      <c r="A2302" s="3545"/>
      <c r="B2302" s="3546"/>
      <c r="C2302" s="628"/>
      <c r="D2302" s="139" t="s">
        <v>114</v>
      </c>
      <c r="E2302" s="451">
        <f>(E2230+E2237-E2250-E2257-E2264-E2271-E2278-E2285-E2292)/(E2230+E2237)</f>
        <v>2.4683746017732273E-2</v>
      </c>
      <c r="F2302" s="451">
        <f t="shared" ref="F2302:AC2302" si="9509">(F2230+F2237-F2250-F2257-F2264-F2271-F2278-F2285-F2292)/(F2230+F2237)</f>
        <v>9.2206494378124556E-3</v>
      </c>
      <c r="G2302" s="451">
        <f t="shared" si="9509"/>
        <v>4.3737968827645204E-3</v>
      </c>
      <c r="H2302" s="452">
        <f t="shared" si="9509"/>
        <v>-5.6391805215722625E-3</v>
      </c>
      <c r="I2302" s="451">
        <f t="shared" si="9509"/>
        <v>1.5614335939932276E-2</v>
      </c>
      <c r="J2302" s="451">
        <f t="shared" si="9509"/>
        <v>-3.4370265870298046E-2</v>
      </c>
      <c r="K2302" s="451">
        <f t="shared" si="9509"/>
        <v>4.707061366507042E-2</v>
      </c>
      <c r="L2302" s="451">
        <f t="shared" si="9509"/>
        <v>9.4376163184794093E-4</v>
      </c>
      <c r="M2302" s="451">
        <f t="shared" si="9509"/>
        <v>2.3458191624315845E-2</v>
      </c>
      <c r="N2302" s="452">
        <f t="shared" si="9509"/>
        <v>2.7696242857063045E-2</v>
      </c>
      <c r="O2302" s="451">
        <f t="shared" si="9509"/>
        <v>-6.139148516131906E-3</v>
      </c>
      <c r="P2302" s="451">
        <f t="shared" si="9509"/>
        <v>2.5176637101912102E-2</v>
      </c>
      <c r="Q2302" s="451">
        <f t="shared" si="9509"/>
        <v>-1.7140932779341492E-2</v>
      </c>
      <c r="R2302" s="451">
        <f t="shared" si="9509"/>
        <v>5.7890633304783163E-3</v>
      </c>
      <c r="S2302" s="451">
        <f t="shared" si="9509"/>
        <v>-1.534531856404962E-2</v>
      </c>
      <c r="T2302" s="451">
        <f t="shared" si="9509"/>
        <v>1.3280876173975647E-2</v>
      </c>
      <c r="U2302" s="451">
        <f t="shared" si="9509"/>
        <v>1.3752505455203921E-2</v>
      </c>
      <c r="V2302" s="451">
        <f t="shared" si="9509"/>
        <v>1.8946748447795935E-2</v>
      </c>
      <c r="W2302" s="451">
        <f t="shared" si="9509"/>
        <v>2.0078947824494497E-2</v>
      </c>
      <c r="X2302" s="451">
        <f t="shared" si="9509"/>
        <v>1.1313463026761098E-2</v>
      </c>
      <c r="Y2302" s="451">
        <f>(V2230+V2237-V2250-V2257-V2264-V2271-V2278-V2285-V2292)/(V2230+V2237)</f>
        <v>1.8946748447795935E-2</v>
      </c>
      <c r="Z2302" s="451">
        <f t="shared" si="9509"/>
        <v>-1.8538720163051612E-2</v>
      </c>
      <c r="AA2302" s="451">
        <f t="shared" si="9509"/>
        <v>2.8484173262674439E-2</v>
      </c>
      <c r="AB2302" s="453">
        <f t="shared" si="9509"/>
        <v>-1.778701352099616E-2</v>
      </c>
      <c r="AC2302" s="454">
        <f t="shared" si="9509"/>
        <v>8.4723186528827231E-3</v>
      </c>
      <c r="AD2302" s="181"/>
      <c r="AE2302" s="181"/>
      <c r="AF2302" s="181"/>
      <c r="AI2302" s="844"/>
      <c r="AJ2302" s="844"/>
      <c r="AK2302" s="844"/>
      <c r="AL2302" s="844"/>
    </row>
    <row r="2303" spans="1:38" s="181" customFormat="1" ht="34.5" customHeight="1" thickBot="1" x14ac:dyDescent="0.3">
      <c r="A2303" s="2724"/>
      <c r="B2303" s="2725"/>
      <c r="C2303" s="1009"/>
      <c r="D2303" s="1010"/>
      <c r="E2303" s="243"/>
      <c r="F2303" s="228"/>
      <c r="G2303" s="228"/>
      <c r="H2303" s="429"/>
      <c r="I2303" s="228"/>
      <c r="J2303" s="228"/>
      <c r="K2303" s="228"/>
      <c r="L2303" s="228"/>
      <c r="M2303" s="228"/>
      <c r="N2303" s="429"/>
      <c r="O2303" s="228"/>
      <c r="P2303" s="228"/>
      <c r="Q2303" s="228"/>
      <c r="R2303" s="228"/>
      <c r="S2303" s="228"/>
      <c r="T2303" s="228"/>
      <c r="U2303" s="228"/>
      <c r="V2303" s="228"/>
      <c r="W2303" s="228"/>
      <c r="X2303" s="228"/>
      <c r="Y2303" s="228"/>
      <c r="Z2303" s="228"/>
      <c r="AA2303" s="228"/>
      <c r="AB2303" s="228"/>
      <c r="AC2303" s="2759"/>
      <c r="AD2303" s="847"/>
      <c r="AE2303" s="847"/>
      <c r="AF2303" s="847"/>
      <c r="AG2303" s="773"/>
    </row>
    <row r="2304" spans="1:38" s="181" customFormat="1" ht="16.5" thickBot="1" x14ac:dyDescent="0.3">
      <c r="A2304" s="3565" t="s">
        <v>324</v>
      </c>
      <c r="B2304" s="3730"/>
      <c r="C2304" s="3730"/>
      <c r="D2304" s="3566"/>
      <c r="E2304" s="458">
        <v>1</v>
      </c>
      <c r="F2304" s="458">
        <v>2</v>
      </c>
      <c r="G2304" s="458">
        <v>3</v>
      </c>
      <c r="H2304" s="460">
        <v>4</v>
      </c>
      <c r="I2304" s="458">
        <v>5</v>
      </c>
      <c r="J2304" s="458">
        <v>6</v>
      </c>
      <c r="K2304" s="458">
        <v>7</v>
      </c>
      <c r="L2304" s="458">
        <v>8</v>
      </c>
      <c r="M2304" s="458">
        <v>9</v>
      </c>
      <c r="N2304" s="460">
        <v>10</v>
      </c>
      <c r="O2304" s="458">
        <v>11</v>
      </c>
      <c r="P2304" s="458">
        <v>12</v>
      </c>
      <c r="Q2304" s="458">
        <v>13</v>
      </c>
      <c r="R2304" s="458">
        <v>14</v>
      </c>
      <c r="S2304" s="458">
        <v>15</v>
      </c>
      <c r="T2304" s="458">
        <v>16</v>
      </c>
      <c r="U2304" s="458">
        <v>17</v>
      </c>
      <c r="V2304" s="458">
        <v>18</v>
      </c>
      <c r="W2304" s="458">
        <v>19</v>
      </c>
      <c r="X2304" s="458">
        <v>20</v>
      </c>
      <c r="Y2304" s="458">
        <v>21</v>
      </c>
      <c r="Z2304" s="458">
        <v>22</v>
      </c>
      <c r="AA2304" s="458">
        <v>23</v>
      </c>
      <c r="AB2304" s="458">
        <v>24</v>
      </c>
      <c r="AC2304" s="1011"/>
      <c r="AD2304" s="773"/>
      <c r="AE2304" s="773"/>
      <c r="AF2304" s="773"/>
      <c r="AG2304" s="773"/>
    </row>
    <row r="2305" spans="1:39" s="181" customFormat="1" x14ac:dyDescent="0.25">
      <c r="A2305" s="624" t="s">
        <v>11</v>
      </c>
      <c r="B2305" s="353" t="s">
        <v>325</v>
      </c>
      <c r="C2305" s="625"/>
      <c r="D2305" s="924"/>
      <c r="E2305" s="808"/>
      <c r="F2305" s="353"/>
      <c r="G2305" s="353"/>
      <c r="H2305" s="436"/>
      <c r="I2305" s="353"/>
      <c r="J2305" s="353"/>
      <c r="K2305" s="353"/>
      <c r="L2305" s="353"/>
      <c r="M2305" s="353"/>
      <c r="N2305" s="436"/>
      <c r="O2305" s="353"/>
      <c r="P2305" s="353"/>
      <c r="Q2305" s="353"/>
      <c r="R2305" s="353"/>
      <c r="S2305" s="353"/>
      <c r="T2305" s="353"/>
      <c r="U2305" s="353"/>
      <c r="V2305" s="353"/>
      <c r="W2305" s="353"/>
      <c r="X2305" s="353"/>
      <c r="Y2305" s="353"/>
      <c r="Z2305" s="353"/>
      <c r="AA2305" s="353"/>
      <c r="AB2305" s="353"/>
      <c r="AC2305" s="927"/>
      <c r="AD2305" s="773"/>
      <c r="AE2305" s="773"/>
      <c r="AF2305" s="773"/>
      <c r="AG2305" s="773"/>
      <c r="AJ2305" s="189"/>
      <c r="AK2305" s="189"/>
      <c r="AL2305" s="189"/>
      <c r="AM2305" s="189"/>
    </row>
    <row r="2306" spans="1:39" s="181" customFormat="1" ht="16.5" thickBot="1" x14ac:dyDescent="0.3">
      <c r="A2306" s="627" t="s">
        <v>12</v>
      </c>
      <c r="B2306" s="534"/>
      <c r="C2306" s="628"/>
      <c r="D2306" s="928"/>
      <c r="E2306" s="3001"/>
      <c r="F2306" s="534"/>
      <c r="G2306" s="534"/>
      <c r="H2306" s="571"/>
      <c r="I2306" s="534"/>
      <c r="J2306" s="534"/>
      <c r="K2306" s="534"/>
      <c r="L2306" s="534"/>
      <c r="M2306" s="534"/>
      <c r="N2306" s="571"/>
      <c r="O2306" s="534"/>
      <c r="P2306" s="534"/>
      <c r="Q2306" s="534"/>
      <c r="R2306" s="534"/>
      <c r="S2306" s="534"/>
      <c r="T2306" s="534"/>
      <c r="U2306" s="534"/>
      <c r="V2306" s="534"/>
      <c r="W2306" s="534"/>
      <c r="X2306" s="534"/>
      <c r="Y2306" s="534"/>
      <c r="Z2306" s="534"/>
      <c r="AA2306" s="534"/>
      <c r="AB2306" s="534"/>
      <c r="AC2306" s="931"/>
      <c r="AD2306" s="773"/>
      <c r="AE2306" s="773"/>
      <c r="AF2306" s="773"/>
      <c r="AJ2306" s="301"/>
      <c r="AK2306" s="301"/>
      <c r="AL2306" s="331"/>
      <c r="AM2306" s="301"/>
    </row>
    <row r="2307" spans="1:39" s="181" customFormat="1" x14ac:dyDescent="0.25">
      <c r="A2307" s="3529" t="s">
        <v>299</v>
      </c>
      <c r="B2307" s="3657" t="s">
        <v>326</v>
      </c>
      <c r="C2307" s="123" t="s">
        <v>14</v>
      </c>
      <c r="D2307" s="2658" t="s">
        <v>153</v>
      </c>
      <c r="E2307" s="2409">
        <f t="shared" ref="E2307:AB2307" si="9510">(E2312-D2312)*$AK2307*$AM2307</f>
        <v>0</v>
      </c>
      <c r="F2307" s="89">
        <f t="shared" si="9510"/>
        <v>0</v>
      </c>
      <c r="G2307" s="89">
        <f t="shared" si="9510"/>
        <v>0</v>
      </c>
      <c r="H2307" s="405">
        <f t="shared" si="9510"/>
        <v>0</v>
      </c>
      <c r="I2307" s="89">
        <f t="shared" si="9510"/>
        <v>0</v>
      </c>
      <c r="J2307" s="89">
        <f t="shared" si="9510"/>
        <v>0</v>
      </c>
      <c r="K2307" s="89">
        <f t="shared" si="9510"/>
        <v>0</v>
      </c>
      <c r="L2307" s="89">
        <f t="shared" si="9510"/>
        <v>0</v>
      </c>
      <c r="M2307" s="89">
        <f t="shared" si="9510"/>
        <v>0</v>
      </c>
      <c r="N2307" s="405">
        <f t="shared" si="9510"/>
        <v>0</v>
      </c>
      <c r="O2307" s="89">
        <f t="shared" si="9510"/>
        <v>0</v>
      </c>
      <c r="P2307" s="89">
        <f t="shared" si="9510"/>
        <v>0</v>
      </c>
      <c r="Q2307" s="89">
        <f t="shared" si="9510"/>
        <v>0</v>
      </c>
      <c r="R2307" s="89">
        <f t="shared" si="9510"/>
        <v>0</v>
      </c>
      <c r="S2307" s="89">
        <f t="shared" si="9510"/>
        <v>0</v>
      </c>
      <c r="T2307" s="89">
        <f t="shared" si="9510"/>
        <v>0</v>
      </c>
      <c r="U2307" s="89">
        <f t="shared" si="9510"/>
        <v>0</v>
      </c>
      <c r="V2307" s="405">
        <f t="shared" si="9510"/>
        <v>0</v>
      </c>
      <c r="W2307" s="89">
        <f t="shared" si="9510"/>
        <v>0</v>
      </c>
      <c r="X2307" s="89">
        <f t="shared" si="9510"/>
        <v>0</v>
      </c>
      <c r="Y2307" s="89">
        <f>(V2312-X2312)*$AK2307*$AM2307</f>
        <v>0</v>
      </c>
      <c r="Z2307" s="89">
        <f>(Z2312-V2312)*$AK2307*$AM2307</f>
        <v>0</v>
      </c>
      <c r="AA2307" s="89">
        <f t="shared" si="9510"/>
        <v>0</v>
      </c>
      <c r="AB2307" s="89">
        <f t="shared" si="9510"/>
        <v>0</v>
      </c>
      <c r="AC2307" s="2655">
        <f>SUM(E2307:AB2307)</f>
        <v>0</v>
      </c>
      <c r="AJ2307" s="932"/>
      <c r="AK2307" s="933"/>
      <c r="AL2307" s="932"/>
      <c r="AM2307" s="331"/>
    </row>
    <row r="2308" spans="1:39" s="181" customFormat="1" x14ac:dyDescent="0.25">
      <c r="A2308" s="3548"/>
      <c r="B2308" s="3560"/>
      <c r="C2308" s="121" t="s">
        <v>16</v>
      </c>
      <c r="D2308" s="2659" t="s">
        <v>153</v>
      </c>
      <c r="E2308" s="79">
        <f t="shared" ref="E2308:AB2308" si="9511">(E2313-D2313)*$AK2307*$AM2307</f>
        <v>0</v>
      </c>
      <c r="F2308" s="153">
        <f t="shared" si="9511"/>
        <v>0</v>
      </c>
      <c r="G2308" s="153">
        <f t="shared" si="9511"/>
        <v>0</v>
      </c>
      <c r="H2308" s="406">
        <f t="shared" si="9511"/>
        <v>0</v>
      </c>
      <c r="I2308" s="153">
        <f t="shared" si="9511"/>
        <v>0</v>
      </c>
      <c r="J2308" s="153">
        <f t="shared" si="9511"/>
        <v>0</v>
      </c>
      <c r="K2308" s="153">
        <f t="shared" si="9511"/>
        <v>0</v>
      </c>
      <c r="L2308" s="153">
        <f t="shared" si="9511"/>
        <v>0</v>
      </c>
      <c r="M2308" s="153">
        <f t="shared" si="9511"/>
        <v>0</v>
      </c>
      <c r="N2308" s="406">
        <f t="shared" si="9511"/>
        <v>0</v>
      </c>
      <c r="O2308" s="153">
        <f t="shared" si="9511"/>
        <v>0</v>
      </c>
      <c r="P2308" s="153">
        <f t="shared" si="9511"/>
        <v>0</v>
      </c>
      <c r="Q2308" s="153">
        <f t="shared" si="9511"/>
        <v>0</v>
      </c>
      <c r="R2308" s="153">
        <f t="shared" si="9511"/>
        <v>0</v>
      </c>
      <c r="S2308" s="153">
        <f t="shared" si="9511"/>
        <v>0</v>
      </c>
      <c r="T2308" s="153">
        <f t="shared" si="9511"/>
        <v>0</v>
      </c>
      <c r="U2308" s="153">
        <f t="shared" si="9511"/>
        <v>0</v>
      </c>
      <c r="V2308" s="406">
        <f t="shared" si="9511"/>
        <v>0</v>
      </c>
      <c r="W2308" s="153">
        <f t="shared" si="9511"/>
        <v>0</v>
      </c>
      <c r="X2308" s="153">
        <f t="shared" si="9511"/>
        <v>0</v>
      </c>
      <c r="Y2308" s="153">
        <f>(V2313-X2313)*$AK2307*$AM2307</f>
        <v>0</v>
      </c>
      <c r="Z2308" s="153">
        <f>(Z2313-V2313)*$AK2307*$AM2307</f>
        <v>0</v>
      </c>
      <c r="AA2308" s="153">
        <f t="shared" si="9511"/>
        <v>0</v>
      </c>
      <c r="AB2308" s="153">
        <f t="shared" si="9511"/>
        <v>0</v>
      </c>
      <c r="AC2308" s="2429">
        <f>SUM(E2308:AB2308)</f>
        <v>0</v>
      </c>
      <c r="AJ2308" s="331"/>
      <c r="AK2308" s="331"/>
      <c r="AL2308" s="331"/>
      <c r="AM2308" s="331"/>
    </row>
    <row r="2309" spans="1:39" s="181" customFormat="1" x14ac:dyDescent="0.25">
      <c r="A2309" s="3548"/>
      <c r="B2309" s="3560"/>
      <c r="C2309" s="121" t="s">
        <v>17</v>
      </c>
      <c r="D2309" s="2659" t="s">
        <v>153</v>
      </c>
      <c r="E2309" s="79"/>
      <c r="F2309" s="153"/>
      <c r="G2309" s="153"/>
      <c r="H2309" s="406"/>
      <c r="I2309" s="153"/>
      <c r="J2309" s="153"/>
      <c r="K2309" s="153"/>
      <c r="L2309" s="153"/>
      <c r="M2309" s="153"/>
      <c r="N2309" s="406"/>
      <c r="O2309" s="153"/>
      <c r="P2309" s="153"/>
      <c r="Q2309" s="153"/>
      <c r="R2309" s="153"/>
      <c r="S2309" s="153"/>
      <c r="T2309" s="153"/>
      <c r="U2309" s="153"/>
      <c r="V2309" s="406"/>
      <c r="W2309" s="153"/>
      <c r="X2309" s="153"/>
      <c r="Y2309" s="153"/>
      <c r="Z2309" s="153"/>
      <c r="AA2309" s="153"/>
      <c r="AB2309" s="153"/>
      <c r="AC2309" s="2429"/>
      <c r="AJ2309" s="331"/>
      <c r="AK2309" s="331"/>
      <c r="AL2309" s="331"/>
      <c r="AM2309" s="331"/>
    </row>
    <row r="2310" spans="1:39" s="181" customFormat="1" x14ac:dyDescent="0.25">
      <c r="A2310" s="3548"/>
      <c r="B2310" s="3560"/>
      <c r="C2310" s="121" t="s">
        <v>19</v>
      </c>
      <c r="D2310" s="2659"/>
      <c r="E2310" s="79" t="e">
        <f>E2308/E2307</f>
        <v>#DIV/0!</v>
      </c>
      <c r="F2310" s="153" t="e">
        <f t="shared" ref="F2310:AB2310" si="9512">F2308/F2307</f>
        <v>#DIV/0!</v>
      </c>
      <c r="G2310" s="153" t="e">
        <f t="shared" si="9512"/>
        <v>#DIV/0!</v>
      </c>
      <c r="H2310" s="406" t="e">
        <f t="shared" si="9512"/>
        <v>#DIV/0!</v>
      </c>
      <c r="I2310" s="153" t="e">
        <f t="shared" si="9512"/>
        <v>#DIV/0!</v>
      </c>
      <c r="J2310" s="153" t="e">
        <f t="shared" si="9512"/>
        <v>#DIV/0!</v>
      </c>
      <c r="K2310" s="153" t="e">
        <f t="shared" si="9512"/>
        <v>#DIV/0!</v>
      </c>
      <c r="L2310" s="153" t="e">
        <f t="shared" si="9512"/>
        <v>#DIV/0!</v>
      </c>
      <c r="M2310" s="153" t="e">
        <f t="shared" si="9512"/>
        <v>#DIV/0!</v>
      </c>
      <c r="N2310" s="406" t="e">
        <f t="shared" si="9512"/>
        <v>#DIV/0!</v>
      </c>
      <c r="O2310" s="153" t="e">
        <f t="shared" si="9512"/>
        <v>#DIV/0!</v>
      </c>
      <c r="P2310" s="153" t="e">
        <f t="shared" si="9512"/>
        <v>#DIV/0!</v>
      </c>
      <c r="Q2310" s="153" t="e">
        <f t="shared" si="9512"/>
        <v>#DIV/0!</v>
      </c>
      <c r="R2310" s="153" t="e">
        <f t="shared" si="9512"/>
        <v>#DIV/0!</v>
      </c>
      <c r="S2310" s="153" t="e">
        <f t="shared" si="9512"/>
        <v>#DIV/0!</v>
      </c>
      <c r="T2310" s="153" t="e">
        <f t="shared" si="9512"/>
        <v>#DIV/0!</v>
      </c>
      <c r="U2310" s="153" t="e">
        <f t="shared" si="9512"/>
        <v>#DIV/0!</v>
      </c>
      <c r="V2310" s="406" t="e">
        <f t="shared" si="9512"/>
        <v>#DIV/0!</v>
      </c>
      <c r="W2310" s="153" t="e">
        <f t="shared" si="9512"/>
        <v>#DIV/0!</v>
      </c>
      <c r="X2310" s="153" t="e">
        <f t="shared" si="9512"/>
        <v>#DIV/0!</v>
      </c>
      <c r="Y2310" s="153" t="e">
        <f>V2308/V2307</f>
        <v>#DIV/0!</v>
      </c>
      <c r="Z2310" s="153" t="e">
        <f t="shared" si="9512"/>
        <v>#DIV/0!</v>
      </c>
      <c r="AA2310" s="153" t="e">
        <f t="shared" si="9512"/>
        <v>#DIV/0!</v>
      </c>
      <c r="AB2310" s="153" t="e">
        <f t="shared" si="9512"/>
        <v>#DIV/0!</v>
      </c>
      <c r="AC2310" s="2429"/>
      <c r="AJ2310" s="331"/>
      <c r="AK2310" s="331"/>
      <c r="AL2310" s="331"/>
      <c r="AM2310" s="331"/>
    </row>
    <row r="2311" spans="1:39" s="181" customFormat="1" ht="16.5" thickBot="1" x14ac:dyDescent="0.3">
      <c r="A2311" s="3549"/>
      <c r="B2311" s="3600"/>
      <c r="C2311" s="124" t="s">
        <v>24</v>
      </c>
      <c r="D2311" s="2660" t="s">
        <v>153</v>
      </c>
      <c r="E2311" s="520"/>
      <c r="F2311" s="327"/>
      <c r="G2311" s="327"/>
      <c r="H2311" s="421"/>
      <c r="I2311" s="327"/>
      <c r="J2311" s="327"/>
      <c r="K2311" s="327"/>
      <c r="L2311" s="327"/>
      <c r="M2311" s="327"/>
      <c r="N2311" s="421"/>
      <c r="O2311" s="327"/>
      <c r="P2311" s="327"/>
      <c r="Q2311" s="327"/>
      <c r="R2311" s="327"/>
      <c r="S2311" s="327"/>
      <c r="T2311" s="327"/>
      <c r="U2311" s="327"/>
      <c r="V2311" s="421"/>
      <c r="W2311" s="327"/>
      <c r="X2311" s="327"/>
      <c r="Y2311" s="125"/>
      <c r="Z2311" s="327"/>
      <c r="AA2311" s="327"/>
      <c r="AB2311" s="327"/>
      <c r="AC2311" s="2656"/>
      <c r="AJ2311" s="331"/>
      <c r="AK2311" s="331"/>
      <c r="AL2311" s="331"/>
      <c r="AM2311" s="331"/>
    </row>
    <row r="2312" spans="1:39" s="181" customFormat="1" ht="16.5" hidden="1" thickBot="1" x14ac:dyDescent="0.3">
      <c r="A2312" s="1865"/>
      <c r="B2312" s="1631"/>
      <c r="C2312" s="536" t="s">
        <v>20</v>
      </c>
      <c r="D2312" s="2661"/>
      <c r="E2312" s="610"/>
      <c r="F2312" s="322"/>
      <c r="G2312" s="322"/>
      <c r="H2312" s="433"/>
      <c r="I2312" s="322"/>
      <c r="J2312" s="322"/>
      <c r="K2312" s="322"/>
      <c r="L2312" s="322"/>
      <c r="M2312" s="322"/>
      <c r="N2312" s="433"/>
      <c r="O2312" s="322"/>
      <c r="P2312" s="322"/>
      <c r="Q2312" s="322"/>
      <c r="R2312" s="322"/>
      <c r="S2312" s="322"/>
      <c r="T2312" s="322"/>
      <c r="U2312" s="322"/>
      <c r="V2312" s="322"/>
      <c r="W2312" s="322"/>
      <c r="X2312" s="322"/>
      <c r="Y2312" s="433"/>
      <c r="Z2312" s="322"/>
      <c r="AA2312" s="322"/>
      <c r="AB2312" s="322"/>
      <c r="AC2312" s="2657"/>
      <c r="AJ2312" s="331"/>
      <c r="AK2312" s="331"/>
      <c r="AL2312" s="331"/>
      <c r="AM2312" s="331"/>
    </row>
    <row r="2313" spans="1:39" s="181" customFormat="1" ht="16.5" hidden="1" thickBot="1" x14ac:dyDescent="0.3">
      <c r="A2313" s="1865"/>
      <c r="B2313" s="1631"/>
      <c r="C2313" s="536" t="s">
        <v>21</v>
      </c>
      <c r="D2313" s="2662"/>
      <c r="E2313" s="610"/>
      <c r="F2313" s="322"/>
      <c r="G2313" s="322"/>
      <c r="H2313" s="433"/>
      <c r="I2313" s="322"/>
      <c r="J2313" s="322"/>
      <c r="K2313" s="322"/>
      <c r="L2313" s="322"/>
      <c r="M2313" s="322"/>
      <c r="N2313" s="433"/>
      <c r="O2313" s="322"/>
      <c r="P2313" s="322"/>
      <c r="Q2313" s="322"/>
      <c r="R2313" s="322"/>
      <c r="S2313" s="322"/>
      <c r="T2313" s="322"/>
      <c r="U2313" s="322"/>
      <c r="V2313" s="322"/>
      <c r="W2313" s="322"/>
      <c r="X2313" s="322"/>
      <c r="Y2313" s="433"/>
      <c r="Z2313" s="322"/>
      <c r="AA2313" s="322"/>
      <c r="AB2313" s="322"/>
      <c r="AC2313" s="2657"/>
      <c r="AJ2313" s="301"/>
      <c r="AK2313" s="301"/>
      <c r="AL2313" s="331"/>
      <c r="AM2313" s="301"/>
    </row>
    <row r="2314" spans="1:39" s="181" customFormat="1" x14ac:dyDescent="0.25">
      <c r="A2314" s="3547" t="s">
        <v>301</v>
      </c>
      <c r="B2314" s="3559" t="s">
        <v>327</v>
      </c>
      <c r="C2314" s="119" t="s">
        <v>14</v>
      </c>
      <c r="D2314" s="2658" t="s">
        <v>153</v>
      </c>
      <c r="E2314" s="2747">
        <f t="shared" ref="E2314:AB2314" si="9513">(E2319-D2319)*$AK2314*$AM2314</f>
        <v>0</v>
      </c>
      <c r="F2314" s="203">
        <f t="shared" si="9513"/>
        <v>0</v>
      </c>
      <c r="G2314" s="203">
        <f t="shared" si="9513"/>
        <v>0</v>
      </c>
      <c r="H2314" s="407">
        <f t="shared" si="9513"/>
        <v>0</v>
      </c>
      <c r="I2314" s="203">
        <f t="shared" si="9513"/>
        <v>0</v>
      </c>
      <c r="J2314" s="203">
        <f t="shared" si="9513"/>
        <v>0</v>
      </c>
      <c r="K2314" s="203">
        <f t="shared" si="9513"/>
        <v>0</v>
      </c>
      <c r="L2314" s="203">
        <f t="shared" si="9513"/>
        <v>0</v>
      </c>
      <c r="M2314" s="203">
        <f t="shared" si="9513"/>
        <v>0</v>
      </c>
      <c r="N2314" s="407">
        <f t="shared" si="9513"/>
        <v>0</v>
      </c>
      <c r="O2314" s="203">
        <f t="shared" si="9513"/>
        <v>0</v>
      </c>
      <c r="P2314" s="203">
        <f t="shared" si="9513"/>
        <v>0</v>
      </c>
      <c r="Q2314" s="203">
        <f t="shared" si="9513"/>
        <v>0</v>
      </c>
      <c r="R2314" s="203">
        <f t="shared" si="9513"/>
        <v>0</v>
      </c>
      <c r="S2314" s="203">
        <f t="shared" si="9513"/>
        <v>0</v>
      </c>
      <c r="T2314" s="203">
        <f t="shared" si="9513"/>
        <v>0</v>
      </c>
      <c r="U2314" s="203">
        <f t="shared" si="9513"/>
        <v>0</v>
      </c>
      <c r="V2314" s="407">
        <f t="shared" si="9513"/>
        <v>0</v>
      </c>
      <c r="W2314" s="203">
        <f t="shared" si="9513"/>
        <v>0</v>
      </c>
      <c r="X2314" s="203">
        <f t="shared" si="9513"/>
        <v>0</v>
      </c>
      <c r="Y2314" s="203">
        <f>(V2319-X2319)*$AK2314*$AM2314</f>
        <v>0</v>
      </c>
      <c r="Z2314" s="203">
        <f>(Z2319-V2319)*$AK2314*$AM2314</f>
        <v>0</v>
      </c>
      <c r="AA2314" s="203">
        <f t="shared" si="9513"/>
        <v>0</v>
      </c>
      <c r="AB2314" s="203">
        <f t="shared" si="9513"/>
        <v>0</v>
      </c>
      <c r="AC2314" s="2427">
        <f>SUM(E2314:AB2314)</f>
        <v>0</v>
      </c>
      <c r="AJ2314" s="932"/>
      <c r="AK2314" s="933"/>
      <c r="AL2314" s="932"/>
      <c r="AM2314" s="331"/>
    </row>
    <row r="2315" spans="1:39" s="181" customFormat="1" x14ac:dyDescent="0.25">
      <c r="A2315" s="3548"/>
      <c r="B2315" s="3560"/>
      <c r="C2315" s="121" t="s">
        <v>16</v>
      </c>
      <c r="D2315" s="2659" t="s">
        <v>153</v>
      </c>
      <c r="E2315" s="79">
        <f t="shared" ref="E2315:AB2315" si="9514">(E2320-D2320)*$AK2314*$AM2314</f>
        <v>0</v>
      </c>
      <c r="F2315" s="153">
        <f t="shared" si="9514"/>
        <v>0</v>
      </c>
      <c r="G2315" s="153">
        <f t="shared" si="9514"/>
        <v>0</v>
      </c>
      <c r="H2315" s="406">
        <f t="shared" si="9514"/>
        <v>0</v>
      </c>
      <c r="I2315" s="153">
        <f t="shared" si="9514"/>
        <v>0</v>
      </c>
      <c r="J2315" s="153">
        <f t="shared" si="9514"/>
        <v>0</v>
      </c>
      <c r="K2315" s="153">
        <f t="shared" si="9514"/>
        <v>0</v>
      </c>
      <c r="L2315" s="153">
        <f t="shared" si="9514"/>
        <v>0</v>
      </c>
      <c r="M2315" s="153">
        <f t="shared" si="9514"/>
        <v>0</v>
      </c>
      <c r="N2315" s="406">
        <f t="shared" si="9514"/>
        <v>0</v>
      </c>
      <c r="O2315" s="153">
        <f t="shared" si="9514"/>
        <v>0</v>
      </c>
      <c r="P2315" s="153">
        <f t="shared" si="9514"/>
        <v>0</v>
      </c>
      <c r="Q2315" s="153">
        <f t="shared" si="9514"/>
        <v>0</v>
      </c>
      <c r="R2315" s="153">
        <f t="shared" si="9514"/>
        <v>0</v>
      </c>
      <c r="S2315" s="153">
        <f t="shared" si="9514"/>
        <v>0</v>
      </c>
      <c r="T2315" s="153">
        <f t="shared" si="9514"/>
        <v>0</v>
      </c>
      <c r="U2315" s="153">
        <f t="shared" si="9514"/>
        <v>0</v>
      </c>
      <c r="V2315" s="406">
        <f t="shared" si="9514"/>
        <v>0</v>
      </c>
      <c r="W2315" s="153">
        <f t="shared" si="9514"/>
        <v>0</v>
      </c>
      <c r="X2315" s="153">
        <f t="shared" si="9514"/>
        <v>0</v>
      </c>
      <c r="Y2315" s="153">
        <f>(V2320-X2320)*$AK2314*$AM2314</f>
        <v>0</v>
      </c>
      <c r="Z2315" s="153">
        <f>(Z2320-V2320)*$AK2314*$AM2314</f>
        <v>0</v>
      </c>
      <c r="AA2315" s="153">
        <f t="shared" si="9514"/>
        <v>0</v>
      </c>
      <c r="AB2315" s="153">
        <f t="shared" si="9514"/>
        <v>0</v>
      </c>
      <c r="AC2315" s="2429">
        <f>SUM(E2315:AB2315)</f>
        <v>0</v>
      </c>
      <c r="AJ2315" s="331"/>
      <c r="AK2315" s="331"/>
      <c r="AL2315" s="331"/>
      <c r="AM2315" s="331"/>
    </row>
    <row r="2316" spans="1:39" s="181" customFormat="1" x14ac:dyDescent="0.25">
      <c r="A2316" s="3548"/>
      <c r="B2316" s="3560"/>
      <c r="C2316" s="121" t="s">
        <v>17</v>
      </c>
      <c r="D2316" s="2659" t="s">
        <v>153</v>
      </c>
      <c r="E2316" s="79"/>
      <c r="F2316" s="153"/>
      <c r="G2316" s="153"/>
      <c r="H2316" s="406"/>
      <c r="I2316" s="153"/>
      <c r="J2316" s="153"/>
      <c r="K2316" s="153"/>
      <c r="L2316" s="153"/>
      <c r="M2316" s="153"/>
      <c r="N2316" s="406"/>
      <c r="O2316" s="153"/>
      <c r="P2316" s="153"/>
      <c r="Q2316" s="153"/>
      <c r="R2316" s="153"/>
      <c r="S2316" s="153"/>
      <c r="T2316" s="153"/>
      <c r="U2316" s="153"/>
      <c r="V2316" s="406"/>
      <c r="W2316" s="153"/>
      <c r="X2316" s="153"/>
      <c r="Y2316" s="153"/>
      <c r="Z2316" s="153"/>
      <c r="AA2316" s="153"/>
      <c r="AB2316" s="153"/>
      <c r="AC2316" s="2429"/>
      <c r="AJ2316" s="331"/>
      <c r="AK2316" s="331"/>
      <c r="AL2316" s="331"/>
      <c r="AM2316" s="331"/>
    </row>
    <row r="2317" spans="1:39" s="181" customFormat="1" x14ac:dyDescent="0.25">
      <c r="A2317" s="3548"/>
      <c r="B2317" s="3560"/>
      <c r="C2317" s="121" t="s">
        <v>19</v>
      </c>
      <c r="D2317" s="2659"/>
      <c r="E2317" s="79" t="e">
        <f>E2315/E2314</f>
        <v>#DIV/0!</v>
      </c>
      <c r="F2317" s="153" t="e">
        <f t="shared" ref="F2317:AB2317" si="9515">F2315/F2314</f>
        <v>#DIV/0!</v>
      </c>
      <c r="G2317" s="153" t="e">
        <f t="shared" si="9515"/>
        <v>#DIV/0!</v>
      </c>
      <c r="H2317" s="406" t="e">
        <f t="shared" si="9515"/>
        <v>#DIV/0!</v>
      </c>
      <c r="I2317" s="153" t="e">
        <f t="shared" si="9515"/>
        <v>#DIV/0!</v>
      </c>
      <c r="J2317" s="153" t="e">
        <f t="shared" si="9515"/>
        <v>#DIV/0!</v>
      </c>
      <c r="K2317" s="153" t="e">
        <f t="shared" si="9515"/>
        <v>#DIV/0!</v>
      </c>
      <c r="L2317" s="153" t="e">
        <f t="shared" si="9515"/>
        <v>#DIV/0!</v>
      </c>
      <c r="M2317" s="153" t="e">
        <f t="shared" si="9515"/>
        <v>#DIV/0!</v>
      </c>
      <c r="N2317" s="406" t="e">
        <f t="shared" si="9515"/>
        <v>#DIV/0!</v>
      </c>
      <c r="O2317" s="153" t="e">
        <f t="shared" si="9515"/>
        <v>#DIV/0!</v>
      </c>
      <c r="P2317" s="153" t="e">
        <f t="shared" si="9515"/>
        <v>#DIV/0!</v>
      </c>
      <c r="Q2317" s="153" t="e">
        <f t="shared" si="9515"/>
        <v>#DIV/0!</v>
      </c>
      <c r="R2317" s="153" t="e">
        <f t="shared" si="9515"/>
        <v>#DIV/0!</v>
      </c>
      <c r="S2317" s="153" t="e">
        <f t="shared" si="9515"/>
        <v>#DIV/0!</v>
      </c>
      <c r="T2317" s="153" t="e">
        <f t="shared" si="9515"/>
        <v>#DIV/0!</v>
      </c>
      <c r="U2317" s="153" t="e">
        <f t="shared" si="9515"/>
        <v>#DIV/0!</v>
      </c>
      <c r="V2317" s="406" t="e">
        <f t="shared" si="9515"/>
        <v>#DIV/0!</v>
      </c>
      <c r="W2317" s="153" t="e">
        <f t="shared" si="9515"/>
        <v>#DIV/0!</v>
      </c>
      <c r="X2317" s="153" t="e">
        <f t="shared" si="9515"/>
        <v>#DIV/0!</v>
      </c>
      <c r="Y2317" s="153" t="e">
        <f>V2315/V2314</f>
        <v>#DIV/0!</v>
      </c>
      <c r="Z2317" s="153" t="e">
        <f t="shared" si="9515"/>
        <v>#DIV/0!</v>
      </c>
      <c r="AA2317" s="153" t="e">
        <f t="shared" si="9515"/>
        <v>#DIV/0!</v>
      </c>
      <c r="AB2317" s="153" t="e">
        <f t="shared" si="9515"/>
        <v>#DIV/0!</v>
      </c>
      <c r="AC2317" s="2429"/>
      <c r="AJ2317" s="331"/>
      <c r="AK2317" s="331"/>
      <c r="AL2317" s="331"/>
      <c r="AM2317" s="331"/>
    </row>
    <row r="2318" spans="1:39" s="181" customFormat="1" ht="16.5" thickBot="1" x14ac:dyDescent="0.3">
      <c r="A2318" s="3549"/>
      <c r="B2318" s="3600"/>
      <c r="C2318" s="124" t="s">
        <v>24</v>
      </c>
      <c r="D2318" s="2660" t="s">
        <v>153</v>
      </c>
      <c r="E2318" s="520"/>
      <c r="F2318" s="327"/>
      <c r="G2318" s="327"/>
      <c r="H2318" s="421"/>
      <c r="I2318" s="327"/>
      <c r="J2318" s="327"/>
      <c r="K2318" s="327"/>
      <c r="L2318" s="327"/>
      <c r="M2318" s="327"/>
      <c r="N2318" s="421"/>
      <c r="O2318" s="327"/>
      <c r="P2318" s="327"/>
      <c r="Q2318" s="327"/>
      <c r="R2318" s="327"/>
      <c r="S2318" s="327"/>
      <c r="T2318" s="327"/>
      <c r="U2318" s="327"/>
      <c r="V2318" s="421"/>
      <c r="W2318" s="327"/>
      <c r="X2318" s="327"/>
      <c r="Y2318" s="125"/>
      <c r="Z2318" s="327"/>
      <c r="AA2318" s="327"/>
      <c r="AB2318" s="327"/>
      <c r="AC2318" s="2656"/>
      <c r="AJ2318" s="331"/>
      <c r="AK2318" s="331"/>
      <c r="AL2318" s="331"/>
      <c r="AM2318" s="331"/>
    </row>
    <row r="2319" spans="1:39" s="181" customFormat="1" ht="16.5" hidden="1" thickBot="1" x14ac:dyDescent="0.3">
      <c r="A2319" s="1865"/>
      <c r="B2319" s="1631"/>
      <c r="C2319" s="536" t="s">
        <v>20</v>
      </c>
      <c r="D2319" s="2661"/>
      <c r="E2319" s="610"/>
      <c r="F2319" s="322"/>
      <c r="G2319" s="322"/>
      <c r="H2319" s="433"/>
      <c r="I2319" s="322"/>
      <c r="J2319" s="322"/>
      <c r="K2319" s="322"/>
      <c r="L2319" s="322"/>
      <c r="M2319" s="322"/>
      <c r="N2319" s="433"/>
      <c r="O2319" s="322"/>
      <c r="P2319" s="322"/>
      <c r="Q2319" s="322"/>
      <c r="R2319" s="322"/>
      <c r="S2319" s="322"/>
      <c r="T2319" s="322"/>
      <c r="U2319" s="322"/>
      <c r="V2319" s="322"/>
      <c r="W2319" s="322"/>
      <c r="X2319" s="322"/>
      <c r="Y2319" s="433"/>
      <c r="Z2319" s="322"/>
      <c r="AA2319" s="322"/>
      <c r="AB2319" s="322"/>
      <c r="AC2319" s="2657"/>
      <c r="AJ2319" s="331"/>
      <c r="AK2319" s="331"/>
      <c r="AL2319" s="331"/>
      <c r="AM2319" s="331"/>
    </row>
    <row r="2320" spans="1:39" s="181" customFormat="1" ht="16.5" hidden="1" thickBot="1" x14ac:dyDescent="0.3">
      <c r="A2320" s="1865"/>
      <c r="B2320" s="1631"/>
      <c r="C2320" s="536" t="s">
        <v>21</v>
      </c>
      <c r="D2320" s="2662"/>
      <c r="E2320" s="610"/>
      <c r="F2320" s="322"/>
      <c r="G2320" s="322"/>
      <c r="H2320" s="433"/>
      <c r="I2320" s="322"/>
      <c r="J2320" s="322"/>
      <c r="K2320" s="322"/>
      <c r="L2320" s="322"/>
      <c r="M2320" s="322"/>
      <c r="N2320" s="433"/>
      <c r="O2320" s="322"/>
      <c r="P2320" s="322"/>
      <c r="Q2320" s="322"/>
      <c r="R2320" s="322"/>
      <c r="S2320" s="322"/>
      <c r="T2320" s="322"/>
      <c r="U2320" s="322"/>
      <c r="V2320" s="322"/>
      <c r="W2320" s="322"/>
      <c r="X2320" s="322"/>
      <c r="Y2320" s="433"/>
      <c r="Z2320" s="322"/>
      <c r="AA2320" s="322"/>
      <c r="AB2320" s="322"/>
      <c r="AC2320" s="2657"/>
      <c r="AJ2320" s="301"/>
      <c r="AK2320" s="301"/>
      <c r="AL2320" s="331"/>
      <c r="AM2320" s="301"/>
    </row>
    <row r="2321" spans="1:39" s="181" customFormat="1" x14ac:dyDescent="0.25">
      <c r="A2321" s="3547" t="s">
        <v>328</v>
      </c>
      <c r="B2321" s="3559" t="s">
        <v>329</v>
      </c>
      <c r="C2321" s="119" t="s">
        <v>14</v>
      </c>
      <c r="D2321" s="2658" t="s">
        <v>153</v>
      </c>
      <c r="E2321" s="2747">
        <f t="shared" ref="E2321:AB2321" si="9516">(E2326-D2326)*$AK2321*$AM2321</f>
        <v>0</v>
      </c>
      <c r="F2321" s="203">
        <f t="shared" si="9516"/>
        <v>0</v>
      </c>
      <c r="G2321" s="203">
        <f t="shared" si="9516"/>
        <v>0</v>
      </c>
      <c r="H2321" s="407">
        <f t="shared" si="9516"/>
        <v>0</v>
      </c>
      <c r="I2321" s="203">
        <f t="shared" si="9516"/>
        <v>0</v>
      </c>
      <c r="J2321" s="203">
        <f t="shared" si="9516"/>
        <v>0</v>
      </c>
      <c r="K2321" s="203">
        <f t="shared" si="9516"/>
        <v>0</v>
      </c>
      <c r="L2321" s="203">
        <f t="shared" si="9516"/>
        <v>0</v>
      </c>
      <c r="M2321" s="203">
        <f t="shared" si="9516"/>
        <v>0</v>
      </c>
      <c r="N2321" s="407">
        <f t="shared" si="9516"/>
        <v>0</v>
      </c>
      <c r="O2321" s="203">
        <f t="shared" si="9516"/>
        <v>0</v>
      </c>
      <c r="P2321" s="203">
        <f t="shared" si="9516"/>
        <v>0</v>
      </c>
      <c r="Q2321" s="203">
        <f t="shared" si="9516"/>
        <v>0</v>
      </c>
      <c r="R2321" s="203">
        <f t="shared" si="9516"/>
        <v>0</v>
      </c>
      <c r="S2321" s="203">
        <f t="shared" si="9516"/>
        <v>0</v>
      </c>
      <c r="T2321" s="203">
        <f t="shared" si="9516"/>
        <v>0</v>
      </c>
      <c r="U2321" s="203">
        <f t="shared" si="9516"/>
        <v>0</v>
      </c>
      <c r="V2321" s="407">
        <f t="shared" si="9516"/>
        <v>0</v>
      </c>
      <c r="W2321" s="203">
        <f t="shared" si="9516"/>
        <v>0</v>
      </c>
      <c r="X2321" s="203">
        <f t="shared" si="9516"/>
        <v>0</v>
      </c>
      <c r="Y2321" s="203">
        <f>(V2326-X2326)*$AK2321*$AM2321</f>
        <v>0</v>
      </c>
      <c r="Z2321" s="203">
        <f>(Z2326-V2326)*$AK2321*$AM2321</f>
        <v>0</v>
      </c>
      <c r="AA2321" s="203">
        <f t="shared" si="9516"/>
        <v>0</v>
      </c>
      <c r="AB2321" s="203">
        <f t="shared" si="9516"/>
        <v>0</v>
      </c>
      <c r="AC2321" s="2427">
        <f>SUM(E2321:AB2321)</f>
        <v>0</v>
      </c>
      <c r="AJ2321" s="932"/>
      <c r="AK2321" s="933"/>
      <c r="AL2321" s="932"/>
      <c r="AM2321" s="331"/>
    </row>
    <row r="2322" spans="1:39" s="181" customFormat="1" x14ac:dyDescent="0.25">
      <c r="A2322" s="3548"/>
      <c r="B2322" s="3560"/>
      <c r="C2322" s="121" t="s">
        <v>16</v>
      </c>
      <c r="D2322" s="2659" t="s">
        <v>153</v>
      </c>
      <c r="E2322" s="79">
        <f t="shared" ref="E2322:AB2322" si="9517">(E2327-D2327)*$AK2321*$AM2321</f>
        <v>0</v>
      </c>
      <c r="F2322" s="153">
        <f t="shared" si="9517"/>
        <v>0</v>
      </c>
      <c r="G2322" s="153">
        <f t="shared" si="9517"/>
        <v>0</v>
      </c>
      <c r="H2322" s="406">
        <f t="shared" si="9517"/>
        <v>0</v>
      </c>
      <c r="I2322" s="153">
        <f t="shared" si="9517"/>
        <v>0</v>
      </c>
      <c r="J2322" s="153">
        <f t="shared" si="9517"/>
        <v>0</v>
      </c>
      <c r="K2322" s="153">
        <f t="shared" si="9517"/>
        <v>0</v>
      </c>
      <c r="L2322" s="153">
        <f t="shared" si="9517"/>
        <v>0</v>
      </c>
      <c r="M2322" s="153">
        <f t="shared" si="9517"/>
        <v>0</v>
      </c>
      <c r="N2322" s="406">
        <f t="shared" si="9517"/>
        <v>0</v>
      </c>
      <c r="O2322" s="153">
        <f t="shared" si="9517"/>
        <v>0</v>
      </c>
      <c r="P2322" s="153">
        <f t="shared" si="9517"/>
        <v>0</v>
      </c>
      <c r="Q2322" s="153">
        <f t="shared" si="9517"/>
        <v>0</v>
      </c>
      <c r="R2322" s="153">
        <f t="shared" si="9517"/>
        <v>0</v>
      </c>
      <c r="S2322" s="153">
        <f t="shared" si="9517"/>
        <v>0</v>
      </c>
      <c r="T2322" s="153">
        <f t="shared" si="9517"/>
        <v>0</v>
      </c>
      <c r="U2322" s="153">
        <f t="shared" si="9517"/>
        <v>0</v>
      </c>
      <c r="V2322" s="406">
        <f t="shared" si="9517"/>
        <v>0</v>
      </c>
      <c r="W2322" s="153">
        <f t="shared" si="9517"/>
        <v>0</v>
      </c>
      <c r="X2322" s="153">
        <f t="shared" si="9517"/>
        <v>0</v>
      </c>
      <c r="Y2322" s="153">
        <f>(V2327-X2327)*$AK2321*$AM2321</f>
        <v>0</v>
      </c>
      <c r="Z2322" s="153">
        <f>(Z2327-V2327)*$AK2321*$AM2321</f>
        <v>0</v>
      </c>
      <c r="AA2322" s="153">
        <f t="shared" si="9517"/>
        <v>0</v>
      </c>
      <c r="AB2322" s="153">
        <f t="shared" si="9517"/>
        <v>0</v>
      </c>
      <c r="AC2322" s="2429">
        <f>SUM(E2322:AB2322)</f>
        <v>0</v>
      </c>
      <c r="AJ2322" s="331"/>
      <c r="AK2322" s="331"/>
      <c r="AL2322" s="331"/>
      <c r="AM2322" s="331"/>
    </row>
    <row r="2323" spans="1:39" s="181" customFormat="1" x14ac:dyDescent="0.25">
      <c r="A2323" s="3548"/>
      <c r="B2323" s="3560"/>
      <c r="C2323" s="121" t="s">
        <v>17</v>
      </c>
      <c r="D2323" s="2659" t="s">
        <v>153</v>
      </c>
      <c r="E2323" s="79"/>
      <c r="F2323" s="153"/>
      <c r="G2323" s="153"/>
      <c r="H2323" s="406"/>
      <c r="I2323" s="153"/>
      <c r="J2323" s="153"/>
      <c r="K2323" s="153"/>
      <c r="L2323" s="153"/>
      <c r="M2323" s="153"/>
      <c r="N2323" s="406"/>
      <c r="O2323" s="153"/>
      <c r="P2323" s="153"/>
      <c r="Q2323" s="153"/>
      <c r="R2323" s="153"/>
      <c r="S2323" s="153"/>
      <c r="T2323" s="153"/>
      <c r="U2323" s="153"/>
      <c r="V2323" s="406"/>
      <c r="W2323" s="153"/>
      <c r="X2323" s="153"/>
      <c r="Y2323" s="153"/>
      <c r="Z2323" s="153"/>
      <c r="AA2323" s="153"/>
      <c r="AB2323" s="153"/>
      <c r="AC2323" s="2429"/>
      <c r="AJ2323" s="920"/>
      <c r="AK2323" s="920"/>
      <c r="AL2323" s="920"/>
      <c r="AM2323" s="920"/>
    </row>
    <row r="2324" spans="1:39" s="181" customFormat="1" x14ac:dyDescent="0.25">
      <c r="A2324" s="3548"/>
      <c r="B2324" s="3560"/>
      <c r="C2324" s="121" t="s">
        <v>19</v>
      </c>
      <c r="D2324" s="2659"/>
      <c r="E2324" s="79" t="e">
        <f>E2322/E2321</f>
        <v>#DIV/0!</v>
      </c>
      <c r="F2324" s="153" t="e">
        <f t="shared" ref="F2324:AB2324" si="9518">F2322/F2321</f>
        <v>#DIV/0!</v>
      </c>
      <c r="G2324" s="153" t="e">
        <f t="shared" si="9518"/>
        <v>#DIV/0!</v>
      </c>
      <c r="H2324" s="406" t="e">
        <f t="shared" si="9518"/>
        <v>#DIV/0!</v>
      </c>
      <c r="I2324" s="153" t="e">
        <f t="shared" si="9518"/>
        <v>#DIV/0!</v>
      </c>
      <c r="J2324" s="153" t="e">
        <f t="shared" si="9518"/>
        <v>#DIV/0!</v>
      </c>
      <c r="K2324" s="153" t="e">
        <f t="shared" si="9518"/>
        <v>#DIV/0!</v>
      </c>
      <c r="L2324" s="153" t="e">
        <f t="shared" si="9518"/>
        <v>#DIV/0!</v>
      </c>
      <c r="M2324" s="153" t="e">
        <f t="shared" si="9518"/>
        <v>#DIV/0!</v>
      </c>
      <c r="N2324" s="406" t="e">
        <f t="shared" si="9518"/>
        <v>#DIV/0!</v>
      </c>
      <c r="O2324" s="153" t="e">
        <f t="shared" si="9518"/>
        <v>#DIV/0!</v>
      </c>
      <c r="P2324" s="153" t="e">
        <f t="shared" si="9518"/>
        <v>#DIV/0!</v>
      </c>
      <c r="Q2324" s="153" t="e">
        <f t="shared" si="9518"/>
        <v>#DIV/0!</v>
      </c>
      <c r="R2324" s="153" t="e">
        <f t="shared" si="9518"/>
        <v>#DIV/0!</v>
      </c>
      <c r="S2324" s="153" t="e">
        <f t="shared" si="9518"/>
        <v>#DIV/0!</v>
      </c>
      <c r="T2324" s="153" t="e">
        <f t="shared" si="9518"/>
        <v>#DIV/0!</v>
      </c>
      <c r="U2324" s="153" t="e">
        <f t="shared" si="9518"/>
        <v>#DIV/0!</v>
      </c>
      <c r="V2324" s="406" t="e">
        <f t="shared" si="9518"/>
        <v>#DIV/0!</v>
      </c>
      <c r="W2324" s="153" t="e">
        <f t="shared" si="9518"/>
        <v>#DIV/0!</v>
      </c>
      <c r="X2324" s="153" t="e">
        <f t="shared" si="9518"/>
        <v>#DIV/0!</v>
      </c>
      <c r="Y2324" s="153" t="e">
        <f>V2322/V2321</f>
        <v>#DIV/0!</v>
      </c>
      <c r="Z2324" s="153" t="e">
        <f t="shared" si="9518"/>
        <v>#DIV/0!</v>
      </c>
      <c r="AA2324" s="153" t="e">
        <f t="shared" si="9518"/>
        <v>#DIV/0!</v>
      </c>
      <c r="AB2324" s="153" t="e">
        <f t="shared" si="9518"/>
        <v>#DIV/0!</v>
      </c>
      <c r="AC2324" s="2429"/>
      <c r="AJ2324" s="920"/>
      <c r="AK2324" s="920"/>
      <c r="AL2324" s="920"/>
      <c r="AM2324" s="920"/>
    </row>
    <row r="2325" spans="1:39" s="181" customFormat="1" ht="16.5" thickBot="1" x14ac:dyDescent="0.3">
      <c r="A2325" s="3549"/>
      <c r="B2325" s="3600"/>
      <c r="C2325" s="124" t="s">
        <v>24</v>
      </c>
      <c r="D2325" s="2660" t="s">
        <v>153</v>
      </c>
      <c r="E2325" s="520"/>
      <c r="F2325" s="327"/>
      <c r="G2325" s="327"/>
      <c r="H2325" s="421"/>
      <c r="I2325" s="327"/>
      <c r="J2325" s="327"/>
      <c r="K2325" s="327"/>
      <c r="L2325" s="327"/>
      <c r="M2325" s="327"/>
      <c r="N2325" s="421"/>
      <c r="O2325" s="327"/>
      <c r="P2325" s="327"/>
      <c r="Q2325" s="327"/>
      <c r="R2325" s="327"/>
      <c r="S2325" s="327"/>
      <c r="T2325" s="327"/>
      <c r="U2325" s="327"/>
      <c r="V2325" s="421"/>
      <c r="W2325" s="327"/>
      <c r="X2325" s="327"/>
      <c r="Y2325" s="125"/>
      <c r="Z2325" s="327"/>
      <c r="AA2325" s="327"/>
      <c r="AB2325" s="327"/>
      <c r="AC2325" s="2656"/>
      <c r="AJ2325" s="920"/>
      <c r="AK2325" s="920"/>
      <c r="AL2325" s="920"/>
      <c r="AM2325" s="920"/>
    </row>
    <row r="2326" spans="1:39" s="181" customFormat="1" ht="16.5" hidden="1" thickBot="1" x14ac:dyDescent="0.3">
      <c r="A2326" s="1865"/>
      <c r="B2326" s="1631"/>
      <c r="C2326" s="542" t="s">
        <v>20</v>
      </c>
      <c r="D2326" s="2751">
        <v>0</v>
      </c>
      <c r="E2326" s="1025"/>
      <c r="F2326" s="1025"/>
      <c r="G2326" s="1025"/>
      <c r="H2326" s="1026"/>
      <c r="I2326" s="1025"/>
      <c r="J2326" s="1025"/>
      <c r="K2326" s="1025"/>
      <c r="L2326" s="1025"/>
      <c r="M2326" s="1025"/>
      <c r="N2326" s="1026"/>
      <c r="O2326" s="1025"/>
      <c r="P2326" s="1025"/>
      <c r="Q2326" s="1025"/>
      <c r="R2326" s="1025"/>
      <c r="S2326" s="1025"/>
      <c r="T2326" s="1025"/>
      <c r="U2326" s="1025"/>
      <c r="V2326" s="1025"/>
      <c r="W2326" s="1025"/>
      <c r="X2326" s="1025"/>
      <c r="Y2326" s="1026"/>
      <c r="Z2326" s="1025"/>
      <c r="AA2326" s="1025"/>
      <c r="AB2326" s="1025"/>
      <c r="AC2326" s="2657"/>
      <c r="AJ2326" s="920"/>
      <c r="AK2326" s="920"/>
      <c r="AL2326" s="920"/>
      <c r="AM2326" s="920"/>
    </row>
    <row r="2327" spans="1:39" s="181" customFormat="1" ht="16.5" hidden="1" thickBot="1" x14ac:dyDescent="0.3">
      <c r="A2327" s="1865"/>
      <c r="B2327" s="1631"/>
      <c r="C2327" s="542" t="s">
        <v>21</v>
      </c>
      <c r="D2327" s="1028">
        <v>0</v>
      </c>
      <c r="E2327" s="1025"/>
      <c r="F2327" s="1025"/>
      <c r="G2327" s="1025"/>
      <c r="H2327" s="1026"/>
      <c r="I2327" s="1025"/>
      <c r="J2327" s="1025"/>
      <c r="K2327" s="1025"/>
      <c r="L2327" s="1025"/>
      <c r="M2327" s="1025"/>
      <c r="N2327" s="1026"/>
      <c r="O2327" s="1025"/>
      <c r="P2327" s="1025"/>
      <c r="Q2327" s="1025"/>
      <c r="R2327" s="1025"/>
      <c r="S2327" s="1025"/>
      <c r="T2327" s="1025"/>
      <c r="U2327" s="1025"/>
      <c r="V2327" s="1025"/>
      <c r="W2327" s="1025"/>
      <c r="X2327" s="1025"/>
      <c r="Y2327" s="1026"/>
      <c r="Z2327" s="1025"/>
      <c r="AA2327" s="1025"/>
      <c r="AB2327" s="1025"/>
      <c r="AC2327" s="2657"/>
      <c r="AJ2327" s="301"/>
      <c r="AK2327" s="301"/>
      <c r="AL2327" s="331"/>
      <c r="AM2327" s="301"/>
    </row>
    <row r="2328" spans="1:39" s="181" customFormat="1" x14ac:dyDescent="0.25">
      <c r="A2328" s="3510" t="s">
        <v>330</v>
      </c>
      <c r="B2328" s="3559" t="s">
        <v>170</v>
      </c>
      <c r="C2328" s="119" t="s">
        <v>14</v>
      </c>
      <c r="D2328" s="111" t="s">
        <v>948</v>
      </c>
      <c r="E2328" s="304">
        <v>1632.48</v>
      </c>
      <c r="F2328" s="69">
        <v>1914.24</v>
      </c>
      <c r="G2328" s="69">
        <v>1930.56</v>
      </c>
      <c r="H2328" s="408">
        <v>1945.44</v>
      </c>
      <c r="I2328" s="69">
        <v>1957.44</v>
      </c>
      <c r="J2328" s="69">
        <v>2021.28</v>
      </c>
      <c r="K2328" s="69">
        <v>2209.44</v>
      </c>
      <c r="L2328" s="69">
        <v>2378.4</v>
      </c>
      <c r="M2328" s="69">
        <v>2423.04</v>
      </c>
      <c r="N2328" s="408">
        <v>2434.56</v>
      </c>
      <c r="O2328" s="69">
        <v>2433.6</v>
      </c>
      <c r="P2328" s="69">
        <v>2436</v>
      </c>
      <c r="Q2328" s="69">
        <v>2431.6799999999998</v>
      </c>
      <c r="R2328" s="69">
        <v>2449.92</v>
      </c>
      <c r="S2328" s="69">
        <v>2490.2400000000002</v>
      </c>
      <c r="T2328" s="69">
        <v>2594.4</v>
      </c>
      <c r="U2328" s="69">
        <v>2632.8</v>
      </c>
      <c r="V2328" s="408">
        <v>2677.44</v>
      </c>
      <c r="W2328" s="69">
        <v>2669.76</v>
      </c>
      <c r="X2328" s="69">
        <v>2692.32</v>
      </c>
      <c r="Y2328" s="69">
        <v>2631.36</v>
      </c>
      <c r="Z2328" s="69">
        <v>2561.7600000000002</v>
      </c>
      <c r="AA2328" s="69">
        <v>2321.7600000000002</v>
      </c>
      <c r="AB2328" s="70">
        <v>2142.2400000000002</v>
      </c>
      <c r="AC2328" s="104">
        <f>SUM(E2328:AB2328)</f>
        <v>56012.160000000011</v>
      </c>
      <c r="AD2328" s="68">
        <v>4000</v>
      </c>
      <c r="AE2328" s="69">
        <v>60</v>
      </c>
      <c r="AF2328" s="70">
        <v>80</v>
      </c>
      <c r="AJ2328" s="932"/>
      <c r="AK2328" s="933"/>
      <c r="AL2328" s="932"/>
      <c r="AM2328" s="331"/>
    </row>
    <row r="2329" spans="1:39" s="181" customFormat="1" x14ac:dyDescent="0.25">
      <c r="A2329" s="3511"/>
      <c r="B2329" s="3560"/>
      <c r="C2329" s="121" t="s">
        <v>16</v>
      </c>
      <c r="D2329" s="106" t="s">
        <v>948</v>
      </c>
      <c r="E2329" s="305">
        <v>519.84</v>
      </c>
      <c r="F2329" s="306">
        <v>637.44000000000005</v>
      </c>
      <c r="G2329" s="306">
        <v>663.36</v>
      </c>
      <c r="H2329" s="409">
        <v>684</v>
      </c>
      <c r="I2329" s="306">
        <v>683.04</v>
      </c>
      <c r="J2329" s="306">
        <v>682.56000000000006</v>
      </c>
      <c r="K2329" s="306">
        <v>658.56000000000006</v>
      </c>
      <c r="L2329" s="306">
        <v>650.4</v>
      </c>
      <c r="M2329" s="306">
        <v>688.32</v>
      </c>
      <c r="N2329" s="409">
        <v>667.68000000000006</v>
      </c>
      <c r="O2329" s="306">
        <v>662.88</v>
      </c>
      <c r="P2329" s="306">
        <v>655.20000000000005</v>
      </c>
      <c r="Q2329" s="306">
        <v>641.28</v>
      </c>
      <c r="R2329" s="306">
        <v>649.44000000000005</v>
      </c>
      <c r="S2329" s="306">
        <v>657.12</v>
      </c>
      <c r="T2329" s="306">
        <v>669.12</v>
      </c>
      <c r="U2329" s="306">
        <v>649.91999999999996</v>
      </c>
      <c r="V2329" s="409">
        <v>665.28</v>
      </c>
      <c r="W2329" s="306">
        <v>667.2</v>
      </c>
      <c r="X2329" s="306">
        <v>672.48</v>
      </c>
      <c r="Y2329" s="306">
        <v>667.68000000000006</v>
      </c>
      <c r="Z2329" s="306">
        <v>678.24</v>
      </c>
      <c r="AA2329" s="306">
        <v>633.6</v>
      </c>
      <c r="AB2329" s="307">
        <v>625.44000000000005</v>
      </c>
      <c r="AC2329" s="105">
        <f>SUM(E2329:AB2329)</f>
        <v>15730.080000000004</v>
      </c>
      <c r="AD2329" s="71"/>
      <c r="AE2329" s="153"/>
      <c r="AF2329" s="72"/>
      <c r="AJ2329" s="331"/>
      <c r="AK2329" s="331"/>
      <c r="AL2329" s="331"/>
      <c r="AM2329" s="331"/>
    </row>
    <row r="2330" spans="1:39" s="181" customFormat="1" x14ac:dyDescent="0.25">
      <c r="A2330" s="3511"/>
      <c r="B2330" s="3560"/>
      <c r="C2330" s="121" t="s">
        <v>17</v>
      </c>
      <c r="D2330" s="106" t="s">
        <v>56</v>
      </c>
      <c r="E2330" s="1571">
        <v>180</v>
      </c>
      <c r="F2330" s="1565">
        <v>176</v>
      </c>
      <c r="G2330" s="1565">
        <v>184</v>
      </c>
      <c r="H2330" s="414">
        <v>184</v>
      </c>
      <c r="I2330" s="1565">
        <v>189</v>
      </c>
      <c r="J2330" s="1565">
        <v>204</v>
      </c>
      <c r="K2330" s="1565">
        <v>218</v>
      </c>
      <c r="L2330" s="1565">
        <v>225</v>
      </c>
      <c r="M2330" s="1565">
        <v>238</v>
      </c>
      <c r="N2330" s="414">
        <v>234</v>
      </c>
      <c r="O2330" s="1565">
        <v>236</v>
      </c>
      <c r="P2330" s="1565">
        <v>235</v>
      </c>
      <c r="Q2330" s="1565">
        <v>231</v>
      </c>
      <c r="R2330" s="1565">
        <v>226</v>
      </c>
      <c r="S2330" s="1565">
        <v>238</v>
      </c>
      <c r="T2330" s="1565">
        <v>251</v>
      </c>
      <c r="U2330" s="1565">
        <v>256</v>
      </c>
      <c r="V2330" s="414">
        <v>258</v>
      </c>
      <c r="W2330" s="1565">
        <v>259</v>
      </c>
      <c r="X2330" s="1565">
        <v>258</v>
      </c>
      <c r="Y2330" s="325">
        <v>259</v>
      </c>
      <c r="Z2330" s="1565">
        <v>233</v>
      </c>
      <c r="AA2330" s="1565">
        <v>212</v>
      </c>
      <c r="AB2330" s="1566">
        <v>197</v>
      </c>
      <c r="AC2330" s="105">
        <f>AVERAGE(E2330:AB2330)</f>
        <v>224.20833333333334</v>
      </c>
      <c r="AD2330" s="74">
        <f>SQRT(MAX((E2328*E2328+E2329*E2329),(F2328*F2328+F2329*F2329),(G2328*G2328+G2329*G2329),(H2328*H2328+H2329*H2329),(I2328*I2328+I2329*I2329),(J2328*J2328+J2329*J2329),(K2328*K2328+K2329*K2329),(L2328*L2328+L2329*L2329),(M2328*M2328+M2329*M2329),(N2328*N2328+N2329*N2329),(E2328*E2328+E2329*E2329),(O2328*O2328+O2329*O2329),(P2328*P2328+P2329*P2329),(R2328*R2328+R2329*R2329),(S2328*S2328+S2329*S2329),(T2328*T2328+T2329*T2329),(U2328*U2328+U2329*U2329),(V2328*V2328+V2329*V2329),(W2328*W2328+W2329*W2329),(X2328*X2328+X2329*X2329),(V2328*V2328+V2329*V2329),(Z2328*Z2328+Z2329*Z2329),(AA2328*AA2328+AA2329*AA2329),(AB2328*AB2328+AB2329*AB2329)))/AD2328</f>
        <v>0.69375861854106002</v>
      </c>
      <c r="AE2330" s="74"/>
      <c r="AF2330" s="75"/>
      <c r="AJ2330" s="331"/>
      <c r="AK2330" s="331"/>
      <c r="AL2330" s="331"/>
      <c r="AM2330" s="331"/>
    </row>
    <row r="2331" spans="1:39" s="181" customFormat="1" ht="16.5" thickBot="1" x14ac:dyDescent="0.3">
      <c r="A2331" s="3511"/>
      <c r="B2331" s="3560"/>
      <c r="C2331" s="121" t="s">
        <v>19</v>
      </c>
      <c r="D2331" s="112"/>
      <c r="E2331" s="315">
        <f>E2329/E2328</f>
        <v>0.31843575418994413</v>
      </c>
      <c r="F2331" s="316">
        <f t="shared" ref="F2331:AB2331" si="9519">F2329/F2328</f>
        <v>0.33299899699097296</v>
      </c>
      <c r="G2331" s="316">
        <f t="shared" si="9519"/>
        <v>0.34361014420686226</v>
      </c>
      <c r="H2331" s="424">
        <f t="shared" si="9519"/>
        <v>0.35159141376757957</v>
      </c>
      <c r="I2331" s="316">
        <f t="shared" si="9519"/>
        <v>0.34894556154977929</v>
      </c>
      <c r="J2331" s="316">
        <f t="shared" si="9519"/>
        <v>0.33768701021135128</v>
      </c>
      <c r="K2331" s="316">
        <f t="shared" si="9519"/>
        <v>0.29806647838366285</v>
      </c>
      <c r="L2331" s="316">
        <f t="shared" si="9519"/>
        <v>0.27346115035317858</v>
      </c>
      <c r="M2331" s="316">
        <f t="shared" si="9519"/>
        <v>0.28407290015847864</v>
      </c>
      <c r="N2331" s="424">
        <f t="shared" si="9519"/>
        <v>0.27425078864353314</v>
      </c>
      <c r="O2331" s="316">
        <f t="shared" si="9519"/>
        <v>0.27238658777120317</v>
      </c>
      <c r="P2331" s="316">
        <f t="shared" si="9519"/>
        <v>0.26896551724137935</v>
      </c>
      <c r="Q2331" s="316">
        <f t="shared" si="9519"/>
        <v>0.26371891038294515</v>
      </c>
      <c r="R2331" s="316">
        <f t="shared" si="9519"/>
        <v>0.26508620689655171</v>
      </c>
      <c r="S2331" s="316">
        <f t="shared" si="9519"/>
        <v>0.26387818041634536</v>
      </c>
      <c r="T2331" s="316">
        <f t="shared" si="9519"/>
        <v>0.25790934320074005</v>
      </c>
      <c r="U2331" s="316">
        <f t="shared" si="9519"/>
        <v>0.24685505925250681</v>
      </c>
      <c r="V2331" s="424">
        <f t="shared" si="9519"/>
        <v>0.24847615632843312</v>
      </c>
      <c r="W2331" s="316">
        <f t="shared" si="9519"/>
        <v>0.24991010427903632</v>
      </c>
      <c r="X2331" s="316">
        <f t="shared" si="9519"/>
        <v>0.24977714387591371</v>
      </c>
      <c r="Y2331" s="316">
        <f>V2329/V2328</f>
        <v>0.24847615632843312</v>
      </c>
      <c r="Z2331" s="316">
        <f t="shared" si="9519"/>
        <v>0.26475548060708259</v>
      </c>
      <c r="AA2331" s="316">
        <f t="shared" si="9519"/>
        <v>0.27289642340293568</v>
      </c>
      <c r="AB2331" s="373">
        <f t="shared" si="9519"/>
        <v>0.29195608335200535</v>
      </c>
      <c r="AC2331" s="477">
        <f>AVERAGE(E2331:AB2331)</f>
        <v>0.28450698132461888</v>
      </c>
      <c r="AD2331" s="71"/>
      <c r="AE2331" s="153"/>
      <c r="AF2331" s="72"/>
      <c r="AJ2331" s="331"/>
      <c r="AK2331" s="331"/>
      <c r="AL2331" s="331"/>
      <c r="AM2331" s="331"/>
    </row>
    <row r="2332" spans="1:39" s="181" customFormat="1" hidden="1" x14ac:dyDescent="0.25">
      <c r="A2332" s="2227"/>
      <c r="B2332" s="2230"/>
      <c r="C2332" s="122" t="s">
        <v>20</v>
      </c>
      <c r="D2332" s="120"/>
      <c r="E2332" s="136"/>
      <c r="F2332" s="134"/>
      <c r="G2332" s="134"/>
      <c r="H2332" s="405"/>
      <c r="I2332" s="134"/>
      <c r="J2332" s="134"/>
      <c r="K2332" s="134"/>
      <c r="L2332" s="134"/>
      <c r="M2332" s="134"/>
      <c r="N2332" s="405"/>
      <c r="O2332" s="134"/>
      <c r="P2332" s="134"/>
      <c r="Q2332" s="134"/>
      <c r="R2332" s="134"/>
      <c r="S2332" s="134"/>
      <c r="T2332" s="134"/>
      <c r="U2332" s="134"/>
      <c r="V2332" s="134"/>
      <c r="W2332" s="134"/>
      <c r="X2332" s="134"/>
      <c r="Y2332" s="405"/>
      <c r="Z2332" s="134"/>
      <c r="AA2332" s="134"/>
      <c r="AB2332" s="668"/>
      <c r="AC2332" s="106"/>
      <c r="AD2332" s="71"/>
      <c r="AE2332" s="153"/>
      <c r="AF2332" s="72"/>
      <c r="AJ2332" s="331"/>
      <c r="AK2332" s="331"/>
      <c r="AL2332" s="331"/>
      <c r="AM2332" s="331"/>
    </row>
    <row r="2333" spans="1:39" s="181" customFormat="1" hidden="1" x14ac:dyDescent="0.25">
      <c r="A2333" s="2227"/>
      <c r="B2333" s="2230"/>
      <c r="C2333" s="122" t="s">
        <v>21</v>
      </c>
      <c r="D2333" s="106"/>
      <c r="E2333" s="308"/>
      <c r="F2333" s="309"/>
      <c r="G2333" s="309"/>
      <c r="H2333" s="406"/>
      <c r="I2333" s="309"/>
      <c r="J2333" s="309"/>
      <c r="K2333" s="309"/>
      <c r="L2333" s="309"/>
      <c r="M2333" s="309"/>
      <c r="N2333" s="406"/>
      <c r="O2333" s="309"/>
      <c r="P2333" s="309"/>
      <c r="Q2333" s="309"/>
      <c r="R2333" s="309"/>
      <c r="S2333" s="309"/>
      <c r="T2333" s="309"/>
      <c r="U2333" s="309"/>
      <c r="V2333" s="309"/>
      <c r="W2333" s="309"/>
      <c r="X2333" s="309"/>
      <c r="Y2333" s="406"/>
      <c r="Z2333" s="309"/>
      <c r="AA2333" s="309"/>
      <c r="AB2333" s="310"/>
      <c r="AC2333" s="106"/>
      <c r="AD2333" s="71"/>
      <c r="AE2333" s="153"/>
      <c r="AF2333" s="72"/>
      <c r="AH2333" s="844"/>
      <c r="AI2333" s="845"/>
      <c r="AJ2333" s="845"/>
      <c r="AK2333" s="846"/>
      <c r="AL2333" s="846"/>
      <c r="AM2333" s="189"/>
    </row>
    <row r="2334" spans="1:39" s="181" customFormat="1" ht="16.5" hidden="1" thickBot="1" x14ac:dyDescent="0.3">
      <c r="A2334" s="3727" t="s">
        <v>44</v>
      </c>
      <c r="B2334" s="3728"/>
      <c r="C2334" s="3729"/>
      <c r="D2334" s="112"/>
      <c r="E2334" s="178">
        <f>SQRT(E2328*E2328+E2329*E2329)/E2362/1.73</f>
        <v>161.28953626337929</v>
      </c>
      <c r="F2334" s="179">
        <f t="shared" ref="F2334:AB2334" si="9520">SQRT(F2328*F2328+F2329*F2329)/F2362/1.73</f>
        <v>185.11641756003206</v>
      </c>
      <c r="G2334" s="179">
        <f t="shared" si="9520"/>
        <v>187.89345498714863</v>
      </c>
      <c r="H2334" s="413">
        <f t="shared" si="9520"/>
        <v>189.810901821062</v>
      </c>
      <c r="I2334" s="179">
        <f t="shared" si="9520"/>
        <v>190.52074312770716</v>
      </c>
      <c r="J2334" s="179">
        <f t="shared" si="9520"/>
        <v>197.31008879451207</v>
      </c>
      <c r="K2334" s="179">
        <f t="shared" si="9520"/>
        <v>216.69243500766001</v>
      </c>
      <c r="L2334" s="179">
        <f t="shared" si="9520"/>
        <v>231.75209438232636</v>
      </c>
      <c r="M2334" s="179">
        <f t="shared" si="9520"/>
        <v>238.6913612874649</v>
      </c>
      <c r="N2334" s="413">
        <f t="shared" si="9520"/>
        <v>238.43516701685434</v>
      </c>
      <c r="O2334" s="179">
        <f t="shared" si="9520"/>
        <v>238.22817523770237</v>
      </c>
      <c r="P2334" s="179">
        <f t="shared" si="9520"/>
        <v>237.09522860303031</v>
      </c>
      <c r="Q2334" s="179">
        <f t="shared" si="9520"/>
        <v>234.45996828162959</v>
      </c>
      <c r="R2334" s="179">
        <f t="shared" si="9520"/>
        <v>237.06319998038387</v>
      </c>
      <c r="S2334" s="179">
        <f t="shared" si="9520"/>
        <v>242.06785249725095</v>
      </c>
      <c r="T2334" s="179">
        <f t="shared" si="9520"/>
        <v>254.72477725471768</v>
      </c>
      <c r="U2334" s="179">
        <f t="shared" si="9520"/>
        <v>258.24264361582135</v>
      </c>
      <c r="V2334" s="413">
        <f t="shared" si="9520"/>
        <v>262.28849213314686</v>
      </c>
      <c r="W2334" s="179">
        <f t="shared" si="9520"/>
        <v>260.33957598764823</v>
      </c>
      <c r="X2334" s="179">
        <f t="shared" si="9520"/>
        <v>261.24856189529856</v>
      </c>
      <c r="Y2334" s="77">
        <f>SQRT(V2328*V2328+V2329*V2329)/V2362/1.73</f>
        <v>262.28849213314686</v>
      </c>
      <c r="Z2334" s="179">
        <f t="shared" si="9520"/>
        <v>247.46452487061617</v>
      </c>
      <c r="AA2334" s="179">
        <f t="shared" si="9520"/>
        <v>225.10253734138746</v>
      </c>
      <c r="AB2334" s="180">
        <f t="shared" si="9520"/>
        <v>206.72833105191251</v>
      </c>
      <c r="AC2334" s="107">
        <f>AVERAGE(E2334:AB2334)</f>
        <v>227.70227338049335</v>
      </c>
      <c r="AD2334" s="76">
        <f>(AC2330-AC2334)/AC2330</f>
        <v>-1.5583453100137562E-2</v>
      </c>
      <c r="AE2334" s="77"/>
      <c r="AF2334" s="78"/>
      <c r="AJ2334" s="301"/>
      <c r="AK2334" s="301"/>
      <c r="AL2334" s="331"/>
      <c r="AM2334" s="301"/>
    </row>
    <row r="2335" spans="1:39" s="181" customFormat="1" x14ac:dyDescent="0.25">
      <c r="A2335" s="3510" t="s">
        <v>331</v>
      </c>
      <c r="B2335" s="3559" t="s">
        <v>172</v>
      </c>
      <c r="C2335" s="119" t="s">
        <v>14</v>
      </c>
      <c r="D2335" s="111" t="s">
        <v>948</v>
      </c>
      <c r="E2335" s="304">
        <v>822.72</v>
      </c>
      <c r="F2335" s="69">
        <v>1015.6800000000001</v>
      </c>
      <c r="G2335" s="69">
        <v>1002.24</v>
      </c>
      <c r="H2335" s="408">
        <v>1002.72</v>
      </c>
      <c r="I2335" s="69">
        <v>1016.16</v>
      </c>
      <c r="J2335" s="69">
        <v>1085.76</v>
      </c>
      <c r="K2335" s="69">
        <v>1173.6000000000001</v>
      </c>
      <c r="L2335" s="69">
        <v>1340.64</v>
      </c>
      <c r="M2335" s="69">
        <v>1609.92</v>
      </c>
      <c r="N2335" s="408">
        <v>1695.3600000000001</v>
      </c>
      <c r="O2335" s="69">
        <v>1757.76</v>
      </c>
      <c r="P2335" s="69">
        <v>1750.08</v>
      </c>
      <c r="Q2335" s="69">
        <v>1706.88</v>
      </c>
      <c r="R2335" s="69">
        <v>1698.24</v>
      </c>
      <c r="S2335" s="69">
        <v>1735.2</v>
      </c>
      <c r="T2335" s="69">
        <v>1738.56</v>
      </c>
      <c r="U2335" s="69">
        <v>1679.52</v>
      </c>
      <c r="V2335" s="408">
        <v>1569.1200000000001</v>
      </c>
      <c r="W2335" s="69">
        <v>1522.08</v>
      </c>
      <c r="X2335" s="69">
        <v>1487.52</v>
      </c>
      <c r="Y2335" s="69">
        <v>1433.76</v>
      </c>
      <c r="Z2335" s="69">
        <v>1343.52</v>
      </c>
      <c r="AA2335" s="69">
        <v>1238.8800000000001</v>
      </c>
      <c r="AB2335" s="70">
        <v>1170.72</v>
      </c>
      <c r="AC2335" s="104">
        <f>SUM(E2335:AB2335)</f>
        <v>33596.640000000007</v>
      </c>
      <c r="AD2335" s="68">
        <v>4000</v>
      </c>
      <c r="AE2335" s="69">
        <v>60</v>
      </c>
      <c r="AF2335" s="70">
        <v>80</v>
      </c>
      <c r="AJ2335" s="932"/>
      <c r="AK2335" s="933"/>
      <c r="AL2335" s="932"/>
      <c r="AM2335" s="331"/>
    </row>
    <row r="2336" spans="1:39" s="181" customFormat="1" x14ac:dyDescent="0.25">
      <c r="A2336" s="3511"/>
      <c r="B2336" s="3560"/>
      <c r="C2336" s="121" t="s">
        <v>16</v>
      </c>
      <c r="D2336" s="106" t="s">
        <v>948</v>
      </c>
      <c r="E2336" s="305">
        <v>285.60000000000002</v>
      </c>
      <c r="F2336" s="306">
        <v>363.36</v>
      </c>
      <c r="G2336" s="306">
        <v>370.08</v>
      </c>
      <c r="H2336" s="409">
        <v>374.40000000000003</v>
      </c>
      <c r="I2336" s="306">
        <v>373.92</v>
      </c>
      <c r="J2336" s="306">
        <v>384</v>
      </c>
      <c r="K2336" s="306">
        <v>377.76</v>
      </c>
      <c r="L2336" s="306">
        <v>382.56</v>
      </c>
      <c r="M2336" s="306">
        <v>413.28000000000003</v>
      </c>
      <c r="N2336" s="409">
        <v>414.72</v>
      </c>
      <c r="O2336" s="306">
        <v>422.40000000000003</v>
      </c>
      <c r="P2336" s="306">
        <v>420.48</v>
      </c>
      <c r="Q2336" s="306">
        <v>422.88</v>
      </c>
      <c r="R2336" s="306">
        <v>425.28000000000003</v>
      </c>
      <c r="S2336" s="306">
        <v>423.36</v>
      </c>
      <c r="T2336" s="306">
        <v>440.64</v>
      </c>
      <c r="U2336" s="306">
        <v>421.92</v>
      </c>
      <c r="V2336" s="409">
        <v>402.72</v>
      </c>
      <c r="W2336" s="306">
        <v>392.64</v>
      </c>
      <c r="X2336" s="306">
        <v>384.96000000000004</v>
      </c>
      <c r="Y2336" s="306">
        <v>376.32</v>
      </c>
      <c r="Z2336" s="306">
        <v>375.84000000000003</v>
      </c>
      <c r="AA2336" s="306">
        <v>360.48</v>
      </c>
      <c r="AB2336" s="307">
        <v>362.40000000000003</v>
      </c>
      <c r="AC2336" s="105">
        <f>SUM(E2336:AB2336)</f>
        <v>9372</v>
      </c>
      <c r="AD2336" s="71"/>
      <c r="AE2336" s="153"/>
      <c r="AF2336" s="72"/>
      <c r="AJ2336" s="331"/>
      <c r="AK2336" s="331"/>
      <c r="AL2336" s="331"/>
      <c r="AM2336" s="331"/>
    </row>
    <row r="2337" spans="1:39" s="181" customFormat="1" x14ac:dyDescent="0.25">
      <c r="A2337" s="3511"/>
      <c r="B2337" s="3560"/>
      <c r="C2337" s="121" t="s">
        <v>17</v>
      </c>
      <c r="D2337" s="106" t="s">
        <v>56</v>
      </c>
      <c r="E2337" s="1571">
        <v>97</v>
      </c>
      <c r="F2337" s="1565">
        <v>96</v>
      </c>
      <c r="G2337" s="1565">
        <v>96</v>
      </c>
      <c r="H2337" s="414">
        <v>99</v>
      </c>
      <c r="I2337" s="1565">
        <v>98</v>
      </c>
      <c r="J2337" s="1565">
        <v>108</v>
      </c>
      <c r="K2337" s="1565">
        <v>122</v>
      </c>
      <c r="L2337" s="1565">
        <v>145</v>
      </c>
      <c r="M2337" s="1565">
        <v>155</v>
      </c>
      <c r="N2337" s="414">
        <v>167</v>
      </c>
      <c r="O2337" s="1565">
        <v>169</v>
      </c>
      <c r="P2337" s="1565">
        <v>164</v>
      </c>
      <c r="Q2337" s="1565">
        <v>166</v>
      </c>
      <c r="R2337" s="1565">
        <v>162</v>
      </c>
      <c r="S2337" s="1565">
        <v>174</v>
      </c>
      <c r="T2337" s="1565">
        <v>164</v>
      </c>
      <c r="U2337" s="1565">
        <v>157</v>
      </c>
      <c r="V2337" s="414">
        <v>153</v>
      </c>
      <c r="W2337" s="1565">
        <v>142</v>
      </c>
      <c r="X2337" s="1565">
        <v>144</v>
      </c>
      <c r="Y2337" s="325">
        <v>133</v>
      </c>
      <c r="Z2337" s="1565">
        <v>123</v>
      </c>
      <c r="AA2337" s="1565">
        <v>116</v>
      </c>
      <c r="AB2337" s="1566">
        <v>111</v>
      </c>
      <c r="AC2337" s="105">
        <f>AVERAGE(E2337:AB2337)</f>
        <v>135.875</v>
      </c>
      <c r="AD2337" s="74">
        <f>SQRT(MAX((E2335*E2335+E2336*E2336),(F2335*F2335+F2336*F2336),(G2335*G2335+G2336*G2336),(H2335*H2335+H2336*H2336),(I2335*I2335+I2336*I2336),(J2335*J2335+J2336*J2336),(K2335*K2335+K2336*K2336),(L2335*L2335+L2336*L2336),(M2335*M2335+M2336*M2336),(N2335*N2335+N2336*N2336),(E2335*E2335+E2336*E2336),(O2335*O2335+O2336*O2336),(P2335*P2335+P2336*P2336),(R2335*R2335+R2336*R2336),(S2335*S2335+S2336*S2336),(T2335*T2335+T2336*T2336),(U2335*U2335+U2336*U2336),(V2335*V2335+V2336*V2336),(W2335*W2335+W2336*W2336),(X2335*X2335+X2336*X2336),(V2335*V2335+V2336*V2336),(Z2335*Z2335+Z2336*Z2336),(AA2335*AA2335+AA2336*AA2336),(AB2335*AB2335+AB2336*AB2336)))/AD2335</f>
        <v>0.45195007865913689</v>
      </c>
      <c r="AE2337" s="74"/>
      <c r="AF2337" s="75"/>
      <c r="AJ2337" s="331"/>
      <c r="AK2337" s="331"/>
      <c r="AL2337" s="331"/>
      <c r="AM2337" s="331"/>
    </row>
    <row r="2338" spans="1:39" s="181" customFormat="1" ht="16.5" thickBot="1" x14ac:dyDescent="0.3">
      <c r="A2338" s="3511"/>
      <c r="B2338" s="3560"/>
      <c r="C2338" s="121" t="s">
        <v>19</v>
      </c>
      <c r="D2338" s="112"/>
      <c r="E2338" s="315">
        <f t="shared" ref="E2338:AB2338" si="9521">E2336/E2335</f>
        <v>0.34714119019836642</v>
      </c>
      <c r="F2338" s="316">
        <f t="shared" si="9521"/>
        <v>0.35775047258979203</v>
      </c>
      <c r="G2338" s="316">
        <f t="shared" si="9521"/>
        <v>0.3692528735632184</v>
      </c>
      <c r="H2338" s="424">
        <f t="shared" si="9521"/>
        <v>0.37338439444710392</v>
      </c>
      <c r="I2338" s="316">
        <f t="shared" si="9521"/>
        <v>0.36797354747283895</v>
      </c>
      <c r="J2338" s="316">
        <f t="shared" si="9521"/>
        <v>0.35366931918656058</v>
      </c>
      <c r="K2338" s="316">
        <f t="shared" si="9521"/>
        <v>0.32188139059304699</v>
      </c>
      <c r="L2338" s="316">
        <f t="shared" si="9521"/>
        <v>0.28535624776226276</v>
      </c>
      <c r="M2338" s="316">
        <f t="shared" si="9521"/>
        <v>0.25670840787119859</v>
      </c>
      <c r="N2338" s="424">
        <f t="shared" si="9521"/>
        <v>0.24462061155152887</v>
      </c>
      <c r="O2338" s="316">
        <f t="shared" si="9521"/>
        <v>0.24030584380120154</v>
      </c>
      <c r="P2338" s="316">
        <f t="shared" si="9521"/>
        <v>0.24026330224904005</v>
      </c>
      <c r="Q2338" s="316">
        <f t="shared" si="9521"/>
        <v>0.24775028121484813</v>
      </c>
      <c r="R2338" s="316">
        <f t="shared" si="9521"/>
        <v>0.25042396834369701</v>
      </c>
      <c r="S2338" s="316">
        <f t="shared" si="9521"/>
        <v>0.24398340248962655</v>
      </c>
      <c r="T2338" s="316">
        <f t="shared" si="9521"/>
        <v>0.2534511319712866</v>
      </c>
      <c r="U2338" s="316">
        <f t="shared" si="9521"/>
        <v>0.25121463275221495</v>
      </c>
      <c r="V2338" s="424">
        <f t="shared" si="9521"/>
        <v>0.25665341082899967</v>
      </c>
      <c r="W2338" s="316">
        <f t="shared" si="9521"/>
        <v>0.25796278776411224</v>
      </c>
      <c r="X2338" s="316">
        <f t="shared" si="9521"/>
        <v>0.25879315908357536</v>
      </c>
      <c r="Y2338" s="316">
        <f>V2336/V2335</f>
        <v>0.25665341082899967</v>
      </c>
      <c r="Z2338" s="316">
        <f t="shared" si="9521"/>
        <v>0.27974276527331193</v>
      </c>
      <c r="AA2338" s="316">
        <f t="shared" si="9521"/>
        <v>0.29097249128244868</v>
      </c>
      <c r="AB2338" s="373">
        <f t="shared" si="9521"/>
        <v>0.30955309553095534</v>
      </c>
      <c r="AC2338" s="477">
        <f>AVERAGE(E2338:AB2338)</f>
        <v>0.28814425577709318</v>
      </c>
      <c r="AD2338" s="71"/>
      <c r="AE2338" s="153"/>
      <c r="AF2338" s="72"/>
      <c r="AJ2338" s="331"/>
      <c r="AK2338" s="331"/>
      <c r="AL2338" s="331"/>
      <c r="AM2338" s="331"/>
    </row>
    <row r="2339" spans="1:39" s="181" customFormat="1" hidden="1" x14ac:dyDescent="0.25">
      <c r="A2339" s="2227"/>
      <c r="B2339" s="2230"/>
      <c r="C2339" s="122" t="s">
        <v>20</v>
      </c>
      <c r="D2339" s="120"/>
      <c r="E2339" s="136"/>
      <c r="F2339" s="134"/>
      <c r="G2339" s="134"/>
      <c r="H2339" s="405"/>
      <c r="I2339" s="134"/>
      <c r="J2339" s="134"/>
      <c r="K2339" s="134"/>
      <c r="L2339" s="134"/>
      <c r="M2339" s="134"/>
      <c r="N2339" s="405"/>
      <c r="O2339" s="134"/>
      <c r="P2339" s="134"/>
      <c r="Q2339" s="134"/>
      <c r="R2339" s="134"/>
      <c r="S2339" s="134"/>
      <c r="T2339" s="134"/>
      <c r="U2339" s="134"/>
      <c r="V2339" s="134"/>
      <c r="W2339" s="134"/>
      <c r="X2339" s="134"/>
      <c r="Y2339" s="405"/>
      <c r="Z2339" s="134"/>
      <c r="AA2339" s="134"/>
      <c r="AB2339" s="668"/>
      <c r="AC2339" s="106"/>
      <c r="AD2339" s="71"/>
      <c r="AE2339" s="153"/>
      <c r="AF2339" s="72"/>
      <c r="AG2339" s="217"/>
      <c r="AH2339" s="217"/>
      <c r="AI2339" s="217"/>
      <c r="AJ2339" s="331"/>
      <c r="AK2339" s="331"/>
      <c r="AL2339" s="331"/>
      <c r="AM2339" s="331"/>
    </row>
    <row r="2340" spans="1:39" s="181" customFormat="1" hidden="1" x14ac:dyDescent="0.25">
      <c r="A2340" s="2227"/>
      <c r="B2340" s="2230"/>
      <c r="C2340" s="122" t="s">
        <v>21</v>
      </c>
      <c r="D2340" s="106"/>
      <c r="E2340" s="308"/>
      <c r="F2340" s="309"/>
      <c r="G2340" s="309"/>
      <c r="H2340" s="406"/>
      <c r="I2340" s="309"/>
      <c r="J2340" s="309"/>
      <c r="K2340" s="309"/>
      <c r="L2340" s="309"/>
      <c r="M2340" s="309"/>
      <c r="N2340" s="406"/>
      <c r="O2340" s="309"/>
      <c r="P2340" s="309"/>
      <c r="Q2340" s="309"/>
      <c r="R2340" s="309"/>
      <c r="S2340" s="309"/>
      <c r="T2340" s="309"/>
      <c r="U2340" s="309"/>
      <c r="V2340" s="309"/>
      <c r="W2340" s="309"/>
      <c r="X2340" s="309"/>
      <c r="Y2340" s="406"/>
      <c r="Z2340" s="309"/>
      <c r="AA2340" s="309"/>
      <c r="AB2340" s="310"/>
      <c r="AC2340" s="106"/>
      <c r="AD2340" s="71"/>
      <c r="AE2340" s="153"/>
      <c r="AF2340" s="72"/>
      <c r="AH2340" s="844"/>
      <c r="AI2340" s="845"/>
      <c r="AJ2340" s="845"/>
      <c r="AK2340" s="846"/>
      <c r="AL2340" s="846"/>
      <c r="AM2340" s="189"/>
    </row>
    <row r="2341" spans="1:39" s="181" customFormat="1" ht="16.5" hidden="1" thickBot="1" x14ac:dyDescent="0.3">
      <c r="A2341" s="3727" t="s">
        <v>44</v>
      </c>
      <c r="B2341" s="3728"/>
      <c r="C2341" s="3729"/>
      <c r="D2341" s="112"/>
      <c r="E2341" s="178">
        <f>SQRT(E2335*E2335+E2336*E2336)/E2363/1.73</f>
        <v>81.85366395848898</v>
      </c>
      <c r="F2341" s="179">
        <f t="shared" ref="F2341:AB2341" si="9522">SQRT(F2335*F2335+F2336*F2336)/F2363/1.73</f>
        <v>98.817344205233326</v>
      </c>
      <c r="G2341" s="179">
        <f t="shared" si="9522"/>
        <v>97.87051757382099</v>
      </c>
      <c r="H2341" s="413">
        <f t="shared" si="9522"/>
        <v>98.20512746900917</v>
      </c>
      <c r="I2341" s="179">
        <f t="shared" si="9522"/>
        <v>99.188642070519592</v>
      </c>
      <c r="J2341" s="179">
        <f t="shared" si="9522"/>
        <v>105.83496614521181</v>
      </c>
      <c r="K2341" s="179">
        <f t="shared" si="9522"/>
        <v>115.69128174739197</v>
      </c>
      <c r="L2341" s="179">
        <f t="shared" si="9522"/>
        <v>131.03574944762843</v>
      </c>
      <c r="M2341" s="179">
        <f t="shared" si="9522"/>
        <v>157.50212840080022</v>
      </c>
      <c r="N2341" s="413">
        <f t="shared" si="9522"/>
        <v>164.8482743445453</v>
      </c>
      <c r="O2341" s="179">
        <f t="shared" si="9522"/>
        <v>171.02639609439157</v>
      </c>
      <c r="P2341" s="179">
        <f t="shared" si="9522"/>
        <v>169.44552769487677</v>
      </c>
      <c r="Q2341" s="179">
        <f t="shared" si="9522"/>
        <v>164.47651774698488</v>
      </c>
      <c r="R2341" s="179">
        <f t="shared" si="9522"/>
        <v>164.01200001965137</v>
      </c>
      <c r="S2341" s="179">
        <f t="shared" si="9522"/>
        <v>168.4221317991724</v>
      </c>
      <c r="T2341" s="179">
        <f t="shared" si="9522"/>
        <v>170.51369871877614</v>
      </c>
      <c r="U2341" s="179">
        <f t="shared" si="9522"/>
        <v>164.63582804114881</v>
      </c>
      <c r="V2341" s="413">
        <f t="shared" si="9522"/>
        <v>153.50853868144293</v>
      </c>
      <c r="W2341" s="179">
        <f t="shared" si="9522"/>
        <v>147.9832484240716</v>
      </c>
      <c r="X2341" s="179">
        <f t="shared" si="9522"/>
        <v>144.18261440402557</v>
      </c>
      <c r="Y2341" s="77">
        <f>SQRT(V2335*V2335+V2336*V2336)/V2363/1.73</f>
        <v>153.50853868144293</v>
      </c>
      <c r="Z2341" s="179">
        <f t="shared" si="9522"/>
        <v>129.64882726507096</v>
      </c>
      <c r="AA2341" s="179">
        <f t="shared" si="9522"/>
        <v>120.48703055822831</v>
      </c>
      <c r="AB2341" s="180">
        <f t="shared" si="9522"/>
        <v>113.34363758990177</v>
      </c>
      <c r="AC2341" s="107">
        <f>AVERAGE(E2341:AB2341)</f>
        <v>136.9184262950765</v>
      </c>
      <c r="AD2341" s="1029">
        <f>(AC2337-AC2341)/AC2337</f>
        <v>-7.679310359348668E-3</v>
      </c>
      <c r="AE2341" s="77"/>
      <c r="AF2341" s="78"/>
      <c r="AJ2341" s="301"/>
      <c r="AK2341" s="301"/>
      <c r="AL2341" s="331"/>
      <c r="AM2341" s="301"/>
    </row>
    <row r="2342" spans="1:39" s="181" customFormat="1" x14ac:dyDescent="0.25">
      <c r="A2342" s="3510" t="s">
        <v>332</v>
      </c>
      <c r="B2342" s="3559" t="s">
        <v>333</v>
      </c>
      <c r="C2342" s="119" t="s">
        <v>14</v>
      </c>
      <c r="D2342" s="111" t="s">
        <v>948</v>
      </c>
      <c r="E2342" s="304">
        <v>81.400000000000006</v>
      </c>
      <c r="F2342" s="69">
        <v>100.8</v>
      </c>
      <c r="G2342" s="69">
        <v>101.2</v>
      </c>
      <c r="H2342" s="408">
        <v>101.2</v>
      </c>
      <c r="I2342" s="69">
        <v>102.2</v>
      </c>
      <c r="J2342" s="69">
        <v>103.2</v>
      </c>
      <c r="K2342" s="69">
        <v>107.60000000000001</v>
      </c>
      <c r="L2342" s="69">
        <v>108.4</v>
      </c>
      <c r="M2342" s="69">
        <v>106</v>
      </c>
      <c r="N2342" s="408">
        <v>98.2</v>
      </c>
      <c r="O2342" s="69">
        <v>96.2</v>
      </c>
      <c r="P2342" s="69">
        <v>100.2</v>
      </c>
      <c r="Q2342" s="69">
        <v>101.8</v>
      </c>
      <c r="R2342" s="69">
        <v>105.4</v>
      </c>
      <c r="S2342" s="69">
        <v>106.8</v>
      </c>
      <c r="T2342" s="69">
        <v>106.2</v>
      </c>
      <c r="U2342" s="69">
        <v>112.2</v>
      </c>
      <c r="V2342" s="408">
        <v>109.8</v>
      </c>
      <c r="W2342" s="69">
        <v>108.4</v>
      </c>
      <c r="X2342" s="69">
        <v>111.4</v>
      </c>
      <c r="Y2342" s="69">
        <v>110.4</v>
      </c>
      <c r="Z2342" s="69">
        <v>108.8</v>
      </c>
      <c r="AA2342" s="69">
        <v>105.8</v>
      </c>
      <c r="AB2342" s="70">
        <v>104.4</v>
      </c>
      <c r="AC2342" s="104">
        <f>SUM(E2342:AB2342)</f>
        <v>2498.0000000000009</v>
      </c>
      <c r="AD2342" s="68">
        <v>1600</v>
      </c>
      <c r="AE2342" s="69">
        <v>100</v>
      </c>
      <c r="AF2342" s="70">
        <v>20</v>
      </c>
      <c r="AH2342" s="189"/>
      <c r="AI2342" s="189"/>
      <c r="AJ2342" s="932"/>
      <c r="AK2342" s="933"/>
      <c r="AL2342" s="932"/>
      <c r="AM2342" s="331"/>
    </row>
    <row r="2343" spans="1:39" s="181" customFormat="1" x14ac:dyDescent="0.25">
      <c r="A2343" s="3511"/>
      <c r="B2343" s="3560"/>
      <c r="C2343" s="121" t="s">
        <v>16</v>
      </c>
      <c r="D2343" s="106" t="s">
        <v>948</v>
      </c>
      <c r="E2343" s="305">
        <v>19.400000000000002</v>
      </c>
      <c r="F2343" s="306">
        <v>26</v>
      </c>
      <c r="G2343" s="306">
        <v>26.8</v>
      </c>
      <c r="H2343" s="409">
        <v>26.8</v>
      </c>
      <c r="I2343" s="306">
        <v>26.6</v>
      </c>
      <c r="J2343" s="306">
        <v>27</v>
      </c>
      <c r="K2343" s="306">
        <v>26.400000000000002</v>
      </c>
      <c r="L2343" s="306">
        <v>24</v>
      </c>
      <c r="M2343" s="306">
        <v>21.6</v>
      </c>
      <c r="N2343" s="409">
        <v>18.8</v>
      </c>
      <c r="O2343" s="306">
        <v>19.2</v>
      </c>
      <c r="P2343" s="306">
        <v>19.600000000000001</v>
      </c>
      <c r="Q2343" s="306">
        <v>20.6</v>
      </c>
      <c r="R2343" s="306">
        <v>20.8</v>
      </c>
      <c r="S2343" s="306">
        <v>22</v>
      </c>
      <c r="T2343" s="306">
        <v>21.8</v>
      </c>
      <c r="U2343" s="306">
        <v>22</v>
      </c>
      <c r="V2343" s="409">
        <v>22.2</v>
      </c>
      <c r="W2343" s="306">
        <v>22.2</v>
      </c>
      <c r="X2343" s="306">
        <v>24.6</v>
      </c>
      <c r="Y2343" s="306">
        <v>23.8</v>
      </c>
      <c r="Z2343" s="306">
        <v>24.2</v>
      </c>
      <c r="AA2343" s="306">
        <v>24</v>
      </c>
      <c r="AB2343" s="307">
        <v>24.400000000000002</v>
      </c>
      <c r="AC2343" s="105">
        <f>SUM(E2343:AB2343)</f>
        <v>554.80000000000007</v>
      </c>
      <c r="AD2343" s="71"/>
      <c r="AE2343" s="153"/>
      <c r="AF2343" s="72"/>
      <c r="AH2343" s="189"/>
      <c r="AI2343" s="189"/>
      <c r="AJ2343" s="331"/>
      <c r="AK2343" s="331"/>
      <c r="AL2343" s="331"/>
      <c r="AM2343" s="331"/>
    </row>
    <row r="2344" spans="1:39" s="181" customFormat="1" x14ac:dyDescent="0.25">
      <c r="A2344" s="3511"/>
      <c r="B2344" s="3560"/>
      <c r="C2344" s="121" t="s">
        <v>17</v>
      </c>
      <c r="D2344" s="106" t="s">
        <v>18</v>
      </c>
      <c r="E2344" s="1571">
        <v>5</v>
      </c>
      <c r="F2344" s="1571">
        <v>6</v>
      </c>
      <c r="G2344" s="1571">
        <v>6</v>
      </c>
      <c r="H2344" s="435">
        <v>6</v>
      </c>
      <c r="I2344" s="1571">
        <v>6</v>
      </c>
      <c r="J2344" s="1571">
        <v>6</v>
      </c>
      <c r="K2344" s="1571">
        <v>6</v>
      </c>
      <c r="L2344" s="1571">
        <v>6</v>
      </c>
      <c r="M2344" s="1571">
        <v>6</v>
      </c>
      <c r="N2344" s="435">
        <v>5</v>
      </c>
      <c r="O2344" s="1571">
        <v>5</v>
      </c>
      <c r="P2344" s="1571">
        <v>6</v>
      </c>
      <c r="Q2344" s="1571">
        <v>6</v>
      </c>
      <c r="R2344" s="1571">
        <v>6</v>
      </c>
      <c r="S2344" s="1571">
        <v>6</v>
      </c>
      <c r="T2344" s="1571">
        <v>6</v>
      </c>
      <c r="U2344" s="1571">
        <v>6</v>
      </c>
      <c r="V2344" s="435">
        <v>6</v>
      </c>
      <c r="W2344" s="1571">
        <v>6</v>
      </c>
      <c r="X2344" s="1571">
        <v>6</v>
      </c>
      <c r="Y2344" s="324">
        <v>6</v>
      </c>
      <c r="Z2344" s="1571">
        <v>6</v>
      </c>
      <c r="AA2344" s="1571">
        <v>6</v>
      </c>
      <c r="AB2344" s="2663">
        <v>6</v>
      </c>
      <c r="AC2344" s="105">
        <f>AVERAGE(E2344:AB2344)</f>
        <v>5.875</v>
      </c>
      <c r="AD2344" s="74">
        <f>SQRT(MAX((E2342*E2342+E2343*E2343),(F2342*F2342+F2343*F2343),(G2342*G2342+G2343*G2343),(H2342*H2342+H2343*H2343),(I2342*I2342+I2343*I2343),(J2342*J2342+J2343*J2343),(K2342*K2342+K2343*K2343),(L2342*L2342+L2343*L2343),(M2342*M2342+M2343*M2343),(N2342*N2342+N2343*N2343),(E2342*E2342+E2343*E2343),(O2342*O2342+O2343*O2343),(P2342*P2342+P2343*P2343),(R2342*R2342+R2343*R2343),(S2342*S2342+S2343*S2343),(T2342*T2342+T2343*T2343),(U2342*U2342+U2343*U2343),(V2342*V2342+V2343*V2343),(W2342*W2342+W2343*W2343),(X2342*X2342+X2343*X2343),(V2342*V2342+V2343*V2343),(Z2342*Z2342+Z2343*Z2343),(AA2342*AA2342+AA2343*AA2343),(AB2342*AB2342+AB2343*AB2343)))/AD2342</f>
        <v>7.1460325531024549E-2</v>
      </c>
      <c r="AE2344" s="74"/>
      <c r="AF2344" s="75"/>
      <c r="AH2344" s="189"/>
      <c r="AI2344" s="189"/>
      <c r="AJ2344" s="331"/>
      <c r="AK2344" s="331"/>
      <c r="AL2344" s="331"/>
      <c r="AM2344" s="331"/>
    </row>
    <row r="2345" spans="1:39" s="181" customFormat="1" ht="16.5" thickBot="1" x14ac:dyDescent="0.3">
      <c r="A2345" s="3511"/>
      <c r="B2345" s="3560"/>
      <c r="C2345" s="121" t="s">
        <v>19</v>
      </c>
      <c r="D2345" s="112"/>
      <c r="E2345" s="315">
        <f t="shared" ref="E2345:AB2345" si="9523">E2343/E2342</f>
        <v>0.23832923832923833</v>
      </c>
      <c r="F2345" s="316">
        <f t="shared" si="9523"/>
        <v>0.25793650793650796</v>
      </c>
      <c r="G2345" s="316">
        <f t="shared" si="9523"/>
        <v>0.2648221343873518</v>
      </c>
      <c r="H2345" s="424">
        <f t="shared" si="9523"/>
        <v>0.2648221343873518</v>
      </c>
      <c r="I2345" s="316">
        <f t="shared" si="9523"/>
        <v>0.26027397260273971</v>
      </c>
      <c r="J2345" s="316">
        <f t="shared" si="9523"/>
        <v>0.26162790697674415</v>
      </c>
      <c r="K2345" s="316">
        <f t="shared" si="9523"/>
        <v>0.24535315985130113</v>
      </c>
      <c r="L2345" s="316">
        <f t="shared" si="9523"/>
        <v>0.22140221402214022</v>
      </c>
      <c r="M2345" s="316">
        <f t="shared" si="9523"/>
        <v>0.20377358490566039</v>
      </c>
      <c r="N2345" s="424">
        <f t="shared" si="9523"/>
        <v>0.1914460285132383</v>
      </c>
      <c r="O2345" s="316">
        <f t="shared" si="9523"/>
        <v>0.19958419958419957</v>
      </c>
      <c r="P2345" s="316">
        <f t="shared" si="9523"/>
        <v>0.19560878243512975</v>
      </c>
      <c r="Q2345" s="316">
        <f t="shared" si="9523"/>
        <v>0.20235756385068765</v>
      </c>
      <c r="R2345" s="316">
        <f t="shared" si="9523"/>
        <v>0.19734345351043642</v>
      </c>
      <c r="S2345" s="316">
        <f t="shared" si="9523"/>
        <v>0.20599250936329588</v>
      </c>
      <c r="T2345" s="316">
        <f t="shared" si="9523"/>
        <v>0.20527306967984935</v>
      </c>
      <c r="U2345" s="316">
        <f t="shared" si="9523"/>
        <v>0.19607843137254902</v>
      </c>
      <c r="V2345" s="424">
        <f t="shared" si="9523"/>
        <v>0.20218579234972678</v>
      </c>
      <c r="W2345" s="316">
        <f t="shared" si="9523"/>
        <v>0.20479704797047968</v>
      </c>
      <c r="X2345" s="316">
        <f t="shared" si="9523"/>
        <v>0.22082585278276481</v>
      </c>
      <c r="Y2345" s="316">
        <f>V2343/V2342</f>
        <v>0.20218579234972678</v>
      </c>
      <c r="Z2345" s="316">
        <f t="shared" si="9523"/>
        <v>0.22242647058823528</v>
      </c>
      <c r="AA2345" s="316">
        <f t="shared" si="9523"/>
        <v>0.22684310018903592</v>
      </c>
      <c r="AB2345" s="373">
        <f t="shared" si="9523"/>
        <v>0.23371647509578544</v>
      </c>
      <c r="AC2345" s="477">
        <f>AVERAGE(E2345:AB2345)</f>
        <v>0.22187522595975737</v>
      </c>
      <c r="AD2345" s="71"/>
      <c r="AE2345" s="153"/>
      <c r="AF2345" s="72"/>
      <c r="AH2345" s="189"/>
      <c r="AI2345" s="189"/>
      <c r="AJ2345" s="331"/>
      <c r="AK2345" s="331"/>
      <c r="AL2345" s="331"/>
      <c r="AM2345" s="331"/>
    </row>
    <row r="2346" spans="1:39" s="181" customFormat="1" hidden="1" x14ac:dyDescent="0.25">
      <c r="A2346" s="2227"/>
      <c r="B2346" s="2230"/>
      <c r="C2346" s="122" t="s">
        <v>20</v>
      </c>
      <c r="D2346" s="120"/>
      <c r="E2346" s="136"/>
      <c r="F2346" s="134"/>
      <c r="G2346" s="134"/>
      <c r="H2346" s="405"/>
      <c r="I2346" s="134"/>
      <c r="J2346" s="134"/>
      <c r="K2346" s="134"/>
      <c r="L2346" s="134"/>
      <c r="M2346" s="134"/>
      <c r="N2346" s="405"/>
      <c r="O2346" s="134"/>
      <c r="P2346" s="134"/>
      <c r="Q2346" s="134"/>
      <c r="R2346" s="134"/>
      <c r="S2346" s="134"/>
      <c r="T2346" s="134"/>
      <c r="U2346" s="134"/>
      <c r="V2346" s="134"/>
      <c r="W2346" s="134"/>
      <c r="X2346" s="134"/>
      <c r="Y2346" s="405"/>
      <c r="Z2346" s="134"/>
      <c r="AA2346" s="134"/>
      <c r="AB2346" s="668"/>
      <c r="AC2346" s="106"/>
      <c r="AD2346" s="71"/>
      <c r="AE2346" s="153"/>
      <c r="AF2346" s="72"/>
      <c r="AH2346" s="189"/>
      <c r="AI2346" s="189"/>
      <c r="AJ2346" s="331"/>
      <c r="AK2346" s="331"/>
      <c r="AL2346" s="331"/>
      <c r="AM2346" s="331"/>
    </row>
    <row r="2347" spans="1:39" s="181" customFormat="1" hidden="1" x14ac:dyDescent="0.25">
      <c r="A2347" s="2227"/>
      <c r="B2347" s="2230"/>
      <c r="C2347" s="122" t="s">
        <v>21</v>
      </c>
      <c r="D2347" s="106"/>
      <c r="E2347" s="308"/>
      <c r="F2347" s="309"/>
      <c r="G2347" s="309"/>
      <c r="H2347" s="406"/>
      <c r="I2347" s="309"/>
      <c r="J2347" s="309"/>
      <c r="K2347" s="309"/>
      <c r="L2347" s="309"/>
      <c r="M2347" s="309"/>
      <c r="N2347" s="406"/>
      <c r="O2347" s="309"/>
      <c r="P2347" s="309"/>
      <c r="Q2347" s="309"/>
      <c r="R2347" s="309"/>
      <c r="S2347" s="309"/>
      <c r="T2347" s="309"/>
      <c r="U2347" s="309"/>
      <c r="V2347" s="309"/>
      <c r="W2347" s="309"/>
      <c r="X2347" s="309"/>
      <c r="Y2347" s="406"/>
      <c r="Z2347" s="309"/>
      <c r="AA2347" s="309"/>
      <c r="AB2347" s="310"/>
      <c r="AC2347" s="106"/>
      <c r="AD2347" s="71"/>
      <c r="AE2347" s="153"/>
      <c r="AF2347" s="72"/>
      <c r="AH2347" s="331"/>
      <c r="AI2347" s="845"/>
      <c r="AJ2347" s="845"/>
      <c r="AK2347" s="846"/>
      <c r="AL2347" s="846"/>
      <c r="AM2347" s="189"/>
    </row>
    <row r="2348" spans="1:39" s="181" customFormat="1" ht="16.5" hidden="1" thickBot="1" x14ac:dyDescent="0.3">
      <c r="A2348" s="3727" t="s">
        <v>44</v>
      </c>
      <c r="B2348" s="3728"/>
      <c r="C2348" s="3729"/>
      <c r="D2348" s="112"/>
      <c r="E2348" s="576">
        <f>SQRT(E2342*E2342+E2343*E2343)/E2357/1.73</f>
        <v>4.5375107720873631</v>
      </c>
      <c r="F2348" s="577">
        <f t="shared" ref="F2348:AB2348" si="9524">SQRT(F2342*F2342+F2343*F2343)/F2357/1.73</f>
        <v>5.505300862251282</v>
      </c>
      <c r="G2348" s="577">
        <f t="shared" si="9524"/>
        <v>5.5314056859709613</v>
      </c>
      <c r="H2348" s="578">
        <f t="shared" si="9524"/>
        <v>5.5263541739289792</v>
      </c>
      <c r="I2348" s="577">
        <f t="shared" si="9524"/>
        <v>5.5747313921724189</v>
      </c>
      <c r="J2348" s="577">
        <f t="shared" si="9524"/>
        <v>5.6414450662455566</v>
      </c>
      <c r="K2348" s="577">
        <f t="shared" si="9524"/>
        <v>5.9739957402987711</v>
      </c>
      <c r="L2348" s="577">
        <f t="shared" si="9524"/>
        <v>6.0033980339365653</v>
      </c>
      <c r="M2348" s="577">
        <f t="shared" si="9524"/>
        <v>5.8880273462040416</v>
      </c>
      <c r="N2348" s="578">
        <f t="shared" si="9524"/>
        <v>5.4164828524668716</v>
      </c>
      <c r="O2348" s="577">
        <f t="shared" si="9524"/>
        <v>5.3242855240374576</v>
      </c>
      <c r="P2348" s="577">
        <f t="shared" si="9524"/>
        <v>5.5207433661892811</v>
      </c>
      <c r="Q2348" s="577">
        <f t="shared" si="9524"/>
        <v>5.5848028924309441</v>
      </c>
      <c r="R2348" s="577">
        <f t="shared" si="9524"/>
        <v>5.7928980283628668</v>
      </c>
      <c r="S2348" s="577">
        <f t="shared" si="9524"/>
        <v>5.9127838434104776</v>
      </c>
      <c r="T2348" s="577">
        <f t="shared" si="9524"/>
        <v>5.9287869030988984</v>
      </c>
      <c r="U2348" s="577">
        <f t="shared" si="9524"/>
        <v>6.2467367182949225</v>
      </c>
      <c r="V2348" s="578">
        <f t="shared" si="9524"/>
        <v>6.1029666415624</v>
      </c>
      <c r="W2348" s="577">
        <f t="shared" si="9524"/>
        <v>5.9999511071595375</v>
      </c>
      <c r="X2348" s="577">
        <f t="shared" si="9524"/>
        <v>6.1515307581179792</v>
      </c>
      <c r="Y2348" s="505">
        <f>SQRT(V2342*V2342+V2343*V2343)/V2357/1.73</f>
        <v>6.1029666415624</v>
      </c>
      <c r="Z2348" s="577">
        <f t="shared" si="9524"/>
        <v>5.9599531229521689</v>
      </c>
      <c r="AA2348" s="577">
        <f t="shared" si="9524"/>
        <v>5.8280492771074872</v>
      </c>
      <c r="AB2348" s="848">
        <f t="shared" si="9524"/>
        <v>5.7012954993228879</v>
      </c>
      <c r="AC2348" s="107">
        <f>AVERAGE(E2348:AB2348)</f>
        <v>5.7398500937155221</v>
      </c>
      <c r="AD2348" s="1029">
        <f>(AC2344-AC2348)/AC2344</f>
        <v>2.3004239367570702E-2</v>
      </c>
      <c r="AE2348" s="77"/>
      <c r="AF2348" s="78"/>
      <c r="AH2348" s="189"/>
      <c r="AI2348" s="189"/>
      <c r="AJ2348" s="331"/>
      <c r="AK2348" s="331"/>
      <c r="AL2348" s="331"/>
      <c r="AM2348" s="331"/>
    </row>
    <row r="2349" spans="1:39" s="181" customFormat="1" x14ac:dyDescent="0.25">
      <c r="A2349" s="2226" t="s">
        <v>954</v>
      </c>
      <c r="B2349" s="2229"/>
      <c r="C2349" s="194"/>
      <c r="D2349" s="1030"/>
      <c r="E2349" s="1031">
        <f>E2328+E2335</f>
        <v>2455.1999999999998</v>
      </c>
      <c r="F2349" s="1032">
        <f t="shared" ref="E2349:AB2350" si="9525">F2328+F2335</f>
        <v>2929.92</v>
      </c>
      <c r="G2349" s="1032">
        <f t="shared" si="9525"/>
        <v>2932.8</v>
      </c>
      <c r="H2349" s="2356">
        <f t="shared" si="9525"/>
        <v>2948.16</v>
      </c>
      <c r="I2349" s="1032">
        <f t="shared" si="9525"/>
        <v>2973.6</v>
      </c>
      <c r="J2349" s="1032">
        <f t="shared" si="9525"/>
        <v>3107.04</v>
      </c>
      <c r="K2349" s="1032">
        <f t="shared" si="9525"/>
        <v>3383.04</v>
      </c>
      <c r="L2349" s="1032">
        <f t="shared" si="9525"/>
        <v>3719.04</v>
      </c>
      <c r="M2349" s="1033">
        <f t="shared" si="9525"/>
        <v>4032.96</v>
      </c>
      <c r="N2349" s="2356">
        <f t="shared" si="9525"/>
        <v>4129.92</v>
      </c>
      <c r="O2349" s="1033">
        <f t="shared" si="9525"/>
        <v>4191.3599999999997</v>
      </c>
      <c r="P2349" s="1033">
        <f t="shared" si="9525"/>
        <v>4186.08</v>
      </c>
      <c r="Q2349" s="1032">
        <f t="shared" si="9525"/>
        <v>4138.5599999999995</v>
      </c>
      <c r="R2349" s="1033">
        <f t="shared" si="9525"/>
        <v>4148.16</v>
      </c>
      <c r="S2349" s="1032">
        <f t="shared" si="9525"/>
        <v>4225.4400000000005</v>
      </c>
      <c r="T2349" s="1032">
        <f t="shared" si="9525"/>
        <v>4332.96</v>
      </c>
      <c r="U2349" s="1032">
        <f t="shared" si="9525"/>
        <v>4312.32</v>
      </c>
      <c r="V2349" s="1032">
        <f t="shared" si="9525"/>
        <v>4246.5600000000004</v>
      </c>
      <c r="W2349" s="1032">
        <f t="shared" si="9525"/>
        <v>4191.84</v>
      </c>
      <c r="X2349" s="1032">
        <f t="shared" si="9525"/>
        <v>4179.84</v>
      </c>
      <c r="Y2349" s="1032">
        <f>V2328+V2335</f>
        <v>4246.5600000000004</v>
      </c>
      <c r="Z2349" s="1032">
        <f t="shared" si="9525"/>
        <v>3905.28</v>
      </c>
      <c r="AA2349" s="1032">
        <f t="shared" si="9525"/>
        <v>3560.6400000000003</v>
      </c>
      <c r="AB2349" s="1034">
        <f t="shared" si="9525"/>
        <v>3312.96</v>
      </c>
      <c r="AC2349" s="1035"/>
      <c r="AD2349" s="481">
        <f>MAX(E2349:AB2349)</f>
        <v>4332.96</v>
      </c>
      <c r="AE2349" s="81"/>
      <c r="AF2349" s="82"/>
      <c r="AH2349" s="189"/>
      <c r="AI2349" s="189"/>
      <c r="AJ2349" s="331"/>
      <c r="AK2349" s="331"/>
      <c r="AL2349" s="331"/>
      <c r="AM2349" s="331"/>
    </row>
    <row r="2350" spans="1:39" s="181" customFormat="1" x14ac:dyDescent="0.25">
      <c r="A2350" s="2227" t="s">
        <v>1173</v>
      </c>
      <c r="B2350" s="2230"/>
      <c r="C2350" s="185"/>
      <c r="D2350" s="1036"/>
      <c r="E2350" s="1037">
        <f t="shared" si="9525"/>
        <v>805.44</v>
      </c>
      <c r="F2350" s="1038">
        <f t="shared" si="9525"/>
        <v>1000.8000000000001</v>
      </c>
      <c r="G2350" s="1038">
        <f t="shared" si="9525"/>
        <v>1033.44</v>
      </c>
      <c r="H2350" s="2183">
        <f t="shared" si="9525"/>
        <v>1058.4000000000001</v>
      </c>
      <c r="I2350" s="1038">
        <f t="shared" si="9525"/>
        <v>1056.96</v>
      </c>
      <c r="J2350" s="1038">
        <f t="shared" si="9525"/>
        <v>1066.56</v>
      </c>
      <c r="K2350" s="1038">
        <f t="shared" si="9525"/>
        <v>1036.3200000000002</v>
      </c>
      <c r="L2350" s="1038">
        <f t="shared" si="9525"/>
        <v>1032.96</v>
      </c>
      <c r="M2350" s="1039">
        <f t="shared" si="9525"/>
        <v>1101.6000000000001</v>
      </c>
      <c r="N2350" s="2183">
        <f t="shared" si="9525"/>
        <v>1082.4000000000001</v>
      </c>
      <c r="O2350" s="1039">
        <f t="shared" si="9525"/>
        <v>1085.28</v>
      </c>
      <c r="P2350" s="1039">
        <f t="shared" si="9525"/>
        <v>1075.68</v>
      </c>
      <c r="Q2350" s="1038">
        <f t="shared" si="9525"/>
        <v>1064.1599999999999</v>
      </c>
      <c r="R2350" s="1039">
        <f t="shared" si="9525"/>
        <v>1074.72</v>
      </c>
      <c r="S2350" s="1038">
        <f t="shared" si="9525"/>
        <v>1080.48</v>
      </c>
      <c r="T2350" s="1038">
        <f t="shared" si="9525"/>
        <v>1109.76</v>
      </c>
      <c r="U2350" s="1038">
        <f t="shared" si="9525"/>
        <v>1071.8399999999999</v>
      </c>
      <c r="V2350" s="1038">
        <f t="shared" si="9525"/>
        <v>1068</v>
      </c>
      <c r="W2350" s="1038">
        <f t="shared" si="9525"/>
        <v>1059.8400000000001</v>
      </c>
      <c r="X2350" s="1038">
        <f t="shared" si="9525"/>
        <v>1057.44</v>
      </c>
      <c r="Y2350" s="1038">
        <f>V2329+V2336</f>
        <v>1068</v>
      </c>
      <c r="Z2350" s="1038">
        <f t="shared" si="9525"/>
        <v>1054.08</v>
      </c>
      <c r="AA2350" s="1038">
        <f t="shared" si="9525"/>
        <v>994.08</v>
      </c>
      <c r="AB2350" s="1040">
        <f t="shared" si="9525"/>
        <v>987.84000000000015</v>
      </c>
      <c r="AC2350" s="1041"/>
      <c r="AD2350" s="483">
        <f>MAX(E2350:AB2350)</f>
        <v>1109.76</v>
      </c>
      <c r="AE2350" s="84"/>
      <c r="AF2350" s="85"/>
      <c r="AH2350" s="189"/>
      <c r="AI2350" s="189"/>
      <c r="AJ2350" s="331"/>
      <c r="AK2350" s="331"/>
      <c r="AL2350" s="331"/>
      <c r="AM2350" s="331"/>
    </row>
    <row r="2351" spans="1:39" s="181" customFormat="1" ht="16.5" thickBot="1" x14ac:dyDescent="0.3">
      <c r="A2351" s="2228" t="s">
        <v>955</v>
      </c>
      <c r="B2351" s="2231"/>
      <c r="C2351" s="195"/>
      <c r="D2351" s="1042"/>
      <c r="E2351" s="2233">
        <f>SQRT(E2350*E2350+E2349*E2349)</f>
        <v>2583.9389763692175</v>
      </c>
      <c r="F2351" s="2234">
        <f t="shared" ref="F2351:AB2351" si="9526">SQRT(F2350*F2350+F2349*F2349)</f>
        <v>3096.1317553360032</v>
      </c>
      <c r="G2351" s="2234">
        <f t="shared" si="9526"/>
        <v>3109.5520696074541</v>
      </c>
      <c r="H2351" s="2357">
        <f t="shared" si="9526"/>
        <v>3132.3885368197857</v>
      </c>
      <c r="I2351" s="2234">
        <f t="shared" si="9526"/>
        <v>3155.8614357414363</v>
      </c>
      <c r="J2351" s="2234">
        <f t="shared" si="9526"/>
        <v>3285.0034695872087</v>
      </c>
      <c r="K2351" s="2234">
        <f t="shared" si="9526"/>
        <v>3538.2084144380187</v>
      </c>
      <c r="L2351" s="2234">
        <f t="shared" si="9526"/>
        <v>3859.827053534912</v>
      </c>
      <c r="M2351" s="2235">
        <f t="shared" si="9526"/>
        <v>4180.7043571149588</v>
      </c>
      <c r="N2351" s="2357">
        <f t="shared" si="9526"/>
        <v>4269.4061608612501</v>
      </c>
      <c r="O2351" s="2235">
        <f t="shared" si="9526"/>
        <v>4329.5878935529181</v>
      </c>
      <c r="P2351" s="2235">
        <f t="shared" si="9526"/>
        <v>4322.07742050047</v>
      </c>
      <c r="Q2351" s="2234">
        <f t="shared" si="9526"/>
        <v>4273.1856242386657</v>
      </c>
      <c r="R2351" s="2235">
        <f t="shared" si="9526"/>
        <v>4285.1201224703145</v>
      </c>
      <c r="S2351" s="2234">
        <f t="shared" si="9526"/>
        <v>4361.3965910015568</v>
      </c>
      <c r="T2351" s="2234">
        <f t="shared" si="9526"/>
        <v>4472.8189790332444</v>
      </c>
      <c r="U2351" s="2234">
        <f t="shared" si="9526"/>
        <v>4443.5284142221926</v>
      </c>
      <c r="V2351" s="2234">
        <f t="shared" si="9526"/>
        <v>4378.8007300629706</v>
      </c>
      <c r="W2351" s="2234">
        <f t="shared" si="9526"/>
        <v>4323.7464554712269</v>
      </c>
      <c r="X2351" s="2234">
        <f t="shared" si="9526"/>
        <v>4311.5242988066293</v>
      </c>
      <c r="Y2351" s="2234">
        <f>SQRT(V2350*V2350+V2349*V2349)</f>
        <v>4378.8007300629706</v>
      </c>
      <c r="Z2351" s="2234">
        <f t="shared" si="9526"/>
        <v>4045.0335628768275</v>
      </c>
      <c r="AA2351" s="2234">
        <f t="shared" si="9526"/>
        <v>3696.8029777092534</v>
      </c>
      <c r="AB2351" s="2236">
        <f t="shared" si="9526"/>
        <v>3457.0987586703395</v>
      </c>
      <c r="AC2351" s="1043"/>
      <c r="AD2351" s="485">
        <f>MAX(E2351:AB2351)</f>
        <v>4472.8189790332444</v>
      </c>
      <c r="AE2351" s="87"/>
      <c r="AF2351" s="88"/>
      <c r="AH2351" s="189"/>
      <c r="AI2351" s="189"/>
      <c r="AJ2351" s="301"/>
      <c r="AK2351" s="301"/>
      <c r="AL2351" s="301"/>
      <c r="AM2351" s="301"/>
    </row>
    <row r="2352" spans="1:39" s="181" customFormat="1" ht="16.5" thickBot="1" x14ac:dyDescent="0.3">
      <c r="A2352" s="551" t="s">
        <v>334</v>
      </c>
      <c r="B2352" s="552"/>
      <c r="C2352" s="553"/>
      <c r="D2352" s="1044"/>
      <c r="E2352" s="1045">
        <v>1</v>
      </c>
      <c r="F2352" s="663">
        <v>2</v>
      </c>
      <c r="G2352" s="663">
        <v>3</v>
      </c>
      <c r="H2352" s="664">
        <v>4</v>
      </c>
      <c r="I2352" s="663">
        <v>5</v>
      </c>
      <c r="J2352" s="663">
        <v>6</v>
      </c>
      <c r="K2352" s="663">
        <v>7</v>
      </c>
      <c r="L2352" s="663">
        <v>8</v>
      </c>
      <c r="M2352" s="663">
        <v>9</v>
      </c>
      <c r="N2352" s="664">
        <v>10</v>
      </c>
      <c r="O2352" s="663">
        <v>11</v>
      </c>
      <c r="P2352" s="663">
        <v>12</v>
      </c>
      <c r="Q2352" s="663">
        <v>13</v>
      </c>
      <c r="R2352" s="663">
        <v>14</v>
      </c>
      <c r="S2352" s="663">
        <v>15</v>
      </c>
      <c r="T2352" s="663">
        <v>16</v>
      </c>
      <c r="U2352" s="663">
        <v>17</v>
      </c>
      <c r="V2352" s="663">
        <v>18</v>
      </c>
      <c r="W2352" s="663">
        <v>19</v>
      </c>
      <c r="X2352" s="663">
        <v>20</v>
      </c>
      <c r="Y2352" s="663">
        <v>21</v>
      </c>
      <c r="Z2352" s="663">
        <v>22</v>
      </c>
      <c r="AA2352" s="663">
        <v>23</v>
      </c>
      <c r="AB2352" s="1046">
        <v>24</v>
      </c>
      <c r="AC2352" s="1047"/>
      <c r="AH2352" s="189"/>
      <c r="AI2352" s="189"/>
      <c r="AJ2352" s="301"/>
      <c r="AK2352" s="301"/>
      <c r="AL2352" s="331"/>
      <c r="AM2352" s="301"/>
    </row>
    <row r="2353" spans="1:39" s="181" customFormat="1" ht="15.75" customHeight="1" x14ac:dyDescent="0.25">
      <c r="A2353" s="3487" t="s">
        <v>335</v>
      </c>
      <c r="B2353" s="3513" t="s">
        <v>336</v>
      </c>
      <c r="C2353" s="127" t="s">
        <v>14</v>
      </c>
      <c r="D2353" s="1853" t="s">
        <v>117</v>
      </c>
      <c r="E2353" s="145">
        <f>E2342</f>
        <v>81.400000000000006</v>
      </c>
      <c r="F2353" s="203">
        <f t="shared" ref="F2353:AB2353" si="9527">F2342</f>
        <v>100.8</v>
      </c>
      <c r="G2353" s="203">
        <f t="shared" si="9527"/>
        <v>101.2</v>
      </c>
      <c r="H2353" s="407">
        <f t="shared" si="9527"/>
        <v>101.2</v>
      </c>
      <c r="I2353" s="203">
        <f t="shared" si="9527"/>
        <v>102.2</v>
      </c>
      <c r="J2353" s="203">
        <f t="shared" si="9527"/>
        <v>103.2</v>
      </c>
      <c r="K2353" s="437">
        <f t="shared" si="9527"/>
        <v>107.60000000000001</v>
      </c>
      <c r="L2353" s="203">
        <f t="shared" si="9527"/>
        <v>108.4</v>
      </c>
      <c r="M2353" s="203">
        <f t="shared" si="9527"/>
        <v>106</v>
      </c>
      <c r="N2353" s="407">
        <f t="shared" si="9527"/>
        <v>98.2</v>
      </c>
      <c r="O2353" s="203">
        <f t="shared" si="9527"/>
        <v>96.2</v>
      </c>
      <c r="P2353" s="203">
        <f t="shared" si="9527"/>
        <v>100.2</v>
      </c>
      <c r="Q2353" s="203">
        <f t="shared" si="9527"/>
        <v>101.8</v>
      </c>
      <c r="R2353" s="203">
        <f t="shared" si="9527"/>
        <v>105.4</v>
      </c>
      <c r="S2353" s="203">
        <f t="shared" si="9527"/>
        <v>106.8</v>
      </c>
      <c r="T2353" s="203">
        <f t="shared" si="9527"/>
        <v>106.2</v>
      </c>
      <c r="U2353" s="203">
        <f t="shared" si="9527"/>
        <v>112.2</v>
      </c>
      <c r="V2353" s="407">
        <f t="shared" si="9527"/>
        <v>109.8</v>
      </c>
      <c r="W2353" s="203">
        <f t="shared" si="9527"/>
        <v>108.4</v>
      </c>
      <c r="X2353" s="203">
        <f t="shared" si="9527"/>
        <v>111.4</v>
      </c>
      <c r="Y2353" s="69">
        <f t="shared" si="9527"/>
        <v>110.4</v>
      </c>
      <c r="Z2353" s="203">
        <f t="shared" si="9527"/>
        <v>108.8</v>
      </c>
      <c r="AA2353" s="203">
        <f t="shared" si="9527"/>
        <v>105.8</v>
      </c>
      <c r="AB2353" s="93">
        <f t="shared" si="9527"/>
        <v>104.4</v>
      </c>
      <c r="AC2353" s="129">
        <f>SUM(E2353:AB2353)</f>
        <v>2498.0000000000009</v>
      </c>
      <c r="AD2353" s="269"/>
      <c r="AE2353" s="1048"/>
      <c r="AF2353" s="1049"/>
      <c r="AH2353" s="189"/>
      <c r="AI2353" s="189"/>
      <c r="AJ2353" s="932"/>
      <c r="AK2353" s="933"/>
      <c r="AL2353" s="932"/>
      <c r="AM2353" s="331"/>
    </row>
    <row r="2354" spans="1:39" s="181" customFormat="1" x14ac:dyDescent="0.25">
      <c r="A2354" s="3488"/>
      <c r="B2354" s="3514"/>
      <c r="C2354" s="128" t="s">
        <v>16</v>
      </c>
      <c r="D2354" s="1854" t="s">
        <v>117</v>
      </c>
      <c r="E2354" s="396">
        <v>0</v>
      </c>
      <c r="F2354" s="153">
        <v>0</v>
      </c>
      <c r="G2354" s="153">
        <v>0</v>
      </c>
      <c r="H2354" s="406">
        <v>0</v>
      </c>
      <c r="I2354" s="153">
        <v>0</v>
      </c>
      <c r="J2354" s="153">
        <v>0</v>
      </c>
      <c r="K2354" s="153">
        <v>0</v>
      </c>
      <c r="L2354" s="153">
        <v>0</v>
      </c>
      <c r="M2354" s="153">
        <v>0</v>
      </c>
      <c r="N2354" s="406">
        <v>0</v>
      </c>
      <c r="O2354" s="153">
        <v>0</v>
      </c>
      <c r="P2354" s="153">
        <v>0</v>
      </c>
      <c r="Q2354" s="153">
        <v>0</v>
      </c>
      <c r="R2354" s="153">
        <v>0</v>
      </c>
      <c r="S2354" s="153">
        <v>0</v>
      </c>
      <c r="T2354" s="153">
        <v>0</v>
      </c>
      <c r="U2354" s="153">
        <v>0</v>
      </c>
      <c r="V2354" s="406">
        <v>0</v>
      </c>
      <c r="W2354" s="153">
        <v>0</v>
      </c>
      <c r="X2354" s="153">
        <v>0</v>
      </c>
      <c r="Y2354" s="153">
        <v>0</v>
      </c>
      <c r="Z2354" s="153">
        <v>0</v>
      </c>
      <c r="AA2354" s="153">
        <v>0</v>
      </c>
      <c r="AB2354" s="72">
        <v>0</v>
      </c>
      <c r="AC2354" s="131">
        <f>SUM(E2354:AB2354)</f>
        <v>0</v>
      </c>
      <c r="AD2354" s="1051"/>
      <c r="AE2354" s="1052"/>
      <c r="AF2354" s="1053"/>
      <c r="AG2354" s="920"/>
      <c r="AH2354" s="189"/>
      <c r="AI2354" s="189"/>
      <c r="AJ2354" s="189"/>
      <c r="AK2354" s="189"/>
      <c r="AL2354" s="189"/>
      <c r="AM2354" s="189"/>
    </row>
    <row r="2355" spans="1:39" s="181" customFormat="1" x14ac:dyDescent="0.25">
      <c r="A2355" s="3488"/>
      <c r="B2355" s="3514"/>
      <c r="C2355" s="128" t="s">
        <v>17</v>
      </c>
      <c r="D2355" s="2618" t="s">
        <v>56</v>
      </c>
      <c r="E2355" s="1581">
        <v>5</v>
      </c>
      <c r="F2355" s="1565">
        <v>5</v>
      </c>
      <c r="G2355" s="1565">
        <v>5</v>
      </c>
      <c r="H2355" s="414">
        <v>5</v>
      </c>
      <c r="I2355" s="1565">
        <v>5</v>
      </c>
      <c r="J2355" s="1565">
        <v>5</v>
      </c>
      <c r="K2355" s="1565">
        <v>5</v>
      </c>
      <c r="L2355" s="1565">
        <v>5</v>
      </c>
      <c r="M2355" s="1565">
        <v>5</v>
      </c>
      <c r="N2355" s="414">
        <v>5</v>
      </c>
      <c r="O2355" s="1565">
        <v>5</v>
      </c>
      <c r="P2355" s="1565">
        <v>5</v>
      </c>
      <c r="Q2355" s="1565">
        <v>5</v>
      </c>
      <c r="R2355" s="1565">
        <v>6</v>
      </c>
      <c r="S2355" s="1565">
        <v>5</v>
      </c>
      <c r="T2355" s="1565">
        <v>6</v>
      </c>
      <c r="U2355" s="1565">
        <v>6</v>
      </c>
      <c r="V2355" s="414">
        <v>6</v>
      </c>
      <c r="W2355" s="1565">
        <v>6</v>
      </c>
      <c r="X2355" s="1565">
        <v>6</v>
      </c>
      <c r="Y2355" s="325">
        <v>6</v>
      </c>
      <c r="Z2355" s="1565">
        <v>6</v>
      </c>
      <c r="AA2355" s="1565">
        <v>5</v>
      </c>
      <c r="AB2355" s="1566">
        <v>6</v>
      </c>
      <c r="AC2355" s="130">
        <f>AVERAGE(E2355:AB2355)</f>
        <v>5.375</v>
      </c>
      <c r="AD2355" s="1054"/>
      <c r="AE2355" s="1055"/>
      <c r="AF2355" s="1056"/>
      <c r="AG2355" s="920"/>
      <c r="AH2355" s="189"/>
      <c r="AI2355" s="189"/>
      <c r="AJ2355" s="189"/>
      <c r="AK2355" s="189"/>
      <c r="AL2355" s="189"/>
      <c r="AM2355" s="189"/>
    </row>
    <row r="2356" spans="1:39" s="181" customFormat="1" x14ac:dyDescent="0.25">
      <c r="A2356" s="3488"/>
      <c r="B2356" s="3514"/>
      <c r="C2356" s="128" t="s">
        <v>19</v>
      </c>
      <c r="D2356" s="1050"/>
      <c r="E2356" s="544">
        <f>E2354/E2353</f>
        <v>0</v>
      </c>
      <c r="F2356" s="312">
        <f t="shared" ref="F2356:AB2356" si="9528">F2354/F2353</f>
        <v>0</v>
      </c>
      <c r="G2356" s="312">
        <f t="shared" si="9528"/>
        <v>0</v>
      </c>
      <c r="H2356" s="411">
        <f t="shared" si="9528"/>
        <v>0</v>
      </c>
      <c r="I2356" s="312">
        <f t="shared" si="9528"/>
        <v>0</v>
      </c>
      <c r="J2356" s="312">
        <f t="shared" si="9528"/>
        <v>0</v>
      </c>
      <c r="K2356" s="312">
        <f t="shared" si="9528"/>
        <v>0</v>
      </c>
      <c r="L2356" s="312">
        <f t="shared" si="9528"/>
        <v>0</v>
      </c>
      <c r="M2356" s="312">
        <f t="shared" si="9528"/>
        <v>0</v>
      </c>
      <c r="N2356" s="411">
        <f t="shared" si="9528"/>
        <v>0</v>
      </c>
      <c r="O2356" s="312">
        <f t="shared" si="9528"/>
        <v>0</v>
      </c>
      <c r="P2356" s="312">
        <f t="shared" si="9528"/>
        <v>0</v>
      </c>
      <c r="Q2356" s="312">
        <f t="shared" si="9528"/>
        <v>0</v>
      </c>
      <c r="R2356" s="312">
        <f t="shared" si="9528"/>
        <v>0</v>
      </c>
      <c r="S2356" s="312">
        <f t="shared" si="9528"/>
        <v>0</v>
      </c>
      <c r="T2356" s="312">
        <f t="shared" si="9528"/>
        <v>0</v>
      </c>
      <c r="U2356" s="312">
        <f t="shared" si="9528"/>
        <v>0</v>
      </c>
      <c r="V2356" s="411">
        <f t="shared" si="9528"/>
        <v>0</v>
      </c>
      <c r="W2356" s="312">
        <f t="shared" si="9528"/>
        <v>0</v>
      </c>
      <c r="X2356" s="312">
        <f t="shared" si="9528"/>
        <v>0</v>
      </c>
      <c r="Y2356" s="312">
        <f>V2354/V2353</f>
        <v>0</v>
      </c>
      <c r="Z2356" s="312">
        <f t="shared" si="9528"/>
        <v>0</v>
      </c>
      <c r="AA2356" s="312">
        <f t="shared" si="9528"/>
        <v>0</v>
      </c>
      <c r="AB2356" s="313">
        <f t="shared" si="9528"/>
        <v>0</v>
      </c>
      <c r="AC2356" s="130"/>
      <c r="AD2356" s="1054"/>
      <c r="AE2356" s="1055"/>
      <c r="AF2356" s="1056"/>
      <c r="AG2356" s="920"/>
      <c r="AH2356" s="189"/>
      <c r="AI2356" s="189"/>
      <c r="AJ2356" s="189"/>
      <c r="AK2356" s="189"/>
      <c r="AL2356" s="189"/>
      <c r="AM2356" s="189"/>
    </row>
    <row r="2357" spans="1:39" s="181" customFormat="1" ht="16.5" thickBot="1" x14ac:dyDescent="0.3">
      <c r="A2357" s="3489"/>
      <c r="B2357" s="3514"/>
      <c r="C2357" s="1057" t="s">
        <v>24</v>
      </c>
      <c r="D2357" s="1058" t="s">
        <v>56</v>
      </c>
      <c r="E2357" s="1059">
        <v>10.66</v>
      </c>
      <c r="F2357" s="565">
        <v>10.93</v>
      </c>
      <c r="G2357" s="565">
        <v>10.94</v>
      </c>
      <c r="H2357" s="414">
        <v>10.95</v>
      </c>
      <c r="I2357" s="565">
        <v>10.95</v>
      </c>
      <c r="J2357" s="565">
        <v>10.93</v>
      </c>
      <c r="K2357" s="565">
        <v>10.72</v>
      </c>
      <c r="L2357" s="565">
        <v>10.69</v>
      </c>
      <c r="M2357" s="565">
        <v>10.62</v>
      </c>
      <c r="N2357" s="414">
        <v>10.67</v>
      </c>
      <c r="O2357" s="565">
        <v>10.65</v>
      </c>
      <c r="P2357" s="565">
        <v>10.69</v>
      </c>
      <c r="Q2357" s="565">
        <v>10.75</v>
      </c>
      <c r="R2357" s="565">
        <v>10.72</v>
      </c>
      <c r="S2357" s="565">
        <v>10.66</v>
      </c>
      <c r="T2357" s="565">
        <v>10.57</v>
      </c>
      <c r="U2357" s="565">
        <v>10.58</v>
      </c>
      <c r="V2357" s="565">
        <v>10.61</v>
      </c>
      <c r="W2357" s="565">
        <v>10.66</v>
      </c>
      <c r="X2357" s="565">
        <v>10.72</v>
      </c>
      <c r="Y2357" s="565">
        <v>10.75</v>
      </c>
      <c r="Z2357" s="565">
        <v>10.81</v>
      </c>
      <c r="AA2357" s="565">
        <v>10.76</v>
      </c>
      <c r="AB2357" s="566">
        <v>10.87</v>
      </c>
      <c r="AC2357" s="1060">
        <f>AVERAGE(D2357:AB2357)</f>
        <v>10.744166666666667</v>
      </c>
      <c r="AD2357" s="1054"/>
      <c r="AE2357" s="1055"/>
      <c r="AF2357" s="1056"/>
      <c r="AG2357" s="920"/>
      <c r="AH2357" s="189"/>
      <c r="AI2357" s="189"/>
      <c r="AJ2357" s="189"/>
      <c r="AK2357" s="189"/>
      <c r="AL2357" s="189"/>
      <c r="AM2357" s="189"/>
    </row>
    <row r="2358" spans="1:39" s="181" customFormat="1" hidden="1" x14ac:dyDescent="0.25">
      <c r="A2358" s="2227"/>
      <c r="B2358" s="2230"/>
      <c r="C2358" s="1061" t="s">
        <v>20</v>
      </c>
      <c r="D2358" s="346"/>
      <c r="E2358" s="543"/>
      <c r="F2358" s="309"/>
      <c r="G2358" s="309"/>
      <c r="H2358" s="406"/>
      <c r="I2358" s="309"/>
      <c r="J2358" s="309"/>
      <c r="K2358" s="309"/>
      <c r="L2358" s="309"/>
      <c r="M2358" s="309"/>
      <c r="N2358" s="406"/>
      <c r="O2358" s="309"/>
      <c r="P2358" s="309"/>
      <c r="Q2358" s="309"/>
      <c r="R2358" s="309"/>
      <c r="S2358" s="309"/>
      <c r="T2358" s="309"/>
      <c r="U2358" s="309"/>
      <c r="V2358" s="309"/>
      <c r="W2358" s="309"/>
      <c r="X2358" s="309"/>
      <c r="Y2358" s="406"/>
      <c r="Z2358" s="309"/>
      <c r="AA2358" s="309"/>
      <c r="AB2358" s="310"/>
      <c r="AC2358" s="1062"/>
      <c r="AD2358" s="1054"/>
      <c r="AE2358" s="1055"/>
      <c r="AF2358" s="1056"/>
      <c r="AG2358" s="920"/>
      <c r="AH2358" s="189"/>
      <c r="AI2358" s="189"/>
      <c r="AJ2358" s="189"/>
      <c r="AK2358" s="189"/>
      <c r="AL2358" s="189"/>
      <c r="AM2358" s="189"/>
    </row>
    <row r="2359" spans="1:39" s="181" customFormat="1" hidden="1" x14ac:dyDescent="0.25">
      <c r="A2359" s="2227"/>
      <c r="B2359" s="2230"/>
      <c r="C2359" s="1061" t="s">
        <v>21</v>
      </c>
      <c r="D2359" s="346"/>
      <c r="E2359" s="543"/>
      <c r="F2359" s="309"/>
      <c r="G2359" s="309"/>
      <c r="H2359" s="406"/>
      <c r="I2359" s="309"/>
      <c r="J2359" s="309"/>
      <c r="K2359" s="309"/>
      <c r="L2359" s="309"/>
      <c r="M2359" s="309"/>
      <c r="N2359" s="406"/>
      <c r="O2359" s="309"/>
      <c r="P2359" s="309"/>
      <c r="Q2359" s="309"/>
      <c r="R2359" s="309"/>
      <c r="S2359" s="309"/>
      <c r="T2359" s="309"/>
      <c r="U2359" s="309"/>
      <c r="V2359" s="309"/>
      <c r="W2359" s="309"/>
      <c r="X2359" s="309"/>
      <c r="Y2359" s="406"/>
      <c r="Z2359" s="309"/>
      <c r="AA2359" s="309"/>
      <c r="AB2359" s="310"/>
      <c r="AC2359" s="1062"/>
      <c r="AD2359" s="1054"/>
      <c r="AE2359" s="1055"/>
      <c r="AF2359" s="1056"/>
      <c r="AH2359" s="331"/>
      <c r="AI2359" s="845"/>
      <c r="AJ2359" s="845"/>
      <c r="AK2359" s="846"/>
      <c r="AL2359" s="846"/>
      <c r="AM2359" s="189"/>
    </row>
    <row r="2360" spans="1:39" s="181" customFormat="1" ht="16.5" hidden="1" thickBot="1" x14ac:dyDescent="0.3">
      <c r="A2360" s="3725" t="s">
        <v>44</v>
      </c>
      <c r="B2360" s="3601"/>
      <c r="C2360" s="3726"/>
      <c r="D2360" s="345"/>
      <c r="E2360" s="502"/>
      <c r="F2360" s="179"/>
      <c r="G2360" s="179"/>
      <c r="H2360" s="413"/>
      <c r="I2360" s="179"/>
      <c r="J2360" s="179"/>
      <c r="K2360" s="179"/>
      <c r="L2360" s="179"/>
      <c r="M2360" s="179"/>
      <c r="N2360" s="413"/>
      <c r="O2360" s="179"/>
      <c r="P2360" s="179"/>
      <c r="Q2360" s="179"/>
      <c r="R2360" s="179"/>
      <c r="S2360" s="179"/>
      <c r="T2360" s="179"/>
      <c r="U2360" s="179"/>
      <c r="V2360" s="179"/>
      <c r="W2360" s="179"/>
      <c r="X2360" s="179"/>
      <c r="Y2360" s="77"/>
      <c r="Z2360" s="179"/>
      <c r="AA2360" s="179"/>
      <c r="AB2360" s="180"/>
      <c r="AC2360" s="199"/>
      <c r="AD2360" s="76"/>
      <c r="AE2360" s="77"/>
      <c r="AF2360" s="78"/>
      <c r="AG2360" s="773"/>
      <c r="AH2360" s="189"/>
      <c r="AI2360" s="189"/>
      <c r="AJ2360" s="189"/>
      <c r="AK2360" s="189"/>
      <c r="AL2360" s="189"/>
      <c r="AM2360" s="189"/>
    </row>
    <row r="2361" spans="1:39" s="181" customFormat="1" ht="16.5" thickBot="1" x14ac:dyDescent="0.3">
      <c r="A2361" s="2721" t="s">
        <v>314</v>
      </c>
      <c r="B2361" s="2744"/>
      <c r="C2361" s="1063"/>
      <c r="D2361" s="1064"/>
      <c r="E2361" s="1236">
        <v>1</v>
      </c>
      <c r="F2361" s="663">
        <v>2</v>
      </c>
      <c r="G2361" s="663">
        <v>3</v>
      </c>
      <c r="H2361" s="664">
        <v>4</v>
      </c>
      <c r="I2361" s="663">
        <v>5</v>
      </c>
      <c r="J2361" s="663">
        <v>6</v>
      </c>
      <c r="K2361" s="663">
        <v>7</v>
      </c>
      <c r="L2361" s="663">
        <v>8</v>
      </c>
      <c r="M2361" s="663">
        <v>9</v>
      </c>
      <c r="N2361" s="664">
        <v>10</v>
      </c>
      <c r="O2361" s="663">
        <v>11</v>
      </c>
      <c r="P2361" s="663">
        <v>12</v>
      </c>
      <c r="Q2361" s="663">
        <v>13</v>
      </c>
      <c r="R2361" s="663">
        <v>14</v>
      </c>
      <c r="S2361" s="663">
        <v>15</v>
      </c>
      <c r="T2361" s="663">
        <v>16</v>
      </c>
      <c r="U2361" s="663">
        <v>17</v>
      </c>
      <c r="V2361" s="663">
        <v>18</v>
      </c>
      <c r="W2361" s="663">
        <v>19</v>
      </c>
      <c r="X2361" s="663">
        <v>20</v>
      </c>
      <c r="Y2361" s="663">
        <v>21</v>
      </c>
      <c r="Z2361" s="663">
        <v>22</v>
      </c>
      <c r="AA2361" s="663">
        <v>23</v>
      </c>
      <c r="AB2361" s="1046">
        <v>24</v>
      </c>
      <c r="AC2361" s="1047"/>
      <c r="AD2361" s="773"/>
      <c r="AE2361" s="773"/>
      <c r="AF2361" s="773"/>
      <c r="AG2361" s="301"/>
      <c r="AH2361" s="189"/>
      <c r="AI2361" s="189"/>
      <c r="AJ2361" s="189"/>
      <c r="AK2361" s="189"/>
      <c r="AL2361" s="189"/>
      <c r="AM2361" s="189"/>
    </row>
    <row r="2362" spans="1:39" s="181" customFormat="1" x14ac:dyDescent="0.25">
      <c r="A2362" s="1065" t="s">
        <v>1204</v>
      </c>
      <c r="B2362" s="143"/>
      <c r="C2362" s="490" t="s">
        <v>24</v>
      </c>
      <c r="D2362" s="599" t="s">
        <v>56</v>
      </c>
      <c r="E2362" s="1065">
        <v>6.14</v>
      </c>
      <c r="F2362" s="143">
        <v>6.3</v>
      </c>
      <c r="G2362" s="489">
        <v>6.28</v>
      </c>
      <c r="H2362" s="436">
        <v>6.28</v>
      </c>
      <c r="I2362" s="489">
        <v>6.29</v>
      </c>
      <c r="J2362" s="489">
        <v>6.25</v>
      </c>
      <c r="K2362" s="489">
        <v>6.15</v>
      </c>
      <c r="L2362" s="489">
        <v>6.15</v>
      </c>
      <c r="M2362" s="489">
        <v>6.1</v>
      </c>
      <c r="N2362" s="436">
        <v>6.12</v>
      </c>
      <c r="O2362" s="489">
        <v>6.12</v>
      </c>
      <c r="P2362" s="489">
        <v>6.15</v>
      </c>
      <c r="Q2362" s="489">
        <v>6.2</v>
      </c>
      <c r="R2362" s="489">
        <v>6.18</v>
      </c>
      <c r="S2362" s="489">
        <v>6.15</v>
      </c>
      <c r="T2362" s="489">
        <v>6.08</v>
      </c>
      <c r="U2362" s="489">
        <v>6.07</v>
      </c>
      <c r="V2362" s="489">
        <v>6.08</v>
      </c>
      <c r="W2362" s="489">
        <v>6.11</v>
      </c>
      <c r="X2362" s="489">
        <v>6.14</v>
      </c>
      <c r="Y2362" s="489">
        <v>6.14</v>
      </c>
      <c r="Z2362" s="489">
        <v>6.19</v>
      </c>
      <c r="AA2362" s="489">
        <v>6.18</v>
      </c>
      <c r="AB2362" s="560">
        <v>6.24</v>
      </c>
      <c r="AC2362" s="1066">
        <f>AVERAGE(D2362:AB2362)</f>
        <v>6.170416666666668</v>
      </c>
      <c r="AD2362" s="301"/>
      <c r="AE2362" s="301"/>
      <c r="AF2362" s="301"/>
      <c r="AG2362" s="301"/>
      <c r="AH2362" s="189"/>
      <c r="AI2362" s="189"/>
      <c r="AJ2362" s="189"/>
      <c r="AK2362" s="189"/>
      <c r="AL2362" s="189"/>
      <c r="AM2362" s="189"/>
    </row>
    <row r="2363" spans="1:39" s="181" customFormat="1" ht="16.5" thickBot="1" x14ac:dyDescent="0.3">
      <c r="A2363" s="1067" t="s">
        <v>1205</v>
      </c>
      <c r="B2363" s="144"/>
      <c r="C2363" s="602" t="s">
        <v>24</v>
      </c>
      <c r="D2363" s="391" t="s">
        <v>56</v>
      </c>
      <c r="E2363" s="1067">
        <v>6.15</v>
      </c>
      <c r="F2363" s="144">
        <v>6.31</v>
      </c>
      <c r="G2363" s="572">
        <v>6.31</v>
      </c>
      <c r="H2363" s="571">
        <v>6.3</v>
      </c>
      <c r="I2363" s="572">
        <v>6.31</v>
      </c>
      <c r="J2363" s="572">
        <v>6.29</v>
      </c>
      <c r="K2363" s="572">
        <v>6.16</v>
      </c>
      <c r="L2363" s="572">
        <v>6.15</v>
      </c>
      <c r="M2363" s="572">
        <v>6.1</v>
      </c>
      <c r="N2363" s="571">
        <v>6.12</v>
      </c>
      <c r="O2363" s="572">
        <v>6.11</v>
      </c>
      <c r="P2363" s="572">
        <v>6.14</v>
      </c>
      <c r="Q2363" s="572">
        <v>6.18</v>
      </c>
      <c r="R2363" s="572">
        <v>6.17</v>
      </c>
      <c r="S2363" s="572">
        <v>6.13</v>
      </c>
      <c r="T2363" s="572">
        <v>6.08</v>
      </c>
      <c r="U2363" s="572">
        <v>6.08</v>
      </c>
      <c r="V2363" s="572">
        <v>6.1</v>
      </c>
      <c r="W2363" s="572">
        <v>6.14</v>
      </c>
      <c r="X2363" s="572">
        <v>6.16</v>
      </c>
      <c r="Y2363" s="572">
        <v>6.18</v>
      </c>
      <c r="Z2363" s="572">
        <v>6.22</v>
      </c>
      <c r="AA2363" s="572">
        <v>6.19</v>
      </c>
      <c r="AB2363" s="573">
        <v>6.25</v>
      </c>
      <c r="AC2363" s="1068">
        <f>AVERAGE(D2363:AB2363)</f>
        <v>6.180416666666666</v>
      </c>
      <c r="AD2363" s="301"/>
      <c r="AE2363" s="301"/>
      <c r="AF2363" s="301"/>
      <c r="AH2363" s="189"/>
      <c r="AI2363" s="189"/>
      <c r="AJ2363" s="301"/>
      <c r="AK2363" s="301"/>
      <c r="AL2363" s="331"/>
      <c r="AM2363" s="301"/>
    </row>
    <row r="2364" spans="1:39" s="181" customFormat="1" x14ac:dyDescent="0.25">
      <c r="A2364" s="3489" t="s">
        <v>214</v>
      </c>
      <c r="B2364" s="3492" t="s">
        <v>186</v>
      </c>
      <c r="C2364" s="123" t="s">
        <v>14</v>
      </c>
      <c r="D2364" s="3228" t="s">
        <v>948</v>
      </c>
      <c r="E2364" s="68">
        <v>74.400000000000006</v>
      </c>
      <c r="F2364" s="69">
        <v>90.48</v>
      </c>
      <c r="G2364" s="69">
        <v>90.600000000000009</v>
      </c>
      <c r="H2364" s="408">
        <v>118.8</v>
      </c>
      <c r="I2364" s="69">
        <v>114.84</v>
      </c>
      <c r="J2364" s="69">
        <v>106.68</v>
      </c>
      <c r="K2364" s="69">
        <v>99.960000000000008</v>
      </c>
      <c r="L2364" s="69">
        <v>84</v>
      </c>
      <c r="M2364" s="69">
        <v>85.44</v>
      </c>
      <c r="N2364" s="408">
        <v>74.64</v>
      </c>
      <c r="O2364" s="69">
        <v>74.16</v>
      </c>
      <c r="P2364" s="69">
        <v>94.08</v>
      </c>
      <c r="Q2364" s="69">
        <v>91.8</v>
      </c>
      <c r="R2364" s="69">
        <v>91.44</v>
      </c>
      <c r="S2364" s="69">
        <v>101.28</v>
      </c>
      <c r="T2364" s="69">
        <v>106.44</v>
      </c>
      <c r="U2364" s="69">
        <v>107.52</v>
      </c>
      <c r="V2364" s="408">
        <v>109.8</v>
      </c>
      <c r="W2364" s="69">
        <v>107.04</v>
      </c>
      <c r="X2364" s="69">
        <v>112.32000000000001</v>
      </c>
      <c r="Y2364" s="69">
        <v>126.72</v>
      </c>
      <c r="Z2364" s="69">
        <v>124.44</v>
      </c>
      <c r="AA2364" s="69">
        <v>126.48</v>
      </c>
      <c r="AB2364" s="70">
        <v>117.72</v>
      </c>
      <c r="AC2364" s="104">
        <f>SUM(E2364:AB2364)</f>
        <v>2431.0799999999995</v>
      </c>
      <c r="AD2364" s="779"/>
      <c r="AE2364" s="510">
        <v>60</v>
      </c>
      <c r="AF2364" s="511">
        <v>20</v>
      </c>
      <c r="AH2364" s="189"/>
      <c r="AI2364" s="189"/>
      <c r="AJ2364" s="932"/>
      <c r="AK2364" s="933"/>
      <c r="AL2364" s="932"/>
      <c r="AM2364" s="331"/>
    </row>
    <row r="2365" spans="1:39" s="181" customFormat="1" x14ac:dyDescent="0.25">
      <c r="A2365" s="3511"/>
      <c r="B2365" s="3514"/>
      <c r="C2365" s="121" t="s">
        <v>16</v>
      </c>
      <c r="D2365" s="346" t="s">
        <v>948</v>
      </c>
      <c r="E2365" s="396">
        <v>36.119999999999997</v>
      </c>
      <c r="F2365" s="306">
        <v>47.04</v>
      </c>
      <c r="G2365" s="306">
        <v>49.32</v>
      </c>
      <c r="H2365" s="409">
        <v>72.239999999999995</v>
      </c>
      <c r="I2365" s="306">
        <v>67.8</v>
      </c>
      <c r="J2365" s="306">
        <v>60</v>
      </c>
      <c r="K2365" s="306">
        <v>52.56</v>
      </c>
      <c r="L2365" s="306">
        <v>46.08</v>
      </c>
      <c r="M2365" s="306">
        <v>41.64</v>
      </c>
      <c r="N2365" s="409">
        <v>27.72</v>
      </c>
      <c r="O2365" s="306">
        <v>27</v>
      </c>
      <c r="P2365" s="306">
        <v>23.52</v>
      </c>
      <c r="Q2365" s="306">
        <v>16.68</v>
      </c>
      <c r="R2365" s="306">
        <v>22.8</v>
      </c>
      <c r="S2365" s="306">
        <v>37.56</v>
      </c>
      <c r="T2365" s="306">
        <v>40.56</v>
      </c>
      <c r="U2365" s="306">
        <v>40.800000000000004</v>
      </c>
      <c r="V2365" s="409">
        <v>43.68</v>
      </c>
      <c r="W2365" s="306">
        <v>43.2</v>
      </c>
      <c r="X2365" s="306">
        <v>50.76</v>
      </c>
      <c r="Y2365" s="306">
        <v>63.84</v>
      </c>
      <c r="Z2365" s="306">
        <v>64.08</v>
      </c>
      <c r="AA2365" s="306">
        <v>66.239999999999995</v>
      </c>
      <c r="AB2365" s="307">
        <v>61.92</v>
      </c>
      <c r="AC2365" s="105">
        <f>SUM(E2365:AB2365)</f>
        <v>1103.1599999999999</v>
      </c>
      <c r="AD2365" s="780"/>
      <c r="AE2365" s="781"/>
      <c r="AF2365" s="782"/>
      <c r="AH2365" s="189"/>
      <c r="AI2365" s="189"/>
      <c r="AJ2365" s="331"/>
      <c r="AK2365" s="331"/>
      <c r="AL2365" s="331"/>
      <c r="AM2365" s="331"/>
    </row>
    <row r="2366" spans="1:39" s="181" customFormat="1" x14ac:dyDescent="0.25">
      <c r="A2366" s="3511"/>
      <c r="B2366" s="3514"/>
      <c r="C2366" s="121" t="s">
        <v>17</v>
      </c>
      <c r="D2366" s="346" t="s">
        <v>56</v>
      </c>
      <c r="E2366" s="1599">
        <v>9</v>
      </c>
      <c r="F2366" s="1600">
        <v>8</v>
      </c>
      <c r="G2366" s="1600">
        <v>11</v>
      </c>
      <c r="H2366" s="1601">
        <v>11</v>
      </c>
      <c r="I2366" s="1600">
        <v>10</v>
      </c>
      <c r="J2366" s="1600">
        <v>10</v>
      </c>
      <c r="K2366" s="1600">
        <v>8</v>
      </c>
      <c r="L2366" s="1600">
        <v>9</v>
      </c>
      <c r="M2366" s="1600">
        <v>8</v>
      </c>
      <c r="N2366" s="1601">
        <v>8</v>
      </c>
      <c r="O2366" s="1600">
        <v>7</v>
      </c>
      <c r="P2366" s="1600">
        <v>11</v>
      </c>
      <c r="Q2366" s="1600">
        <v>9</v>
      </c>
      <c r="R2366" s="1600">
        <v>10</v>
      </c>
      <c r="S2366" s="1600">
        <v>10</v>
      </c>
      <c r="T2366" s="1600">
        <v>11</v>
      </c>
      <c r="U2366" s="1600">
        <v>10</v>
      </c>
      <c r="V2366" s="1601">
        <v>10</v>
      </c>
      <c r="W2366" s="1600">
        <v>10</v>
      </c>
      <c r="X2366" s="1600">
        <v>13</v>
      </c>
      <c r="Y2366" s="1878">
        <v>10</v>
      </c>
      <c r="Z2366" s="1600">
        <v>10</v>
      </c>
      <c r="AA2366" s="1600">
        <v>13</v>
      </c>
      <c r="AB2366" s="1602">
        <v>10</v>
      </c>
      <c r="AC2366" s="105">
        <f>AVERAGE(E2366:AB2366)</f>
        <v>9.8333333333333339</v>
      </c>
      <c r="AD2366" s="780"/>
      <c r="AE2366" s="781"/>
      <c r="AF2366" s="782"/>
      <c r="AH2366" s="189"/>
      <c r="AI2366" s="189"/>
      <c r="AJ2366" s="331"/>
      <c r="AK2366" s="331"/>
      <c r="AL2366" s="331"/>
      <c r="AM2366" s="331"/>
    </row>
    <row r="2367" spans="1:39" s="181" customFormat="1" ht="16.5" thickBot="1" x14ac:dyDescent="0.3">
      <c r="A2367" s="3511"/>
      <c r="B2367" s="3514"/>
      <c r="C2367" s="121" t="s">
        <v>19</v>
      </c>
      <c r="D2367" s="345"/>
      <c r="E2367" s="620">
        <f t="shared" ref="E2367:AB2367" si="9529">E2365/E2364</f>
        <v>0.48548387096774187</v>
      </c>
      <c r="F2367" s="316">
        <f t="shared" si="9529"/>
        <v>0.519893899204244</v>
      </c>
      <c r="G2367" s="316">
        <f t="shared" si="9529"/>
        <v>0.54437086092715226</v>
      </c>
      <c r="H2367" s="424">
        <f t="shared" si="9529"/>
        <v>0.608080808080808</v>
      </c>
      <c r="I2367" s="316">
        <f t="shared" si="9529"/>
        <v>0.59038662486938343</v>
      </c>
      <c r="J2367" s="316">
        <f t="shared" si="9529"/>
        <v>0.56242969628796402</v>
      </c>
      <c r="K2367" s="316">
        <f t="shared" si="9529"/>
        <v>0.5258103241296519</v>
      </c>
      <c r="L2367" s="316">
        <f t="shared" si="9529"/>
        <v>0.5485714285714286</v>
      </c>
      <c r="M2367" s="316">
        <f t="shared" si="9529"/>
        <v>0.48735955056179775</v>
      </c>
      <c r="N2367" s="424">
        <f t="shared" si="9529"/>
        <v>0.37138263665594856</v>
      </c>
      <c r="O2367" s="316">
        <f t="shared" si="9529"/>
        <v>0.36407766990291263</v>
      </c>
      <c r="P2367" s="316">
        <f t="shared" si="9529"/>
        <v>0.25</v>
      </c>
      <c r="Q2367" s="316">
        <f t="shared" si="9529"/>
        <v>0.18169934640522875</v>
      </c>
      <c r="R2367" s="316">
        <f t="shared" si="9529"/>
        <v>0.24934383202099739</v>
      </c>
      <c r="S2367" s="316">
        <f t="shared" si="9529"/>
        <v>0.37085308056872041</v>
      </c>
      <c r="T2367" s="316">
        <f t="shared" si="9529"/>
        <v>0.38105975197294251</v>
      </c>
      <c r="U2367" s="316">
        <f t="shared" si="9529"/>
        <v>0.37946428571428575</v>
      </c>
      <c r="V2367" s="424">
        <f t="shared" si="9529"/>
        <v>0.39781420765027325</v>
      </c>
      <c r="W2367" s="316">
        <f t="shared" si="9529"/>
        <v>0.40358744394618834</v>
      </c>
      <c r="X2367" s="316">
        <f t="shared" si="9529"/>
        <v>0.45192307692307687</v>
      </c>
      <c r="Y2367" s="316">
        <f>V2365/V2364</f>
        <v>0.39781420765027325</v>
      </c>
      <c r="Z2367" s="316">
        <f t="shared" si="9529"/>
        <v>0.51494696239151394</v>
      </c>
      <c r="AA2367" s="316">
        <f t="shared" si="9529"/>
        <v>0.52371916508538896</v>
      </c>
      <c r="AB2367" s="373">
        <f t="shared" si="9529"/>
        <v>0.52599388379204892</v>
      </c>
      <c r="AC2367" s="498">
        <f>AVERAGE(E2367:AB2367)</f>
        <v>0.44316944226166544</v>
      </c>
      <c r="AD2367" s="780"/>
      <c r="AE2367" s="781"/>
      <c r="AF2367" s="782"/>
      <c r="AH2367" s="189"/>
      <c r="AI2367" s="189"/>
      <c r="AJ2367" s="331"/>
      <c r="AK2367" s="331"/>
      <c r="AL2367" s="331"/>
      <c r="AM2367" s="331"/>
    </row>
    <row r="2368" spans="1:39" s="181" customFormat="1" hidden="1" x14ac:dyDescent="0.25">
      <c r="A2368" s="2227"/>
      <c r="B2368" s="2230"/>
      <c r="C2368" s="122" t="s">
        <v>20</v>
      </c>
      <c r="D2368" s="120"/>
      <c r="E2368" s="667"/>
      <c r="F2368" s="134"/>
      <c r="G2368" s="134"/>
      <c r="H2368" s="405"/>
      <c r="I2368" s="134"/>
      <c r="J2368" s="134"/>
      <c r="K2368" s="134"/>
      <c r="L2368" s="134"/>
      <c r="M2368" s="134"/>
      <c r="N2368" s="405"/>
      <c r="O2368" s="134"/>
      <c r="P2368" s="134"/>
      <c r="Q2368" s="134"/>
      <c r="R2368" s="134"/>
      <c r="S2368" s="134"/>
      <c r="T2368" s="134"/>
      <c r="U2368" s="134"/>
      <c r="V2368" s="134"/>
      <c r="W2368" s="134"/>
      <c r="X2368" s="134"/>
      <c r="Y2368" s="405"/>
      <c r="Z2368" s="134"/>
      <c r="AA2368" s="134"/>
      <c r="AB2368" s="668"/>
      <c r="AC2368" s="120"/>
      <c r="AD2368" s="780"/>
      <c r="AE2368" s="781"/>
      <c r="AF2368" s="782"/>
      <c r="AH2368" s="189"/>
      <c r="AI2368" s="189"/>
      <c r="AJ2368" s="331"/>
      <c r="AK2368" s="331"/>
      <c r="AL2368" s="331"/>
      <c r="AM2368" s="331"/>
    </row>
    <row r="2369" spans="1:60" s="181" customFormat="1" hidden="1" x14ac:dyDescent="0.25">
      <c r="A2369" s="2227"/>
      <c r="B2369" s="2230"/>
      <c r="C2369" s="122" t="s">
        <v>21</v>
      </c>
      <c r="D2369" s="106"/>
      <c r="E2369" s="543"/>
      <c r="F2369" s="309"/>
      <c r="G2369" s="309"/>
      <c r="H2369" s="406"/>
      <c r="I2369" s="309"/>
      <c r="J2369" s="309"/>
      <c r="K2369" s="309"/>
      <c r="L2369" s="309"/>
      <c r="M2369" s="309"/>
      <c r="N2369" s="406"/>
      <c r="O2369" s="309"/>
      <c r="P2369" s="309"/>
      <c r="Q2369" s="309"/>
      <c r="R2369" s="309"/>
      <c r="S2369" s="309"/>
      <c r="T2369" s="309"/>
      <c r="U2369" s="309"/>
      <c r="V2369" s="309"/>
      <c r="W2369" s="309"/>
      <c r="X2369" s="309"/>
      <c r="Y2369" s="406"/>
      <c r="Z2369" s="309"/>
      <c r="AA2369" s="309"/>
      <c r="AB2369" s="310"/>
      <c r="AC2369" s="106"/>
      <c r="AD2369" s="780"/>
      <c r="AE2369" s="781"/>
      <c r="AF2369" s="782"/>
      <c r="AH2369" s="331"/>
      <c r="AI2369" s="845"/>
      <c r="AJ2369" s="845"/>
      <c r="AK2369" s="846"/>
      <c r="AL2369" s="846"/>
      <c r="AM2369" s="189"/>
    </row>
    <row r="2370" spans="1:60" s="181" customFormat="1" ht="16.5" hidden="1" thickBot="1" x14ac:dyDescent="0.3">
      <c r="A2370" s="3720" t="s">
        <v>44</v>
      </c>
      <c r="B2370" s="3721"/>
      <c r="C2370" s="3722"/>
      <c r="D2370" s="345"/>
      <c r="E2370" s="502">
        <f>SQRT(E2364*E2364+E2365*E2365)/E2362/1.73</f>
        <v>7.7859934448273931</v>
      </c>
      <c r="F2370" s="179">
        <f t="shared" ref="F2370:AB2370" si="9530">SQRT(F2364*F2364+F2365*F2365)/F2362/1.73</f>
        <v>9.3565840226656007</v>
      </c>
      <c r="G2370" s="179">
        <f t="shared" si="9530"/>
        <v>9.4947131918750927</v>
      </c>
      <c r="H2370" s="413">
        <f t="shared" si="9530"/>
        <v>12.797740312415989</v>
      </c>
      <c r="I2370" s="179">
        <f t="shared" si="9530"/>
        <v>12.255498668994173</v>
      </c>
      <c r="J2370" s="179">
        <f t="shared" si="9530"/>
        <v>11.319801419926717</v>
      </c>
      <c r="K2370" s="179">
        <f t="shared" si="9530"/>
        <v>10.614790814390878</v>
      </c>
      <c r="L2370" s="179">
        <f t="shared" si="9530"/>
        <v>9.0050293730641702</v>
      </c>
      <c r="M2370" s="179">
        <f t="shared" si="9530"/>
        <v>9.0066087543916851</v>
      </c>
      <c r="N2370" s="413">
        <f t="shared" si="9530"/>
        <v>7.5202267717226778</v>
      </c>
      <c r="O2370" s="179">
        <f t="shared" si="9530"/>
        <v>7.4542057673503992</v>
      </c>
      <c r="P2370" s="179">
        <f t="shared" si="9530"/>
        <v>9.1146618087811788</v>
      </c>
      <c r="Q2370" s="179">
        <f t="shared" si="9530"/>
        <v>8.6987756361821997</v>
      </c>
      <c r="R2370" s="179">
        <f t="shared" si="9530"/>
        <v>8.814529476103635</v>
      </c>
      <c r="S2370" s="179">
        <f t="shared" si="9530"/>
        <v>10.152763891122605</v>
      </c>
      <c r="T2370" s="179">
        <f t="shared" si="9530"/>
        <v>10.82921789375224</v>
      </c>
      <c r="U2370" s="179">
        <f t="shared" si="9530"/>
        <v>10.951312512318465</v>
      </c>
      <c r="V2370" s="413">
        <f t="shared" si="9530"/>
        <v>11.234531440558804</v>
      </c>
      <c r="W2370" s="179">
        <f t="shared" si="9530"/>
        <v>10.920103766479935</v>
      </c>
      <c r="X2370" s="179">
        <f t="shared" si="9530"/>
        <v>11.603744221869665</v>
      </c>
      <c r="Y2370" s="77">
        <f>SQRT(V2364*V2364+V2365*V2365)/V2362/1.73</f>
        <v>11.234531440558804</v>
      </c>
      <c r="Z2370" s="179">
        <f t="shared" si="9530"/>
        <v>13.070667204906986</v>
      </c>
      <c r="AA2370" s="179">
        <f t="shared" si="9530"/>
        <v>13.354265696553774</v>
      </c>
      <c r="AB2370" s="180">
        <f t="shared" si="9530"/>
        <v>12.321364725704285</v>
      </c>
      <c r="AC2370" s="107">
        <f>AVERAGE(E2370:AB2370)</f>
        <v>10.371319260688225</v>
      </c>
      <c r="AD2370" s="76">
        <f>(AC2366-AC2370)/AC2366</f>
        <v>-5.4710433290327855E-2</v>
      </c>
      <c r="AE2370" s="77"/>
      <c r="AF2370" s="78"/>
      <c r="AH2370" s="2695"/>
      <c r="AI2370" s="2695"/>
      <c r="AJ2370" s="2695"/>
      <c r="AK2370" s="2695"/>
      <c r="AL2370" s="2695"/>
      <c r="AM2370" s="2695"/>
      <c r="AN2370" s="2696"/>
      <c r="AO2370" s="2696"/>
      <c r="AP2370" s="2696"/>
      <c r="AQ2370" s="2696"/>
      <c r="AR2370" s="2696"/>
      <c r="AS2370" s="2696"/>
      <c r="AT2370" s="2696"/>
      <c r="AU2370" s="2696"/>
      <c r="AV2370" s="2696"/>
      <c r="AW2370" s="2696"/>
      <c r="AX2370" s="2696"/>
      <c r="AY2370" s="2696"/>
      <c r="AZ2370" s="2696"/>
      <c r="BA2370" s="2696"/>
      <c r="BB2370" s="2696"/>
      <c r="BC2370" s="2696"/>
      <c r="BD2370" s="2696"/>
      <c r="BE2370" s="2696"/>
      <c r="BF2370" s="2696"/>
      <c r="BG2370" s="2696"/>
      <c r="BH2370" s="2696"/>
    </row>
    <row r="2371" spans="1:60" s="181" customFormat="1" ht="15.75" customHeight="1" thickBot="1" x14ac:dyDescent="0.3">
      <c r="A2371" s="3510" t="s">
        <v>208</v>
      </c>
      <c r="B2371" s="3513" t="s">
        <v>337</v>
      </c>
      <c r="C2371" s="119" t="s">
        <v>14</v>
      </c>
      <c r="D2371" s="111" t="s">
        <v>948</v>
      </c>
      <c r="E2371" s="68">
        <v>589.32000000000005</v>
      </c>
      <c r="F2371" s="69">
        <v>718.56000000000006</v>
      </c>
      <c r="G2371" s="69">
        <v>720.36</v>
      </c>
      <c r="H2371" s="408">
        <v>717.12</v>
      </c>
      <c r="I2371" s="69">
        <v>711.9</v>
      </c>
      <c r="J2371" s="69">
        <v>724.86</v>
      </c>
      <c r="K2371" s="69">
        <v>749.7</v>
      </c>
      <c r="L2371" s="69">
        <v>763.56000000000006</v>
      </c>
      <c r="M2371" s="69">
        <v>731.88</v>
      </c>
      <c r="N2371" s="408">
        <v>681.66</v>
      </c>
      <c r="O2371" s="69">
        <v>669.06000000000006</v>
      </c>
      <c r="P2371" s="69">
        <v>663.12</v>
      </c>
      <c r="Q2371" s="69">
        <v>677.34</v>
      </c>
      <c r="R2371" s="69">
        <v>681.48</v>
      </c>
      <c r="S2371" s="69">
        <v>691.56000000000006</v>
      </c>
      <c r="T2371" s="69">
        <v>734.58</v>
      </c>
      <c r="U2371" s="69">
        <v>749.7</v>
      </c>
      <c r="V2371" s="408">
        <v>767.34</v>
      </c>
      <c r="W2371" s="69">
        <v>779.22</v>
      </c>
      <c r="X2371" s="69">
        <v>800.28</v>
      </c>
      <c r="Y2371" s="69">
        <v>792.36</v>
      </c>
      <c r="Z2371" s="69">
        <v>778.32</v>
      </c>
      <c r="AA2371" s="69">
        <v>743.58</v>
      </c>
      <c r="AB2371" s="70">
        <v>727.02</v>
      </c>
      <c r="AC2371" s="104">
        <f>SUM(E2371:AB2371)</f>
        <v>17363.88</v>
      </c>
      <c r="AD2371" s="779"/>
      <c r="AE2371" s="510">
        <v>60</v>
      </c>
      <c r="AF2371" s="511">
        <v>30</v>
      </c>
      <c r="AH2371" s="189"/>
      <c r="AI2371" s="189"/>
      <c r="AJ2371" s="932"/>
      <c r="AK2371" s="933"/>
      <c r="AL2371" s="932"/>
      <c r="AM2371" s="331"/>
    </row>
    <row r="2372" spans="1:60" s="181" customFormat="1" x14ac:dyDescent="0.25">
      <c r="A2372" s="3511"/>
      <c r="B2372" s="3514"/>
      <c r="C2372" s="121" t="s">
        <v>16</v>
      </c>
      <c r="D2372" s="111" t="s">
        <v>948</v>
      </c>
      <c r="E2372" s="396">
        <v>161.46</v>
      </c>
      <c r="F2372" s="306">
        <v>200.70000000000002</v>
      </c>
      <c r="G2372" s="306">
        <v>202.32</v>
      </c>
      <c r="H2372" s="409">
        <v>201.6</v>
      </c>
      <c r="I2372" s="306">
        <v>200.34</v>
      </c>
      <c r="J2372" s="306">
        <v>201.42000000000002</v>
      </c>
      <c r="K2372" s="306">
        <v>196.38</v>
      </c>
      <c r="L2372" s="306">
        <v>191.34</v>
      </c>
      <c r="M2372" s="306">
        <v>185.4</v>
      </c>
      <c r="N2372" s="409">
        <v>166.86</v>
      </c>
      <c r="O2372" s="306">
        <v>161.64000000000001</v>
      </c>
      <c r="P2372" s="306">
        <v>158.4</v>
      </c>
      <c r="Q2372" s="306">
        <v>163.26</v>
      </c>
      <c r="R2372" s="306">
        <v>167.58</v>
      </c>
      <c r="S2372" s="306">
        <v>167.94</v>
      </c>
      <c r="T2372" s="306">
        <v>179.28</v>
      </c>
      <c r="U2372" s="306">
        <v>180</v>
      </c>
      <c r="V2372" s="409">
        <v>182.70000000000002</v>
      </c>
      <c r="W2372" s="306">
        <v>189.36</v>
      </c>
      <c r="X2372" s="306">
        <v>199.44</v>
      </c>
      <c r="Y2372" s="306">
        <v>199.26</v>
      </c>
      <c r="Z2372" s="306">
        <v>198.18</v>
      </c>
      <c r="AA2372" s="306">
        <v>196.92000000000002</v>
      </c>
      <c r="AB2372" s="307">
        <v>199.26</v>
      </c>
      <c r="AC2372" s="105">
        <f>SUM(E2372:AB2372)</f>
        <v>4451.04</v>
      </c>
      <c r="AD2372" s="780"/>
      <c r="AE2372" s="781"/>
      <c r="AF2372" s="782"/>
      <c r="AH2372" s="189"/>
      <c r="AI2372" s="189"/>
      <c r="AJ2372" s="331"/>
      <c r="AK2372" s="331"/>
      <c r="AL2372" s="331"/>
      <c r="AM2372" s="331"/>
    </row>
    <row r="2373" spans="1:60" s="181" customFormat="1" x14ac:dyDescent="0.25">
      <c r="A2373" s="3511"/>
      <c r="B2373" s="3514"/>
      <c r="C2373" s="121" t="s">
        <v>17</v>
      </c>
      <c r="D2373" s="106" t="s">
        <v>56</v>
      </c>
      <c r="E2373" s="1599">
        <v>65</v>
      </c>
      <c r="F2373" s="1600">
        <v>65</v>
      </c>
      <c r="G2373" s="1600">
        <v>63</v>
      </c>
      <c r="H2373" s="1601">
        <v>66</v>
      </c>
      <c r="I2373" s="1600">
        <v>66</v>
      </c>
      <c r="J2373" s="1600">
        <v>68</v>
      </c>
      <c r="K2373" s="1600">
        <v>70</v>
      </c>
      <c r="L2373" s="1600">
        <v>68</v>
      </c>
      <c r="M2373" s="1600">
        <v>67</v>
      </c>
      <c r="N2373" s="1601">
        <v>60</v>
      </c>
      <c r="O2373" s="1600">
        <v>63</v>
      </c>
      <c r="P2373" s="1600">
        <v>63</v>
      </c>
      <c r="Q2373" s="1600">
        <v>63</v>
      </c>
      <c r="R2373" s="1600">
        <v>62</v>
      </c>
      <c r="S2373" s="1600">
        <v>67</v>
      </c>
      <c r="T2373" s="1600">
        <v>69</v>
      </c>
      <c r="U2373" s="1600">
        <v>71</v>
      </c>
      <c r="V2373" s="1601">
        <v>70</v>
      </c>
      <c r="W2373" s="1600">
        <v>73</v>
      </c>
      <c r="X2373" s="1600">
        <v>76</v>
      </c>
      <c r="Y2373" s="1878">
        <v>74</v>
      </c>
      <c r="Z2373" s="1600">
        <v>71</v>
      </c>
      <c r="AA2373" s="1600">
        <v>69</v>
      </c>
      <c r="AB2373" s="1602">
        <v>68</v>
      </c>
      <c r="AC2373" s="105">
        <f>AVERAGE(E2373:AB2373)</f>
        <v>67.375</v>
      </c>
      <c r="AD2373" s="780"/>
      <c r="AE2373" s="781"/>
      <c r="AF2373" s="782"/>
      <c r="AH2373" s="189"/>
      <c r="AI2373" s="189"/>
      <c r="AJ2373" s="331"/>
      <c r="AK2373" s="331"/>
      <c r="AL2373" s="331"/>
      <c r="AM2373" s="331"/>
    </row>
    <row r="2374" spans="1:60" s="181" customFormat="1" ht="16.5" thickBot="1" x14ac:dyDescent="0.3">
      <c r="A2374" s="3511"/>
      <c r="B2374" s="3514"/>
      <c r="C2374" s="121" t="s">
        <v>19</v>
      </c>
      <c r="D2374" s="112"/>
      <c r="E2374" s="620">
        <f t="shared" ref="E2374:AB2374" si="9531">E2372/E2371</f>
        <v>0.27397678680513132</v>
      </c>
      <c r="F2374" s="316">
        <f t="shared" si="9531"/>
        <v>0.27930861723446893</v>
      </c>
      <c r="G2374" s="316">
        <f t="shared" si="9531"/>
        <v>0.28085957021489255</v>
      </c>
      <c r="H2374" s="424">
        <f t="shared" si="9531"/>
        <v>0.28112449799196787</v>
      </c>
      <c r="I2374" s="316">
        <f t="shared" si="9531"/>
        <v>0.28141592920353986</v>
      </c>
      <c r="J2374" s="316">
        <f>J2372/J2371</f>
        <v>0.27787434814998763</v>
      </c>
      <c r="K2374" s="316">
        <f t="shared" si="9531"/>
        <v>0.26194477791116444</v>
      </c>
      <c r="L2374" s="316">
        <f t="shared" si="9531"/>
        <v>0.2505893446487506</v>
      </c>
      <c r="M2374" s="316">
        <f t="shared" si="9531"/>
        <v>0.25332021642892277</v>
      </c>
      <c r="N2374" s="424">
        <f t="shared" si="9531"/>
        <v>0.24478479007129658</v>
      </c>
      <c r="O2374" s="316">
        <f t="shared" si="9531"/>
        <v>0.24159268227064837</v>
      </c>
      <c r="P2374" s="316">
        <f t="shared" si="9531"/>
        <v>0.23887079261672095</v>
      </c>
      <c r="Q2374" s="316">
        <f t="shared" si="9531"/>
        <v>0.24103109221365929</v>
      </c>
      <c r="R2374" s="316">
        <f t="shared" si="9531"/>
        <v>0.24590596936080297</v>
      </c>
      <c r="S2374" s="316">
        <f t="shared" si="9531"/>
        <v>0.2428422696512233</v>
      </c>
      <c r="T2374" s="316">
        <f t="shared" si="9531"/>
        <v>0.24405782896348932</v>
      </c>
      <c r="U2374" s="316">
        <f t="shared" si="9531"/>
        <v>0.24009603841536614</v>
      </c>
      <c r="V2374" s="424">
        <f t="shared" si="9531"/>
        <v>0.23809523809523811</v>
      </c>
      <c r="W2374" s="316">
        <f t="shared" si="9531"/>
        <v>0.24301224301224303</v>
      </c>
      <c r="X2374" s="316">
        <f t="shared" si="9531"/>
        <v>0.24921277552856499</v>
      </c>
      <c r="Y2374" s="316">
        <f>V2372/V2371</f>
        <v>0.23809523809523811</v>
      </c>
      <c r="Z2374" s="316">
        <f t="shared" si="9531"/>
        <v>0.25462534690101757</v>
      </c>
      <c r="AA2374" s="316">
        <f t="shared" si="9531"/>
        <v>0.26482691842168965</v>
      </c>
      <c r="AB2374" s="373">
        <f t="shared" si="9531"/>
        <v>0.27407774201535035</v>
      </c>
      <c r="AC2374" s="498">
        <f>AVERAGE(E2374:AB2374)</f>
        <v>0.25589754392589065</v>
      </c>
      <c r="AD2374" s="780"/>
      <c r="AE2374" s="781"/>
      <c r="AF2374" s="782"/>
      <c r="AH2374" s="189"/>
      <c r="AI2374" s="189"/>
      <c r="AJ2374" s="331"/>
      <c r="AK2374" s="331"/>
      <c r="AL2374" s="331"/>
      <c r="AM2374" s="331"/>
    </row>
    <row r="2375" spans="1:60" s="181" customFormat="1" hidden="1" x14ac:dyDescent="0.25">
      <c r="A2375" s="2227"/>
      <c r="B2375" s="2230"/>
      <c r="C2375" s="122" t="s">
        <v>20</v>
      </c>
      <c r="D2375" s="120"/>
      <c r="E2375" s="667"/>
      <c r="F2375" s="134"/>
      <c r="G2375" s="134"/>
      <c r="H2375" s="405"/>
      <c r="I2375" s="134"/>
      <c r="J2375" s="134"/>
      <c r="K2375" s="134"/>
      <c r="L2375" s="134"/>
      <c r="M2375" s="134"/>
      <c r="N2375" s="405"/>
      <c r="O2375" s="134"/>
      <c r="P2375" s="134"/>
      <c r="Q2375" s="134"/>
      <c r="R2375" s="134"/>
      <c r="S2375" s="134"/>
      <c r="T2375" s="134"/>
      <c r="U2375" s="134"/>
      <c r="V2375" s="134"/>
      <c r="W2375" s="134"/>
      <c r="X2375" s="134"/>
      <c r="Y2375" s="405"/>
      <c r="Z2375" s="134"/>
      <c r="AA2375" s="134"/>
      <c r="AB2375" s="668"/>
      <c r="AC2375" s="120"/>
      <c r="AD2375" s="780"/>
      <c r="AE2375" s="781"/>
      <c r="AF2375" s="782"/>
      <c r="AH2375" s="189"/>
      <c r="AI2375" s="189"/>
      <c r="AJ2375" s="331"/>
      <c r="AK2375" s="331"/>
      <c r="AL2375" s="331"/>
      <c r="AM2375" s="331"/>
    </row>
    <row r="2376" spans="1:60" s="181" customFormat="1" hidden="1" x14ac:dyDescent="0.25">
      <c r="A2376" s="2227"/>
      <c r="B2376" s="2230"/>
      <c r="C2376" s="122" t="s">
        <v>21</v>
      </c>
      <c r="D2376" s="106"/>
      <c r="E2376" s="543"/>
      <c r="F2376" s="309"/>
      <c r="G2376" s="309"/>
      <c r="H2376" s="406"/>
      <c r="I2376" s="309"/>
      <c r="J2376" s="309"/>
      <c r="K2376" s="309"/>
      <c r="L2376" s="309"/>
      <c r="M2376" s="309"/>
      <c r="N2376" s="406"/>
      <c r="O2376" s="309"/>
      <c r="P2376" s="309"/>
      <c r="Q2376" s="309"/>
      <c r="R2376" s="309"/>
      <c r="S2376" s="309"/>
      <c r="T2376" s="309"/>
      <c r="U2376" s="309"/>
      <c r="V2376" s="309"/>
      <c r="W2376" s="309"/>
      <c r="X2376" s="309"/>
      <c r="Y2376" s="406"/>
      <c r="Z2376" s="309"/>
      <c r="AA2376" s="309"/>
      <c r="AB2376" s="310"/>
      <c r="AC2376" s="106"/>
      <c r="AD2376" s="780"/>
      <c r="AE2376" s="781"/>
      <c r="AF2376" s="782"/>
      <c r="AH2376" s="331"/>
      <c r="AI2376" s="845"/>
      <c r="AJ2376" s="845"/>
      <c r="AK2376" s="846"/>
      <c r="AL2376" s="846"/>
      <c r="AM2376" s="189"/>
    </row>
    <row r="2377" spans="1:60" s="181" customFormat="1" ht="16.5" hidden="1" thickBot="1" x14ac:dyDescent="0.3">
      <c r="A2377" s="3720" t="s">
        <v>44</v>
      </c>
      <c r="B2377" s="3721"/>
      <c r="C2377" s="3722"/>
      <c r="D2377" s="112"/>
      <c r="E2377" s="502">
        <f>SQRT(E2371*E2371+E2372*E2372)/E2362/1.73</f>
        <v>57.524614905636788</v>
      </c>
      <c r="F2377" s="179">
        <f t="shared" ref="F2377:AB2377" si="9532">SQRT(F2371*F2371+F2372*F2372)/F2362/1.73</f>
        <v>68.452363101297394</v>
      </c>
      <c r="G2377" s="179">
        <f t="shared" si="9532"/>
        <v>68.870119413459321</v>
      </c>
      <c r="H2377" s="413">
        <f t="shared" si="9532"/>
        <v>68.565089240840621</v>
      </c>
      <c r="I2377" s="179">
        <f t="shared" si="9532"/>
        <v>67.962945304281774</v>
      </c>
      <c r="J2377" s="179">
        <f t="shared" si="9532"/>
        <v>69.579137298631096</v>
      </c>
      <c r="K2377" s="179">
        <f t="shared" si="9532"/>
        <v>72.841174282685429</v>
      </c>
      <c r="L2377" s="179">
        <f t="shared" si="9532"/>
        <v>73.985515763403711</v>
      </c>
      <c r="M2377" s="179">
        <f t="shared" si="9532"/>
        <v>71.543416886859347</v>
      </c>
      <c r="N2377" s="413">
        <f t="shared" si="9532"/>
        <v>66.283700331641512</v>
      </c>
      <c r="O2377" s="179">
        <f t="shared" si="9532"/>
        <v>65.010827026739307</v>
      </c>
      <c r="P2377" s="179">
        <f t="shared" si="9532"/>
        <v>64.079715416366454</v>
      </c>
      <c r="Q2377" s="179">
        <f t="shared" si="9532"/>
        <v>64.95782344900482</v>
      </c>
      <c r="R2377" s="179">
        <f t="shared" si="9532"/>
        <v>65.639864824265288</v>
      </c>
      <c r="S2377" s="179">
        <f t="shared" si="9532"/>
        <v>66.888423596136477</v>
      </c>
      <c r="T2377" s="179">
        <f t="shared" si="9532"/>
        <v>71.887447005239551</v>
      </c>
      <c r="U2377" s="179">
        <f t="shared" si="9532"/>
        <v>73.42144107942012</v>
      </c>
      <c r="V2377" s="413">
        <f t="shared" si="9532"/>
        <v>74.991461735195742</v>
      </c>
      <c r="W2377" s="179">
        <f t="shared" si="9532"/>
        <v>75.863351450456022</v>
      </c>
      <c r="X2377" s="179">
        <f t="shared" si="9532"/>
        <v>77.644666033021593</v>
      </c>
      <c r="Y2377" s="77">
        <f>SQRT(V2371*V2371+V2372*V2372)/V2362/1.73</f>
        <v>74.991461735195742</v>
      </c>
      <c r="Z2377" s="179">
        <f t="shared" si="9532"/>
        <v>75.000197456701542</v>
      </c>
      <c r="AA2377" s="179">
        <f t="shared" si="9532"/>
        <v>71.94689575089339</v>
      </c>
      <c r="AB2377" s="180">
        <f t="shared" si="9532"/>
        <v>69.830291491391577</v>
      </c>
      <c r="AC2377" s="107">
        <f>AVERAGE(E2377:AB2377)</f>
        <v>69.90674769078187</v>
      </c>
      <c r="AD2377" s="76">
        <f>(AC2373-AC2377)/AC2373</f>
        <v>-3.7576960160027754E-2</v>
      </c>
      <c r="AE2377" s="77"/>
      <c r="AF2377" s="78"/>
      <c r="AH2377" s="189"/>
      <c r="AI2377" s="189"/>
      <c r="AJ2377" s="301"/>
      <c r="AK2377" s="301"/>
      <c r="AL2377" s="331"/>
      <c r="AM2377" s="301"/>
    </row>
    <row r="2378" spans="1:60" s="181" customFormat="1" ht="16.5" thickBot="1" x14ac:dyDescent="0.3">
      <c r="A2378" s="3510" t="s">
        <v>211</v>
      </c>
      <c r="B2378" s="3513" t="s">
        <v>338</v>
      </c>
      <c r="C2378" s="119" t="s">
        <v>14</v>
      </c>
      <c r="D2378" s="111" t="s">
        <v>948</v>
      </c>
      <c r="E2378" s="68">
        <v>104.76</v>
      </c>
      <c r="F2378" s="69">
        <v>109.08</v>
      </c>
      <c r="G2378" s="69">
        <v>104.4</v>
      </c>
      <c r="H2378" s="408">
        <v>106.2</v>
      </c>
      <c r="I2378" s="69">
        <v>122.94</v>
      </c>
      <c r="J2378" s="69">
        <v>138.42000000000002</v>
      </c>
      <c r="K2378" s="69">
        <v>159.30000000000001</v>
      </c>
      <c r="L2378" s="69">
        <v>247.14000000000001</v>
      </c>
      <c r="M2378" s="69">
        <v>283.14</v>
      </c>
      <c r="N2378" s="408">
        <v>297.72000000000003</v>
      </c>
      <c r="O2378" s="69">
        <v>296.64</v>
      </c>
      <c r="P2378" s="69">
        <v>284.04000000000002</v>
      </c>
      <c r="Q2378" s="69">
        <v>280.26</v>
      </c>
      <c r="R2378" s="69">
        <v>269.45999999999998</v>
      </c>
      <c r="S2378" s="69">
        <v>272.7</v>
      </c>
      <c r="T2378" s="69">
        <v>272.7</v>
      </c>
      <c r="U2378" s="69">
        <v>269.64</v>
      </c>
      <c r="V2378" s="408">
        <v>255.78</v>
      </c>
      <c r="W2378" s="69">
        <v>246.96</v>
      </c>
      <c r="X2378" s="69">
        <v>245.52</v>
      </c>
      <c r="Y2378" s="69">
        <v>243.72</v>
      </c>
      <c r="Z2378" s="69">
        <v>231.66</v>
      </c>
      <c r="AA2378" s="69">
        <v>192.78</v>
      </c>
      <c r="AB2378" s="70">
        <v>159.84</v>
      </c>
      <c r="AC2378" s="104">
        <f>SUM(E2378:AB2378)</f>
        <v>5194.8</v>
      </c>
      <c r="AD2378" s="779"/>
      <c r="AE2378" s="510">
        <v>60</v>
      </c>
      <c r="AF2378" s="511">
        <v>30</v>
      </c>
      <c r="AH2378" s="189"/>
      <c r="AI2378" s="189"/>
      <c r="AJ2378" s="932"/>
      <c r="AK2378" s="933"/>
      <c r="AL2378" s="932"/>
      <c r="AM2378" s="331"/>
    </row>
    <row r="2379" spans="1:60" s="181" customFormat="1" x14ac:dyDescent="0.25">
      <c r="A2379" s="3511"/>
      <c r="B2379" s="3514"/>
      <c r="C2379" s="121" t="s">
        <v>16</v>
      </c>
      <c r="D2379" s="111" t="s">
        <v>948</v>
      </c>
      <c r="E2379" s="396">
        <v>46.800000000000004</v>
      </c>
      <c r="F2379" s="306">
        <v>51.480000000000004</v>
      </c>
      <c r="G2379" s="306">
        <v>52.74</v>
      </c>
      <c r="H2379" s="409">
        <v>51.480000000000004</v>
      </c>
      <c r="I2379" s="306">
        <v>53.46</v>
      </c>
      <c r="J2379" s="306">
        <v>54</v>
      </c>
      <c r="K2379" s="306">
        <v>53.82</v>
      </c>
      <c r="L2379" s="306">
        <v>88.02</v>
      </c>
      <c r="M2379" s="306">
        <v>116.46000000000001</v>
      </c>
      <c r="N2379" s="409">
        <v>119.52</v>
      </c>
      <c r="O2379" s="306">
        <v>119.16</v>
      </c>
      <c r="P2379" s="306">
        <v>112.5</v>
      </c>
      <c r="Q2379" s="306">
        <v>102.24000000000001</v>
      </c>
      <c r="R2379" s="306">
        <v>95.22</v>
      </c>
      <c r="S2379" s="306">
        <v>95.76</v>
      </c>
      <c r="T2379" s="306">
        <v>85.86</v>
      </c>
      <c r="U2379" s="306">
        <v>75.960000000000008</v>
      </c>
      <c r="V2379" s="409">
        <v>72.72</v>
      </c>
      <c r="W2379" s="306">
        <v>64.260000000000005</v>
      </c>
      <c r="X2379" s="306">
        <v>58.68</v>
      </c>
      <c r="Y2379" s="306">
        <v>56.7</v>
      </c>
      <c r="Z2379" s="306">
        <v>57.42</v>
      </c>
      <c r="AA2379" s="306">
        <v>55.44</v>
      </c>
      <c r="AB2379" s="307">
        <v>53.1</v>
      </c>
      <c r="AC2379" s="105">
        <f>SUM(E2379:AB2379)</f>
        <v>1792.8</v>
      </c>
      <c r="AD2379" s="780"/>
      <c r="AE2379" s="781"/>
      <c r="AF2379" s="782"/>
      <c r="AH2379" s="189"/>
      <c r="AI2379" s="189"/>
      <c r="AJ2379" s="331"/>
      <c r="AK2379" s="331"/>
      <c r="AL2379" s="331"/>
      <c r="AM2379" s="331"/>
    </row>
    <row r="2380" spans="1:60" s="181" customFormat="1" x14ac:dyDescent="0.25">
      <c r="A2380" s="3511"/>
      <c r="B2380" s="3514"/>
      <c r="C2380" s="121" t="s">
        <v>17</v>
      </c>
      <c r="D2380" s="106" t="s">
        <v>56</v>
      </c>
      <c r="E2380" s="1599">
        <v>12</v>
      </c>
      <c r="F2380" s="1600">
        <v>12</v>
      </c>
      <c r="G2380" s="1600">
        <v>12</v>
      </c>
      <c r="H2380" s="1601">
        <v>12</v>
      </c>
      <c r="I2380" s="1600">
        <v>13</v>
      </c>
      <c r="J2380" s="1600">
        <v>15</v>
      </c>
      <c r="K2380" s="1600">
        <v>19</v>
      </c>
      <c r="L2380" s="1600">
        <v>27</v>
      </c>
      <c r="M2380" s="1600">
        <v>30</v>
      </c>
      <c r="N2380" s="1601">
        <v>30</v>
      </c>
      <c r="O2380" s="1600">
        <v>28</v>
      </c>
      <c r="P2380" s="1600">
        <v>27</v>
      </c>
      <c r="Q2380" s="1600">
        <v>28</v>
      </c>
      <c r="R2380" s="1600">
        <v>26</v>
      </c>
      <c r="S2380" s="1600">
        <v>27</v>
      </c>
      <c r="T2380" s="1600">
        <v>26</v>
      </c>
      <c r="U2380" s="1600">
        <v>25</v>
      </c>
      <c r="V2380" s="1601">
        <v>24</v>
      </c>
      <c r="W2380" s="1600">
        <v>24</v>
      </c>
      <c r="X2380" s="1600">
        <v>24</v>
      </c>
      <c r="Y2380" s="1878">
        <v>25</v>
      </c>
      <c r="Z2380" s="1600">
        <v>22</v>
      </c>
      <c r="AA2380" s="1600">
        <v>19</v>
      </c>
      <c r="AB2380" s="1602">
        <v>16</v>
      </c>
      <c r="AC2380" s="105">
        <f>AVERAGE(E2380:AB2380)</f>
        <v>21.791666666666668</v>
      </c>
      <c r="AD2380" s="780"/>
      <c r="AE2380" s="781"/>
      <c r="AF2380" s="782"/>
      <c r="AH2380" s="189"/>
      <c r="AI2380" s="189"/>
      <c r="AJ2380" s="331"/>
      <c r="AK2380" s="331"/>
      <c r="AL2380" s="331"/>
      <c r="AM2380" s="331"/>
    </row>
    <row r="2381" spans="1:60" s="181" customFormat="1" ht="16.5" thickBot="1" x14ac:dyDescent="0.3">
      <c r="A2381" s="3511"/>
      <c r="B2381" s="3514"/>
      <c r="C2381" s="121" t="s">
        <v>19</v>
      </c>
      <c r="D2381" s="112"/>
      <c r="E2381" s="620">
        <f t="shared" ref="E2381:AB2381" si="9533">E2379/E2378</f>
        <v>0.44673539518900346</v>
      </c>
      <c r="F2381" s="316">
        <f t="shared" si="9533"/>
        <v>0.471947194719472</v>
      </c>
      <c r="G2381" s="316">
        <f t="shared" si="9533"/>
        <v>0.5051724137931034</v>
      </c>
      <c r="H2381" s="424">
        <f t="shared" si="9533"/>
        <v>0.48474576271186443</v>
      </c>
      <c r="I2381" s="316">
        <f t="shared" si="9533"/>
        <v>0.43484626647144953</v>
      </c>
      <c r="J2381" s="316">
        <f t="shared" si="9533"/>
        <v>0.39011703511053314</v>
      </c>
      <c r="K2381" s="316">
        <f t="shared" si="9533"/>
        <v>0.33785310734463275</v>
      </c>
      <c r="L2381" s="316">
        <f t="shared" si="9533"/>
        <v>0.35615440640932261</v>
      </c>
      <c r="M2381" s="316">
        <f t="shared" si="9533"/>
        <v>0.41131595677050226</v>
      </c>
      <c r="N2381" s="424">
        <f t="shared" si="9533"/>
        <v>0.40145102781136632</v>
      </c>
      <c r="O2381" s="316">
        <f t="shared" si="9533"/>
        <v>0.40169902912621358</v>
      </c>
      <c r="P2381" s="316">
        <f t="shared" si="9533"/>
        <v>0.39607097591888463</v>
      </c>
      <c r="Q2381" s="316">
        <f t="shared" si="9533"/>
        <v>0.36480411046885042</v>
      </c>
      <c r="R2381" s="316">
        <f t="shared" si="9533"/>
        <v>0.35337341349365398</v>
      </c>
      <c r="S2381" s="316">
        <f t="shared" si="9533"/>
        <v>0.35115511551155121</v>
      </c>
      <c r="T2381" s="316">
        <f t="shared" si="9533"/>
        <v>0.31485148514851485</v>
      </c>
      <c r="U2381" s="316">
        <f t="shared" si="9533"/>
        <v>0.28170894526034718</v>
      </c>
      <c r="V2381" s="424">
        <f t="shared" si="9533"/>
        <v>0.28430682617874736</v>
      </c>
      <c r="W2381" s="316">
        <f t="shared" si="9533"/>
        <v>0.26020408163265307</v>
      </c>
      <c r="X2381" s="316">
        <f t="shared" si="9533"/>
        <v>0.23900293255131963</v>
      </c>
      <c r="Y2381" s="316">
        <f>V2379/V2378</f>
        <v>0.28430682617874736</v>
      </c>
      <c r="Z2381" s="316">
        <f t="shared" si="9533"/>
        <v>0.24786324786324787</v>
      </c>
      <c r="AA2381" s="316">
        <f t="shared" si="9533"/>
        <v>0.28758169934640521</v>
      </c>
      <c r="AB2381" s="373">
        <f t="shared" si="9533"/>
        <v>0.3322072072072072</v>
      </c>
      <c r="AC2381" s="498">
        <f>AVERAGE(E2381:AB2381)</f>
        <v>0.35997810259239976</v>
      </c>
      <c r="AD2381" s="780"/>
      <c r="AE2381" s="781"/>
      <c r="AF2381" s="782"/>
      <c r="AH2381" s="189"/>
      <c r="AI2381" s="189"/>
      <c r="AJ2381" s="331"/>
      <c r="AK2381" s="331"/>
      <c r="AL2381" s="331"/>
      <c r="AM2381" s="331"/>
    </row>
    <row r="2382" spans="1:60" s="181" customFormat="1" hidden="1" x14ac:dyDescent="0.25">
      <c r="A2382" s="2227"/>
      <c r="B2382" s="2230"/>
      <c r="C2382" s="122" t="s">
        <v>20</v>
      </c>
      <c r="D2382" s="120"/>
      <c r="E2382" s="667"/>
      <c r="F2382" s="134"/>
      <c r="G2382" s="134"/>
      <c r="H2382" s="405"/>
      <c r="I2382" s="134"/>
      <c r="J2382" s="134"/>
      <c r="K2382" s="134"/>
      <c r="L2382" s="134"/>
      <c r="M2382" s="134"/>
      <c r="N2382" s="405"/>
      <c r="O2382" s="134"/>
      <c r="P2382" s="134"/>
      <c r="Q2382" s="134"/>
      <c r="R2382" s="134"/>
      <c r="S2382" s="134"/>
      <c r="T2382" s="134"/>
      <c r="U2382" s="134"/>
      <c r="V2382" s="134"/>
      <c r="W2382" s="134"/>
      <c r="X2382" s="134"/>
      <c r="Y2382" s="405"/>
      <c r="Z2382" s="134"/>
      <c r="AA2382" s="134"/>
      <c r="AB2382" s="668"/>
      <c r="AC2382" s="120"/>
      <c r="AD2382" s="780"/>
      <c r="AE2382" s="781"/>
      <c r="AF2382" s="782"/>
      <c r="AH2382" s="189"/>
      <c r="AI2382" s="189"/>
      <c r="AJ2382" s="331"/>
      <c r="AK2382" s="331"/>
      <c r="AL2382" s="331"/>
      <c r="AM2382" s="331"/>
    </row>
    <row r="2383" spans="1:60" s="181" customFormat="1" hidden="1" x14ac:dyDescent="0.25">
      <c r="A2383" s="2227"/>
      <c r="B2383" s="2230"/>
      <c r="C2383" s="122" t="s">
        <v>21</v>
      </c>
      <c r="D2383" s="106"/>
      <c r="E2383" s="543"/>
      <c r="F2383" s="309"/>
      <c r="G2383" s="309"/>
      <c r="H2383" s="406"/>
      <c r="I2383" s="309"/>
      <c r="J2383" s="309"/>
      <c r="K2383" s="309"/>
      <c r="L2383" s="309"/>
      <c r="M2383" s="309"/>
      <c r="N2383" s="406"/>
      <c r="O2383" s="309"/>
      <c r="P2383" s="309"/>
      <c r="Q2383" s="309"/>
      <c r="R2383" s="309"/>
      <c r="S2383" s="309"/>
      <c r="T2383" s="309"/>
      <c r="U2383" s="309"/>
      <c r="V2383" s="309"/>
      <c r="W2383" s="309"/>
      <c r="X2383" s="309"/>
      <c r="Y2383" s="406"/>
      <c r="Z2383" s="309"/>
      <c r="AA2383" s="309"/>
      <c r="AB2383" s="310"/>
      <c r="AC2383" s="106"/>
      <c r="AD2383" s="780"/>
      <c r="AE2383" s="781"/>
      <c r="AF2383" s="782"/>
      <c r="AH2383" s="331"/>
      <c r="AI2383" s="845"/>
      <c r="AJ2383" s="845"/>
      <c r="AK2383" s="846"/>
      <c r="AL2383" s="846"/>
      <c r="AM2383" s="189"/>
    </row>
    <row r="2384" spans="1:60" s="181" customFormat="1" ht="16.5" hidden="1" thickBot="1" x14ac:dyDescent="0.3">
      <c r="A2384" s="3720" t="s">
        <v>44</v>
      </c>
      <c r="B2384" s="3721"/>
      <c r="C2384" s="3722"/>
      <c r="D2384" s="112"/>
      <c r="E2384" s="502">
        <f>SQRT(E2378*E2378+E2379*E2379)/E2362/1.73</f>
        <v>10.801753652513291</v>
      </c>
      <c r="F2384" s="179">
        <f t="shared" ref="F2384:AB2384" si="9534">SQRT(F2378*F2378+F2379*F2379)/F2362/1.73</f>
        <v>11.066862101109312</v>
      </c>
      <c r="G2384" s="179">
        <f t="shared" si="9534"/>
        <v>10.765918135437433</v>
      </c>
      <c r="H2384" s="413">
        <f t="shared" si="9534"/>
        <v>10.862967003062986</v>
      </c>
      <c r="I2384" s="179">
        <f t="shared" si="9534"/>
        <v>12.319811318461749</v>
      </c>
      <c r="J2384" s="179">
        <f t="shared" si="9534"/>
        <v>13.741527788669938</v>
      </c>
      <c r="K2384" s="179">
        <f t="shared" si="9534"/>
        <v>15.803939575902403</v>
      </c>
      <c r="L2384" s="179">
        <f t="shared" si="9534"/>
        <v>24.657787167031096</v>
      </c>
      <c r="M2384" s="179">
        <f t="shared" si="9534"/>
        <v>29.011229192211868</v>
      </c>
      <c r="N2384" s="413">
        <f t="shared" si="9534"/>
        <v>30.301007290514203</v>
      </c>
      <c r="O2384" s="179">
        <f t="shared" si="9534"/>
        <v>30.193677611350264</v>
      </c>
      <c r="P2384" s="179">
        <f t="shared" si="9534"/>
        <v>28.714481654386098</v>
      </c>
      <c r="Q2384" s="179">
        <f t="shared" si="9534"/>
        <v>27.813394945513782</v>
      </c>
      <c r="R2384" s="179">
        <f t="shared" si="9534"/>
        <v>26.730767532997465</v>
      </c>
      <c r="S2384" s="179">
        <f t="shared" si="9534"/>
        <v>27.165250563933185</v>
      </c>
      <c r="T2384" s="179">
        <f t="shared" si="9534"/>
        <v>27.180677297229355</v>
      </c>
      <c r="U2384" s="179">
        <f t="shared" si="9534"/>
        <v>26.676734709272893</v>
      </c>
      <c r="V2384" s="413">
        <f t="shared" si="9534"/>
        <v>25.281082773281653</v>
      </c>
      <c r="W2384" s="179">
        <f t="shared" si="9534"/>
        <v>24.14155154090454</v>
      </c>
      <c r="X2384" s="179">
        <f t="shared" si="9534"/>
        <v>23.764847909742858</v>
      </c>
      <c r="Y2384" s="77">
        <f>SQRT(V2378*V2378+V2379*V2379)/V2362/1.73</f>
        <v>25.281082773281653</v>
      </c>
      <c r="Z2384" s="179">
        <f t="shared" si="9534"/>
        <v>22.287494307620715</v>
      </c>
      <c r="AA2384" s="179">
        <f t="shared" si="9534"/>
        <v>18.762128871621744</v>
      </c>
      <c r="AB2384" s="180">
        <f t="shared" si="9534"/>
        <v>15.602241672262819</v>
      </c>
      <c r="AC2384" s="107">
        <f>AVERAGE(E2384:AB2384)</f>
        <v>21.622009057846384</v>
      </c>
      <c r="AD2384" s="76">
        <f>(AC2380-AC2384)/AC2380</f>
        <v>7.7854352039900838E-3</v>
      </c>
      <c r="AE2384" s="77"/>
      <c r="AF2384" s="78"/>
      <c r="AH2384" s="189"/>
      <c r="AI2384" s="189"/>
      <c r="AJ2384" s="301"/>
      <c r="AK2384" s="301"/>
      <c r="AL2384" s="331"/>
      <c r="AM2384" s="301"/>
    </row>
    <row r="2385" spans="1:39" s="181" customFormat="1" x14ac:dyDescent="0.25">
      <c r="A2385" s="3510" t="s">
        <v>339</v>
      </c>
      <c r="B2385" s="3513" t="s">
        <v>340</v>
      </c>
      <c r="C2385" s="119" t="s">
        <v>14</v>
      </c>
      <c r="D2385" s="111" t="s">
        <v>948</v>
      </c>
      <c r="E2385" s="68">
        <v>523.44000000000005</v>
      </c>
      <c r="F2385" s="69">
        <v>608.04</v>
      </c>
      <c r="G2385" s="69">
        <v>590.4</v>
      </c>
      <c r="H2385" s="408">
        <v>594.72</v>
      </c>
      <c r="I2385" s="69">
        <v>605.52</v>
      </c>
      <c r="J2385" s="69">
        <v>640.08000000000004</v>
      </c>
      <c r="K2385" s="69">
        <v>677.16</v>
      </c>
      <c r="L2385" s="69">
        <v>790.2</v>
      </c>
      <c r="M2385" s="69">
        <v>927.36</v>
      </c>
      <c r="N2385" s="408">
        <v>987.84</v>
      </c>
      <c r="O2385" s="69">
        <v>1042.2</v>
      </c>
      <c r="P2385" s="69">
        <v>1043.6400000000001</v>
      </c>
      <c r="Q2385" s="69">
        <v>1012.6800000000001</v>
      </c>
      <c r="R2385" s="69">
        <v>1017.72</v>
      </c>
      <c r="S2385" s="69">
        <v>1062.3600000000001</v>
      </c>
      <c r="T2385" s="69">
        <v>1105.56</v>
      </c>
      <c r="U2385" s="69">
        <v>1090.8</v>
      </c>
      <c r="V2385" s="408">
        <v>1006.2</v>
      </c>
      <c r="W2385" s="69">
        <v>974.16</v>
      </c>
      <c r="X2385" s="69">
        <v>938.88</v>
      </c>
      <c r="Y2385" s="69">
        <v>895.32</v>
      </c>
      <c r="Z2385" s="69">
        <v>836.28</v>
      </c>
      <c r="AA2385" s="69">
        <v>761.76</v>
      </c>
      <c r="AB2385" s="70">
        <v>713.52</v>
      </c>
      <c r="AC2385" s="104">
        <f>SUM(E2385:AB2385)</f>
        <v>20445.839999999997</v>
      </c>
      <c r="AD2385" s="779"/>
      <c r="AE2385" s="510">
        <v>60</v>
      </c>
      <c r="AF2385" s="511">
        <v>60</v>
      </c>
      <c r="AH2385" s="189"/>
      <c r="AI2385" s="189"/>
      <c r="AJ2385" s="932"/>
      <c r="AK2385" s="933"/>
      <c r="AL2385" s="932"/>
      <c r="AM2385" s="331"/>
    </row>
    <row r="2386" spans="1:39" s="181" customFormat="1" x14ac:dyDescent="0.25">
      <c r="A2386" s="3511"/>
      <c r="B2386" s="3514"/>
      <c r="C2386" s="121" t="s">
        <v>16</v>
      </c>
      <c r="D2386" s="106" t="s">
        <v>948</v>
      </c>
      <c r="E2386" s="396">
        <v>162.36000000000001</v>
      </c>
      <c r="F2386" s="306">
        <v>190.44</v>
      </c>
      <c r="G2386" s="306">
        <v>192.24</v>
      </c>
      <c r="H2386" s="409">
        <v>195.84</v>
      </c>
      <c r="I2386" s="306">
        <v>193.68</v>
      </c>
      <c r="J2386" s="306">
        <v>197.64000000000001</v>
      </c>
      <c r="K2386" s="306">
        <v>193.32</v>
      </c>
      <c r="L2386" s="306">
        <v>196.92000000000002</v>
      </c>
      <c r="M2386" s="306">
        <v>209.52</v>
      </c>
      <c r="N2386" s="409">
        <v>214.20000000000002</v>
      </c>
      <c r="O2386" s="306">
        <v>222.48000000000002</v>
      </c>
      <c r="P2386" s="306">
        <v>222.12</v>
      </c>
      <c r="Q2386" s="306">
        <v>222.84</v>
      </c>
      <c r="R2386" s="306">
        <v>225.36</v>
      </c>
      <c r="S2386" s="306">
        <v>231.84</v>
      </c>
      <c r="T2386" s="306">
        <v>252.36</v>
      </c>
      <c r="U2386" s="306">
        <v>243</v>
      </c>
      <c r="V2386" s="409">
        <v>228.6</v>
      </c>
      <c r="W2386" s="306">
        <v>221.04</v>
      </c>
      <c r="X2386" s="306">
        <v>207.36</v>
      </c>
      <c r="Y2386" s="306">
        <v>198</v>
      </c>
      <c r="Z2386" s="306">
        <v>198</v>
      </c>
      <c r="AA2386" s="306">
        <v>189.72</v>
      </c>
      <c r="AB2386" s="307">
        <v>190.44</v>
      </c>
      <c r="AC2386" s="105">
        <f>SUM(E2386:AB2386)</f>
        <v>4999.3200000000006</v>
      </c>
      <c r="AD2386" s="780"/>
      <c r="AE2386" s="781"/>
      <c r="AF2386" s="782"/>
      <c r="AH2386" s="189"/>
      <c r="AI2386" s="189"/>
      <c r="AJ2386" s="331"/>
      <c r="AK2386" s="331"/>
      <c r="AL2386" s="331"/>
      <c r="AM2386" s="331"/>
    </row>
    <row r="2387" spans="1:39" s="181" customFormat="1" x14ac:dyDescent="0.25">
      <c r="A2387" s="3511"/>
      <c r="B2387" s="3514"/>
      <c r="C2387" s="121" t="s">
        <v>17</v>
      </c>
      <c r="D2387" s="106" t="s">
        <v>56</v>
      </c>
      <c r="E2387" s="1599">
        <v>55</v>
      </c>
      <c r="F2387" s="1600">
        <v>52</v>
      </c>
      <c r="G2387" s="1600">
        <v>53</v>
      </c>
      <c r="H2387" s="1601">
        <v>56</v>
      </c>
      <c r="I2387" s="1600">
        <v>54</v>
      </c>
      <c r="J2387" s="1600">
        <v>59</v>
      </c>
      <c r="K2387" s="1600">
        <v>70</v>
      </c>
      <c r="L2387" s="1600">
        <v>79</v>
      </c>
      <c r="M2387" s="1600">
        <v>85</v>
      </c>
      <c r="N2387" s="1601">
        <v>98</v>
      </c>
      <c r="O2387" s="1600">
        <v>96</v>
      </c>
      <c r="P2387" s="1600">
        <v>94</v>
      </c>
      <c r="Q2387" s="1600">
        <v>93</v>
      </c>
      <c r="R2387" s="1600">
        <v>93</v>
      </c>
      <c r="S2387" s="1600">
        <v>105</v>
      </c>
      <c r="T2387" s="1600">
        <v>100</v>
      </c>
      <c r="U2387" s="1600">
        <v>99</v>
      </c>
      <c r="V2387" s="1601">
        <v>94</v>
      </c>
      <c r="W2387" s="1600">
        <v>86</v>
      </c>
      <c r="X2387" s="1600">
        <v>84</v>
      </c>
      <c r="Y2387" s="1878">
        <v>78</v>
      </c>
      <c r="Z2387" s="1600">
        <v>71</v>
      </c>
      <c r="AA2387" s="1600">
        <v>67</v>
      </c>
      <c r="AB2387" s="1602">
        <v>64</v>
      </c>
      <c r="AC2387" s="105">
        <f>AVERAGE(E2387:AB2387)</f>
        <v>78.541666666666671</v>
      </c>
      <c r="AD2387" s="780"/>
      <c r="AE2387" s="781"/>
      <c r="AF2387" s="782"/>
      <c r="AH2387" s="189"/>
      <c r="AI2387" s="189"/>
      <c r="AJ2387" s="331"/>
      <c r="AK2387" s="331"/>
      <c r="AL2387" s="331"/>
      <c r="AM2387" s="331"/>
    </row>
    <row r="2388" spans="1:39" s="181" customFormat="1" ht="16.5" thickBot="1" x14ac:dyDescent="0.3">
      <c r="A2388" s="3511"/>
      <c r="B2388" s="3514"/>
      <c r="C2388" s="121" t="s">
        <v>19</v>
      </c>
      <c r="D2388" s="112"/>
      <c r="E2388" s="620">
        <f t="shared" ref="E2388:AB2388" si="9535">E2386/E2385</f>
        <v>0.31017881705639616</v>
      </c>
      <c r="F2388" s="316">
        <f t="shared" si="9535"/>
        <v>0.31320307874481945</v>
      </c>
      <c r="G2388" s="316">
        <f t="shared" si="9535"/>
        <v>0.32560975609756099</v>
      </c>
      <c r="H2388" s="424">
        <f t="shared" si="9535"/>
        <v>0.32929782082324455</v>
      </c>
      <c r="I2388" s="316">
        <f t="shared" si="9535"/>
        <v>0.31985731272294887</v>
      </c>
      <c r="J2388" s="316">
        <f t="shared" si="9535"/>
        <v>0.30877390326209225</v>
      </c>
      <c r="K2388" s="316">
        <f t="shared" si="9535"/>
        <v>0.28548644338118023</v>
      </c>
      <c r="L2388" s="316">
        <f t="shared" si="9535"/>
        <v>0.24920273348519362</v>
      </c>
      <c r="M2388" s="316">
        <f t="shared" si="9535"/>
        <v>0.22593167701863354</v>
      </c>
      <c r="N2388" s="424">
        <f t="shared" si="9535"/>
        <v>0.21683673469387757</v>
      </c>
      <c r="O2388" s="316">
        <f t="shared" si="9535"/>
        <v>0.21347150259067357</v>
      </c>
      <c r="P2388" s="316">
        <f t="shared" si="9535"/>
        <v>0.21283201103828905</v>
      </c>
      <c r="Q2388" s="316">
        <f t="shared" si="9535"/>
        <v>0.220049768929968</v>
      </c>
      <c r="R2388" s="316">
        <f t="shared" si="9535"/>
        <v>0.2214361513972409</v>
      </c>
      <c r="S2388" s="316">
        <f t="shared" si="9535"/>
        <v>0.21823110809894949</v>
      </c>
      <c r="T2388" s="316">
        <f t="shared" si="9535"/>
        <v>0.22826440898730058</v>
      </c>
      <c r="U2388" s="316">
        <f t="shared" si="9535"/>
        <v>0.22277227722772278</v>
      </c>
      <c r="V2388" s="424">
        <f t="shared" si="9535"/>
        <v>0.22719141323792486</v>
      </c>
      <c r="W2388" s="316">
        <f t="shared" si="9535"/>
        <v>0.22690317812269031</v>
      </c>
      <c r="X2388" s="316">
        <f t="shared" si="9535"/>
        <v>0.2208588957055215</v>
      </c>
      <c r="Y2388" s="316">
        <f>V2386/V2385</f>
        <v>0.22719141323792486</v>
      </c>
      <c r="Z2388" s="316">
        <f t="shared" si="9535"/>
        <v>0.23676280671545416</v>
      </c>
      <c r="AA2388" s="316">
        <f t="shared" si="9535"/>
        <v>0.24905482041587901</v>
      </c>
      <c r="AB2388" s="373">
        <f t="shared" si="9535"/>
        <v>0.26690211907164479</v>
      </c>
      <c r="AC2388" s="498">
        <f>AVERAGE(E2388:AB2388)</f>
        <v>0.25317917300263043</v>
      </c>
      <c r="AD2388" s="780"/>
      <c r="AE2388" s="781"/>
      <c r="AF2388" s="782"/>
      <c r="AH2388" s="189"/>
      <c r="AI2388" s="189"/>
      <c r="AJ2388" s="331"/>
      <c r="AK2388" s="331"/>
      <c r="AL2388" s="331"/>
      <c r="AM2388" s="331"/>
    </row>
    <row r="2389" spans="1:39" s="181" customFormat="1" hidden="1" x14ac:dyDescent="0.25">
      <c r="A2389" s="2227"/>
      <c r="B2389" s="2230"/>
      <c r="C2389" s="122" t="s">
        <v>20</v>
      </c>
      <c r="D2389" s="120"/>
      <c r="E2389" s="667"/>
      <c r="F2389" s="134"/>
      <c r="G2389" s="134"/>
      <c r="H2389" s="405"/>
      <c r="I2389" s="134"/>
      <c r="J2389" s="134"/>
      <c r="K2389" s="134"/>
      <c r="L2389" s="134"/>
      <c r="M2389" s="134"/>
      <c r="N2389" s="405"/>
      <c r="O2389" s="134"/>
      <c r="P2389" s="134"/>
      <c r="Q2389" s="134"/>
      <c r="R2389" s="134"/>
      <c r="S2389" s="134"/>
      <c r="T2389" s="134"/>
      <c r="U2389" s="134"/>
      <c r="V2389" s="134"/>
      <c r="W2389" s="134"/>
      <c r="X2389" s="134"/>
      <c r="Y2389" s="405"/>
      <c r="Z2389" s="134"/>
      <c r="AA2389" s="134"/>
      <c r="AB2389" s="668"/>
      <c r="AC2389" s="120"/>
      <c r="AD2389" s="780"/>
      <c r="AE2389" s="781"/>
      <c r="AF2389" s="782"/>
      <c r="AH2389" s="189"/>
      <c r="AI2389" s="189"/>
      <c r="AJ2389" s="331"/>
      <c r="AK2389" s="331"/>
      <c r="AL2389" s="331"/>
      <c r="AM2389" s="331"/>
    </row>
    <row r="2390" spans="1:39" s="181" customFormat="1" hidden="1" x14ac:dyDescent="0.25">
      <c r="A2390" s="2227"/>
      <c r="B2390" s="2230"/>
      <c r="C2390" s="122" t="s">
        <v>21</v>
      </c>
      <c r="D2390" s="106"/>
      <c r="E2390" s="543"/>
      <c r="F2390" s="309"/>
      <c r="G2390" s="309"/>
      <c r="H2390" s="406"/>
      <c r="I2390" s="309"/>
      <c r="J2390" s="309"/>
      <c r="K2390" s="309"/>
      <c r="L2390" s="309"/>
      <c r="M2390" s="309"/>
      <c r="N2390" s="406"/>
      <c r="O2390" s="309"/>
      <c r="P2390" s="309"/>
      <c r="Q2390" s="309"/>
      <c r="R2390" s="309"/>
      <c r="S2390" s="309"/>
      <c r="T2390" s="309"/>
      <c r="U2390" s="309"/>
      <c r="V2390" s="309"/>
      <c r="W2390" s="309"/>
      <c r="X2390" s="309"/>
      <c r="Y2390" s="406"/>
      <c r="Z2390" s="309"/>
      <c r="AA2390" s="309"/>
      <c r="AB2390" s="310"/>
      <c r="AC2390" s="106"/>
      <c r="AD2390" s="780"/>
      <c r="AE2390" s="781"/>
      <c r="AF2390" s="782"/>
      <c r="AH2390" s="331"/>
      <c r="AI2390" s="845"/>
      <c r="AJ2390" s="845"/>
      <c r="AK2390" s="846"/>
      <c r="AL2390" s="846"/>
      <c r="AM2390" s="189"/>
    </row>
    <row r="2391" spans="1:39" s="181" customFormat="1" ht="16.5" hidden="1" thickBot="1" x14ac:dyDescent="0.3">
      <c r="A2391" s="3720" t="s">
        <v>44</v>
      </c>
      <c r="B2391" s="3721"/>
      <c r="C2391" s="3722"/>
      <c r="D2391" s="112"/>
      <c r="E2391" s="502">
        <f>SQRT(E2385*E2385+E2386*E2386)/E2363/1.73</f>
        <v>51.510141884771002</v>
      </c>
      <c r="F2391" s="179">
        <f t="shared" ref="F2391:AB2391" si="9536">SQRT(F2385*F2385+F2386*F2386)/F2363/1.73</f>
        <v>58.368277364262163</v>
      </c>
      <c r="G2391" s="179">
        <f t="shared" si="9536"/>
        <v>56.879099614132571</v>
      </c>
      <c r="H2391" s="413">
        <f t="shared" si="9536"/>
        <v>57.448859198879831</v>
      </c>
      <c r="I2391" s="179">
        <f t="shared" si="9536"/>
        <v>58.237758009885567</v>
      </c>
      <c r="J2391" s="179">
        <f t="shared" si="9536"/>
        <v>61.561932589691359</v>
      </c>
      <c r="K2391" s="179">
        <f t="shared" si="9536"/>
        <v>66.081249573528339</v>
      </c>
      <c r="L2391" s="179">
        <f t="shared" si="9536"/>
        <v>76.541843907022042</v>
      </c>
      <c r="M2391" s="179">
        <f t="shared" si="9536"/>
        <v>90.091351483824326</v>
      </c>
      <c r="N2391" s="413">
        <f t="shared" si="9536"/>
        <v>95.46983933166787</v>
      </c>
      <c r="O2391" s="179">
        <f t="shared" si="9536"/>
        <v>100.81852271235411</v>
      </c>
      <c r="P2391" s="179">
        <f t="shared" si="9536"/>
        <v>100.45144544865369</v>
      </c>
      <c r="Q2391" s="179">
        <f t="shared" si="9536"/>
        <v>96.985251638004343</v>
      </c>
      <c r="R2391" s="179">
        <f t="shared" si="9536"/>
        <v>97.654400409371519</v>
      </c>
      <c r="S2391" s="179">
        <f t="shared" si="9536"/>
        <v>102.5340286295296</v>
      </c>
      <c r="T2391" s="179">
        <f t="shared" si="9536"/>
        <v>107.81075883303947</v>
      </c>
      <c r="U2391" s="179">
        <f t="shared" si="9536"/>
        <v>106.2461115746796</v>
      </c>
      <c r="V2391" s="413">
        <f t="shared" si="9536"/>
        <v>97.777055516185143</v>
      </c>
      <c r="W2391" s="179">
        <f t="shared" si="9536"/>
        <v>94.041028526939996</v>
      </c>
      <c r="X2391" s="179">
        <f t="shared" si="9536"/>
        <v>90.22464705182712</v>
      </c>
      <c r="Y2391" s="77">
        <f>SQRT(V2385*V2385+V2386*V2386)/V2363/1.73</f>
        <v>97.777055516185143</v>
      </c>
      <c r="Z2391" s="179">
        <f t="shared" si="9536"/>
        <v>79.865428438280787</v>
      </c>
      <c r="AA2391" s="179">
        <f t="shared" si="9536"/>
        <v>73.307676977494552</v>
      </c>
      <c r="AB2391" s="180">
        <f t="shared" si="9536"/>
        <v>68.300323432824484</v>
      </c>
      <c r="AC2391" s="107">
        <f>AVERAGE(E2391:AB2391)</f>
        <v>82.749336985959772</v>
      </c>
      <c r="AD2391" s="76">
        <f>(AC2387-AC2391)/AC2387</f>
        <v>-5.3572460298691997E-2</v>
      </c>
      <c r="AE2391" s="77"/>
      <c r="AF2391" s="78"/>
      <c r="AH2391" s="189"/>
      <c r="AI2391" s="189"/>
      <c r="AJ2391" s="301"/>
      <c r="AK2391" s="301"/>
      <c r="AL2391" s="331"/>
      <c r="AM2391" s="301"/>
    </row>
    <row r="2392" spans="1:39" s="181" customFormat="1" x14ac:dyDescent="0.25">
      <c r="A2392" s="3510" t="s">
        <v>316</v>
      </c>
      <c r="B2392" s="3513" t="s">
        <v>186</v>
      </c>
      <c r="C2392" s="119" t="s">
        <v>14</v>
      </c>
      <c r="D2392" s="111" t="s">
        <v>948</v>
      </c>
      <c r="E2392" s="68">
        <v>24.57</v>
      </c>
      <c r="F2392" s="69">
        <v>62.550000000000004</v>
      </c>
      <c r="G2392" s="69">
        <v>89.37</v>
      </c>
      <c r="H2392" s="408">
        <v>89.91</v>
      </c>
      <c r="I2392" s="69">
        <v>84.78</v>
      </c>
      <c r="J2392" s="69">
        <v>80.55</v>
      </c>
      <c r="K2392" s="69">
        <v>71.91</v>
      </c>
      <c r="L2392" s="69">
        <v>23.400000000000002</v>
      </c>
      <c r="M2392" s="69">
        <v>52.65</v>
      </c>
      <c r="N2392" s="408">
        <v>74.52</v>
      </c>
      <c r="O2392" s="69">
        <v>66.510000000000005</v>
      </c>
      <c r="P2392" s="69">
        <v>84.42</v>
      </c>
      <c r="Q2392" s="69">
        <v>80.460000000000008</v>
      </c>
      <c r="R2392" s="69">
        <v>76.05</v>
      </c>
      <c r="S2392" s="69">
        <v>71.73</v>
      </c>
      <c r="T2392" s="69">
        <v>73.98</v>
      </c>
      <c r="U2392" s="69">
        <v>76.41</v>
      </c>
      <c r="V2392" s="408">
        <v>81.45</v>
      </c>
      <c r="W2392" s="69">
        <v>82.62</v>
      </c>
      <c r="X2392" s="69">
        <v>46.800000000000004</v>
      </c>
      <c r="Y2392" s="69">
        <v>46.89</v>
      </c>
      <c r="Z2392" s="69">
        <v>81.99</v>
      </c>
      <c r="AA2392" s="69">
        <v>34.56</v>
      </c>
      <c r="AB2392" s="70">
        <v>20.07</v>
      </c>
      <c r="AC2392" s="104">
        <f>SUM(E2392:AB2392)</f>
        <v>1578.15</v>
      </c>
      <c r="AD2392" s="779"/>
      <c r="AE2392" s="510">
        <v>60</v>
      </c>
      <c r="AF2392" s="511">
        <v>15</v>
      </c>
      <c r="AH2392" s="189"/>
      <c r="AI2392" s="189"/>
      <c r="AJ2392" s="932"/>
      <c r="AK2392" s="933"/>
      <c r="AL2392" s="932"/>
      <c r="AM2392" s="331"/>
    </row>
    <row r="2393" spans="1:39" s="181" customFormat="1" x14ac:dyDescent="0.25">
      <c r="A2393" s="3511"/>
      <c r="B2393" s="3514"/>
      <c r="C2393" s="121" t="s">
        <v>16</v>
      </c>
      <c r="D2393" s="106" t="s">
        <v>948</v>
      </c>
      <c r="E2393" s="396">
        <v>24.39</v>
      </c>
      <c r="F2393" s="306">
        <v>51.93</v>
      </c>
      <c r="G2393" s="306">
        <v>70.56</v>
      </c>
      <c r="H2393" s="409">
        <v>70.2</v>
      </c>
      <c r="I2393" s="306">
        <v>70.290000000000006</v>
      </c>
      <c r="J2393" s="306">
        <v>64.260000000000005</v>
      </c>
      <c r="K2393" s="306">
        <v>54.36</v>
      </c>
      <c r="L2393" s="306">
        <v>25.38</v>
      </c>
      <c r="M2393" s="306">
        <v>40.32</v>
      </c>
      <c r="N2393" s="409">
        <v>50.22</v>
      </c>
      <c r="O2393" s="306">
        <v>47.160000000000004</v>
      </c>
      <c r="P2393" s="306">
        <v>55.53</v>
      </c>
      <c r="Q2393" s="306">
        <v>56.97</v>
      </c>
      <c r="R2393" s="306">
        <v>57.96</v>
      </c>
      <c r="S2393" s="306">
        <v>47.61</v>
      </c>
      <c r="T2393" s="306">
        <v>56.79</v>
      </c>
      <c r="U2393" s="306">
        <v>55.53</v>
      </c>
      <c r="V2393" s="409">
        <v>59.31</v>
      </c>
      <c r="W2393" s="306">
        <v>58.14</v>
      </c>
      <c r="X2393" s="306">
        <v>39.96</v>
      </c>
      <c r="Y2393" s="306">
        <v>40.770000000000003</v>
      </c>
      <c r="Z2393" s="306">
        <v>59.49</v>
      </c>
      <c r="AA2393" s="306">
        <v>32.4</v>
      </c>
      <c r="AB2393" s="307">
        <v>25.29</v>
      </c>
      <c r="AC2393" s="105">
        <f>SUM(E2393:AB2393)</f>
        <v>1214.82</v>
      </c>
      <c r="AD2393" s="780"/>
      <c r="AE2393" s="781"/>
      <c r="AF2393" s="782"/>
      <c r="AH2393" s="189"/>
      <c r="AI2393" s="189"/>
      <c r="AJ2393" s="331"/>
      <c r="AK2393" s="331"/>
      <c r="AL2393" s="331"/>
      <c r="AM2393" s="331"/>
    </row>
    <row r="2394" spans="1:39" s="181" customFormat="1" x14ac:dyDescent="0.25">
      <c r="A2394" s="3511"/>
      <c r="B2394" s="3514"/>
      <c r="C2394" s="121" t="s">
        <v>17</v>
      </c>
      <c r="D2394" s="106" t="s">
        <v>56</v>
      </c>
      <c r="E2394" s="1599">
        <v>3</v>
      </c>
      <c r="F2394" s="1600">
        <v>3</v>
      </c>
      <c r="G2394" s="1600">
        <v>10</v>
      </c>
      <c r="H2394" s="1601">
        <v>10</v>
      </c>
      <c r="I2394" s="1600">
        <v>10</v>
      </c>
      <c r="J2394" s="1600">
        <v>10</v>
      </c>
      <c r="K2394" s="1600">
        <v>3</v>
      </c>
      <c r="L2394" s="1600">
        <v>3</v>
      </c>
      <c r="M2394" s="1600">
        <v>10</v>
      </c>
      <c r="N2394" s="1601">
        <v>10</v>
      </c>
      <c r="O2394" s="1600">
        <v>10</v>
      </c>
      <c r="P2394" s="1600">
        <v>10</v>
      </c>
      <c r="Q2394" s="1600">
        <v>2</v>
      </c>
      <c r="R2394" s="1600">
        <v>3</v>
      </c>
      <c r="S2394" s="1600">
        <v>3</v>
      </c>
      <c r="T2394" s="1600">
        <v>10</v>
      </c>
      <c r="U2394" s="1600">
        <v>10</v>
      </c>
      <c r="V2394" s="1601">
        <v>10</v>
      </c>
      <c r="W2394" s="1600">
        <v>10</v>
      </c>
      <c r="X2394" s="1600">
        <v>3</v>
      </c>
      <c r="Y2394" s="1878">
        <v>18</v>
      </c>
      <c r="Z2394" s="1600">
        <v>10</v>
      </c>
      <c r="AA2394" s="1600">
        <v>3</v>
      </c>
      <c r="AB2394" s="1602">
        <v>3</v>
      </c>
      <c r="AC2394" s="105">
        <f>AVERAGE(E2394:AB2394)</f>
        <v>7.375</v>
      </c>
      <c r="AD2394" s="780"/>
      <c r="AE2394" s="781"/>
      <c r="AF2394" s="782"/>
      <c r="AH2394" s="189"/>
      <c r="AI2394" s="189"/>
      <c r="AJ2394" s="331"/>
      <c r="AK2394" s="331"/>
      <c r="AL2394" s="331"/>
      <c r="AM2394" s="331"/>
    </row>
    <row r="2395" spans="1:39" s="181" customFormat="1" ht="16.5" thickBot="1" x14ac:dyDescent="0.3">
      <c r="A2395" s="3511"/>
      <c r="B2395" s="3514"/>
      <c r="C2395" s="121" t="s">
        <v>19</v>
      </c>
      <c r="D2395" s="112"/>
      <c r="E2395" s="620">
        <f t="shared" ref="E2395:AB2395" si="9537">E2393/E2392</f>
        <v>0.9926739926739927</v>
      </c>
      <c r="F2395" s="316">
        <f t="shared" si="9537"/>
        <v>0.83021582733812949</v>
      </c>
      <c r="G2395" s="316">
        <f t="shared" si="9537"/>
        <v>0.78952668680765359</v>
      </c>
      <c r="H2395" s="424">
        <f t="shared" si="9537"/>
        <v>0.78078078078078084</v>
      </c>
      <c r="I2395" s="316">
        <f t="shared" si="9537"/>
        <v>0.8290870488322718</v>
      </c>
      <c r="J2395" s="316">
        <f t="shared" si="9537"/>
        <v>0.79776536312849167</v>
      </c>
      <c r="K2395" s="316">
        <f t="shared" si="9537"/>
        <v>0.755944931163955</v>
      </c>
      <c r="L2395" s="316">
        <f t="shared" si="9537"/>
        <v>1.0846153846153845</v>
      </c>
      <c r="M2395" s="316">
        <f t="shared" si="9537"/>
        <v>0.76581196581196587</v>
      </c>
      <c r="N2395" s="424">
        <f t="shared" si="9537"/>
        <v>0.67391304347826086</v>
      </c>
      <c r="O2395" s="316">
        <f t="shared" si="9537"/>
        <v>0.70906630581867391</v>
      </c>
      <c r="P2395" s="316">
        <f t="shared" si="9537"/>
        <v>0.65778251599147119</v>
      </c>
      <c r="Q2395" s="316">
        <f t="shared" si="9537"/>
        <v>0.70805369127516771</v>
      </c>
      <c r="R2395" s="316">
        <f t="shared" si="9537"/>
        <v>0.76213017751479295</v>
      </c>
      <c r="S2395" s="316">
        <f t="shared" si="9537"/>
        <v>0.66373902132998741</v>
      </c>
      <c r="T2395" s="316">
        <f t="shared" si="9537"/>
        <v>0.76763990267639892</v>
      </c>
      <c r="U2395" s="316">
        <f t="shared" si="9537"/>
        <v>0.7267373380447586</v>
      </c>
      <c r="V2395" s="424">
        <f t="shared" si="9537"/>
        <v>0.7281767955801105</v>
      </c>
      <c r="W2395" s="316">
        <f t="shared" si="9537"/>
        <v>0.70370370370370372</v>
      </c>
      <c r="X2395" s="316">
        <f t="shared" si="9537"/>
        <v>0.85384615384615381</v>
      </c>
      <c r="Y2395" s="316">
        <f>V2393/V2392</f>
        <v>0.7281767955801105</v>
      </c>
      <c r="Z2395" s="316">
        <f t="shared" si="9537"/>
        <v>0.72557628979143807</v>
      </c>
      <c r="AA2395" s="316">
        <f t="shared" si="9537"/>
        <v>0.93749999999999989</v>
      </c>
      <c r="AB2395" s="373">
        <f t="shared" si="9537"/>
        <v>1.2600896860986546</v>
      </c>
      <c r="AC2395" s="498">
        <f>AVERAGE(E2395:AB2395)</f>
        <v>0.80135639174509621</v>
      </c>
      <c r="AD2395" s="780"/>
      <c r="AE2395" s="781"/>
      <c r="AF2395" s="782"/>
      <c r="AH2395" s="189"/>
      <c r="AI2395" s="189"/>
      <c r="AJ2395" s="331"/>
      <c r="AK2395" s="331"/>
      <c r="AL2395" s="331"/>
      <c r="AM2395" s="331"/>
    </row>
    <row r="2396" spans="1:39" s="181" customFormat="1" hidden="1" x14ac:dyDescent="0.25">
      <c r="A2396" s="2227"/>
      <c r="B2396" s="2230"/>
      <c r="C2396" s="122" t="s">
        <v>20</v>
      </c>
      <c r="D2396" s="120"/>
      <c r="E2396" s="667"/>
      <c r="F2396" s="134"/>
      <c r="G2396" s="134"/>
      <c r="H2396" s="405"/>
      <c r="I2396" s="134"/>
      <c r="J2396" s="134"/>
      <c r="K2396" s="134"/>
      <c r="L2396" s="134"/>
      <c r="M2396" s="134"/>
      <c r="N2396" s="405"/>
      <c r="O2396" s="134"/>
      <c r="P2396" s="134"/>
      <c r="Q2396" s="134"/>
      <c r="R2396" s="134"/>
      <c r="S2396" s="134"/>
      <c r="T2396" s="134"/>
      <c r="U2396" s="134"/>
      <c r="V2396" s="134"/>
      <c r="W2396" s="134"/>
      <c r="X2396" s="134"/>
      <c r="Y2396" s="405"/>
      <c r="Z2396" s="134"/>
      <c r="AA2396" s="134"/>
      <c r="AB2396" s="668"/>
      <c r="AC2396" s="120"/>
      <c r="AD2396" s="780"/>
      <c r="AE2396" s="781"/>
      <c r="AF2396" s="782"/>
      <c r="AH2396" s="189"/>
      <c r="AI2396" s="189"/>
      <c r="AJ2396" s="331"/>
      <c r="AK2396" s="331"/>
      <c r="AL2396" s="331"/>
      <c r="AM2396" s="331"/>
    </row>
    <row r="2397" spans="1:39" s="181" customFormat="1" hidden="1" x14ac:dyDescent="0.25">
      <c r="A2397" s="2227"/>
      <c r="B2397" s="2230"/>
      <c r="C2397" s="122" t="s">
        <v>21</v>
      </c>
      <c r="D2397" s="106"/>
      <c r="E2397" s="543"/>
      <c r="F2397" s="309"/>
      <c r="G2397" s="309"/>
      <c r="H2397" s="406"/>
      <c r="I2397" s="309"/>
      <c r="J2397" s="309"/>
      <c r="K2397" s="309"/>
      <c r="L2397" s="309"/>
      <c r="M2397" s="309"/>
      <c r="N2397" s="406"/>
      <c r="O2397" s="309"/>
      <c r="P2397" s="309"/>
      <c r="Q2397" s="309"/>
      <c r="R2397" s="309"/>
      <c r="S2397" s="309"/>
      <c r="T2397" s="309"/>
      <c r="U2397" s="309"/>
      <c r="V2397" s="309"/>
      <c r="W2397" s="309"/>
      <c r="X2397" s="309"/>
      <c r="Y2397" s="406"/>
      <c r="Z2397" s="309"/>
      <c r="AA2397" s="309"/>
      <c r="AB2397" s="310"/>
      <c r="AC2397" s="106"/>
      <c r="AD2397" s="780"/>
      <c r="AE2397" s="781"/>
      <c r="AF2397" s="782"/>
      <c r="AH2397" s="331"/>
      <c r="AI2397" s="845"/>
      <c r="AJ2397" s="845"/>
      <c r="AK2397" s="846"/>
      <c r="AL2397" s="846"/>
      <c r="AM2397" s="189"/>
    </row>
    <row r="2398" spans="1:39" s="181" customFormat="1" ht="16.5" hidden="1" thickBot="1" x14ac:dyDescent="0.3">
      <c r="A2398" s="3720" t="s">
        <v>44</v>
      </c>
      <c r="B2398" s="3721"/>
      <c r="C2398" s="3722"/>
      <c r="D2398" s="112"/>
      <c r="E2398" s="502">
        <f>SQRT(E2392*E2392+E2393*E2393)/E2362/1.73</f>
        <v>3.259228970953127</v>
      </c>
      <c r="F2398" s="179">
        <f t="shared" ref="F2398:AB2398" si="9538">SQRT(F2392*F2392+F2393*F2393)/F2362/1.73</f>
        <v>7.4591389055664443</v>
      </c>
      <c r="G2398" s="179">
        <f t="shared" si="9538"/>
        <v>10.480751244298249</v>
      </c>
      <c r="H2398" s="413">
        <f t="shared" si="9538"/>
        <v>10.499382205415358</v>
      </c>
      <c r="I2398" s="179">
        <f t="shared" si="9538"/>
        <v>10.120542634985631</v>
      </c>
      <c r="J2398" s="179">
        <f t="shared" si="9538"/>
        <v>9.5298943094418913</v>
      </c>
      <c r="K2398" s="179">
        <f t="shared" si="9538"/>
        <v>8.4726395751347603</v>
      </c>
      <c r="L2398" s="179">
        <f t="shared" si="9538"/>
        <v>3.244614110227964</v>
      </c>
      <c r="M2398" s="179">
        <f t="shared" si="9538"/>
        <v>6.2840277056955909</v>
      </c>
      <c r="N2398" s="413">
        <f t="shared" si="9538"/>
        <v>8.4875283396958832</v>
      </c>
      <c r="O2398" s="179">
        <f t="shared" si="9538"/>
        <v>7.7008099790496782</v>
      </c>
      <c r="P2398" s="179">
        <f t="shared" si="9538"/>
        <v>9.4972615931165354</v>
      </c>
      <c r="Q2398" s="179">
        <f t="shared" si="9538"/>
        <v>9.1914021409101956</v>
      </c>
      <c r="R2398" s="179">
        <f t="shared" si="9538"/>
        <v>8.9435291951852118</v>
      </c>
      <c r="S2398" s="179">
        <f t="shared" si="9538"/>
        <v>8.0917732289335333</v>
      </c>
      <c r="T2398" s="179">
        <f t="shared" si="9538"/>
        <v>8.866732913413756</v>
      </c>
      <c r="U2398" s="179">
        <f t="shared" si="9538"/>
        <v>8.99493427999567</v>
      </c>
      <c r="V2398" s="413">
        <f t="shared" si="9538"/>
        <v>9.579026758345206</v>
      </c>
      <c r="W2398" s="179">
        <f t="shared" si="9538"/>
        <v>9.5575672400614344</v>
      </c>
      <c r="X2398" s="179">
        <f t="shared" si="9538"/>
        <v>5.7934273283633662</v>
      </c>
      <c r="Y2398" s="77">
        <f>SQRT(V2392*V2392+V2393*V2393)/V2362/1.73</f>
        <v>9.579026758345206</v>
      </c>
      <c r="Z2398" s="179">
        <f t="shared" si="9538"/>
        <v>9.4594739140317134</v>
      </c>
      <c r="AA2398" s="179">
        <f t="shared" si="9538"/>
        <v>4.4308975766350933</v>
      </c>
      <c r="AB2398" s="180">
        <f t="shared" si="9538"/>
        <v>2.9907782735837958</v>
      </c>
      <c r="AC2398" s="107">
        <f>AVERAGE(E2398:AB2398)</f>
        <v>7.9380995492243889</v>
      </c>
      <c r="AD2398" s="76">
        <f>(AC2394-AC2398)/AC2394</f>
        <v>-7.6352481250764589E-2</v>
      </c>
      <c r="AE2398" s="77"/>
      <c r="AF2398" s="78"/>
      <c r="AH2398" s="189"/>
      <c r="AI2398" s="189"/>
      <c r="AJ2398" s="301"/>
      <c r="AK2398" s="301"/>
      <c r="AL2398" s="331"/>
      <c r="AM2398" s="301"/>
    </row>
    <row r="2399" spans="1:39" s="181" customFormat="1" ht="15.75" customHeight="1" x14ac:dyDescent="0.25">
      <c r="A2399" s="3510" t="s">
        <v>205</v>
      </c>
      <c r="B2399" s="3513" t="s">
        <v>341</v>
      </c>
      <c r="C2399" s="119" t="s">
        <v>14</v>
      </c>
      <c r="D2399" s="111" t="s">
        <v>948</v>
      </c>
      <c r="E2399" s="68">
        <v>43.74</v>
      </c>
      <c r="F2399" s="69">
        <v>53.550000000000004</v>
      </c>
      <c r="G2399" s="69">
        <v>53.28</v>
      </c>
      <c r="H2399" s="408">
        <v>52.47</v>
      </c>
      <c r="I2399" s="69">
        <v>56.88</v>
      </c>
      <c r="J2399" s="69">
        <v>58.59</v>
      </c>
      <c r="K2399" s="69">
        <v>60.39</v>
      </c>
      <c r="L2399" s="69">
        <v>60.300000000000004</v>
      </c>
      <c r="M2399" s="69">
        <v>63.09</v>
      </c>
      <c r="N2399" s="408">
        <v>63</v>
      </c>
      <c r="O2399" s="69">
        <v>61.2</v>
      </c>
      <c r="P2399" s="69">
        <v>54.63</v>
      </c>
      <c r="Q2399" s="69">
        <v>51.75</v>
      </c>
      <c r="R2399" s="69">
        <v>52.2</v>
      </c>
      <c r="S2399" s="69">
        <v>53.01</v>
      </c>
      <c r="T2399" s="69">
        <v>54.45</v>
      </c>
      <c r="U2399" s="69">
        <v>52.92</v>
      </c>
      <c r="V2399" s="408">
        <v>50.76</v>
      </c>
      <c r="W2399" s="69">
        <v>49.230000000000004</v>
      </c>
      <c r="X2399" s="69">
        <v>51.120000000000005</v>
      </c>
      <c r="Y2399" s="69">
        <v>54.18</v>
      </c>
      <c r="Z2399" s="69">
        <v>53.370000000000005</v>
      </c>
      <c r="AA2399" s="69">
        <v>50.31</v>
      </c>
      <c r="AB2399" s="70">
        <v>48.870000000000005</v>
      </c>
      <c r="AC2399" s="104">
        <f>SUM(E2399:AB2399)</f>
        <v>1303.29</v>
      </c>
      <c r="AD2399" s="779"/>
      <c r="AE2399" s="510">
        <v>60</v>
      </c>
      <c r="AF2399" s="511">
        <v>15</v>
      </c>
      <c r="AH2399" s="189"/>
      <c r="AI2399" s="189"/>
      <c r="AJ2399" s="932"/>
      <c r="AK2399" s="933"/>
      <c r="AL2399" s="932"/>
      <c r="AM2399" s="331"/>
    </row>
    <row r="2400" spans="1:39" s="181" customFormat="1" x14ac:dyDescent="0.25">
      <c r="A2400" s="3511"/>
      <c r="B2400" s="3514"/>
      <c r="C2400" s="121" t="s">
        <v>16</v>
      </c>
      <c r="D2400" s="106" t="s">
        <v>948</v>
      </c>
      <c r="E2400" s="396">
        <v>10.71</v>
      </c>
      <c r="F2400" s="306">
        <v>12.24</v>
      </c>
      <c r="G2400" s="306">
        <v>12.15</v>
      </c>
      <c r="H2400" s="409">
        <v>12.06</v>
      </c>
      <c r="I2400" s="306">
        <v>17.010000000000002</v>
      </c>
      <c r="J2400" s="306">
        <v>18.900000000000002</v>
      </c>
      <c r="K2400" s="306">
        <v>18.36</v>
      </c>
      <c r="L2400" s="306">
        <v>17.190000000000001</v>
      </c>
      <c r="M2400" s="306">
        <v>16.47</v>
      </c>
      <c r="N2400" s="409">
        <v>16.02</v>
      </c>
      <c r="O2400" s="306">
        <v>16.649999999999999</v>
      </c>
      <c r="P2400" s="306">
        <v>16.47</v>
      </c>
      <c r="Q2400" s="306">
        <v>17.100000000000001</v>
      </c>
      <c r="R2400" s="306">
        <v>16.740000000000002</v>
      </c>
      <c r="S2400" s="306">
        <v>16.38</v>
      </c>
      <c r="T2400" s="306">
        <v>16.559999999999999</v>
      </c>
      <c r="U2400" s="306">
        <v>16.559999999999999</v>
      </c>
      <c r="V2400" s="409">
        <v>16.830000000000002</v>
      </c>
      <c r="W2400" s="306">
        <v>17.37</v>
      </c>
      <c r="X2400" s="306">
        <v>17.64</v>
      </c>
      <c r="Y2400" s="306">
        <v>18.09</v>
      </c>
      <c r="Z2400" s="306">
        <v>18.36</v>
      </c>
      <c r="AA2400" s="306">
        <v>18</v>
      </c>
      <c r="AB2400" s="307">
        <v>18.45</v>
      </c>
      <c r="AC2400" s="105">
        <f>SUM(E2400:AB2400)</f>
        <v>392.30999999999995</v>
      </c>
      <c r="AD2400" s="780"/>
      <c r="AE2400" s="781"/>
      <c r="AF2400" s="782"/>
      <c r="AH2400" s="189"/>
      <c r="AI2400" s="189"/>
      <c r="AJ2400" s="331"/>
      <c r="AK2400" s="331"/>
      <c r="AL2400" s="331"/>
      <c r="AM2400" s="331"/>
    </row>
    <row r="2401" spans="1:39" s="181" customFormat="1" x14ac:dyDescent="0.25">
      <c r="A2401" s="3511"/>
      <c r="B2401" s="3514"/>
      <c r="C2401" s="121" t="s">
        <v>17</v>
      </c>
      <c r="D2401" s="106" t="s">
        <v>56</v>
      </c>
      <c r="E2401" s="1599">
        <v>5</v>
      </c>
      <c r="F2401" s="1600">
        <v>5</v>
      </c>
      <c r="G2401" s="1600">
        <v>5</v>
      </c>
      <c r="H2401" s="1601">
        <v>5</v>
      </c>
      <c r="I2401" s="1600">
        <v>6</v>
      </c>
      <c r="J2401" s="1600">
        <v>6</v>
      </c>
      <c r="K2401" s="1600">
        <v>6</v>
      </c>
      <c r="L2401" s="1600">
        <v>6</v>
      </c>
      <c r="M2401" s="1600">
        <v>7</v>
      </c>
      <c r="N2401" s="1601">
        <v>7</v>
      </c>
      <c r="O2401" s="1600">
        <v>7</v>
      </c>
      <c r="P2401" s="1600">
        <v>5</v>
      </c>
      <c r="Q2401" s="1600">
        <v>6</v>
      </c>
      <c r="R2401" s="1600">
        <v>6</v>
      </c>
      <c r="S2401" s="1600">
        <v>6</v>
      </c>
      <c r="T2401" s="1600">
        <v>5</v>
      </c>
      <c r="U2401" s="1600">
        <v>4</v>
      </c>
      <c r="V2401" s="1601">
        <v>6</v>
      </c>
      <c r="W2401" s="1600">
        <v>4</v>
      </c>
      <c r="X2401" s="1600">
        <v>6</v>
      </c>
      <c r="Y2401" s="1878">
        <v>6</v>
      </c>
      <c r="Z2401" s="1600">
        <v>6</v>
      </c>
      <c r="AA2401" s="1600">
        <v>4</v>
      </c>
      <c r="AB2401" s="1602">
        <v>4</v>
      </c>
      <c r="AC2401" s="105">
        <f>AVERAGE(E2401:AB2401)</f>
        <v>5.541666666666667</v>
      </c>
      <c r="AD2401" s="780"/>
      <c r="AE2401" s="781"/>
      <c r="AF2401" s="782"/>
      <c r="AH2401" s="189"/>
      <c r="AI2401" s="189"/>
      <c r="AJ2401" s="331"/>
      <c r="AK2401" s="331"/>
      <c r="AL2401" s="331"/>
      <c r="AM2401" s="331"/>
    </row>
    <row r="2402" spans="1:39" s="181" customFormat="1" ht="16.5" thickBot="1" x14ac:dyDescent="0.3">
      <c r="A2402" s="3511"/>
      <c r="B2402" s="3514"/>
      <c r="C2402" s="121" t="s">
        <v>19</v>
      </c>
      <c r="D2402" s="112"/>
      <c r="E2402" s="620">
        <f t="shared" ref="E2402:AB2402" si="9539">E2400/E2399</f>
        <v>0.2448559670781893</v>
      </c>
      <c r="F2402" s="316">
        <f t="shared" si="9539"/>
        <v>0.22857142857142856</v>
      </c>
      <c r="G2402" s="316">
        <f t="shared" si="9539"/>
        <v>0.22804054054054054</v>
      </c>
      <c r="H2402" s="424">
        <f t="shared" si="9539"/>
        <v>0.22984562607204118</v>
      </c>
      <c r="I2402" s="316">
        <f t="shared" si="9539"/>
        <v>0.29905063291139244</v>
      </c>
      <c r="J2402" s="316">
        <f t="shared" si="9539"/>
        <v>0.32258064516129031</v>
      </c>
      <c r="K2402" s="316">
        <f t="shared" si="9539"/>
        <v>0.30402384500745155</v>
      </c>
      <c r="L2402" s="316">
        <f t="shared" si="9539"/>
        <v>0.28507462686567164</v>
      </c>
      <c r="M2402" s="316">
        <f t="shared" si="9539"/>
        <v>0.26105563480741795</v>
      </c>
      <c r="N2402" s="424">
        <f t="shared" si="9539"/>
        <v>0.25428571428571428</v>
      </c>
      <c r="O2402" s="316">
        <f t="shared" si="9539"/>
        <v>0.27205882352941174</v>
      </c>
      <c r="P2402" s="316">
        <f t="shared" si="9539"/>
        <v>0.30148270181219106</v>
      </c>
      <c r="Q2402" s="316">
        <f t="shared" si="9539"/>
        <v>0.33043478260869569</v>
      </c>
      <c r="R2402" s="316">
        <f t="shared" si="9539"/>
        <v>0.32068965517241382</v>
      </c>
      <c r="S2402" s="316">
        <f t="shared" si="9539"/>
        <v>0.3089983022071307</v>
      </c>
      <c r="T2402" s="316">
        <f t="shared" si="9539"/>
        <v>0.30413223140495865</v>
      </c>
      <c r="U2402" s="316">
        <f t="shared" si="9539"/>
        <v>0.31292517006802717</v>
      </c>
      <c r="V2402" s="424">
        <f t="shared" si="9539"/>
        <v>0.33156028368794332</v>
      </c>
      <c r="W2402" s="316">
        <f t="shared" si="9539"/>
        <v>0.35283363802559414</v>
      </c>
      <c r="X2402" s="316">
        <f t="shared" si="9539"/>
        <v>0.34507042253521125</v>
      </c>
      <c r="Y2402" s="316">
        <f>V2400/V2399</f>
        <v>0.33156028368794332</v>
      </c>
      <c r="Z2402" s="316">
        <f t="shared" si="9539"/>
        <v>0.34401349072512644</v>
      </c>
      <c r="AA2402" s="316">
        <f t="shared" si="9539"/>
        <v>0.3577817531305903</v>
      </c>
      <c r="AB2402" s="373">
        <f t="shared" si="9539"/>
        <v>0.37753222836095757</v>
      </c>
      <c r="AC2402" s="498">
        <f>AVERAGE(E2402:AB2402)</f>
        <v>0.30201910117738878</v>
      </c>
      <c r="AD2402" s="780"/>
      <c r="AE2402" s="781"/>
      <c r="AF2402" s="782"/>
      <c r="AH2402" s="189"/>
      <c r="AI2402" s="189"/>
      <c r="AJ2402" s="331"/>
      <c r="AK2402" s="331"/>
      <c r="AL2402" s="331"/>
      <c r="AM2402" s="331"/>
    </row>
    <row r="2403" spans="1:39" s="181" customFormat="1" hidden="1" x14ac:dyDescent="0.25">
      <c r="A2403" s="2227"/>
      <c r="B2403" s="2230"/>
      <c r="C2403" s="122" t="s">
        <v>20</v>
      </c>
      <c r="D2403" s="120"/>
      <c r="E2403" s="667"/>
      <c r="F2403" s="134"/>
      <c r="G2403" s="134"/>
      <c r="H2403" s="405"/>
      <c r="I2403" s="134"/>
      <c r="J2403" s="134"/>
      <c r="K2403" s="134"/>
      <c r="L2403" s="134"/>
      <c r="M2403" s="134"/>
      <c r="N2403" s="405"/>
      <c r="O2403" s="134"/>
      <c r="P2403" s="134"/>
      <c r="Q2403" s="134"/>
      <c r="R2403" s="134"/>
      <c r="S2403" s="134"/>
      <c r="T2403" s="134"/>
      <c r="U2403" s="134"/>
      <c r="V2403" s="134"/>
      <c r="W2403" s="134"/>
      <c r="X2403" s="134"/>
      <c r="Y2403" s="405"/>
      <c r="Z2403" s="134"/>
      <c r="AA2403" s="134"/>
      <c r="AB2403" s="668"/>
      <c r="AC2403" s="120"/>
      <c r="AD2403" s="780"/>
      <c r="AE2403" s="781"/>
      <c r="AF2403" s="782"/>
      <c r="AH2403" s="189"/>
      <c r="AI2403" s="189"/>
      <c r="AJ2403" s="331"/>
      <c r="AK2403" s="331"/>
      <c r="AL2403" s="331"/>
      <c r="AM2403" s="331"/>
    </row>
    <row r="2404" spans="1:39" s="181" customFormat="1" hidden="1" x14ac:dyDescent="0.25">
      <c r="A2404" s="2227"/>
      <c r="B2404" s="2230"/>
      <c r="C2404" s="122" t="s">
        <v>21</v>
      </c>
      <c r="D2404" s="106"/>
      <c r="E2404" s="543"/>
      <c r="F2404" s="309"/>
      <c r="G2404" s="309"/>
      <c r="H2404" s="406"/>
      <c r="I2404" s="309"/>
      <c r="J2404" s="309"/>
      <c r="K2404" s="309"/>
      <c r="L2404" s="309"/>
      <c r="M2404" s="309"/>
      <c r="N2404" s="406"/>
      <c r="O2404" s="309"/>
      <c r="P2404" s="309"/>
      <c r="Q2404" s="309"/>
      <c r="R2404" s="309"/>
      <c r="S2404" s="309"/>
      <c r="T2404" s="309"/>
      <c r="U2404" s="309"/>
      <c r="V2404" s="309"/>
      <c r="W2404" s="309"/>
      <c r="X2404" s="309"/>
      <c r="Y2404" s="406"/>
      <c r="Z2404" s="309"/>
      <c r="AA2404" s="309"/>
      <c r="AB2404" s="310"/>
      <c r="AC2404" s="106"/>
      <c r="AD2404" s="780"/>
      <c r="AE2404" s="781"/>
      <c r="AF2404" s="782"/>
      <c r="AH2404" s="331"/>
      <c r="AI2404" s="845"/>
      <c r="AJ2404" s="845"/>
      <c r="AK2404" s="846"/>
      <c r="AL2404" s="846"/>
      <c r="AM2404" s="189"/>
    </row>
    <row r="2405" spans="1:39" s="181" customFormat="1" ht="16.5" hidden="1" thickBot="1" x14ac:dyDescent="0.3">
      <c r="A2405" s="3720" t="s">
        <v>44</v>
      </c>
      <c r="B2405" s="3721"/>
      <c r="C2405" s="3722"/>
      <c r="D2405" s="112"/>
      <c r="E2405" s="502">
        <f>SQRT(E2399*E2399+E2400*E2400)/E2363/1.73</f>
        <v>4.2325408654328278</v>
      </c>
      <c r="F2405" s="179">
        <f t="shared" ref="F2405:AB2405" si="9540">SQRT(F2399*F2399+F2400*F2400)/F2363/1.73</f>
        <v>5.0320207943451267</v>
      </c>
      <c r="G2405" s="179">
        <f t="shared" si="9540"/>
        <v>5.0060725268897324</v>
      </c>
      <c r="H2405" s="413">
        <f t="shared" si="9540"/>
        <v>4.9397313879281377</v>
      </c>
      <c r="I2405" s="179">
        <f t="shared" si="9540"/>
        <v>5.4385615242712824</v>
      </c>
      <c r="J2405" s="179">
        <f t="shared" si="9540"/>
        <v>5.6574763552690133</v>
      </c>
      <c r="K2405" s="179">
        <f t="shared" si="9540"/>
        <v>5.9229098491234904</v>
      </c>
      <c r="L2405" s="179">
        <f t="shared" si="9540"/>
        <v>5.893356003530176</v>
      </c>
      <c r="M2405" s="179">
        <f t="shared" si="9540"/>
        <v>6.1787513835808978</v>
      </c>
      <c r="N2405" s="413">
        <f t="shared" si="9540"/>
        <v>6.139722502473755</v>
      </c>
      <c r="O2405" s="179">
        <f t="shared" si="9540"/>
        <v>6.0002519272007842</v>
      </c>
      <c r="P2405" s="179">
        <f t="shared" si="9540"/>
        <v>5.3716482821988798</v>
      </c>
      <c r="Q2405" s="179">
        <f t="shared" si="9540"/>
        <v>5.0977459683649666</v>
      </c>
      <c r="R2405" s="179">
        <f t="shared" si="9540"/>
        <v>5.135655172645448</v>
      </c>
      <c r="S2405" s="179">
        <f t="shared" si="9540"/>
        <v>5.2318278261229842</v>
      </c>
      <c r="T2405" s="179">
        <f t="shared" si="9540"/>
        <v>5.4107592651704666</v>
      </c>
      <c r="U2405" s="179">
        <f t="shared" si="9540"/>
        <v>5.2717636221001012</v>
      </c>
      <c r="V2405" s="413">
        <f t="shared" si="9540"/>
        <v>5.0675017218661926</v>
      </c>
      <c r="W2405" s="179">
        <f t="shared" si="9540"/>
        <v>4.9146598450463381</v>
      </c>
      <c r="X2405" s="179">
        <f t="shared" si="9540"/>
        <v>5.0745011399191515</v>
      </c>
      <c r="Y2405" s="77">
        <f>SQRT(V2399*V2399+V2400*V2400)/V2363/1.73</f>
        <v>5.0675017218661926</v>
      </c>
      <c r="Z2405" s="179">
        <f t="shared" si="9540"/>
        <v>5.24503837346714</v>
      </c>
      <c r="AA2405" s="179">
        <f t="shared" si="9540"/>
        <v>4.9896905593096967</v>
      </c>
      <c r="AB2405" s="180">
        <f t="shared" si="9540"/>
        <v>4.8311457032648697</v>
      </c>
      <c r="AC2405" s="107">
        <f>AVERAGE(E2405:AB2405)</f>
        <v>5.2979514300578181</v>
      </c>
      <c r="AD2405" s="76">
        <f>(AC2401-AC2405)/AC2401</f>
        <v>4.3978689312874977E-2</v>
      </c>
      <c r="AE2405" s="77"/>
      <c r="AF2405" s="78"/>
      <c r="AH2405" s="189"/>
      <c r="AI2405" s="189"/>
      <c r="AJ2405" s="301"/>
      <c r="AK2405" s="301"/>
      <c r="AL2405" s="331"/>
      <c r="AM2405" s="301"/>
    </row>
    <row r="2406" spans="1:39" s="181" customFormat="1" ht="15.75" customHeight="1" x14ac:dyDescent="0.25">
      <c r="A2406" s="3510" t="s">
        <v>212</v>
      </c>
      <c r="B2406" s="3513" t="s">
        <v>342</v>
      </c>
      <c r="C2406" s="119" t="s">
        <v>14</v>
      </c>
      <c r="D2406" s="111" t="s">
        <v>948</v>
      </c>
      <c r="E2406" s="68">
        <v>844.56000000000006</v>
      </c>
      <c r="F2406" s="69">
        <v>933.12</v>
      </c>
      <c r="G2406" s="69">
        <v>925.56000000000006</v>
      </c>
      <c r="H2406" s="408">
        <v>915.84</v>
      </c>
      <c r="I2406" s="69">
        <v>921.96</v>
      </c>
      <c r="J2406" s="69">
        <v>970.92000000000007</v>
      </c>
      <c r="K2406" s="69">
        <v>1127.8800000000001</v>
      </c>
      <c r="L2406" s="69">
        <v>1259.6400000000001</v>
      </c>
      <c r="M2406" s="69">
        <v>1268.6400000000001</v>
      </c>
      <c r="N2406" s="408">
        <v>1303.2</v>
      </c>
      <c r="O2406" s="69">
        <v>1325.52</v>
      </c>
      <c r="P2406" s="69">
        <v>1307.8800000000001</v>
      </c>
      <c r="Q2406" s="69">
        <v>1298.1600000000001</v>
      </c>
      <c r="R2406" s="69">
        <v>1328.4</v>
      </c>
      <c r="S2406" s="69">
        <v>1351.44</v>
      </c>
      <c r="T2406" s="69">
        <v>1405.8</v>
      </c>
      <c r="U2406" s="69">
        <v>1427.76</v>
      </c>
      <c r="V2406" s="408">
        <v>1461.6000000000001</v>
      </c>
      <c r="W2406" s="69">
        <v>1453.32</v>
      </c>
      <c r="X2406" s="69">
        <v>1486.08</v>
      </c>
      <c r="Y2406" s="69">
        <v>1421.64</v>
      </c>
      <c r="Z2406" s="69">
        <v>1346.04</v>
      </c>
      <c r="AA2406" s="69">
        <v>1223.6400000000001</v>
      </c>
      <c r="AB2406" s="70">
        <v>1117.44</v>
      </c>
      <c r="AC2406" s="104">
        <f>SUM(E2406:AB2406)</f>
        <v>29426.039999999997</v>
      </c>
      <c r="AD2406" s="779"/>
      <c r="AE2406" s="510">
        <v>60</v>
      </c>
      <c r="AF2406" s="511">
        <v>60</v>
      </c>
      <c r="AH2406" s="189"/>
      <c r="AI2406" s="189"/>
      <c r="AJ2406" s="932"/>
      <c r="AK2406" s="933"/>
      <c r="AL2406" s="932"/>
      <c r="AM2406" s="331"/>
    </row>
    <row r="2407" spans="1:39" s="181" customFormat="1" x14ac:dyDescent="0.25">
      <c r="A2407" s="3511"/>
      <c r="B2407" s="3514"/>
      <c r="C2407" s="121" t="s">
        <v>16</v>
      </c>
      <c r="D2407" s="106" t="s">
        <v>948</v>
      </c>
      <c r="E2407" s="396">
        <v>287.28000000000003</v>
      </c>
      <c r="F2407" s="306">
        <v>342</v>
      </c>
      <c r="G2407" s="306">
        <v>347.04</v>
      </c>
      <c r="H2407" s="409">
        <v>346.32</v>
      </c>
      <c r="I2407" s="306">
        <v>348.84000000000003</v>
      </c>
      <c r="J2407" s="306">
        <v>363.96</v>
      </c>
      <c r="K2407" s="306">
        <v>374.40000000000003</v>
      </c>
      <c r="L2407" s="306">
        <v>381.6</v>
      </c>
      <c r="M2407" s="306">
        <v>375.48</v>
      </c>
      <c r="N2407" s="409">
        <v>373.32</v>
      </c>
      <c r="O2407" s="306">
        <v>375.84000000000003</v>
      </c>
      <c r="P2407" s="306">
        <v>373.32</v>
      </c>
      <c r="Q2407" s="306">
        <v>369.72</v>
      </c>
      <c r="R2407" s="306">
        <v>376.56</v>
      </c>
      <c r="S2407" s="306">
        <v>381.24</v>
      </c>
      <c r="T2407" s="306">
        <v>392.04</v>
      </c>
      <c r="U2407" s="306">
        <v>390.6</v>
      </c>
      <c r="V2407" s="409">
        <v>408.96000000000004</v>
      </c>
      <c r="W2407" s="306">
        <v>414.72</v>
      </c>
      <c r="X2407" s="306">
        <v>433.44</v>
      </c>
      <c r="Y2407" s="306">
        <v>411.84000000000003</v>
      </c>
      <c r="Z2407" s="306">
        <v>400.32</v>
      </c>
      <c r="AA2407" s="306">
        <v>365.76</v>
      </c>
      <c r="AB2407" s="307">
        <v>358.92</v>
      </c>
      <c r="AC2407" s="105">
        <f>SUM(E2407:AB2407)</f>
        <v>8993.5200000000023</v>
      </c>
      <c r="AD2407" s="780"/>
      <c r="AE2407" s="781"/>
      <c r="AF2407" s="782"/>
      <c r="AH2407" s="189"/>
      <c r="AI2407" s="189"/>
      <c r="AJ2407" s="331"/>
      <c r="AK2407" s="331"/>
      <c r="AL2407" s="331"/>
      <c r="AM2407" s="331"/>
    </row>
    <row r="2408" spans="1:39" s="181" customFormat="1" x14ac:dyDescent="0.25">
      <c r="A2408" s="3511"/>
      <c r="B2408" s="3514"/>
      <c r="C2408" s="121" t="s">
        <v>17</v>
      </c>
      <c r="D2408" s="106" t="s">
        <v>56</v>
      </c>
      <c r="E2408" s="1599">
        <v>91</v>
      </c>
      <c r="F2408" s="1600">
        <v>88</v>
      </c>
      <c r="G2408" s="1600">
        <v>88</v>
      </c>
      <c r="H2408" s="1601">
        <v>85</v>
      </c>
      <c r="I2408" s="1600">
        <v>90</v>
      </c>
      <c r="J2408" s="1600">
        <v>103</v>
      </c>
      <c r="K2408" s="1600">
        <v>118</v>
      </c>
      <c r="L2408" s="1600">
        <v>117</v>
      </c>
      <c r="M2408" s="1600">
        <v>122</v>
      </c>
      <c r="N2408" s="1601">
        <v>127</v>
      </c>
      <c r="O2408" s="1600">
        <v>128</v>
      </c>
      <c r="P2408" s="1600">
        <v>125</v>
      </c>
      <c r="Q2408" s="1600">
        <v>128</v>
      </c>
      <c r="R2408" s="1600">
        <v>126</v>
      </c>
      <c r="S2408" s="1600">
        <v>131</v>
      </c>
      <c r="T2408" s="1600">
        <v>135</v>
      </c>
      <c r="U2408" s="1600">
        <v>139</v>
      </c>
      <c r="V2408" s="1601">
        <v>143</v>
      </c>
      <c r="W2408" s="1600">
        <v>142</v>
      </c>
      <c r="X2408" s="1600">
        <v>142</v>
      </c>
      <c r="Y2408" s="1878">
        <v>133</v>
      </c>
      <c r="Z2408" s="1600">
        <v>120</v>
      </c>
      <c r="AA2408" s="1600">
        <v>109</v>
      </c>
      <c r="AB2408" s="1602">
        <v>101</v>
      </c>
      <c r="AC2408" s="105">
        <f>AVERAGE(E2408:AB2408)</f>
        <v>117.95833333333333</v>
      </c>
      <c r="AD2408" s="780"/>
      <c r="AE2408" s="781"/>
      <c r="AF2408" s="782"/>
      <c r="AH2408" s="189"/>
      <c r="AI2408" s="189"/>
      <c r="AJ2408" s="331"/>
      <c r="AK2408" s="331"/>
      <c r="AL2408" s="331"/>
      <c r="AM2408" s="331"/>
    </row>
    <row r="2409" spans="1:39" s="181" customFormat="1" ht="16.5" thickBot="1" x14ac:dyDescent="0.3">
      <c r="A2409" s="3511"/>
      <c r="B2409" s="3514"/>
      <c r="C2409" s="121" t="s">
        <v>19</v>
      </c>
      <c r="D2409" s="112"/>
      <c r="E2409" s="620">
        <f t="shared" ref="E2409:AB2409" si="9541">E2407/E2406</f>
        <v>0.34015345268542202</v>
      </c>
      <c r="F2409" s="316">
        <f t="shared" si="9541"/>
        <v>0.36651234567901236</v>
      </c>
      <c r="G2409" s="316">
        <f t="shared" si="9541"/>
        <v>0.37495138078568652</v>
      </c>
      <c r="H2409" s="424">
        <f t="shared" si="9541"/>
        <v>0.37814465408805031</v>
      </c>
      <c r="I2409" s="316">
        <f t="shared" si="9541"/>
        <v>0.37836782506833272</v>
      </c>
      <c r="J2409" s="316">
        <f t="shared" si="9541"/>
        <v>0.37486095661846491</v>
      </c>
      <c r="K2409" s="316">
        <f t="shared" si="9541"/>
        <v>0.33195020746887965</v>
      </c>
      <c r="L2409" s="316">
        <f t="shared" si="9541"/>
        <v>0.30294369819948558</v>
      </c>
      <c r="M2409" s="316">
        <f t="shared" si="9541"/>
        <v>0.29597048808172532</v>
      </c>
      <c r="N2409" s="424">
        <f t="shared" si="9541"/>
        <v>0.28646408839779003</v>
      </c>
      <c r="O2409" s="316">
        <f t="shared" si="9541"/>
        <v>0.28354155350353072</v>
      </c>
      <c r="P2409" s="316">
        <f t="shared" si="9541"/>
        <v>0.28543903110377095</v>
      </c>
      <c r="Q2409" s="316">
        <f t="shared" si="9541"/>
        <v>0.28480310593455355</v>
      </c>
      <c r="R2409" s="316">
        <f t="shared" si="9541"/>
        <v>0.28346883468834688</v>
      </c>
      <c r="S2409" s="316">
        <f t="shared" si="9541"/>
        <v>0.28209909429941393</v>
      </c>
      <c r="T2409" s="316">
        <f t="shared" si="9541"/>
        <v>0.27887323943661974</v>
      </c>
      <c r="U2409" s="316">
        <f t="shared" si="9541"/>
        <v>0.2735753908219869</v>
      </c>
      <c r="V2409" s="424">
        <f t="shared" si="9541"/>
        <v>0.27980295566502461</v>
      </c>
      <c r="W2409" s="316">
        <f t="shared" si="9541"/>
        <v>0.28536041615060692</v>
      </c>
      <c r="X2409" s="316">
        <f t="shared" si="9541"/>
        <v>0.29166666666666669</v>
      </c>
      <c r="Y2409" s="316">
        <f>V2407/V2406</f>
        <v>0.27980295566502461</v>
      </c>
      <c r="Z2409" s="316">
        <f t="shared" si="9541"/>
        <v>0.2974057234554694</v>
      </c>
      <c r="AA2409" s="316">
        <f t="shared" si="9541"/>
        <v>0.29891144454251245</v>
      </c>
      <c r="AB2409" s="373">
        <f t="shared" si="9541"/>
        <v>0.32119845360824745</v>
      </c>
      <c r="AC2409" s="498">
        <f>AVERAGE(E2409:AB2409)</f>
        <v>0.31067783177560937</v>
      </c>
      <c r="AD2409" s="780"/>
      <c r="AE2409" s="781"/>
      <c r="AF2409" s="782"/>
      <c r="AH2409" s="189"/>
      <c r="AI2409" s="189"/>
      <c r="AJ2409" s="331"/>
      <c r="AK2409" s="331"/>
      <c r="AL2409" s="331"/>
      <c r="AM2409" s="331"/>
    </row>
    <row r="2410" spans="1:39" s="181" customFormat="1" hidden="1" x14ac:dyDescent="0.25">
      <c r="A2410" s="2227"/>
      <c r="B2410" s="2230"/>
      <c r="C2410" s="122" t="s">
        <v>20</v>
      </c>
      <c r="D2410" s="120"/>
      <c r="E2410" s="667"/>
      <c r="F2410" s="134"/>
      <c r="G2410" s="134"/>
      <c r="H2410" s="405"/>
      <c r="I2410" s="134"/>
      <c r="J2410" s="134"/>
      <c r="K2410" s="134"/>
      <c r="L2410" s="134"/>
      <c r="M2410" s="134"/>
      <c r="N2410" s="405"/>
      <c r="O2410" s="134"/>
      <c r="P2410" s="134"/>
      <c r="Q2410" s="134"/>
      <c r="R2410" s="134"/>
      <c r="S2410" s="134"/>
      <c r="T2410" s="134"/>
      <c r="U2410" s="134"/>
      <c r="V2410" s="134"/>
      <c r="W2410" s="134"/>
      <c r="X2410" s="134"/>
      <c r="Y2410" s="405"/>
      <c r="Z2410" s="134"/>
      <c r="AA2410" s="134"/>
      <c r="AB2410" s="668"/>
      <c r="AC2410" s="120"/>
      <c r="AD2410" s="780"/>
      <c r="AE2410" s="781"/>
      <c r="AF2410" s="782"/>
      <c r="AH2410" s="189"/>
      <c r="AI2410" s="189"/>
      <c r="AJ2410" s="331"/>
      <c r="AK2410" s="331"/>
      <c r="AL2410" s="331"/>
      <c r="AM2410" s="331"/>
    </row>
    <row r="2411" spans="1:39" s="181" customFormat="1" hidden="1" x14ac:dyDescent="0.25">
      <c r="A2411" s="2227"/>
      <c r="B2411" s="2230"/>
      <c r="C2411" s="122" t="s">
        <v>21</v>
      </c>
      <c r="D2411" s="106"/>
      <c r="E2411" s="543"/>
      <c r="F2411" s="309"/>
      <c r="G2411" s="309"/>
      <c r="H2411" s="406"/>
      <c r="I2411" s="309"/>
      <c r="J2411" s="309"/>
      <c r="K2411" s="309"/>
      <c r="L2411" s="309"/>
      <c r="M2411" s="309"/>
      <c r="N2411" s="406"/>
      <c r="O2411" s="309"/>
      <c r="P2411" s="309"/>
      <c r="Q2411" s="309"/>
      <c r="R2411" s="309"/>
      <c r="S2411" s="309"/>
      <c r="T2411" s="309"/>
      <c r="U2411" s="309"/>
      <c r="V2411" s="309"/>
      <c r="W2411" s="309"/>
      <c r="X2411" s="309"/>
      <c r="Y2411" s="406"/>
      <c r="Z2411" s="309"/>
      <c r="AA2411" s="309"/>
      <c r="AB2411" s="310"/>
      <c r="AC2411" s="106"/>
      <c r="AD2411" s="780"/>
      <c r="AE2411" s="781"/>
      <c r="AF2411" s="782"/>
      <c r="AH2411" s="331"/>
      <c r="AI2411" s="845"/>
      <c r="AJ2411" s="845"/>
      <c r="AK2411" s="846"/>
      <c r="AL2411" s="846"/>
      <c r="AM2411" s="189"/>
    </row>
    <row r="2412" spans="1:39" s="181" customFormat="1" ht="16.5" hidden="1" thickBot="1" x14ac:dyDescent="0.3">
      <c r="A2412" s="3720" t="s">
        <v>44</v>
      </c>
      <c r="B2412" s="3721"/>
      <c r="C2412" s="3722"/>
      <c r="D2412" s="112"/>
      <c r="E2412" s="502">
        <f>SQRT(E2406*E2406+E2407*E2407)/E2362/1.73</f>
        <v>83.982848657366077</v>
      </c>
      <c r="F2412" s="179">
        <f t="shared" ref="F2412:AB2412" si="9542">SQRT(F2406*F2406+F2407*F2407)/F2362/1.73</f>
        <v>91.184454269970288</v>
      </c>
      <c r="G2412" s="179">
        <f t="shared" si="9542"/>
        <v>90.983645084648415</v>
      </c>
      <c r="H2412" s="413">
        <f t="shared" si="9542"/>
        <v>90.12301624326453</v>
      </c>
      <c r="I2412" s="179">
        <f t="shared" si="9542"/>
        <v>90.587705710409139</v>
      </c>
      <c r="J2412" s="179">
        <f t="shared" si="9542"/>
        <v>95.897860863872069</v>
      </c>
      <c r="K2412" s="179">
        <f t="shared" si="9542"/>
        <v>111.69674470718658</v>
      </c>
      <c r="L2412" s="179">
        <f t="shared" si="9542"/>
        <v>123.70628760574135</v>
      </c>
      <c r="M2412" s="179">
        <f t="shared" si="9542"/>
        <v>125.37090714424615</v>
      </c>
      <c r="N2412" s="413">
        <f t="shared" si="9542"/>
        <v>128.03819804496399</v>
      </c>
      <c r="O2412" s="179">
        <f t="shared" si="9542"/>
        <v>130.13083179263649</v>
      </c>
      <c r="P2412" s="179">
        <f t="shared" si="9542"/>
        <v>127.83654082939977</v>
      </c>
      <c r="Q2412" s="179">
        <f t="shared" si="9542"/>
        <v>125.842094205419</v>
      </c>
      <c r="R2412" s="179">
        <f t="shared" si="9542"/>
        <v>129.14495564494268</v>
      </c>
      <c r="S2412" s="179">
        <f t="shared" si="9542"/>
        <v>131.97842612952726</v>
      </c>
      <c r="T2412" s="179">
        <f t="shared" si="9542"/>
        <v>138.75126749478557</v>
      </c>
      <c r="U2412" s="179">
        <f t="shared" si="9542"/>
        <v>140.95907220382568</v>
      </c>
      <c r="V2412" s="413">
        <f t="shared" si="9542"/>
        <v>144.29343729971055</v>
      </c>
      <c r="W2412" s="179">
        <f t="shared" si="9542"/>
        <v>142.97932988137606</v>
      </c>
      <c r="X2412" s="179">
        <f t="shared" si="9542"/>
        <v>145.73252245297581</v>
      </c>
      <c r="Y2412" s="77">
        <f>SQRT(V2406*V2406+V2407*V2407)/V2362/1.73</f>
        <v>144.29343729971055</v>
      </c>
      <c r="Z2412" s="179">
        <f t="shared" si="9542"/>
        <v>131.13707375244823</v>
      </c>
      <c r="AA2412" s="179">
        <f t="shared" si="9542"/>
        <v>119.45447327107979</v>
      </c>
      <c r="AB2412" s="180">
        <f t="shared" si="9542"/>
        <v>108.72124982286871</v>
      </c>
      <c r="AC2412" s="107">
        <f>AVERAGE(E2412:AB2412)</f>
        <v>120.53443251718227</v>
      </c>
      <c r="AD2412" s="76">
        <f>(AC2408-AC2412)/AC2408</f>
        <v>-2.1839060548348475E-2</v>
      </c>
      <c r="AE2412" s="77"/>
      <c r="AF2412" s="78"/>
      <c r="AH2412" s="189"/>
      <c r="AI2412" s="189"/>
      <c r="AJ2412" s="301"/>
      <c r="AK2412" s="301"/>
      <c r="AL2412" s="331"/>
      <c r="AM2412" s="301"/>
    </row>
    <row r="2413" spans="1:39" s="181" customFormat="1" x14ac:dyDescent="0.25">
      <c r="A2413" s="3510" t="s">
        <v>209</v>
      </c>
      <c r="B2413" s="3513" t="s">
        <v>28</v>
      </c>
      <c r="C2413" s="119" t="s">
        <v>14</v>
      </c>
      <c r="D2413" s="111"/>
      <c r="E2413" s="68">
        <f t="shared" ref="E2413" si="9543">(E2417-D2417)*$AK2413*$AM2413</f>
        <v>0</v>
      </c>
      <c r="F2413" s="69">
        <f t="shared" ref="F2413" si="9544">(F2417-E2417)*$AK2413*$AM2413</f>
        <v>0</v>
      </c>
      <c r="G2413" s="69">
        <f t="shared" ref="G2413" si="9545">(G2417-F2417)*$AK2413*$AM2413</f>
        <v>0</v>
      </c>
      <c r="H2413" s="408">
        <f t="shared" ref="H2413" si="9546">(H2417-G2417)*$AK2413*$AM2413</f>
        <v>0</v>
      </c>
      <c r="I2413" s="69">
        <f t="shared" ref="I2413" si="9547">(I2417-H2417)*$AK2413*$AM2413</f>
        <v>0</v>
      </c>
      <c r="J2413" s="69">
        <f t="shared" ref="J2413" si="9548">(J2417-I2417)*$AK2413*$AM2413</f>
        <v>0</v>
      </c>
      <c r="K2413" s="69">
        <f t="shared" ref="K2413" si="9549">(K2417-J2417)*$AK2413*$AM2413</f>
        <v>0</v>
      </c>
      <c r="L2413" s="69">
        <f t="shared" ref="L2413" si="9550">(L2417-K2417)*$AK2413*$AM2413</f>
        <v>0</v>
      </c>
      <c r="M2413" s="69">
        <f t="shared" ref="M2413" si="9551">(M2417-L2417)*$AK2413*$AM2413</f>
        <v>0</v>
      </c>
      <c r="N2413" s="408">
        <f t="shared" ref="N2413" si="9552">(N2417-M2417)*$AK2413*$AM2413</f>
        <v>0</v>
      </c>
      <c r="O2413" s="69">
        <f t="shared" ref="O2413" si="9553">(O2417-N2417)*$AK2413*$AM2413</f>
        <v>0</v>
      </c>
      <c r="P2413" s="69">
        <f t="shared" ref="P2413" si="9554">(P2417-O2417)*$AK2413*$AM2413</f>
        <v>0</v>
      </c>
      <c r="Q2413" s="69">
        <f t="shared" ref="Q2413" si="9555">(Q2417-P2417)*$AK2413*$AM2413</f>
        <v>0</v>
      </c>
      <c r="R2413" s="69">
        <f t="shared" ref="R2413" si="9556">(R2417-Q2417)*$AK2413*$AM2413</f>
        <v>0</v>
      </c>
      <c r="S2413" s="69">
        <f t="shared" ref="S2413" si="9557">(S2417-R2417)*$AK2413*$AM2413</f>
        <v>0</v>
      </c>
      <c r="T2413" s="69">
        <f t="shared" ref="T2413" si="9558">(T2417-S2417)*$AK2413*$AM2413</f>
        <v>0</v>
      </c>
      <c r="U2413" s="69">
        <f t="shared" ref="U2413" si="9559">(U2417-T2417)*$AK2413*$AM2413</f>
        <v>0</v>
      </c>
      <c r="V2413" s="408">
        <f t="shared" ref="V2413" si="9560">(V2417-U2417)*$AK2413*$AM2413</f>
        <v>0</v>
      </c>
      <c r="W2413" s="69">
        <f t="shared" ref="W2413" si="9561">(W2417-V2417)*$AK2413*$AM2413</f>
        <v>0</v>
      </c>
      <c r="X2413" s="69">
        <f t="shared" ref="X2413" si="9562">(X2417-W2417)*$AK2413*$AM2413</f>
        <v>0</v>
      </c>
      <c r="Y2413" s="69">
        <f t="shared" ref="Y2413" si="9563">(Y2417-X2417)*$AK2413*$AM2413</f>
        <v>0</v>
      </c>
      <c r="Z2413" s="69">
        <f t="shared" ref="Z2413" si="9564">(Z2417-Y2417)*$AK2413*$AM2413</f>
        <v>0</v>
      </c>
      <c r="AA2413" s="69">
        <f t="shared" ref="AA2413" si="9565">(AA2417-Z2417)*$AK2413*$AM2413</f>
        <v>0</v>
      </c>
      <c r="AB2413" s="70">
        <f t="shared" ref="AB2413" si="9566">(AB2417-AA2417)*$AK2413*$AM2413</f>
        <v>0</v>
      </c>
      <c r="AC2413" s="104">
        <f>SUM(E2413:AB2413)</f>
        <v>0</v>
      </c>
      <c r="AD2413" s="779"/>
      <c r="AE2413" s="510">
        <v>0</v>
      </c>
      <c r="AF2413" s="511">
        <v>0</v>
      </c>
      <c r="AH2413" s="189"/>
      <c r="AI2413" s="189"/>
      <c r="AJ2413" s="932"/>
      <c r="AK2413" s="933"/>
      <c r="AL2413" s="932"/>
      <c r="AM2413" s="331"/>
    </row>
    <row r="2414" spans="1:39" s="181" customFormat="1" x14ac:dyDescent="0.25">
      <c r="A2414" s="3511"/>
      <c r="B2414" s="3514"/>
      <c r="C2414" s="121" t="s">
        <v>16</v>
      </c>
      <c r="D2414" s="106"/>
      <c r="E2414" s="396">
        <f t="shared" ref="E2414" si="9567">(E2418-D2418)*$AK2413*$AM2413</f>
        <v>0</v>
      </c>
      <c r="F2414" s="306">
        <f t="shared" ref="F2414" si="9568">(F2418-E2418)*$AK2413*$AM2413</f>
        <v>0</v>
      </c>
      <c r="G2414" s="306">
        <f t="shared" ref="G2414" si="9569">(G2418-F2418)*$AK2413*$AM2413</f>
        <v>0</v>
      </c>
      <c r="H2414" s="409">
        <f t="shared" ref="H2414" si="9570">(H2418-G2418)*$AK2413*$AM2413</f>
        <v>0</v>
      </c>
      <c r="I2414" s="306">
        <f t="shared" ref="I2414" si="9571">(I2418-H2418)*$AK2413*$AM2413</f>
        <v>0</v>
      </c>
      <c r="J2414" s="306">
        <f t="shared" ref="J2414" si="9572">(J2418-I2418)*$AK2413*$AM2413</f>
        <v>0</v>
      </c>
      <c r="K2414" s="306">
        <f t="shared" ref="K2414" si="9573">(K2418-J2418)*$AK2413*$AM2413</f>
        <v>0</v>
      </c>
      <c r="L2414" s="306">
        <f t="shared" ref="L2414" si="9574">(L2418-K2418)*$AK2413*$AM2413</f>
        <v>0</v>
      </c>
      <c r="M2414" s="306">
        <f t="shared" ref="M2414" si="9575">(M2418-L2418)*$AK2413*$AM2413</f>
        <v>0</v>
      </c>
      <c r="N2414" s="409">
        <f t="shared" ref="N2414" si="9576">(N2418-M2418)*$AK2413*$AM2413</f>
        <v>0</v>
      </c>
      <c r="O2414" s="306">
        <f t="shared" ref="O2414" si="9577">(O2418-N2418)*$AK2413*$AM2413</f>
        <v>0</v>
      </c>
      <c r="P2414" s="306">
        <f t="shared" ref="P2414" si="9578">(P2418-O2418)*$AK2413*$AM2413</f>
        <v>0</v>
      </c>
      <c r="Q2414" s="306">
        <f t="shared" ref="Q2414" si="9579">(Q2418-P2418)*$AK2413*$AM2413</f>
        <v>0</v>
      </c>
      <c r="R2414" s="306">
        <f t="shared" ref="R2414" si="9580">(R2418-Q2418)*$AK2413*$AM2413</f>
        <v>0</v>
      </c>
      <c r="S2414" s="306">
        <f t="shared" ref="S2414" si="9581">(S2418-R2418)*$AK2413*$AM2413</f>
        <v>0</v>
      </c>
      <c r="T2414" s="306">
        <f t="shared" ref="T2414" si="9582">(T2418-S2418)*$AK2413*$AM2413</f>
        <v>0</v>
      </c>
      <c r="U2414" s="306">
        <f t="shared" ref="U2414" si="9583">(U2418-T2418)*$AK2413*$AM2413</f>
        <v>0</v>
      </c>
      <c r="V2414" s="409">
        <f t="shared" ref="V2414" si="9584">(V2418-U2418)*$AK2413*$AM2413</f>
        <v>0</v>
      </c>
      <c r="W2414" s="306">
        <f t="shared" ref="W2414" si="9585">(W2418-V2418)*$AK2413*$AM2413</f>
        <v>0</v>
      </c>
      <c r="X2414" s="306">
        <f t="shared" ref="X2414" si="9586">(X2418-W2418)*$AK2413*$AM2413</f>
        <v>0</v>
      </c>
      <c r="Y2414" s="306">
        <f t="shared" ref="Y2414" si="9587">(Y2418-X2418)*$AK2413*$AM2413</f>
        <v>0</v>
      </c>
      <c r="Z2414" s="306">
        <f t="shared" ref="Z2414" si="9588">(Z2418-Y2418)*$AK2413*$AM2413</f>
        <v>0</v>
      </c>
      <c r="AA2414" s="306">
        <f t="shared" ref="AA2414" si="9589">(AA2418-Z2418)*$AK2413*$AM2413</f>
        <v>0</v>
      </c>
      <c r="AB2414" s="307">
        <f t="shared" ref="AB2414" si="9590">(AB2418-AA2418)*$AK2413*$AM2413</f>
        <v>0</v>
      </c>
      <c r="AC2414" s="105">
        <f>SUM(E2414:AB2414)</f>
        <v>0</v>
      </c>
      <c r="AD2414" s="780"/>
      <c r="AE2414" s="781"/>
      <c r="AF2414" s="782"/>
      <c r="AH2414" s="189"/>
      <c r="AI2414" s="189"/>
      <c r="AJ2414" s="331"/>
      <c r="AK2414" s="331"/>
      <c r="AL2414" s="331"/>
      <c r="AM2414" s="331"/>
    </row>
    <row r="2415" spans="1:39" s="181" customFormat="1" x14ac:dyDescent="0.25">
      <c r="A2415" s="3511"/>
      <c r="B2415" s="3514"/>
      <c r="C2415" s="121" t="s">
        <v>17</v>
      </c>
      <c r="D2415" s="106"/>
      <c r="E2415" s="1599">
        <v>0</v>
      </c>
      <c r="F2415" s="1600">
        <v>0</v>
      </c>
      <c r="G2415" s="1600">
        <v>0</v>
      </c>
      <c r="H2415" s="1601">
        <v>0</v>
      </c>
      <c r="I2415" s="1600">
        <v>0</v>
      </c>
      <c r="J2415" s="1600">
        <v>0</v>
      </c>
      <c r="K2415" s="1600">
        <v>0</v>
      </c>
      <c r="L2415" s="1600">
        <v>0</v>
      </c>
      <c r="M2415" s="1600">
        <v>0</v>
      </c>
      <c r="N2415" s="1601">
        <v>0</v>
      </c>
      <c r="O2415" s="1600">
        <v>0</v>
      </c>
      <c r="P2415" s="1600">
        <v>0</v>
      </c>
      <c r="Q2415" s="1600">
        <v>0</v>
      </c>
      <c r="R2415" s="1600">
        <v>0</v>
      </c>
      <c r="S2415" s="1600">
        <v>0</v>
      </c>
      <c r="T2415" s="1600">
        <v>0</v>
      </c>
      <c r="U2415" s="1600">
        <v>0</v>
      </c>
      <c r="V2415" s="1601">
        <v>0</v>
      </c>
      <c r="W2415" s="1600">
        <v>0</v>
      </c>
      <c r="X2415" s="1600">
        <v>0</v>
      </c>
      <c r="Y2415" s="1878">
        <v>0</v>
      </c>
      <c r="Z2415" s="1600">
        <v>0</v>
      </c>
      <c r="AA2415" s="1600">
        <v>0</v>
      </c>
      <c r="AB2415" s="1602">
        <v>0</v>
      </c>
      <c r="AC2415" s="105"/>
      <c r="AD2415" s="780"/>
      <c r="AE2415" s="781"/>
      <c r="AF2415" s="782"/>
      <c r="AH2415" s="189"/>
      <c r="AI2415" s="189"/>
      <c r="AJ2415" s="331"/>
      <c r="AK2415" s="331"/>
      <c r="AL2415" s="331"/>
      <c r="AM2415" s="331"/>
    </row>
    <row r="2416" spans="1:39" s="181" customFormat="1" ht="16.5" thickBot="1" x14ac:dyDescent="0.3">
      <c r="A2416" s="3511"/>
      <c r="B2416" s="3514"/>
      <c r="C2416" s="121" t="s">
        <v>19</v>
      </c>
      <c r="D2416" s="112"/>
      <c r="E2416" s="620" t="e">
        <f t="shared" ref="E2416:AB2416" si="9591">E2414/E2413</f>
        <v>#DIV/0!</v>
      </c>
      <c r="F2416" s="316" t="e">
        <f t="shared" si="9591"/>
        <v>#DIV/0!</v>
      </c>
      <c r="G2416" s="316" t="e">
        <f t="shared" si="9591"/>
        <v>#DIV/0!</v>
      </c>
      <c r="H2416" s="424" t="e">
        <f t="shared" si="9591"/>
        <v>#DIV/0!</v>
      </c>
      <c r="I2416" s="316" t="e">
        <f t="shared" si="9591"/>
        <v>#DIV/0!</v>
      </c>
      <c r="J2416" s="316" t="e">
        <f t="shared" si="9591"/>
        <v>#DIV/0!</v>
      </c>
      <c r="K2416" s="316" t="e">
        <f t="shared" si="9591"/>
        <v>#DIV/0!</v>
      </c>
      <c r="L2416" s="316" t="e">
        <f t="shared" si="9591"/>
        <v>#DIV/0!</v>
      </c>
      <c r="M2416" s="316" t="e">
        <f t="shared" si="9591"/>
        <v>#DIV/0!</v>
      </c>
      <c r="N2416" s="424" t="e">
        <f t="shared" si="9591"/>
        <v>#DIV/0!</v>
      </c>
      <c r="O2416" s="316" t="e">
        <f t="shared" si="9591"/>
        <v>#DIV/0!</v>
      </c>
      <c r="P2416" s="316" t="e">
        <f t="shared" si="9591"/>
        <v>#DIV/0!</v>
      </c>
      <c r="Q2416" s="316" t="e">
        <f t="shared" si="9591"/>
        <v>#DIV/0!</v>
      </c>
      <c r="R2416" s="316" t="e">
        <f t="shared" si="9591"/>
        <v>#DIV/0!</v>
      </c>
      <c r="S2416" s="316" t="e">
        <f t="shared" si="9591"/>
        <v>#DIV/0!</v>
      </c>
      <c r="T2416" s="316" t="e">
        <f t="shared" si="9591"/>
        <v>#DIV/0!</v>
      </c>
      <c r="U2416" s="316" t="e">
        <f t="shared" si="9591"/>
        <v>#DIV/0!</v>
      </c>
      <c r="V2416" s="424" t="e">
        <f t="shared" si="9591"/>
        <v>#DIV/0!</v>
      </c>
      <c r="W2416" s="316" t="e">
        <f t="shared" si="9591"/>
        <v>#DIV/0!</v>
      </c>
      <c r="X2416" s="316" t="e">
        <f t="shared" si="9591"/>
        <v>#DIV/0!</v>
      </c>
      <c r="Y2416" s="316" t="e">
        <f>V2414/V2413</f>
        <v>#DIV/0!</v>
      </c>
      <c r="Z2416" s="316" t="e">
        <f t="shared" si="9591"/>
        <v>#DIV/0!</v>
      </c>
      <c r="AA2416" s="316" t="e">
        <f t="shared" si="9591"/>
        <v>#DIV/0!</v>
      </c>
      <c r="AB2416" s="373" t="e">
        <f t="shared" si="9591"/>
        <v>#DIV/0!</v>
      </c>
      <c r="AC2416" s="498" t="e">
        <f>AVERAGE(E2416:AB2416)</f>
        <v>#DIV/0!</v>
      </c>
      <c r="AD2416" s="780"/>
      <c r="AE2416" s="781"/>
      <c r="AF2416" s="782"/>
      <c r="AH2416" s="189"/>
      <c r="AI2416" s="189"/>
      <c r="AJ2416" s="331"/>
      <c r="AK2416" s="331"/>
      <c r="AL2416" s="331"/>
      <c r="AM2416" s="331"/>
    </row>
    <row r="2417" spans="1:42" s="181" customFormat="1" hidden="1" x14ac:dyDescent="0.25">
      <c r="A2417" s="2227"/>
      <c r="B2417" s="2230"/>
      <c r="C2417" s="122" t="s">
        <v>20</v>
      </c>
      <c r="D2417" s="120"/>
      <c r="E2417" s="667"/>
      <c r="F2417" s="134"/>
      <c r="G2417" s="134"/>
      <c r="H2417" s="405"/>
      <c r="I2417" s="134"/>
      <c r="J2417" s="134"/>
      <c r="K2417" s="134"/>
      <c r="L2417" s="134"/>
      <c r="M2417" s="134"/>
      <c r="N2417" s="405"/>
      <c r="O2417" s="134"/>
      <c r="P2417" s="134"/>
      <c r="Q2417" s="134"/>
      <c r="R2417" s="134"/>
      <c r="S2417" s="134"/>
      <c r="T2417" s="134"/>
      <c r="U2417" s="134"/>
      <c r="V2417" s="134"/>
      <c r="W2417" s="134"/>
      <c r="X2417" s="134"/>
      <c r="Y2417" s="405"/>
      <c r="Z2417" s="134"/>
      <c r="AA2417" s="134"/>
      <c r="AB2417" s="668"/>
      <c r="AC2417" s="120"/>
      <c r="AD2417" s="780"/>
      <c r="AE2417" s="781"/>
      <c r="AF2417" s="782"/>
      <c r="AH2417" s="189"/>
      <c r="AI2417" s="189"/>
      <c r="AJ2417" s="331"/>
      <c r="AK2417" s="331"/>
      <c r="AL2417" s="331"/>
      <c r="AM2417" s="331"/>
    </row>
    <row r="2418" spans="1:42" s="181" customFormat="1" hidden="1" x14ac:dyDescent="0.25">
      <c r="A2418" s="2227"/>
      <c r="B2418" s="2230"/>
      <c r="C2418" s="122" t="s">
        <v>21</v>
      </c>
      <c r="D2418" s="106"/>
      <c r="E2418" s="543"/>
      <c r="F2418" s="309"/>
      <c r="G2418" s="309"/>
      <c r="H2418" s="406"/>
      <c r="I2418" s="309"/>
      <c r="J2418" s="309"/>
      <c r="K2418" s="309"/>
      <c r="L2418" s="309"/>
      <c r="M2418" s="309"/>
      <c r="N2418" s="406"/>
      <c r="O2418" s="309"/>
      <c r="P2418" s="309"/>
      <c r="Q2418" s="309"/>
      <c r="R2418" s="309"/>
      <c r="S2418" s="309"/>
      <c r="T2418" s="309"/>
      <c r="U2418" s="309"/>
      <c r="V2418" s="309"/>
      <c r="W2418" s="309"/>
      <c r="X2418" s="309"/>
      <c r="Y2418" s="406"/>
      <c r="Z2418" s="309"/>
      <c r="AA2418" s="309"/>
      <c r="AB2418" s="310"/>
      <c r="AC2418" s="106"/>
      <c r="AD2418" s="780"/>
      <c r="AE2418" s="781"/>
      <c r="AF2418" s="782"/>
      <c r="AH2418" s="331"/>
      <c r="AI2418" s="845"/>
      <c r="AJ2418" s="845"/>
      <c r="AK2418" s="846"/>
      <c r="AL2418" s="846"/>
      <c r="AM2418" s="189"/>
    </row>
    <row r="2419" spans="1:42" s="181" customFormat="1" ht="16.5" hidden="1" thickBot="1" x14ac:dyDescent="0.3">
      <c r="A2419" s="3720" t="s">
        <v>44</v>
      </c>
      <c r="B2419" s="3721"/>
      <c r="C2419" s="3722"/>
      <c r="D2419" s="112"/>
      <c r="E2419" s="502">
        <f>SQRT(E2413*E2413+E2414*E2414)/E2363/1.73</f>
        <v>0</v>
      </c>
      <c r="F2419" s="179">
        <f t="shared" ref="F2419:AB2419" si="9592">SQRT(F2413*F2413+F2414*F2414)/F2363/1.73</f>
        <v>0</v>
      </c>
      <c r="G2419" s="179">
        <f t="shared" si="9592"/>
        <v>0</v>
      </c>
      <c r="H2419" s="413">
        <f t="shared" si="9592"/>
        <v>0</v>
      </c>
      <c r="I2419" s="179">
        <f t="shared" si="9592"/>
        <v>0</v>
      </c>
      <c r="J2419" s="179">
        <f t="shared" si="9592"/>
        <v>0</v>
      </c>
      <c r="K2419" s="179">
        <f t="shared" si="9592"/>
        <v>0</v>
      </c>
      <c r="L2419" s="179">
        <f t="shared" si="9592"/>
        <v>0</v>
      </c>
      <c r="M2419" s="179">
        <f t="shared" si="9592"/>
        <v>0</v>
      </c>
      <c r="N2419" s="413">
        <f t="shared" si="9592"/>
        <v>0</v>
      </c>
      <c r="O2419" s="179">
        <f t="shared" si="9592"/>
        <v>0</v>
      </c>
      <c r="P2419" s="179">
        <f t="shared" si="9592"/>
        <v>0</v>
      </c>
      <c r="Q2419" s="179">
        <f t="shared" si="9592"/>
        <v>0</v>
      </c>
      <c r="R2419" s="179">
        <f t="shared" si="9592"/>
        <v>0</v>
      </c>
      <c r="S2419" s="179">
        <f t="shared" si="9592"/>
        <v>0</v>
      </c>
      <c r="T2419" s="179">
        <f t="shared" si="9592"/>
        <v>0</v>
      </c>
      <c r="U2419" s="179">
        <f t="shared" si="9592"/>
        <v>0</v>
      </c>
      <c r="V2419" s="413">
        <f t="shared" si="9592"/>
        <v>0</v>
      </c>
      <c r="W2419" s="179">
        <f t="shared" si="9592"/>
        <v>0</v>
      </c>
      <c r="X2419" s="179">
        <f t="shared" si="9592"/>
        <v>0</v>
      </c>
      <c r="Y2419" s="77">
        <f>SQRT(V2413*V2413+V2414*V2414)/V2363/1.73</f>
        <v>0</v>
      </c>
      <c r="Z2419" s="179">
        <f t="shared" si="9592"/>
        <v>0</v>
      </c>
      <c r="AA2419" s="179">
        <f t="shared" si="9592"/>
        <v>0</v>
      </c>
      <c r="AB2419" s="180">
        <f t="shared" si="9592"/>
        <v>0</v>
      </c>
      <c r="AC2419" s="107">
        <f>AVERAGE(E2419:AB2419)</f>
        <v>0</v>
      </c>
      <c r="AD2419" s="76" t="e">
        <f>(AC2415-AC2419)/AC2415</f>
        <v>#DIV/0!</v>
      </c>
      <c r="AE2419" s="77"/>
      <c r="AF2419" s="78"/>
      <c r="AH2419" s="189"/>
      <c r="AI2419" s="189"/>
      <c r="AJ2419" s="301"/>
      <c r="AK2419" s="301"/>
      <c r="AL2419" s="331"/>
      <c r="AM2419" s="301"/>
    </row>
    <row r="2420" spans="1:42" s="181" customFormat="1" x14ac:dyDescent="0.25">
      <c r="A2420" s="3510" t="s">
        <v>203</v>
      </c>
      <c r="B2420" s="3513" t="s">
        <v>343</v>
      </c>
      <c r="C2420" s="119" t="s">
        <v>14</v>
      </c>
      <c r="D2420" s="111" t="s">
        <v>948</v>
      </c>
      <c r="E2420" s="68">
        <v>260.39999999999998</v>
      </c>
      <c r="F2420" s="69">
        <v>359.40000000000003</v>
      </c>
      <c r="G2420" s="69">
        <v>363.84000000000003</v>
      </c>
      <c r="H2420" s="408">
        <v>360.96</v>
      </c>
      <c r="I2420" s="69">
        <v>359.40000000000003</v>
      </c>
      <c r="J2420" s="69">
        <v>392.64</v>
      </c>
      <c r="K2420" s="69">
        <v>441.24</v>
      </c>
      <c r="L2420" s="69">
        <v>496.08</v>
      </c>
      <c r="M2420" s="69">
        <v>624.84</v>
      </c>
      <c r="N2420" s="408">
        <v>650.52</v>
      </c>
      <c r="O2420" s="69">
        <v>660.12</v>
      </c>
      <c r="P2420" s="69">
        <v>657.84</v>
      </c>
      <c r="Q2420" s="69">
        <v>649.08000000000004</v>
      </c>
      <c r="R2420" s="69">
        <v>634.08000000000004</v>
      </c>
      <c r="S2420" s="69">
        <v>625.91999999999996</v>
      </c>
      <c r="T2420" s="69">
        <v>584.64</v>
      </c>
      <c r="U2420" s="69">
        <v>542.04</v>
      </c>
      <c r="V2420" s="408">
        <v>518.28</v>
      </c>
      <c r="W2420" s="69">
        <v>504.84000000000003</v>
      </c>
      <c r="X2420" s="69">
        <v>503.76</v>
      </c>
      <c r="Y2420" s="69">
        <v>490.56</v>
      </c>
      <c r="Z2420" s="69">
        <v>459.96000000000004</v>
      </c>
      <c r="AA2420" s="69">
        <v>433.32</v>
      </c>
      <c r="AB2420" s="70">
        <v>414.48</v>
      </c>
      <c r="AC2420" s="104">
        <f>SUM(E2420:AB2420)</f>
        <v>11988.240000000002</v>
      </c>
      <c r="AD2420" s="779"/>
      <c r="AE2420" s="510">
        <v>60</v>
      </c>
      <c r="AF2420" s="511">
        <v>20</v>
      </c>
      <c r="AH2420" s="189"/>
      <c r="AI2420" s="189"/>
      <c r="AJ2420" s="932"/>
      <c r="AK2420" s="933"/>
      <c r="AL2420" s="932"/>
      <c r="AM2420" s="331"/>
    </row>
    <row r="2421" spans="1:42" s="181" customFormat="1" x14ac:dyDescent="0.25">
      <c r="A2421" s="3511"/>
      <c r="B2421" s="3514"/>
      <c r="C2421" s="121" t="s">
        <v>16</v>
      </c>
      <c r="D2421" s="106" t="s">
        <v>948</v>
      </c>
      <c r="E2421" s="396">
        <v>121.68</v>
      </c>
      <c r="F2421" s="306">
        <v>174.36</v>
      </c>
      <c r="G2421" s="306">
        <v>179.4</v>
      </c>
      <c r="H2421" s="409">
        <v>179.76</v>
      </c>
      <c r="I2421" s="306">
        <v>178.08</v>
      </c>
      <c r="J2421" s="306">
        <v>183.96</v>
      </c>
      <c r="K2421" s="306">
        <v>183.84</v>
      </c>
      <c r="L2421" s="306">
        <v>189</v>
      </c>
      <c r="M2421" s="306">
        <v>210.96</v>
      </c>
      <c r="N2421" s="409">
        <v>210.36</v>
      </c>
      <c r="O2421" s="306">
        <v>208.92000000000002</v>
      </c>
      <c r="P2421" s="306">
        <v>208.32</v>
      </c>
      <c r="Q2421" s="306">
        <v>208.56</v>
      </c>
      <c r="R2421" s="306">
        <v>208.68</v>
      </c>
      <c r="S2421" s="306">
        <v>200.88</v>
      </c>
      <c r="T2421" s="306">
        <v>196.92000000000002</v>
      </c>
      <c r="U2421" s="306">
        <v>187.32</v>
      </c>
      <c r="V2421" s="409">
        <v>181.32</v>
      </c>
      <c r="W2421" s="306">
        <v>177.12</v>
      </c>
      <c r="X2421" s="306">
        <v>183.12</v>
      </c>
      <c r="Y2421" s="306">
        <v>182.4</v>
      </c>
      <c r="Z2421" s="306">
        <v>180</v>
      </c>
      <c r="AA2421" s="306">
        <v>173.16</v>
      </c>
      <c r="AB2421" s="307">
        <v>172.56</v>
      </c>
      <c r="AC2421" s="105">
        <f>SUM(E2421:AB2421)</f>
        <v>4480.6800000000012</v>
      </c>
      <c r="AD2421" s="780"/>
      <c r="AE2421" s="781"/>
      <c r="AF2421" s="782"/>
      <c r="AH2421" s="189"/>
      <c r="AI2421" s="189"/>
      <c r="AJ2421" s="331"/>
      <c r="AK2421" s="331"/>
      <c r="AL2421" s="331"/>
      <c r="AM2421" s="331"/>
    </row>
    <row r="2422" spans="1:42" s="181" customFormat="1" x14ac:dyDescent="0.25">
      <c r="A2422" s="3511"/>
      <c r="B2422" s="3514"/>
      <c r="C2422" s="121" t="s">
        <v>17</v>
      </c>
      <c r="D2422" s="106" t="s">
        <v>56</v>
      </c>
      <c r="E2422" s="1599">
        <v>38</v>
      </c>
      <c r="F2422" s="1600">
        <v>39</v>
      </c>
      <c r="G2422" s="1600">
        <v>39</v>
      </c>
      <c r="H2422" s="1601">
        <v>39</v>
      </c>
      <c r="I2422" s="1600">
        <v>39</v>
      </c>
      <c r="J2422" s="1600">
        <v>44</v>
      </c>
      <c r="K2422" s="1600">
        <v>47</v>
      </c>
      <c r="L2422" s="1600">
        <v>60</v>
      </c>
      <c r="M2422" s="1600">
        <v>64</v>
      </c>
      <c r="N2422" s="1601">
        <v>63</v>
      </c>
      <c r="O2422" s="1600">
        <v>67</v>
      </c>
      <c r="P2422" s="1600">
        <v>66</v>
      </c>
      <c r="Q2422" s="1600">
        <v>67</v>
      </c>
      <c r="R2422" s="1600">
        <v>64</v>
      </c>
      <c r="S2422" s="1600">
        <v>64</v>
      </c>
      <c r="T2422" s="1600">
        <v>60</v>
      </c>
      <c r="U2422" s="1600">
        <v>55</v>
      </c>
      <c r="V2422" s="1601">
        <v>54</v>
      </c>
      <c r="W2422" s="1600">
        <v>53</v>
      </c>
      <c r="X2422" s="1600">
        <v>54</v>
      </c>
      <c r="Y2422" s="1878">
        <v>51</v>
      </c>
      <c r="Z2422" s="1600">
        <v>48</v>
      </c>
      <c r="AA2422" s="1600">
        <v>45</v>
      </c>
      <c r="AB2422" s="1602">
        <v>44</v>
      </c>
      <c r="AC2422" s="105">
        <f>AVERAGE(E2422:AB2422)</f>
        <v>52.666666666666664</v>
      </c>
      <c r="AD2422" s="780"/>
      <c r="AE2422" s="781"/>
      <c r="AF2422" s="782"/>
      <c r="AH2422" s="189"/>
      <c r="AI2422" s="189"/>
      <c r="AJ2422" s="331"/>
      <c r="AK2422" s="331"/>
      <c r="AL2422" s="331"/>
      <c r="AM2422" s="331"/>
    </row>
    <row r="2423" spans="1:42" s="181" customFormat="1" ht="16.5" thickBot="1" x14ac:dyDescent="0.3">
      <c r="A2423" s="3511"/>
      <c r="B2423" s="3514"/>
      <c r="C2423" s="121" t="s">
        <v>19</v>
      </c>
      <c r="D2423" s="112"/>
      <c r="E2423" s="620">
        <f t="shared" ref="E2423:AB2423" si="9593">E2421/E2420</f>
        <v>0.46728110599078349</v>
      </c>
      <c r="F2423" s="316">
        <f t="shared" si="9593"/>
        <v>0.48514190317195327</v>
      </c>
      <c r="G2423" s="316">
        <f t="shared" si="9593"/>
        <v>0.49307387862796831</v>
      </c>
      <c r="H2423" s="424">
        <f t="shared" si="9593"/>
        <v>0.4980053191489362</v>
      </c>
      <c r="I2423" s="316">
        <f t="shared" si="9593"/>
        <v>0.49549248747913188</v>
      </c>
      <c r="J2423" s="316">
        <f t="shared" si="9593"/>
        <v>0.46852078239608808</v>
      </c>
      <c r="K2423" s="316">
        <f t="shared" si="9593"/>
        <v>0.41664400326353007</v>
      </c>
      <c r="L2423" s="316">
        <f t="shared" si="9593"/>
        <v>0.38098693759071117</v>
      </c>
      <c r="M2423" s="316">
        <f t="shared" si="9593"/>
        <v>0.33762243134242365</v>
      </c>
      <c r="N2423" s="424">
        <f t="shared" si="9593"/>
        <v>0.32337207157351044</v>
      </c>
      <c r="O2423" s="316">
        <f t="shared" si="9593"/>
        <v>0.31648791128885662</v>
      </c>
      <c r="P2423" s="316">
        <f t="shared" si="9593"/>
        <v>0.31667274717256472</v>
      </c>
      <c r="Q2423" s="316">
        <f t="shared" si="9593"/>
        <v>0.32131632464411164</v>
      </c>
      <c r="R2423" s="316">
        <f t="shared" si="9593"/>
        <v>0.32910673732021195</v>
      </c>
      <c r="S2423" s="316">
        <f t="shared" si="9593"/>
        <v>0.3209355828220859</v>
      </c>
      <c r="T2423" s="316">
        <f t="shared" si="9593"/>
        <v>0.33682266009852219</v>
      </c>
      <c r="U2423" s="316">
        <f t="shared" si="9593"/>
        <v>0.34558335178215632</v>
      </c>
      <c r="V2423" s="424">
        <f t="shared" si="9593"/>
        <v>0.34984950219958322</v>
      </c>
      <c r="W2423" s="316">
        <f t="shared" si="9593"/>
        <v>0.35084383170905631</v>
      </c>
      <c r="X2423" s="316">
        <f t="shared" si="9593"/>
        <v>0.3635064316341115</v>
      </c>
      <c r="Y2423" s="316">
        <f>V2421/V2420</f>
        <v>0.34984950219958322</v>
      </c>
      <c r="Z2423" s="316">
        <f t="shared" si="9593"/>
        <v>0.39133837725019566</v>
      </c>
      <c r="AA2423" s="316">
        <f t="shared" si="9593"/>
        <v>0.39961229576294655</v>
      </c>
      <c r="AB2423" s="373">
        <f t="shared" si="9593"/>
        <v>0.4163288940359004</v>
      </c>
      <c r="AC2423" s="498">
        <f>AVERAGE(E2423:AB2423)</f>
        <v>0.38643312793770512</v>
      </c>
      <c r="AD2423" s="780"/>
      <c r="AE2423" s="781"/>
      <c r="AF2423" s="782"/>
      <c r="AG2423" s="1069"/>
      <c r="AH2423" s="1069"/>
      <c r="AI2423" s="1069"/>
      <c r="AJ2423" s="331"/>
      <c r="AK2423" s="331"/>
      <c r="AL2423" s="331"/>
      <c r="AM2423" s="331"/>
      <c r="AN2423" s="331"/>
      <c r="AO2423" s="331"/>
      <c r="AP2423" s="331"/>
    </row>
    <row r="2424" spans="1:42" s="181" customFormat="1" hidden="1" x14ac:dyDescent="0.25">
      <c r="A2424" s="2227"/>
      <c r="B2424" s="2230"/>
      <c r="C2424" s="122" t="s">
        <v>20</v>
      </c>
      <c r="D2424" s="120"/>
      <c r="E2424" s="667"/>
      <c r="F2424" s="134"/>
      <c r="G2424" s="134"/>
      <c r="H2424" s="405"/>
      <c r="I2424" s="134"/>
      <c r="J2424" s="134"/>
      <c r="K2424" s="134"/>
      <c r="L2424" s="134"/>
      <c r="M2424" s="134"/>
      <c r="N2424" s="405"/>
      <c r="O2424" s="134"/>
      <c r="P2424" s="134"/>
      <c r="Q2424" s="134"/>
      <c r="R2424" s="134"/>
      <c r="S2424" s="134"/>
      <c r="T2424" s="134"/>
      <c r="U2424" s="134"/>
      <c r="V2424" s="134"/>
      <c r="W2424" s="134"/>
      <c r="X2424" s="134"/>
      <c r="Y2424" s="405"/>
      <c r="Z2424" s="134"/>
      <c r="AA2424" s="134"/>
      <c r="AB2424" s="668"/>
      <c r="AC2424" s="120"/>
      <c r="AD2424" s="780"/>
      <c r="AE2424" s="781"/>
      <c r="AF2424" s="782"/>
      <c r="AH2424" s="189"/>
      <c r="AI2424" s="189"/>
      <c r="AJ2424" s="331"/>
      <c r="AK2424" s="331"/>
      <c r="AL2424" s="331"/>
      <c r="AM2424" s="331"/>
    </row>
    <row r="2425" spans="1:42" s="181" customFormat="1" hidden="1" x14ac:dyDescent="0.25">
      <c r="A2425" s="2227"/>
      <c r="B2425" s="2230"/>
      <c r="C2425" s="122" t="s">
        <v>21</v>
      </c>
      <c r="D2425" s="106"/>
      <c r="E2425" s="543"/>
      <c r="F2425" s="309"/>
      <c r="G2425" s="309"/>
      <c r="H2425" s="406"/>
      <c r="I2425" s="309"/>
      <c r="J2425" s="309"/>
      <c r="K2425" s="309"/>
      <c r="L2425" s="309"/>
      <c r="M2425" s="309"/>
      <c r="N2425" s="406"/>
      <c r="O2425" s="309"/>
      <c r="P2425" s="309"/>
      <c r="Q2425" s="309"/>
      <c r="R2425" s="309"/>
      <c r="S2425" s="309"/>
      <c r="T2425" s="309"/>
      <c r="U2425" s="309"/>
      <c r="V2425" s="309"/>
      <c r="W2425" s="309"/>
      <c r="X2425" s="309"/>
      <c r="Y2425" s="406"/>
      <c r="Z2425" s="309"/>
      <c r="AA2425" s="309"/>
      <c r="AB2425" s="310"/>
      <c r="AC2425" s="106"/>
      <c r="AD2425" s="780"/>
      <c r="AE2425" s="781"/>
      <c r="AF2425" s="782"/>
      <c r="AH2425" s="331"/>
      <c r="AI2425" s="845"/>
      <c r="AJ2425" s="845"/>
      <c r="AK2425" s="846"/>
      <c r="AL2425" s="846"/>
      <c r="AM2425" s="189"/>
    </row>
    <row r="2426" spans="1:42" s="181" customFormat="1" ht="16.5" hidden="1" thickBot="1" x14ac:dyDescent="0.3">
      <c r="A2426" s="3717" t="s">
        <v>44</v>
      </c>
      <c r="B2426" s="3718"/>
      <c r="C2426" s="3719"/>
      <c r="D2426" s="126"/>
      <c r="E2426" s="851">
        <f>SQRT(E2420*E2420+E2421*E2421)/E2363/1.73</f>
        <v>27.015069283837576</v>
      </c>
      <c r="F2426" s="577">
        <f t="shared" ref="F2426:AB2426" si="9594">SQRT(F2420*F2420+F2421*F2421)/F2363/1.73</f>
        <v>36.593154273262257</v>
      </c>
      <c r="G2426" s="577">
        <f t="shared" si="9594"/>
        <v>37.161379769371784</v>
      </c>
      <c r="H2426" s="578">
        <f t="shared" si="9594"/>
        <v>36.998263053513156</v>
      </c>
      <c r="I2426" s="577">
        <f t="shared" si="9594"/>
        <v>36.743177335378398</v>
      </c>
      <c r="J2426" s="577">
        <f t="shared" si="9594"/>
        <v>39.846555238989396</v>
      </c>
      <c r="K2426" s="577">
        <f t="shared" si="9594"/>
        <v>44.854567406283458</v>
      </c>
      <c r="L2426" s="577">
        <f t="shared" si="9594"/>
        <v>49.895558315725495</v>
      </c>
      <c r="M2426" s="577">
        <f t="shared" si="9594"/>
        <v>62.493279859489952</v>
      </c>
      <c r="N2426" s="578">
        <f t="shared" si="9594"/>
        <v>64.574291660563901</v>
      </c>
      <c r="O2426" s="577">
        <f t="shared" si="9594"/>
        <v>65.503485604182799</v>
      </c>
      <c r="P2426" s="577">
        <f t="shared" si="9594"/>
        <v>64.961752693152832</v>
      </c>
      <c r="Q2426" s="577">
        <f t="shared" si="9594"/>
        <v>63.767511902502868</v>
      </c>
      <c r="R2426" s="577">
        <f t="shared" si="9594"/>
        <v>62.537952395191496</v>
      </c>
      <c r="S2426" s="577">
        <f t="shared" si="9594"/>
        <v>61.986902929967727</v>
      </c>
      <c r="T2426" s="577">
        <f t="shared" si="9594"/>
        <v>58.650822434526184</v>
      </c>
      <c r="U2426" s="577">
        <f t="shared" si="9594"/>
        <v>54.522995562329612</v>
      </c>
      <c r="V2426" s="578">
        <f t="shared" si="9594"/>
        <v>52.030896700903092</v>
      </c>
      <c r="W2426" s="577">
        <f t="shared" si="9594"/>
        <v>50.367086945049977</v>
      </c>
      <c r="X2426" s="577">
        <f t="shared" si="9594"/>
        <v>50.297493455699708</v>
      </c>
      <c r="Y2426" s="505">
        <f>SQRT(V2420*V2420+V2421*V2421)/V2363/1.73</f>
        <v>52.030896700903092</v>
      </c>
      <c r="Z2426" s="577">
        <f t="shared" si="9594"/>
        <v>45.901372777821138</v>
      </c>
      <c r="AA2426" s="577">
        <f t="shared" si="9594"/>
        <v>43.575555882830756</v>
      </c>
      <c r="AB2426" s="848">
        <f t="shared" si="9594"/>
        <v>41.522883000702556</v>
      </c>
      <c r="AC2426" s="580">
        <f>AVERAGE(E2426:AB2426)</f>
        <v>50.159704382590796</v>
      </c>
      <c r="AD2426" s="843">
        <f>(AC2422-AC2426)/AC2422</f>
        <v>4.7600549697643074E-2</v>
      </c>
      <c r="AE2426" s="505"/>
      <c r="AF2426" s="506"/>
      <c r="AH2426" s="189"/>
      <c r="AI2426" s="189"/>
      <c r="AJ2426" s="301"/>
      <c r="AK2426" s="301"/>
      <c r="AL2426" s="331"/>
      <c r="AM2426" s="301"/>
    </row>
    <row r="2427" spans="1:42" s="181" customFormat="1" x14ac:dyDescent="0.25">
      <c r="A2427" s="956"/>
      <c r="B2427" s="507" t="s">
        <v>33</v>
      </c>
      <c r="C2427" s="127" t="s">
        <v>14</v>
      </c>
      <c r="D2427" s="2658" t="s">
        <v>948</v>
      </c>
      <c r="E2427" s="145">
        <v>6.5</v>
      </c>
      <c r="F2427" s="203">
        <v>8.1</v>
      </c>
      <c r="G2427" s="203">
        <v>8.14</v>
      </c>
      <c r="H2427" s="407">
        <v>8.14</v>
      </c>
      <c r="I2427" s="203">
        <v>8.120000000000001</v>
      </c>
      <c r="J2427" s="203">
        <v>7.98</v>
      </c>
      <c r="K2427" s="203">
        <v>7.92</v>
      </c>
      <c r="L2427" s="203">
        <v>7.9</v>
      </c>
      <c r="M2427" s="203">
        <v>7.48</v>
      </c>
      <c r="N2427" s="407">
        <v>7</v>
      </c>
      <c r="O2427" s="203">
        <v>6.8</v>
      </c>
      <c r="P2427" s="203">
        <v>6.84</v>
      </c>
      <c r="Q2427" s="203">
        <v>6.92</v>
      </c>
      <c r="R2427" s="203">
        <v>6.92</v>
      </c>
      <c r="S2427" s="203">
        <v>6.88</v>
      </c>
      <c r="T2427" s="203">
        <v>7.22</v>
      </c>
      <c r="U2427" s="203">
        <v>7.38</v>
      </c>
      <c r="V2427" s="407">
        <v>7.42</v>
      </c>
      <c r="W2427" s="203">
        <v>7.46</v>
      </c>
      <c r="X2427" s="203">
        <v>7.5600000000000005</v>
      </c>
      <c r="Y2427" s="203">
        <v>7.6000000000000005</v>
      </c>
      <c r="Z2427" s="203">
        <v>7.66</v>
      </c>
      <c r="AA2427" s="203">
        <v>7.9</v>
      </c>
      <c r="AB2427" s="93">
        <v>8</v>
      </c>
      <c r="AC2427" s="104">
        <f>SUM(E2427:AB2427)</f>
        <v>179.84</v>
      </c>
      <c r="AD2427" s="3006"/>
      <c r="AE2427" s="3002">
        <v>1</v>
      </c>
      <c r="AF2427" s="271">
        <v>20</v>
      </c>
      <c r="AH2427" s="189"/>
      <c r="AI2427" s="189"/>
      <c r="AJ2427" s="932"/>
      <c r="AK2427" s="933"/>
      <c r="AL2427" s="932"/>
      <c r="AM2427" s="331"/>
    </row>
    <row r="2428" spans="1:42" s="181" customFormat="1" hidden="1" x14ac:dyDescent="0.25">
      <c r="A2428" s="1070"/>
      <c r="B2428" s="1016"/>
      <c r="C2428" s="1061" t="s">
        <v>20</v>
      </c>
      <c r="D2428" s="2659"/>
      <c r="E2428" s="71"/>
      <c r="F2428" s="153"/>
      <c r="G2428" s="153"/>
      <c r="H2428" s="406"/>
      <c r="I2428" s="153"/>
      <c r="J2428" s="153"/>
      <c r="K2428" s="153"/>
      <c r="L2428" s="153"/>
      <c r="M2428" s="153"/>
      <c r="N2428" s="406"/>
      <c r="O2428" s="153"/>
      <c r="P2428" s="153"/>
      <c r="Q2428" s="153"/>
      <c r="R2428" s="153"/>
      <c r="S2428" s="153"/>
      <c r="T2428" s="153"/>
      <c r="U2428" s="153"/>
      <c r="V2428" s="153"/>
      <c r="W2428" s="153"/>
      <c r="X2428" s="153"/>
      <c r="Y2428" s="406"/>
      <c r="Z2428" s="153"/>
      <c r="AA2428" s="153"/>
      <c r="AB2428" s="72"/>
      <c r="AC2428" s="106"/>
      <c r="AD2428" s="3007"/>
      <c r="AE2428" s="3003"/>
      <c r="AF2428" s="1073"/>
      <c r="AH2428" s="189"/>
      <c r="AI2428" s="189"/>
      <c r="AJ2428" s="301"/>
      <c r="AK2428" s="301"/>
      <c r="AL2428" s="331"/>
      <c r="AM2428" s="301"/>
    </row>
    <row r="2429" spans="1:42" s="181" customFormat="1" ht="16.5" thickBot="1" x14ac:dyDescent="0.3">
      <c r="A2429" s="1070"/>
      <c r="B2429" s="1016" t="s">
        <v>32</v>
      </c>
      <c r="C2429" s="128" t="s">
        <v>14</v>
      </c>
      <c r="D2429" s="2659" t="s">
        <v>117</v>
      </c>
      <c r="E2429" s="71">
        <f t="shared" ref="E2429" si="9595">(E2430-D2430)*$AE2429*$AF2429</f>
        <v>0</v>
      </c>
      <c r="F2429" s="153">
        <f t="shared" ref="F2429" si="9596">(F2430-E2430)*$AE2429*$AF2429</f>
        <v>0</v>
      </c>
      <c r="G2429" s="153">
        <f t="shared" ref="G2429" si="9597">(G2430-F2430)*$AE2429*$AF2429</f>
        <v>0</v>
      </c>
      <c r="H2429" s="406">
        <f t="shared" ref="H2429" si="9598">(H2430-G2430)*$AE2429*$AF2429</f>
        <v>0</v>
      </c>
      <c r="I2429" s="153">
        <f t="shared" ref="I2429" si="9599">(I2430-H2430)*$AE2429*$AF2429</f>
        <v>0</v>
      </c>
      <c r="J2429" s="153">
        <f t="shared" ref="J2429" si="9600">(J2430-I2430)*$AE2429*$AF2429</f>
        <v>0</v>
      </c>
      <c r="K2429" s="153">
        <f t="shared" ref="K2429" si="9601">(K2430-J2430)*$AE2429*$AF2429</f>
        <v>0</v>
      </c>
      <c r="L2429" s="153">
        <f t="shared" ref="L2429" si="9602">(L2430-K2430)*$AE2429*$AF2429</f>
        <v>0</v>
      </c>
      <c r="M2429" s="153">
        <f t="shared" ref="M2429" si="9603">(M2430-L2430)*$AE2429*$AF2429</f>
        <v>0</v>
      </c>
      <c r="N2429" s="406">
        <f t="shared" ref="N2429" si="9604">(N2430-M2430)*$AE2429*$AF2429</f>
        <v>0</v>
      </c>
      <c r="O2429" s="153">
        <f t="shared" ref="O2429" si="9605">(O2430-N2430)*$AE2429*$AF2429</f>
        <v>0</v>
      </c>
      <c r="P2429" s="153">
        <f t="shared" ref="P2429" si="9606">(P2430-O2430)*$AE2429*$AF2429</f>
        <v>0</v>
      </c>
      <c r="Q2429" s="153">
        <f t="shared" ref="Q2429" si="9607">(Q2430-P2430)*$AE2429*$AF2429</f>
        <v>0</v>
      </c>
      <c r="R2429" s="153">
        <f t="shared" ref="R2429" si="9608">(R2430-Q2430)*$AE2429*$AF2429</f>
        <v>0</v>
      </c>
      <c r="S2429" s="153">
        <f t="shared" ref="S2429" si="9609">(S2430-R2430)*$AE2429*$AF2429</f>
        <v>0</v>
      </c>
      <c r="T2429" s="153">
        <f t="shared" ref="T2429" si="9610">(T2430-S2430)*$AE2429*$AF2429</f>
        <v>0</v>
      </c>
      <c r="U2429" s="153">
        <f t="shared" ref="U2429" si="9611">(U2430-T2430)*$AE2429*$AF2429</f>
        <v>0</v>
      </c>
      <c r="V2429" s="406">
        <f t="shared" ref="V2429" si="9612">(V2430-U2430)*$AE2429*$AF2429</f>
        <v>0</v>
      </c>
      <c r="W2429" s="153">
        <f t="shared" ref="W2429" si="9613">(W2430-V2430)*$AE2429*$AF2429</f>
        <v>0</v>
      </c>
      <c r="X2429" s="153">
        <f t="shared" ref="X2429" si="9614">(X2430-W2430)*$AE2429*$AF2429</f>
        <v>0</v>
      </c>
      <c r="Y2429" s="153">
        <f t="shared" ref="Y2429" si="9615">(Y2430-X2430)*$AE2429*$AF2429</f>
        <v>0</v>
      </c>
      <c r="Z2429" s="153">
        <f t="shared" ref="Z2429" si="9616">(Z2430-Y2430)*$AE2429*$AF2429</f>
        <v>0</v>
      </c>
      <c r="AA2429" s="153">
        <f t="shared" ref="AA2429" si="9617">(AA2430-Z2430)*$AE2429*$AF2429</f>
        <v>0</v>
      </c>
      <c r="AB2429" s="72">
        <f t="shared" ref="AB2429" si="9618">(AB2430-AA2430)*$AE2429*$AF2429</f>
        <v>0</v>
      </c>
      <c r="AC2429" s="105">
        <f>SUM(E2429:AB2429)</f>
        <v>0</v>
      </c>
      <c r="AD2429" s="3007"/>
      <c r="AE2429" s="3004">
        <v>1</v>
      </c>
      <c r="AF2429" s="274">
        <v>20</v>
      </c>
      <c r="AG2429" s="844"/>
      <c r="AH2429" s="189"/>
      <c r="AI2429" s="189"/>
      <c r="AJ2429" s="189"/>
      <c r="AK2429" s="189"/>
      <c r="AL2429" s="189"/>
      <c r="AM2429" s="189"/>
    </row>
    <row r="2430" spans="1:42" s="181" customFormat="1" ht="16.5" hidden="1" thickBot="1" x14ac:dyDescent="0.3">
      <c r="A2430" s="957"/>
      <c r="B2430" s="512"/>
      <c r="C2430" s="1074" t="s">
        <v>20</v>
      </c>
      <c r="D2430" s="1019"/>
      <c r="E2430" s="146"/>
      <c r="F2430" s="125"/>
      <c r="G2430" s="125"/>
      <c r="H2430" s="421"/>
      <c r="I2430" s="125"/>
      <c r="J2430" s="125"/>
      <c r="K2430" s="125"/>
      <c r="L2430" s="125"/>
      <c r="M2430" s="125"/>
      <c r="N2430" s="421"/>
      <c r="O2430" s="125"/>
      <c r="P2430" s="125"/>
      <c r="Q2430" s="125"/>
      <c r="R2430" s="125"/>
      <c r="S2430" s="125"/>
      <c r="T2430" s="125"/>
      <c r="U2430" s="125"/>
      <c r="V2430" s="125"/>
      <c r="W2430" s="125"/>
      <c r="X2430" s="125"/>
      <c r="Y2430" s="421"/>
      <c r="Z2430" s="125"/>
      <c r="AA2430" s="125"/>
      <c r="AB2430" s="175"/>
      <c r="AC2430" s="112"/>
      <c r="AD2430" s="3008"/>
      <c r="AE2430" s="3005"/>
      <c r="AF2430" s="1238"/>
      <c r="AG2430" s="920"/>
    </row>
    <row r="2431" spans="1:42" s="181" customFormat="1" ht="15.75" customHeight="1" x14ac:dyDescent="0.25">
      <c r="A2431" s="3537" t="s">
        <v>221</v>
      </c>
      <c r="B2431" s="3538"/>
      <c r="C2431" s="1149" t="s">
        <v>14</v>
      </c>
      <c r="D2431" s="1075"/>
      <c r="E2431" s="667">
        <f t="shared" ref="E2431:AC2432" si="9619">SUM(E2364,E2371,E2378,E2385,E2392,E2399,E2406,E2413,E2420)</f>
        <v>2465.19</v>
      </c>
      <c r="F2431" s="134">
        <f t="shared" si="9619"/>
        <v>2934.78</v>
      </c>
      <c r="G2431" s="134">
        <f t="shared" si="9619"/>
        <v>2937.8100000000004</v>
      </c>
      <c r="H2431" s="405">
        <f t="shared" si="9619"/>
        <v>2956.0200000000004</v>
      </c>
      <c r="I2431" s="134">
        <f t="shared" si="9619"/>
        <v>2978.2200000000003</v>
      </c>
      <c r="J2431" s="134">
        <f t="shared" si="9619"/>
        <v>3112.74</v>
      </c>
      <c r="K2431" s="134">
        <f t="shared" si="9619"/>
        <v>3387.54</v>
      </c>
      <c r="L2431" s="134">
        <f t="shared" si="9619"/>
        <v>3724.32</v>
      </c>
      <c r="M2431" s="134">
        <f t="shared" si="9619"/>
        <v>4037.0400000000009</v>
      </c>
      <c r="N2431" s="405">
        <f t="shared" si="9619"/>
        <v>4133.1000000000004</v>
      </c>
      <c r="O2431" s="134">
        <f t="shared" si="9619"/>
        <v>4195.4100000000008</v>
      </c>
      <c r="P2431" s="134">
        <f t="shared" si="9619"/>
        <v>4189.6500000000005</v>
      </c>
      <c r="Q2431" s="134">
        <f t="shared" si="9619"/>
        <v>4141.53</v>
      </c>
      <c r="R2431" s="134">
        <f t="shared" si="9619"/>
        <v>4150.8300000000008</v>
      </c>
      <c r="S2431" s="134">
        <f t="shared" si="9619"/>
        <v>4230</v>
      </c>
      <c r="T2431" s="134">
        <f t="shared" si="9619"/>
        <v>4338.1499999999996</v>
      </c>
      <c r="U2431" s="134">
        <f t="shared" si="9619"/>
        <v>4316.79</v>
      </c>
      <c r="V2431" s="405">
        <f t="shared" si="9619"/>
        <v>4251.21</v>
      </c>
      <c r="W2431" s="134">
        <f t="shared" si="9619"/>
        <v>4197.3900000000003</v>
      </c>
      <c r="X2431" s="134">
        <f t="shared" si="9619"/>
        <v>4184.76</v>
      </c>
      <c r="Y2431" s="319">
        <f>SUM(V2364,V2371,V2378,V2385,V2392,V2399,V2406,V2413,V2420)</f>
        <v>4251.21</v>
      </c>
      <c r="Z2431" s="134">
        <f t="shared" si="9619"/>
        <v>3912.06</v>
      </c>
      <c r="AA2431" s="134">
        <f t="shared" si="9619"/>
        <v>3566.4300000000003</v>
      </c>
      <c r="AB2431" s="668">
        <f t="shared" si="9619"/>
        <v>3318.96</v>
      </c>
      <c r="AC2431" s="1076">
        <f t="shared" si="9619"/>
        <v>89731.319999999992</v>
      </c>
      <c r="AD2431" s="920"/>
      <c r="AE2431" s="920"/>
      <c r="AF2431" s="920"/>
      <c r="AG2431" s="920"/>
    </row>
    <row r="2432" spans="1:42" s="181" customFormat="1" ht="16.5" thickBot="1" x14ac:dyDescent="0.3">
      <c r="A2432" s="3537"/>
      <c r="B2432" s="3538"/>
      <c r="C2432" s="1077" t="s">
        <v>16</v>
      </c>
      <c r="D2432" s="885"/>
      <c r="E2432" s="1078">
        <f t="shared" si="9619"/>
        <v>850.8</v>
      </c>
      <c r="F2432" s="327">
        <f t="shared" si="9619"/>
        <v>1070.19</v>
      </c>
      <c r="G2432" s="327">
        <f t="shared" si="9619"/>
        <v>1105.7700000000002</v>
      </c>
      <c r="H2432" s="421">
        <f t="shared" si="9619"/>
        <v>1129.5</v>
      </c>
      <c r="I2432" s="327">
        <f t="shared" si="9619"/>
        <v>1129.5</v>
      </c>
      <c r="J2432" s="327">
        <f t="shared" si="9619"/>
        <v>1144.1400000000001</v>
      </c>
      <c r="K2432" s="327">
        <f t="shared" si="9619"/>
        <v>1127.04</v>
      </c>
      <c r="L2432" s="327">
        <f t="shared" si="9619"/>
        <v>1135.5300000000002</v>
      </c>
      <c r="M2432" s="327">
        <f t="shared" si="9619"/>
        <v>1196.25</v>
      </c>
      <c r="N2432" s="421">
        <f t="shared" si="9619"/>
        <v>1178.2200000000003</v>
      </c>
      <c r="O2432" s="327">
        <f t="shared" si="9619"/>
        <v>1178.8499999999999</v>
      </c>
      <c r="P2432" s="327">
        <f t="shared" si="9619"/>
        <v>1170.1799999999998</v>
      </c>
      <c r="Q2432" s="327">
        <f t="shared" si="9619"/>
        <v>1157.3700000000001</v>
      </c>
      <c r="R2432" s="327">
        <f t="shared" si="9619"/>
        <v>1170.9000000000001</v>
      </c>
      <c r="S2432" s="327">
        <f t="shared" si="9619"/>
        <v>1179.21</v>
      </c>
      <c r="T2432" s="327">
        <f t="shared" si="9619"/>
        <v>1220.3699999999999</v>
      </c>
      <c r="U2432" s="327">
        <f t="shared" si="9619"/>
        <v>1189.77</v>
      </c>
      <c r="V2432" s="421">
        <f t="shared" si="9619"/>
        <v>1194.1200000000001</v>
      </c>
      <c r="W2432" s="327">
        <f t="shared" si="9619"/>
        <v>1185.21</v>
      </c>
      <c r="X2432" s="327">
        <f t="shared" si="9619"/>
        <v>1190.4000000000001</v>
      </c>
      <c r="Y2432" s="77">
        <f>SUM(V2365,V2372,V2379,V2386,V2393,V2400,V2407,V2414,V2421)</f>
        <v>1194.1200000000001</v>
      </c>
      <c r="Z2432" s="327">
        <f t="shared" si="9619"/>
        <v>1175.8500000000001</v>
      </c>
      <c r="AA2432" s="327">
        <f t="shared" si="9619"/>
        <v>1097.6400000000001</v>
      </c>
      <c r="AB2432" s="1079">
        <f t="shared" si="9619"/>
        <v>1079.94</v>
      </c>
      <c r="AC2432" s="1080">
        <f t="shared" si="9619"/>
        <v>27427.65</v>
      </c>
      <c r="AD2432" s="920"/>
      <c r="AE2432" s="844"/>
      <c r="AF2432" s="844"/>
      <c r="AG2432" s="844"/>
    </row>
    <row r="2433" spans="1:40" s="181" customFormat="1" ht="15.75" customHeight="1" x14ac:dyDescent="0.25">
      <c r="A2433" s="3539" t="s">
        <v>222</v>
      </c>
      <c r="B2433" s="3540"/>
      <c r="C2433" s="127" t="s">
        <v>36</v>
      </c>
      <c r="D2433" s="884"/>
      <c r="E2433" s="1081">
        <f t="shared" ref="E2433:AC2434" si="9620">100-(E2431/(E2328+E2335))*100</f>
        <v>-0.40689149560118665</v>
      </c>
      <c r="F2433" s="135">
        <f t="shared" si="9620"/>
        <v>-0.16587483617300336</v>
      </c>
      <c r="G2433" s="135">
        <f t="shared" si="9620"/>
        <v>-0.17082651391162074</v>
      </c>
      <c r="H2433" s="419">
        <f t="shared" si="9620"/>
        <v>-0.26660696841420872</v>
      </c>
      <c r="I2433" s="135">
        <f t="shared" si="9620"/>
        <v>-0.15536723163842225</v>
      </c>
      <c r="J2433" s="135">
        <f t="shared" si="9620"/>
        <v>-0.18345434883360667</v>
      </c>
      <c r="K2433" s="135">
        <f t="shared" si="9620"/>
        <v>-0.1330164585697986</v>
      </c>
      <c r="L2433" s="135">
        <f t="shared" si="9620"/>
        <v>-0.14197212183790953</v>
      </c>
      <c r="M2433" s="135">
        <f t="shared" si="9620"/>
        <v>-0.10116638895503627</v>
      </c>
      <c r="N2433" s="419">
        <f t="shared" si="9620"/>
        <v>-7.6999070199917696E-2</v>
      </c>
      <c r="O2433" s="135">
        <f t="shared" si="9620"/>
        <v>-9.6627347686691678E-2</v>
      </c>
      <c r="P2433" s="135">
        <f t="shared" si="9620"/>
        <v>-8.5282651072148496E-2</v>
      </c>
      <c r="Q2433" s="135">
        <f t="shared" si="9620"/>
        <v>-7.17640918580571E-2</v>
      </c>
      <c r="R2433" s="135">
        <f t="shared" si="9620"/>
        <v>-6.4365887526051324E-2</v>
      </c>
      <c r="S2433" s="135">
        <f t="shared" si="9620"/>
        <v>-0.10791775531066605</v>
      </c>
      <c r="T2433" s="135">
        <f t="shared" si="9620"/>
        <v>-0.11977955023816378</v>
      </c>
      <c r="U2433" s="135">
        <f t="shared" si="9620"/>
        <v>-0.10365650044523989</v>
      </c>
      <c r="V2433" s="419">
        <f t="shared" si="9620"/>
        <v>-0.109500395614333</v>
      </c>
      <c r="W2433" s="135">
        <f t="shared" si="9620"/>
        <v>-0.13240009160655575</v>
      </c>
      <c r="X2433" s="135">
        <f t="shared" si="9620"/>
        <v>-0.117707854846131</v>
      </c>
      <c r="Y2433" s="523">
        <f>100-(V2431/(V2328+V2335))*100</f>
        <v>-0.109500395614333</v>
      </c>
      <c r="Z2433" s="135">
        <f t="shared" si="9620"/>
        <v>-0.17361111111110006</v>
      </c>
      <c r="AA2433" s="135">
        <f t="shared" si="9620"/>
        <v>-0.16261121596117789</v>
      </c>
      <c r="AB2433" s="1082">
        <f t="shared" si="9620"/>
        <v>-0.18110692552883734</v>
      </c>
      <c r="AC2433" s="1083">
        <f t="shared" si="9620"/>
        <v>-0.13672764282075889</v>
      </c>
      <c r="AD2433" s="920"/>
      <c r="AE2433" s="844"/>
      <c r="AF2433" s="844"/>
      <c r="AG2433" s="844"/>
      <c r="AJ2433" s="189"/>
      <c r="AK2433" s="189"/>
      <c r="AL2433" s="189"/>
      <c r="AM2433" s="189"/>
      <c r="AN2433" s="189"/>
    </row>
    <row r="2434" spans="1:40" s="181" customFormat="1" ht="16.5" thickBot="1" x14ac:dyDescent="0.3">
      <c r="A2434" s="3541"/>
      <c r="B2434" s="3542"/>
      <c r="C2434" s="1084" t="s">
        <v>37</v>
      </c>
      <c r="D2434" s="886"/>
      <c r="E2434" s="1085">
        <f t="shared" si="9620"/>
        <v>-5.6317044100119062</v>
      </c>
      <c r="F2434" s="526">
        <f t="shared" si="9620"/>
        <v>-6.9334532374100775</v>
      </c>
      <c r="G2434" s="526">
        <f t="shared" si="9620"/>
        <v>-6.9989549465861813</v>
      </c>
      <c r="H2434" s="424">
        <f t="shared" si="9620"/>
        <v>-6.7176870748299109</v>
      </c>
      <c r="I2434" s="526">
        <f t="shared" si="9620"/>
        <v>-6.8630790190735667</v>
      </c>
      <c r="J2434" s="526">
        <f t="shared" si="9620"/>
        <v>-7.2738523852385413</v>
      </c>
      <c r="K2434" s="526">
        <f t="shared" si="9620"/>
        <v>-8.754052802223228</v>
      </c>
      <c r="L2434" s="526">
        <f t="shared" si="9620"/>
        <v>-9.9297165427509384</v>
      </c>
      <c r="M2434" s="526">
        <f t="shared" si="9620"/>
        <v>-8.5920479302832149</v>
      </c>
      <c r="N2434" s="424">
        <f t="shared" si="9620"/>
        <v>-8.8525498891352612</v>
      </c>
      <c r="O2434" s="526">
        <f t="shared" si="9620"/>
        <v>-8.6217381689517794</v>
      </c>
      <c r="P2434" s="526">
        <f t="shared" si="9620"/>
        <v>-8.7851405622489693</v>
      </c>
      <c r="Q2434" s="526">
        <f t="shared" si="9620"/>
        <v>-8.7590211998195997</v>
      </c>
      <c r="R2434" s="526">
        <f t="shared" si="9620"/>
        <v>-8.9493077266636902</v>
      </c>
      <c r="S2434" s="526">
        <f t="shared" si="9620"/>
        <v>-9.1376055086628298</v>
      </c>
      <c r="T2434" s="526">
        <f t="shared" si="9620"/>
        <v>-9.9670198961937473</v>
      </c>
      <c r="U2434" s="526">
        <f t="shared" si="9620"/>
        <v>-11.002575011195702</v>
      </c>
      <c r="V2434" s="424">
        <f t="shared" si="9620"/>
        <v>-11.808988764044955</v>
      </c>
      <c r="W2434" s="526">
        <f t="shared" si="9620"/>
        <v>-11.829144021739111</v>
      </c>
      <c r="X2434" s="526">
        <f t="shared" si="9620"/>
        <v>-12.57376305038585</v>
      </c>
      <c r="Y2434" s="316">
        <f>100-(V2432/(V2329+V2336))*100</f>
        <v>-11.808988764044955</v>
      </c>
      <c r="Z2434" s="526">
        <f t="shared" si="9620"/>
        <v>-11.552254098360663</v>
      </c>
      <c r="AA2434" s="526">
        <f t="shared" si="9620"/>
        <v>-10.417672621921795</v>
      </c>
      <c r="AB2434" s="1086">
        <f t="shared" si="9620"/>
        <v>-9.3233722060252546</v>
      </c>
      <c r="AC2434" s="1087">
        <f t="shared" si="9620"/>
        <v>-9.264451392075884</v>
      </c>
      <c r="AD2434" s="920"/>
      <c r="AE2434" s="844"/>
      <c r="AF2434" s="844"/>
      <c r="AG2434" s="844"/>
      <c r="AJ2434" s="189"/>
      <c r="AK2434" s="189"/>
      <c r="AL2434" s="189"/>
      <c r="AM2434" s="189"/>
      <c r="AN2434" s="189"/>
    </row>
    <row r="2435" spans="1:40" s="181" customFormat="1" x14ac:dyDescent="0.25">
      <c r="A2435" s="3543"/>
      <c r="B2435" s="3544"/>
      <c r="C2435" s="1088"/>
      <c r="D2435" s="1089" t="s">
        <v>113</v>
      </c>
      <c r="E2435" s="1090">
        <f>(E2330+E2337-E2366-E2373-E2380-E2387-E2394-E2401-E2408-E2415-E2422)/(E2330+E2337)</f>
        <v>-3.6101083032490976E-3</v>
      </c>
      <c r="F2435" s="1091">
        <f t="shared" ref="F2435:AC2435" si="9621">(F2330+F2337-F2366-F2373-F2380-F2387-F2394-F2401-F2408-F2415-F2422)/(F2330+F2337)</f>
        <v>0</v>
      </c>
      <c r="G2435" s="1091">
        <f t="shared" si="9621"/>
        <v>-3.5714285714285713E-3</v>
      </c>
      <c r="H2435" s="585">
        <f t="shared" si="9621"/>
        <v>-3.5335689045936395E-3</v>
      </c>
      <c r="I2435" s="1091">
        <f t="shared" si="9621"/>
        <v>-3.4843205574912892E-3</v>
      </c>
      <c r="J2435" s="1091">
        <f t="shared" si="9621"/>
        <v>-9.6153846153846159E-3</v>
      </c>
      <c r="K2435" s="1091">
        <f t="shared" si="9621"/>
        <v>-2.9411764705882353E-3</v>
      </c>
      <c r="L2435" s="1091">
        <f t="shared" si="9621"/>
        <v>2.7027027027027029E-3</v>
      </c>
      <c r="M2435" s="1091">
        <f t="shared" si="9621"/>
        <v>0</v>
      </c>
      <c r="N2435" s="585">
        <f t="shared" si="9621"/>
        <v>-4.9875311720698253E-3</v>
      </c>
      <c r="O2435" s="1091">
        <f t="shared" si="9621"/>
        <v>-2.4691358024691358E-3</v>
      </c>
      <c r="P2435" s="1091">
        <f t="shared" si="9621"/>
        <v>-5.0125313283208017E-3</v>
      </c>
      <c r="Q2435" s="1091">
        <f t="shared" si="9621"/>
        <v>2.5188916876574307E-3</v>
      </c>
      <c r="R2435" s="1091">
        <f t="shared" si="9621"/>
        <v>-5.1546391752577319E-3</v>
      </c>
      <c r="S2435" s="1091">
        <f t="shared" si="9621"/>
        <v>-2.4271844660194173E-3</v>
      </c>
      <c r="T2435" s="1091">
        <f t="shared" si="9621"/>
        <v>-2.4096385542168677E-3</v>
      </c>
      <c r="U2435" s="1091">
        <f t="shared" si="9621"/>
        <v>0</v>
      </c>
      <c r="V2435" s="1091">
        <f t="shared" si="9621"/>
        <v>0</v>
      </c>
      <c r="W2435" s="1091">
        <f t="shared" si="9621"/>
        <v>-2.4937655860349127E-3</v>
      </c>
      <c r="X2435" s="1091">
        <f t="shared" si="9621"/>
        <v>0</v>
      </c>
      <c r="Y2435" s="1091">
        <f>(V2330+V2337-V2366-V2373-V2380-V2387-V2394-V2401-V2408-V2415-V2422)/(V2330+V2337)</f>
        <v>0</v>
      </c>
      <c r="Z2435" s="1091">
        <f t="shared" si="9621"/>
        <v>-5.6179775280898875E-3</v>
      </c>
      <c r="AA2435" s="1091">
        <f t="shared" si="9621"/>
        <v>-3.0487804878048782E-3</v>
      </c>
      <c r="AB2435" s="1092">
        <f t="shared" si="9621"/>
        <v>-6.4935064935064939E-3</v>
      </c>
      <c r="AC2435" s="1093">
        <f t="shared" si="9621"/>
        <v>-2.7771349224715511E-3</v>
      </c>
      <c r="AD2435" s="920"/>
      <c r="AE2435" s="844"/>
      <c r="AF2435" s="844"/>
      <c r="AG2435" s="844"/>
      <c r="AJ2435" s="189"/>
      <c r="AK2435" s="189"/>
      <c r="AL2435" s="189"/>
      <c r="AM2435" s="189"/>
      <c r="AN2435" s="189"/>
    </row>
    <row r="2436" spans="1:40" s="181" customFormat="1" ht="15.75" customHeight="1" thickBot="1" x14ac:dyDescent="0.3">
      <c r="A2436" s="3545"/>
      <c r="B2436" s="3546"/>
      <c r="C2436" s="1094"/>
      <c r="D2436" s="1095" t="s">
        <v>114</v>
      </c>
      <c r="E2436" s="1096">
        <f>(E2334+E2341-E2370-E2377-E2384-E2391-E2398-E2405-E2412-E2419-E2426)/(E2334+E2341)</f>
        <v>-1.2210875898485447E-2</v>
      </c>
      <c r="F2436" s="1097">
        <f t="shared" ref="F2436:AC2436" si="9622">(F2334+F2341-F2370-F2377-F2384-F2391-F2398-F2405-F2412-F2419-F2426)/(F2334+F2341)</f>
        <v>-1.2605380370975743E-2</v>
      </c>
      <c r="G2436" s="1097">
        <f t="shared" si="9622"/>
        <v>-1.3569682645406653E-2</v>
      </c>
      <c r="H2436" s="1098">
        <f t="shared" si="9622"/>
        <v>-1.46485574627526E-2</v>
      </c>
      <c r="I2436" s="1097">
        <f t="shared" si="9622"/>
        <v>-1.3657187204114034E-2</v>
      </c>
      <c r="J2436" s="1097">
        <f t="shared" si="9622"/>
        <v>-1.3159148928095792E-2</v>
      </c>
      <c r="K2436" s="1097">
        <f t="shared" si="9622"/>
        <v>-1.1746360704127361E-2</v>
      </c>
      <c r="L2436" s="1097">
        <f t="shared" si="9622"/>
        <v>-1.1417550191490855E-2</v>
      </c>
      <c r="M2436" s="1097">
        <f t="shared" si="9622"/>
        <v>-9.5561457231760245E-3</v>
      </c>
      <c r="N2436" s="1098">
        <f t="shared" si="9622"/>
        <v>-8.7558093134791799E-3</v>
      </c>
      <c r="O2436" s="1097">
        <f t="shared" si="9622"/>
        <v>-8.6939556403455749E-3</v>
      </c>
      <c r="P2436" s="1097">
        <f t="shared" si="9622"/>
        <v>-8.576634381998691E-3</v>
      </c>
      <c r="Q2436" s="1097">
        <f t="shared" si="9622"/>
        <v>-8.5665612872584899E-3</v>
      </c>
      <c r="R2436" s="1097">
        <f t="shared" si="9622"/>
        <v>-8.7925023802697833E-3</v>
      </c>
      <c r="S2436" s="1097">
        <f t="shared" si="9622"/>
        <v>-8.6224089119166306E-3</v>
      </c>
      <c r="T2436" s="1097">
        <f t="shared" si="9622"/>
        <v>-9.7573653328618774E-3</v>
      </c>
      <c r="U2436" s="1097">
        <f t="shared" si="9622"/>
        <v>-9.8512791881996496E-3</v>
      </c>
      <c r="V2436" s="1097">
        <f t="shared" si="9622"/>
        <v>-1.0721488613622271E-2</v>
      </c>
      <c r="W2436" s="1097">
        <f t="shared" si="9622"/>
        <v>-1.0927272534967447E-2</v>
      </c>
      <c r="X2436" s="1097">
        <f t="shared" si="9622"/>
        <v>-1.1604123138822722E-2</v>
      </c>
      <c r="Y2436" s="1097">
        <f>(V2334+V2341-V2370-V2377-V2384-V2391-V2398-V2405-V2412-V2419-V2426)/(V2334+V2341)</f>
        <v>-1.0721488613622271E-2</v>
      </c>
      <c r="Z2436" s="1097">
        <f t="shared" si="9622"/>
        <v>-1.2869854811836114E-2</v>
      </c>
      <c r="AA2436" s="1097">
        <f t="shared" si="9622"/>
        <v>-1.2245788298888425E-2</v>
      </c>
      <c r="AB2436" s="1099">
        <f t="shared" si="9622"/>
        <v>-1.2648122539337977E-2</v>
      </c>
      <c r="AC2436" s="1100">
        <f t="shared" si="9622"/>
        <v>-1.0857587630883512E-2</v>
      </c>
      <c r="AD2436" s="920"/>
      <c r="AE2436" s="844"/>
      <c r="AF2436" s="844"/>
      <c r="AG2436" s="844"/>
      <c r="AJ2436" s="189"/>
      <c r="AK2436" s="189"/>
      <c r="AL2436" s="189"/>
      <c r="AM2436" s="189"/>
      <c r="AN2436" s="189"/>
    </row>
    <row r="2437" spans="1:40" s="181" customFormat="1" ht="16.5" thickBot="1" x14ac:dyDescent="0.3">
      <c r="A2437" s="920"/>
      <c r="B2437" s="920"/>
      <c r="C2437" s="920"/>
      <c r="D2437" s="844"/>
      <c r="E2437" s="208"/>
      <c r="F2437" s="208"/>
      <c r="G2437" s="208"/>
      <c r="H2437" s="2358"/>
      <c r="I2437" s="208"/>
      <c r="J2437" s="208"/>
      <c r="K2437" s="208"/>
      <c r="L2437" s="208"/>
      <c r="M2437" s="208"/>
      <c r="N2437" s="2358"/>
      <c r="O2437" s="208"/>
      <c r="P2437" s="208"/>
      <c r="Q2437" s="208"/>
      <c r="R2437" s="208"/>
      <c r="S2437" s="208"/>
      <c r="T2437" s="208"/>
      <c r="U2437" s="208"/>
      <c r="V2437" s="208"/>
      <c r="W2437" s="208"/>
      <c r="X2437" s="208"/>
      <c r="Y2437" s="1143"/>
      <c r="Z2437" s="208"/>
      <c r="AA2437" s="208"/>
      <c r="AB2437" s="208"/>
      <c r="AC2437" s="208"/>
      <c r="AD2437" s="773"/>
      <c r="AE2437" s="945"/>
      <c r="AF2437" s="945"/>
      <c r="AG2437" s="945"/>
      <c r="AJ2437" s="189"/>
      <c r="AK2437" s="189"/>
      <c r="AL2437" s="189"/>
      <c r="AM2437" s="189"/>
      <c r="AN2437" s="189"/>
    </row>
    <row r="2438" spans="1:40" s="181" customFormat="1" ht="16.5" thickBot="1" x14ac:dyDescent="0.3">
      <c r="A2438" s="3530" t="s">
        <v>344</v>
      </c>
      <c r="B2438" s="3531"/>
      <c r="C2438" s="461"/>
      <c r="D2438" s="529"/>
      <c r="E2438" s="457">
        <v>1</v>
      </c>
      <c r="F2438" s="458">
        <v>2</v>
      </c>
      <c r="G2438" s="458">
        <v>3</v>
      </c>
      <c r="H2438" s="460">
        <v>4</v>
      </c>
      <c r="I2438" s="458">
        <v>5</v>
      </c>
      <c r="J2438" s="458">
        <v>6</v>
      </c>
      <c r="K2438" s="458">
        <v>7</v>
      </c>
      <c r="L2438" s="458">
        <v>8</v>
      </c>
      <c r="M2438" s="458">
        <v>9</v>
      </c>
      <c r="N2438" s="460">
        <v>10</v>
      </c>
      <c r="O2438" s="458">
        <v>11</v>
      </c>
      <c r="P2438" s="458">
        <v>12</v>
      </c>
      <c r="Q2438" s="458">
        <v>13</v>
      </c>
      <c r="R2438" s="458">
        <v>14</v>
      </c>
      <c r="S2438" s="458">
        <v>15</v>
      </c>
      <c r="T2438" s="458">
        <v>16</v>
      </c>
      <c r="U2438" s="458">
        <v>17</v>
      </c>
      <c r="V2438" s="458">
        <v>18</v>
      </c>
      <c r="W2438" s="458">
        <v>19</v>
      </c>
      <c r="X2438" s="458">
        <v>20</v>
      </c>
      <c r="Y2438" s="458">
        <v>21</v>
      </c>
      <c r="Z2438" s="458">
        <v>22</v>
      </c>
      <c r="AA2438" s="458">
        <v>23</v>
      </c>
      <c r="AB2438" s="461">
        <v>24</v>
      </c>
      <c r="AC2438" s="1101"/>
      <c r="AD2438" s="773"/>
      <c r="AE2438" s="773"/>
      <c r="AF2438" s="773"/>
      <c r="AG2438" s="773"/>
      <c r="AJ2438" s="189"/>
      <c r="AK2438" s="189"/>
      <c r="AL2438" s="189"/>
      <c r="AM2438" s="189"/>
      <c r="AN2438" s="189"/>
    </row>
    <row r="2439" spans="1:40" s="181" customFormat="1" x14ac:dyDescent="0.25">
      <c r="A2439" s="624" t="s">
        <v>11</v>
      </c>
      <c r="B2439" s="353"/>
      <c r="C2439" s="625"/>
      <c r="D2439" s="924"/>
      <c r="E2439" s="808"/>
      <c r="F2439" s="353"/>
      <c r="G2439" s="353"/>
      <c r="H2439" s="436"/>
      <c r="I2439" s="353"/>
      <c r="J2439" s="353"/>
      <c r="K2439" s="353"/>
      <c r="L2439" s="353"/>
      <c r="M2439" s="353"/>
      <c r="N2439" s="436"/>
      <c r="O2439" s="353"/>
      <c r="P2439" s="353"/>
      <c r="Q2439" s="353"/>
      <c r="R2439" s="353"/>
      <c r="S2439" s="353"/>
      <c r="T2439" s="353"/>
      <c r="U2439" s="353"/>
      <c r="V2439" s="353"/>
      <c r="W2439" s="353"/>
      <c r="X2439" s="353"/>
      <c r="Y2439" s="353"/>
      <c r="Z2439" s="353"/>
      <c r="AA2439" s="353"/>
      <c r="AB2439" s="1102"/>
      <c r="AC2439" s="925"/>
      <c r="AJ2439" s="301"/>
      <c r="AK2439" s="301"/>
      <c r="AL2439" s="301"/>
      <c r="AM2439" s="301"/>
      <c r="AN2439" s="189"/>
    </row>
    <row r="2440" spans="1:40" s="181" customFormat="1" ht="16.5" thickBot="1" x14ac:dyDescent="0.3">
      <c r="A2440" s="627" t="s">
        <v>12</v>
      </c>
      <c r="B2440" s="534"/>
      <c r="C2440" s="628"/>
      <c r="D2440" s="1851"/>
      <c r="E2440" s="1103"/>
      <c r="F2440" s="1104"/>
      <c r="G2440" s="1104"/>
      <c r="H2440" s="410"/>
      <c r="I2440" s="1104"/>
      <c r="J2440" s="1104"/>
      <c r="K2440" s="1104"/>
      <c r="L2440" s="1104"/>
      <c r="M2440" s="1104"/>
      <c r="N2440" s="410"/>
      <c r="O2440" s="1104"/>
      <c r="P2440" s="1104"/>
      <c r="Q2440" s="1104"/>
      <c r="R2440" s="1104"/>
      <c r="S2440" s="1104"/>
      <c r="T2440" s="1104"/>
      <c r="U2440" s="1104"/>
      <c r="V2440" s="1104"/>
      <c r="W2440" s="1104"/>
      <c r="X2440" s="1104"/>
      <c r="Y2440" s="1104"/>
      <c r="Z2440" s="1104"/>
      <c r="AA2440" s="1104"/>
      <c r="AB2440" s="1106"/>
      <c r="AC2440" s="929"/>
      <c r="AJ2440" s="301"/>
      <c r="AK2440" s="301"/>
      <c r="AL2440" s="331"/>
      <c r="AM2440" s="301"/>
      <c r="AN2440" s="189"/>
    </row>
    <row r="2441" spans="1:40" s="181" customFormat="1" x14ac:dyDescent="0.25">
      <c r="A2441" s="3529" t="s">
        <v>299</v>
      </c>
      <c r="B2441" s="3657" t="s">
        <v>345</v>
      </c>
      <c r="C2441" s="123" t="s">
        <v>14</v>
      </c>
      <c r="D2441" s="2658" t="s">
        <v>153</v>
      </c>
      <c r="E2441" s="3009">
        <v>0</v>
      </c>
      <c r="F2441" s="2425">
        <f t="shared" ref="F2441:AB2441" si="9623">(F2446-E2446)*$AK2441*$AM2441</f>
        <v>0</v>
      </c>
      <c r="G2441" s="2425">
        <f t="shared" si="9623"/>
        <v>0</v>
      </c>
      <c r="H2441" s="2426">
        <f t="shared" si="9623"/>
        <v>0</v>
      </c>
      <c r="I2441" s="2425">
        <f t="shared" si="9623"/>
        <v>0</v>
      </c>
      <c r="J2441" s="2425">
        <f t="shared" si="9623"/>
        <v>0</v>
      </c>
      <c r="K2441" s="2425">
        <f t="shared" si="9623"/>
        <v>0</v>
      </c>
      <c r="L2441" s="2425">
        <f t="shared" si="9623"/>
        <v>0</v>
      </c>
      <c r="M2441" s="2425">
        <f t="shared" si="9623"/>
        <v>0</v>
      </c>
      <c r="N2441" s="2426">
        <f t="shared" si="9623"/>
        <v>0</v>
      </c>
      <c r="O2441" s="2425">
        <f t="shared" si="9623"/>
        <v>0</v>
      </c>
      <c r="P2441" s="2425">
        <f t="shared" si="9623"/>
        <v>0</v>
      </c>
      <c r="Q2441" s="2425">
        <f t="shared" si="9623"/>
        <v>0</v>
      </c>
      <c r="R2441" s="2425">
        <f t="shared" si="9623"/>
        <v>0</v>
      </c>
      <c r="S2441" s="2425">
        <f t="shared" si="9623"/>
        <v>0</v>
      </c>
      <c r="T2441" s="2425">
        <f t="shared" si="9623"/>
        <v>0</v>
      </c>
      <c r="U2441" s="2425">
        <f t="shared" si="9623"/>
        <v>0</v>
      </c>
      <c r="V2441" s="2426">
        <f t="shared" si="9623"/>
        <v>0</v>
      </c>
      <c r="W2441" s="2425">
        <f t="shared" si="9623"/>
        <v>0</v>
      </c>
      <c r="X2441" s="2425">
        <f t="shared" si="9623"/>
        <v>0</v>
      </c>
      <c r="Y2441" s="2425">
        <f>(V2446-X2446)*$AK2441*$AM2441</f>
        <v>0</v>
      </c>
      <c r="Z2441" s="2425">
        <f>(Z2446-V2446)*$AK2441*$AM2441</f>
        <v>0</v>
      </c>
      <c r="AA2441" s="2425">
        <f t="shared" si="9623"/>
        <v>0</v>
      </c>
      <c r="AB2441" s="2427">
        <f t="shared" si="9623"/>
        <v>0</v>
      </c>
      <c r="AC2441" s="2617">
        <f>SUM(E2441:AB2441)</f>
        <v>0</v>
      </c>
      <c r="AJ2441" s="932"/>
      <c r="AK2441" s="933"/>
      <c r="AL2441" s="932"/>
      <c r="AM2441" s="331"/>
      <c r="AN2441" s="189"/>
    </row>
    <row r="2442" spans="1:40" s="181" customFormat="1" x14ac:dyDescent="0.25">
      <c r="A2442" s="3548"/>
      <c r="B2442" s="3560"/>
      <c r="C2442" s="121" t="s">
        <v>16</v>
      </c>
      <c r="D2442" s="2659" t="s">
        <v>153</v>
      </c>
      <c r="E2442" s="3010">
        <v>0</v>
      </c>
      <c r="F2442" s="1884">
        <f t="shared" ref="F2442:AB2442" si="9624">(F2447-E2447)*$AK2441*$AM2441</f>
        <v>0</v>
      </c>
      <c r="G2442" s="1884">
        <f t="shared" si="9624"/>
        <v>0</v>
      </c>
      <c r="H2442" s="2428">
        <f t="shared" si="9624"/>
        <v>0</v>
      </c>
      <c r="I2442" s="1884">
        <f t="shared" si="9624"/>
        <v>0</v>
      </c>
      <c r="J2442" s="1884">
        <f t="shared" si="9624"/>
        <v>0</v>
      </c>
      <c r="K2442" s="1884">
        <f t="shared" si="9624"/>
        <v>0</v>
      </c>
      <c r="L2442" s="1884">
        <f t="shared" si="9624"/>
        <v>0</v>
      </c>
      <c r="M2442" s="1884">
        <f t="shared" si="9624"/>
        <v>0</v>
      </c>
      <c r="N2442" s="2428">
        <f t="shared" si="9624"/>
        <v>0</v>
      </c>
      <c r="O2442" s="1884">
        <f t="shared" si="9624"/>
        <v>0</v>
      </c>
      <c r="P2442" s="1884">
        <f t="shared" si="9624"/>
        <v>0</v>
      </c>
      <c r="Q2442" s="1884">
        <f t="shared" si="9624"/>
        <v>0</v>
      </c>
      <c r="R2442" s="1884">
        <f t="shared" si="9624"/>
        <v>0</v>
      </c>
      <c r="S2442" s="1884">
        <f t="shared" si="9624"/>
        <v>0</v>
      </c>
      <c r="T2442" s="1884">
        <f t="shared" si="9624"/>
        <v>0</v>
      </c>
      <c r="U2442" s="1884">
        <f t="shared" si="9624"/>
        <v>0</v>
      </c>
      <c r="V2442" s="2428">
        <f t="shared" si="9624"/>
        <v>0</v>
      </c>
      <c r="W2442" s="1884">
        <f t="shared" si="9624"/>
        <v>0</v>
      </c>
      <c r="X2442" s="1884">
        <f t="shared" si="9624"/>
        <v>0</v>
      </c>
      <c r="Y2442" s="1884">
        <f>(V2447-X2447)*$AK2441*$AM2441</f>
        <v>0</v>
      </c>
      <c r="Z2442" s="1884">
        <f>(Z2447-V2447)*$AK2441*$AM2441</f>
        <v>0</v>
      </c>
      <c r="AA2442" s="1884">
        <f t="shared" si="9624"/>
        <v>0</v>
      </c>
      <c r="AB2442" s="2429">
        <f t="shared" si="9624"/>
        <v>0</v>
      </c>
      <c r="AC2442" s="2616">
        <f>SUM(E2442:AB2442)</f>
        <v>0</v>
      </c>
      <c r="AJ2442" s="331"/>
      <c r="AK2442" s="331"/>
      <c r="AL2442" s="331"/>
      <c r="AM2442" s="331"/>
      <c r="AN2442" s="189"/>
    </row>
    <row r="2443" spans="1:40" s="181" customFormat="1" x14ac:dyDescent="0.25">
      <c r="A2443" s="3548"/>
      <c r="B2443" s="3560"/>
      <c r="C2443" s="121" t="s">
        <v>17</v>
      </c>
      <c r="D2443" s="1015"/>
      <c r="E2443" s="1587"/>
      <c r="F2443" s="2735"/>
      <c r="G2443" s="2735"/>
      <c r="H2443" s="415"/>
      <c r="I2443" s="2735"/>
      <c r="J2443" s="2735"/>
      <c r="K2443" s="2735"/>
      <c r="L2443" s="2735"/>
      <c r="M2443" s="2735"/>
      <c r="N2443" s="415"/>
      <c r="O2443" s="2735"/>
      <c r="P2443" s="2735"/>
      <c r="Q2443" s="2735"/>
      <c r="R2443" s="2735"/>
      <c r="S2443" s="2735"/>
      <c r="T2443" s="2735"/>
      <c r="U2443" s="2735"/>
      <c r="V2443" s="415"/>
      <c r="W2443" s="2735"/>
      <c r="X2443" s="2735"/>
      <c r="Y2443" s="3338"/>
      <c r="Z2443" s="2735"/>
      <c r="AA2443" s="2735"/>
      <c r="AB2443" s="2619"/>
      <c r="AC2443" s="2616"/>
      <c r="AJ2443" s="331"/>
      <c r="AK2443" s="331"/>
      <c r="AL2443" s="331"/>
      <c r="AM2443" s="331"/>
      <c r="AN2443" s="189"/>
    </row>
    <row r="2444" spans="1:40" s="181" customFormat="1" x14ac:dyDescent="0.25">
      <c r="A2444" s="3548"/>
      <c r="B2444" s="3560"/>
      <c r="C2444" s="121" t="s">
        <v>19</v>
      </c>
      <c r="D2444" s="1015"/>
      <c r="E2444" s="3011" t="e">
        <f t="shared" ref="E2444:AB2444" si="9625">E2442/E2441</f>
        <v>#DIV/0!</v>
      </c>
      <c r="F2444" s="1016" t="e">
        <f t="shared" si="9625"/>
        <v>#DIV/0!</v>
      </c>
      <c r="G2444" s="1016" t="e">
        <f t="shared" si="9625"/>
        <v>#DIV/0!</v>
      </c>
      <c r="H2444" s="1017" t="e">
        <f t="shared" si="9625"/>
        <v>#DIV/0!</v>
      </c>
      <c r="I2444" s="1016" t="e">
        <f t="shared" si="9625"/>
        <v>#DIV/0!</v>
      </c>
      <c r="J2444" s="1016" t="e">
        <f t="shared" si="9625"/>
        <v>#DIV/0!</v>
      </c>
      <c r="K2444" s="1016" t="e">
        <f t="shared" si="9625"/>
        <v>#DIV/0!</v>
      </c>
      <c r="L2444" s="1016" t="e">
        <f t="shared" si="9625"/>
        <v>#DIV/0!</v>
      </c>
      <c r="M2444" s="1016" t="e">
        <f t="shared" si="9625"/>
        <v>#DIV/0!</v>
      </c>
      <c r="N2444" s="1017" t="e">
        <f t="shared" si="9625"/>
        <v>#DIV/0!</v>
      </c>
      <c r="O2444" s="1016" t="e">
        <f t="shared" si="9625"/>
        <v>#DIV/0!</v>
      </c>
      <c r="P2444" s="1016" t="e">
        <f t="shared" si="9625"/>
        <v>#DIV/0!</v>
      </c>
      <c r="Q2444" s="1016" t="e">
        <f t="shared" si="9625"/>
        <v>#DIV/0!</v>
      </c>
      <c r="R2444" s="1016" t="e">
        <f t="shared" si="9625"/>
        <v>#DIV/0!</v>
      </c>
      <c r="S2444" s="1016" t="e">
        <f t="shared" si="9625"/>
        <v>#DIV/0!</v>
      </c>
      <c r="T2444" s="1016" t="e">
        <f t="shared" si="9625"/>
        <v>#DIV/0!</v>
      </c>
      <c r="U2444" s="1016" t="e">
        <f t="shared" si="9625"/>
        <v>#DIV/0!</v>
      </c>
      <c r="V2444" s="1017" t="e">
        <f t="shared" si="9625"/>
        <v>#DIV/0!</v>
      </c>
      <c r="W2444" s="1016" t="e">
        <f t="shared" si="9625"/>
        <v>#DIV/0!</v>
      </c>
      <c r="X2444" s="1016" t="e">
        <f t="shared" si="9625"/>
        <v>#DIV/0!</v>
      </c>
      <c r="Y2444" s="1016" t="e">
        <f>V2442/V2441</f>
        <v>#DIV/0!</v>
      </c>
      <c r="Z2444" s="1016" t="e">
        <f t="shared" si="9625"/>
        <v>#DIV/0!</v>
      </c>
      <c r="AA2444" s="1016" t="e">
        <f t="shared" si="9625"/>
        <v>#DIV/0!</v>
      </c>
      <c r="AB2444" s="1018" t="e">
        <f t="shared" si="9625"/>
        <v>#DIV/0!</v>
      </c>
      <c r="AC2444" s="1107"/>
      <c r="AJ2444" s="331"/>
      <c r="AK2444" s="331"/>
      <c r="AL2444" s="331"/>
      <c r="AM2444" s="331"/>
      <c r="AN2444" s="189"/>
    </row>
    <row r="2445" spans="1:40" s="181" customFormat="1" ht="16.5" thickBot="1" x14ac:dyDescent="0.3">
      <c r="A2445" s="3549"/>
      <c r="B2445" s="3600"/>
      <c r="C2445" s="124" t="s">
        <v>24</v>
      </c>
      <c r="D2445" s="1019"/>
      <c r="E2445" s="3012"/>
      <c r="F2445" s="1020"/>
      <c r="G2445" s="1020"/>
      <c r="H2445" s="1021"/>
      <c r="I2445" s="1020"/>
      <c r="J2445" s="1020"/>
      <c r="K2445" s="1020"/>
      <c r="L2445" s="1020"/>
      <c r="M2445" s="1020"/>
      <c r="N2445" s="1021"/>
      <c r="O2445" s="1020"/>
      <c r="P2445" s="1020"/>
      <c r="Q2445" s="1020"/>
      <c r="R2445" s="1020"/>
      <c r="S2445" s="1020"/>
      <c r="T2445" s="1020"/>
      <c r="U2445" s="1020"/>
      <c r="V2445" s="1021"/>
      <c r="W2445" s="1020"/>
      <c r="X2445" s="1020"/>
      <c r="Y2445" s="512"/>
      <c r="Z2445" s="1020"/>
      <c r="AA2445" s="1020"/>
      <c r="AB2445" s="1022"/>
      <c r="AC2445" s="1108"/>
      <c r="AJ2445" s="331"/>
      <c r="AK2445" s="331"/>
      <c r="AL2445" s="331"/>
      <c r="AM2445" s="331"/>
      <c r="AN2445" s="189"/>
    </row>
    <row r="2446" spans="1:40" s="181" customFormat="1" ht="16.5" hidden="1" thickBot="1" x14ac:dyDescent="0.3">
      <c r="A2446" s="1865"/>
      <c r="B2446" s="1631"/>
      <c r="C2446" s="536" t="s">
        <v>20</v>
      </c>
      <c r="D2446" s="1023"/>
      <c r="E2446" s="1024"/>
      <c r="F2446" s="1025"/>
      <c r="G2446" s="1025"/>
      <c r="H2446" s="1026"/>
      <c r="I2446" s="1025"/>
      <c r="J2446" s="1025"/>
      <c r="K2446" s="1025"/>
      <c r="L2446" s="1025"/>
      <c r="M2446" s="1109"/>
      <c r="N2446" s="1110"/>
      <c r="O2446" s="1024"/>
      <c r="P2446" s="1025"/>
      <c r="Q2446" s="1025"/>
      <c r="R2446" s="1025"/>
      <c r="S2446" s="1025"/>
      <c r="T2446" s="1025"/>
      <c r="U2446" s="1025"/>
      <c r="V2446" s="1025"/>
      <c r="W2446" s="1025"/>
      <c r="X2446" s="1025"/>
      <c r="Y2446" s="1110"/>
      <c r="Z2446" s="1025"/>
      <c r="AA2446" s="1025"/>
      <c r="AB2446" s="1109"/>
      <c r="AC2446" s="1111"/>
      <c r="AJ2446" s="331"/>
      <c r="AK2446" s="331"/>
      <c r="AL2446" s="331"/>
      <c r="AM2446" s="331"/>
      <c r="AN2446" s="189"/>
    </row>
    <row r="2447" spans="1:40" s="181" customFormat="1" ht="16.5" hidden="1" thickBot="1" x14ac:dyDescent="0.3">
      <c r="A2447" s="1865"/>
      <c r="B2447" s="1631"/>
      <c r="C2447" s="536" t="s">
        <v>21</v>
      </c>
      <c r="D2447" s="1027"/>
      <c r="E2447" s="1024"/>
      <c r="F2447" s="1025"/>
      <c r="G2447" s="1025"/>
      <c r="H2447" s="1026"/>
      <c r="I2447" s="1025"/>
      <c r="J2447" s="1025"/>
      <c r="K2447" s="1025"/>
      <c r="L2447" s="1025"/>
      <c r="M2447" s="1109"/>
      <c r="N2447" s="1110"/>
      <c r="O2447" s="1024"/>
      <c r="P2447" s="1025"/>
      <c r="Q2447" s="1025"/>
      <c r="R2447" s="1025"/>
      <c r="S2447" s="1025"/>
      <c r="T2447" s="1025"/>
      <c r="U2447" s="1025"/>
      <c r="V2447" s="1025"/>
      <c r="W2447" s="1025"/>
      <c r="X2447" s="1025"/>
      <c r="Y2447" s="1110"/>
      <c r="Z2447" s="1025"/>
      <c r="AA2447" s="1025"/>
      <c r="AB2447" s="1109"/>
      <c r="AC2447" s="1111"/>
      <c r="AJ2447" s="301"/>
      <c r="AK2447" s="301"/>
      <c r="AL2447" s="331"/>
      <c r="AM2447" s="301"/>
      <c r="AN2447" s="189"/>
    </row>
    <row r="2448" spans="1:40" s="181" customFormat="1" x14ac:dyDescent="0.25">
      <c r="A2448" s="3547" t="s">
        <v>301</v>
      </c>
      <c r="B2448" s="3513" t="s">
        <v>346</v>
      </c>
      <c r="C2448" s="119" t="s">
        <v>14</v>
      </c>
      <c r="D2448" s="2658" t="s">
        <v>153</v>
      </c>
      <c r="E2448" s="3009">
        <v>0</v>
      </c>
      <c r="F2448" s="2425">
        <f t="shared" ref="F2448:AB2448" si="9626">(F2453-E2453)*$AK2448*$AM2448</f>
        <v>0</v>
      </c>
      <c r="G2448" s="2425">
        <f t="shared" si="9626"/>
        <v>0</v>
      </c>
      <c r="H2448" s="2426">
        <f t="shared" si="9626"/>
        <v>0</v>
      </c>
      <c r="I2448" s="2425">
        <f t="shared" si="9626"/>
        <v>0</v>
      </c>
      <c r="J2448" s="2425">
        <f t="shared" si="9626"/>
        <v>0</v>
      </c>
      <c r="K2448" s="2425">
        <f t="shared" si="9626"/>
        <v>0</v>
      </c>
      <c r="L2448" s="2425">
        <f t="shared" si="9626"/>
        <v>0</v>
      </c>
      <c r="M2448" s="2425">
        <f t="shared" si="9626"/>
        <v>0</v>
      </c>
      <c r="N2448" s="2426">
        <f t="shared" si="9626"/>
        <v>0</v>
      </c>
      <c r="O2448" s="2425">
        <f t="shared" si="9626"/>
        <v>0</v>
      </c>
      <c r="P2448" s="2425">
        <f t="shared" si="9626"/>
        <v>0</v>
      </c>
      <c r="Q2448" s="2425">
        <f t="shared" si="9626"/>
        <v>0</v>
      </c>
      <c r="R2448" s="2425">
        <f t="shared" si="9626"/>
        <v>0</v>
      </c>
      <c r="S2448" s="2425">
        <f t="shared" si="9626"/>
        <v>0</v>
      </c>
      <c r="T2448" s="2425">
        <f t="shared" si="9626"/>
        <v>0</v>
      </c>
      <c r="U2448" s="2425">
        <f t="shared" si="9626"/>
        <v>0</v>
      </c>
      <c r="V2448" s="2426">
        <f t="shared" si="9626"/>
        <v>0</v>
      </c>
      <c r="W2448" s="2425">
        <f t="shared" si="9626"/>
        <v>0</v>
      </c>
      <c r="X2448" s="2425">
        <f t="shared" si="9626"/>
        <v>0</v>
      </c>
      <c r="Y2448" s="2425">
        <f>(V2453-X2453)*$AK2448*$AM2448</f>
        <v>0</v>
      </c>
      <c r="Z2448" s="2425">
        <f>(Z2453-V2453)*$AK2448*$AM2448</f>
        <v>0</v>
      </c>
      <c r="AA2448" s="2425">
        <f t="shared" si="9626"/>
        <v>0</v>
      </c>
      <c r="AB2448" s="2427">
        <f t="shared" si="9626"/>
        <v>0</v>
      </c>
      <c r="AC2448" s="2615">
        <f>SUM(E2448:AB2448)</f>
        <v>0</v>
      </c>
      <c r="AJ2448" s="932"/>
      <c r="AK2448" s="933"/>
      <c r="AL2448" s="932"/>
      <c r="AM2448" s="331"/>
      <c r="AN2448" s="189"/>
    </row>
    <row r="2449" spans="1:40" s="181" customFormat="1" x14ac:dyDescent="0.25">
      <c r="A2449" s="3548"/>
      <c r="B2449" s="3514"/>
      <c r="C2449" s="121" t="s">
        <v>16</v>
      </c>
      <c r="D2449" s="2659" t="s">
        <v>153</v>
      </c>
      <c r="E2449" s="3010">
        <v>0</v>
      </c>
      <c r="F2449" s="1884">
        <f t="shared" ref="F2449:AB2449" si="9627">(F2454-E2454)*$AK2448*$AM2448</f>
        <v>0</v>
      </c>
      <c r="G2449" s="1884">
        <f t="shared" si="9627"/>
        <v>0</v>
      </c>
      <c r="H2449" s="2428">
        <f t="shared" si="9627"/>
        <v>0</v>
      </c>
      <c r="I2449" s="1884">
        <f t="shared" si="9627"/>
        <v>0</v>
      </c>
      <c r="J2449" s="1884">
        <f t="shared" si="9627"/>
        <v>0</v>
      </c>
      <c r="K2449" s="1884">
        <f t="shared" si="9627"/>
        <v>0</v>
      </c>
      <c r="L2449" s="1884">
        <f t="shared" si="9627"/>
        <v>0</v>
      </c>
      <c r="M2449" s="1884">
        <f t="shared" si="9627"/>
        <v>0</v>
      </c>
      <c r="N2449" s="2428">
        <f t="shared" si="9627"/>
        <v>0</v>
      </c>
      <c r="O2449" s="1884">
        <f t="shared" si="9627"/>
        <v>0</v>
      </c>
      <c r="P2449" s="1884">
        <f t="shared" si="9627"/>
        <v>0</v>
      </c>
      <c r="Q2449" s="1884">
        <f t="shared" si="9627"/>
        <v>0</v>
      </c>
      <c r="R2449" s="1884">
        <f t="shared" si="9627"/>
        <v>0</v>
      </c>
      <c r="S2449" s="1884">
        <f t="shared" si="9627"/>
        <v>0</v>
      </c>
      <c r="T2449" s="1884">
        <f t="shared" si="9627"/>
        <v>0</v>
      </c>
      <c r="U2449" s="1884">
        <f t="shared" si="9627"/>
        <v>0</v>
      </c>
      <c r="V2449" s="2428">
        <f t="shared" si="9627"/>
        <v>0</v>
      </c>
      <c r="W2449" s="1884">
        <f t="shared" si="9627"/>
        <v>0</v>
      </c>
      <c r="X2449" s="1884">
        <f t="shared" si="9627"/>
        <v>0</v>
      </c>
      <c r="Y2449" s="1884">
        <f>(V2454-X2454)*$AK2448*$AM2448</f>
        <v>0</v>
      </c>
      <c r="Z2449" s="1884">
        <f>(Z2454-V2454)*$AK2448*$AM2448</f>
        <v>0</v>
      </c>
      <c r="AA2449" s="1884">
        <f t="shared" si="9627"/>
        <v>0</v>
      </c>
      <c r="AB2449" s="2429">
        <f t="shared" si="9627"/>
        <v>0</v>
      </c>
      <c r="AC2449" s="2616">
        <f>SUM(E2449:AB2449)</f>
        <v>0</v>
      </c>
      <c r="AJ2449" s="331"/>
      <c r="AK2449" s="331"/>
      <c r="AL2449" s="331"/>
      <c r="AM2449" s="331"/>
      <c r="AN2449" s="189"/>
    </row>
    <row r="2450" spans="1:40" s="181" customFormat="1" x14ac:dyDescent="0.25">
      <c r="A2450" s="3548"/>
      <c r="B2450" s="3514"/>
      <c r="C2450" s="121" t="s">
        <v>17</v>
      </c>
      <c r="D2450" s="2659"/>
      <c r="E2450" s="1587"/>
      <c r="F2450" s="2735"/>
      <c r="G2450" s="2735"/>
      <c r="H2450" s="415"/>
      <c r="I2450" s="2735"/>
      <c r="J2450" s="2735"/>
      <c r="K2450" s="2735"/>
      <c r="L2450" s="2735"/>
      <c r="M2450" s="2735"/>
      <c r="N2450" s="415"/>
      <c r="O2450" s="2735"/>
      <c r="P2450" s="2735"/>
      <c r="Q2450" s="2735"/>
      <c r="R2450" s="2735"/>
      <c r="S2450" s="2735"/>
      <c r="T2450" s="2735"/>
      <c r="U2450" s="2735"/>
      <c r="V2450" s="415"/>
      <c r="W2450" s="2735"/>
      <c r="X2450" s="2735"/>
      <c r="Y2450" s="3338"/>
      <c r="Z2450" s="2735"/>
      <c r="AA2450" s="2735"/>
      <c r="AB2450" s="2619"/>
      <c r="AC2450" s="1107"/>
      <c r="AJ2450" s="331"/>
      <c r="AK2450" s="331"/>
      <c r="AL2450" s="331"/>
      <c r="AM2450" s="331"/>
      <c r="AN2450" s="189"/>
    </row>
    <row r="2451" spans="1:40" s="181" customFormat="1" x14ac:dyDescent="0.25">
      <c r="A2451" s="3548"/>
      <c r="B2451" s="3514"/>
      <c r="C2451" s="121" t="s">
        <v>19</v>
      </c>
      <c r="D2451" s="2659"/>
      <c r="E2451" s="3011" t="e">
        <f t="shared" ref="E2451:AB2451" si="9628">E2449/E2448</f>
        <v>#DIV/0!</v>
      </c>
      <c r="F2451" s="1016" t="e">
        <f t="shared" si="9628"/>
        <v>#DIV/0!</v>
      </c>
      <c r="G2451" s="1016" t="e">
        <f t="shared" si="9628"/>
        <v>#DIV/0!</v>
      </c>
      <c r="H2451" s="1017" t="e">
        <f t="shared" si="9628"/>
        <v>#DIV/0!</v>
      </c>
      <c r="I2451" s="1016" t="e">
        <f t="shared" si="9628"/>
        <v>#DIV/0!</v>
      </c>
      <c r="J2451" s="1016" t="e">
        <f t="shared" si="9628"/>
        <v>#DIV/0!</v>
      </c>
      <c r="K2451" s="1016" t="e">
        <f t="shared" si="9628"/>
        <v>#DIV/0!</v>
      </c>
      <c r="L2451" s="1016" t="e">
        <f t="shared" si="9628"/>
        <v>#DIV/0!</v>
      </c>
      <c r="M2451" s="1016" t="e">
        <f t="shared" si="9628"/>
        <v>#DIV/0!</v>
      </c>
      <c r="N2451" s="1017" t="e">
        <f t="shared" si="9628"/>
        <v>#DIV/0!</v>
      </c>
      <c r="O2451" s="1016" t="e">
        <f t="shared" si="9628"/>
        <v>#DIV/0!</v>
      </c>
      <c r="P2451" s="1016" t="e">
        <f t="shared" si="9628"/>
        <v>#DIV/0!</v>
      </c>
      <c r="Q2451" s="1016" t="e">
        <f t="shared" si="9628"/>
        <v>#DIV/0!</v>
      </c>
      <c r="R2451" s="1016" t="e">
        <f t="shared" si="9628"/>
        <v>#DIV/0!</v>
      </c>
      <c r="S2451" s="1016" t="e">
        <f t="shared" si="9628"/>
        <v>#DIV/0!</v>
      </c>
      <c r="T2451" s="1016" t="e">
        <f t="shared" si="9628"/>
        <v>#DIV/0!</v>
      </c>
      <c r="U2451" s="1016" t="e">
        <f t="shared" si="9628"/>
        <v>#DIV/0!</v>
      </c>
      <c r="V2451" s="1017" t="e">
        <f t="shared" si="9628"/>
        <v>#DIV/0!</v>
      </c>
      <c r="W2451" s="1016" t="e">
        <f t="shared" si="9628"/>
        <v>#DIV/0!</v>
      </c>
      <c r="X2451" s="1016" t="e">
        <f t="shared" si="9628"/>
        <v>#DIV/0!</v>
      </c>
      <c r="Y2451" s="1016" t="e">
        <f>V2449/V2448</f>
        <v>#DIV/0!</v>
      </c>
      <c r="Z2451" s="1016" t="e">
        <f t="shared" si="9628"/>
        <v>#DIV/0!</v>
      </c>
      <c r="AA2451" s="1016" t="e">
        <f t="shared" si="9628"/>
        <v>#DIV/0!</v>
      </c>
      <c r="AB2451" s="1018" t="e">
        <f t="shared" si="9628"/>
        <v>#DIV/0!</v>
      </c>
      <c r="AC2451" s="1107"/>
      <c r="AJ2451" s="331"/>
      <c r="AK2451" s="331"/>
      <c r="AL2451" s="331"/>
      <c r="AM2451" s="331"/>
      <c r="AN2451" s="189"/>
    </row>
    <row r="2452" spans="1:40" s="181" customFormat="1" ht="16.5" thickBot="1" x14ac:dyDescent="0.3">
      <c r="A2452" s="3549"/>
      <c r="B2452" s="3515"/>
      <c r="C2452" s="124" t="s">
        <v>24</v>
      </c>
      <c r="D2452" s="2660"/>
      <c r="E2452" s="3012"/>
      <c r="F2452" s="1020"/>
      <c r="G2452" s="1020"/>
      <c r="H2452" s="1021"/>
      <c r="I2452" s="1020"/>
      <c r="J2452" s="1020"/>
      <c r="K2452" s="1020"/>
      <c r="L2452" s="1020"/>
      <c r="M2452" s="1020"/>
      <c r="N2452" s="1021"/>
      <c r="O2452" s="1020"/>
      <c r="P2452" s="1020"/>
      <c r="Q2452" s="1020"/>
      <c r="R2452" s="1020"/>
      <c r="S2452" s="1020"/>
      <c r="T2452" s="1020"/>
      <c r="U2452" s="1020"/>
      <c r="V2452" s="1021"/>
      <c r="W2452" s="1020"/>
      <c r="X2452" s="1020"/>
      <c r="Y2452" s="512"/>
      <c r="Z2452" s="1020"/>
      <c r="AA2452" s="1020"/>
      <c r="AB2452" s="1022"/>
      <c r="AC2452" s="1108"/>
      <c r="AJ2452" s="331"/>
      <c r="AK2452" s="331"/>
      <c r="AL2452" s="331"/>
      <c r="AM2452" s="331"/>
      <c r="AN2452" s="189"/>
    </row>
    <row r="2453" spans="1:40" s="181" customFormat="1" ht="16.5" hidden="1" thickBot="1" x14ac:dyDescent="0.3">
      <c r="A2453" s="1865"/>
      <c r="B2453" s="1631"/>
      <c r="C2453" s="536" t="s">
        <v>20</v>
      </c>
      <c r="D2453" s="1014"/>
      <c r="E2453" s="1024"/>
      <c r="F2453" s="1025"/>
      <c r="G2453" s="1025"/>
      <c r="H2453" s="1026"/>
      <c r="I2453" s="1025"/>
      <c r="J2453" s="1025"/>
      <c r="K2453" s="1025"/>
      <c r="L2453" s="1025"/>
      <c r="M2453" s="1109"/>
      <c r="N2453" s="1110"/>
      <c r="O2453" s="1024"/>
      <c r="P2453" s="1025"/>
      <c r="Q2453" s="1025"/>
      <c r="R2453" s="1025"/>
      <c r="S2453" s="1025"/>
      <c r="T2453" s="1025"/>
      <c r="U2453" s="1025"/>
      <c r="V2453" s="1025"/>
      <c r="W2453" s="1025"/>
      <c r="X2453" s="1025"/>
      <c r="Y2453" s="1110"/>
      <c r="Z2453" s="1025"/>
      <c r="AA2453" s="1025"/>
      <c r="AB2453" s="1109"/>
      <c r="AC2453" s="1111"/>
      <c r="AJ2453" s="331"/>
      <c r="AK2453" s="331"/>
      <c r="AL2453" s="331"/>
      <c r="AM2453" s="331"/>
      <c r="AN2453" s="189"/>
    </row>
    <row r="2454" spans="1:40" s="181" customFormat="1" ht="16.5" hidden="1" thickBot="1" x14ac:dyDescent="0.3">
      <c r="A2454" s="1865"/>
      <c r="B2454" s="1631"/>
      <c r="C2454" s="536" t="s">
        <v>21</v>
      </c>
      <c r="D2454" s="1019"/>
      <c r="E2454" s="1024"/>
      <c r="F2454" s="1025"/>
      <c r="G2454" s="1025"/>
      <c r="H2454" s="1026"/>
      <c r="I2454" s="1025"/>
      <c r="J2454" s="1025"/>
      <c r="K2454" s="1025"/>
      <c r="L2454" s="1025"/>
      <c r="M2454" s="1109"/>
      <c r="N2454" s="1110"/>
      <c r="O2454" s="1024"/>
      <c r="P2454" s="1025"/>
      <c r="Q2454" s="1025"/>
      <c r="R2454" s="1025"/>
      <c r="S2454" s="1025"/>
      <c r="T2454" s="1025"/>
      <c r="U2454" s="1025"/>
      <c r="V2454" s="1025"/>
      <c r="W2454" s="1025"/>
      <c r="X2454" s="1025"/>
      <c r="Y2454" s="1110"/>
      <c r="Z2454" s="1025"/>
      <c r="AA2454" s="1025"/>
      <c r="AB2454" s="1109"/>
      <c r="AC2454" s="1111"/>
      <c r="AJ2454" s="299"/>
      <c r="AK2454" s="301"/>
      <c r="AL2454" s="331"/>
      <c r="AM2454" s="301"/>
      <c r="AN2454" s="189"/>
    </row>
    <row r="2455" spans="1:40" s="181" customFormat="1" x14ac:dyDescent="0.25">
      <c r="A2455" s="3510" t="s">
        <v>1258</v>
      </c>
      <c r="B2455" s="3513" t="s">
        <v>22</v>
      </c>
      <c r="C2455" s="119" t="s">
        <v>14</v>
      </c>
      <c r="D2455" s="2408" t="s">
        <v>117</v>
      </c>
      <c r="E2455" s="68">
        <f t="shared" ref="E2455" si="9629">(E2459-D2459)*$AE2455*$AF2455</f>
        <v>0</v>
      </c>
      <c r="F2455" s="69">
        <f t="shared" ref="F2455" si="9630">(F2459-E2459)*$AE2455*$AF2455</f>
        <v>0</v>
      </c>
      <c r="G2455" s="69">
        <f t="shared" ref="G2455" si="9631">(G2459-F2459)*$AE2455*$AF2455</f>
        <v>0</v>
      </c>
      <c r="H2455" s="408">
        <f t="shared" ref="H2455" si="9632">(H2459-G2459)*$AE2455*$AF2455</f>
        <v>0</v>
      </c>
      <c r="I2455" s="69">
        <f t="shared" ref="I2455" si="9633">(I2459-H2459)*$AE2455*$AF2455</f>
        <v>0</v>
      </c>
      <c r="J2455" s="69">
        <f t="shared" ref="J2455" si="9634">(J2459-I2459)*$AE2455*$AF2455</f>
        <v>0</v>
      </c>
      <c r="K2455" s="69">
        <f t="shared" ref="K2455" si="9635">(K2459-J2459)*$AE2455*$AF2455</f>
        <v>0</v>
      </c>
      <c r="L2455" s="69">
        <f t="shared" ref="L2455" si="9636">(L2459-K2459)*$AE2455*$AF2455</f>
        <v>0</v>
      </c>
      <c r="M2455" s="69">
        <f t="shared" ref="M2455" si="9637">(M2459-L2459)*$AE2455*$AF2455</f>
        <v>0</v>
      </c>
      <c r="N2455" s="408">
        <f t="shared" ref="N2455" si="9638">(N2459-M2459)*$AE2455*$AF2455</f>
        <v>0</v>
      </c>
      <c r="O2455" s="69">
        <f t="shared" ref="O2455" si="9639">(O2459-N2459)*$AE2455*$AF2455</f>
        <v>0</v>
      </c>
      <c r="P2455" s="69">
        <f t="shared" ref="P2455" si="9640">(P2459-O2459)*$AE2455*$AF2455</f>
        <v>0</v>
      </c>
      <c r="Q2455" s="69">
        <f t="shared" ref="Q2455" si="9641">(Q2459-P2459)*$AE2455*$AF2455</f>
        <v>0</v>
      </c>
      <c r="R2455" s="69">
        <f t="shared" ref="R2455" si="9642">(R2459-Q2459)*$AE2455*$AF2455</f>
        <v>0</v>
      </c>
      <c r="S2455" s="69">
        <f t="shared" ref="S2455" si="9643">(S2459-R2459)*$AE2455*$AF2455</f>
        <v>0</v>
      </c>
      <c r="T2455" s="69">
        <f t="shared" ref="T2455" si="9644">(T2459-S2459)*$AE2455*$AF2455</f>
        <v>0</v>
      </c>
      <c r="U2455" s="69">
        <f t="shared" ref="U2455" si="9645">(U2459-T2459)*$AE2455*$AF2455</f>
        <v>0</v>
      </c>
      <c r="V2455" s="408">
        <f t="shared" ref="V2455" si="9646">(V2459-U2459)*$AE2455*$AF2455</f>
        <v>0</v>
      </c>
      <c r="W2455" s="69">
        <f t="shared" ref="W2455" si="9647">(W2459-V2459)*$AE2455*$AF2455</f>
        <v>0</v>
      </c>
      <c r="X2455" s="69">
        <f t="shared" ref="X2455" si="9648">(X2459-W2459)*$AE2455*$AF2455</f>
        <v>0</v>
      </c>
      <c r="Y2455" s="69">
        <f t="shared" ref="Y2455" si="9649">(Y2459-X2459)*$AE2455*$AF2455</f>
        <v>0</v>
      </c>
      <c r="Z2455" s="69">
        <f t="shared" ref="Z2455" si="9650">(Z2459-Y2459)*$AE2455*$AF2455</f>
        <v>0</v>
      </c>
      <c r="AA2455" s="69">
        <f t="shared" ref="AA2455" si="9651">(AA2459-Z2459)*$AE2455*$AF2455</f>
        <v>0</v>
      </c>
      <c r="AB2455" s="69">
        <f t="shared" ref="AB2455" si="9652">(AB2459-AA2459)*$AE2455*$AF2455</f>
        <v>0</v>
      </c>
      <c r="AC2455" s="104">
        <f>SUM(E2455:AB2455)</f>
        <v>0</v>
      </c>
      <c r="AD2455" s="304">
        <v>1800</v>
      </c>
      <c r="AE2455" s="69">
        <v>100</v>
      </c>
      <c r="AF2455" s="70">
        <v>40</v>
      </c>
      <c r="AJ2455" s="299"/>
      <c r="AK2455" s="933"/>
      <c r="AL2455" s="932"/>
      <c r="AM2455" s="331"/>
      <c r="AN2455" s="189"/>
    </row>
    <row r="2456" spans="1:40" s="181" customFormat="1" x14ac:dyDescent="0.25">
      <c r="A2456" s="3511"/>
      <c r="B2456" s="3514"/>
      <c r="C2456" s="121" t="s">
        <v>16</v>
      </c>
      <c r="D2456" s="346" t="s">
        <v>927</v>
      </c>
      <c r="E2456" s="396">
        <f t="shared" ref="E2456" si="9653">(E2460-D2460)*$AE2455*$AF2455</f>
        <v>0</v>
      </c>
      <c r="F2456" s="306">
        <f t="shared" ref="F2456" si="9654">(F2460-E2460)*$AE2455*$AF2455</f>
        <v>0</v>
      </c>
      <c r="G2456" s="306">
        <f t="shared" ref="G2456" si="9655">(G2460-F2460)*$AE2455*$AF2455</f>
        <v>0</v>
      </c>
      <c r="H2456" s="409">
        <f t="shared" ref="H2456" si="9656">(H2460-G2460)*$AE2455*$AF2455</f>
        <v>0</v>
      </c>
      <c r="I2456" s="306">
        <f t="shared" ref="I2456" si="9657">(I2460-H2460)*$AE2455*$AF2455</f>
        <v>0</v>
      </c>
      <c r="J2456" s="306">
        <f t="shared" ref="J2456" si="9658">(J2460-I2460)*$AE2455*$AF2455</f>
        <v>0</v>
      </c>
      <c r="K2456" s="306">
        <f t="shared" ref="K2456" si="9659">(K2460-J2460)*$AE2455*$AF2455</f>
        <v>0</v>
      </c>
      <c r="L2456" s="306">
        <f t="shared" ref="L2456" si="9660">(L2460-K2460)*$AE2455*$AF2455</f>
        <v>0</v>
      </c>
      <c r="M2456" s="306">
        <f t="shared" ref="M2456" si="9661">(M2460-L2460)*$AE2455*$AF2455</f>
        <v>0</v>
      </c>
      <c r="N2456" s="409">
        <f t="shared" ref="N2456" si="9662">(N2460-M2460)*$AE2455*$AF2455</f>
        <v>0</v>
      </c>
      <c r="O2456" s="306">
        <f t="shared" ref="O2456" si="9663">(O2460-N2460)*$AE2455*$AF2455</f>
        <v>0</v>
      </c>
      <c r="P2456" s="306">
        <f t="shared" ref="P2456" si="9664">(P2460-O2460)*$AE2455*$AF2455</f>
        <v>0</v>
      </c>
      <c r="Q2456" s="306">
        <f t="shared" ref="Q2456" si="9665">(Q2460-P2460)*$AE2455*$AF2455</f>
        <v>0</v>
      </c>
      <c r="R2456" s="306">
        <f t="shared" ref="R2456" si="9666">(R2460-Q2460)*$AE2455*$AF2455</f>
        <v>0</v>
      </c>
      <c r="S2456" s="306">
        <f t="shared" ref="S2456" si="9667">(S2460-R2460)*$AE2455*$AF2455</f>
        <v>0</v>
      </c>
      <c r="T2456" s="306">
        <f t="shared" ref="T2456" si="9668">(T2460-S2460)*$AE2455*$AF2455</f>
        <v>0</v>
      </c>
      <c r="U2456" s="306">
        <f t="shared" ref="U2456" si="9669">(U2460-T2460)*$AE2455*$AF2455</f>
        <v>0</v>
      </c>
      <c r="V2456" s="409">
        <f t="shared" ref="V2456" si="9670">(V2460-U2460)*$AE2455*$AF2455</f>
        <v>0</v>
      </c>
      <c r="W2456" s="306">
        <f t="shared" ref="W2456" si="9671">(W2460-V2460)*$AE2455*$AF2455</f>
        <v>0</v>
      </c>
      <c r="X2456" s="306">
        <f t="shared" ref="X2456" si="9672">(X2460-W2460)*$AE2455*$AF2455</f>
        <v>0</v>
      </c>
      <c r="Y2456" s="306">
        <f t="shared" ref="Y2456" si="9673">(Y2460-X2460)*$AE2455*$AF2455</f>
        <v>0</v>
      </c>
      <c r="Z2456" s="306">
        <f t="shared" ref="Z2456" si="9674">(Z2460-Y2460)*$AE2455*$AF2455</f>
        <v>0</v>
      </c>
      <c r="AA2456" s="306">
        <f t="shared" ref="AA2456" si="9675">(AA2460-Z2460)*$AE2455*$AF2455</f>
        <v>0</v>
      </c>
      <c r="AB2456" s="398">
        <f t="shared" ref="AB2456" si="9676">(AB2460-AA2460)*$AE2455*$AF2455</f>
        <v>0</v>
      </c>
      <c r="AC2456" s="105">
        <f>SUM(E2456:AB2456)</f>
        <v>0</v>
      </c>
      <c r="AD2456" s="79"/>
      <c r="AE2456" s="153"/>
      <c r="AF2456" s="72"/>
      <c r="AJ2456" s="217"/>
      <c r="AK2456" s="331"/>
      <c r="AL2456" s="331"/>
      <c r="AM2456" s="331"/>
      <c r="AN2456" s="189"/>
    </row>
    <row r="2457" spans="1:40" s="181" customFormat="1" x14ac:dyDescent="0.25">
      <c r="A2457" s="3511"/>
      <c r="B2457" s="3514"/>
      <c r="C2457" s="121" t="s">
        <v>17</v>
      </c>
      <c r="D2457" s="346" t="s">
        <v>56</v>
      </c>
      <c r="E2457" s="1581">
        <v>0</v>
      </c>
      <c r="F2457" s="1565">
        <v>0</v>
      </c>
      <c r="G2457" s="1565">
        <v>0</v>
      </c>
      <c r="H2457" s="414">
        <v>0</v>
      </c>
      <c r="I2457" s="1565">
        <v>0</v>
      </c>
      <c r="J2457" s="1565">
        <v>0</v>
      </c>
      <c r="K2457" s="1565">
        <v>0</v>
      </c>
      <c r="L2457" s="1565">
        <v>0</v>
      </c>
      <c r="M2457" s="1565">
        <v>0</v>
      </c>
      <c r="N2457" s="414">
        <v>0</v>
      </c>
      <c r="O2457" s="1565">
        <v>0</v>
      </c>
      <c r="P2457" s="1565">
        <v>0</v>
      </c>
      <c r="Q2457" s="1565">
        <v>0</v>
      </c>
      <c r="R2457" s="1565">
        <v>0</v>
      </c>
      <c r="S2457" s="1565">
        <v>0</v>
      </c>
      <c r="T2457" s="1565">
        <v>0</v>
      </c>
      <c r="U2457" s="1565">
        <v>0</v>
      </c>
      <c r="V2457" s="414">
        <v>0</v>
      </c>
      <c r="W2457" s="1565">
        <v>0</v>
      </c>
      <c r="X2457" s="1565">
        <v>0</v>
      </c>
      <c r="Y2457" s="325">
        <v>0</v>
      </c>
      <c r="Z2457" s="1565">
        <v>0</v>
      </c>
      <c r="AA2457" s="1565">
        <v>0</v>
      </c>
      <c r="AB2457" s="1598">
        <v>0</v>
      </c>
      <c r="AC2457" s="105"/>
      <c r="AD2457" s="630">
        <f>SQRT(MAX((E2455*E2455+E2456*E2456),(F2455*F2455+F2456*F2456),(G2455*G2455+G2456*G2456),(H2455*H2455+H2456*H2456),(I2455*I2455+I2456*I2456),(J2455*J2455+J2456*J2456),(K2455*K2455+K2456*K2456),(L2455*L2455+L2456*L2456),(M2455*M2455+M2456*M2456),(N2455*N2455+N2456*N2456),(E2455*E2455+E2456*E2456),(O2455*O2455+O2456*O2456),(P2455*P2455+P2456*P2456),(R2455*R2455+R2456*R2456),(S2455*S2455+S2456*S2456),(T2455*T2455+T2456*T2456),(U2455*U2455+U2456*U2456),(V2455*V2455+V2456*V2456),(W2455*W2455+W2456*W2456),(X2455*X2455+X2456*X2456),(V2455*V2455+V2456*V2456),(Z2455*Z2455+Z2456*Z2456),(AA2455*AA2455+AA2456*AA2456),(AB2455*AB2455+AB2456*AB2456)))/AD2455</f>
        <v>0</v>
      </c>
      <c r="AE2457" s="74"/>
      <c r="AF2457" s="75"/>
      <c r="AJ2457" s="217"/>
      <c r="AK2457" s="331"/>
      <c r="AL2457" s="331"/>
      <c r="AM2457" s="331"/>
      <c r="AN2457" s="189"/>
    </row>
    <row r="2458" spans="1:40" s="181" customFormat="1" ht="16.5" thickBot="1" x14ac:dyDescent="0.3">
      <c r="A2458" s="3511"/>
      <c r="B2458" s="3514"/>
      <c r="C2458" s="121" t="s">
        <v>19</v>
      </c>
      <c r="D2458" s="346"/>
      <c r="E2458" s="544" t="e">
        <f t="shared" ref="E2458:AB2458" si="9677">E2456/E2455</f>
        <v>#DIV/0!</v>
      </c>
      <c r="F2458" s="312" t="e">
        <f t="shared" si="9677"/>
        <v>#DIV/0!</v>
      </c>
      <c r="G2458" s="312" t="e">
        <f t="shared" si="9677"/>
        <v>#DIV/0!</v>
      </c>
      <c r="H2458" s="411" t="e">
        <f t="shared" si="9677"/>
        <v>#DIV/0!</v>
      </c>
      <c r="I2458" s="312" t="e">
        <f t="shared" si="9677"/>
        <v>#DIV/0!</v>
      </c>
      <c r="J2458" s="312" t="e">
        <f t="shared" si="9677"/>
        <v>#DIV/0!</v>
      </c>
      <c r="K2458" s="312" t="e">
        <f t="shared" si="9677"/>
        <v>#DIV/0!</v>
      </c>
      <c r="L2458" s="312" t="e">
        <f t="shared" si="9677"/>
        <v>#DIV/0!</v>
      </c>
      <c r="M2458" s="312" t="e">
        <f t="shared" si="9677"/>
        <v>#DIV/0!</v>
      </c>
      <c r="N2458" s="411" t="e">
        <f t="shared" si="9677"/>
        <v>#DIV/0!</v>
      </c>
      <c r="O2458" s="312" t="e">
        <f t="shared" si="9677"/>
        <v>#DIV/0!</v>
      </c>
      <c r="P2458" s="312" t="e">
        <f t="shared" si="9677"/>
        <v>#DIV/0!</v>
      </c>
      <c r="Q2458" s="312" t="e">
        <f t="shared" si="9677"/>
        <v>#DIV/0!</v>
      </c>
      <c r="R2458" s="312" t="e">
        <f t="shared" si="9677"/>
        <v>#DIV/0!</v>
      </c>
      <c r="S2458" s="312" t="e">
        <f t="shared" si="9677"/>
        <v>#DIV/0!</v>
      </c>
      <c r="T2458" s="312" t="e">
        <f t="shared" si="9677"/>
        <v>#DIV/0!</v>
      </c>
      <c r="U2458" s="312" t="e">
        <f t="shared" si="9677"/>
        <v>#DIV/0!</v>
      </c>
      <c r="V2458" s="411" t="e">
        <f t="shared" si="9677"/>
        <v>#DIV/0!</v>
      </c>
      <c r="W2458" s="312" t="e">
        <f t="shared" si="9677"/>
        <v>#DIV/0!</v>
      </c>
      <c r="X2458" s="312" t="e">
        <f t="shared" si="9677"/>
        <v>#DIV/0!</v>
      </c>
      <c r="Y2458" s="312" t="e">
        <f>V2456/V2455</f>
        <v>#DIV/0!</v>
      </c>
      <c r="Z2458" s="312" t="e">
        <f t="shared" si="9677"/>
        <v>#DIV/0!</v>
      </c>
      <c r="AA2458" s="312" t="e">
        <f t="shared" si="9677"/>
        <v>#DIV/0!</v>
      </c>
      <c r="AB2458" s="335" t="e">
        <f t="shared" si="9677"/>
        <v>#DIV/0!</v>
      </c>
      <c r="AC2458" s="106"/>
      <c r="AD2458" s="79"/>
      <c r="AE2458" s="153"/>
      <c r="AF2458" s="72"/>
      <c r="AJ2458" s="217"/>
      <c r="AK2458" s="331"/>
      <c r="AL2458" s="331"/>
      <c r="AM2458" s="331"/>
      <c r="AN2458" s="189"/>
    </row>
    <row r="2459" spans="1:40" s="181" customFormat="1" hidden="1" x14ac:dyDescent="0.25">
      <c r="A2459" s="2227"/>
      <c r="B2459" s="2230"/>
      <c r="C2459" s="122" t="s">
        <v>20</v>
      </c>
      <c r="D2459" s="346"/>
      <c r="E2459" s="543"/>
      <c r="F2459" s="309"/>
      <c r="G2459" s="309"/>
      <c r="H2459" s="406"/>
      <c r="I2459" s="309"/>
      <c r="J2459" s="309"/>
      <c r="K2459" s="309"/>
      <c r="L2459" s="309"/>
      <c r="M2459" s="309"/>
      <c r="N2459" s="406"/>
      <c r="O2459" s="309"/>
      <c r="P2459" s="309"/>
      <c r="Q2459" s="309"/>
      <c r="R2459" s="309"/>
      <c r="S2459" s="309"/>
      <c r="T2459" s="309"/>
      <c r="U2459" s="309"/>
      <c r="V2459" s="309"/>
      <c r="W2459" s="309"/>
      <c r="X2459" s="309"/>
      <c r="Y2459" s="406"/>
      <c r="Z2459" s="309"/>
      <c r="AA2459" s="309"/>
      <c r="AB2459" s="934"/>
      <c r="AC2459" s="106"/>
      <c r="AD2459" s="79"/>
      <c r="AE2459" s="153"/>
      <c r="AF2459" s="72"/>
      <c r="AJ2459" s="217"/>
      <c r="AK2459" s="331"/>
      <c r="AL2459" s="331"/>
      <c r="AM2459" s="331"/>
      <c r="AN2459" s="189"/>
    </row>
    <row r="2460" spans="1:40" s="181" customFormat="1" hidden="1" x14ac:dyDescent="0.25">
      <c r="A2460" s="2227"/>
      <c r="B2460" s="2230"/>
      <c r="C2460" s="122" t="s">
        <v>21</v>
      </c>
      <c r="D2460" s="346"/>
      <c r="E2460" s="543"/>
      <c r="F2460" s="309"/>
      <c r="G2460" s="309"/>
      <c r="H2460" s="406"/>
      <c r="I2460" s="309"/>
      <c r="J2460" s="309"/>
      <c r="K2460" s="309"/>
      <c r="L2460" s="309"/>
      <c r="M2460" s="309"/>
      <c r="N2460" s="406"/>
      <c r="O2460" s="309"/>
      <c r="P2460" s="309"/>
      <c r="Q2460" s="309"/>
      <c r="R2460" s="309"/>
      <c r="S2460" s="309"/>
      <c r="T2460" s="309"/>
      <c r="U2460" s="309"/>
      <c r="V2460" s="309"/>
      <c r="W2460" s="309"/>
      <c r="X2460" s="309"/>
      <c r="Y2460" s="406"/>
      <c r="Z2460" s="309"/>
      <c r="AA2460" s="309"/>
      <c r="AB2460" s="934"/>
      <c r="AC2460" s="106"/>
      <c r="AD2460" s="79"/>
      <c r="AE2460" s="153"/>
      <c r="AF2460" s="72"/>
      <c r="AH2460" s="331"/>
      <c r="AI2460" s="845"/>
      <c r="AJ2460" s="845"/>
      <c r="AK2460" s="846"/>
      <c r="AL2460" s="846"/>
      <c r="AM2460" s="189"/>
      <c r="AN2460" s="189"/>
    </row>
    <row r="2461" spans="1:40" s="181" customFormat="1" ht="16.5" hidden="1" thickBot="1" x14ac:dyDescent="0.3">
      <c r="A2461" s="3720" t="s">
        <v>44</v>
      </c>
      <c r="B2461" s="3721"/>
      <c r="C2461" s="3722"/>
      <c r="D2461" s="345"/>
      <c r="E2461" s="851">
        <f>SQRT(E2455*E2455+E2456*E2456)/E2474/1.73</f>
        <v>0</v>
      </c>
      <c r="F2461" s="577">
        <f t="shared" ref="F2461:AB2461" si="9678">SQRT(F2455*F2455+F2456*F2456)/F2474/1.73</f>
        <v>0</v>
      </c>
      <c r="G2461" s="577">
        <f t="shared" si="9678"/>
        <v>0</v>
      </c>
      <c r="H2461" s="578">
        <f t="shared" si="9678"/>
        <v>0</v>
      </c>
      <c r="I2461" s="577">
        <f t="shared" si="9678"/>
        <v>0</v>
      </c>
      <c r="J2461" s="577">
        <f t="shared" si="9678"/>
        <v>0</v>
      </c>
      <c r="K2461" s="577">
        <f t="shared" si="9678"/>
        <v>0</v>
      </c>
      <c r="L2461" s="577">
        <f t="shared" si="9678"/>
        <v>0</v>
      </c>
      <c r="M2461" s="577">
        <f t="shared" si="9678"/>
        <v>0</v>
      </c>
      <c r="N2461" s="578">
        <f t="shared" si="9678"/>
        <v>0</v>
      </c>
      <c r="O2461" s="577">
        <f t="shared" si="9678"/>
        <v>0</v>
      </c>
      <c r="P2461" s="577">
        <f t="shared" si="9678"/>
        <v>0</v>
      </c>
      <c r="Q2461" s="577">
        <f t="shared" si="9678"/>
        <v>0</v>
      </c>
      <c r="R2461" s="577">
        <f t="shared" si="9678"/>
        <v>0</v>
      </c>
      <c r="S2461" s="577">
        <f t="shared" si="9678"/>
        <v>0</v>
      </c>
      <c r="T2461" s="577">
        <f t="shared" si="9678"/>
        <v>0</v>
      </c>
      <c r="U2461" s="577">
        <f t="shared" si="9678"/>
        <v>0</v>
      </c>
      <c r="V2461" s="578">
        <f t="shared" si="9678"/>
        <v>0</v>
      </c>
      <c r="W2461" s="577">
        <f t="shared" si="9678"/>
        <v>0</v>
      </c>
      <c r="X2461" s="577">
        <f t="shared" si="9678"/>
        <v>0</v>
      </c>
      <c r="Y2461" s="505">
        <f>SQRT(V2455*V2455+V2456*V2456)/V2474/1.73</f>
        <v>0</v>
      </c>
      <c r="Z2461" s="577">
        <f t="shared" si="9678"/>
        <v>0</v>
      </c>
      <c r="AA2461" s="577">
        <f t="shared" si="9678"/>
        <v>0</v>
      </c>
      <c r="AB2461" s="848">
        <f t="shared" si="9678"/>
        <v>0</v>
      </c>
      <c r="AC2461" s="107">
        <f>AVERAGE(E2461:AB2461)</f>
        <v>0</v>
      </c>
      <c r="AD2461" s="94" t="e">
        <f>(AC2457-AC2461)/AC2457</f>
        <v>#DIV/0!</v>
      </c>
      <c r="AE2461" s="77"/>
      <c r="AF2461" s="78"/>
      <c r="AJ2461" s="299"/>
      <c r="AK2461" s="301"/>
      <c r="AL2461" s="331"/>
      <c r="AM2461" s="301"/>
      <c r="AN2461" s="189"/>
    </row>
    <row r="2462" spans="1:40" s="181" customFormat="1" x14ac:dyDescent="0.25">
      <c r="A2462" s="3510" t="s">
        <v>145</v>
      </c>
      <c r="B2462" s="3513" t="s">
        <v>13</v>
      </c>
      <c r="C2462" s="119" t="s">
        <v>14</v>
      </c>
      <c r="D2462" s="2746" t="s">
        <v>117</v>
      </c>
      <c r="E2462" s="68">
        <f t="shared" ref="E2462" si="9679">(E2466-D2466)*$AE2462*$AF2462</f>
        <v>300.00000000000068</v>
      </c>
      <c r="F2462" s="69">
        <f t="shared" ref="F2462" si="9680">(F2466-E2466)*$AE2462*$AF2462</f>
        <v>320.00000000000028</v>
      </c>
      <c r="G2462" s="69">
        <f t="shared" ref="G2462" si="9681">(G2466-F2466)*$AE2462*$AF2462</f>
        <v>315.99999999999898</v>
      </c>
      <c r="H2462" s="408">
        <f t="shared" ref="H2462" si="9682">(H2466-G2466)*$AE2462*$AF2462</f>
        <v>315.99999999999898</v>
      </c>
      <c r="I2462" s="69">
        <f t="shared" ref="I2462" si="9683">(I2466-H2466)*$AE2462*$AF2462</f>
        <v>320.00000000000028</v>
      </c>
      <c r="J2462" s="69">
        <f t="shared" ref="J2462" si="9684">(J2466-I2466)*$AE2462*$AF2462</f>
        <v>332.00000000000074</v>
      </c>
      <c r="K2462" s="69">
        <f t="shared" ref="K2462" si="9685">(K2466-J2466)*$AE2462*$AF2462</f>
        <v>347.99999999999898</v>
      </c>
      <c r="L2462" s="69">
        <f t="shared" ref="L2462" si="9686">(L2466-K2466)*$AE2462*$AF2462</f>
        <v>379.99999999999898</v>
      </c>
      <c r="M2462" s="69">
        <f t="shared" ref="M2462" si="9687">(M2466-L2466)*$AE2462*$AF2462</f>
        <v>336.00000000000205</v>
      </c>
      <c r="N2462" s="408">
        <f t="shared" ref="N2462" si="9688">(N2466-M2466)*$AE2462*$AF2462</f>
        <v>347.99999999999898</v>
      </c>
      <c r="O2462" s="69">
        <f t="shared" ref="O2462" si="9689">(O2466-N2466)*$AE2462*$AF2462</f>
        <v>364.0000000000008</v>
      </c>
      <c r="P2462" s="69">
        <f t="shared" ref="P2462" si="9690">(P2466-O2466)*$AE2462*$AF2462</f>
        <v>332.00000000000074</v>
      </c>
      <c r="Q2462" s="69">
        <f t="shared" ref="Q2462" si="9691">(Q2466-P2466)*$AE2462*$AF2462</f>
        <v>335.99999999999852</v>
      </c>
      <c r="R2462" s="69">
        <f t="shared" ref="R2462" si="9692">(R2466-Q2466)*$AE2462*$AF2462</f>
        <v>332.00000000000074</v>
      </c>
      <c r="S2462" s="69">
        <f t="shared" ref="S2462" si="9693">(S2466-R2466)*$AE2462*$AF2462</f>
        <v>364.0000000000008</v>
      </c>
      <c r="T2462" s="69">
        <f t="shared" ref="T2462" si="9694">(T2466-S2466)*$AE2462*$AF2462</f>
        <v>347.99999999999898</v>
      </c>
      <c r="U2462" s="69">
        <f t="shared" ref="U2462" si="9695">(U2466-T2466)*$AE2462*$AF2462</f>
        <v>363.99999999999721</v>
      </c>
      <c r="V2462" s="408">
        <f t="shared" ref="V2462" si="9696">(V2466-U2466)*$AE2462*$AF2462</f>
        <v>384.00000000000034</v>
      </c>
      <c r="W2462" s="69">
        <f t="shared" ref="W2462" si="9697">(W2466-V2466)*$AE2462*$AF2462</f>
        <v>380.00000000000256</v>
      </c>
      <c r="X2462" s="69">
        <f t="shared" ref="X2462" si="9698">(X2466-W2466)*$AE2462*$AF2462</f>
        <v>363.99999999999721</v>
      </c>
      <c r="Y2462" s="69">
        <f t="shared" ref="Y2462" si="9699">(Y2466-X2466)*$AE2462*$AF2462</f>
        <v>364.00000000000432</v>
      </c>
      <c r="Z2462" s="69">
        <f t="shared" ref="Z2462" si="9700">(Z2466-Y2466)*$AE2462*$AF2462</f>
        <v>347.99999999999898</v>
      </c>
      <c r="AA2462" s="69">
        <f t="shared" ref="AA2462" si="9701">(AA2466-Z2466)*$AE2462*$AF2462</f>
        <v>351.99999999999676</v>
      </c>
      <c r="AB2462" s="70">
        <f t="shared" ref="AB2462" si="9702">(AB2466-AA2466)*$AE2462*$AF2462</f>
        <v>332.00000000000074</v>
      </c>
      <c r="AC2462" s="104">
        <f>SUM(E2462:AB2462)</f>
        <v>8279.9999999999982</v>
      </c>
      <c r="AD2462" s="68">
        <v>1600</v>
      </c>
      <c r="AE2462" s="69">
        <v>100</v>
      </c>
      <c r="AF2462" s="70">
        <v>40</v>
      </c>
      <c r="AJ2462" s="299"/>
      <c r="AK2462" s="933"/>
      <c r="AL2462" s="932"/>
      <c r="AM2462" s="331"/>
      <c r="AN2462" s="189"/>
    </row>
    <row r="2463" spans="1:40" s="181" customFormat="1" x14ac:dyDescent="0.25">
      <c r="A2463" s="3511"/>
      <c r="B2463" s="3514"/>
      <c r="C2463" s="121" t="s">
        <v>16</v>
      </c>
      <c r="D2463" s="346" t="s">
        <v>927</v>
      </c>
      <c r="E2463" s="396">
        <f t="shared" ref="E2463" si="9703">(E2467-D2467)*$AE2462*$AF2462</f>
        <v>0</v>
      </c>
      <c r="F2463" s="306">
        <f t="shared" ref="F2463" si="9704">(F2467-E2467)*$AE2462*$AF2462</f>
        <v>0</v>
      </c>
      <c r="G2463" s="306">
        <f t="shared" ref="G2463" si="9705">(G2467-F2467)*$AE2462*$AF2462</f>
        <v>0</v>
      </c>
      <c r="H2463" s="409">
        <f t="shared" ref="H2463" si="9706">(H2467-G2467)*$AE2462*$AF2462</f>
        <v>0</v>
      </c>
      <c r="I2463" s="306">
        <f t="shared" ref="I2463" si="9707">(I2467-H2467)*$AE2462*$AF2462</f>
        <v>0</v>
      </c>
      <c r="J2463" s="306">
        <f t="shared" ref="J2463" si="9708">(J2467-I2467)*$AE2462*$AF2462</f>
        <v>0</v>
      </c>
      <c r="K2463" s="306">
        <f t="shared" ref="K2463" si="9709">(K2467-J2467)*$AE2462*$AF2462</f>
        <v>0</v>
      </c>
      <c r="L2463" s="306">
        <f t="shared" ref="L2463" si="9710">(L2467-K2467)*$AE2462*$AF2462</f>
        <v>0</v>
      </c>
      <c r="M2463" s="306">
        <f t="shared" ref="M2463" si="9711">(M2467-L2467)*$AE2462*$AF2462</f>
        <v>0</v>
      </c>
      <c r="N2463" s="409">
        <f t="shared" ref="N2463" si="9712">(N2467-M2467)*$AE2462*$AF2462</f>
        <v>0</v>
      </c>
      <c r="O2463" s="306">
        <f t="shared" ref="O2463" si="9713">(O2467-N2467)*$AE2462*$AF2462</f>
        <v>0</v>
      </c>
      <c r="P2463" s="306">
        <f t="shared" ref="P2463" si="9714">(P2467-O2467)*$AE2462*$AF2462</f>
        <v>0</v>
      </c>
      <c r="Q2463" s="306">
        <f t="shared" ref="Q2463" si="9715">(Q2467-P2467)*$AE2462*$AF2462</f>
        <v>0</v>
      </c>
      <c r="R2463" s="306">
        <f t="shared" ref="R2463" si="9716">(R2467-Q2467)*$AE2462*$AF2462</f>
        <v>0</v>
      </c>
      <c r="S2463" s="306">
        <f t="shared" ref="S2463" si="9717">(S2467-R2467)*$AE2462*$AF2462</f>
        <v>0</v>
      </c>
      <c r="T2463" s="306">
        <f t="shared" ref="T2463" si="9718">(T2467-S2467)*$AE2462*$AF2462</f>
        <v>0</v>
      </c>
      <c r="U2463" s="306">
        <f t="shared" ref="U2463" si="9719">(U2467-T2467)*$AE2462*$AF2462</f>
        <v>0</v>
      </c>
      <c r="V2463" s="409">
        <f t="shared" ref="V2463" si="9720">(V2467-U2467)*$AE2462*$AF2462</f>
        <v>0</v>
      </c>
      <c r="W2463" s="306">
        <f t="shared" ref="W2463" si="9721">(W2467-V2467)*$AE2462*$AF2462</f>
        <v>0</v>
      </c>
      <c r="X2463" s="306">
        <f t="shared" ref="X2463" si="9722">(X2467-W2467)*$AE2462*$AF2462</f>
        <v>0</v>
      </c>
      <c r="Y2463" s="306">
        <f t="shared" ref="Y2463" si="9723">(Y2467-X2467)*$AE2462*$AF2462</f>
        <v>0</v>
      </c>
      <c r="Z2463" s="306">
        <f t="shared" ref="Z2463" si="9724">(Z2467-Y2467)*$AE2462*$AF2462</f>
        <v>0</v>
      </c>
      <c r="AA2463" s="306">
        <f t="shared" ref="AA2463" si="9725">(AA2467-Z2467)*$AE2462*$AF2462</f>
        <v>0</v>
      </c>
      <c r="AB2463" s="307">
        <f t="shared" ref="AB2463" si="9726">(AB2467-AA2467)*$AE2462*$AF2462</f>
        <v>0</v>
      </c>
      <c r="AC2463" s="105">
        <f>SUM(E2463:AB2463)</f>
        <v>0</v>
      </c>
      <c r="AD2463" s="71"/>
      <c r="AE2463" s="153"/>
      <c r="AF2463" s="72"/>
      <c r="AJ2463" s="217"/>
      <c r="AK2463" s="331"/>
      <c r="AL2463" s="331"/>
      <c r="AM2463" s="331"/>
      <c r="AN2463" s="189"/>
    </row>
    <row r="2464" spans="1:40" s="181" customFormat="1" x14ac:dyDescent="0.25">
      <c r="A2464" s="3511"/>
      <c r="B2464" s="3514"/>
      <c r="C2464" s="121" t="s">
        <v>17</v>
      </c>
      <c r="D2464" s="346" t="s">
        <v>56</v>
      </c>
      <c r="E2464" s="2335">
        <v>19</v>
      </c>
      <c r="F2464" s="1878">
        <v>20</v>
      </c>
      <c r="G2464" s="1878">
        <v>20</v>
      </c>
      <c r="H2464" s="1601">
        <v>20</v>
      </c>
      <c r="I2464" s="1878">
        <v>20</v>
      </c>
      <c r="J2464" s="1878">
        <v>21</v>
      </c>
      <c r="K2464" s="1878">
        <v>22</v>
      </c>
      <c r="L2464" s="1878">
        <v>24</v>
      </c>
      <c r="M2464" s="1878">
        <v>21</v>
      </c>
      <c r="N2464" s="1601">
        <v>22</v>
      </c>
      <c r="O2464" s="1878">
        <v>23</v>
      </c>
      <c r="P2464" s="1878">
        <v>21</v>
      </c>
      <c r="Q2464" s="1878">
        <v>21</v>
      </c>
      <c r="R2464" s="1878">
        <v>21</v>
      </c>
      <c r="S2464" s="1878">
        <v>23</v>
      </c>
      <c r="T2464" s="1878">
        <v>22</v>
      </c>
      <c r="U2464" s="1878">
        <v>23</v>
      </c>
      <c r="V2464" s="1601">
        <v>24</v>
      </c>
      <c r="W2464" s="1878">
        <v>24</v>
      </c>
      <c r="X2464" s="1878">
        <v>23</v>
      </c>
      <c r="Y2464" s="1878">
        <v>23</v>
      </c>
      <c r="Z2464" s="1878">
        <v>22</v>
      </c>
      <c r="AA2464" s="1878">
        <v>22</v>
      </c>
      <c r="AB2464" s="2336">
        <v>21</v>
      </c>
      <c r="AC2464" s="105">
        <f>AVERAGE(E2464:AB2464)</f>
        <v>21.75</v>
      </c>
      <c r="AD2464" s="74">
        <f>SQRT(MAX((E2462*E2462+E2463*E2463),(F2462*F2462+F2463*F2463),(G2462*G2462+G2463*G2463),(H2462*H2462+H2463*H2463),(I2462*I2462+I2463*I2463),(J2462*J2462+J2463*J2463),(K2462*K2462+K2463*K2463),(L2462*L2462+L2463*L2463),(M2462*M2462+M2463*M2463),(N2462*N2462+N2463*N2463),(E2462*E2462+E2463*E2463),(O2462*O2462+O2463*O2463),(P2462*P2462+P2463*P2463),(R2462*R2462+R2463*R2463),(S2462*S2462+S2463*S2463),(T2462*T2462+T2463*T2463),(U2462*U2462+U2463*U2463),(V2462*V2462+V2463*V2463),(W2462*W2462+W2463*W2463),(X2462*X2462+X2463*X2463),(V2462*V2462+V2463*V2463),(Z2462*Z2462+Z2463*Z2463),(AA2462*AA2462+AA2463*AA2463),(AB2462*AB2462+AB2463*AB2463)))/AD2462</f>
        <v>0.24000000000000021</v>
      </c>
      <c r="AE2464" s="74"/>
      <c r="AF2464" s="75"/>
      <c r="AJ2464" s="217"/>
      <c r="AK2464" s="331"/>
      <c r="AL2464" s="331"/>
      <c r="AM2464" s="331"/>
      <c r="AN2464" s="189"/>
    </row>
    <row r="2465" spans="1:57" s="181" customFormat="1" ht="16.5" thickBot="1" x14ac:dyDescent="0.3">
      <c r="A2465" s="3511"/>
      <c r="B2465" s="3514"/>
      <c r="C2465" s="121" t="s">
        <v>19</v>
      </c>
      <c r="D2465" s="346"/>
      <c r="E2465" s="544">
        <f t="shared" ref="E2465:AB2465" si="9727">E2463/E2462</f>
        <v>0</v>
      </c>
      <c r="F2465" s="312">
        <f t="shared" si="9727"/>
        <v>0</v>
      </c>
      <c r="G2465" s="312">
        <f t="shared" si="9727"/>
        <v>0</v>
      </c>
      <c r="H2465" s="411">
        <f t="shared" si="9727"/>
        <v>0</v>
      </c>
      <c r="I2465" s="312">
        <f t="shared" si="9727"/>
        <v>0</v>
      </c>
      <c r="J2465" s="312">
        <f t="shared" si="9727"/>
        <v>0</v>
      </c>
      <c r="K2465" s="312">
        <f t="shared" si="9727"/>
        <v>0</v>
      </c>
      <c r="L2465" s="312">
        <f t="shared" si="9727"/>
        <v>0</v>
      </c>
      <c r="M2465" s="312">
        <f t="shared" si="9727"/>
        <v>0</v>
      </c>
      <c r="N2465" s="411">
        <f t="shared" si="9727"/>
        <v>0</v>
      </c>
      <c r="O2465" s="312">
        <f t="shared" si="9727"/>
        <v>0</v>
      </c>
      <c r="P2465" s="312">
        <f t="shared" si="9727"/>
        <v>0</v>
      </c>
      <c r="Q2465" s="312">
        <f t="shared" si="9727"/>
        <v>0</v>
      </c>
      <c r="R2465" s="312">
        <f t="shared" si="9727"/>
        <v>0</v>
      </c>
      <c r="S2465" s="312">
        <f t="shared" si="9727"/>
        <v>0</v>
      </c>
      <c r="T2465" s="312">
        <f t="shared" si="9727"/>
        <v>0</v>
      </c>
      <c r="U2465" s="312">
        <f t="shared" si="9727"/>
        <v>0</v>
      </c>
      <c r="V2465" s="411">
        <f t="shared" si="9727"/>
        <v>0</v>
      </c>
      <c r="W2465" s="312">
        <f t="shared" si="9727"/>
        <v>0</v>
      </c>
      <c r="X2465" s="312">
        <f t="shared" si="9727"/>
        <v>0</v>
      </c>
      <c r="Y2465" s="312">
        <f>V2463/V2462</f>
        <v>0</v>
      </c>
      <c r="Z2465" s="312">
        <f t="shared" si="9727"/>
        <v>0</v>
      </c>
      <c r="AA2465" s="312">
        <f t="shared" si="9727"/>
        <v>0</v>
      </c>
      <c r="AB2465" s="313">
        <f t="shared" si="9727"/>
        <v>0</v>
      </c>
      <c r="AC2465" s="477">
        <f>AVERAGE(E2465:AB2465)</f>
        <v>0</v>
      </c>
      <c r="AD2465" s="71"/>
      <c r="AE2465" s="153"/>
      <c r="AF2465" s="72"/>
      <c r="AJ2465" s="217"/>
      <c r="AK2465" s="331"/>
      <c r="AL2465" s="331"/>
      <c r="AM2465" s="331"/>
      <c r="AN2465" s="189"/>
    </row>
    <row r="2466" spans="1:57" s="181" customFormat="1" hidden="1" x14ac:dyDescent="0.25">
      <c r="A2466" s="2227"/>
      <c r="B2466" s="2230"/>
      <c r="C2466" s="122" t="s">
        <v>20</v>
      </c>
      <c r="D2466" s="346">
        <v>6.62</v>
      </c>
      <c r="E2466" s="543">
        <v>6.6950000000000003</v>
      </c>
      <c r="F2466" s="309">
        <v>6.7750000000000004</v>
      </c>
      <c r="G2466" s="309">
        <v>6.8540000000000001</v>
      </c>
      <c r="H2466" s="406">
        <v>6.9329999999999998</v>
      </c>
      <c r="I2466" s="309">
        <v>7.0129999999999999</v>
      </c>
      <c r="J2466" s="309">
        <v>7.0960000000000001</v>
      </c>
      <c r="K2466" s="309">
        <v>7.1829999999999998</v>
      </c>
      <c r="L2466" s="309">
        <v>7.2779999999999996</v>
      </c>
      <c r="M2466" s="309">
        <v>7.3620000000000001</v>
      </c>
      <c r="N2466" s="406">
        <v>7.4489999999999998</v>
      </c>
      <c r="O2466" s="309">
        <v>7.54</v>
      </c>
      <c r="P2466" s="309">
        <v>7.6230000000000002</v>
      </c>
      <c r="Q2466" s="309">
        <v>7.7069999999999999</v>
      </c>
      <c r="R2466" s="309">
        <v>7.79</v>
      </c>
      <c r="S2466" s="309">
        <v>7.8810000000000002</v>
      </c>
      <c r="T2466" s="309">
        <v>7.968</v>
      </c>
      <c r="U2466" s="309">
        <v>8.0589999999999993</v>
      </c>
      <c r="V2466" s="309">
        <v>8.1549999999999994</v>
      </c>
      <c r="W2466" s="309">
        <v>8.25</v>
      </c>
      <c r="X2466" s="309">
        <v>8.3409999999999993</v>
      </c>
      <c r="Y2466" s="406">
        <v>8.4320000000000004</v>
      </c>
      <c r="Z2466" s="309">
        <v>8.5190000000000001</v>
      </c>
      <c r="AA2466" s="309">
        <v>8.6069999999999993</v>
      </c>
      <c r="AB2466" s="310">
        <v>8.69</v>
      </c>
      <c r="AC2466" s="106"/>
      <c r="AD2466" s="71"/>
      <c r="AE2466" s="153"/>
      <c r="AF2466" s="72"/>
      <c r="AJ2466" s="217"/>
      <c r="AK2466" s="331"/>
      <c r="AL2466" s="331"/>
      <c r="AM2466" s="331"/>
      <c r="AN2466" s="189"/>
    </row>
    <row r="2467" spans="1:57" s="181" customFormat="1" hidden="1" x14ac:dyDescent="0.25">
      <c r="A2467" s="2227"/>
      <c r="B2467" s="2230"/>
      <c r="C2467" s="122" t="s">
        <v>21</v>
      </c>
      <c r="D2467" s="346"/>
      <c r="E2467" s="543"/>
      <c r="F2467" s="309"/>
      <c r="G2467" s="309"/>
      <c r="H2467" s="406"/>
      <c r="I2467" s="309"/>
      <c r="J2467" s="309"/>
      <c r="K2467" s="309"/>
      <c r="L2467" s="309"/>
      <c r="M2467" s="309"/>
      <c r="N2467" s="406"/>
      <c r="O2467" s="309"/>
      <c r="P2467" s="309"/>
      <c r="Q2467" s="309"/>
      <c r="R2467" s="309"/>
      <c r="S2467" s="309"/>
      <c r="T2467" s="309"/>
      <c r="U2467" s="309"/>
      <c r="V2467" s="309"/>
      <c r="W2467" s="309"/>
      <c r="X2467" s="309"/>
      <c r="Y2467" s="406"/>
      <c r="Z2467" s="309"/>
      <c r="AA2467" s="309"/>
      <c r="AB2467" s="310"/>
      <c r="AC2467" s="106"/>
      <c r="AD2467" s="71"/>
      <c r="AE2467" s="153"/>
      <c r="AF2467" s="72"/>
      <c r="AH2467" s="331"/>
      <c r="AI2467" s="845"/>
      <c r="AJ2467" s="845"/>
      <c r="AK2467" s="846"/>
      <c r="AL2467" s="846"/>
      <c r="AM2467" s="189"/>
      <c r="AN2467" s="189"/>
    </row>
    <row r="2468" spans="1:57" s="181" customFormat="1" ht="16.5" hidden="1" thickBot="1" x14ac:dyDescent="0.3">
      <c r="A2468" s="3720" t="s">
        <v>44</v>
      </c>
      <c r="B2468" s="3721"/>
      <c r="C2468" s="3722"/>
      <c r="D2468" s="345"/>
      <c r="E2468" s="851">
        <f>SQRT(E2462*E2462+E2463*E2463)/E2473/1.73</f>
        <v>17.271952651820506</v>
      </c>
      <c r="F2468" s="577">
        <f t="shared" ref="F2468:AB2468" si="9728">SQRT(F2462*F2462+F2463*F2463)/F2473/1.73</f>
        <v>17.958359054941369</v>
      </c>
      <c r="G2468" s="577">
        <f t="shared" si="9728"/>
        <v>17.69951158309803</v>
      </c>
      <c r="H2468" s="578">
        <f t="shared" si="9728"/>
        <v>17.69951158309803</v>
      </c>
      <c r="I2468" s="577">
        <f t="shared" si="9728"/>
        <v>17.906205059622085</v>
      </c>
      <c r="J2468" s="577">
        <f t="shared" si="9728"/>
        <v>18.631797519501696</v>
      </c>
      <c r="K2468" s="577">
        <f t="shared" si="9728"/>
        <v>19.936181304674061</v>
      </c>
      <c r="L2468" s="577">
        <f t="shared" si="9728"/>
        <v>21.812629512487671</v>
      </c>
      <c r="M2468" s="577">
        <f t="shared" si="9728"/>
        <v>19.421965317919195</v>
      </c>
      <c r="N2468" s="578">
        <f t="shared" si="9728"/>
        <v>19.995633137590584</v>
      </c>
      <c r="O2468" s="577">
        <f t="shared" si="9728"/>
        <v>20.977529838231021</v>
      </c>
      <c r="P2468" s="577">
        <f t="shared" si="9728"/>
        <v>19.038443893935266</v>
      </c>
      <c r="Q2468" s="577">
        <f t="shared" si="9728"/>
        <v>19.153811950610439</v>
      </c>
      <c r="R2468" s="577">
        <f t="shared" si="9728"/>
        <v>18.963193127556078</v>
      </c>
      <c r="S2468" s="577">
        <f t="shared" si="9728"/>
        <v>20.935783510194735</v>
      </c>
      <c r="T2468" s="577">
        <f t="shared" si="9728"/>
        <v>20.176135342443455</v>
      </c>
      <c r="U2468" s="577">
        <f t="shared" si="9728"/>
        <v>21.082627683111724</v>
      </c>
      <c r="V2468" s="578">
        <f t="shared" si="9728"/>
        <v>22.174357434473063</v>
      </c>
      <c r="W2468" s="577">
        <f t="shared" si="9728"/>
        <v>21.856037730423175</v>
      </c>
      <c r="X2468" s="577">
        <f t="shared" si="9728"/>
        <v>20.852787341670467</v>
      </c>
      <c r="Y2468" s="505">
        <f>SQRT(V2462*V2462+V2463*V2463)/V2473/1.73</f>
        <v>22.174357434473063</v>
      </c>
      <c r="Z2468" s="577">
        <f t="shared" si="9728"/>
        <v>19.721183270996203</v>
      </c>
      <c r="AA2468" s="577">
        <f t="shared" si="9728"/>
        <v>20.065898233972749</v>
      </c>
      <c r="AB2468" s="848">
        <f t="shared" si="9728"/>
        <v>18.740968208092525</v>
      </c>
      <c r="AC2468" s="107">
        <f>AVERAGE(E2468:AB2468)</f>
        <v>19.760285905205716</v>
      </c>
      <c r="AD2468" s="843">
        <f>(AC2464-AC2468)/AC2464</f>
        <v>9.1481107806633738E-2</v>
      </c>
      <c r="AE2468" s="505"/>
      <c r="AF2468" s="506"/>
      <c r="AH2468" s="189"/>
      <c r="AI2468" s="189"/>
      <c r="AJ2468" s="331"/>
      <c r="AK2468" s="331"/>
      <c r="AL2468" s="331"/>
      <c r="AM2468" s="331"/>
    </row>
    <row r="2469" spans="1:57" s="181" customFormat="1" x14ac:dyDescent="0.25">
      <c r="A2469" s="147" t="s">
        <v>53</v>
      </c>
      <c r="B2469" s="148"/>
      <c r="C2469" s="1112"/>
      <c r="D2469" s="1113"/>
      <c r="E2469" s="1031">
        <f>E2455+E2462</f>
        <v>300.00000000000068</v>
      </c>
      <c r="F2469" s="1032">
        <f t="shared" ref="F2469:AB2470" si="9729">F2455+F2462</f>
        <v>320.00000000000028</v>
      </c>
      <c r="G2469" s="1032">
        <f t="shared" si="9729"/>
        <v>315.99999999999898</v>
      </c>
      <c r="H2469" s="2356">
        <f t="shared" si="9729"/>
        <v>315.99999999999898</v>
      </c>
      <c r="I2469" s="1032">
        <f t="shared" si="9729"/>
        <v>320.00000000000028</v>
      </c>
      <c r="J2469" s="1032">
        <f t="shared" si="9729"/>
        <v>332.00000000000074</v>
      </c>
      <c r="K2469" s="1032">
        <f t="shared" si="9729"/>
        <v>347.99999999999898</v>
      </c>
      <c r="L2469" s="1032">
        <f t="shared" si="9729"/>
        <v>379.99999999999898</v>
      </c>
      <c r="M2469" s="1033">
        <f t="shared" si="9729"/>
        <v>336.00000000000205</v>
      </c>
      <c r="N2469" s="2356">
        <f t="shared" si="9729"/>
        <v>347.99999999999898</v>
      </c>
      <c r="O2469" s="1033">
        <f t="shared" si="9729"/>
        <v>364.0000000000008</v>
      </c>
      <c r="P2469" s="1033">
        <f t="shared" si="9729"/>
        <v>332.00000000000074</v>
      </c>
      <c r="Q2469" s="1032">
        <f t="shared" si="9729"/>
        <v>335.99999999999852</v>
      </c>
      <c r="R2469" s="1033">
        <f t="shared" si="9729"/>
        <v>332.00000000000074</v>
      </c>
      <c r="S2469" s="1032">
        <f t="shared" si="9729"/>
        <v>364.0000000000008</v>
      </c>
      <c r="T2469" s="1032">
        <f t="shared" si="9729"/>
        <v>347.99999999999898</v>
      </c>
      <c r="U2469" s="1032">
        <f t="shared" si="9729"/>
        <v>363.99999999999721</v>
      </c>
      <c r="V2469" s="1032">
        <f t="shared" si="9729"/>
        <v>384.00000000000034</v>
      </c>
      <c r="W2469" s="1032">
        <f t="shared" si="9729"/>
        <v>380.00000000000256</v>
      </c>
      <c r="X2469" s="1032">
        <f t="shared" si="9729"/>
        <v>363.99999999999721</v>
      </c>
      <c r="Y2469" s="3364">
        <f>V2455+V2462</f>
        <v>384.00000000000034</v>
      </c>
      <c r="Z2469" s="1032">
        <f t="shared" si="9729"/>
        <v>347.99999999999898</v>
      </c>
      <c r="AA2469" s="1032">
        <f t="shared" si="9729"/>
        <v>351.99999999999676</v>
      </c>
      <c r="AB2469" s="1034">
        <f t="shared" si="9729"/>
        <v>332.00000000000074</v>
      </c>
      <c r="AC2469" s="1035"/>
      <c r="AD2469" s="1114">
        <f>MAX(E2469:AB2469)</f>
        <v>384.00000000000034</v>
      </c>
      <c r="AE2469" s="81"/>
      <c r="AF2469" s="82"/>
      <c r="AH2469" s="2695"/>
      <c r="AI2469" s="2695"/>
      <c r="AJ2469" s="2695"/>
      <c r="AK2469" s="2695"/>
      <c r="AL2469" s="2695"/>
      <c r="AM2469" s="2695"/>
      <c r="AN2469" s="2696"/>
      <c r="AO2469" s="2696"/>
      <c r="AP2469" s="2696"/>
      <c r="AQ2469" s="2696"/>
      <c r="AR2469" s="2696"/>
      <c r="AS2469" s="2696"/>
      <c r="AT2469" s="2696"/>
      <c r="AU2469" s="2696"/>
      <c r="AV2469" s="2696"/>
      <c r="AW2469" s="2696"/>
      <c r="AX2469" s="2696"/>
      <c r="AY2469" s="2696"/>
      <c r="AZ2469" s="2696"/>
      <c r="BA2469" s="2696"/>
      <c r="BB2469" s="2696"/>
      <c r="BC2469" s="2696"/>
      <c r="BD2469" s="2696"/>
      <c r="BE2469" s="2696"/>
    </row>
    <row r="2470" spans="1:57" s="181" customFormat="1" x14ac:dyDescent="0.25">
      <c r="A2470" s="149" t="s">
        <v>55</v>
      </c>
      <c r="B2470" s="150"/>
      <c r="C2470" s="1115"/>
      <c r="D2470" s="1116"/>
      <c r="E2470" s="1037">
        <f>E2456+E2463</f>
        <v>0</v>
      </c>
      <c r="F2470" s="1038">
        <f t="shared" si="9729"/>
        <v>0</v>
      </c>
      <c r="G2470" s="1038">
        <f t="shared" si="9729"/>
        <v>0</v>
      </c>
      <c r="H2470" s="2183">
        <f t="shared" si="9729"/>
        <v>0</v>
      </c>
      <c r="I2470" s="1038">
        <f t="shared" si="9729"/>
        <v>0</v>
      </c>
      <c r="J2470" s="1038">
        <f t="shared" si="9729"/>
        <v>0</v>
      </c>
      <c r="K2470" s="1038">
        <f t="shared" si="9729"/>
        <v>0</v>
      </c>
      <c r="L2470" s="1038">
        <f t="shared" si="9729"/>
        <v>0</v>
      </c>
      <c r="M2470" s="1039">
        <f t="shared" si="9729"/>
        <v>0</v>
      </c>
      <c r="N2470" s="2183">
        <f t="shared" si="9729"/>
        <v>0</v>
      </c>
      <c r="O2470" s="1039">
        <f t="shared" si="9729"/>
        <v>0</v>
      </c>
      <c r="P2470" s="1039">
        <f t="shared" si="9729"/>
        <v>0</v>
      </c>
      <c r="Q2470" s="1038">
        <f t="shared" si="9729"/>
        <v>0</v>
      </c>
      <c r="R2470" s="1039">
        <f t="shared" si="9729"/>
        <v>0</v>
      </c>
      <c r="S2470" s="1038">
        <f t="shared" si="9729"/>
        <v>0</v>
      </c>
      <c r="T2470" s="1038">
        <f t="shared" si="9729"/>
        <v>0</v>
      </c>
      <c r="U2470" s="1038">
        <f t="shared" si="9729"/>
        <v>0</v>
      </c>
      <c r="V2470" s="1038">
        <f t="shared" si="9729"/>
        <v>0</v>
      </c>
      <c r="W2470" s="1038">
        <f t="shared" si="9729"/>
        <v>0</v>
      </c>
      <c r="X2470" s="1038">
        <f t="shared" si="9729"/>
        <v>0</v>
      </c>
      <c r="Y2470" s="1895">
        <f>V2456+V2463</f>
        <v>0</v>
      </c>
      <c r="Z2470" s="1038">
        <f t="shared" si="9729"/>
        <v>0</v>
      </c>
      <c r="AA2470" s="1038">
        <f t="shared" si="9729"/>
        <v>0</v>
      </c>
      <c r="AB2470" s="1040">
        <f t="shared" si="9729"/>
        <v>0</v>
      </c>
      <c r="AC2470" s="1041"/>
      <c r="AD2470" s="1117">
        <f>MAX(E2470:AB2470)</f>
        <v>0</v>
      </c>
      <c r="AE2470" s="84"/>
      <c r="AF2470" s="85"/>
      <c r="AJ2470" s="217"/>
      <c r="AK2470" s="331"/>
      <c r="AL2470" s="331"/>
      <c r="AM2470" s="331"/>
      <c r="AN2470" s="189"/>
    </row>
    <row r="2471" spans="1:57" s="181" customFormat="1" ht="16.5" thickBot="1" x14ac:dyDescent="0.3">
      <c r="A2471" s="151" t="s">
        <v>54</v>
      </c>
      <c r="B2471" s="1118"/>
      <c r="C2471" s="1119"/>
      <c r="D2471" s="190"/>
      <c r="E2471" s="2642">
        <f>SQRT(E2470*E2470+E2469*E2469)</f>
        <v>300.00000000000068</v>
      </c>
      <c r="F2471" s="673">
        <f t="shared" ref="F2471:AB2471" si="9730">SQRT(F2470*F2470+F2469*F2469)</f>
        <v>320.00000000000028</v>
      </c>
      <c r="G2471" s="673">
        <f t="shared" si="9730"/>
        <v>315.99999999999898</v>
      </c>
      <c r="H2471" s="674">
        <f t="shared" si="9730"/>
        <v>315.99999999999898</v>
      </c>
      <c r="I2471" s="673">
        <f t="shared" si="9730"/>
        <v>320.00000000000028</v>
      </c>
      <c r="J2471" s="673">
        <f t="shared" si="9730"/>
        <v>332.00000000000074</v>
      </c>
      <c r="K2471" s="675">
        <f t="shared" si="9730"/>
        <v>347.99999999999898</v>
      </c>
      <c r="L2471" s="675">
        <f t="shared" si="9730"/>
        <v>379.99999999999898</v>
      </c>
      <c r="M2471" s="673">
        <f t="shared" si="9730"/>
        <v>336.00000000000205</v>
      </c>
      <c r="N2471" s="674">
        <f t="shared" si="9730"/>
        <v>347.99999999999898</v>
      </c>
      <c r="O2471" s="673">
        <f t="shared" si="9730"/>
        <v>364.0000000000008</v>
      </c>
      <c r="P2471" s="673">
        <f t="shared" si="9730"/>
        <v>332.00000000000074</v>
      </c>
      <c r="Q2471" s="673">
        <f t="shared" si="9730"/>
        <v>335.99999999999852</v>
      </c>
      <c r="R2471" s="673">
        <f t="shared" si="9730"/>
        <v>332.00000000000074</v>
      </c>
      <c r="S2471" s="673">
        <f t="shared" si="9730"/>
        <v>364.0000000000008</v>
      </c>
      <c r="T2471" s="673">
        <f t="shared" si="9730"/>
        <v>347.99999999999898</v>
      </c>
      <c r="U2471" s="673">
        <f t="shared" si="9730"/>
        <v>363.99999999999721</v>
      </c>
      <c r="V2471" s="673">
        <f t="shared" si="9730"/>
        <v>384.00000000000034</v>
      </c>
      <c r="W2471" s="675">
        <f t="shared" si="9730"/>
        <v>380.00000000000256</v>
      </c>
      <c r="X2471" s="673">
        <f t="shared" si="9730"/>
        <v>363.99999999999721</v>
      </c>
      <c r="Y2471" s="673">
        <f>SQRT(V2470*V2470+V2469*V2469)</f>
        <v>384.00000000000034</v>
      </c>
      <c r="Z2471" s="673">
        <f t="shared" si="9730"/>
        <v>347.99999999999898</v>
      </c>
      <c r="AA2471" s="673">
        <f t="shared" si="9730"/>
        <v>351.99999999999676</v>
      </c>
      <c r="AB2471" s="850">
        <f t="shared" si="9730"/>
        <v>332.00000000000074</v>
      </c>
      <c r="AC2471" s="1043"/>
      <c r="AD2471" s="1120">
        <f>MAX(E2471:AB2471)</f>
        <v>384.00000000000034</v>
      </c>
      <c r="AE2471" s="1121"/>
      <c r="AF2471" s="1119"/>
      <c r="AJ2471" s="299"/>
      <c r="AK2471" s="301"/>
      <c r="AL2471" s="301"/>
      <c r="AM2471" s="301"/>
      <c r="AN2471" s="189"/>
    </row>
    <row r="2472" spans="1:57" s="181" customFormat="1" ht="16.5" thickBot="1" x14ac:dyDescent="0.3">
      <c r="A2472" s="551" t="s">
        <v>23</v>
      </c>
      <c r="B2472" s="552"/>
      <c r="C2472" s="1122"/>
      <c r="D2472" s="812"/>
      <c r="E2472" s="1045">
        <v>1</v>
      </c>
      <c r="F2472" s="663">
        <v>2</v>
      </c>
      <c r="G2472" s="663">
        <v>3</v>
      </c>
      <c r="H2472" s="664">
        <v>4</v>
      </c>
      <c r="I2472" s="663">
        <v>5</v>
      </c>
      <c r="J2472" s="663">
        <v>6</v>
      </c>
      <c r="K2472" s="663">
        <v>7</v>
      </c>
      <c r="L2472" s="663">
        <v>8</v>
      </c>
      <c r="M2472" s="663">
        <v>9</v>
      </c>
      <c r="N2472" s="664">
        <v>10</v>
      </c>
      <c r="O2472" s="663">
        <v>11</v>
      </c>
      <c r="P2472" s="663">
        <v>12</v>
      </c>
      <c r="Q2472" s="663">
        <v>13</v>
      </c>
      <c r="R2472" s="663">
        <v>14</v>
      </c>
      <c r="S2472" s="663">
        <v>15</v>
      </c>
      <c r="T2472" s="663">
        <v>16</v>
      </c>
      <c r="U2472" s="663">
        <v>17</v>
      </c>
      <c r="V2472" s="663">
        <v>18</v>
      </c>
      <c r="W2472" s="663">
        <v>19</v>
      </c>
      <c r="X2472" s="663">
        <v>20</v>
      </c>
      <c r="Y2472" s="663">
        <v>21</v>
      </c>
      <c r="Z2472" s="663">
        <v>22</v>
      </c>
      <c r="AA2472" s="663">
        <v>23</v>
      </c>
      <c r="AB2472" s="1046">
        <v>24</v>
      </c>
      <c r="AC2472" s="1047"/>
      <c r="AJ2472" s="299"/>
      <c r="AK2472" s="301"/>
      <c r="AL2472" s="301"/>
      <c r="AM2472" s="301"/>
      <c r="AN2472" s="189"/>
    </row>
    <row r="2473" spans="1:57" s="181" customFormat="1" x14ac:dyDescent="0.25">
      <c r="A2473" s="486" t="s">
        <v>1186</v>
      </c>
      <c r="B2473" s="143"/>
      <c r="C2473" s="1124" t="s">
        <v>24</v>
      </c>
      <c r="D2473" s="1526" t="s">
        <v>56</v>
      </c>
      <c r="E2473" s="1168">
        <v>10.039999999999999</v>
      </c>
      <c r="F2473" s="1169">
        <v>10.3</v>
      </c>
      <c r="G2473" s="1169">
        <v>10.32</v>
      </c>
      <c r="H2473" s="412">
        <v>10.32</v>
      </c>
      <c r="I2473" s="1169">
        <v>10.33</v>
      </c>
      <c r="J2473" s="1169">
        <v>10.3</v>
      </c>
      <c r="K2473" s="1169">
        <v>10.09</v>
      </c>
      <c r="L2473" s="1169">
        <v>10.07</v>
      </c>
      <c r="M2473" s="1169">
        <v>10</v>
      </c>
      <c r="N2473" s="412">
        <v>10.06</v>
      </c>
      <c r="O2473" s="1169">
        <v>10.029999999999999</v>
      </c>
      <c r="P2473" s="1169">
        <v>10.08</v>
      </c>
      <c r="Q2473" s="1169">
        <v>10.14</v>
      </c>
      <c r="R2473" s="1169">
        <v>10.119999999999999</v>
      </c>
      <c r="S2473" s="1169">
        <v>10.050000000000001</v>
      </c>
      <c r="T2473" s="1169">
        <v>9.9700000000000006</v>
      </c>
      <c r="U2473" s="1169">
        <v>9.98</v>
      </c>
      <c r="V2473" s="1169">
        <v>10.01</v>
      </c>
      <c r="W2473" s="1169">
        <v>10.050000000000001</v>
      </c>
      <c r="X2473" s="1169">
        <v>10.09</v>
      </c>
      <c r="Y2473" s="1169">
        <v>10.119999999999999</v>
      </c>
      <c r="Z2473" s="1169">
        <v>10.199999999999999</v>
      </c>
      <c r="AA2473" s="1169">
        <v>10.14</v>
      </c>
      <c r="AB2473" s="3013">
        <v>10.24</v>
      </c>
      <c r="AC2473" s="3014">
        <f>AVERAGE(E2473:AB2473)</f>
        <v>10.127083333333333</v>
      </c>
      <c r="AJ2473" s="299"/>
      <c r="AK2473" s="301"/>
      <c r="AL2473" s="301"/>
      <c r="AM2473" s="301"/>
      <c r="AN2473" s="189"/>
    </row>
    <row r="2474" spans="1:57" s="181" customFormat="1" ht="16.5" thickBot="1" x14ac:dyDescent="0.3">
      <c r="A2474" s="568" t="s">
        <v>1188</v>
      </c>
      <c r="B2474" s="144"/>
      <c r="C2474" s="1125" t="s">
        <v>24</v>
      </c>
      <c r="D2474" s="1528" t="s">
        <v>56</v>
      </c>
      <c r="E2474" s="876">
        <v>10.06</v>
      </c>
      <c r="F2474" s="144">
        <v>10.31</v>
      </c>
      <c r="G2474" s="144">
        <v>10.32</v>
      </c>
      <c r="H2474" s="571">
        <v>10.33</v>
      </c>
      <c r="I2474" s="144">
        <v>10.34</v>
      </c>
      <c r="J2474" s="144">
        <v>10.3</v>
      </c>
      <c r="K2474" s="144">
        <v>10.1</v>
      </c>
      <c r="L2474" s="144">
        <v>10.09</v>
      </c>
      <c r="M2474" s="144">
        <v>10.01</v>
      </c>
      <c r="N2474" s="571">
        <v>10.07</v>
      </c>
      <c r="O2474" s="144">
        <v>10.039999999999999</v>
      </c>
      <c r="P2474" s="144">
        <v>10.09</v>
      </c>
      <c r="Q2474" s="144">
        <v>10.15</v>
      </c>
      <c r="R2474" s="144">
        <v>10.119999999999999</v>
      </c>
      <c r="S2474" s="144">
        <v>10.06</v>
      </c>
      <c r="T2474" s="144">
        <v>9.9700000000000006</v>
      </c>
      <c r="U2474" s="144">
        <v>9.99</v>
      </c>
      <c r="V2474" s="144">
        <v>10.02</v>
      </c>
      <c r="W2474" s="144">
        <v>10.06</v>
      </c>
      <c r="X2474" s="144">
        <v>10.1</v>
      </c>
      <c r="Y2474" s="144">
        <v>10.14</v>
      </c>
      <c r="Z2474" s="144">
        <v>10.199999999999999</v>
      </c>
      <c r="AA2474" s="144">
        <v>10.15</v>
      </c>
      <c r="AB2474" s="602">
        <v>10.25</v>
      </c>
      <c r="AC2474" s="3015">
        <f>AVERAGE(E2474:AB2474)</f>
        <v>10.13625</v>
      </c>
      <c r="AJ2474" s="299"/>
      <c r="AK2474" s="301"/>
      <c r="AL2474" s="331"/>
      <c r="AM2474" s="301"/>
      <c r="AN2474" s="189"/>
    </row>
    <row r="2475" spans="1:57" s="181" customFormat="1" x14ac:dyDescent="0.25">
      <c r="A2475" s="3526" t="s">
        <v>25</v>
      </c>
      <c r="B2475" s="3492" t="s">
        <v>28</v>
      </c>
      <c r="C2475" s="123" t="s">
        <v>14</v>
      </c>
      <c r="D2475" s="2408"/>
      <c r="E2475" s="473">
        <f t="shared" ref="E2475" si="9731">(E2479-D2479)*$AE2475*$AF2475</f>
        <v>0</v>
      </c>
      <c r="F2475" s="319">
        <f t="shared" ref="F2475" si="9732">(F2479-E2479)*$AE2475*$AF2475</f>
        <v>0</v>
      </c>
      <c r="G2475" s="319">
        <f t="shared" ref="G2475" si="9733">(G2479-F2479)*$AE2475*$AF2475</f>
        <v>0</v>
      </c>
      <c r="H2475" s="430">
        <f t="shared" ref="H2475" si="9734">(H2479-G2479)*$AE2475*$AF2475</f>
        <v>0</v>
      </c>
      <c r="I2475" s="319">
        <f t="shared" ref="I2475" si="9735">(I2479-H2479)*$AE2475*$AF2475</f>
        <v>0</v>
      </c>
      <c r="J2475" s="319">
        <f t="shared" ref="J2475" si="9736">(J2479-I2479)*$AE2475*$AF2475</f>
        <v>0</v>
      </c>
      <c r="K2475" s="319">
        <f t="shared" ref="K2475" si="9737">(K2479-J2479)*$AE2475*$AF2475</f>
        <v>0</v>
      </c>
      <c r="L2475" s="319">
        <f t="shared" ref="L2475" si="9738">(L2479-K2479)*$AE2475*$AF2475</f>
        <v>0</v>
      </c>
      <c r="M2475" s="319">
        <f t="shared" ref="M2475" si="9739">(M2479-L2479)*$AE2475*$AF2475</f>
        <v>0</v>
      </c>
      <c r="N2475" s="430">
        <f t="shared" ref="N2475" si="9740">(N2479-M2479)*$AE2475*$AF2475</f>
        <v>0</v>
      </c>
      <c r="O2475" s="319">
        <f t="shared" ref="O2475" si="9741">(O2479-N2479)*$AE2475*$AF2475</f>
        <v>0</v>
      </c>
      <c r="P2475" s="319">
        <f t="shared" ref="P2475" si="9742">(P2479-O2479)*$AE2475*$AF2475</f>
        <v>0</v>
      </c>
      <c r="Q2475" s="319">
        <f t="shared" ref="Q2475" si="9743">(Q2479-P2479)*$AE2475*$AF2475</f>
        <v>0</v>
      </c>
      <c r="R2475" s="319">
        <f t="shared" ref="R2475" si="9744">(R2479-Q2479)*$AE2475*$AF2475</f>
        <v>0</v>
      </c>
      <c r="S2475" s="319">
        <f t="shared" ref="S2475" si="9745">(S2479-R2479)*$AE2475*$AF2475</f>
        <v>0</v>
      </c>
      <c r="T2475" s="319">
        <f t="shared" ref="T2475" si="9746">(T2479-S2479)*$AE2475*$AF2475</f>
        <v>0</v>
      </c>
      <c r="U2475" s="319">
        <f t="shared" ref="U2475" si="9747">(U2479-T2479)*$AE2475*$AF2475</f>
        <v>0</v>
      </c>
      <c r="V2475" s="430">
        <f t="shared" ref="V2475" si="9748">(V2479-U2479)*$AE2475*$AF2475</f>
        <v>0</v>
      </c>
      <c r="W2475" s="319">
        <f t="shared" ref="W2475" si="9749">(W2479-V2479)*$AE2475*$AF2475</f>
        <v>0</v>
      </c>
      <c r="X2475" s="319">
        <f t="shared" ref="X2475" si="9750">(X2479-W2479)*$AE2475*$AF2475</f>
        <v>0</v>
      </c>
      <c r="Y2475" s="319">
        <f t="shared" ref="Y2475" si="9751">(Y2479-X2479)*$AE2475*$AF2475</f>
        <v>0</v>
      </c>
      <c r="Z2475" s="319">
        <f t="shared" ref="Z2475" si="9752">(Z2479-Y2479)*$AE2475*$AF2475</f>
        <v>0</v>
      </c>
      <c r="AA2475" s="319">
        <f t="shared" ref="AA2475" si="9753">(AA2479-Z2479)*$AE2475*$AF2475</f>
        <v>0</v>
      </c>
      <c r="AB2475" s="472">
        <f t="shared" ref="AB2475" si="9754">(AB2479-AA2479)*$AE2475*$AF2475</f>
        <v>0</v>
      </c>
      <c r="AC2475" s="619">
        <f>SUM(E2475:AB2475)</f>
        <v>0</v>
      </c>
      <c r="AD2475" s="779"/>
      <c r="AE2475" s="510">
        <v>0</v>
      </c>
      <c r="AF2475" s="511">
        <v>0</v>
      </c>
      <c r="AJ2475" s="299"/>
      <c r="AK2475" s="933"/>
      <c r="AL2475" s="932"/>
      <c r="AM2475" s="331"/>
      <c r="AN2475" s="189"/>
    </row>
    <row r="2476" spans="1:57" s="181" customFormat="1" x14ac:dyDescent="0.25">
      <c r="A2476" s="3716"/>
      <c r="B2476" s="3514"/>
      <c r="C2476" s="121" t="s">
        <v>16</v>
      </c>
      <c r="D2476" s="346"/>
      <c r="E2476" s="396">
        <f t="shared" ref="E2476" si="9755">(E2480-D2480)*$AE2475*$AF2475</f>
        <v>0</v>
      </c>
      <c r="F2476" s="306">
        <f t="shared" ref="F2476" si="9756">(F2480-E2480)*$AE2475*$AF2475</f>
        <v>0</v>
      </c>
      <c r="G2476" s="306">
        <f t="shared" ref="G2476" si="9757">(G2480-F2480)*$AE2475*$AF2475</f>
        <v>0</v>
      </c>
      <c r="H2476" s="409">
        <f t="shared" ref="H2476" si="9758">(H2480-G2480)*$AE2475*$AF2475</f>
        <v>0</v>
      </c>
      <c r="I2476" s="306">
        <f t="shared" ref="I2476" si="9759">(I2480-H2480)*$AE2475*$AF2475</f>
        <v>0</v>
      </c>
      <c r="J2476" s="306">
        <f t="shared" ref="J2476" si="9760">(J2480-I2480)*$AE2475*$AF2475</f>
        <v>0</v>
      </c>
      <c r="K2476" s="306">
        <f t="shared" ref="K2476" si="9761">(K2480-J2480)*$AE2475*$AF2475</f>
        <v>0</v>
      </c>
      <c r="L2476" s="306">
        <f t="shared" ref="L2476" si="9762">(L2480-K2480)*$AE2475*$AF2475</f>
        <v>0</v>
      </c>
      <c r="M2476" s="306">
        <f t="shared" ref="M2476" si="9763">(M2480-L2480)*$AE2475*$AF2475</f>
        <v>0</v>
      </c>
      <c r="N2476" s="409">
        <f t="shared" ref="N2476" si="9764">(N2480-M2480)*$AE2475*$AF2475</f>
        <v>0</v>
      </c>
      <c r="O2476" s="306">
        <f t="shared" ref="O2476" si="9765">(O2480-N2480)*$AE2475*$AF2475</f>
        <v>0</v>
      </c>
      <c r="P2476" s="306">
        <f t="shared" ref="P2476" si="9766">(P2480-O2480)*$AE2475*$AF2475</f>
        <v>0</v>
      </c>
      <c r="Q2476" s="306">
        <f t="shared" ref="Q2476" si="9767">(Q2480-P2480)*$AE2475*$AF2475</f>
        <v>0</v>
      </c>
      <c r="R2476" s="306">
        <f t="shared" ref="R2476" si="9768">(R2480-Q2480)*$AE2475*$AF2475</f>
        <v>0</v>
      </c>
      <c r="S2476" s="306">
        <f t="shared" ref="S2476" si="9769">(S2480-R2480)*$AE2475*$AF2475</f>
        <v>0</v>
      </c>
      <c r="T2476" s="306">
        <f t="shared" ref="T2476" si="9770">(T2480-S2480)*$AE2475*$AF2475</f>
        <v>0</v>
      </c>
      <c r="U2476" s="306">
        <f t="shared" ref="U2476" si="9771">(U2480-T2480)*$AE2475*$AF2475</f>
        <v>0</v>
      </c>
      <c r="V2476" s="409">
        <f t="shared" ref="V2476" si="9772">(V2480-U2480)*$AE2475*$AF2475</f>
        <v>0</v>
      </c>
      <c r="W2476" s="306">
        <f t="shared" ref="W2476" si="9773">(W2480-V2480)*$AE2475*$AF2475</f>
        <v>0</v>
      </c>
      <c r="X2476" s="306">
        <f t="shared" ref="X2476" si="9774">(X2480-W2480)*$AE2475*$AF2475</f>
        <v>0</v>
      </c>
      <c r="Y2476" s="306">
        <f t="shared" ref="Y2476" si="9775">(Y2480-X2480)*$AE2475*$AF2475</f>
        <v>0</v>
      </c>
      <c r="Z2476" s="306">
        <f t="shared" ref="Z2476" si="9776">(Z2480-Y2480)*$AE2475*$AF2475</f>
        <v>0</v>
      </c>
      <c r="AA2476" s="306">
        <f t="shared" ref="AA2476" si="9777">(AA2480-Z2480)*$AE2475*$AF2475</f>
        <v>0</v>
      </c>
      <c r="AB2476" s="307">
        <f t="shared" ref="AB2476" si="9778">(AB2480-AA2480)*$AE2475*$AF2475</f>
        <v>0</v>
      </c>
      <c r="AC2476" s="131">
        <f>SUM(E2476:AB2476)</f>
        <v>0</v>
      </c>
      <c r="AD2476" s="780"/>
      <c r="AE2476" s="781"/>
      <c r="AF2476" s="782"/>
      <c r="AJ2476" s="217"/>
      <c r="AK2476" s="331"/>
      <c r="AL2476" s="331"/>
      <c r="AM2476" s="331"/>
      <c r="AN2476" s="189"/>
    </row>
    <row r="2477" spans="1:57" s="181" customFormat="1" x14ac:dyDescent="0.25">
      <c r="A2477" s="3716"/>
      <c r="B2477" s="3514"/>
      <c r="C2477" s="121" t="s">
        <v>17</v>
      </c>
      <c r="D2477" s="346"/>
      <c r="E2477" s="1581">
        <v>0</v>
      </c>
      <c r="F2477" s="1565">
        <v>0</v>
      </c>
      <c r="G2477" s="1565">
        <v>0</v>
      </c>
      <c r="H2477" s="414">
        <v>0</v>
      </c>
      <c r="I2477" s="1565">
        <v>0</v>
      </c>
      <c r="J2477" s="1565">
        <v>0</v>
      </c>
      <c r="K2477" s="1565">
        <v>0</v>
      </c>
      <c r="L2477" s="1565">
        <v>0</v>
      </c>
      <c r="M2477" s="1565">
        <v>0</v>
      </c>
      <c r="N2477" s="414">
        <v>0</v>
      </c>
      <c r="O2477" s="1565">
        <v>0</v>
      </c>
      <c r="P2477" s="1565">
        <v>0</v>
      </c>
      <c r="Q2477" s="1565">
        <v>0</v>
      </c>
      <c r="R2477" s="1565">
        <v>0</v>
      </c>
      <c r="S2477" s="1565">
        <v>0</v>
      </c>
      <c r="T2477" s="1565">
        <v>0</v>
      </c>
      <c r="U2477" s="1565">
        <v>0</v>
      </c>
      <c r="V2477" s="414">
        <v>0</v>
      </c>
      <c r="W2477" s="1565">
        <v>0</v>
      </c>
      <c r="X2477" s="1565">
        <v>0</v>
      </c>
      <c r="Y2477" s="325">
        <v>0</v>
      </c>
      <c r="Z2477" s="1565">
        <v>0</v>
      </c>
      <c r="AA2477" s="1565">
        <v>0</v>
      </c>
      <c r="AB2477" s="1566">
        <v>0</v>
      </c>
      <c r="AC2477" s="131">
        <v>0</v>
      </c>
      <c r="AD2477" s="780"/>
      <c r="AE2477" s="781"/>
      <c r="AF2477" s="782"/>
      <c r="AJ2477" s="217"/>
      <c r="AK2477" s="331"/>
      <c r="AL2477" s="331"/>
      <c r="AM2477" s="331"/>
      <c r="AN2477" s="189"/>
    </row>
    <row r="2478" spans="1:57" s="181" customFormat="1" ht="16.5" thickBot="1" x14ac:dyDescent="0.3">
      <c r="A2478" s="3716"/>
      <c r="B2478" s="3514"/>
      <c r="C2478" s="121" t="s">
        <v>19</v>
      </c>
      <c r="D2478" s="346"/>
      <c r="E2478" s="544" t="e">
        <f t="shared" ref="E2478:AB2478" si="9779">E2476/E2475</f>
        <v>#DIV/0!</v>
      </c>
      <c r="F2478" s="312" t="e">
        <f t="shared" si="9779"/>
        <v>#DIV/0!</v>
      </c>
      <c r="G2478" s="312" t="e">
        <f t="shared" si="9779"/>
        <v>#DIV/0!</v>
      </c>
      <c r="H2478" s="411" t="e">
        <f t="shared" si="9779"/>
        <v>#DIV/0!</v>
      </c>
      <c r="I2478" s="312" t="e">
        <f t="shared" si="9779"/>
        <v>#DIV/0!</v>
      </c>
      <c r="J2478" s="312" t="e">
        <f t="shared" si="9779"/>
        <v>#DIV/0!</v>
      </c>
      <c r="K2478" s="312" t="e">
        <f t="shared" si="9779"/>
        <v>#DIV/0!</v>
      </c>
      <c r="L2478" s="312" t="e">
        <f t="shared" si="9779"/>
        <v>#DIV/0!</v>
      </c>
      <c r="M2478" s="312" t="e">
        <f t="shared" si="9779"/>
        <v>#DIV/0!</v>
      </c>
      <c r="N2478" s="411" t="e">
        <f t="shared" si="9779"/>
        <v>#DIV/0!</v>
      </c>
      <c r="O2478" s="312" t="e">
        <f t="shared" si="9779"/>
        <v>#DIV/0!</v>
      </c>
      <c r="P2478" s="312" t="e">
        <f t="shared" si="9779"/>
        <v>#DIV/0!</v>
      </c>
      <c r="Q2478" s="312" t="e">
        <f t="shared" si="9779"/>
        <v>#DIV/0!</v>
      </c>
      <c r="R2478" s="312" t="e">
        <f t="shared" si="9779"/>
        <v>#DIV/0!</v>
      </c>
      <c r="S2478" s="312" t="e">
        <f t="shared" si="9779"/>
        <v>#DIV/0!</v>
      </c>
      <c r="T2478" s="312" t="e">
        <f t="shared" si="9779"/>
        <v>#DIV/0!</v>
      </c>
      <c r="U2478" s="312" t="e">
        <f t="shared" si="9779"/>
        <v>#DIV/0!</v>
      </c>
      <c r="V2478" s="411" t="e">
        <f t="shared" si="9779"/>
        <v>#DIV/0!</v>
      </c>
      <c r="W2478" s="312" t="e">
        <f t="shared" si="9779"/>
        <v>#DIV/0!</v>
      </c>
      <c r="X2478" s="312" t="e">
        <f t="shared" si="9779"/>
        <v>#DIV/0!</v>
      </c>
      <c r="Y2478" s="312" t="e">
        <f>V2476/V2475</f>
        <v>#DIV/0!</v>
      </c>
      <c r="Z2478" s="312" t="e">
        <f t="shared" si="9779"/>
        <v>#DIV/0!</v>
      </c>
      <c r="AA2478" s="312" t="e">
        <f t="shared" si="9779"/>
        <v>#DIV/0!</v>
      </c>
      <c r="AB2478" s="313" t="e">
        <f t="shared" si="9779"/>
        <v>#DIV/0!</v>
      </c>
      <c r="AC2478" s="130"/>
      <c r="AD2478" s="780"/>
      <c r="AE2478" s="781"/>
      <c r="AF2478" s="782"/>
      <c r="AJ2478" s="217"/>
      <c r="AK2478" s="331"/>
      <c r="AL2478" s="331"/>
      <c r="AM2478" s="331"/>
      <c r="AN2478" s="189"/>
    </row>
    <row r="2479" spans="1:57" s="181" customFormat="1" hidden="1" x14ac:dyDescent="0.25">
      <c r="A2479" s="2227"/>
      <c r="B2479" s="2230"/>
      <c r="C2479" s="122" t="s">
        <v>20</v>
      </c>
      <c r="D2479" s="346"/>
      <c r="E2479" s="543"/>
      <c r="F2479" s="309"/>
      <c r="G2479" s="309"/>
      <c r="H2479" s="406"/>
      <c r="I2479" s="309"/>
      <c r="J2479" s="309"/>
      <c r="K2479" s="309"/>
      <c r="L2479" s="309"/>
      <c r="M2479" s="309"/>
      <c r="N2479" s="406"/>
      <c r="O2479" s="309"/>
      <c r="P2479" s="309"/>
      <c r="Q2479" s="309"/>
      <c r="R2479" s="309"/>
      <c r="S2479" s="309"/>
      <c r="T2479" s="309"/>
      <c r="U2479" s="309"/>
      <c r="V2479" s="309"/>
      <c r="W2479" s="309"/>
      <c r="X2479" s="309"/>
      <c r="Y2479" s="406"/>
      <c r="Z2479" s="309"/>
      <c r="AA2479" s="309"/>
      <c r="AB2479" s="310"/>
      <c r="AC2479" s="130"/>
      <c r="AD2479" s="780"/>
      <c r="AE2479" s="781"/>
      <c r="AF2479" s="782"/>
      <c r="AJ2479" s="217"/>
      <c r="AK2479" s="331"/>
      <c r="AL2479" s="331"/>
      <c r="AM2479" s="331"/>
      <c r="AN2479" s="189"/>
    </row>
    <row r="2480" spans="1:57" s="181" customFormat="1" hidden="1" x14ac:dyDescent="0.25">
      <c r="A2480" s="2227"/>
      <c r="B2480" s="2230"/>
      <c r="C2480" s="122" t="s">
        <v>21</v>
      </c>
      <c r="D2480" s="346"/>
      <c r="E2480" s="543"/>
      <c r="F2480" s="309"/>
      <c r="G2480" s="309"/>
      <c r="H2480" s="406"/>
      <c r="I2480" s="309"/>
      <c r="J2480" s="309"/>
      <c r="K2480" s="309"/>
      <c r="L2480" s="309"/>
      <c r="M2480" s="309"/>
      <c r="N2480" s="406"/>
      <c r="O2480" s="309"/>
      <c r="P2480" s="309"/>
      <c r="Q2480" s="309"/>
      <c r="R2480" s="309"/>
      <c r="S2480" s="309"/>
      <c r="T2480" s="309"/>
      <c r="U2480" s="309"/>
      <c r="V2480" s="309"/>
      <c r="W2480" s="309"/>
      <c r="X2480" s="309"/>
      <c r="Y2480" s="406"/>
      <c r="Z2480" s="309"/>
      <c r="AA2480" s="309"/>
      <c r="AB2480" s="310"/>
      <c r="AC2480" s="130"/>
      <c r="AD2480" s="780"/>
      <c r="AE2480" s="781"/>
      <c r="AF2480" s="782"/>
      <c r="AH2480" s="331"/>
      <c r="AI2480" s="845"/>
      <c r="AJ2480" s="845"/>
      <c r="AK2480" s="846"/>
      <c r="AL2480" s="846"/>
      <c r="AM2480" s="189"/>
      <c r="AN2480" s="189"/>
    </row>
    <row r="2481" spans="1:40" s="181" customFormat="1" ht="16.5" hidden="1" thickBot="1" x14ac:dyDescent="0.3">
      <c r="A2481" s="3720" t="s">
        <v>44</v>
      </c>
      <c r="B2481" s="3721"/>
      <c r="C2481" s="3722"/>
      <c r="D2481" s="345"/>
      <c r="E2481" s="502"/>
      <c r="F2481" s="179"/>
      <c r="G2481" s="179"/>
      <c r="H2481" s="413"/>
      <c r="I2481" s="179"/>
      <c r="J2481" s="179"/>
      <c r="K2481" s="179"/>
      <c r="L2481" s="179"/>
      <c r="M2481" s="179"/>
      <c r="N2481" s="413"/>
      <c r="O2481" s="179"/>
      <c r="P2481" s="179"/>
      <c r="Q2481" s="179"/>
      <c r="R2481" s="179"/>
      <c r="S2481" s="179"/>
      <c r="T2481" s="179"/>
      <c r="U2481" s="179"/>
      <c r="V2481" s="413"/>
      <c r="W2481" s="179"/>
      <c r="X2481" s="179"/>
      <c r="Y2481" s="77"/>
      <c r="Z2481" s="179"/>
      <c r="AA2481" s="179"/>
      <c r="AB2481" s="180"/>
      <c r="AC2481" s="199"/>
      <c r="AD2481" s="76">
        <v>0</v>
      </c>
      <c r="AE2481" s="77"/>
      <c r="AF2481" s="78"/>
      <c r="AJ2481" s="299"/>
      <c r="AK2481" s="301"/>
      <c r="AL2481" s="331"/>
      <c r="AM2481" s="301"/>
      <c r="AN2481" s="189"/>
    </row>
    <row r="2482" spans="1:40" s="181" customFormat="1" ht="15.75" customHeight="1" x14ac:dyDescent="0.25">
      <c r="A2482" s="3510" t="s">
        <v>57</v>
      </c>
      <c r="B2482" s="3513" t="s">
        <v>347</v>
      </c>
      <c r="C2482" s="119" t="s">
        <v>14</v>
      </c>
      <c r="D2482" s="111" t="s">
        <v>117</v>
      </c>
      <c r="E2482" s="68">
        <f t="shared" ref="E2482" si="9780">(E2486-D2486)*$AE2482*$AF2482</f>
        <v>29.999999999998295</v>
      </c>
      <c r="F2482" s="69">
        <f t="shared" ref="F2482" si="9781">(F2486-E2486)*$AE2482*$AF2482</f>
        <v>29.999999999998295</v>
      </c>
      <c r="G2482" s="69">
        <f t="shared" ref="G2482" si="9782">(G2486-F2486)*$AE2482*$AF2482</f>
        <v>30.000000000006821</v>
      </c>
      <c r="H2482" s="408">
        <f t="shared" ref="H2482" si="9783">(H2486-G2486)*$AE2482*$AF2482</f>
        <v>29.999999999998295</v>
      </c>
      <c r="I2482" s="69">
        <f t="shared" ref="I2482" si="9784">(I2486-H2486)*$AE2482*$AF2482</f>
        <v>29.999999999998295</v>
      </c>
      <c r="J2482" s="69">
        <f t="shared" ref="J2482" si="9785">(J2486-I2486)*$AE2482*$AF2482</f>
        <v>29.999999999998295</v>
      </c>
      <c r="K2482" s="69">
        <f t="shared" ref="K2482" si="9786">(K2486-J2486)*$AE2482*$AF2482</f>
        <v>29.999999999998295</v>
      </c>
      <c r="L2482" s="69">
        <f t="shared" ref="L2482" si="9787">(L2486-K2486)*$AE2482*$AF2482</f>
        <v>15.000000000003411</v>
      </c>
      <c r="M2482" s="69">
        <f t="shared" ref="M2482" si="9788">(M2486-L2486)*$AE2482*$AF2482</f>
        <v>15.000000000003411</v>
      </c>
      <c r="N2482" s="408">
        <f t="shared" ref="N2482" si="9789">(N2486-M2486)*$AE2482*$AF2482</f>
        <v>29.999999999998295</v>
      </c>
      <c r="O2482" s="69">
        <f t="shared" ref="O2482" si="9790">(O2486-N2486)*$AE2482*$AF2482</f>
        <v>29.999999999998295</v>
      </c>
      <c r="P2482" s="69">
        <f t="shared" ref="P2482" si="9791">(P2486-O2486)*$AE2482*$AF2482</f>
        <v>15.000000000003411</v>
      </c>
      <c r="Q2482" s="69">
        <f t="shared" ref="Q2482" si="9792">(Q2486-P2486)*$AE2482*$AF2482</f>
        <v>29.999999999998295</v>
      </c>
      <c r="R2482" s="69">
        <f t="shared" ref="R2482" si="9793">(R2486-Q2486)*$AE2482*$AF2482</f>
        <v>14.999999999994884</v>
      </c>
      <c r="S2482" s="69">
        <f t="shared" ref="S2482" si="9794">(S2486-R2486)*$AE2482*$AF2482</f>
        <v>30.000000000006821</v>
      </c>
      <c r="T2482" s="69">
        <f t="shared" ref="T2482" si="9795">(T2486-S2486)*$AE2482*$AF2482</f>
        <v>14.999999999994884</v>
      </c>
      <c r="U2482" s="69">
        <f t="shared" ref="U2482" si="9796">(U2486-T2486)*$AE2482*$AF2482</f>
        <v>29.999999999998295</v>
      </c>
      <c r="V2482" s="408">
        <f t="shared" ref="V2482" si="9797">(V2486-U2486)*$AE2482*$AF2482</f>
        <v>15.000000000003411</v>
      </c>
      <c r="W2482" s="69">
        <f t="shared" ref="W2482" si="9798">(W2486-V2486)*$AE2482*$AF2482</f>
        <v>29.999999999998295</v>
      </c>
      <c r="X2482" s="69">
        <f t="shared" ref="X2482" si="9799">(X2486-W2486)*$AE2482*$AF2482</f>
        <v>29.999999999998295</v>
      </c>
      <c r="Y2482" s="69">
        <f t="shared" ref="Y2482" si="9800">(Y2486-X2486)*$AE2482*$AF2482</f>
        <v>30.000000000006821</v>
      </c>
      <c r="Z2482" s="69">
        <f t="shared" ref="Z2482" si="9801">(Z2486-Y2486)*$AE2482*$AF2482</f>
        <v>29.999999999998295</v>
      </c>
      <c r="AA2482" s="69">
        <f t="shared" ref="AA2482" si="9802">(AA2486-Z2486)*$AE2482*$AF2482</f>
        <v>29.999999999998295</v>
      </c>
      <c r="AB2482" s="70">
        <f t="shared" ref="AB2482" si="9803">(AB2486-AA2486)*$AE2482*$AF2482</f>
        <v>29.999999999998295</v>
      </c>
      <c r="AC2482" s="104">
        <f>SUM(E2482:AB2482)</f>
        <v>629.99999999999829</v>
      </c>
      <c r="AD2482" s="779"/>
      <c r="AE2482" s="510">
        <v>100</v>
      </c>
      <c r="AF2482" s="511">
        <v>6</v>
      </c>
      <c r="AJ2482" s="299"/>
      <c r="AK2482" s="933"/>
      <c r="AL2482" s="932"/>
      <c r="AM2482" s="331"/>
      <c r="AN2482" s="189"/>
    </row>
    <row r="2483" spans="1:40" s="181" customFormat="1" x14ac:dyDescent="0.25">
      <c r="A2483" s="3511"/>
      <c r="B2483" s="3514"/>
      <c r="C2483" s="121" t="s">
        <v>16</v>
      </c>
      <c r="D2483" s="106" t="s">
        <v>141</v>
      </c>
      <c r="E2483" s="396"/>
      <c r="F2483" s="306"/>
      <c r="G2483" s="306"/>
      <c r="H2483" s="409"/>
      <c r="I2483" s="306"/>
      <c r="J2483" s="306"/>
      <c r="K2483" s="306"/>
      <c r="L2483" s="306"/>
      <c r="M2483" s="306"/>
      <c r="N2483" s="409"/>
      <c r="O2483" s="306"/>
      <c r="P2483" s="306"/>
      <c r="Q2483" s="306"/>
      <c r="R2483" s="306"/>
      <c r="S2483" s="306"/>
      <c r="T2483" s="306"/>
      <c r="U2483" s="306"/>
      <c r="V2483" s="409"/>
      <c r="W2483" s="306"/>
      <c r="X2483" s="306"/>
      <c r="Y2483" s="306"/>
      <c r="Z2483" s="306"/>
      <c r="AA2483" s="306"/>
      <c r="AB2483" s="307"/>
      <c r="AC2483" s="105">
        <f>SUM(E2483:AB2483)</f>
        <v>0</v>
      </c>
      <c r="AD2483" s="780"/>
      <c r="AE2483" s="781"/>
      <c r="AF2483" s="782"/>
      <c r="AJ2483" s="217"/>
      <c r="AK2483" s="331"/>
      <c r="AL2483" s="331"/>
      <c r="AM2483" s="331"/>
      <c r="AN2483" s="189"/>
    </row>
    <row r="2484" spans="1:40" s="181" customFormat="1" x14ac:dyDescent="0.25">
      <c r="A2484" s="3511"/>
      <c r="B2484" s="3514"/>
      <c r="C2484" s="121" t="s">
        <v>17</v>
      </c>
      <c r="D2484" s="106" t="s">
        <v>56</v>
      </c>
      <c r="E2484" s="1599">
        <v>2</v>
      </c>
      <c r="F2484" s="1600">
        <v>2</v>
      </c>
      <c r="G2484" s="1600">
        <v>2</v>
      </c>
      <c r="H2484" s="1601">
        <v>2</v>
      </c>
      <c r="I2484" s="1600">
        <v>2</v>
      </c>
      <c r="J2484" s="1600">
        <v>2</v>
      </c>
      <c r="K2484" s="1600">
        <v>2</v>
      </c>
      <c r="L2484" s="1600">
        <v>1</v>
      </c>
      <c r="M2484" s="1600">
        <v>1</v>
      </c>
      <c r="N2484" s="1601">
        <v>2</v>
      </c>
      <c r="O2484" s="1600">
        <v>2</v>
      </c>
      <c r="P2484" s="1600">
        <v>1</v>
      </c>
      <c r="Q2484" s="1600">
        <v>2</v>
      </c>
      <c r="R2484" s="1600">
        <v>1</v>
      </c>
      <c r="S2484" s="1600">
        <v>2</v>
      </c>
      <c r="T2484" s="1600">
        <v>1</v>
      </c>
      <c r="U2484" s="1600">
        <v>2</v>
      </c>
      <c r="V2484" s="1601">
        <v>1</v>
      </c>
      <c r="W2484" s="1600">
        <v>2</v>
      </c>
      <c r="X2484" s="1600">
        <v>2</v>
      </c>
      <c r="Y2484" s="1878">
        <v>2</v>
      </c>
      <c r="Z2484" s="1600">
        <v>2</v>
      </c>
      <c r="AA2484" s="1600">
        <v>2</v>
      </c>
      <c r="AB2484" s="1602">
        <v>2</v>
      </c>
      <c r="AC2484" s="105">
        <f>AVERAGE(E2484:AB2484)</f>
        <v>1.75</v>
      </c>
      <c r="AD2484" s="780"/>
      <c r="AE2484" s="781"/>
      <c r="AF2484" s="782"/>
      <c r="AJ2484" s="217"/>
      <c r="AK2484" s="331"/>
      <c r="AL2484" s="331"/>
      <c r="AM2484" s="331"/>
      <c r="AN2484" s="189"/>
    </row>
    <row r="2485" spans="1:40" s="181" customFormat="1" ht="16.5" thickBot="1" x14ac:dyDescent="0.3">
      <c r="A2485" s="3511"/>
      <c r="B2485" s="3514"/>
      <c r="C2485" s="121" t="s">
        <v>19</v>
      </c>
      <c r="D2485" s="112"/>
      <c r="E2485" s="544">
        <f t="shared" ref="E2485:AB2485" si="9804">E2483/E2482</f>
        <v>0</v>
      </c>
      <c r="F2485" s="312">
        <f t="shared" si="9804"/>
        <v>0</v>
      </c>
      <c r="G2485" s="312">
        <f t="shared" si="9804"/>
        <v>0</v>
      </c>
      <c r="H2485" s="411">
        <f t="shared" si="9804"/>
        <v>0</v>
      </c>
      <c r="I2485" s="312">
        <f t="shared" si="9804"/>
        <v>0</v>
      </c>
      <c r="J2485" s="312">
        <f t="shared" si="9804"/>
        <v>0</v>
      </c>
      <c r="K2485" s="312">
        <f t="shared" si="9804"/>
        <v>0</v>
      </c>
      <c r="L2485" s="312">
        <f t="shared" si="9804"/>
        <v>0</v>
      </c>
      <c r="M2485" s="312">
        <f t="shared" si="9804"/>
        <v>0</v>
      </c>
      <c r="N2485" s="411">
        <f t="shared" si="9804"/>
        <v>0</v>
      </c>
      <c r="O2485" s="312">
        <f t="shared" si="9804"/>
        <v>0</v>
      </c>
      <c r="P2485" s="312">
        <f t="shared" si="9804"/>
        <v>0</v>
      </c>
      <c r="Q2485" s="312">
        <f t="shared" si="9804"/>
        <v>0</v>
      </c>
      <c r="R2485" s="312">
        <f t="shared" si="9804"/>
        <v>0</v>
      </c>
      <c r="S2485" s="312">
        <f t="shared" si="9804"/>
        <v>0</v>
      </c>
      <c r="T2485" s="312">
        <f t="shared" si="9804"/>
        <v>0</v>
      </c>
      <c r="U2485" s="312">
        <f t="shared" si="9804"/>
        <v>0</v>
      </c>
      <c r="V2485" s="411">
        <f t="shared" si="9804"/>
        <v>0</v>
      </c>
      <c r="W2485" s="312">
        <f t="shared" si="9804"/>
        <v>0</v>
      </c>
      <c r="X2485" s="312">
        <f t="shared" si="9804"/>
        <v>0</v>
      </c>
      <c r="Y2485" s="312">
        <f>V2483/V2482</f>
        <v>0</v>
      </c>
      <c r="Z2485" s="312">
        <f t="shared" si="9804"/>
        <v>0</v>
      </c>
      <c r="AA2485" s="312">
        <f t="shared" si="9804"/>
        <v>0</v>
      </c>
      <c r="AB2485" s="313">
        <f t="shared" si="9804"/>
        <v>0</v>
      </c>
      <c r="AC2485" s="477">
        <f>AVERAGE(E2485:AB2485)</f>
        <v>0</v>
      </c>
      <c r="AD2485" s="780"/>
      <c r="AE2485" s="781"/>
      <c r="AF2485" s="782"/>
      <c r="AJ2485" s="217"/>
      <c r="AK2485" s="331"/>
      <c r="AL2485" s="331"/>
      <c r="AM2485" s="331"/>
      <c r="AN2485" s="189"/>
    </row>
    <row r="2486" spans="1:40" s="181" customFormat="1" hidden="1" x14ac:dyDescent="0.25">
      <c r="A2486" s="2227"/>
      <c r="B2486" s="2230"/>
      <c r="C2486" s="122" t="s">
        <v>20</v>
      </c>
      <c r="D2486" s="2408">
        <v>79.86</v>
      </c>
      <c r="E2486" s="543">
        <v>79.91</v>
      </c>
      <c r="F2486" s="309">
        <v>79.959999999999994</v>
      </c>
      <c r="G2486" s="309">
        <v>80.010000000000005</v>
      </c>
      <c r="H2486" s="406">
        <v>80.06</v>
      </c>
      <c r="I2486" s="309">
        <v>80.11</v>
      </c>
      <c r="J2486" s="309">
        <v>80.16</v>
      </c>
      <c r="K2486" s="309">
        <v>80.209999999999994</v>
      </c>
      <c r="L2486" s="309">
        <v>80.234999999999999</v>
      </c>
      <c r="M2486" s="309">
        <v>80.260000000000005</v>
      </c>
      <c r="N2486" s="406">
        <v>80.31</v>
      </c>
      <c r="O2486" s="309">
        <v>80.36</v>
      </c>
      <c r="P2486" s="309">
        <v>80.385000000000005</v>
      </c>
      <c r="Q2486" s="309">
        <v>80.435000000000002</v>
      </c>
      <c r="R2486" s="309">
        <v>80.459999999999994</v>
      </c>
      <c r="S2486" s="309">
        <v>80.510000000000005</v>
      </c>
      <c r="T2486" s="309">
        <v>80.534999999999997</v>
      </c>
      <c r="U2486" s="309">
        <v>80.584999999999994</v>
      </c>
      <c r="V2486" s="309">
        <v>80.61</v>
      </c>
      <c r="W2486" s="309">
        <v>80.66</v>
      </c>
      <c r="X2486" s="309">
        <v>80.709999999999994</v>
      </c>
      <c r="Y2486" s="406">
        <v>80.760000000000005</v>
      </c>
      <c r="Z2486" s="309">
        <v>80.81</v>
      </c>
      <c r="AA2486" s="309">
        <v>80.86</v>
      </c>
      <c r="AB2486" s="310">
        <v>80.91</v>
      </c>
      <c r="AC2486" s="106"/>
      <c r="AD2486" s="780"/>
      <c r="AE2486" s="781"/>
      <c r="AF2486" s="782"/>
      <c r="AJ2486" s="217"/>
      <c r="AK2486" s="331"/>
      <c r="AL2486" s="331"/>
      <c r="AM2486" s="331"/>
      <c r="AN2486" s="189"/>
    </row>
    <row r="2487" spans="1:40" s="181" customFormat="1" hidden="1" x14ac:dyDescent="0.25">
      <c r="A2487" s="2227"/>
      <c r="B2487" s="2230"/>
      <c r="C2487" s="122" t="s">
        <v>21</v>
      </c>
      <c r="D2487" s="346" t="s">
        <v>153</v>
      </c>
      <c r="E2487" s="543"/>
      <c r="F2487" s="309"/>
      <c r="G2487" s="309"/>
      <c r="H2487" s="406"/>
      <c r="I2487" s="309"/>
      <c r="J2487" s="309"/>
      <c r="K2487" s="309"/>
      <c r="L2487" s="309"/>
      <c r="M2487" s="309"/>
      <c r="N2487" s="406"/>
      <c r="O2487" s="309"/>
      <c r="P2487" s="309"/>
      <c r="Q2487" s="309"/>
      <c r="R2487" s="309"/>
      <c r="S2487" s="309"/>
      <c r="T2487" s="309"/>
      <c r="U2487" s="309"/>
      <c r="V2487" s="309"/>
      <c r="W2487" s="309"/>
      <c r="X2487" s="309"/>
      <c r="Y2487" s="406"/>
      <c r="Z2487" s="309"/>
      <c r="AA2487" s="309"/>
      <c r="AB2487" s="310"/>
      <c r="AC2487" s="106"/>
      <c r="AD2487" s="780"/>
      <c r="AE2487" s="781"/>
      <c r="AF2487" s="782"/>
      <c r="AH2487" s="331"/>
      <c r="AI2487" s="845"/>
      <c r="AJ2487" s="845"/>
      <c r="AK2487" s="846"/>
      <c r="AL2487" s="846"/>
      <c r="AM2487" s="189"/>
      <c r="AN2487" s="189"/>
    </row>
    <row r="2488" spans="1:40" s="181" customFormat="1" ht="16.5" hidden="1" thickBot="1" x14ac:dyDescent="0.3">
      <c r="A2488" s="3720" t="s">
        <v>44</v>
      </c>
      <c r="B2488" s="3721"/>
      <c r="C2488" s="3722"/>
      <c r="D2488" s="345"/>
      <c r="E2488" s="502">
        <f>SQRT(E2482*E2482+E2483*E2483)/E2473/1.73</f>
        <v>1.7271952651819484</v>
      </c>
      <c r="F2488" s="179">
        <f t="shared" ref="F2488:AB2488" si="9805">SQRT(F2482*F2482+F2483*F2483)/F2473/1.73</f>
        <v>1.6835961614006563</v>
      </c>
      <c r="G2488" s="179">
        <f t="shared" si="9805"/>
        <v>1.6803333781426055</v>
      </c>
      <c r="H2488" s="413">
        <f t="shared" si="9805"/>
        <v>1.6803333781421279</v>
      </c>
      <c r="I2488" s="179">
        <f t="shared" si="9805"/>
        <v>1.6787067243394733</v>
      </c>
      <c r="J2488" s="179">
        <f t="shared" si="9805"/>
        <v>1.6835961614006563</v>
      </c>
      <c r="K2488" s="179">
        <f t="shared" si="9805"/>
        <v>1.7186363193683607</v>
      </c>
      <c r="L2488" s="179">
        <f t="shared" si="9805"/>
        <v>0.86102484917734301</v>
      </c>
      <c r="M2488" s="179">
        <f t="shared" si="9805"/>
        <v>0.86705202312158447</v>
      </c>
      <c r="N2488" s="413">
        <f t="shared" si="9805"/>
        <v>1.7237614773784053</v>
      </c>
      <c r="O2488" s="179">
        <f t="shared" si="9805"/>
        <v>1.7289172943595974</v>
      </c>
      <c r="P2488" s="179">
        <f t="shared" si="9805"/>
        <v>0.86017065785871472</v>
      </c>
      <c r="Q2488" s="179">
        <f t="shared" si="9805"/>
        <v>1.7101617813044141</v>
      </c>
      <c r="R2488" s="179">
        <f t="shared" si="9805"/>
        <v>0.85677077383507072</v>
      </c>
      <c r="S2488" s="179">
        <f t="shared" si="9805"/>
        <v>1.7254766629285261</v>
      </c>
      <c r="T2488" s="179">
        <f t="shared" si="9805"/>
        <v>0.86966100613951003</v>
      </c>
      <c r="U2488" s="179">
        <f t="shared" si="9805"/>
        <v>1.7375792046519798</v>
      </c>
      <c r="V2488" s="413">
        <f t="shared" si="9805"/>
        <v>0.8661858372843001</v>
      </c>
      <c r="W2488" s="179">
        <f t="shared" si="9805"/>
        <v>1.7254766629280358</v>
      </c>
      <c r="X2488" s="179">
        <f t="shared" si="9805"/>
        <v>1.7186363193683607</v>
      </c>
      <c r="Y2488" s="77">
        <f>SQRT(V2482*V2482+V2483*V2483)/V2473/1.73</f>
        <v>0.8661858372843001</v>
      </c>
      <c r="Z2488" s="179">
        <f t="shared" si="9805"/>
        <v>1.7001020061202707</v>
      </c>
      <c r="AA2488" s="179">
        <f t="shared" si="9805"/>
        <v>1.7101617813044141</v>
      </c>
      <c r="AB2488" s="180">
        <f t="shared" si="9805"/>
        <v>1.6934609826588634</v>
      </c>
      <c r="AC2488" s="107">
        <f>AVERAGE(E2488:AB2488)</f>
        <v>1.4613826060699795</v>
      </c>
      <c r="AD2488" s="76">
        <f>(AC2484-AC2488)/AC2484</f>
        <v>0.16492422510286886</v>
      </c>
      <c r="AE2488" s="77"/>
      <c r="AF2488" s="78"/>
      <c r="AJ2488" s="299"/>
      <c r="AK2488" s="301"/>
      <c r="AL2488" s="331"/>
      <c r="AM2488" s="301"/>
      <c r="AN2488" s="189"/>
    </row>
    <row r="2489" spans="1:40" s="181" customFormat="1" ht="15.75" customHeight="1" x14ac:dyDescent="0.25">
      <c r="A2489" s="3510" t="s">
        <v>49</v>
      </c>
      <c r="B2489" s="3513" t="s">
        <v>348</v>
      </c>
      <c r="C2489" s="119" t="s">
        <v>14</v>
      </c>
      <c r="D2489" s="111" t="s">
        <v>117</v>
      </c>
      <c r="E2489" s="68">
        <f t="shared" ref="E2489" si="9806">(E2493-D2493)*$AE2489*$AF2489</f>
        <v>146.0000000000008</v>
      </c>
      <c r="F2489" s="69">
        <f t="shared" ref="F2489" si="9807">(F2493-E2493)*$AE2489*$AF2489</f>
        <v>159.99999999999659</v>
      </c>
      <c r="G2489" s="69">
        <f t="shared" ref="G2489" si="9808">(G2493-F2493)*$AE2489*$AF2489</f>
        <v>162.00000000000614</v>
      </c>
      <c r="H2489" s="408">
        <f t="shared" ref="H2489" si="9809">(H2493-G2493)*$AE2489*$AF2489</f>
        <v>161.99999999999193</v>
      </c>
      <c r="I2489" s="69">
        <f t="shared" ref="I2489" si="9810">(I2493-H2493)*$AE2489*$AF2489</f>
        <v>162.00000000000614</v>
      </c>
      <c r="J2489" s="69">
        <f t="shared" ref="J2489" si="9811">(J2493-I2493)*$AE2489*$AF2489</f>
        <v>159.99999999999659</v>
      </c>
      <c r="K2489" s="69">
        <f t="shared" ref="K2489" si="9812">(K2493-J2493)*$AE2489*$AF2489</f>
        <v>162.00000000000614</v>
      </c>
      <c r="L2489" s="69">
        <f t="shared" ref="L2489" si="9813">(L2493-K2493)*$AE2489*$AF2489</f>
        <v>194.00000000000261</v>
      </c>
      <c r="M2489" s="69">
        <f t="shared" ref="M2489" si="9814">(M2493-L2493)*$AE2489*$AF2489</f>
        <v>161.99999999999193</v>
      </c>
      <c r="N2489" s="408">
        <f t="shared" ref="N2489" si="9815">(N2493-M2493)*$AE2489*$AF2489</f>
        <v>176.00000000000193</v>
      </c>
      <c r="O2489" s="69">
        <f t="shared" ref="O2489" si="9816">(O2493-N2493)*$AE2489*$AF2489</f>
        <v>177.99999999999727</v>
      </c>
      <c r="P2489" s="69">
        <f t="shared" ref="P2489" si="9817">(P2493-O2493)*$AE2489*$AF2489</f>
        <v>162.00000000000614</v>
      </c>
      <c r="Q2489" s="69">
        <f t="shared" ref="Q2489" si="9818">(Q2493-P2493)*$AE2489*$AF2489</f>
        <v>161.99999999999193</v>
      </c>
      <c r="R2489" s="69">
        <f t="shared" ref="R2489" si="9819">(R2493-Q2493)*$AE2489*$AF2489</f>
        <v>160.0000000000108</v>
      </c>
      <c r="S2489" s="69">
        <f t="shared" ref="S2489" si="9820">(S2493-R2493)*$AE2489*$AF2489</f>
        <v>177.99999999999727</v>
      </c>
      <c r="T2489" s="69">
        <f t="shared" ref="T2489" si="9821">(T2493-S2493)*$AE2489*$AF2489</f>
        <v>177.99999999999727</v>
      </c>
      <c r="U2489" s="69">
        <f t="shared" ref="U2489" si="9822">(U2493-T2493)*$AE2489*$AF2489</f>
        <v>162.00000000000614</v>
      </c>
      <c r="V2489" s="408">
        <f t="shared" ref="V2489" si="9823">(V2493-U2493)*$AE2489*$AF2489</f>
        <v>175.99999999998772</v>
      </c>
      <c r="W2489" s="69">
        <f t="shared" ref="W2489" si="9824">(W2493-V2493)*$AE2489*$AF2489</f>
        <v>194.00000000000261</v>
      </c>
      <c r="X2489" s="69">
        <f t="shared" ref="X2489" si="9825">(X2493-W2493)*$AE2489*$AF2489</f>
        <v>177.99999999999727</v>
      </c>
      <c r="Y2489" s="69">
        <f t="shared" ref="Y2489" si="9826">(Y2493-X2493)*$AE2489*$AF2489</f>
        <v>162.00000000000614</v>
      </c>
      <c r="Z2489" s="69">
        <f t="shared" ref="Z2489" si="9827">(Z2493-Y2493)*$AE2489*$AF2489</f>
        <v>162.00000000000614</v>
      </c>
      <c r="AA2489" s="69">
        <f t="shared" ref="AA2489" si="9828">(AA2493-Z2493)*$AE2489*$AF2489</f>
        <v>159.99999999999659</v>
      </c>
      <c r="AB2489" s="70">
        <f t="shared" ref="AB2489" si="9829">(AB2493-AA2493)*$AE2489*$AF2489</f>
        <v>161.99999999999193</v>
      </c>
      <c r="AC2489" s="104">
        <f>SUM(E2489:AB2489)</f>
        <v>4019.9999999999955</v>
      </c>
      <c r="AD2489" s="779"/>
      <c r="AE2489" s="510">
        <v>100</v>
      </c>
      <c r="AF2489" s="511">
        <v>20</v>
      </c>
      <c r="AJ2489" s="299"/>
      <c r="AK2489" s="933"/>
      <c r="AL2489" s="932"/>
      <c r="AM2489" s="331"/>
      <c r="AN2489" s="189"/>
    </row>
    <row r="2490" spans="1:40" s="181" customFormat="1" x14ac:dyDescent="0.25">
      <c r="A2490" s="3511"/>
      <c r="B2490" s="3514"/>
      <c r="C2490" s="121" t="s">
        <v>16</v>
      </c>
      <c r="D2490" s="106" t="s">
        <v>141</v>
      </c>
      <c r="E2490" s="396"/>
      <c r="F2490" s="306"/>
      <c r="G2490" s="306"/>
      <c r="H2490" s="409"/>
      <c r="I2490" s="306"/>
      <c r="J2490" s="306"/>
      <c r="K2490" s="306"/>
      <c r="L2490" s="306"/>
      <c r="M2490" s="306"/>
      <c r="N2490" s="409"/>
      <c r="O2490" s="306"/>
      <c r="P2490" s="306"/>
      <c r="Q2490" s="306"/>
      <c r="R2490" s="306"/>
      <c r="S2490" s="306"/>
      <c r="T2490" s="306"/>
      <c r="U2490" s="306"/>
      <c r="V2490" s="409"/>
      <c r="W2490" s="306"/>
      <c r="X2490" s="306"/>
      <c r="Y2490" s="306"/>
      <c r="Z2490" s="306"/>
      <c r="AA2490" s="306"/>
      <c r="AB2490" s="307"/>
      <c r="AC2490" s="105">
        <f>SUM(E2490:AB2490)</f>
        <v>0</v>
      </c>
      <c r="AD2490" s="780"/>
      <c r="AE2490" s="781"/>
      <c r="AF2490" s="782"/>
      <c r="AJ2490" s="217"/>
      <c r="AK2490" s="331"/>
      <c r="AL2490" s="331"/>
      <c r="AM2490" s="331"/>
      <c r="AN2490" s="189"/>
    </row>
    <row r="2491" spans="1:40" s="181" customFormat="1" x14ac:dyDescent="0.25">
      <c r="A2491" s="3511"/>
      <c r="B2491" s="3514"/>
      <c r="C2491" s="121" t="s">
        <v>17</v>
      </c>
      <c r="D2491" s="106" t="s">
        <v>56</v>
      </c>
      <c r="E2491" s="1581">
        <v>9</v>
      </c>
      <c r="F2491" s="1565">
        <v>10</v>
      </c>
      <c r="G2491" s="1565">
        <v>10</v>
      </c>
      <c r="H2491" s="414">
        <v>10</v>
      </c>
      <c r="I2491" s="1565">
        <v>10</v>
      </c>
      <c r="J2491" s="1565">
        <v>10</v>
      </c>
      <c r="K2491" s="1565">
        <v>10</v>
      </c>
      <c r="L2491" s="1565">
        <v>12</v>
      </c>
      <c r="M2491" s="1565">
        <v>10</v>
      </c>
      <c r="N2491" s="414">
        <v>11</v>
      </c>
      <c r="O2491" s="1565">
        <v>11</v>
      </c>
      <c r="P2491" s="1565">
        <v>10</v>
      </c>
      <c r="Q2491" s="1565">
        <v>10</v>
      </c>
      <c r="R2491" s="1565">
        <v>10</v>
      </c>
      <c r="S2491" s="1565">
        <v>11</v>
      </c>
      <c r="T2491" s="1565">
        <v>11</v>
      </c>
      <c r="U2491" s="1565">
        <v>10</v>
      </c>
      <c r="V2491" s="414">
        <v>11</v>
      </c>
      <c r="W2491" s="1565">
        <v>12</v>
      </c>
      <c r="X2491" s="1565">
        <v>11</v>
      </c>
      <c r="Y2491" s="325">
        <v>10</v>
      </c>
      <c r="Z2491" s="1565">
        <v>10</v>
      </c>
      <c r="AA2491" s="1565">
        <v>10</v>
      </c>
      <c r="AB2491" s="1566">
        <v>10</v>
      </c>
      <c r="AC2491" s="105">
        <f>AVERAGE(E2491:AB2491)</f>
        <v>10.375</v>
      </c>
      <c r="AD2491" s="780"/>
      <c r="AE2491" s="781"/>
      <c r="AF2491" s="782"/>
      <c r="AJ2491" s="217"/>
      <c r="AK2491" s="331"/>
      <c r="AL2491" s="331"/>
      <c r="AM2491" s="331"/>
      <c r="AN2491" s="189"/>
    </row>
    <row r="2492" spans="1:40" s="181" customFormat="1" ht="16.5" thickBot="1" x14ac:dyDescent="0.3">
      <c r="A2492" s="3511"/>
      <c r="B2492" s="3514"/>
      <c r="C2492" s="121" t="s">
        <v>19</v>
      </c>
      <c r="D2492" s="112"/>
      <c r="E2492" s="544">
        <f t="shared" ref="E2492:AB2492" si="9830">E2490/E2489</f>
        <v>0</v>
      </c>
      <c r="F2492" s="312">
        <f t="shared" si="9830"/>
        <v>0</v>
      </c>
      <c r="G2492" s="312">
        <f t="shared" si="9830"/>
        <v>0</v>
      </c>
      <c r="H2492" s="411">
        <f t="shared" si="9830"/>
        <v>0</v>
      </c>
      <c r="I2492" s="312">
        <f t="shared" si="9830"/>
        <v>0</v>
      </c>
      <c r="J2492" s="312">
        <f t="shared" si="9830"/>
        <v>0</v>
      </c>
      <c r="K2492" s="312">
        <f t="shared" si="9830"/>
        <v>0</v>
      </c>
      <c r="L2492" s="312">
        <f t="shared" si="9830"/>
        <v>0</v>
      </c>
      <c r="M2492" s="312">
        <f t="shared" si="9830"/>
        <v>0</v>
      </c>
      <c r="N2492" s="411">
        <f t="shared" si="9830"/>
        <v>0</v>
      </c>
      <c r="O2492" s="312">
        <f t="shared" si="9830"/>
        <v>0</v>
      </c>
      <c r="P2492" s="312">
        <f t="shared" si="9830"/>
        <v>0</v>
      </c>
      <c r="Q2492" s="312">
        <f t="shared" si="9830"/>
        <v>0</v>
      </c>
      <c r="R2492" s="312">
        <f t="shared" si="9830"/>
        <v>0</v>
      </c>
      <c r="S2492" s="312">
        <f t="shared" si="9830"/>
        <v>0</v>
      </c>
      <c r="T2492" s="312">
        <f t="shared" si="9830"/>
        <v>0</v>
      </c>
      <c r="U2492" s="312">
        <f t="shared" si="9830"/>
        <v>0</v>
      </c>
      <c r="V2492" s="411">
        <f t="shared" si="9830"/>
        <v>0</v>
      </c>
      <c r="W2492" s="312">
        <f t="shared" si="9830"/>
        <v>0</v>
      </c>
      <c r="X2492" s="312">
        <f t="shared" si="9830"/>
        <v>0</v>
      </c>
      <c r="Y2492" s="312">
        <f>V2490/V2489</f>
        <v>0</v>
      </c>
      <c r="Z2492" s="312">
        <f t="shared" si="9830"/>
        <v>0</v>
      </c>
      <c r="AA2492" s="312">
        <f t="shared" si="9830"/>
        <v>0</v>
      </c>
      <c r="AB2492" s="313">
        <f t="shared" si="9830"/>
        <v>0</v>
      </c>
      <c r="AC2492" s="477">
        <f>AVERAGE(E2492:AB2492)</f>
        <v>0</v>
      </c>
      <c r="AD2492" s="780"/>
      <c r="AE2492" s="781"/>
      <c r="AF2492" s="782"/>
      <c r="AJ2492" s="217"/>
      <c r="AK2492" s="331"/>
      <c r="AL2492" s="331"/>
      <c r="AM2492" s="331"/>
      <c r="AN2492" s="189"/>
    </row>
    <row r="2493" spans="1:40" s="181" customFormat="1" hidden="1" x14ac:dyDescent="0.25">
      <c r="A2493" s="2227"/>
      <c r="B2493" s="2230"/>
      <c r="C2493" s="122" t="s">
        <v>20</v>
      </c>
      <c r="D2493" s="2408">
        <v>39.36</v>
      </c>
      <c r="E2493" s="543">
        <v>39.433</v>
      </c>
      <c r="F2493" s="309">
        <v>39.512999999999998</v>
      </c>
      <c r="G2493" s="309">
        <v>39.594000000000001</v>
      </c>
      <c r="H2493" s="406">
        <v>39.674999999999997</v>
      </c>
      <c r="I2493" s="309">
        <v>39.756</v>
      </c>
      <c r="J2493" s="309">
        <v>39.835999999999999</v>
      </c>
      <c r="K2493" s="309">
        <v>39.917000000000002</v>
      </c>
      <c r="L2493" s="309">
        <v>40.014000000000003</v>
      </c>
      <c r="M2493" s="309">
        <v>40.094999999999999</v>
      </c>
      <c r="N2493" s="406">
        <v>40.183</v>
      </c>
      <c r="O2493" s="309">
        <v>40.271999999999998</v>
      </c>
      <c r="P2493" s="309">
        <v>40.353000000000002</v>
      </c>
      <c r="Q2493" s="309">
        <v>40.433999999999997</v>
      </c>
      <c r="R2493" s="309">
        <v>40.514000000000003</v>
      </c>
      <c r="S2493" s="309">
        <v>40.603000000000002</v>
      </c>
      <c r="T2493" s="309">
        <v>40.692</v>
      </c>
      <c r="U2493" s="309">
        <v>40.773000000000003</v>
      </c>
      <c r="V2493" s="309">
        <v>40.860999999999997</v>
      </c>
      <c r="W2493" s="309">
        <v>40.957999999999998</v>
      </c>
      <c r="X2493" s="309">
        <v>41.046999999999997</v>
      </c>
      <c r="Y2493" s="406">
        <v>41.128</v>
      </c>
      <c r="Z2493" s="309">
        <v>41.209000000000003</v>
      </c>
      <c r="AA2493" s="309">
        <v>41.289000000000001</v>
      </c>
      <c r="AB2493" s="310">
        <v>41.37</v>
      </c>
      <c r="AC2493" s="106"/>
      <c r="AD2493" s="780"/>
      <c r="AE2493" s="781"/>
      <c r="AF2493" s="782"/>
      <c r="AJ2493" s="217"/>
      <c r="AK2493" s="331"/>
      <c r="AL2493" s="331"/>
      <c r="AM2493" s="331"/>
      <c r="AN2493" s="189"/>
    </row>
    <row r="2494" spans="1:40" s="181" customFormat="1" hidden="1" x14ac:dyDescent="0.25">
      <c r="A2494" s="2227"/>
      <c r="B2494" s="2230"/>
      <c r="C2494" s="122" t="s">
        <v>21</v>
      </c>
      <c r="D2494" s="346" t="s">
        <v>153</v>
      </c>
      <c r="E2494" s="543"/>
      <c r="F2494" s="309"/>
      <c r="G2494" s="309"/>
      <c r="H2494" s="406"/>
      <c r="I2494" s="309"/>
      <c r="J2494" s="309"/>
      <c r="K2494" s="309"/>
      <c r="L2494" s="309"/>
      <c r="M2494" s="309"/>
      <c r="N2494" s="406"/>
      <c r="O2494" s="309"/>
      <c r="P2494" s="309"/>
      <c r="Q2494" s="309"/>
      <c r="R2494" s="309"/>
      <c r="S2494" s="309"/>
      <c r="T2494" s="309"/>
      <c r="U2494" s="309"/>
      <c r="V2494" s="309"/>
      <c r="W2494" s="309"/>
      <c r="X2494" s="309"/>
      <c r="Y2494" s="406"/>
      <c r="Z2494" s="309"/>
      <c r="AA2494" s="309"/>
      <c r="AB2494" s="310"/>
      <c r="AC2494" s="106"/>
      <c r="AD2494" s="780"/>
      <c r="AE2494" s="781"/>
      <c r="AF2494" s="782"/>
      <c r="AH2494" s="331"/>
      <c r="AI2494" s="845"/>
      <c r="AJ2494" s="845"/>
      <c r="AK2494" s="846"/>
      <c r="AL2494" s="846"/>
      <c r="AM2494" s="189"/>
      <c r="AN2494" s="189"/>
    </row>
    <row r="2495" spans="1:40" s="181" customFormat="1" ht="16.5" hidden="1" thickBot="1" x14ac:dyDescent="0.3">
      <c r="A2495" s="3720" t="s">
        <v>44</v>
      </c>
      <c r="B2495" s="3721"/>
      <c r="C2495" s="3722"/>
      <c r="D2495" s="345"/>
      <c r="E2495" s="502">
        <f>SQRT(E2489*E2489+E2490*E2490)/E2473/1.73</f>
        <v>8.4056836238860058</v>
      </c>
      <c r="F2495" s="179">
        <f t="shared" ref="F2495:AB2495" si="9831">SQRT(F2489*F2489+F2490*F2490)/F2473/1.73</f>
        <v>8.9791795274704853</v>
      </c>
      <c r="G2495" s="179">
        <f t="shared" si="9831"/>
        <v>9.0738002419683497</v>
      </c>
      <c r="H2495" s="413">
        <f t="shared" si="9831"/>
        <v>9.0738002419675539</v>
      </c>
      <c r="I2495" s="179">
        <f t="shared" si="9831"/>
        <v>9.0650163114340145</v>
      </c>
      <c r="J2495" s="179">
        <f t="shared" si="9831"/>
        <v>8.9791795274704853</v>
      </c>
      <c r="K2495" s="179">
        <f t="shared" si="9831"/>
        <v>9.2806361245900284</v>
      </c>
      <c r="L2495" s="179">
        <f t="shared" si="9831"/>
        <v>11.135921382691254</v>
      </c>
      <c r="M2495" s="179">
        <f t="shared" si="9831"/>
        <v>9.3641618497105163</v>
      </c>
      <c r="N2495" s="413">
        <f t="shared" si="9831"/>
        <v>10.112734000620664</v>
      </c>
      <c r="O2495" s="179">
        <f t="shared" si="9831"/>
        <v>10.258242613200704</v>
      </c>
      <c r="P2495" s="179">
        <f t="shared" si="9831"/>
        <v>9.2898431048723591</v>
      </c>
      <c r="Q2495" s="179">
        <f t="shared" si="9831"/>
        <v>9.2348736190439009</v>
      </c>
      <c r="R2495" s="179">
        <f t="shared" si="9831"/>
        <v>9.1388882542444883</v>
      </c>
      <c r="S2495" s="179">
        <f t="shared" si="9831"/>
        <v>10.237828200040104</v>
      </c>
      <c r="T2495" s="179">
        <f t="shared" si="9831"/>
        <v>10.31997727285888</v>
      </c>
      <c r="U2495" s="179">
        <f t="shared" si="9831"/>
        <v>9.3829277051215811</v>
      </c>
      <c r="V2495" s="413">
        <f t="shared" si="9831"/>
        <v>10.163247157466101</v>
      </c>
      <c r="W2495" s="179">
        <f t="shared" si="9831"/>
        <v>11.158082420268748</v>
      </c>
      <c r="X2495" s="179">
        <f t="shared" si="9831"/>
        <v>10.197242161586031</v>
      </c>
      <c r="Y2495" s="77">
        <f>SQRT(V2489*V2489+V2490*V2490)/V2473/1.73</f>
        <v>10.163247157466101</v>
      </c>
      <c r="Z2495" s="179">
        <f t="shared" si="9831"/>
        <v>9.1805508330503311</v>
      </c>
      <c r="AA2495" s="179">
        <f t="shared" si="9831"/>
        <v>9.1208628336238657</v>
      </c>
      <c r="AB2495" s="180">
        <f t="shared" si="9831"/>
        <v>9.1446893063579253</v>
      </c>
      <c r="AC2495" s="107">
        <f>AVERAGE(E2495:AB2495)</f>
        <v>9.6025256446254339</v>
      </c>
      <c r="AD2495" s="76">
        <f>(AC2491-AC2495)/AC2491</f>
        <v>7.4455359554175052E-2</v>
      </c>
      <c r="AE2495" s="77"/>
      <c r="AF2495" s="78"/>
      <c r="AJ2495" s="299"/>
      <c r="AK2495" s="301"/>
      <c r="AL2495" s="331"/>
      <c r="AM2495" s="301"/>
      <c r="AN2495" s="189"/>
    </row>
    <row r="2496" spans="1:40" s="181" customFormat="1" x14ac:dyDescent="0.25">
      <c r="A2496" s="3510" t="s">
        <v>26</v>
      </c>
      <c r="B2496" s="3513" t="s">
        <v>349</v>
      </c>
      <c r="C2496" s="119" t="s">
        <v>14</v>
      </c>
      <c r="D2496" s="2408" t="s">
        <v>117</v>
      </c>
      <c r="E2496" s="68">
        <f t="shared" ref="E2496" si="9832">(E2500-D2500)*$AE2496*$AF2496</f>
        <v>120.00000000000455</v>
      </c>
      <c r="F2496" s="69">
        <f t="shared" ref="F2496" si="9833">(F2500-E2500)*$AE2496*$AF2496</f>
        <v>136.0000000000241</v>
      </c>
      <c r="G2496" s="69">
        <f t="shared" ref="G2496" si="9834">(G2500-F2500)*$AE2496*$AF2496</f>
        <v>120.00000000000455</v>
      </c>
      <c r="H2496" s="408">
        <f t="shared" ref="H2496" si="9835">(H2500-G2500)*$AE2496*$AF2496</f>
        <v>134.99999999999091</v>
      </c>
      <c r="I2496" s="69">
        <f t="shared" ref="I2496" si="9836">(I2500-H2500)*$AE2496*$AF2496</f>
        <v>135.99999999996726</v>
      </c>
      <c r="J2496" s="69">
        <f t="shared" ref="J2496" si="9837">(J2500-I2500)*$AE2496*$AF2496</f>
        <v>135.00000000004775</v>
      </c>
      <c r="K2496" s="69">
        <f t="shared" ref="K2496" si="9838">(K2500-J2500)*$AE2496*$AF2496</f>
        <v>150.99999999995362</v>
      </c>
      <c r="L2496" s="69">
        <f t="shared" ref="L2496" si="9839">(L2500-K2500)*$AE2496*$AF2496</f>
        <v>150.00000000003411</v>
      </c>
      <c r="M2496" s="69">
        <f t="shared" ref="M2496" si="9840">(M2500-L2500)*$AE2496*$AF2496</f>
        <v>149.99999999997726</v>
      </c>
      <c r="N2496" s="408">
        <f t="shared" ref="N2496" si="9841">(N2500-M2500)*$AE2496*$AF2496</f>
        <v>151.00000000001046</v>
      </c>
      <c r="O2496" s="69">
        <f t="shared" ref="O2496" si="9842">(O2500-N2500)*$AE2496*$AF2496</f>
        <v>149.99999999997726</v>
      </c>
      <c r="P2496" s="69">
        <f t="shared" ref="P2496" si="9843">(P2500-O2500)*$AE2496*$AF2496</f>
        <v>151.00000000001046</v>
      </c>
      <c r="Q2496" s="69">
        <f t="shared" ref="Q2496" si="9844">(Q2500-P2500)*$AE2496*$AF2496</f>
        <v>150.00000000003411</v>
      </c>
      <c r="R2496" s="69">
        <f t="shared" ref="R2496" si="9845">(R2500-Q2500)*$AE2496*$AF2496</f>
        <v>165.99999999999682</v>
      </c>
      <c r="S2496" s="69">
        <f t="shared" ref="S2496" si="9846">(S2500-R2500)*$AE2496*$AF2496</f>
        <v>149.99999999997726</v>
      </c>
      <c r="T2496" s="69">
        <f t="shared" ref="T2496" si="9847">(T2500-S2500)*$AE2496*$AF2496</f>
        <v>149.99999999997726</v>
      </c>
      <c r="U2496" s="69">
        <f t="shared" ref="U2496" si="9848">(U2500-T2500)*$AE2496*$AF2496</f>
        <v>166.00000000005366</v>
      </c>
      <c r="V2496" s="408">
        <f t="shared" ref="V2496" si="9849">(V2500-U2500)*$AE2496*$AF2496</f>
        <v>164.99999999996362</v>
      </c>
      <c r="W2496" s="69">
        <f t="shared" ref="W2496" si="9850">(W2500-V2500)*$AE2496*$AF2496</f>
        <v>165.99999999999682</v>
      </c>
      <c r="X2496" s="69">
        <f t="shared" ref="X2496" si="9851">(X2500-W2500)*$AE2496*$AF2496</f>
        <v>165.00000000002046</v>
      </c>
      <c r="Y2496" s="69">
        <f t="shared" ref="Y2496" si="9852">(Y2500-X2500)*$AE2496*$AF2496</f>
        <v>165.99999999999682</v>
      </c>
      <c r="Z2496" s="69">
        <f t="shared" ref="Z2496" si="9853">(Z2500-Y2500)*$AE2496*$AF2496</f>
        <v>149.99999999997726</v>
      </c>
      <c r="AA2496" s="69">
        <f t="shared" ref="AA2496" si="9854">(AA2500-Z2500)*$AE2496*$AF2496</f>
        <v>136.0000000000241</v>
      </c>
      <c r="AB2496" s="397">
        <f t="shared" ref="AB2496" si="9855">(AB2500-AA2500)*$AE2496*$AF2496</f>
        <v>134.99999999999091</v>
      </c>
      <c r="AC2496" s="104">
        <f>SUM(E2496:AB2496)</f>
        <v>3550.0000000000114</v>
      </c>
      <c r="AD2496" s="509"/>
      <c r="AE2496" s="510">
        <v>100</v>
      </c>
      <c r="AF2496" s="511">
        <v>10</v>
      </c>
      <c r="AJ2496" s="299"/>
      <c r="AK2496" s="933"/>
      <c r="AL2496" s="932"/>
      <c r="AM2496" s="331"/>
      <c r="AN2496" s="189"/>
    </row>
    <row r="2497" spans="1:40" s="181" customFormat="1" x14ac:dyDescent="0.25">
      <c r="A2497" s="3511"/>
      <c r="B2497" s="3514"/>
      <c r="C2497" s="121" t="s">
        <v>16</v>
      </c>
      <c r="D2497" s="346" t="s">
        <v>141</v>
      </c>
      <c r="E2497" s="396"/>
      <c r="F2497" s="306"/>
      <c r="G2497" s="306"/>
      <c r="H2497" s="409"/>
      <c r="I2497" s="306"/>
      <c r="J2497" s="306"/>
      <c r="K2497" s="306"/>
      <c r="L2497" s="306"/>
      <c r="M2497" s="306"/>
      <c r="N2497" s="409"/>
      <c r="O2497" s="306"/>
      <c r="P2497" s="306"/>
      <c r="Q2497" s="306"/>
      <c r="R2497" s="306"/>
      <c r="S2497" s="306"/>
      <c r="T2497" s="306"/>
      <c r="U2497" s="306"/>
      <c r="V2497" s="409"/>
      <c r="W2497" s="306"/>
      <c r="X2497" s="306"/>
      <c r="Y2497" s="306"/>
      <c r="Z2497" s="306"/>
      <c r="AA2497" s="306"/>
      <c r="AB2497" s="398"/>
      <c r="AC2497" s="105">
        <f>SUM(E2497:AB2497)</f>
        <v>0</v>
      </c>
      <c r="AD2497" s="899"/>
      <c r="AE2497" s="781"/>
      <c r="AF2497" s="782"/>
      <c r="AJ2497" s="217"/>
      <c r="AK2497" s="331"/>
      <c r="AL2497" s="331"/>
      <c r="AM2497" s="331"/>
      <c r="AN2497" s="189"/>
    </row>
    <row r="2498" spans="1:40" s="181" customFormat="1" x14ac:dyDescent="0.25">
      <c r="A2498" s="3511"/>
      <c r="B2498" s="3514"/>
      <c r="C2498" s="121" t="s">
        <v>17</v>
      </c>
      <c r="D2498" s="346" t="s">
        <v>56</v>
      </c>
      <c r="E2498" s="2335">
        <v>8</v>
      </c>
      <c r="F2498" s="1878">
        <v>9</v>
      </c>
      <c r="G2498" s="1878">
        <v>8</v>
      </c>
      <c r="H2498" s="1601">
        <v>9</v>
      </c>
      <c r="I2498" s="1878">
        <v>9</v>
      </c>
      <c r="J2498" s="1878">
        <v>9</v>
      </c>
      <c r="K2498" s="1878">
        <v>10</v>
      </c>
      <c r="L2498" s="1878">
        <v>10</v>
      </c>
      <c r="M2498" s="1878">
        <v>10</v>
      </c>
      <c r="N2498" s="1601">
        <v>10</v>
      </c>
      <c r="O2498" s="1878">
        <v>10</v>
      </c>
      <c r="P2498" s="1878">
        <v>10</v>
      </c>
      <c r="Q2498" s="1878">
        <v>10</v>
      </c>
      <c r="R2498" s="1878">
        <v>11</v>
      </c>
      <c r="S2498" s="1878">
        <v>10</v>
      </c>
      <c r="T2498" s="1878">
        <v>10</v>
      </c>
      <c r="U2498" s="1878">
        <v>11</v>
      </c>
      <c r="V2498" s="1601">
        <v>11</v>
      </c>
      <c r="W2498" s="1878">
        <v>11</v>
      </c>
      <c r="X2498" s="1878">
        <v>11</v>
      </c>
      <c r="Y2498" s="1878">
        <v>11</v>
      </c>
      <c r="Z2498" s="1878">
        <v>10</v>
      </c>
      <c r="AA2498" s="1878">
        <v>9</v>
      </c>
      <c r="AB2498" s="1879">
        <v>9</v>
      </c>
      <c r="AC2498" s="105">
        <f>AVERAGE(E2498:AB2498)</f>
        <v>9.8333333333333339</v>
      </c>
      <c r="AD2498" s="899"/>
      <c r="AE2498" s="781"/>
      <c r="AF2498" s="782"/>
      <c r="AJ2498" s="217"/>
      <c r="AK2498" s="331"/>
      <c r="AL2498" s="331"/>
      <c r="AM2498" s="331"/>
      <c r="AN2498" s="189"/>
    </row>
    <row r="2499" spans="1:40" s="181" customFormat="1" ht="16.5" thickBot="1" x14ac:dyDescent="0.3">
      <c r="A2499" s="3511"/>
      <c r="B2499" s="3514"/>
      <c r="C2499" s="121" t="s">
        <v>19</v>
      </c>
      <c r="D2499" s="346"/>
      <c r="E2499" s="544">
        <f t="shared" ref="E2499:AB2499" si="9856">E2497/E2496</f>
        <v>0</v>
      </c>
      <c r="F2499" s="312">
        <f t="shared" si="9856"/>
        <v>0</v>
      </c>
      <c r="G2499" s="312">
        <f t="shared" si="9856"/>
        <v>0</v>
      </c>
      <c r="H2499" s="411">
        <f t="shared" si="9856"/>
        <v>0</v>
      </c>
      <c r="I2499" s="312">
        <f t="shared" si="9856"/>
        <v>0</v>
      </c>
      <c r="J2499" s="312">
        <f t="shared" si="9856"/>
        <v>0</v>
      </c>
      <c r="K2499" s="312">
        <f t="shared" si="9856"/>
        <v>0</v>
      </c>
      <c r="L2499" s="312">
        <f t="shared" si="9856"/>
        <v>0</v>
      </c>
      <c r="M2499" s="312">
        <f t="shared" si="9856"/>
        <v>0</v>
      </c>
      <c r="N2499" s="411">
        <f t="shared" si="9856"/>
        <v>0</v>
      </c>
      <c r="O2499" s="312">
        <f t="shared" si="9856"/>
        <v>0</v>
      </c>
      <c r="P2499" s="312">
        <f t="shared" si="9856"/>
        <v>0</v>
      </c>
      <c r="Q2499" s="312">
        <f t="shared" si="9856"/>
        <v>0</v>
      </c>
      <c r="R2499" s="312">
        <f t="shared" si="9856"/>
        <v>0</v>
      </c>
      <c r="S2499" s="312">
        <f t="shared" si="9856"/>
        <v>0</v>
      </c>
      <c r="T2499" s="312">
        <f t="shared" si="9856"/>
        <v>0</v>
      </c>
      <c r="U2499" s="312">
        <f t="shared" si="9856"/>
        <v>0</v>
      </c>
      <c r="V2499" s="411">
        <f t="shared" si="9856"/>
        <v>0</v>
      </c>
      <c r="W2499" s="312">
        <f t="shared" si="9856"/>
        <v>0</v>
      </c>
      <c r="X2499" s="312">
        <f t="shared" si="9856"/>
        <v>0</v>
      </c>
      <c r="Y2499" s="312">
        <f>V2497/V2496</f>
        <v>0</v>
      </c>
      <c r="Z2499" s="312">
        <f t="shared" si="9856"/>
        <v>0</v>
      </c>
      <c r="AA2499" s="312">
        <f t="shared" si="9856"/>
        <v>0</v>
      </c>
      <c r="AB2499" s="335">
        <f t="shared" si="9856"/>
        <v>0</v>
      </c>
      <c r="AC2499" s="477">
        <f>AVERAGE(E2499:AB2499)</f>
        <v>0</v>
      </c>
      <c r="AD2499" s="899"/>
      <c r="AE2499" s="781"/>
      <c r="AF2499" s="782"/>
      <c r="AJ2499" s="217"/>
      <c r="AK2499" s="331"/>
      <c r="AL2499" s="331"/>
      <c r="AM2499" s="331"/>
      <c r="AN2499" s="189"/>
    </row>
    <row r="2500" spans="1:40" s="181" customFormat="1" hidden="1" x14ac:dyDescent="0.25">
      <c r="A2500" s="2227"/>
      <c r="B2500" s="2230"/>
      <c r="C2500" s="122" t="s">
        <v>20</v>
      </c>
      <c r="D2500" s="346">
        <v>399.58</v>
      </c>
      <c r="E2500" s="543">
        <v>399.7</v>
      </c>
      <c r="F2500" s="309">
        <v>399.83600000000001</v>
      </c>
      <c r="G2500" s="309">
        <v>399.95600000000002</v>
      </c>
      <c r="H2500" s="406">
        <v>400.09100000000001</v>
      </c>
      <c r="I2500" s="309">
        <v>400.22699999999998</v>
      </c>
      <c r="J2500" s="309">
        <v>400.36200000000002</v>
      </c>
      <c r="K2500" s="309">
        <v>400.51299999999998</v>
      </c>
      <c r="L2500" s="309">
        <v>400.66300000000001</v>
      </c>
      <c r="M2500" s="309">
        <v>400.81299999999999</v>
      </c>
      <c r="N2500" s="406">
        <v>400.964</v>
      </c>
      <c r="O2500" s="309">
        <v>401.11399999999998</v>
      </c>
      <c r="P2500" s="309">
        <v>401.26499999999999</v>
      </c>
      <c r="Q2500" s="309">
        <v>401.41500000000002</v>
      </c>
      <c r="R2500" s="309">
        <v>401.58100000000002</v>
      </c>
      <c r="S2500" s="309">
        <v>401.73099999999999</v>
      </c>
      <c r="T2500" s="309">
        <v>401.88099999999997</v>
      </c>
      <c r="U2500" s="309">
        <v>402.04700000000003</v>
      </c>
      <c r="V2500" s="309">
        <v>402.21199999999999</v>
      </c>
      <c r="W2500" s="309">
        <v>402.37799999999999</v>
      </c>
      <c r="X2500" s="309">
        <v>402.54300000000001</v>
      </c>
      <c r="Y2500" s="406">
        <v>402.709</v>
      </c>
      <c r="Z2500" s="309">
        <v>402.85899999999998</v>
      </c>
      <c r="AA2500" s="309">
        <v>402.995</v>
      </c>
      <c r="AB2500" s="934">
        <v>403.13</v>
      </c>
      <c r="AC2500" s="106"/>
      <c r="AD2500" s="899"/>
      <c r="AE2500" s="781"/>
      <c r="AF2500" s="782"/>
      <c r="AJ2500" s="217"/>
      <c r="AK2500" s="331"/>
      <c r="AL2500" s="331"/>
      <c r="AM2500" s="331"/>
      <c r="AN2500" s="189"/>
    </row>
    <row r="2501" spans="1:40" s="181" customFormat="1" hidden="1" x14ac:dyDescent="0.25">
      <c r="A2501" s="2227"/>
      <c r="B2501" s="2230"/>
      <c r="C2501" s="122" t="s">
        <v>21</v>
      </c>
      <c r="D2501" s="346" t="s">
        <v>153</v>
      </c>
      <c r="E2501" s="543"/>
      <c r="F2501" s="309"/>
      <c r="G2501" s="309"/>
      <c r="H2501" s="406"/>
      <c r="I2501" s="309"/>
      <c r="J2501" s="309"/>
      <c r="K2501" s="309"/>
      <c r="L2501" s="309"/>
      <c r="M2501" s="309"/>
      <c r="N2501" s="406"/>
      <c r="O2501" s="309"/>
      <c r="P2501" s="309"/>
      <c r="Q2501" s="309"/>
      <c r="R2501" s="309"/>
      <c r="S2501" s="309"/>
      <c r="T2501" s="309"/>
      <c r="U2501" s="309"/>
      <c r="V2501" s="309"/>
      <c r="W2501" s="309"/>
      <c r="X2501" s="309"/>
      <c r="Y2501" s="406"/>
      <c r="Z2501" s="309"/>
      <c r="AA2501" s="309"/>
      <c r="AB2501" s="934"/>
      <c r="AC2501" s="106"/>
      <c r="AD2501" s="899"/>
      <c r="AE2501" s="781"/>
      <c r="AF2501" s="782"/>
      <c r="AH2501" s="331"/>
      <c r="AI2501" s="845"/>
      <c r="AJ2501" s="845"/>
      <c r="AK2501" s="846"/>
      <c r="AL2501" s="846"/>
      <c r="AM2501" s="189"/>
      <c r="AN2501" s="189"/>
    </row>
    <row r="2502" spans="1:40" s="181" customFormat="1" ht="16.5" hidden="1" thickBot="1" x14ac:dyDescent="0.3">
      <c r="A2502" s="3717" t="s">
        <v>44</v>
      </c>
      <c r="B2502" s="3718"/>
      <c r="C2502" s="3719"/>
      <c r="D2502" s="678"/>
      <c r="E2502" s="502">
        <f>SQRT(E2496*E2496+E2497*E2497)/E2473/1.73</f>
        <v>6.9087810607284483</v>
      </c>
      <c r="F2502" s="179">
        <f t="shared" ref="F2502:AB2502" si="9857">SQRT(F2496*F2496+F2497*F2497)/F2473/1.73</f>
        <v>7.6323025983514281</v>
      </c>
      <c r="G2502" s="179">
        <f t="shared" si="9857"/>
        <v>6.7213335125691476</v>
      </c>
      <c r="H2502" s="413">
        <f t="shared" si="9857"/>
        <v>7.5615002016394959</v>
      </c>
      <c r="I2502" s="179">
        <f t="shared" si="9857"/>
        <v>7.6101371503375468</v>
      </c>
      <c r="J2502" s="179">
        <f t="shared" si="9857"/>
        <v>7.5761827263060635</v>
      </c>
      <c r="K2502" s="179">
        <f t="shared" si="9857"/>
        <v>8.650469474151917</v>
      </c>
      <c r="L2502" s="179">
        <f t="shared" si="9857"/>
        <v>8.6102484917734312</v>
      </c>
      <c r="M2502" s="179">
        <f t="shared" si="9857"/>
        <v>8.6705202312125582</v>
      </c>
      <c r="N2502" s="413">
        <f t="shared" si="9857"/>
        <v>8.6762661028057355</v>
      </c>
      <c r="O2502" s="179">
        <f t="shared" si="9857"/>
        <v>8.644586471797167</v>
      </c>
      <c r="P2502" s="179">
        <f t="shared" si="9857"/>
        <v>8.6590512891096925</v>
      </c>
      <c r="Q2502" s="179">
        <f t="shared" si="9857"/>
        <v>8.5508089065245017</v>
      </c>
      <c r="R2502" s="179">
        <f t="shared" si="9857"/>
        <v>9.4815965637778366</v>
      </c>
      <c r="S2502" s="179">
        <f t="shared" si="9857"/>
        <v>8.6273833146393617</v>
      </c>
      <c r="T2502" s="179">
        <f t="shared" si="9857"/>
        <v>8.6966100613967487</v>
      </c>
      <c r="U2502" s="179">
        <f t="shared" si="9857"/>
        <v>9.614604932411277</v>
      </c>
      <c r="V2502" s="413">
        <f t="shared" si="9857"/>
        <v>9.5280442101230349</v>
      </c>
      <c r="W2502" s="179">
        <f t="shared" si="9857"/>
        <v>9.5476375348688247</v>
      </c>
      <c r="X2502" s="179">
        <f t="shared" si="9857"/>
        <v>9.4524997565276934</v>
      </c>
      <c r="Y2502" s="77">
        <f>SQRT(V2496*V2496+V2497*V2497)/V2473/1.73</f>
        <v>9.5280442101230349</v>
      </c>
      <c r="Z2502" s="179">
        <f t="shared" si="9857"/>
        <v>8.5005100306005481</v>
      </c>
      <c r="AA2502" s="179">
        <f t="shared" si="9857"/>
        <v>7.7527334085818254</v>
      </c>
      <c r="AB2502" s="399">
        <f t="shared" si="9857"/>
        <v>7.6205744219648048</v>
      </c>
      <c r="AC2502" s="107">
        <f>AVERAGE(E2502:AB2502)</f>
        <v>8.4509344442634227</v>
      </c>
      <c r="AD2502" s="94">
        <f>(AC2498-AC2502)/AC2498</f>
        <v>0.14058293787151638</v>
      </c>
      <c r="AE2502" s="77"/>
      <c r="AF2502" s="78"/>
      <c r="AJ2502" s="299"/>
      <c r="AK2502" s="301"/>
      <c r="AL2502" s="331"/>
      <c r="AM2502" s="301"/>
      <c r="AN2502" s="189"/>
    </row>
    <row r="2503" spans="1:40" s="181" customFormat="1" ht="16.5" thickBot="1" x14ac:dyDescent="0.3">
      <c r="A2503" s="1856"/>
      <c r="B2503" s="1857" t="s">
        <v>33</v>
      </c>
      <c r="C2503" s="640" t="s">
        <v>14</v>
      </c>
      <c r="D2503" s="1863"/>
      <c r="E2503" s="638">
        <f t="shared" ref="E2503" si="9858">(E2504-D2504)*$AE2503*$AF2503</f>
        <v>8.3999999999999986</v>
      </c>
      <c r="F2503" s="643">
        <f t="shared" ref="F2503" si="9859">(F2504-E2504)*$AE2503*$AF2503</f>
        <v>8.3999999999999986</v>
      </c>
      <c r="G2503" s="643">
        <f t="shared" ref="G2503" si="9860">(G2504-F2504)*$AE2503*$AF2503</f>
        <v>8.4000000000000021</v>
      </c>
      <c r="H2503" s="644">
        <f t="shared" ref="H2503" si="9861">(H2504-G2504)*$AE2503*$AF2503</f>
        <v>8.3999999999999986</v>
      </c>
      <c r="I2503" s="643">
        <f t="shared" ref="I2503" si="9862">(I2504-H2504)*$AE2503*$AF2503</f>
        <v>8.3999999999999986</v>
      </c>
      <c r="J2503" s="643">
        <f t="shared" ref="J2503" si="9863">(J2504-I2504)*$AE2503*$AF2503</f>
        <v>8.3999999999999986</v>
      </c>
      <c r="K2503" s="643">
        <f t="shared" ref="K2503" si="9864">(K2504-J2504)*$AE2503*$AF2503</f>
        <v>8.4000000000000075</v>
      </c>
      <c r="L2503" s="643">
        <f t="shared" ref="L2503" si="9865">(L2504-K2504)*$AE2503*$AF2503</f>
        <v>8.3999999999999986</v>
      </c>
      <c r="M2503" s="643">
        <f t="shared" ref="M2503" si="9866">(M2504-L2504)*$AE2503*$AF2503</f>
        <v>8.7999999999999901</v>
      </c>
      <c r="N2503" s="644">
        <f t="shared" ref="N2503" si="9867">(N2504-M2504)*$AE2503*$AF2503</f>
        <v>8.3999999999999986</v>
      </c>
      <c r="O2503" s="643">
        <f t="shared" ref="O2503" si="9868">(O2504-N2504)*$AE2503*$AF2503</f>
        <v>8.4000000000000163</v>
      </c>
      <c r="P2503" s="643">
        <f t="shared" ref="P2503" si="9869">(P2504-O2504)*$AE2503*$AF2503</f>
        <v>8.3999999999999986</v>
      </c>
      <c r="Q2503" s="643">
        <f t="shared" ref="Q2503" si="9870">(Q2504-P2504)*$AE2503*$AF2503</f>
        <v>8.3999999999999986</v>
      </c>
      <c r="R2503" s="643">
        <f t="shared" ref="R2503" si="9871">(R2504-Q2504)*$AE2503*$AF2503</f>
        <v>8.3999999999999986</v>
      </c>
      <c r="S2503" s="643">
        <f t="shared" ref="S2503" si="9872">(S2504-R2504)*$AE2503*$AF2503</f>
        <v>8.3999999999999986</v>
      </c>
      <c r="T2503" s="643">
        <f t="shared" ref="T2503" si="9873">(T2504-S2504)*$AE2503*$AF2503</f>
        <v>8.3999999999999986</v>
      </c>
      <c r="U2503" s="643">
        <f t="shared" ref="U2503" si="9874">(U2504-T2504)*$AE2503*$AF2503</f>
        <v>8.3999999999999986</v>
      </c>
      <c r="V2503" s="644">
        <f t="shared" ref="V2503" si="9875">(V2504-U2504)*$AE2503*$AF2503</f>
        <v>8.4000000000000163</v>
      </c>
      <c r="W2503" s="643">
        <f t="shared" ref="W2503" si="9876">(W2504-V2504)*$AE2503*$AF2503</f>
        <v>8.3999999999999986</v>
      </c>
      <c r="X2503" s="643">
        <f t="shared" ref="X2503" si="9877">(X2504-W2504)*$AE2503*$AF2503</f>
        <v>8.3999999999999986</v>
      </c>
      <c r="Y2503" s="643">
        <f t="shared" ref="Y2503" si="9878">(Y2504-X2504)*$AE2503*$AF2503</f>
        <v>8.3999999999999986</v>
      </c>
      <c r="Z2503" s="643">
        <f t="shared" ref="Z2503" si="9879">(Z2504-Y2504)*$AE2503*$AF2503</f>
        <v>8.3999999999999986</v>
      </c>
      <c r="AA2503" s="643">
        <f t="shared" ref="AA2503" si="9880">(AA2504-Z2504)*$AE2503*$AF2503</f>
        <v>8.3999999999999986</v>
      </c>
      <c r="AB2503" s="1858">
        <f t="shared" ref="AB2503" si="9881">(AB2504-AA2504)*$AE2503*$AF2503</f>
        <v>8.3999999999999986</v>
      </c>
      <c r="AC2503" s="1864">
        <f>SUM(E2503:AB2503)</f>
        <v>202.00000000000006</v>
      </c>
      <c r="AD2503" s="269"/>
      <c r="AE2503" s="270">
        <v>1</v>
      </c>
      <c r="AF2503" s="271">
        <v>20</v>
      </c>
      <c r="AJ2503" s="299"/>
      <c r="AK2503" s="933"/>
      <c r="AL2503" s="932"/>
      <c r="AM2503" s="331"/>
      <c r="AN2503" s="189"/>
    </row>
    <row r="2504" spans="1:40" s="181" customFormat="1" ht="16.5" hidden="1" thickBot="1" x14ac:dyDescent="0.3">
      <c r="A2504" s="1850"/>
      <c r="B2504" s="1862"/>
      <c r="C2504" s="649" t="s">
        <v>20</v>
      </c>
      <c r="D2504" s="854">
        <v>0.8</v>
      </c>
      <c r="E2504" s="647">
        <v>1.22</v>
      </c>
      <c r="F2504" s="228">
        <v>1.64</v>
      </c>
      <c r="G2504" s="228">
        <v>2.06</v>
      </c>
      <c r="H2504" s="429">
        <v>2.48</v>
      </c>
      <c r="I2504" s="228">
        <v>2.9</v>
      </c>
      <c r="J2504" s="228">
        <v>3.32</v>
      </c>
      <c r="K2504" s="228">
        <v>3.74</v>
      </c>
      <c r="L2504" s="228">
        <v>4.16</v>
      </c>
      <c r="M2504" s="228">
        <v>4.5999999999999996</v>
      </c>
      <c r="N2504" s="429">
        <v>5.0199999999999996</v>
      </c>
      <c r="O2504" s="228">
        <v>5.44</v>
      </c>
      <c r="P2504" s="228">
        <v>5.86</v>
      </c>
      <c r="Q2504" s="228">
        <v>6.28</v>
      </c>
      <c r="R2504" s="228">
        <v>6.7</v>
      </c>
      <c r="S2504" s="228">
        <v>7.12</v>
      </c>
      <c r="T2504" s="228">
        <v>7.54</v>
      </c>
      <c r="U2504" s="228">
        <v>7.96</v>
      </c>
      <c r="V2504" s="228">
        <v>8.3800000000000008</v>
      </c>
      <c r="W2504" s="228">
        <v>8.8000000000000007</v>
      </c>
      <c r="X2504" s="228">
        <v>9.2200000000000006</v>
      </c>
      <c r="Y2504" s="429">
        <v>9.64</v>
      </c>
      <c r="Z2504" s="228">
        <v>10.06</v>
      </c>
      <c r="AA2504" s="228">
        <v>10.48</v>
      </c>
      <c r="AB2504" s="1201">
        <v>10.9</v>
      </c>
      <c r="AC2504" s="2759"/>
      <c r="AD2504" s="272"/>
      <c r="AE2504" s="273"/>
      <c r="AF2504" s="274"/>
      <c r="AJ2504" s="217"/>
      <c r="AK2504" s="331"/>
      <c r="AL2504" s="331"/>
      <c r="AM2504" s="331"/>
      <c r="AN2504" s="189"/>
    </row>
    <row r="2505" spans="1:40" s="181" customFormat="1" ht="15.75" customHeight="1" x14ac:dyDescent="0.25">
      <c r="A2505" s="3537" t="s">
        <v>34</v>
      </c>
      <c r="B2505" s="3538"/>
      <c r="C2505" s="123" t="s">
        <v>14</v>
      </c>
      <c r="D2505" s="1075"/>
      <c r="E2505" s="694">
        <f>SUM(E2475,E2482,E2489,E2496)</f>
        <v>296.00000000000364</v>
      </c>
      <c r="F2505" s="695">
        <f t="shared" ref="F2505:AC2505" si="9882">SUM(F2475,F2482,F2489,F2496)</f>
        <v>326.00000000001899</v>
      </c>
      <c r="G2505" s="695">
        <f t="shared" si="9882"/>
        <v>312.00000000001751</v>
      </c>
      <c r="H2505" s="407">
        <f t="shared" si="9882"/>
        <v>326.99999999998113</v>
      </c>
      <c r="I2505" s="695">
        <f t="shared" si="9882"/>
        <v>327.99999999997169</v>
      </c>
      <c r="J2505" s="695">
        <f t="shared" si="9882"/>
        <v>325.00000000004263</v>
      </c>
      <c r="K2505" s="695">
        <f t="shared" si="9882"/>
        <v>342.99999999995805</v>
      </c>
      <c r="L2505" s="695">
        <f t="shared" si="9882"/>
        <v>359.00000000004013</v>
      </c>
      <c r="M2505" s="695">
        <f t="shared" si="9882"/>
        <v>326.9999999999726</v>
      </c>
      <c r="N2505" s="407">
        <f t="shared" si="9882"/>
        <v>357.00000000001069</v>
      </c>
      <c r="O2505" s="695">
        <f t="shared" si="9882"/>
        <v>357.99999999997283</v>
      </c>
      <c r="P2505" s="695">
        <f t="shared" si="9882"/>
        <v>328.00000000002001</v>
      </c>
      <c r="Q2505" s="695">
        <f t="shared" si="9882"/>
        <v>342.00000000002433</v>
      </c>
      <c r="R2505" s="695">
        <f t="shared" si="9882"/>
        <v>341.0000000000025</v>
      </c>
      <c r="S2505" s="695">
        <f t="shared" si="9882"/>
        <v>357.99999999998136</v>
      </c>
      <c r="T2505" s="695">
        <f t="shared" si="9882"/>
        <v>342.99999999996942</v>
      </c>
      <c r="U2505" s="695">
        <f t="shared" si="9882"/>
        <v>358.00000000005809</v>
      </c>
      <c r="V2505" s="407">
        <f t="shared" si="9882"/>
        <v>355.99999999995475</v>
      </c>
      <c r="W2505" s="695">
        <f t="shared" si="9882"/>
        <v>389.99999999999773</v>
      </c>
      <c r="X2505" s="695">
        <f t="shared" si="9882"/>
        <v>373.00000000001603</v>
      </c>
      <c r="Y2505" s="69">
        <f>SUM(V2475,V2482,V2489,V2496)</f>
        <v>355.99999999995475</v>
      </c>
      <c r="Z2505" s="695">
        <f t="shared" si="9882"/>
        <v>341.9999999999817</v>
      </c>
      <c r="AA2505" s="695">
        <f t="shared" si="9882"/>
        <v>326.00000000001899</v>
      </c>
      <c r="AB2505" s="696">
        <f t="shared" si="9882"/>
        <v>326.99999999998113</v>
      </c>
      <c r="AC2505" s="1076">
        <f t="shared" si="9882"/>
        <v>8200.0000000000055</v>
      </c>
      <c r="AJ2505" s="217"/>
      <c r="AK2505" s="331"/>
      <c r="AL2505" s="331"/>
      <c r="AM2505" s="331"/>
      <c r="AN2505" s="189"/>
    </row>
    <row r="2506" spans="1:40" s="181" customFormat="1" ht="16.5" thickBot="1" x14ac:dyDescent="0.3">
      <c r="A2506" s="3537"/>
      <c r="B2506" s="3538"/>
      <c r="C2506" s="496" t="s">
        <v>16</v>
      </c>
      <c r="D2506" s="885"/>
      <c r="E2506" s="1128"/>
      <c r="F2506" s="858"/>
      <c r="G2506" s="858"/>
      <c r="H2506" s="434"/>
      <c r="I2506" s="858"/>
      <c r="J2506" s="858"/>
      <c r="K2506" s="858"/>
      <c r="L2506" s="858"/>
      <c r="M2506" s="858"/>
      <c r="N2506" s="434"/>
      <c r="O2506" s="858"/>
      <c r="P2506" s="858"/>
      <c r="Q2506" s="858"/>
      <c r="R2506" s="858"/>
      <c r="S2506" s="858"/>
      <c r="T2506" s="858"/>
      <c r="U2506" s="858"/>
      <c r="V2506" s="434"/>
      <c r="W2506" s="858"/>
      <c r="X2506" s="858"/>
      <c r="Y2506" s="92"/>
      <c r="Z2506" s="858"/>
      <c r="AA2506" s="858"/>
      <c r="AB2506" s="1129"/>
      <c r="AC2506" s="1130"/>
      <c r="AJ2506" s="217"/>
      <c r="AK2506" s="331"/>
      <c r="AL2506" s="331"/>
      <c r="AM2506" s="331"/>
      <c r="AN2506" s="189"/>
    </row>
    <row r="2507" spans="1:40" s="181" customFormat="1" ht="15.75" customHeight="1" x14ac:dyDescent="0.25">
      <c r="A2507" s="3539" t="s">
        <v>35</v>
      </c>
      <c r="B2507" s="3540"/>
      <c r="C2507" s="119" t="s">
        <v>36</v>
      </c>
      <c r="D2507" s="884"/>
      <c r="E2507" s="1081">
        <f>100-(E2505/(E2462+E2455))*100</f>
        <v>1.333333333332348</v>
      </c>
      <c r="F2507" s="135">
        <f>100-(F2505/(F2455+F2462))*100</f>
        <v>-1.8750000000058407</v>
      </c>
      <c r="G2507" s="135">
        <f t="shared" ref="G2507:AB2507" si="9883">100-(G2505/(G2455+G2462))*100</f>
        <v>1.2658227848042714</v>
      </c>
      <c r="H2507" s="419">
        <f t="shared" si="9883"/>
        <v>-3.4810126582221983</v>
      </c>
      <c r="I2507" s="135">
        <f t="shared" si="9883"/>
        <v>-2.4999999999910614</v>
      </c>
      <c r="J2507" s="135">
        <f t="shared" si="9883"/>
        <v>2.1084337349271465</v>
      </c>
      <c r="K2507" s="135">
        <f t="shared" si="9883"/>
        <v>1.4367816092071735</v>
      </c>
      <c r="L2507" s="135">
        <f t="shared" si="9883"/>
        <v>5.5263157894628705</v>
      </c>
      <c r="M2507" s="135">
        <f t="shared" si="9883"/>
        <v>2.6785714285801845</v>
      </c>
      <c r="N2507" s="419">
        <f t="shared" si="9883"/>
        <v>-2.5862068965550833</v>
      </c>
      <c r="O2507" s="135">
        <f t="shared" si="9883"/>
        <v>1.6483516483593235</v>
      </c>
      <c r="P2507" s="135">
        <f t="shared" si="9883"/>
        <v>1.2048192771026294</v>
      </c>
      <c r="Q2507" s="135">
        <f t="shared" si="9883"/>
        <v>-1.7857142857219799</v>
      </c>
      <c r="R2507" s="135">
        <f t="shared" si="9883"/>
        <v>-2.7108433734944981</v>
      </c>
      <c r="S2507" s="135">
        <f t="shared" si="9883"/>
        <v>1.6483516483569787</v>
      </c>
      <c r="T2507" s="135">
        <f t="shared" si="9883"/>
        <v>1.4367816092038908</v>
      </c>
      <c r="U2507" s="135">
        <f t="shared" si="9883"/>
        <v>1.6483516483349376</v>
      </c>
      <c r="V2507" s="419">
        <f t="shared" si="9883"/>
        <v>7.2916666666785375</v>
      </c>
      <c r="W2507" s="135">
        <f t="shared" si="9883"/>
        <v>-2.6315789473671458</v>
      </c>
      <c r="X2507" s="135">
        <f t="shared" si="9883"/>
        <v>-2.4725274725326614</v>
      </c>
      <c r="Y2507" s="523">
        <f>100-(V2505/(V2455+V2462))*100</f>
        <v>7.2916666666785375</v>
      </c>
      <c r="Z2507" s="135">
        <f t="shared" si="9883"/>
        <v>1.7241379310394507</v>
      </c>
      <c r="AA2507" s="135">
        <f t="shared" si="9883"/>
        <v>7.3863636363573875</v>
      </c>
      <c r="AB2507" s="1082">
        <f t="shared" si="9883"/>
        <v>1.5060240963914424</v>
      </c>
      <c r="AC2507" s="1083">
        <f>100-(AC2505/(AC2462+AC2455))*100</f>
        <v>0.96618357487913897</v>
      </c>
      <c r="AJ2507" s="217"/>
      <c r="AK2507" s="331"/>
      <c r="AL2507" s="331"/>
      <c r="AM2507" s="331"/>
      <c r="AN2507" s="189"/>
    </row>
    <row r="2508" spans="1:40" s="181" customFormat="1" ht="16.5" thickBot="1" x14ac:dyDescent="0.3">
      <c r="A2508" s="3541"/>
      <c r="B2508" s="3542"/>
      <c r="C2508" s="124" t="s">
        <v>37</v>
      </c>
      <c r="D2508" s="886"/>
      <c r="E2508" s="1078" t="e">
        <f t="shared" ref="E2508:AB2508" si="9884">100-(E2506/(E2456+E2463))*100</f>
        <v>#DIV/0!</v>
      </c>
      <c r="F2508" s="327" t="e">
        <f t="shared" si="9884"/>
        <v>#DIV/0!</v>
      </c>
      <c r="G2508" s="327" t="e">
        <f t="shared" si="9884"/>
        <v>#DIV/0!</v>
      </c>
      <c r="H2508" s="421" t="e">
        <f t="shared" si="9884"/>
        <v>#DIV/0!</v>
      </c>
      <c r="I2508" s="327" t="e">
        <f t="shared" si="9884"/>
        <v>#DIV/0!</v>
      </c>
      <c r="J2508" s="327" t="e">
        <f t="shared" si="9884"/>
        <v>#DIV/0!</v>
      </c>
      <c r="K2508" s="327" t="e">
        <f t="shared" si="9884"/>
        <v>#DIV/0!</v>
      </c>
      <c r="L2508" s="327" t="e">
        <f t="shared" si="9884"/>
        <v>#DIV/0!</v>
      </c>
      <c r="M2508" s="327" t="e">
        <f t="shared" si="9884"/>
        <v>#DIV/0!</v>
      </c>
      <c r="N2508" s="421" t="e">
        <f t="shared" si="9884"/>
        <v>#DIV/0!</v>
      </c>
      <c r="O2508" s="327" t="e">
        <f t="shared" si="9884"/>
        <v>#DIV/0!</v>
      </c>
      <c r="P2508" s="327" t="e">
        <f t="shared" si="9884"/>
        <v>#DIV/0!</v>
      </c>
      <c r="Q2508" s="327" t="e">
        <f t="shared" si="9884"/>
        <v>#DIV/0!</v>
      </c>
      <c r="R2508" s="327" t="e">
        <f t="shared" si="9884"/>
        <v>#DIV/0!</v>
      </c>
      <c r="S2508" s="327" t="e">
        <f t="shared" si="9884"/>
        <v>#DIV/0!</v>
      </c>
      <c r="T2508" s="327" t="e">
        <f t="shared" si="9884"/>
        <v>#DIV/0!</v>
      </c>
      <c r="U2508" s="327" t="e">
        <f t="shared" si="9884"/>
        <v>#DIV/0!</v>
      </c>
      <c r="V2508" s="421" t="e">
        <f t="shared" si="9884"/>
        <v>#DIV/0!</v>
      </c>
      <c r="W2508" s="327" t="e">
        <f t="shared" si="9884"/>
        <v>#DIV/0!</v>
      </c>
      <c r="X2508" s="327" t="e">
        <f t="shared" si="9884"/>
        <v>#DIV/0!</v>
      </c>
      <c r="Y2508" s="327" t="e">
        <f>100-(V2506/(V2456+V2463))*100</f>
        <v>#DIV/0!</v>
      </c>
      <c r="Z2508" s="327" t="e">
        <f t="shared" si="9884"/>
        <v>#DIV/0!</v>
      </c>
      <c r="AA2508" s="327" t="e">
        <f t="shared" si="9884"/>
        <v>#DIV/0!</v>
      </c>
      <c r="AB2508" s="1079" t="e">
        <f t="shared" si="9884"/>
        <v>#DIV/0!</v>
      </c>
      <c r="AC2508" s="1131" t="e">
        <f>100-(AC2506/(AC2456+AC2463))*100</f>
        <v>#DIV/0!</v>
      </c>
      <c r="AJ2508" s="208"/>
      <c r="AK2508" s="920"/>
      <c r="AL2508" s="920"/>
      <c r="AM2508" s="920"/>
    </row>
    <row r="2509" spans="1:40" s="181" customFormat="1" x14ac:dyDescent="0.25">
      <c r="A2509" s="3543"/>
      <c r="B2509" s="3544"/>
      <c r="C2509" s="802"/>
      <c r="D2509" s="1089" t="s">
        <v>113</v>
      </c>
      <c r="E2509" s="1132">
        <f>(E2457+E2464-E2477-E2484-E2491-E2498)/(E2457+E2464)</f>
        <v>0</v>
      </c>
      <c r="F2509" s="1133">
        <f t="shared" ref="F2509:AB2509" si="9885">(F2457+F2464-F2477-F2484-F2491-F2498)/(F2457+F2464)</f>
        <v>-0.05</v>
      </c>
      <c r="G2509" s="1133">
        <f t="shared" si="9885"/>
        <v>0</v>
      </c>
      <c r="H2509" s="913">
        <f t="shared" si="9885"/>
        <v>-0.05</v>
      </c>
      <c r="I2509" s="1133">
        <f t="shared" si="9885"/>
        <v>-0.05</v>
      </c>
      <c r="J2509" s="1133">
        <f t="shared" si="9885"/>
        <v>0</v>
      </c>
      <c r="K2509" s="1133">
        <f t="shared" si="9885"/>
        <v>0</v>
      </c>
      <c r="L2509" s="1133">
        <f t="shared" si="9885"/>
        <v>4.1666666666666664E-2</v>
      </c>
      <c r="M2509" s="1133">
        <f t="shared" si="9885"/>
        <v>0</v>
      </c>
      <c r="N2509" s="913">
        <f t="shared" si="9885"/>
        <v>-4.5454545454545456E-2</v>
      </c>
      <c r="O2509" s="1133">
        <f t="shared" si="9885"/>
        <v>0</v>
      </c>
      <c r="P2509" s="1133">
        <f t="shared" si="9885"/>
        <v>0</v>
      </c>
      <c r="Q2509" s="1133">
        <f t="shared" si="9885"/>
        <v>-4.7619047619047616E-2</v>
      </c>
      <c r="R2509" s="1133">
        <f t="shared" si="9885"/>
        <v>-4.7619047619047616E-2</v>
      </c>
      <c r="S2509" s="1133">
        <f t="shared" si="9885"/>
        <v>0</v>
      </c>
      <c r="T2509" s="1133">
        <f t="shared" si="9885"/>
        <v>0</v>
      </c>
      <c r="U2509" s="1133">
        <f t="shared" si="9885"/>
        <v>0</v>
      </c>
      <c r="V2509" s="1133">
        <f t="shared" si="9885"/>
        <v>4.1666666666666664E-2</v>
      </c>
      <c r="W2509" s="1133">
        <f t="shared" si="9885"/>
        <v>-4.1666666666666664E-2</v>
      </c>
      <c r="X2509" s="1133">
        <f t="shared" si="9885"/>
        <v>-4.3478260869565216E-2</v>
      </c>
      <c r="Y2509" s="1133">
        <f>(V2457+V2464-V2477-V2484-V2491-V2498)/(V2457+V2464)</f>
        <v>4.1666666666666664E-2</v>
      </c>
      <c r="Z2509" s="1133">
        <f t="shared" si="9885"/>
        <v>0</v>
      </c>
      <c r="AA2509" s="1133">
        <f t="shared" si="9885"/>
        <v>4.5454545454545456E-2</v>
      </c>
      <c r="AB2509" s="1134">
        <f t="shared" si="9885"/>
        <v>0</v>
      </c>
      <c r="AC2509" s="1093">
        <f>(AC2457+AC2464-AC2477-AC2484-AC2491-AC2498)/(AC2457+AC2464)</f>
        <v>-9.578544061302709E-3</v>
      </c>
      <c r="AJ2509" s="208"/>
      <c r="AK2509" s="920"/>
      <c r="AL2509" s="920"/>
      <c r="AM2509" s="920"/>
    </row>
    <row r="2510" spans="1:40" s="181" customFormat="1" ht="16.5" customHeight="1" thickBot="1" x14ac:dyDescent="0.3">
      <c r="A2510" s="3545"/>
      <c r="B2510" s="3546"/>
      <c r="C2510" s="628"/>
      <c r="D2510" s="1095" t="s">
        <v>114</v>
      </c>
      <c r="E2510" s="1096">
        <f>(E2461+E2468-E2481-E2488-E2495-E2502)/(E2461+E2468)</f>
        <v>1.3333333333323531E-2</v>
      </c>
      <c r="F2510" s="1097">
        <f t="shared" ref="F2510:AC2510" si="9886">(F2461+F2468-F2481-F2488-F2495-F2502)/(F2461+F2468)</f>
        <v>-1.8750000000058581E-2</v>
      </c>
      <c r="G2510" s="1097">
        <f t="shared" si="9886"/>
        <v>1.2658227848042722E-2</v>
      </c>
      <c r="H2510" s="1098">
        <f t="shared" si="9886"/>
        <v>-3.481012658222199E-2</v>
      </c>
      <c r="I2510" s="1097">
        <f t="shared" si="9886"/>
        <v>-2.4999999999910535E-2</v>
      </c>
      <c r="J2510" s="1097">
        <f t="shared" si="9886"/>
        <v>2.1084337349271249E-2</v>
      </c>
      <c r="K2510" s="1097">
        <f t="shared" si="9886"/>
        <v>1.4367816092071696E-2</v>
      </c>
      <c r="L2510" s="1097">
        <f t="shared" si="9886"/>
        <v>5.5263157894628587E-2</v>
      </c>
      <c r="M2510" s="1097">
        <f t="shared" si="9886"/>
        <v>2.678571428580187E-2</v>
      </c>
      <c r="N2510" s="1098">
        <f t="shared" si="9886"/>
        <v>-2.5862068965550881E-2</v>
      </c>
      <c r="O2510" s="1097">
        <f t="shared" si="9886"/>
        <v>1.6483516483593395E-2</v>
      </c>
      <c r="P2510" s="1097">
        <f t="shared" si="9886"/>
        <v>1.2048192771026334E-2</v>
      </c>
      <c r="Q2510" s="1097">
        <f t="shared" si="9886"/>
        <v>-1.7857142857219958E-2</v>
      </c>
      <c r="R2510" s="1097">
        <f t="shared" si="9886"/>
        <v>-2.7108433734944901E-2</v>
      </c>
      <c r="S2510" s="1097">
        <f t="shared" si="9886"/>
        <v>1.6483516483569837E-2</v>
      </c>
      <c r="T2510" s="1097">
        <f t="shared" si="9886"/>
        <v>1.4367816092039071E-2</v>
      </c>
      <c r="U2510" s="1097">
        <f t="shared" si="9886"/>
        <v>1.6483516483349225E-2</v>
      </c>
      <c r="V2510" s="1097">
        <f t="shared" si="9886"/>
        <v>7.2916666666785465E-2</v>
      </c>
      <c r="W2510" s="1097">
        <f t="shared" si="9886"/>
        <v>-2.6315789473671278E-2</v>
      </c>
      <c r="X2510" s="1097">
        <f t="shared" si="9886"/>
        <v>-2.4725274725326742E-2</v>
      </c>
      <c r="Y2510" s="1097">
        <f>(V2461+V2468-V2481-V2488-V2495-V2502)/(V2461+V2468)</f>
        <v>7.2916666666785465E-2</v>
      </c>
      <c r="Z2510" s="1097">
        <f t="shared" si="9886"/>
        <v>1.724137931039451E-2</v>
      </c>
      <c r="AA2510" s="1097">
        <f t="shared" si="9886"/>
        <v>7.3863636363573959E-2</v>
      </c>
      <c r="AB2510" s="1099">
        <f t="shared" si="9886"/>
        <v>1.5060240963914385E-2</v>
      </c>
      <c r="AC2510" s="1100">
        <f t="shared" si="9886"/>
        <v>1.2421035374909262E-2</v>
      </c>
      <c r="AD2510" s="622"/>
      <c r="AE2510" s="1136"/>
      <c r="AF2510" s="1136"/>
      <c r="AG2510" s="1136"/>
    </row>
    <row r="2511" spans="1:40" s="181" customFormat="1" ht="16.5" thickBot="1" x14ac:dyDescent="0.3">
      <c r="A2511" s="1135"/>
      <c r="B2511" s="1135"/>
      <c r="C2511" s="1136"/>
      <c r="D2511" s="1135"/>
      <c r="E2511" s="622"/>
      <c r="F2511" s="622"/>
      <c r="G2511" s="622"/>
      <c r="H2511" s="2181"/>
      <c r="I2511" s="622"/>
      <c r="J2511" s="622"/>
      <c r="K2511" s="622"/>
      <c r="L2511" s="622"/>
      <c r="M2511" s="622"/>
      <c r="N2511" s="2181"/>
      <c r="O2511" s="622"/>
      <c r="P2511" s="622"/>
      <c r="Q2511" s="622"/>
      <c r="R2511" s="622"/>
      <c r="S2511" s="622"/>
      <c r="T2511" s="622"/>
      <c r="U2511" s="622"/>
      <c r="V2511" s="622"/>
      <c r="W2511" s="622"/>
      <c r="X2511" s="622"/>
      <c r="Y2511" s="217"/>
      <c r="Z2511" s="622"/>
      <c r="AA2511" s="622"/>
      <c r="AB2511" s="622"/>
      <c r="AC2511" s="622"/>
      <c r="AD2511" s="1138"/>
      <c r="AE2511" s="773"/>
      <c r="AF2511" s="773"/>
      <c r="AG2511" s="773"/>
      <c r="AI2511" s="847"/>
      <c r="AJ2511" s="847"/>
      <c r="AK2511" s="847"/>
      <c r="AL2511" s="847"/>
      <c r="AM2511" s="847"/>
      <c r="AN2511" s="847"/>
    </row>
    <row r="2512" spans="1:40" s="181" customFormat="1" ht="16.5" thickBot="1" x14ac:dyDescent="0.3">
      <c r="A2512" s="3565" t="s">
        <v>350</v>
      </c>
      <c r="B2512" s="3566"/>
      <c r="C2512" s="1137"/>
      <c r="D2512" s="165"/>
      <c r="E2512" s="661">
        <v>1</v>
      </c>
      <c r="F2512" s="662">
        <v>2</v>
      </c>
      <c r="G2512" s="662">
        <v>3</v>
      </c>
      <c r="H2512" s="664">
        <v>4</v>
      </c>
      <c r="I2512" s="662">
        <v>5</v>
      </c>
      <c r="J2512" s="662">
        <v>6</v>
      </c>
      <c r="K2512" s="662">
        <v>7</v>
      </c>
      <c r="L2512" s="662">
        <v>8</v>
      </c>
      <c r="M2512" s="662">
        <v>9</v>
      </c>
      <c r="N2512" s="664">
        <v>10</v>
      </c>
      <c r="O2512" s="662">
        <v>11</v>
      </c>
      <c r="P2512" s="662">
        <v>12</v>
      </c>
      <c r="Q2512" s="662">
        <v>13</v>
      </c>
      <c r="R2512" s="662">
        <v>14</v>
      </c>
      <c r="S2512" s="662">
        <v>15</v>
      </c>
      <c r="T2512" s="662">
        <v>16</v>
      </c>
      <c r="U2512" s="662">
        <v>17</v>
      </c>
      <c r="V2512" s="662">
        <v>18</v>
      </c>
      <c r="W2512" s="662">
        <v>19</v>
      </c>
      <c r="X2512" s="662">
        <v>20</v>
      </c>
      <c r="Y2512" s="662">
        <v>21</v>
      </c>
      <c r="Z2512" s="662">
        <v>22</v>
      </c>
      <c r="AA2512" s="662">
        <v>23</v>
      </c>
      <c r="AB2512" s="163">
        <v>24</v>
      </c>
      <c r="AC2512" s="863"/>
      <c r="AI2512" s="1142"/>
      <c r="AJ2512" s="945"/>
      <c r="AK2512" s="945"/>
      <c r="AL2512" s="945"/>
      <c r="AM2512" s="847"/>
      <c r="AN2512" s="847"/>
    </row>
    <row r="2513" spans="1:57" s="181" customFormat="1" ht="16.5" thickBot="1" x14ac:dyDescent="0.3">
      <c r="A2513" s="686" t="s">
        <v>274</v>
      </c>
      <c r="B2513" s="390"/>
      <c r="C2513" s="1139"/>
      <c r="D2513" s="1140"/>
      <c r="E2513" s="186"/>
      <c r="F2513" s="164"/>
      <c r="G2513" s="164"/>
      <c r="H2513" s="460"/>
      <c r="I2513" s="164"/>
      <c r="J2513" s="164"/>
      <c r="K2513" s="164"/>
      <c r="L2513" s="164"/>
      <c r="M2513" s="164"/>
      <c r="N2513" s="460"/>
      <c r="O2513" s="164"/>
      <c r="P2513" s="164"/>
      <c r="Q2513" s="164"/>
      <c r="R2513" s="164"/>
      <c r="S2513" s="164"/>
      <c r="T2513" s="164"/>
      <c r="U2513" s="164"/>
      <c r="V2513" s="164"/>
      <c r="W2513" s="164"/>
      <c r="X2513" s="164"/>
      <c r="Y2513" s="164"/>
      <c r="Z2513" s="164"/>
      <c r="AA2513" s="164"/>
      <c r="AB2513" s="233"/>
      <c r="AC2513" s="1141"/>
      <c r="AI2513" s="1142"/>
      <c r="AJ2513" s="945"/>
      <c r="AK2513" s="844"/>
      <c r="AL2513" s="945"/>
      <c r="AM2513" s="847"/>
      <c r="AN2513" s="847"/>
    </row>
    <row r="2514" spans="1:57" s="181" customFormat="1" x14ac:dyDescent="0.25">
      <c r="A2514" s="3510" t="s">
        <v>61</v>
      </c>
      <c r="B2514" s="3513" t="s">
        <v>13</v>
      </c>
      <c r="C2514" s="119" t="s">
        <v>14</v>
      </c>
      <c r="D2514" s="2408" t="s">
        <v>117</v>
      </c>
      <c r="E2514" s="68">
        <f t="shared" ref="E2514" si="9887">(E2518-D2518)*$AE2514*$AF2514</f>
        <v>248.99999999999523</v>
      </c>
      <c r="F2514" s="69">
        <f t="shared" ref="F2514" si="9888">(F2518-E2518)*$AE2514*$AF2514</f>
        <v>248.99999999999523</v>
      </c>
      <c r="G2514" s="69">
        <f t="shared" ref="G2514" si="9889">(G2518-F2518)*$AE2514*$AF2514</f>
        <v>248.99999999999523</v>
      </c>
      <c r="H2514" s="408">
        <f t="shared" ref="H2514" si="9890">(H2518-G2518)*$AE2514*$AF2514</f>
        <v>248.99999999999523</v>
      </c>
      <c r="I2514" s="69">
        <f t="shared" ref="I2514" si="9891">(I2518-H2518)*$AE2514*$AF2514</f>
        <v>249.00000000001654</v>
      </c>
      <c r="J2514" s="69">
        <f t="shared" ref="J2514" si="9892">(J2518-I2518)*$AE2514*$AF2514</f>
        <v>284.99999999999659</v>
      </c>
      <c r="K2514" s="69">
        <f t="shared" ref="K2514" si="9893">(K2518-J2518)*$AE2514*$AF2514</f>
        <v>282.00000000000358</v>
      </c>
      <c r="L2514" s="69">
        <f t="shared" ref="L2514" si="9894">(L2518-K2518)*$AE2514*$AF2514</f>
        <v>281.99999999998226</v>
      </c>
      <c r="M2514" s="69">
        <f t="shared" ref="M2514" si="9895">(M2518-L2518)*$AE2514*$AF2514</f>
        <v>333.00000000001262</v>
      </c>
      <c r="N2514" s="408">
        <f t="shared" ref="N2514" si="9896">(N2518-M2518)*$AE2514*$AF2514</f>
        <v>296.99999999998994</v>
      </c>
      <c r="O2514" s="69">
        <f t="shared" ref="O2514" si="9897">(O2518-N2518)*$AE2514*$AF2514</f>
        <v>300.00000000000426</v>
      </c>
      <c r="P2514" s="69">
        <f t="shared" ref="P2514" si="9898">(P2518-O2518)*$AE2514*$AF2514</f>
        <v>300.00000000000426</v>
      </c>
      <c r="Q2514" s="69">
        <f t="shared" ref="Q2514" si="9899">(Q2518-P2518)*$AE2514*$AF2514</f>
        <v>282.00000000000358</v>
      </c>
      <c r="R2514" s="69">
        <f t="shared" ref="R2514" si="9900">(R2518-Q2518)*$AE2514*$AF2514</f>
        <v>282.00000000000358</v>
      </c>
      <c r="S2514" s="69">
        <f t="shared" ref="S2514" si="9901">(S2518-R2518)*$AE2514*$AF2514</f>
        <v>314.99999999999062</v>
      </c>
      <c r="T2514" s="69">
        <f t="shared" ref="T2514" si="9902">(T2518-S2518)*$AE2514*$AF2514</f>
        <v>350.99999999999199</v>
      </c>
      <c r="U2514" s="69">
        <f t="shared" ref="U2514" si="9903">(U2518-T2518)*$AE2514*$AF2514</f>
        <v>365.99999999999966</v>
      </c>
      <c r="V2514" s="408">
        <f t="shared" ref="V2514" si="9904">(V2518-U2518)*$AE2514*$AF2514</f>
        <v>347.99999999999898</v>
      </c>
      <c r="W2514" s="69">
        <f t="shared" ref="W2514" si="9905">(W2518-V2518)*$AE2514*$AF2514</f>
        <v>333.00000000001262</v>
      </c>
      <c r="X2514" s="69">
        <f t="shared" ref="X2514" si="9906">(X2518-W2518)*$AE2514*$AF2514</f>
        <v>329.99999999999829</v>
      </c>
      <c r="Y2514" s="69">
        <f t="shared" ref="Y2514" si="9907">(Y2518-X2518)*$AE2514*$AF2514</f>
        <v>350.99999999999199</v>
      </c>
      <c r="Z2514" s="69">
        <f t="shared" ref="Z2514" si="9908">(Z2518-Y2518)*$AE2514*$AF2514</f>
        <v>333.00000000001262</v>
      </c>
      <c r="AA2514" s="69">
        <f t="shared" ref="AA2514" si="9909">(AA2518-Z2518)*$AE2514*$AF2514</f>
        <v>314.99999999999062</v>
      </c>
      <c r="AB2514" s="70">
        <f t="shared" ref="AB2514" si="9910">(AB2518-AA2518)*$AE2514*$AF2514</f>
        <v>315.00000000001194</v>
      </c>
      <c r="AC2514" s="129">
        <f>SUM(E2514:AB2514)</f>
        <v>7244.9999999999982</v>
      </c>
      <c r="AD2514" s="68">
        <v>1600</v>
      </c>
      <c r="AE2514" s="69">
        <v>100</v>
      </c>
      <c r="AF2514" s="70">
        <v>30</v>
      </c>
      <c r="AI2514" s="1142"/>
      <c r="AJ2514" s="947"/>
      <c r="AK2514" s="946"/>
      <c r="AL2514" s="844"/>
      <c r="AM2514" s="847"/>
      <c r="AN2514" s="847"/>
    </row>
    <row r="2515" spans="1:57" s="181" customFormat="1" x14ac:dyDescent="0.25">
      <c r="A2515" s="3511"/>
      <c r="B2515" s="3514"/>
      <c r="C2515" s="121" t="s">
        <v>16</v>
      </c>
      <c r="D2515" s="346" t="s">
        <v>117</v>
      </c>
      <c r="E2515" s="396">
        <f t="shared" ref="E2515" si="9911">(E2519-D2519)*$AE2514*$AF2514</f>
        <v>0</v>
      </c>
      <c r="F2515" s="306">
        <f t="shared" ref="F2515" si="9912">(F2519-E2519)*$AE2514*$AF2514</f>
        <v>0</v>
      </c>
      <c r="G2515" s="306">
        <f t="shared" ref="G2515" si="9913">(G2519-F2519)*$AE2514*$AF2514</f>
        <v>0</v>
      </c>
      <c r="H2515" s="409">
        <f t="shared" ref="H2515" si="9914">(H2519-G2519)*$AE2514*$AF2514</f>
        <v>0</v>
      </c>
      <c r="I2515" s="306">
        <f t="shared" ref="I2515" si="9915">(I2519-H2519)*$AE2514*$AF2514</f>
        <v>0</v>
      </c>
      <c r="J2515" s="306">
        <f t="shared" ref="J2515" si="9916">(J2519-I2519)*$AE2514*$AF2514</f>
        <v>0</v>
      </c>
      <c r="K2515" s="306">
        <f t="shared" ref="K2515" si="9917">(K2519-J2519)*$AE2514*$AF2514</f>
        <v>0</v>
      </c>
      <c r="L2515" s="306">
        <f t="shared" ref="L2515" si="9918">(L2519-K2519)*$AE2514*$AF2514</f>
        <v>0</v>
      </c>
      <c r="M2515" s="306">
        <f t="shared" ref="M2515" si="9919">(M2519-L2519)*$AE2514*$AF2514</f>
        <v>0</v>
      </c>
      <c r="N2515" s="409">
        <f t="shared" ref="N2515" si="9920">(N2519-M2519)*$AE2514*$AF2514</f>
        <v>0</v>
      </c>
      <c r="O2515" s="306">
        <f t="shared" ref="O2515" si="9921">(O2519-N2519)*$AE2514*$AF2514</f>
        <v>0</v>
      </c>
      <c r="P2515" s="306">
        <f t="shared" ref="P2515" si="9922">(P2519-O2519)*$AE2514*$AF2514</f>
        <v>0</v>
      </c>
      <c r="Q2515" s="306">
        <f t="shared" ref="Q2515" si="9923">(Q2519-P2519)*$AE2514*$AF2514</f>
        <v>0</v>
      </c>
      <c r="R2515" s="306">
        <f t="shared" ref="R2515" si="9924">(R2519-Q2519)*$AE2514*$AF2514</f>
        <v>0</v>
      </c>
      <c r="S2515" s="306">
        <f t="shared" ref="S2515" si="9925">(S2519-R2519)*$AE2514*$AF2514</f>
        <v>0</v>
      </c>
      <c r="T2515" s="306">
        <f t="shared" ref="T2515" si="9926">(T2519-S2519)*$AE2514*$AF2514</f>
        <v>0</v>
      </c>
      <c r="U2515" s="306">
        <f t="shared" ref="U2515" si="9927">(U2519-T2519)*$AE2514*$AF2514</f>
        <v>0</v>
      </c>
      <c r="V2515" s="409">
        <f t="shared" ref="V2515" si="9928">(V2519-U2519)*$AE2514*$AF2514</f>
        <v>0</v>
      </c>
      <c r="W2515" s="306">
        <f t="shared" ref="W2515" si="9929">(W2519-V2519)*$AE2514*$AF2514</f>
        <v>0</v>
      </c>
      <c r="X2515" s="306">
        <f t="shared" ref="X2515" si="9930">(X2519-W2519)*$AE2514*$AF2514</f>
        <v>0</v>
      </c>
      <c r="Y2515" s="306">
        <f t="shared" ref="Y2515" si="9931">(Y2519-X2519)*$AE2514*$AF2514</f>
        <v>0</v>
      </c>
      <c r="Z2515" s="306">
        <f t="shared" ref="Z2515" si="9932">(Z2519-Y2519)*$AE2514*$AF2514</f>
        <v>0</v>
      </c>
      <c r="AA2515" s="306">
        <f t="shared" ref="AA2515" si="9933">(AA2519-Z2519)*$AE2514*$AF2514</f>
        <v>0</v>
      </c>
      <c r="AB2515" s="307">
        <f t="shared" ref="AB2515" si="9934">(AB2519-AA2519)*$AE2514*$AF2514</f>
        <v>0</v>
      </c>
      <c r="AC2515" s="131">
        <f>SUM(E2515:AB2515)</f>
        <v>0</v>
      </c>
      <c r="AD2515" s="71"/>
      <c r="AE2515" s="153"/>
      <c r="AF2515" s="72"/>
      <c r="AI2515" s="1143"/>
      <c r="AJ2515" s="844"/>
      <c r="AK2515" s="844"/>
      <c r="AL2515" s="844"/>
      <c r="AM2515" s="847"/>
      <c r="AN2515" s="847"/>
    </row>
    <row r="2516" spans="1:57" s="181" customFormat="1" x14ac:dyDescent="0.25">
      <c r="A2516" s="3511"/>
      <c r="B2516" s="3514"/>
      <c r="C2516" s="121" t="s">
        <v>17</v>
      </c>
      <c r="D2516" s="346" t="s">
        <v>56</v>
      </c>
      <c r="E2516" s="1581">
        <v>15</v>
      </c>
      <c r="F2516" s="1565">
        <v>15</v>
      </c>
      <c r="G2516" s="1565">
        <v>15</v>
      </c>
      <c r="H2516" s="414">
        <v>15</v>
      </c>
      <c r="I2516" s="1565">
        <v>15</v>
      </c>
      <c r="J2516" s="1565">
        <v>17</v>
      </c>
      <c r="K2516" s="1565">
        <v>17</v>
      </c>
      <c r="L2516" s="1565">
        <v>17</v>
      </c>
      <c r="M2516" s="1565">
        <v>20</v>
      </c>
      <c r="N2516" s="414">
        <v>18</v>
      </c>
      <c r="O2516" s="1565">
        <v>18</v>
      </c>
      <c r="P2516" s="1565">
        <v>18</v>
      </c>
      <c r="Q2516" s="1565">
        <v>17</v>
      </c>
      <c r="R2516" s="1565">
        <v>17</v>
      </c>
      <c r="S2516" s="1565">
        <v>19</v>
      </c>
      <c r="T2516" s="1565">
        <v>21</v>
      </c>
      <c r="U2516" s="1565">
        <v>22</v>
      </c>
      <c r="V2516" s="414">
        <v>21</v>
      </c>
      <c r="W2516" s="1565">
        <v>20</v>
      </c>
      <c r="X2516" s="1565">
        <v>20</v>
      </c>
      <c r="Y2516" s="325">
        <v>21</v>
      </c>
      <c r="Z2516" s="1565">
        <v>20</v>
      </c>
      <c r="AA2516" s="1565">
        <v>19</v>
      </c>
      <c r="AB2516" s="1566">
        <v>19</v>
      </c>
      <c r="AC2516" s="131">
        <f>AVERAGE(E2516:AB2516)</f>
        <v>18.166666666666668</v>
      </c>
      <c r="AD2516" s="74">
        <f>SQRT(MAX((E2514*E2514+E2515*E2515),(F2514*F2514+F2515*F2515),(G2514*G2514+G2515*G2515),(H2514*H2514+H2515*H2515),(I2514*I2514+I2515*I2515),(J2514*J2514+J2515*J2515),(K2514*K2514+K2515*K2515),(L2514*L2514+L2515*L2515),(M2514*M2514+M2515*M2515),(N2514*N2514+N2515*N2515),(E2514*E2514+E2515*E2515),(O2514*O2514+O2515*O2515),(P2514*P2514+P2515*P2515),(R2514*R2514+R2515*R2515),(S2514*S2514+S2515*S2515),(T2514*T2514+T2515*T2515),(U2514*U2514+U2515*U2515),(V2514*V2514+V2515*V2515),(W2514*W2514+W2515*W2515),(X2514*X2514+X2515*X2515),(V2514*V2514+V2515*V2515),(Z2514*Z2514+Z2515*Z2515),(AA2514*AA2514+AA2515*AA2515),(AB2514*AB2514+AB2515*AB2515)))/AD2514</f>
        <v>0.22874999999999979</v>
      </c>
      <c r="AE2516" s="74"/>
      <c r="AF2516" s="75"/>
      <c r="AI2516" s="1143"/>
      <c r="AJ2516" s="844"/>
      <c r="AK2516" s="844"/>
      <c r="AL2516" s="844"/>
      <c r="AM2516" s="847"/>
      <c r="AN2516" s="847"/>
    </row>
    <row r="2517" spans="1:57" s="181" customFormat="1" ht="16.5" thickBot="1" x14ac:dyDescent="0.3">
      <c r="A2517" s="3511"/>
      <c r="B2517" s="3514"/>
      <c r="C2517" s="121" t="s">
        <v>19</v>
      </c>
      <c r="D2517" s="346"/>
      <c r="E2517" s="544">
        <f>E2515/E2514</f>
        <v>0</v>
      </c>
      <c r="F2517" s="312">
        <f t="shared" ref="F2517:AB2517" si="9935">F2515/F2514</f>
        <v>0</v>
      </c>
      <c r="G2517" s="312">
        <f t="shared" si="9935"/>
        <v>0</v>
      </c>
      <c r="H2517" s="411">
        <f t="shared" si="9935"/>
        <v>0</v>
      </c>
      <c r="I2517" s="312">
        <f t="shared" si="9935"/>
        <v>0</v>
      </c>
      <c r="J2517" s="312">
        <f t="shared" si="9935"/>
        <v>0</v>
      </c>
      <c r="K2517" s="312">
        <f t="shared" si="9935"/>
        <v>0</v>
      </c>
      <c r="L2517" s="312">
        <f t="shared" si="9935"/>
        <v>0</v>
      </c>
      <c r="M2517" s="312">
        <f t="shared" si="9935"/>
        <v>0</v>
      </c>
      <c r="N2517" s="411">
        <f t="shared" si="9935"/>
        <v>0</v>
      </c>
      <c r="O2517" s="312">
        <f t="shared" si="9935"/>
        <v>0</v>
      </c>
      <c r="P2517" s="312">
        <f t="shared" si="9935"/>
        <v>0</v>
      </c>
      <c r="Q2517" s="312">
        <f t="shared" si="9935"/>
        <v>0</v>
      </c>
      <c r="R2517" s="312">
        <f t="shared" si="9935"/>
        <v>0</v>
      </c>
      <c r="S2517" s="312">
        <f t="shared" si="9935"/>
        <v>0</v>
      </c>
      <c r="T2517" s="312">
        <f t="shared" si="9935"/>
        <v>0</v>
      </c>
      <c r="U2517" s="312">
        <f t="shared" si="9935"/>
        <v>0</v>
      </c>
      <c r="V2517" s="411">
        <f t="shared" si="9935"/>
        <v>0</v>
      </c>
      <c r="W2517" s="312">
        <f t="shared" si="9935"/>
        <v>0</v>
      </c>
      <c r="X2517" s="312">
        <f t="shared" si="9935"/>
        <v>0</v>
      </c>
      <c r="Y2517" s="312">
        <f>V2515/V2514</f>
        <v>0</v>
      </c>
      <c r="Z2517" s="312">
        <f t="shared" si="9935"/>
        <v>0</v>
      </c>
      <c r="AA2517" s="312">
        <f t="shared" si="9935"/>
        <v>0</v>
      </c>
      <c r="AB2517" s="313">
        <f t="shared" si="9935"/>
        <v>0</v>
      </c>
      <c r="AC2517" s="476">
        <f>AVERAGE(E2517:AB2517)</f>
        <v>0</v>
      </c>
      <c r="AD2517" s="71"/>
      <c r="AE2517" s="153"/>
      <c r="AF2517" s="72"/>
      <c r="AI2517" s="1143"/>
      <c r="AJ2517" s="844"/>
      <c r="AK2517" s="844"/>
      <c r="AL2517" s="844"/>
      <c r="AM2517" s="847"/>
      <c r="AN2517" s="847"/>
    </row>
    <row r="2518" spans="1:57" s="181" customFormat="1" hidden="1" x14ac:dyDescent="0.25">
      <c r="A2518" s="2227"/>
      <c r="B2518" s="2230"/>
      <c r="C2518" s="122" t="s">
        <v>20</v>
      </c>
      <c r="D2518" s="346">
        <v>47.84</v>
      </c>
      <c r="E2518" s="543">
        <v>47.923000000000002</v>
      </c>
      <c r="F2518" s="309">
        <v>48.006</v>
      </c>
      <c r="G2518" s="309">
        <v>48.088999999999999</v>
      </c>
      <c r="H2518" s="406">
        <v>48.171999999999997</v>
      </c>
      <c r="I2518" s="309">
        <v>48.255000000000003</v>
      </c>
      <c r="J2518" s="309">
        <v>48.35</v>
      </c>
      <c r="K2518" s="309">
        <v>48.444000000000003</v>
      </c>
      <c r="L2518" s="309">
        <v>48.537999999999997</v>
      </c>
      <c r="M2518" s="309">
        <v>48.649000000000001</v>
      </c>
      <c r="N2518" s="406">
        <v>48.747999999999998</v>
      </c>
      <c r="O2518" s="309">
        <v>48.847999999999999</v>
      </c>
      <c r="P2518" s="309">
        <v>48.948</v>
      </c>
      <c r="Q2518" s="309">
        <v>49.042000000000002</v>
      </c>
      <c r="R2518" s="309">
        <v>49.136000000000003</v>
      </c>
      <c r="S2518" s="309">
        <v>49.241</v>
      </c>
      <c r="T2518" s="309">
        <v>49.357999999999997</v>
      </c>
      <c r="U2518" s="309">
        <v>49.48</v>
      </c>
      <c r="V2518" s="309">
        <v>49.595999999999997</v>
      </c>
      <c r="W2518" s="309">
        <v>49.707000000000001</v>
      </c>
      <c r="X2518" s="309">
        <v>49.817</v>
      </c>
      <c r="Y2518" s="406">
        <v>49.933999999999997</v>
      </c>
      <c r="Z2518" s="309">
        <v>50.045000000000002</v>
      </c>
      <c r="AA2518" s="309">
        <v>50.15</v>
      </c>
      <c r="AB2518" s="310">
        <v>50.255000000000003</v>
      </c>
      <c r="AC2518" s="130"/>
      <c r="AD2518" s="71"/>
      <c r="AE2518" s="153"/>
      <c r="AF2518" s="72"/>
      <c r="AI2518" s="1143"/>
      <c r="AJ2518" s="844"/>
      <c r="AK2518" s="844"/>
      <c r="AL2518" s="844"/>
      <c r="AM2518" s="847"/>
      <c r="AN2518" s="847"/>
    </row>
    <row r="2519" spans="1:57" s="181" customFormat="1" hidden="1" x14ac:dyDescent="0.25">
      <c r="A2519" s="2227"/>
      <c r="B2519" s="2230"/>
      <c r="C2519" s="122" t="s">
        <v>21</v>
      </c>
      <c r="D2519" s="346"/>
      <c r="E2519" s="543"/>
      <c r="F2519" s="309"/>
      <c r="G2519" s="309"/>
      <c r="H2519" s="406"/>
      <c r="I2519" s="309"/>
      <c r="J2519" s="309"/>
      <c r="K2519" s="309"/>
      <c r="L2519" s="309"/>
      <c r="M2519" s="309"/>
      <c r="N2519" s="406"/>
      <c r="O2519" s="309"/>
      <c r="P2519" s="309"/>
      <c r="Q2519" s="309"/>
      <c r="R2519" s="309"/>
      <c r="S2519" s="309"/>
      <c r="T2519" s="309"/>
      <c r="U2519" s="309"/>
      <c r="V2519" s="309"/>
      <c r="W2519" s="309"/>
      <c r="X2519" s="309"/>
      <c r="Y2519" s="406"/>
      <c r="Z2519" s="309"/>
      <c r="AA2519" s="309"/>
      <c r="AB2519" s="310"/>
      <c r="AC2519" s="130"/>
      <c r="AD2519" s="71"/>
      <c r="AE2519" s="153"/>
      <c r="AF2519" s="72"/>
      <c r="AH2519" s="331"/>
      <c r="AI2519" s="845"/>
      <c r="AJ2519" s="845"/>
      <c r="AK2519" s="846"/>
      <c r="AL2519" s="846"/>
      <c r="AM2519" s="189"/>
      <c r="AN2519" s="189"/>
    </row>
    <row r="2520" spans="1:57" s="181" customFormat="1" ht="16.5" hidden="1" thickBot="1" x14ac:dyDescent="0.3">
      <c r="A2520" s="3720" t="s">
        <v>44</v>
      </c>
      <c r="B2520" s="3721"/>
      <c r="C2520" s="3722"/>
      <c r="D2520" s="345"/>
      <c r="E2520" s="851">
        <f>SQRT(E2514*E2514+E2515*E2515)/E2525/1.73</f>
        <v>14.042013252502198</v>
      </c>
      <c r="F2520" s="577">
        <f t="shared" ref="F2520:AB2520" si="9936">SQRT(F2514*F2514+F2515*F2515)/F2525/1.73</f>
        <v>13.681619376249765</v>
      </c>
      <c r="G2520" s="577">
        <f t="shared" si="9936"/>
        <v>13.707679603633098</v>
      </c>
      <c r="H2520" s="578">
        <f t="shared" si="9936"/>
        <v>13.681619376249765</v>
      </c>
      <c r="I2520" s="577">
        <f t="shared" si="9936"/>
        <v>13.668626385390301</v>
      </c>
      <c r="J2520" s="577">
        <f t="shared" si="9936"/>
        <v>15.719454617658551</v>
      </c>
      <c r="K2520" s="577">
        <f t="shared" si="9936"/>
        <v>15.810453961864489</v>
      </c>
      <c r="L2520" s="577">
        <f t="shared" si="9936"/>
        <v>15.779843208790954</v>
      </c>
      <c r="M2520" s="577">
        <f t="shared" si="9936"/>
        <v>18.815791704101198</v>
      </c>
      <c r="N2520" s="578">
        <f t="shared" si="9936"/>
        <v>16.667601997866878</v>
      </c>
      <c r="O2520" s="577">
        <f t="shared" si="9936"/>
        <v>16.852323092738576</v>
      </c>
      <c r="P2520" s="577">
        <f t="shared" si="9936"/>
        <v>16.803333781422474</v>
      </c>
      <c r="Q2520" s="577">
        <f t="shared" si="9936"/>
        <v>15.673632725656045</v>
      </c>
      <c r="R2520" s="577">
        <f t="shared" si="9936"/>
        <v>15.703832403354806</v>
      </c>
      <c r="S2520" s="577">
        <f t="shared" si="9936"/>
        <v>17.677759694707369</v>
      </c>
      <c r="T2520" s="577">
        <f t="shared" si="9936"/>
        <v>19.930272437170924</v>
      </c>
      <c r="U2520" s="577">
        <f t="shared" si="9936"/>
        <v>20.781993481494922</v>
      </c>
      <c r="V2520" s="578">
        <f t="shared" si="9936"/>
        <v>19.721183270996203</v>
      </c>
      <c r="W2520" s="577">
        <f t="shared" si="9936"/>
        <v>18.779077964190758</v>
      </c>
      <c r="X2520" s="577">
        <f t="shared" si="9936"/>
        <v>18.555588043453717</v>
      </c>
      <c r="Y2520" s="505">
        <f>SQRT(V2514*V2514+V2515*V2515)/V2525/1.73</f>
        <v>19.721183270996203</v>
      </c>
      <c r="Z2520" s="577">
        <f t="shared" si="9936"/>
        <v>18.561769443872254</v>
      </c>
      <c r="AA2520" s="577">
        <f t="shared" si="9936"/>
        <v>17.643500470492821</v>
      </c>
      <c r="AB2520" s="848">
        <f t="shared" si="9936"/>
        <v>17.507781236105597</v>
      </c>
      <c r="AC2520" s="199">
        <f>AVERAGE(E2520:AB2520)</f>
        <v>16.895330616706662</v>
      </c>
      <c r="AD2520" s="76">
        <f>(AC2516-AC2520)/AC2516</f>
        <v>6.9981800915229667E-2</v>
      </c>
      <c r="AE2520" s="77"/>
      <c r="AF2520" s="78"/>
      <c r="AH2520" s="2696"/>
      <c r="AI2520" s="2697"/>
      <c r="AJ2520" s="2698"/>
      <c r="AK2520" s="2698"/>
      <c r="AL2520" s="2698"/>
      <c r="AM2520" s="2698"/>
      <c r="AN2520" s="2698"/>
      <c r="AO2520" s="2696"/>
      <c r="AP2520" s="2696"/>
      <c r="AQ2520" s="2696"/>
      <c r="AR2520" s="2696"/>
      <c r="AS2520" s="2696"/>
      <c r="AT2520" s="2696"/>
      <c r="AU2520" s="2696"/>
      <c r="AV2520" s="2696"/>
      <c r="AW2520" s="2696"/>
      <c r="AX2520" s="2696"/>
      <c r="AY2520" s="2696"/>
      <c r="AZ2520" s="2696"/>
      <c r="BA2520" s="2696"/>
      <c r="BB2520" s="2696"/>
      <c r="BC2520" s="2696"/>
      <c r="BD2520" s="2696"/>
      <c r="BE2520" s="2696"/>
    </row>
    <row r="2521" spans="1:57" s="181" customFormat="1" x14ac:dyDescent="0.25">
      <c r="A2521" s="147" t="s">
        <v>53</v>
      </c>
      <c r="B2521" s="148"/>
      <c r="C2521" s="1112"/>
      <c r="D2521" s="1144"/>
      <c r="E2521" s="1031">
        <f t="shared" ref="E2521:AB2521" si="9937">SQRT(E2515*E2515+E2514*E2514)</f>
        <v>248.99999999999523</v>
      </c>
      <c r="F2521" s="1032">
        <f t="shared" si="9937"/>
        <v>248.99999999999523</v>
      </c>
      <c r="G2521" s="1032">
        <f t="shared" si="9937"/>
        <v>248.99999999999523</v>
      </c>
      <c r="H2521" s="2356">
        <f t="shared" si="9937"/>
        <v>248.99999999999523</v>
      </c>
      <c r="I2521" s="1032">
        <f t="shared" si="9937"/>
        <v>249.00000000001654</v>
      </c>
      <c r="J2521" s="1032">
        <f t="shared" si="9937"/>
        <v>284.99999999999659</v>
      </c>
      <c r="K2521" s="1032">
        <f t="shared" si="9937"/>
        <v>282.00000000000358</v>
      </c>
      <c r="L2521" s="1032">
        <f t="shared" si="9937"/>
        <v>281.99999999998226</v>
      </c>
      <c r="M2521" s="1032">
        <f t="shared" si="9937"/>
        <v>333.00000000001262</v>
      </c>
      <c r="N2521" s="2356">
        <f t="shared" si="9937"/>
        <v>296.99999999998994</v>
      </c>
      <c r="O2521" s="1032">
        <f t="shared" si="9937"/>
        <v>300.00000000000426</v>
      </c>
      <c r="P2521" s="1032">
        <f t="shared" si="9937"/>
        <v>300.00000000000426</v>
      </c>
      <c r="Q2521" s="1032">
        <f t="shared" si="9937"/>
        <v>282.00000000000358</v>
      </c>
      <c r="R2521" s="1032">
        <f t="shared" si="9937"/>
        <v>282.00000000000358</v>
      </c>
      <c r="S2521" s="1032">
        <f t="shared" si="9937"/>
        <v>314.99999999999062</v>
      </c>
      <c r="T2521" s="1032">
        <f t="shared" si="9937"/>
        <v>350.99999999999199</v>
      </c>
      <c r="U2521" s="1032">
        <f t="shared" si="9937"/>
        <v>365.99999999999966</v>
      </c>
      <c r="V2521" s="1032">
        <f t="shared" si="9937"/>
        <v>347.99999999999898</v>
      </c>
      <c r="W2521" s="1033">
        <f t="shared" si="9937"/>
        <v>333.00000000001262</v>
      </c>
      <c r="X2521" s="1032">
        <f t="shared" si="9937"/>
        <v>329.99999999999829</v>
      </c>
      <c r="Y2521" s="1032">
        <f>SQRT(V2515*V2515+V2514*V2514)</f>
        <v>347.99999999999898</v>
      </c>
      <c r="Z2521" s="1032">
        <f t="shared" si="9937"/>
        <v>333.00000000001262</v>
      </c>
      <c r="AA2521" s="1033">
        <f t="shared" si="9937"/>
        <v>314.99999999999062</v>
      </c>
      <c r="AB2521" s="1034">
        <f t="shared" si="9937"/>
        <v>315.00000000001194</v>
      </c>
      <c r="AC2521" s="1239"/>
      <c r="AD2521" s="1241">
        <f>MAX(E2521:AB2521)</f>
        <v>365.99999999999966</v>
      </c>
      <c r="AE2521" s="1145"/>
      <c r="AF2521" s="1146"/>
      <c r="AI2521" s="1143"/>
      <c r="AJ2521" s="844"/>
      <c r="AK2521" s="844"/>
      <c r="AL2521" s="844"/>
      <c r="AM2521" s="847"/>
      <c r="AN2521" s="847"/>
    </row>
    <row r="2522" spans="1:57" s="181" customFormat="1" x14ac:dyDescent="0.25">
      <c r="A2522" s="149" t="s">
        <v>55</v>
      </c>
      <c r="B2522" s="150"/>
      <c r="C2522" s="1115"/>
      <c r="D2522" s="1116"/>
      <c r="E2522" s="2644">
        <f>E2515</f>
        <v>0</v>
      </c>
      <c r="F2522" s="1038">
        <f t="shared" ref="F2522:AB2522" si="9938">F2515</f>
        <v>0</v>
      </c>
      <c r="G2522" s="1038">
        <f t="shared" si="9938"/>
        <v>0</v>
      </c>
      <c r="H2522" s="2183">
        <f t="shared" si="9938"/>
        <v>0</v>
      </c>
      <c r="I2522" s="1038">
        <f t="shared" si="9938"/>
        <v>0</v>
      </c>
      <c r="J2522" s="1038">
        <f t="shared" si="9938"/>
        <v>0</v>
      </c>
      <c r="K2522" s="1038">
        <f t="shared" si="9938"/>
        <v>0</v>
      </c>
      <c r="L2522" s="1038">
        <f t="shared" si="9938"/>
        <v>0</v>
      </c>
      <c r="M2522" s="1038">
        <f t="shared" si="9938"/>
        <v>0</v>
      </c>
      <c r="N2522" s="2183">
        <f t="shared" si="9938"/>
        <v>0</v>
      </c>
      <c r="O2522" s="1038">
        <f t="shared" si="9938"/>
        <v>0</v>
      </c>
      <c r="P2522" s="1038">
        <f t="shared" si="9938"/>
        <v>0</v>
      </c>
      <c r="Q2522" s="1038">
        <f t="shared" si="9938"/>
        <v>0</v>
      </c>
      <c r="R2522" s="1038">
        <f t="shared" si="9938"/>
        <v>0</v>
      </c>
      <c r="S2522" s="1038">
        <f t="shared" si="9938"/>
        <v>0</v>
      </c>
      <c r="T2522" s="1038">
        <f t="shared" si="9938"/>
        <v>0</v>
      </c>
      <c r="U2522" s="1038">
        <f t="shared" si="9938"/>
        <v>0</v>
      </c>
      <c r="V2522" s="1038">
        <f t="shared" si="9938"/>
        <v>0</v>
      </c>
      <c r="W2522" s="1038">
        <f t="shared" si="9938"/>
        <v>0</v>
      </c>
      <c r="X2522" s="1038">
        <f t="shared" si="9938"/>
        <v>0</v>
      </c>
      <c r="Y2522" s="1038">
        <f>V2515</f>
        <v>0</v>
      </c>
      <c r="Z2522" s="1038">
        <f t="shared" si="9938"/>
        <v>0</v>
      </c>
      <c r="AA2522" s="1038">
        <f t="shared" si="9938"/>
        <v>0</v>
      </c>
      <c r="AB2522" s="2643">
        <f t="shared" si="9938"/>
        <v>0</v>
      </c>
      <c r="AC2522" s="1240"/>
      <c r="AD2522" s="1117">
        <f>MAX(E2522:AB2522)</f>
        <v>0</v>
      </c>
      <c r="AE2522" s="84"/>
      <c r="AF2522" s="85"/>
      <c r="AI2522" s="1143"/>
      <c r="AJ2522" s="844"/>
      <c r="AK2522" s="844"/>
      <c r="AL2522" s="844"/>
      <c r="AM2522" s="847"/>
      <c r="AN2522" s="847"/>
    </row>
    <row r="2523" spans="1:57" s="181" customFormat="1" ht="16.5" thickBot="1" x14ac:dyDescent="0.3">
      <c r="A2523" s="151" t="s">
        <v>54</v>
      </c>
      <c r="B2523" s="1118"/>
      <c r="C2523" s="1119"/>
      <c r="D2523" s="1147"/>
      <c r="E2523" s="2642">
        <f>SQRT(E2522*E2522+E2521*E2521)</f>
        <v>248.99999999999523</v>
      </c>
      <c r="F2523" s="673">
        <f t="shared" ref="F2523:AB2523" si="9939">SQRT(F2522*F2522+F2521*F2521)</f>
        <v>248.99999999999523</v>
      </c>
      <c r="G2523" s="673">
        <f t="shared" si="9939"/>
        <v>248.99999999999523</v>
      </c>
      <c r="H2523" s="674">
        <f t="shared" si="9939"/>
        <v>248.99999999999523</v>
      </c>
      <c r="I2523" s="673">
        <f t="shared" si="9939"/>
        <v>249.00000000001654</v>
      </c>
      <c r="J2523" s="673">
        <f t="shared" si="9939"/>
        <v>284.99999999999659</v>
      </c>
      <c r="K2523" s="673">
        <f t="shared" si="9939"/>
        <v>282.00000000000358</v>
      </c>
      <c r="L2523" s="673">
        <f t="shared" si="9939"/>
        <v>281.99999999998226</v>
      </c>
      <c r="M2523" s="673">
        <f t="shared" si="9939"/>
        <v>333.00000000001262</v>
      </c>
      <c r="N2523" s="674">
        <f t="shared" si="9939"/>
        <v>296.99999999998994</v>
      </c>
      <c r="O2523" s="673">
        <f t="shared" si="9939"/>
        <v>300.00000000000426</v>
      </c>
      <c r="P2523" s="673">
        <f t="shared" si="9939"/>
        <v>300.00000000000426</v>
      </c>
      <c r="Q2523" s="673">
        <f t="shared" si="9939"/>
        <v>282.00000000000358</v>
      </c>
      <c r="R2523" s="673">
        <f t="shared" si="9939"/>
        <v>282.00000000000358</v>
      </c>
      <c r="S2523" s="673">
        <f t="shared" si="9939"/>
        <v>314.99999999999062</v>
      </c>
      <c r="T2523" s="673">
        <f t="shared" si="9939"/>
        <v>350.99999999999199</v>
      </c>
      <c r="U2523" s="673">
        <f t="shared" si="9939"/>
        <v>365.99999999999966</v>
      </c>
      <c r="V2523" s="673">
        <f t="shared" si="9939"/>
        <v>347.99999999999898</v>
      </c>
      <c r="W2523" s="675">
        <f t="shared" si="9939"/>
        <v>333.00000000001262</v>
      </c>
      <c r="X2523" s="673">
        <f t="shared" si="9939"/>
        <v>329.99999999999829</v>
      </c>
      <c r="Y2523" s="673">
        <f>SQRT(V2522*V2522+V2521*V2521)</f>
        <v>347.99999999999898</v>
      </c>
      <c r="Z2523" s="673">
        <f t="shared" si="9939"/>
        <v>333.00000000001262</v>
      </c>
      <c r="AA2523" s="675">
        <f t="shared" si="9939"/>
        <v>314.99999999999062</v>
      </c>
      <c r="AB2523" s="850">
        <f t="shared" si="9939"/>
        <v>315.00000000001194</v>
      </c>
      <c r="AC2523" s="1242"/>
      <c r="AD2523" s="1120">
        <f>MAX(E2523:AB2523)</f>
        <v>365.99999999999966</v>
      </c>
      <c r="AE2523" s="1121"/>
      <c r="AF2523" s="1119"/>
      <c r="AI2523" s="1142"/>
      <c r="AJ2523" s="945"/>
      <c r="AK2523" s="945"/>
      <c r="AL2523" s="945"/>
      <c r="AM2523" s="847"/>
      <c r="AN2523" s="847"/>
    </row>
    <row r="2524" spans="1:57" s="181" customFormat="1" ht="16.5" thickBot="1" x14ac:dyDescent="0.3">
      <c r="A2524" s="551" t="s">
        <v>23</v>
      </c>
      <c r="B2524" s="552"/>
      <c r="C2524" s="1122"/>
      <c r="D2524" s="1123"/>
      <c r="E2524" s="1045">
        <v>1</v>
      </c>
      <c r="F2524" s="663">
        <v>2</v>
      </c>
      <c r="G2524" s="663">
        <v>3</v>
      </c>
      <c r="H2524" s="664">
        <v>4</v>
      </c>
      <c r="I2524" s="663">
        <v>5</v>
      </c>
      <c r="J2524" s="663">
        <v>6</v>
      </c>
      <c r="K2524" s="663">
        <v>7</v>
      </c>
      <c r="L2524" s="663">
        <v>8</v>
      </c>
      <c r="M2524" s="663">
        <v>9</v>
      </c>
      <c r="N2524" s="664">
        <v>10</v>
      </c>
      <c r="O2524" s="663">
        <v>11</v>
      </c>
      <c r="P2524" s="663">
        <v>12</v>
      </c>
      <c r="Q2524" s="663">
        <v>13</v>
      </c>
      <c r="R2524" s="663">
        <v>14</v>
      </c>
      <c r="S2524" s="663">
        <v>15</v>
      </c>
      <c r="T2524" s="663">
        <v>16</v>
      </c>
      <c r="U2524" s="663">
        <v>17</v>
      </c>
      <c r="V2524" s="663">
        <v>18</v>
      </c>
      <c r="W2524" s="663">
        <v>19</v>
      </c>
      <c r="X2524" s="663">
        <v>20</v>
      </c>
      <c r="Y2524" s="663">
        <v>21</v>
      </c>
      <c r="Z2524" s="663">
        <v>22</v>
      </c>
      <c r="AA2524" s="663">
        <v>23</v>
      </c>
      <c r="AB2524" s="1046">
        <v>24</v>
      </c>
      <c r="AC2524" s="951"/>
      <c r="AI2524" s="299"/>
      <c r="AJ2524" s="301"/>
      <c r="AK2524" s="301"/>
      <c r="AL2524" s="301"/>
      <c r="AM2524" s="847"/>
      <c r="AN2524" s="847"/>
    </row>
    <row r="2525" spans="1:57" s="181" customFormat="1" x14ac:dyDescent="0.25">
      <c r="A2525" s="486" t="s">
        <v>1186</v>
      </c>
      <c r="B2525" s="143"/>
      <c r="C2525" s="1124" t="s">
        <v>24</v>
      </c>
      <c r="D2525" s="2894" t="s">
        <v>56</v>
      </c>
      <c r="E2525" s="872">
        <v>10.25</v>
      </c>
      <c r="F2525" s="143">
        <v>10.52</v>
      </c>
      <c r="G2525" s="143">
        <v>10.5</v>
      </c>
      <c r="H2525" s="436">
        <v>10.52</v>
      </c>
      <c r="I2525" s="143">
        <v>10.53</v>
      </c>
      <c r="J2525" s="143">
        <v>10.48</v>
      </c>
      <c r="K2525" s="143">
        <v>10.31</v>
      </c>
      <c r="L2525" s="143">
        <v>10.33</v>
      </c>
      <c r="M2525" s="143">
        <v>10.23</v>
      </c>
      <c r="N2525" s="436">
        <v>10.3</v>
      </c>
      <c r="O2525" s="143">
        <v>10.29</v>
      </c>
      <c r="P2525" s="143">
        <v>10.32</v>
      </c>
      <c r="Q2525" s="143">
        <v>10.4</v>
      </c>
      <c r="R2525" s="143">
        <v>10.38</v>
      </c>
      <c r="S2525" s="143">
        <v>10.3</v>
      </c>
      <c r="T2525" s="143">
        <v>10.18</v>
      </c>
      <c r="U2525" s="143">
        <v>10.18</v>
      </c>
      <c r="V2525" s="143">
        <v>10.199999999999999</v>
      </c>
      <c r="W2525" s="143">
        <v>10.25</v>
      </c>
      <c r="X2525" s="143">
        <v>10.28</v>
      </c>
      <c r="Y2525" s="143">
        <v>10.31</v>
      </c>
      <c r="Z2525" s="143">
        <v>10.37</v>
      </c>
      <c r="AA2525" s="143">
        <v>10.32</v>
      </c>
      <c r="AB2525" s="560">
        <v>10.4</v>
      </c>
      <c r="AC2525" s="1066">
        <f>AVERAGE(E2525:AB2525)</f>
        <v>10.339583333333334</v>
      </c>
      <c r="AI2525" s="299"/>
      <c r="AJ2525" s="301"/>
      <c r="AK2525" s="301"/>
      <c r="AL2525" s="301"/>
      <c r="AM2525" s="847"/>
      <c r="AN2525" s="847"/>
    </row>
    <row r="2526" spans="1:57" s="181" customFormat="1" ht="16.5" thickBot="1" x14ac:dyDescent="0.3">
      <c r="A2526" s="568" t="s">
        <v>1188</v>
      </c>
      <c r="B2526" s="144"/>
      <c r="C2526" s="1125" t="s">
        <v>24</v>
      </c>
      <c r="D2526" s="1148"/>
      <c r="E2526" s="876"/>
      <c r="F2526" s="144"/>
      <c r="G2526" s="144"/>
      <c r="H2526" s="571"/>
      <c r="I2526" s="144"/>
      <c r="J2526" s="144"/>
      <c r="K2526" s="144"/>
      <c r="L2526" s="144"/>
      <c r="M2526" s="144"/>
      <c r="N2526" s="571"/>
      <c r="O2526" s="144"/>
      <c r="P2526" s="144"/>
      <c r="Q2526" s="144"/>
      <c r="R2526" s="144"/>
      <c r="S2526" s="144"/>
      <c r="T2526" s="144"/>
      <c r="U2526" s="144"/>
      <c r="V2526" s="144"/>
      <c r="W2526" s="144"/>
      <c r="X2526" s="144"/>
      <c r="Y2526" s="144"/>
      <c r="Z2526" s="144"/>
      <c r="AA2526" s="144"/>
      <c r="AB2526" s="573"/>
      <c r="AC2526" s="1126"/>
      <c r="AI2526" s="1142"/>
      <c r="AJ2526" s="945"/>
      <c r="AK2526" s="844"/>
      <c r="AL2526" s="945"/>
      <c r="AM2526" s="847"/>
      <c r="AN2526" s="847"/>
    </row>
    <row r="2527" spans="1:57" s="181" customFormat="1" x14ac:dyDescent="0.25">
      <c r="A2527" s="3526" t="s">
        <v>351</v>
      </c>
      <c r="B2527" s="3492" t="s">
        <v>186</v>
      </c>
      <c r="C2527" s="123" t="s">
        <v>14</v>
      </c>
      <c r="D2527" s="2746"/>
      <c r="E2527" s="68">
        <f t="shared" ref="E2527" si="9940">(E2531-D2531)*$AE2527*$AF2527</f>
        <v>0</v>
      </c>
      <c r="F2527" s="69">
        <f t="shared" ref="F2527" si="9941">(F2531-E2531)*$AE2527*$AF2527</f>
        <v>0</v>
      </c>
      <c r="G2527" s="69">
        <f t="shared" ref="G2527" si="9942">(G2531-F2531)*$AE2527*$AF2527</f>
        <v>0</v>
      </c>
      <c r="H2527" s="408">
        <f t="shared" ref="H2527" si="9943">(H2531-G2531)*$AE2527*$AF2527</f>
        <v>0</v>
      </c>
      <c r="I2527" s="69">
        <f t="shared" ref="I2527" si="9944">(I2531-H2531)*$AE2527*$AF2527</f>
        <v>0</v>
      </c>
      <c r="J2527" s="69">
        <f t="shared" ref="J2527" si="9945">(J2531-I2531)*$AE2527*$AF2527</f>
        <v>0</v>
      </c>
      <c r="K2527" s="69">
        <f t="shared" ref="K2527" si="9946">(K2531-J2531)*$AE2527*$AF2527</f>
        <v>0</v>
      </c>
      <c r="L2527" s="69">
        <f t="shared" ref="L2527" si="9947">(L2531-K2531)*$AE2527*$AF2527</f>
        <v>0</v>
      </c>
      <c r="M2527" s="69">
        <f t="shared" ref="M2527" si="9948">(M2531-L2531)*$AE2527*$AF2527</f>
        <v>0</v>
      </c>
      <c r="N2527" s="408">
        <f t="shared" ref="N2527" si="9949">(N2531-M2531)*$AE2527*$AF2527</f>
        <v>0</v>
      </c>
      <c r="O2527" s="69">
        <f t="shared" ref="O2527" si="9950">(O2531-N2531)*$AE2527*$AF2527</f>
        <v>0</v>
      </c>
      <c r="P2527" s="69">
        <f t="shared" ref="P2527" si="9951">(P2531-O2531)*$AE2527*$AF2527</f>
        <v>0</v>
      </c>
      <c r="Q2527" s="69">
        <f t="shared" ref="Q2527" si="9952">(Q2531-P2531)*$AE2527*$AF2527</f>
        <v>0</v>
      </c>
      <c r="R2527" s="69">
        <f t="shared" ref="R2527" si="9953">(R2531-Q2531)*$AE2527*$AF2527</f>
        <v>0</v>
      </c>
      <c r="S2527" s="69">
        <f t="shared" ref="S2527" si="9954">(S2531-R2531)*$AE2527*$AF2527</f>
        <v>0</v>
      </c>
      <c r="T2527" s="69">
        <f t="shared" ref="T2527" si="9955">(T2531-S2531)*$AE2527*$AF2527</f>
        <v>0</v>
      </c>
      <c r="U2527" s="69">
        <f t="shared" ref="U2527" si="9956">(U2531-T2531)*$AE2527*$AF2527</f>
        <v>0</v>
      </c>
      <c r="V2527" s="408">
        <f t="shared" ref="V2527" si="9957">(V2531-U2531)*$AE2527*$AF2527</f>
        <v>0</v>
      </c>
      <c r="W2527" s="69">
        <f t="shared" ref="W2527" si="9958">(W2531-V2531)*$AE2527*$AF2527</f>
        <v>0</v>
      </c>
      <c r="X2527" s="69">
        <f t="shared" ref="X2527" si="9959">(X2531-W2531)*$AE2527*$AF2527</f>
        <v>0</v>
      </c>
      <c r="Y2527" s="69">
        <f t="shared" ref="Y2527" si="9960">(Y2531-X2531)*$AE2527*$AF2527</f>
        <v>0</v>
      </c>
      <c r="Z2527" s="69">
        <f t="shared" ref="Z2527" si="9961">(Z2531-Y2531)*$AE2527*$AF2527</f>
        <v>0</v>
      </c>
      <c r="AA2527" s="69">
        <f t="shared" ref="AA2527" si="9962">(AA2531-Z2531)*$AE2527*$AF2527</f>
        <v>0</v>
      </c>
      <c r="AB2527" s="70">
        <f t="shared" ref="AB2527" si="9963">(AB2531-AA2531)*$AE2527*$AF2527</f>
        <v>0</v>
      </c>
      <c r="AC2527" s="619">
        <f>SUM(E2527:AB2527)</f>
        <v>0</v>
      </c>
      <c r="AD2527" s="779"/>
      <c r="AE2527" s="510">
        <v>100</v>
      </c>
      <c r="AF2527" s="511">
        <v>6</v>
      </c>
      <c r="AI2527" s="1142"/>
      <c r="AJ2527" s="947"/>
      <c r="AK2527" s="946"/>
      <c r="AL2527" s="844"/>
      <c r="AM2527" s="847"/>
      <c r="AN2527" s="847"/>
    </row>
    <row r="2528" spans="1:57" s="181" customFormat="1" x14ac:dyDescent="0.25">
      <c r="A2528" s="3716"/>
      <c r="B2528" s="3514"/>
      <c r="C2528" s="121" t="s">
        <v>16</v>
      </c>
      <c r="D2528" s="346"/>
      <c r="E2528" s="396">
        <f t="shared" ref="E2528" si="9964">(E2532-D2532)*$AE2527*$AF2527</f>
        <v>0</v>
      </c>
      <c r="F2528" s="306">
        <f t="shared" ref="F2528" si="9965">(F2532-E2532)*$AE2527*$AF2527</f>
        <v>0</v>
      </c>
      <c r="G2528" s="306">
        <f t="shared" ref="G2528" si="9966">(G2532-F2532)*$AE2527*$AF2527</f>
        <v>0</v>
      </c>
      <c r="H2528" s="409">
        <f t="shared" ref="H2528" si="9967">(H2532-G2532)*$AE2527*$AF2527</f>
        <v>0</v>
      </c>
      <c r="I2528" s="306">
        <f t="shared" ref="I2528" si="9968">(I2532-H2532)*$AE2527*$AF2527</f>
        <v>0</v>
      </c>
      <c r="J2528" s="306">
        <f t="shared" ref="J2528" si="9969">(J2532-I2532)*$AE2527*$AF2527</f>
        <v>0</v>
      </c>
      <c r="K2528" s="306">
        <f t="shared" ref="K2528" si="9970">(K2532-J2532)*$AE2527*$AF2527</f>
        <v>0</v>
      </c>
      <c r="L2528" s="306">
        <f t="shared" ref="L2528" si="9971">(L2532-K2532)*$AE2527*$AF2527</f>
        <v>0</v>
      </c>
      <c r="M2528" s="306">
        <f t="shared" ref="M2528" si="9972">(M2532-L2532)*$AE2527*$AF2527</f>
        <v>0</v>
      </c>
      <c r="N2528" s="409">
        <f t="shared" ref="N2528" si="9973">(N2532-M2532)*$AE2527*$AF2527</f>
        <v>0</v>
      </c>
      <c r="O2528" s="306">
        <f t="shared" ref="O2528" si="9974">(O2532-N2532)*$AE2527*$AF2527</f>
        <v>0</v>
      </c>
      <c r="P2528" s="306">
        <f t="shared" ref="P2528" si="9975">(P2532-O2532)*$AE2527*$AF2527</f>
        <v>0</v>
      </c>
      <c r="Q2528" s="306">
        <f t="shared" ref="Q2528" si="9976">(Q2532-P2532)*$AE2527*$AF2527</f>
        <v>0</v>
      </c>
      <c r="R2528" s="306">
        <f t="shared" ref="R2528" si="9977">(R2532-Q2532)*$AE2527*$AF2527</f>
        <v>0</v>
      </c>
      <c r="S2528" s="306">
        <f t="shared" ref="S2528" si="9978">(S2532-R2532)*$AE2527*$AF2527</f>
        <v>0</v>
      </c>
      <c r="T2528" s="306">
        <f t="shared" ref="T2528" si="9979">(T2532-S2532)*$AE2527*$AF2527</f>
        <v>0</v>
      </c>
      <c r="U2528" s="306">
        <f t="shared" ref="U2528" si="9980">(U2532-T2532)*$AE2527*$AF2527</f>
        <v>0</v>
      </c>
      <c r="V2528" s="409">
        <f t="shared" ref="V2528" si="9981">(V2532-U2532)*$AE2527*$AF2527</f>
        <v>0</v>
      </c>
      <c r="W2528" s="306">
        <f t="shared" ref="W2528" si="9982">(W2532-V2532)*$AE2527*$AF2527</f>
        <v>0</v>
      </c>
      <c r="X2528" s="306">
        <f t="shared" ref="X2528" si="9983">(X2532-W2532)*$AE2527*$AF2527</f>
        <v>0</v>
      </c>
      <c r="Y2528" s="306">
        <f t="shared" ref="Y2528" si="9984">(Y2532-X2532)*$AE2527*$AF2527</f>
        <v>0</v>
      </c>
      <c r="Z2528" s="306">
        <f t="shared" ref="Z2528" si="9985">(Z2532-Y2532)*$AE2527*$AF2527</f>
        <v>0</v>
      </c>
      <c r="AA2528" s="306">
        <f t="shared" ref="AA2528" si="9986">(AA2532-Z2532)*$AE2527*$AF2527</f>
        <v>0</v>
      </c>
      <c r="AB2528" s="307">
        <f t="shared" ref="AB2528" si="9987">(AB2532-AA2532)*$AE2527*$AF2527</f>
        <v>0</v>
      </c>
      <c r="AC2528" s="131">
        <f>SUM(E2528:AB2528)</f>
        <v>0</v>
      </c>
      <c r="AD2528" s="780"/>
      <c r="AE2528" s="781"/>
      <c r="AF2528" s="782"/>
      <c r="AI2528" s="1143"/>
      <c r="AJ2528" s="844"/>
      <c r="AK2528" s="844"/>
      <c r="AL2528" s="844"/>
      <c r="AM2528" s="847"/>
      <c r="AN2528" s="847"/>
    </row>
    <row r="2529" spans="1:40" s="181" customFormat="1" x14ac:dyDescent="0.25">
      <c r="A2529" s="3716"/>
      <c r="B2529" s="3514"/>
      <c r="C2529" s="121" t="s">
        <v>17</v>
      </c>
      <c r="D2529" s="346" t="s">
        <v>56</v>
      </c>
      <c r="E2529" s="1581">
        <v>0</v>
      </c>
      <c r="F2529" s="1565">
        <v>0</v>
      </c>
      <c r="G2529" s="1565">
        <v>0</v>
      </c>
      <c r="H2529" s="414">
        <v>0</v>
      </c>
      <c r="I2529" s="1565">
        <v>0</v>
      </c>
      <c r="J2529" s="1565">
        <v>0</v>
      </c>
      <c r="K2529" s="1565">
        <v>0</v>
      </c>
      <c r="L2529" s="1565">
        <v>0</v>
      </c>
      <c r="M2529" s="1565">
        <v>0</v>
      </c>
      <c r="N2529" s="414">
        <v>0</v>
      </c>
      <c r="O2529" s="1565">
        <v>0</v>
      </c>
      <c r="P2529" s="1565">
        <v>0</v>
      </c>
      <c r="Q2529" s="1565">
        <v>0</v>
      </c>
      <c r="R2529" s="1565">
        <v>0</v>
      </c>
      <c r="S2529" s="1565">
        <v>0</v>
      </c>
      <c r="T2529" s="1565">
        <v>0</v>
      </c>
      <c r="U2529" s="1565">
        <v>0</v>
      </c>
      <c r="V2529" s="414">
        <v>0</v>
      </c>
      <c r="W2529" s="1565">
        <v>0</v>
      </c>
      <c r="X2529" s="1565">
        <v>0</v>
      </c>
      <c r="Y2529" s="325">
        <v>0</v>
      </c>
      <c r="Z2529" s="1565">
        <v>0</v>
      </c>
      <c r="AA2529" s="1565">
        <v>0</v>
      </c>
      <c r="AB2529" s="1566">
        <v>0</v>
      </c>
      <c r="AC2529" s="131"/>
      <c r="AD2529" s="780"/>
      <c r="AE2529" s="781"/>
      <c r="AF2529" s="782"/>
      <c r="AI2529" s="1143"/>
      <c r="AJ2529" s="844"/>
      <c r="AK2529" s="844"/>
      <c r="AL2529" s="844"/>
      <c r="AM2529" s="847"/>
      <c r="AN2529" s="847"/>
    </row>
    <row r="2530" spans="1:40" s="181" customFormat="1" ht="16.5" thickBot="1" x14ac:dyDescent="0.3">
      <c r="A2530" s="3716"/>
      <c r="B2530" s="3514"/>
      <c r="C2530" s="121" t="s">
        <v>19</v>
      </c>
      <c r="D2530" s="346"/>
      <c r="E2530" s="544" t="e">
        <f t="shared" ref="E2530:AB2530" si="9988">E2528/E2527</f>
        <v>#DIV/0!</v>
      </c>
      <c r="F2530" s="312" t="e">
        <f t="shared" si="9988"/>
        <v>#DIV/0!</v>
      </c>
      <c r="G2530" s="312" t="e">
        <f t="shared" si="9988"/>
        <v>#DIV/0!</v>
      </c>
      <c r="H2530" s="411" t="e">
        <f t="shared" si="9988"/>
        <v>#DIV/0!</v>
      </c>
      <c r="I2530" s="312" t="e">
        <f t="shared" si="9988"/>
        <v>#DIV/0!</v>
      </c>
      <c r="J2530" s="312" t="e">
        <f t="shared" si="9988"/>
        <v>#DIV/0!</v>
      </c>
      <c r="K2530" s="312" t="e">
        <f t="shared" si="9988"/>
        <v>#DIV/0!</v>
      </c>
      <c r="L2530" s="312" t="e">
        <f t="shared" si="9988"/>
        <v>#DIV/0!</v>
      </c>
      <c r="M2530" s="312" t="e">
        <f t="shared" si="9988"/>
        <v>#DIV/0!</v>
      </c>
      <c r="N2530" s="411" t="e">
        <f t="shared" si="9988"/>
        <v>#DIV/0!</v>
      </c>
      <c r="O2530" s="312" t="e">
        <f t="shared" si="9988"/>
        <v>#DIV/0!</v>
      </c>
      <c r="P2530" s="312" t="e">
        <f t="shared" si="9988"/>
        <v>#DIV/0!</v>
      </c>
      <c r="Q2530" s="312" t="e">
        <f t="shared" si="9988"/>
        <v>#DIV/0!</v>
      </c>
      <c r="R2530" s="312" t="e">
        <f t="shared" si="9988"/>
        <v>#DIV/0!</v>
      </c>
      <c r="S2530" s="312" t="e">
        <f t="shared" si="9988"/>
        <v>#DIV/0!</v>
      </c>
      <c r="T2530" s="312" t="e">
        <f t="shared" si="9988"/>
        <v>#DIV/0!</v>
      </c>
      <c r="U2530" s="312" t="e">
        <f t="shared" si="9988"/>
        <v>#DIV/0!</v>
      </c>
      <c r="V2530" s="411" t="e">
        <f t="shared" si="9988"/>
        <v>#DIV/0!</v>
      </c>
      <c r="W2530" s="312" t="e">
        <f t="shared" si="9988"/>
        <v>#DIV/0!</v>
      </c>
      <c r="X2530" s="312" t="e">
        <f t="shared" si="9988"/>
        <v>#DIV/0!</v>
      </c>
      <c r="Y2530" s="312" t="e">
        <f>V2528/V2527</f>
        <v>#DIV/0!</v>
      </c>
      <c r="Z2530" s="312" t="e">
        <f t="shared" si="9988"/>
        <v>#DIV/0!</v>
      </c>
      <c r="AA2530" s="312" t="e">
        <f t="shared" si="9988"/>
        <v>#DIV/0!</v>
      </c>
      <c r="AB2530" s="313" t="e">
        <f t="shared" si="9988"/>
        <v>#DIV/0!</v>
      </c>
      <c r="AC2530" s="130"/>
      <c r="AD2530" s="780"/>
      <c r="AE2530" s="781"/>
      <c r="AF2530" s="782"/>
      <c r="AI2530" s="1143"/>
      <c r="AJ2530" s="844"/>
      <c r="AK2530" s="844"/>
      <c r="AL2530" s="844"/>
      <c r="AM2530" s="847"/>
      <c r="AN2530" s="847"/>
    </row>
    <row r="2531" spans="1:40" s="181" customFormat="1" hidden="1" x14ac:dyDescent="0.25">
      <c r="A2531" s="2227"/>
      <c r="B2531" s="2230"/>
      <c r="C2531" s="122" t="s">
        <v>20</v>
      </c>
      <c r="D2531" s="346"/>
      <c r="E2531" s="543"/>
      <c r="F2531" s="309"/>
      <c r="G2531" s="309"/>
      <c r="H2531" s="406"/>
      <c r="I2531" s="309"/>
      <c r="J2531" s="309"/>
      <c r="K2531" s="309"/>
      <c r="L2531" s="309"/>
      <c r="M2531" s="309"/>
      <c r="N2531" s="406"/>
      <c r="O2531" s="309"/>
      <c r="P2531" s="309"/>
      <c r="Q2531" s="309"/>
      <c r="R2531" s="309"/>
      <c r="S2531" s="309"/>
      <c r="T2531" s="309"/>
      <c r="U2531" s="309"/>
      <c r="V2531" s="309"/>
      <c r="W2531" s="309"/>
      <c r="X2531" s="309"/>
      <c r="Y2531" s="406"/>
      <c r="Z2531" s="309"/>
      <c r="AA2531" s="309"/>
      <c r="AB2531" s="310"/>
      <c r="AC2531" s="130"/>
      <c r="AD2531" s="780"/>
      <c r="AE2531" s="781"/>
      <c r="AF2531" s="782"/>
      <c r="AI2531" s="1143"/>
      <c r="AJ2531" s="844"/>
      <c r="AK2531" s="844"/>
      <c r="AL2531" s="844"/>
      <c r="AM2531" s="847"/>
      <c r="AN2531" s="847"/>
    </row>
    <row r="2532" spans="1:40" s="181" customFormat="1" hidden="1" x14ac:dyDescent="0.25">
      <c r="A2532" s="2227"/>
      <c r="B2532" s="2230"/>
      <c r="C2532" s="122" t="s">
        <v>21</v>
      </c>
      <c r="D2532" s="346"/>
      <c r="E2532" s="543"/>
      <c r="F2532" s="309"/>
      <c r="G2532" s="309"/>
      <c r="H2532" s="406"/>
      <c r="I2532" s="309"/>
      <c r="J2532" s="309"/>
      <c r="K2532" s="309"/>
      <c r="L2532" s="309"/>
      <c r="M2532" s="309"/>
      <c r="N2532" s="406"/>
      <c r="O2532" s="309"/>
      <c r="P2532" s="309"/>
      <c r="Q2532" s="309"/>
      <c r="R2532" s="309"/>
      <c r="S2532" s="309"/>
      <c r="T2532" s="309"/>
      <c r="U2532" s="309"/>
      <c r="V2532" s="309"/>
      <c r="W2532" s="309"/>
      <c r="X2532" s="309"/>
      <c r="Y2532" s="406"/>
      <c r="Z2532" s="309"/>
      <c r="AA2532" s="309"/>
      <c r="AB2532" s="310"/>
      <c r="AC2532" s="130"/>
      <c r="AD2532" s="780"/>
      <c r="AE2532" s="781"/>
      <c r="AF2532" s="782"/>
      <c r="AH2532" s="331"/>
      <c r="AI2532" s="845"/>
      <c r="AJ2532" s="845"/>
      <c r="AK2532" s="846"/>
      <c r="AL2532" s="846"/>
      <c r="AM2532" s="189"/>
      <c r="AN2532" s="189"/>
    </row>
    <row r="2533" spans="1:40" s="181" customFormat="1" ht="16.5" hidden="1" thickBot="1" x14ac:dyDescent="0.3">
      <c r="A2533" s="3720" t="s">
        <v>44</v>
      </c>
      <c r="B2533" s="3721"/>
      <c r="C2533" s="3722"/>
      <c r="D2533" s="345"/>
      <c r="E2533" s="502"/>
      <c r="F2533" s="179"/>
      <c r="G2533" s="179"/>
      <c r="H2533" s="413"/>
      <c r="I2533" s="179"/>
      <c r="J2533" s="179"/>
      <c r="K2533" s="179"/>
      <c r="L2533" s="179"/>
      <c r="M2533" s="179"/>
      <c r="N2533" s="413"/>
      <c r="O2533" s="179"/>
      <c r="P2533" s="179"/>
      <c r="Q2533" s="179"/>
      <c r="R2533" s="179"/>
      <c r="S2533" s="179"/>
      <c r="T2533" s="179"/>
      <c r="U2533" s="179"/>
      <c r="V2533" s="413"/>
      <c r="W2533" s="179"/>
      <c r="X2533" s="179"/>
      <c r="Y2533" s="77"/>
      <c r="Z2533" s="179"/>
      <c r="AA2533" s="179"/>
      <c r="AB2533" s="180"/>
      <c r="AC2533" s="199"/>
      <c r="AD2533" s="76" t="e">
        <f>(AC2529-AC2533)/AC2529</f>
        <v>#DIV/0!</v>
      </c>
      <c r="AE2533" s="77"/>
      <c r="AF2533" s="78"/>
      <c r="AI2533" s="1142"/>
      <c r="AJ2533" s="945"/>
      <c r="AK2533" s="844"/>
      <c r="AL2533" s="945"/>
      <c r="AM2533" s="847"/>
      <c r="AN2533" s="847"/>
    </row>
    <row r="2534" spans="1:40" s="181" customFormat="1" x14ac:dyDescent="0.25">
      <c r="A2534" s="3510" t="s">
        <v>157</v>
      </c>
      <c r="B2534" s="3513" t="s">
        <v>352</v>
      </c>
      <c r="C2534" s="119" t="s">
        <v>14</v>
      </c>
      <c r="D2534" s="2746" t="s">
        <v>117</v>
      </c>
      <c r="E2534" s="68">
        <f t="shared" ref="E2534" si="9989">(E2538-D2538)*$AE2534*$AF2534</f>
        <v>198.0000000000004</v>
      </c>
      <c r="F2534" s="69">
        <f t="shared" ref="F2534" si="9990">(F2538-E2538)*$AE2534*$AF2534</f>
        <v>215.99999999999932</v>
      </c>
      <c r="G2534" s="69">
        <f t="shared" ref="G2534" si="9991">(G2538-F2538)*$AE2534*$AF2534</f>
        <v>216.00000000000108</v>
      </c>
      <c r="H2534" s="408">
        <f t="shared" ref="H2534" si="9992">(H2538-G2538)*$AE2534*$AF2534</f>
        <v>197.99999999999864</v>
      </c>
      <c r="I2534" s="69">
        <f t="shared" ref="I2534" si="9993">(I2538-H2538)*$AE2534*$AF2534</f>
        <v>198.0000000000004</v>
      </c>
      <c r="J2534" s="69">
        <f t="shared" ref="J2534" si="9994">(J2538-I2538)*$AE2534*$AF2534</f>
        <v>232.00000000000108</v>
      </c>
      <c r="K2534" s="69">
        <f t="shared" ref="K2534" si="9995">(K2538-J2538)*$AE2534*$AF2534</f>
        <v>231.99999999999932</v>
      </c>
      <c r="L2534" s="69">
        <f t="shared" ref="L2534" si="9996">(L2538-K2538)*$AE2534*$AF2534</f>
        <v>231.99999999999932</v>
      </c>
      <c r="M2534" s="69">
        <f t="shared" ref="M2534" si="9997">(M2538-L2538)*$AE2534*$AF2534</f>
        <v>264.00000000000114</v>
      </c>
      <c r="N2534" s="408">
        <f t="shared" ref="N2534" si="9998">(N2538-M2538)*$AE2534*$AF2534</f>
        <v>250</v>
      </c>
      <c r="O2534" s="69">
        <f t="shared" ref="O2534" si="9999">(O2538-N2538)*$AE2534*$AF2534</f>
        <v>247.99999999999932</v>
      </c>
      <c r="P2534" s="69">
        <f t="shared" ref="P2534" si="10000">(P2538-O2538)*$AE2534*$AF2534</f>
        <v>248.00000000000111</v>
      </c>
      <c r="Q2534" s="69">
        <f t="shared" ref="Q2534" si="10001">(Q2538-P2538)*$AE2534*$AF2534</f>
        <v>247.99999999999932</v>
      </c>
      <c r="R2534" s="69">
        <f t="shared" ref="R2534" si="10002">(R2538-Q2538)*$AE2534*$AF2534</f>
        <v>247.99999999999932</v>
      </c>
      <c r="S2534" s="69">
        <f t="shared" ref="S2534" si="10003">(S2538-R2538)*$AE2534*$AF2534</f>
        <v>248.00000000000111</v>
      </c>
      <c r="T2534" s="69">
        <f t="shared" ref="T2534" si="10004">(T2538-S2538)*$AE2534*$AF2534</f>
        <v>282</v>
      </c>
      <c r="U2534" s="69">
        <f t="shared" ref="U2534" si="10005">(U2538-T2538)*$AE2534*$AF2534</f>
        <v>298.00000000000006</v>
      </c>
      <c r="V2534" s="408">
        <f t="shared" ref="V2534" si="10006">(V2538-U2538)*$AE2534*$AF2534</f>
        <v>282</v>
      </c>
      <c r="W2534" s="69">
        <f t="shared" ref="W2534" si="10007">(W2538-V2538)*$AE2534*$AF2534</f>
        <v>282</v>
      </c>
      <c r="X2534" s="69">
        <f t="shared" ref="X2534" si="10008">(X2538-W2538)*$AE2534*$AF2534</f>
        <v>279.99999999999937</v>
      </c>
      <c r="Y2534" s="69">
        <f t="shared" ref="Y2534" si="10009">(Y2538-X2538)*$AE2534*$AF2534</f>
        <v>282</v>
      </c>
      <c r="Z2534" s="69">
        <f t="shared" ref="Z2534" si="10010">(Z2538-Y2538)*$AE2534*$AF2534</f>
        <v>282</v>
      </c>
      <c r="AA2534" s="69">
        <f t="shared" ref="AA2534" si="10011">(AA2538-Z2538)*$AE2534*$AF2534</f>
        <v>247.99999999999932</v>
      </c>
      <c r="AB2534" s="70">
        <f t="shared" ref="AB2534" si="10012">(AB2538-AA2538)*$AE2534*$AF2534</f>
        <v>248.00000000000111</v>
      </c>
      <c r="AC2534" s="129">
        <f>SUM(E2534:AB2534)</f>
        <v>5959.9999999999991</v>
      </c>
      <c r="AD2534" s="779"/>
      <c r="AE2534" s="510">
        <v>100</v>
      </c>
      <c r="AF2534" s="511">
        <v>20</v>
      </c>
      <c r="AI2534" s="1142"/>
      <c r="AJ2534" s="947"/>
      <c r="AK2534" s="946"/>
      <c r="AL2534" s="844"/>
      <c r="AM2534" s="847"/>
      <c r="AN2534" s="847"/>
    </row>
    <row r="2535" spans="1:40" s="181" customFormat="1" x14ac:dyDescent="0.25">
      <c r="A2535" s="3511"/>
      <c r="B2535" s="3514"/>
      <c r="C2535" s="121" t="s">
        <v>16</v>
      </c>
      <c r="D2535" s="346" t="s">
        <v>141</v>
      </c>
      <c r="E2535" s="396"/>
      <c r="F2535" s="306">
        <f t="shared" ref="F2535" si="10013">(F2539-E2539)*$AE2534*$AF2534</f>
        <v>0</v>
      </c>
      <c r="G2535" s="306">
        <f t="shared" ref="G2535" si="10014">(G2539-F2539)*$AE2534*$AF2534</f>
        <v>0</v>
      </c>
      <c r="H2535" s="409">
        <f t="shared" ref="H2535" si="10015">(H2539-G2539)*$AE2534*$AF2534</f>
        <v>0</v>
      </c>
      <c r="I2535" s="306">
        <f t="shared" ref="I2535" si="10016">(I2539-H2539)*$AE2534*$AF2534</f>
        <v>0</v>
      </c>
      <c r="J2535" s="306">
        <f t="shared" ref="J2535" si="10017">(J2539-I2539)*$AE2534*$AF2534</f>
        <v>0</v>
      </c>
      <c r="K2535" s="306">
        <f t="shared" ref="K2535" si="10018">(K2539-J2539)*$AE2534*$AF2534</f>
        <v>0</v>
      </c>
      <c r="L2535" s="306">
        <f t="shared" ref="L2535" si="10019">(L2539-K2539)*$AE2534*$AF2534</f>
        <v>0</v>
      </c>
      <c r="M2535" s="306">
        <f t="shared" ref="M2535" si="10020">(M2539-L2539)*$AE2534*$AF2534</f>
        <v>0</v>
      </c>
      <c r="N2535" s="409">
        <f t="shared" ref="N2535" si="10021">(N2539-M2539)*$AE2534*$AF2534</f>
        <v>0</v>
      </c>
      <c r="O2535" s="306">
        <f t="shared" ref="O2535" si="10022">(O2539-N2539)*$AE2534*$AF2534</f>
        <v>0</v>
      </c>
      <c r="P2535" s="306">
        <f t="shared" ref="P2535" si="10023">(P2539-O2539)*$AE2534*$AF2534</f>
        <v>0</v>
      </c>
      <c r="Q2535" s="306">
        <f t="shared" ref="Q2535" si="10024">(Q2539-P2539)*$AE2534*$AF2534</f>
        <v>0</v>
      </c>
      <c r="R2535" s="306">
        <f t="shared" ref="R2535" si="10025">(R2539-Q2539)*$AE2534*$AF2534</f>
        <v>0</v>
      </c>
      <c r="S2535" s="306">
        <f t="shared" ref="S2535" si="10026">(S2539-R2539)*$AE2534*$AF2534</f>
        <v>0</v>
      </c>
      <c r="T2535" s="306">
        <f t="shared" ref="T2535" si="10027">(T2539-S2539)*$AE2534*$AF2534</f>
        <v>0</v>
      </c>
      <c r="U2535" s="306">
        <f t="shared" ref="U2535" si="10028">(U2539-T2539)*$AE2534*$AF2534</f>
        <v>0</v>
      </c>
      <c r="V2535" s="409">
        <f t="shared" ref="V2535" si="10029">(V2539-U2539)*$AE2534*$AF2534</f>
        <v>0</v>
      </c>
      <c r="W2535" s="306">
        <f t="shared" ref="W2535" si="10030">(W2539-V2539)*$AE2534*$AF2534</f>
        <v>0</v>
      </c>
      <c r="X2535" s="306">
        <f t="shared" ref="X2535" si="10031">(X2539-W2539)*$AE2534*$AF2534</f>
        <v>0</v>
      </c>
      <c r="Y2535" s="306">
        <f t="shared" ref="Y2535" si="10032">(Y2539-X2539)*$AE2534*$AF2534</f>
        <v>0</v>
      </c>
      <c r="Z2535" s="306">
        <f t="shared" ref="Z2535" si="10033">(Z2539-Y2539)*$AE2534*$AF2534</f>
        <v>0</v>
      </c>
      <c r="AA2535" s="306">
        <f t="shared" ref="AA2535" si="10034">(AA2539-Z2539)*$AE2534*$AF2534</f>
        <v>0</v>
      </c>
      <c r="AB2535" s="307">
        <f t="shared" ref="AB2535" si="10035">(AB2539-AA2539)*$AE2534*$AF2534</f>
        <v>0</v>
      </c>
      <c r="AC2535" s="131">
        <f>SUM(E2535:AB2535)</f>
        <v>0</v>
      </c>
      <c r="AD2535" s="780"/>
      <c r="AE2535" s="781"/>
      <c r="AF2535" s="782"/>
      <c r="AI2535" s="1143"/>
      <c r="AJ2535" s="844"/>
      <c r="AK2535" s="844"/>
      <c r="AL2535" s="844"/>
      <c r="AM2535" s="847"/>
      <c r="AN2535" s="847"/>
    </row>
    <row r="2536" spans="1:40" s="181" customFormat="1" x14ac:dyDescent="0.25">
      <c r="A2536" s="3511"/>
      <c r="B2536" s="3514"/>
      <c r="C2536" s="121" t="s">
        <v>17</v>
      </c>
      <c r="D2536" s="346" t="s">
        <v>56</v>
      </c>
      <c r="E2536" s="1581">
        <v>12</v>
      </c>
      <c r="F2536" s="1565">
        <v>13</v>
      </c>
      <c r="G2536" s="1565">
        <v>13</v>
      </c>
      <c r="H2536" s="414">
        <v>12</v>
      </c>
      <c r="I2536" s="1565">
        <v>12</v>
      </c>
      <c r="J2536" s="1565">
        <v>14</v>
      </c>
      <c r="K2536" s="1565">
        <v>14</v>
      </c>
      <c r="L2536" s="1565">
        <v>14</v>
      </c>
      <c r="M2536" s="1565">
        <v>16</v>
      </c>
      <c r="N2536" s="414">
        <v>15</v>
      </c>
      <c r="O2536" s="1565">
        <v>15</v>
      </c>
      <c r="P2536" s="1565">
        <v>15</v>
      </c>
      <c r="Q2536" s="1565">
        <v>15</v>
      </c>
      <c r="R2536" s="1565">
        <v>15</v>
      </c>
      <c r="S2536" s="1565">
        <v>15</v>
      </c>
      <c r="T2536" s="1565">
        <v>17</v>
      </c>
      <c r="U2536" s="1565">
        <v>18</v>
      </c>
      <c r="V2536" s="414">
        <v>17</v>
      </c>
      <c r="W2536" s="1565">
        <v>17</v>
      </c>
      <c r="X2536" s="1565">
        <v>17</v>
      </c>
      <c r="Y2536" s="325">
        <v>17</v>
      </c>
      <c r="Z2536" s="1565">
        <v>17</v>
      </c>
      <c r="AA2536" s="1565">
        <v>15</v>
      </c>
      <c r="AB2536" s="1566">
        <v>15</v>
      </c>
      <c r="AC2536" s="131">
        <f>AVERAGE(E2536:AB2536)</f>
        <v>15</v>
      </c>
      <c r="AD2536" s="780"/>
      <c r="AE2536" s="781"/>
      <c r="AF2536" s="782"/>
      <c r="AI2536" s="1143"/>
      <c r="AJ2536" s="844"/>
      <c r="AK2536" s="844"/>
      <c r="AL2536" s="844"/>
      <c r="AM2536" s="847"/>
      <c r="AN2536" s="847"/>
    </row>
    <row r="2537" spans="1:40" s="181" customFormat="1" ht="16.5" thickBot="1" x14ac:dyDescent="0.3">
      <c r="A2537" s="3511"/>
      <c r="B2537" s="3514"/>
      <c r="C2537" s="121" t="s">
        <v>19</v>
      </c>
      <c r="D2537" s="346"/>
      <c r="E2537" s="544">
        <f t="shared" ref="E2537:AB2537" si="10036">E2535/E2534</f>
        <v>0</v>
      </c>
      <c r="F2537" s="312">
        <f t="shared" si="10036"/>
        <v>0</v>
      </c>
      <c r="G2537" s="312">
        <f t="shared" si="10036"/>
        <v>0</v>
      </c>
      <c r="H2537" s="411">
        <f t="shared" si="10036"/>
        <v>0</v>
      </c>
      <c r="I2537" s="312">
        <f t="shared" si="10036"/>
        <v>0</v>
      </c>
      <c r="J2537" s="312">
        <f t="shared" si="10036"/>
        <v>0</v>
      </c>
      <c r="K2537" s="312">
        <f t="shared" si="10036"/>
        <v>0</v>
      </c>
      <c r="L2537" s="312">
        <f t="shared" si="10036"/>
        <v>0</v>
      </c>
      <c r="M2537" s="312">
        <f t="shared" si="10036"/>
        <v>0</v>
      </c>
      <c r="N2537" s="411">
        <f t="shared" si="10036"/>
        <v>0</v>
      </c>
      <c r="O2537" s="312">
        <f t="shared" si="10036"/>
        <v>0</v>
      </c>
      <c r="P2537" s="312">
        <f t="shared" si="10036"/>
        <v>0</v>
      </c>
      <c r="Q2537" s="312">
        <f t="shared" si="10036"/>
        <v>0</v>
      </c>
      <c r="R2537" s="312">
        <f t="shared" si="10036"/>
        <v>0</v>
      </c>
      <c r="S2537" s="312">
        <f t="shared" si="10036"/>
        <v>0</v>
      </c>
      <c r="T2537" s="312">
        <f t="shared" si="10036"/>
        <v>0</v>
      </c>
      <c r="U2537" s="312">
        <f t="shared" si="10036"/>
        <v>0</v>
      </c>
      <c r="V2537" s="411">
        <f t="shared" si="10036"/>
        <v>0</v>
      </c>
      <c r="W2537" s="312">
        <f t="shared" si="10036"/>
        <v>0</v>
      </c>
      <c r="X2537" s="312">
        <f t="shared" si="10036"/>
        <v>0</v>
      </c>
      <c r="Y2537" s="312">
        <f>V2535/V2534</f>
        <v>0</v>
      </c>
      <c r="Z2537" s="312">
        <f t="shared" si="10036"/>
        <v>0</v>
      </c>
      <c r="AA2537" s="312">
        <f t="shared" si="10036"/>
        <v>0</v>
      </c>
      <c r="AB2537" s="313">
        <f t="shared" si="10036"/>
        <v>0</v>
      </c>
      <c r="AC2537" s="476">
        <f>AVERAGE(E2537:AB2537)</f>
        <v>0</v>
      </c>
      <c r="AD2537" s="780"/>
      <c r="AE2537" s="781"/>
      <c r="AF2537" s="782"/>
      <c r="AI2537" s="1143"/>
      <c r="AJ2537" s="844"/>
      <c r="AK2537" s="844"/>
      <c r="AL2537" s="844"/>
      <c r="AM2537" s="847"/>
      <c r="AN2537" s="847"/>
    </row>
    <row r="2538" spans="1:40" s="181" customFormat="1" hidden="1" x14ac:dyDescent="0.25">
      <c r="A2538" s="2227"/>
      <c r="B2538" s="2230"/>
      <c r="C2538" s="122" t="s">
        <v>20</v>
      </c>
      <c r="D2538" s="346">
        <v>4.13</v>
      </c>
      <c r="E2538" s="543">
        <v>4.2290000000000001</v>
      </c>
      <c r="F2538" s="309">
        <v>4.3369999999999997</v>
      </c>
      <c r="G2538" s="309">
        <v>4.4450000000000003</v>
      </c>
      <c r="H2538" s="406">
        <v>4.5439999999999996</v>
      </c>
      <c r="I2538" s="309">
        <v>4.6429999999999998</v>
      </c>
      <c r="J2538" s="309">
        <v>4.7590000000000003</v>
      </c>
      <c r="K2538" s="309">
        <v>4.875</v>
      </c>
      <c r="L2538" s="309">
        <v>4.9909999999999997</v>
      </c>
      <c r="M2538" s="309">
        <v>5.1230000000000002</v>
      </c>
      <c r="N2538" s="406">
        <v>5.2480000000000002</v>
      </c>
      <c r="O2538" s="309">
        <v>5.3719999999999999</v>
      </c>
      <c r="P2538" s="309">
        <v>5.4960000000000004</v>
      </c>
      <c r="Q2538" s="309">
        <v>5.62</v>
      </c>
      <c r="R2538" s="309">
        <v>5.7439999999999998</v>
      </c>
      <c r="S2538" s="309">
        <v>5.8680000000000003</v>
      </c>
      <c r="T2538" s="309">
        <v>6.0090000000000003</v>
      </c>
      <c r="U2538" s="309">
        <v>6.1580000000000004</v>
      </c>
      <c r="V2538" s="309">
        <v>6.2990000000000004</v>
      </c>
      <c r="W2538" s="309">
        <v>6.44</v>
      </c>
      <c r="X2538" s="309">
        <v>6.58</v>
      </c>
      <c r="Y2538" s="406">
        <v>6.7210000000000001</v>
      </c>
      <c r="Z2538" s="309">
        <v>6.8620000000000001</v>
      </c>
      <c r="AA2538" s="309">
        <v>6.9859999999999998</v>
      </c>
      <c r="AB2538" s="310">
        <v>7.11</v>
      </c>
      <c r="AC2538" s="130"/>
      <c r="AD2538" s="780"/>
      <c r="AE2538" s="781"/>
      <c r="AF2538" s="782"/>
      <c r="AI2538" s="1143"/>
      <c r="AJ2538" s="844"/>
      <c r="AK2538" s="844"/>
      <c r="AL2538" s="844"/>
      <c r="AM2538" s="847"/>
      <c r="AN2538" s="847"/>
    </row>
    <row r="2539" spans="1:40" s="181" customFormat="1" hidden="1" x14ac:dyDescent="0.25">
      <c r="A2539" s="2227"/>
      <c r="B2539" s="2230"/>
      <c r="C2539" s="122" t="s">
        <v>21</v>
      </c>
      <c r="D2539" s="346" t="s">
        <v>153</v>
      </c>
      <c r="E2539" s="543"/>
      <c r="F2539" s="309"/>
      <c r="G2539" s="309"/>
      <c r="H2539" s="406"/>
      <c r="I2539" s="309"/>
      <c r="J2539" s="309"/>
      <c r="K2539" s="309"/>
      <c r="L2539" s="309"/>
      <c r="M2539" s="309"/>
      <c r="N2539" s="406"/>
      <c r="O2539" s="309"/>
      <c r="P2539" s="309"/>
      <c r="Q2539" s="309"/>
      <c r="R2539" s="309"/>
      <c r="S2539" s="309"/>
      <c r="T2539" s="309"/>
      <c r="U2539" s="309"/>
      <c r="V2539" s="309"/>
      <c r="W2539" s="309"/>
      <c r="X2539" s="309"/>
      <c r="Y2539" s="406"/>
      <c r="Z2539" s="309"/>
      <c r="AA2539" s="309"/>
      <c r="AB2539" s="310"/>
      <c r="AC2539" s="130"/>
      <c r="AD2539" s="780"/>
      <c r="AE2539" s="781"/>
      <c r="AF2539" s="782"/>
      <c r="AH2539" s="331"/>
      <c r="AI2539" s="845"/>
      <c r="AJ2539" s="845"/>
      <c r="AK2539" s="846"/>
      <c r="AL2539" s="846"/>
      <c r="AM2539" s="189"/>
      <c r="AN2539" s="189"/>
    </row>
    <row r="2540" spans="1:40" s="181" customFormat="1" ht="16.5" hidden="1" thickBot="1" x14ac:dyDescent="0.3">
      <c r="A2540" s="3720" t="s">
        <v>44</v>
      </c>
      <c r="B2540" s="3721"/>
      <c r="C2540" s="3722"/>
      <c r="D2540" s="678"/>
      <c r="E2540" s="502">
        <f>SQRT(E2534*E2534+E2535*E2535)/E2525/1.73</f>
        <v>11.165938248977888</v>
      </c>
      <c r="F2540" s="179">
        <f t="shared" ref="F2540:AB2540" si="10037">SQRT(F2534*F2534+F2535*F2535)/F2525/1.73</f>
        <v>11.868392711927697</v>
      </c>
      <c r="G2540" s="179">
        <f t="shared" si="10037"/>
        <v>11.89099917423623</v>
      </c>
      <c r="H2540" s="413">
        <f t="shared" si="10037"/>
        <v>10.879359985933682</v>
      </c>
      <c r="I2540" s="179">
        <f t="shared" si="10037"/>
        <v>10.869028210068695</v>
      </c>
      <c r="J2540" s="179">
        <f t="shared" si="10037"/>
        <v>12.796187618585419</v>
      </c>
      <c r="K2540" s="179">
        <f t="shared" si="10037"/>
        <v>13.007181982810298</v>
      </c>
      <c r="L2540" s="179">
        <f t="shared" si="10037"/>
        <v>12.981998668225961</v>
      </c>
      <c r="M2540" s="179">
        <f t="shared" si="10037"/>
        <v>14.917024053701349</v>
      </c>
      <c r="N2540" s="413">
        <f t="shared" si="10037"/>
        <v>14.029968011672933</v>
      </c>
      <c r="O2540" s="179">
        <f t="shared" si="10037"/>
        <v>13.931253756663653</v>
      </c>
      <c r="P2540" s="179">
        <f t="shared" si="10037"/>
        <v>13.890755925975775</v>
      </c>
      <c r="Q2540" s="179">
        <f t="shared" si="10037"/>
        <v>13.783903957314322</v>
      </c>
      <c r="R2540" s="179">
        <f t="shared" si="10037"/>
        <v>13.810462539120325</v>
      </c>
      <c r="S2540" s="179">
        <f t="shared" si="10037"/>
        <v>13.917728267579612</v>
      </c>
      <c r="T2540" s="179">
        <f t="shared" si="10037"/>
        <v>16.01235563328299</v>
      </c>
      <c r="U2540" s="179">
        <f t="shared" si="10037"/>
        <v>16.920858080561459</v>
      </c>
      <c r="V2540" s="413">
        <f t="shared" si="10037"/>
        <v>15.980958857531453</v>
      </c>
      <c r="W2540" s="179">
        <f t="shared" si="10037"/>
        <v>15.903002960665445</v>
      </c>
      <c r="X2540" s="179">
        <f t="shared" si="10037"/>
        <v>15.744135309597143</v>
      </c>
      <c r="Y2540" s="77">
        <f>SQRT(V2534*V2534+V2535*V2535)/V2525/1.73</f>
        <v>15.980958857531453</v>
      </c>
      <c r="Z2540" s="179">
        <f t="shared" si="10037"/>
        <v>15.718975925440773</v>
      </c>
      <c r="AA2540" s="179">
        <f t="shared" si="10037"/>
        <v>13.890755925975675</v>
      </c>
      <c r="AB2540" s="180">
        <f t="shared" si="10037"/>
        <v>13.783903957314424</v>
      </c>
      <c r="AC2540" s="131">
        <f>AVERAGE(E2540:AB2540)</f>
        <v>13.903170359195608</v>
      </c>
      <c r="AD2540" s="76">
        <f>(AC2536-AC2540)/AC2536</f>
        <v>7.312197605362615E-2</v>
      </c>
      <c r="AE2540" s="77"/>
      <c r="AF2540" s="78"/>
      <c r="AI2540" s="1142"/>
      <c r="AJ2540" s="945"/>
      <c r="AK2540" s="844"/>
      <c r="AL2540" s="945"/>
      <c r="AM2540" s="847"/>
      <c r="AN2540" s="847"/>
    </row>
    <row r="2541" spans="1:40" s="181" customFormat="1" x14ac:dyDescent="0.25">
      <c r="A2541" s="3715" t="s">
        <v>38</v>
      </c>
      <c r="B2541" s="3513" t="s">
        <v>28</v>
      </c>
      <c r="C2541" s="119" t="s">
        <v>14</v>
      </c>
      <c r="D2541" s="111"/>
      <c r="E2541" s="304">
        <f t="shared" ref="E2541" si="10038">(E2545-D2545)*$AE2541*$AF2541</f>
        <v>0</v>
      </c>
      <c r="F2541" s="69">
        <f t="shared" ref="F2541" si="10039">(F2545-E2545)*$AE2541*$AF2541</f>
        <v>0</v>
      </c>
      <c r="G2541" s="69">
        <f t="shared" ref="G2541" si="10040">(G2545-F2545)*$AE2541*$AF2541</f>
        <v>0</v>
      </c>
      <c r="H2541" s="408">
        <f t="shared" ref="H2541" si="10041">(H2545-G2545)*$AE2541*$AF2541</f>
        <v>0</v>
      </c>
      <c r="I2541" s="69">
        <f t="shared" ref="I2541" si="10042">(I2545-H2545)*$AE2541*$AF2541</f>
        <v>0</v>
      </c>
      <c r="J2541" s="69">
        <f t="shared" ref="J2541" si="10043">(J2545-I2545)*$AE2541*$AF2541</f>
        <v>0</v>
      </c>
      <c r="K2541" s="69">
        <f t="shared" ref="K2541" si="10044">(K2545-J2545)*$AE2541*$AF2541</f>
        <v>0</v>
      </c>
      <c r="L2541" s="69">
        <f t="shared" ref="L2541" si="10045">(L2545-K2545)*$AE2541*$AF2541</f>
        <v>0</v>
      </c>
      <c r="M2541" s="69">
        <f t="shared" ref="M2541" si="10046">(M2545-L2545)*$AE2541*$AF2541</f>
        <v>0</v>
      </c>
      <c r="N2541" s="408">
        <f t="shared" ref="N2541" si="10047">(N2545-M2545)*$AE2541*$AF2541</f>
        <v>0</v>
      </c>
      <c r="O2541" s="69">
        <f t="shared" ref="O2541" si="10048">(O2545-N2545)*$AE2541*$AF2541</f>
        <v>0</v>
      </c>
      <c r="P2541" s="69">
        <f t="shared" ref="P2541" si="10049">(P2545-O2545)*$AE2541*$AF2541</f>
        <v>0</v>
      </c>
      <c r="Q2541" s="69">
        <f t="shared" ref="Q2541" si="10050">(Q2545-P2545)*$AE2541*$AF2541</f>
        <v>0</v>
      </c>
      <c r="R2541" s="69">
        <f t="shared" ref="R2541" si="10051">(R2545-Q2545)*$AE2541*$AF2541</f>
        <v>0</v>
      </c>
      <c r="S2541" s="69">
        <f t="shared" ref="S2541" si="10052">(S2545-R2545)*$AE2541*$AF2541</f>
        <v>0</v>
      </c>
      <c r="T2541" s="69">
        <f t="shared" ref="T2541" si="10053">(T2545-S2545)*$AE2541*$AF2541</f>
        <v>0</v>
      </c>
      <c r="U2541" s="69">
        <f t="shared" ref="U2541" si="10054">(U2545-T2545)*$AE2541*$AF2541</f>
        <v>0</v>
      </c>
      <c r="V2541" s="408">
        <f t="shared" ref="V2541" si="10055">(V2545-U2545)*$AE2541*$AF2541</f>
        <v>0</v>
      </c>
      <c r="W2541" s="69">
        <f t="shared" ref="W2541" si="10056">(W2545-V2545)*$AE2541*$AF2541</f>
        <v>0</v>
      </c>
      <c r="X2541" s="69">
        <f t="shared" ref="X2541" si="10057">(X2545-W2545)*$AE2541*$AF2541</f>
        <v>0</v>
      </c>
      <c r="Y2541" s="69">
        <f t="shared" ref="Y2541" si="10058">(Y2545-X2545)*$AE2541*$AF2541</f>
        <v>0</v>
      </c>
      <c r="Z2541" s="69">
        <f t="shared" ref="Z2541" si="10059">(Z2545-Y2545)*$AE2541*$AF2541</f>
        <v>0</v>
      </c>
      <c r="AA2541" s="69">
        <f t="shared" ref="AA2541" si="10060">(AA2545-Z2545)*$AE2541*$AF2541</f>
        <v>0</v>
      </c>
      <c r="AB2541" s="70">
        <f t="shared" ref="AB2541" si="10061">(AB2545-AA2545)*$AE2541*$AF2541</f>
        <v>0</v>
      </c>
      <c r="AC2541" s="129">
        <f>SUM(E2541:AB2541)</f>
        <v>0</v>
      </c>
      <c r="AD2541" s="779"/>
      <c r="AE2541" s="510">
        <v>100</v>
      </c>
      <c r="AF2541" s="511">
        <v>10</v>
      </c>
      <c r="AI2541" s="1142"/>
      <c r="AJ2541" s="947"/>
      <c r="AK2541" s="946"/>
      <c r="AL2541" s="844"/>
      <c r="AM2541" s="847"/>
      <c r="AN2541" s="847"/>
    </row>
    <row r="2542" spans="1:40" s="181" customFormat="1" x14ac:dyDescent="0.25">
      <c r="A2542" s="3716"/>
      <c r="B2542" s="3514"/>
      <c r="C2542" s="121" t="s">
        <v>16</v>
      </c>
      <c r="D2542" s="106"/>
      <c r="E2542" s="305">
        <f t="shared" ref="E2542" si="10062">(E2546-D2546)*$AE2541*$AF2541</f>
        <v>0</v>
      </c>
      <c r="F2542" s="306">
        <f t="shared" ref="F2542" si="10063">(F2546-E2546)*$AE2541*$AF2541</f>
        <v>0</v>
      </c>
      <c r="G2542" s="306">
        <f t="shared" ref="G2542" si="10064">(G2546-F2546)*$AE2541*$AF2541</f>
        <v>0</v>
      </c>
      <c r="H2542" s="409">
        <f t="shared" ref="H2542" si="10065">(H2546-G2546)*$AE2541*$AF2541</f>
        <v>0</v>
      </c>
      <c r="I2542" s="306">
        <f t="shared" ref="I2542" si="10066">(I2546-H2546)*$AE2541*$AF2541</f>
        <v>0</v>
      </c>
      <c r="J2542" s="306">
        <f t="shared" ref="J2542" si="10067">(J2546-I2546)*$AE2541*$AF2541</f>
        <v>0</v>
      </c>
      <c r="K2542" s="306">
        <f t="shared" ref="K2542" si="10068">(K2546-J2546)*$AE2541*$AF2541</f>
        <v>0</v>
      </c>
      <c r="L2542" s="306">
        <f t="shared" ref="L2542" si="10069">(L2546-K2546)*$AE2541*$AF2541</f>
        <v>0</v>
      </c>
      <c r="M2542" s="306">
        <f t="shared" ref="M2542" si="10070">(M2546-L2546)*$AE2541*$AF2541</f>
        <v>0</v>
      </c>
      <c r="N2542" s="409">
        <f t="shared" ref="N2542" si="10071">(N2546-M2546)*$AE2541*$AF2541</f>
        <v>0</v>
      </c>
      <c r="O2542" s="306">
        <f t="shared" ref="O2542" si="10072">(O2546-N2546)*$AE2541*$AF2541</f>
        <v>0</v>
      </c>
      <c r="P2542" s="306">
        <f t="shared" ref="P2542" si="10073">(P2546-O2546)*$AE2541*$AF2541</f>
        <v>0</v>
      </c>
      <c r="Q2542" s="306">
        <f t="shared" ref="Q2542" si="10074">(Q2546-P2546)*$AE2541*$AF2541</f>
        <v>0</v>
      </c>
      <c r="R2542" s="306">
        <f t="shared" ref="R2542" si="10075">(R2546-Q2546)*$AE2541*$AF2541</f>
        <v>0</v>
      </c>
      <c r="S2542" s="306">
        <f t="shared" ref="S2542" si="10076">(S2546-R2546)*$AE2541*$AF2541</f>
        <v>0</v>
      </c>
      <c r="T2542" s="306">
        <f t="shared" ref="T2542" si="10077">(T2546-S2546)*$AE2541*$AF2541</f>
        <v>0</v>
      </c>
      <c r="U2542" s="306">
        <f t="shared" ref="U2542" si="10078">(U2546-T2546)*$AE2541*$AF2541</f>
        <v>0</v>
      </c>
      <c r="V2542" s="409">
        <f t="shared" ref="V2542" si="10079">(V2546-U2546)*$AE2541*$AF2541</f>
        <v>0</v>
      </c>
      <c r="W2542" s="306">
        <f t="shared" ref="W2542" si="10080">(W2546-V2546)*$AE2541*$AF2541</f>
        <v>0</v>
      </c>
      <c r="X2542" s="306">
        <f t="shared" ref="X2542" si="10081">(X2546-W2546)*$AE2541*$AF2541</f>
        <v>0</v>
      </c>
      <c r="Y2542" s="306">
        <f t="shared" ref="Y2542" si="10082">(Y2546-X2546)*$AE2541*$AF2541</f>
        <v>0</v>
      </c>
      <c r="Z2542" s="306">
        <f t="shared" ref="Z2542" si="10083">(Z2546-Y2546)*$AE2541*$AF2541</f>
        <v>0</v>
      </c>
      <c r="AA2542" s="306">
        <f t="shared" ref="AA2542" si="10084">(AA2546-Z2546)*$AE2541*$AF2541</f>
        <v>0</v>
      </c>
      <c r="AB2542" s="307">
        <f t="shared" ref="AB2542" si="10085">(AB2546-AA2546)*$AE2541*$AF2541</f>
        <v>0</v>
      </c>
      <c r="AC2542" s="131">
        <f>SUM(E2542:AB2542)</f>
        <v>0</v>
      </c>
      <c r="AD2542" s="780"/>
      <c r="AE2542" s="781"/>
      <c r="AF2542" s="782"/>
      <c r="AI2542" s="1143"/>
      <c r="AJ2542" s="844"/>
      <c r="AK2542" s="844"/>
      <c r="AL2542" s="844"/>
      <c r="AM2542" s="847"/>
      <c r="AN2542" s="847"/>
    </row>
    <row r="2543" spans="1:40" s="181" customFormat="1" x14ac:dyDescent="0.25">
      <c r="A2543" s="3716"/>
      <c r="B2543" s="3514"/>
      <c r="C2543" s="121" t="s">
        <v>17</v>
      </c>
      <c r="D2543" s="106" t="s">
        <v>56</v>
      </c>
      <c r="E2543" s="1571">
        <v>0</v>
      </c>
      <c r="F2543" s="1565">
        <v>0</v>
      </c>
      <c r="G2543" s="1565">
        <v>0</v>
      </c>
      <c r="H2543" s="414">
        <v>0</v>
      </c>
      <c r="I2543" s="1565">
        <v>0</v>
      </c>
      <c r="J2543" s="1565">
        <v>0</v>
      </c>
      <c r="K2543" s="1565">
        <v>0</v>
      </c>
      <c r="L2543" s="1565">
        <v>0</v>
      </c>
      <c r="M2543" s="1565">
        <v>0</v>
      </c>
      <c r="N2543" s="414">
        <v>0</v>
      </c>
      <c r="O2543" s="1565">
        <v>0</v>
      </c>
      <c r="P2543" s="1565">
        <v>0</v>
      </c>
      <c r="Q2543" s="1565">
        <v>0</v>
      </c>
      <c r="R2543" s="1565">
        <v>0</v>
      </c>
      <c r="S2543" s="1565">
        <v>0</v>
      </c>
      <c r="T2543" s="1565">
        <v>0</v>
      </c>
      <c r="U2543" s="1565">
        <v>0</v>
      </c>
      <c r="V2543" s="414">
        <v>0</v>
      </c>
      <c r="W2543" s="1565">
        <v>0</v>
      </c>
      <c r="X2543" s="1565">
        <v>0</v>
      </c>
      <c r="Y2543" s="325">
        <v>0</v>
      </c>
      <c r="Z2543" s="1565">
        <v>0</v>
      </c>
      <c r="AA2543" s="1565">
        <v>0</v>
      </c>
      <c r="AB2543" s="1566">
        <v>0</v>
      </c>
      <c r="AC2543" s="131"/>
      <c r="AD2543" s="780"/>
      <c r="AE2543" s="781"/>
      <c r="AF2543" s="782"/>
      <c r="AI2543" s="1143"/>
      <c r="AJ2543" s="844"/>
      <c r="AK2543" s="844"/>
      <c r="AL2543" s="844"/>
      <c r="AM2543" s="847"/>
      <c r="AN2543" s="847"/>
    </row>
    <row r="2544" spans="1:40" s="181" customFormat="1" ht="16.5" thickBot="1" x14ac:dyDescent="0.3">
      <c r="A2544" s="3716"/>
      <c r="B2544" s="3514"/>
      <c r="C2544" s="121" t="s">
        <v>19</v>
      </c>
      <c r="D2544" s="106"/>
      <c r="E2544" s="311" t="e">
        <f t="shared" ref="E2544:AB2544" si="10086">E2542/E2541</f>
        <v>#DIV/0!</v>
      </c>
      <c r="F2544" s="312" t="e">
        <f t="shared" si="10086"/>
        <v>#DIV/0!</v>
      </c>
      <c r="G2544" s="312" t="e">
        <f t="shared" si="10086"/>
        <v>#DIV/0!</v>
      </c>
      <c r="H2544" s="411" t="e">
        <f t="shared" si="10086"/>
        <v>#DIV/0!</v>
      </c>
      <c r="I2544" s="312" t="e">
        <f t="shared" si="10086"/>
        <v>#DIV/0!</v>
      </c>
      <c r="J2544" s="312" t="e">
        <f t="shared" si="10086"/>
        <v>#DIV/0!</v>
      </c>
      <c r="K2544" s="312" t="e">
        <f t="shared" si="10086"/>
        <v>#DIV/0!</v>
      </c>
      <c r="L2544" s="312" t="e">
        <f t="shared" si="10086"/>
        <v>#DIV/0!</v>
      </c>
      <c r="M2544" s="312" t="e">
        <f t="shared" si="10086"/>
        <v>#DIV/0!</v>
      </c>
      <c r="N2544" s="411" t="e">
        <f t="shared" si="10086"/>
        <v>#DIV/0!</v>
      </c>
      <c r="O2544" s="312" t="e">
        <f t="shared" si="10086"/>
        <v>#DIV/0!</v>
      </c>
      <c r="P2544" s="312" t="e">
        <f t="shared" si="10086"/>
        <v>#DIV/0!</v>
      </c>
      <c r="Q2544" s="312" t="e">
        <f t="shared" si="10086"/>
        <v>#DIV/0!</v>
      </c>
      <c r="R2544" s="312" t="e">
        <f t="shared" si="10086"/>
        <v>#DIV/0!</v>
      </c>
      <c r="S2544" s="312" t="e">
        <f t="shared" si="10086"/>
        <v>#DIV/0!</v>
      </c>
      <c r="T2544" s="312" t="e">
        <f t="shared" si="10086"/>
        <v>#DIV/0!</v>
      </c>
      <c r="U2544" s="312" t="e">
        <f t="shared" si="10086"/>
        <v>#DIV/0!</v>
      </c>
      <c r="V2544" s="411" t="e">
        <f t="shared" si="10086"/>
        <v>#DIV/0!</v>
      </c>
      <c r="W2544" s="312" t="e">
        <f t="shared" si="10086"/>
        <v>#DIV/0!</v>
      </c>
      <c r="X2544" s="312" t="e">
        <f t="shared" si="10086"/>
        <v>#DIV/0!</v>
      </c>
      <c r="Y2544" s="312" t="e">
        <f>V2542/V2541</f>
        <v>#DIV/0!</v>
      </c>
      <c r="Z2544" s="312" t="e">
        <f t="shared" si="10086"/>
        <v>#DIV/0!</v>
      </c>
      <c r="AA2544" s="312" t="e">
        <f t="shared" si="10086"/>
        <v>#DIV/0!</v>
      </c>
      <c r="AB2544" s="313" t="e">
        <f t="shared" si="10086"/>
        <v>#DIV/0!</v>
      </c>
      <c r="AC2544" s="130"/>
      <c r="AD2544" s="780"/>
      <c r="AE2544" s="781"/>
      <c r="AF2544" s="782"/>
      <c r="AI2544" s="1143"/>
      <c r="AJ2544" s="844"/>
      <c r="AK2544" s="844"/>
      <c r="AL2544" s="844"/>
      <c r="AM2544" s="847"/>
      <c r="AN2544" s="847"/>
    </row>
    <row r="2545" spans="1:40" s="181" customFormat="1" hidden="1" x14ac:dyDescent="0.25">
      <c r="A2545" s="2227"/>
      <c r="B2545" s="2230"/>
      <c r="C2545" s="122" t="s">
        <v>20</v>
      </c>
      <c r="D2545" s="106"/>
      <c r="E2545" s="308"/>
      <c r="F2545" s="309"/>
      <c r="G2545" s="309"/>
      <c r="H2545" s="406"/>
      <c r="I2545" s="309"/>
      <c r="J2545" s="309"/>
      <c r="K2545" s="309"/>
      <c r="L2545" s="309"/>
      <c r="M2545" s="309"/>
      <c r="N2545" s="406"/>
      <c r="O2545" s="309"/>
      <c r="P2545" s="309"/>
      <c r="Q2545" s="309"/>
      <c r="R2545" s="309"/>
      <c r="S2545" s="309"/>
      <c r="T2545" s="309"/>
      <c r="U2545" s="309"/>
      <c r="V2545" s="309"/>
      <c r="W2545" s="309"/>
      <c r="X2545" s="309"/>
      <c r="Y2545" s="406"/>
      <c r="Z2545" s="309"/>
      <c r="AA2545" s="309"/>
      <c r="AB2545" s="310"/>
      <c r="AC2545" s="130"/>
      <c r="AD2545" s="780"/>
      <c r="AE2545" s="781"/>
      <c r="AF2545" s="782"/>
      <c r="AI2545" s="1143"/>
      <c r="AJ2545" s="844"/>
      <c r="AK2545" s="844"/>
      <c r="AL2545" s="844"/>
      <c r="AM2545" s="847"/>
      <c r="AN2545" s="847"/>
    </row>
    <row r="2546" spans="1:40" s="181" customFormat="1" hidden="1" x14ac:dyDescent="0.25">
      <c r="A2546" s="2227"/>
      <c r="B2546" s="2230"/>
      <c r="C2546" s="122" t="s">
        <v>21</v>
      </c>
      <c r="D2546" s="106"/>
      <c r="E2546" s="308"/>
      <c r="F2546" s="309"/>
      <c r="G2546" s="309"/>
      <c r="H2546" s="406"/>
      <c r="I2546" s="309"/>
      <c r="J2546" s="309"/>
      <c r="K2546" s="309"/>
      <c r="L2546" s="309"/>
      <c r="M2546" s="309"/>
      <c r="N2546" s="406"/>
      <c r="O2546" s="309"/>
      <c r="P2546" s="309"/>
      <c r="Q2546" s="309"/>
      <c r="R2546" s="309"/>
      <c r="S2546" s="309"/>
      <c r="T2546" s="309"/>
      <c r="U2546" s="309"/>
      <c r="V2546" s="309"/>
      <c r="W2546" s="309"/>
      <c r="X2546" s="309"/>
      <c r="Y2546" s="406"/>
      <c r="Z2546" s="309"/>
      <c r="AA2546" s="309"/>
      <c r="AB2546" s="310"/>
      <c r="AC2546" s="130"/>
      <c r="AD2546" s="780"/>
      <c r="AE2546" s="781"/>
      <c r="AF2546" s="782"/>
      <c r="AH2546" s="331"/>
      <c r="AI2546" s="845"/>
      <c r="AJ2546" s="845"/>
      <c r="AK2546" s="846"/>
      <c r="AL2546" s="846"/>
      <c r="AM2546" s="189"/>
      <c r="AN2546" s="189"/>
    </row>
    <row r="2547" spans="1:40" s="181" customFormat="1" ht="16.5" hidden="1" thickBot="1" x14ac:dyDescent="0.3">
      <c r="A2547" s="3720" t="s">
        <v>44</v>
      </c>
      <c r="B2547" s="3721"/>
      <c r="C2547" s="3721"/>
      <c r="D2547" s="112"/>
      <c r="E2547" s="178"/>
      <c r="F2547" s="179"/>
      <c r="G2547" s="179"/>
      <c r="H2547" s="413"/>
      <c r="I2547" s="179"/>
      <c r="J2547" s="179"/>
      <c r="K2547" s="179"/>
      <c r="L2547" s="179"/>
      <c r="M2547" s="179"/>
      <c r="N2547" s="413"/>
      <c r="O2547" s="179"/>
      <c r="P2547" s="179"/>
      <c r="Q2547" s="179"/>
      <c r="R2547" s="179"/>
      <c r="S2547" s="179"/>
      <c r="T2547" s="179"/>
      <c r="U2547" s="179"/>
      <c r="V2547" s="413"/>
      <c r="W2547" s="179"/>
      <c r="X2547" s="179"/>
      <c r="Y2547" s="77"/>
      <c r="Z2547" s="179"/>
      <c r="AA2547" s="179"/>
      <c r="AB2547" s="180"/>
      <c r="AC2547" s="199"/>
      <c r="AD2547" s="76" t="e">
        <f>(AC2543-AC2547)/AC2543</f>
        <v>#DIV/0!</v>
      </c>
      <c r="AE2547" s="77"/>
      <c r="AF2547" s="78"/>
      <c r="AI2547" s="1142"/>
      <c r="AJ2547" s="945"/>
      <c r="AK2547" s="844"/>
      <c r="AL2547" s="945"/>
      <c r="AM2547" s="847"/>
      <c r="AN2547" s="847"/>
    </row>
    <row r="2548" spans="1:40" s="181" customFormat="1" x14ac:dyDescent="0.25">
      <c r="A2548" s="3510" t="s">
        <v>353</v>
      </c>
      <c r="B2548" s="3513" t="s">
        <v>354</v>
      </c>
      <c r="C2548" s="119" t="s">
        <v>14</v>
      </c>
      <c r="D2548" s="2408" t="s">
        <v>117</v>
      </c>
      <c r="E2548" s="68">
        <v>0</v>
      </c>
      <c r="F2548" s="69">
        <v>0</v>
      </c>
      <c r="G2548" s="69">
        <v>0</v>
      </c>
      <c r="H2548" s="408">
        <v>0</v>
      </c>
      <c r="I2548" s="69">
        <v>0</v>
      </c>
      <c r="J2548" s="69">
        <v>0</v>
      </c>
      <c r="K2548" s="69">
        <v>0</v>
      </c>
      <c r="L2548" s="69">
        <v>0</v>
      </c>
      <c r="M2548" s="69">
        <v>0</v>
      </c>
      <c r="N2548" s="408">
        <v>0</v>
      </c>
      <c r="O2548" s="69">
        <v>0</v>
      </c>
      <c r="P2548" s="69">
        <v>0</v>
      </c>
      <c r="Q2548" s="69">
        <v>0</v>
      </c>
      <c r="R2548" s="69">
        <v>0</v>
      </c>
      <c r="S2548" s="69">
        <v>0</v>
      </c>
      <c r="T2548" s="69">
        <v>0</v>
      </c>
      <c r="U2548" s="69">
        <v>0</v>
      </c>
      <c r="V2548" s="408">
        <v>0</v>
      </c>
      <c r="W2548" s="69">
        <v>0</v>
      </c>
      <c r="X2548" s="69">
        <v>0</v>
      </c>
      <c r="Y2548" s="69">
        <v>0</v>
      </c>
      <c r="Z2548" s="69">
        <v>0</v>
      </c>
      <c r="AA2548" s="69">
        <v>0</v>
      </c>
      <c r="AB2548" s="70">
        <v>0</v>
      </c>
      <c r="AC2548" s="129">
        <f>SUM(E2548:AB2548)</f>
        <v>0</v>
      </c>
      <c r="AD2548" s="779"/>
      <c r="AE2548" s="510">
        <v>100</v>
      </c>
      <c r="AF2548" s="511">
        <v>20</v>
      </c>
      <c r="AI2548" s="1142"/>
      <c r="AJ2548" s="947"/>
      <c r="AK2548" s="946"/>
      <c r="AL2548" s="844"/>
      <c r="AM2548" s="847"/>
      <c r="AN2548" s="847"/>
    </row>
    <row r="2549" spans="1:40" s="181" customFormat="1" x14ac:dyDescent="0.25">
      <c r="A2549" s="3511"/>
      <c r="B2549" s="3514"/>
      <c r="C2549" s="121" t="s">
        <v>16</v>
      </c>
      <c r="D2549" s="346" t="s">
        <v>141</v>
      </c>
      <c r="E2549" s="396"/>
      <c r="F2549" s="306"/>
      <c r="G2549" s="306"/>
      <c r="H2549" s="409"/>
      <c r="I2549" s="306"/>
      <c r="J2549" s="306"/>
      <c r="K2549" s="306"/>
      <c r="L2549" s="306"/>
      <c r="M2549" s="306"/>
      <c r="N2549" s="409"/>
      <c r="O2549" s="306"/>
      <c r="P2549" s="306"/>
      <c r="Q2549" s="306"/>
      <c r="R2549" s="306"/>
      <c r="S2549" s="306"/>
      <c r="T2549" s="306"/>
      <c r="U2549" s="306"/>
      <c r="V2549" s="409"/>
      <c r="W2549" s="306"/>
      <c r="X2549" s="306"/>
      <c r="Y2549" s="306"/>
      <c r="Z2549" s="306"/>
      <c r="AA2549" s="306"/>
      <c r="AB2549" s="307"/>
      <c r="AC2549" s="131">
        <f>SUM(E2549:AB2549)</f>
        <v>0</v>
      </c>
      <c r="AD2549" s="780"/>
      <c r="AE2549" s="781"/>
      <c r="AF2549" s="782"/>
      <c r="AI2549" s="1143"/>
      <c r="AJ2549" s="844"/>
      <c r="AK2549" s="844"/>
      <c r="AL2549" s="844"/>
      <c r="AM2549" s="847"/>
      <c r="AN2549" s="847"/>
    </row>
    <row r="2550" spans="1:40" s="181" customFormat="1" x14ac:dyDescent="0.25">
      <c r="A2550" s="3511"/>
      <c r="B2550" s="3514"/>
      <c r="C2550" s="121" t="s">
        <v>17</v>
      </c>
      <c r="D2550" s="346" t="s">
        <v>56</v>
      </c>
      <c r="E2550" s="1581">
        <v>0</v>
      </c>
      <c r="F2550" s="1565">
        <v>0</v>
      </c>
      <c r="G2550" s="1565">
        <v>0</v>
      </c>
      <c r="H2550" s="414">
        <v>0</v>
      </c>
      <c r="I2550" s="1565">
        <v>0</v>
      </c>
      <c r="J2550" s="1565">
        <v>0</v>
      </c>
      <c r="K2550" s="1565">
        <v>0</v>
      </c>
      <c r="L2550" s="1565">
        <v>0</v>
      </c>
      <c r="M2550" s="1565">
        <v>0</v>
      </c>
      <c r="N2550" s="414">
        <v>0</v>
      </c>
      <c r="O2550" s="1565">
        <v>0</v>
      </c>
      <c r="P2550" s="1565">
        <v>0</v>
      </c>
      <c r="Q2550" s="1565">
        <v>0</v>
      </c>
      <c r="R2550" s="1565">
        <v>0</v>
      </c>
      <c r="S2550" s="1565">
        <v>0</v>
      </c>
      <c r="T2550" s="1565">
        <v>0</v>
      </c>
      <c r="U2550" s="1565">
        <v>0</v>
      </c>
      <c r="V2550" s="414">
        <v>0</v>
      </c>
      <c r="W2550" s="1565">
        <v>0</v>
      </c>
      <c r="X2550" s="1565">
        <v>0</v>
      </c>
      <c r="Y2550" s="325">
        <v>0</v>
      </c>
      <c r="Z2550" s="1565">
        <v>0</v>
      </c>
      <c r="AA2550" s="1565">
        <v>0</v>
      </c>
      <c r="AB2550" s="1566">
        <v>0</v>
      </c>
      <c r="AC2550" s="131"/>
      <c r="AD2550" s="780"/>
      <c r="AE2550" s="781"/>
      <c r="AF2550" s="782"/>
      <c r="AI2550" s="1143"/>
      <c r="AJ2550" s="844"/>
      <c r="AK2550" s="844"/>
      <c r="AL2550" s="844"/>
      <c r="AM2550" s="847"/>
      <c r="AN2550" s="847"/>
    </row>
    <row r="2551" spans="1:40" s="181" customFormat="1" ht="16.5" thickBot="1" x14ac:dyDescent="0.3">
      <c r="A2551" s="3512"/>
      <c r="B2551" s="3515"/>
      <c r="C2551" s="124" t="s">
        <v>19</v>
      </c>
      <c r="D2551" s="345"/>
      <c r="E2551" s="620" t="e">
        <f t="shared" ref="E2551:AB2551" si="10087">E2549/E2548</f>
        <v>#DIV/0!</v>
      </c>
      <c r="F2551" s="316" t="e">
        <f t="shared" si="10087"/>
        <v>#DIV/0!</v>
      </c>
      <c r="G2551" s="316" t="e">
        <f t="shared" si="10087"/>
        <v>#DIV/0!</v>
      </c>
      <c r="H2551" s="424" t="e">
        <f t="shared" si="10087"/>
        <v>#DIV/0!</v>
      </c>
      <c r="I2551" s="316" t="e">
        <f t="shared" si="10087"/>
        <v>#DIV/0!</v>
      </c>
      <c r="J2551" s="316" t="e">
        <f t="shared" si="10087"/>
        <v>#DIV/0!</v>
      </c>
      <c r="K2551" s="316" t="e">
        <f t="shared" si="10087"/>
        <v>#DIV/0!</v>
      </c>
      <c r="L2551" s="316" t="e">
        <f t="shared" si="10087"/>
        <v>#DIV/0!</v>
      </c>
      <c r="M2551" s="316" t="e">
        <f t="shared" si="10087"/>
        <v>#DIV/0!</v>
      </c>
      <c r="N2551" s="424" t="e">
        <f t="shared" si="10087"/>
        <v>#DIV/0!</v>
      </c>
      <c r="O2551" s="316" t="e">
        <f t="shared" si="10087"/>
        <v>#DIV/0!</v>
      </c>
      <c r="P2551" s="316" t="e">
        <f t="shared" si="10087"/>
        <v>#DIV/0!</v>
      </c>
      <c r="Q2551" s="316" t="e">
        <f t="shared" si="10087"/>
        <v>#DIV/0!</v>
      </c>
      <c r="R2551" s="316" t="e">
        <f t="shared" si="10087"/>
        <v>#DIV/0!</v>
      </c>
      <c r="S2551" s="316" t="e">
        <f t="shared" si="10087"/>
        <v>#DIV/0!</v>
      </c>
      <c r="T2551" s="316" t="e">
        <f t="shared" si="10087"/>
        <v>#DIV/0!</v>
      </c>
      <c r="U2551" s="316" t="e">
        <f t="shared" si="10087"/>
        <v>#DIV/0!</v>
      </c>
      <c r="V2551" s="424" t="e">
        <f t="shared" si="10087"/>
        <v>#DIV/0!</v>
      </c>
      <c r="W2551" s="316" t="e">
        <f t="shared" si="10087"/>
        <v>#DIV/0!</v>
      </c>
      <c r="X2551" s="316" t="e">
        <f t="shared" si="10087"/>
        <v>#DIV/0!</v>
      </c>
      <c r="Y2551" s="316" t="e">
        <f>V2549/V2548</f>
        <v>#DIV/0!</v>
      </c>
      <c r="Z2551" s="316" t="e">
        <f t="shared" si="10087"/>
        <v>#DIV/0!</v>
      </c>
      <c r="AA2551" s="316" t="e">
        <f t="shared" si="10087"/>
        <v>#DIV/0!</v>
      </c>
      <c r="AB2551" s="373" t="e">
        <f t="shared" si="10087"/>
        <v>#DIV/0!</v>
      </c>
      <c r="AC2551" s="2757"/>
      <c r="AD2551" s="780"/>
      <c r="AE2551" s="781"/>
      <c r="AF2551" s="782"/>
      <c r="AI2551" s="1143"/>
      <c r="AJ2551" s="844"/>
      <c r="AK2551" s="844"/>
      <c r="AL2551" s="844"/>
      <c r="AM2551" s="847"/>
      <c r="AN2551" s="847"/>
    </row>
    <row r="2552" spans="1:40" s="181" customFormat="1" hidden="1" x14ac:dyDescent="0.25">
      <c r="A2552" s="2217"/>
      <c r="B2552" s="2220"/>
      <c r="C2552" s="360" t="s">
        <v>20</v>
      </c>
      <c r="D2552" s="2408" t="s">
        <v>355</v>
      </c>
      <c r="E2552" s="667"/>
      <c r="F2552" s="134"/>
      <c r="G2552" s="134"/>
      <c r="H2552" s="405"/>
      <c r="I2552" s="134"/>
      <c r="J2552" s="134"/>
      <c r="K2552" s="134"/>
      <c r="L2552" s="134"/>
      <c r="M2552" s="134"/>
      <c r="N2552" s="405"/>
      <c r="O2552" s="134"/>
      <c r="P2552" s="134"/>
      <c r="Q2552" s="134"/>
      <c r="R2552" s="134"/>
      <c r="S2552" s="134"/>
      <c r="T2552" s="134"/>
      <c r="U2552" s="134"/>
      <c r="V2552" s="134"/>
      <c r="W2552" s="134"/>
      <c r="X2552" s="134"/>
      <c r="Y2552" s="405"/>
      <c r="Z2552" s="134"/>
      <c r="AA2552" s="134"/>
      <c r="AB2552" s="668"/>
      <c r="AC2552" s="387"/>
      <c r="AD2552" s="780"/>
      <c r="AE2552" s="781"/>
      <c r="AF2552" s="782"/>
      <c r="AI2552" s="1143"/>
      <c r="AJ2552" s="844"/>
      <c r="AK2552" s="844"/>
      <c r="AL2552" s="844"/>
      <c r="AM2552" s="847"/>
      <c r="AN2552" s="847"/>
    </row>
    <row r="2553" spans="1:40" s="181" customFormat="1" hidden="1" x14ac:dyDescent="0.25">
      <c r="A2553" s="2227"/>
      <c r="B2553" s="2230"/>
      <c r="C2553" s="122" t="s">
        <v>21</v>
      </c>
      <c r="D2553" s="346" t="s">
        <v>153</v>
      </c>
      <c r="E2553" s="543"/>
      <c r="F2553" s="309"/>
      <c r="G2553" s="309"/>
      <c r="H2553" s="406"/>
      <c r="I2553" s="309"/>
      <c r="J2553" s="309"/>
      <c r="K2553" s="309"/>
      <c r="L2553" s="309"/>
      <c r="M2553" s="309"/>
      <c r="N2553" s="406"/>
      <c r="O2553" s="309"/>
      <c r="P2553" s="309"/>
      <c r="Q2553" s="309"/>
      <c r="R2553" s="309"/>
      <c r="S2553" s="309"/>
      <c r="T2553" s="309"/>
      <c r="U2553" s="309"/>
      <c r="V2553" s="309"/>
      <c r="W2553" s="309"/>
      <c r="X2553" s="309"/>
      <c r="Y2553" s="406"/>
      <c r="Z2553" s="309"/>
      <c r="AA2553" s="309"/>
      <c r="AB2553" s="310"/>
      <c r="AC2553" s="130"/>
      <c r="AD2553" s="780"/>
      <c r="AE2553" s="781"/>
      <c r="AF2553" s="782"/>
      <c r="AH2553" s="331"/>
      <c r="AI2553" s="845"/>
      <c r="AJ2553" s="845"/>
      <c r="AK2553" s="846"/>
      <c r="AL2553" s="846"/>
      <c r="AM2553" s="189"/>
      <c r="AN2553" s="189"/>
    </row>
    <row r="2554" spans="1:40" s="181" customFormat="1" ht="16.5" hidden="1" thickBot="1" x14ac:dyDescent="0.3">
      <c r="A2554" s="3720" t="s">
        <v>44</v>
      </c>
      <c r="B2554" s="3721"/>
      <c r="C2554" s="3722"/>
      <c r="D2554" s="345"/>
      <c r="E2554" s="502">
        <f>SQRT(E2548*E2548+E2549*E2549)/E2525/1.73</f>
        <v>0</v>
      </c>
      <c r="F2554" s="179">
        <f t="shared" ref="F2554:AB2554" si="10088">SQRT(F2548*F2548+F2549*F2549)/F2525/1.73</f>
        <v>0</v>
      </c>
      <c r="G2554" s="179">
        <f t="shared" si="10088"/>
        <v>0</v>
      </c>
      <c r="H2554" s="413">
        <f t="shared" si="10088"/>
        <v>0</v>
      </c>
      <c r="I2554" s="179">
        <f t="shared" si="10088"/>
        <v>0</v>
      </c>
      <c r="J2554" s="179">
        <f t="shared" si="10088"/>
        <v>0</v>
      </c>
      <c r="K2554" s="179">
        <f t="shared" si="10088"/>
        <v>0</v>
      </c>
      <c r="L2554" s="179">
        <f t="shared" si="10088"/>
        <v>0</v>
      </c>
      <c r="M2554" s="179">
        <f t="shared" si="10088"/>
        <v>0</v>
      </c>
      <c r="N2554" s="413">
        <f t="shared" si="10088"/>
        <v>0</v>
      </c>
      <c r="O2554" s="179">
        <f t="shared" si="10088"/>
        <v>0</v>
      </c>
      <c r="P2554" s="179">
        <f t="shared" si="10088"/>
        <v>0</v>
      </c>
      <c r="Q2554" s="179">
        <f t="shared" si="10088"/>
        <v>0</v>
      </c>
      <c r="R2554" s="179">
        <f t="shared" si="10088"/>
        <v>0</v>
      </c>
      <c r="S2554" s="179">
        <f t="shared" si="10088"/>
        <v>0</v>
      </c>
      <c r="T2554" s="179">
        <f t="shared" si="10088"/>
        <v>0</v>
      </c>
      <c r="U2554" s="179">
        <f t="shared" si="10088"/>
        <v>0</v>
      </c>
      <c r="V2554" s="413">
        <f t="shared" si="10088"/>
        <v>0</v>
      </c>
      <c r="W2554" s="179">
        <f t="shared" si="10088"/>
        <v>0</v>
      </c>
      <c r="X2554" s="179">
        <f t="shared" si="10088"/>
        <v>0</v>
      </c>
      <c r="Y2554" s="77">
        <f>SQRT(V2548*V2548+V2549*V2549)/V2525/1.73</f>
        <v>0</v>
      </c>
      <c r="Z2554" s="179">
        <f t="shared" si="10088"/>
        <v>0</v>
      </c>
      <c r="AA2554" s="179">
        <f t="shared" si="10088"/>
        <v>0</v>
      </c>
      <c r="AB2554" s="180">
        <f t="shared" si="10088"/>
        <v>0</v>
      </c>
      <c r="AC2554" s="199">
        <f>AVERAGE(E2554:AB2554)</f>
        <v>0</v>
      </c>
      <c r="AD2554" s="76" t="e">
        <f>(AC2550-AC2554)/AC2550</f>
        <v>#DIV/0!</v>
      </c>
      <c r="AE2554" s="77"/>
      <c r="AF2554" s="78"/>
      <c r="AI2554" s="1142"/>
      <c r="AJ2554" s="945"/>
      <c r="AK2554" s="844"/>
      <c r="AL2554" s="945"/>
      <c r="AM2554" s="847"/>
      <c r="AN2554" s="847"/>
    </row>
    <row r="2555" spans="1:40" s="181" customFormat="1" x14ac:dyDescent="0.25">
      <c r="A2555" s="3510" t="s">
        <v>30</v>
      </c>
      <c r="B2555" s="3513" t="s">
        <v>186</v>
      </c>
      <c r="C2555" s="119" t="s">
        <v>14</v>
      </c>
      <c r="D2555" s="2408" t="s">
        <v>117</v>
      </c>
      <c r="E2555" s="68">
        <f t="shared" ref="E2555" si="10089">(E2559-D2559)*$AE2555*$AF2555</f>
        <v>51.999999999999602</v>
      </c>
      <c r="F2555" s="69">
        <f t="shared" ref="F2555" si="10090">(F2559-E2559)*$AE2555*$AF2555</f>
        <v>52.00000000000049</v>
      </c>
      <c r="G2555" s="69">
        <f t="shared" ref="G2555" si="10091">(G2559-F2559)*$AE2555*$AF2555</f>
        <v>51.999999999999602</v>
      </c>
      <c r="H2555" s="408">
        <f t="shared" ref="H2555" si="10092">(H2559-G2559)*$AE2555*$AF2555</f>
        <v>52.999999999999936</v>
      </c>
      <c r="I2555" s="69">
        <f t="shared" ref="I2555" si="10093">(I2559-H2559)*$AE2555*$AF2555</f>
        <v>52.00000000000049</v>
      </c>
      <c r="J2555" s="69">
        <f t="shared" ref="J2555" si="10094">(J2559-I2559)*$AE2555*$AF2555</f>
        <v>51.999999999999602</v>
      </c>
      <c r="K2555" s="69">
        <f t="shared" ref="K2555" si="10095">(K2559-J2559)*$AE2555*$AF2555</f>
        <v>52.00000000000049</v>
      </c>
      <c r="L2555" s="69">
        <f t="shared" ref="L2555" si="10096">(L2559-K2559)*$AE2555*$AF2555</f>
        <v>51.999999999999602</v>
      </c>
      <c r="M2555" s="69">
        <f t="shared" ref="M2555" si="10097">(M2559-L2559)*$AE2555*$AF2555</f>
        <v>70.000000000000284</v>
      </c>
      <c r="N2555" s="408">
        <f t="shared" ref="N2555" si="10098">(N2559-M2559)*$AE2555*$AF2555</f>
        <v>51.999999999999602</v>
      </c>
      <c r="O2555" s="69">
        <f t="shared" ref="O2555" si="10099">(O2559-N2559)*$AE2555*$AF2555</f>
        <v>52.00000000000049</v>
      </c>
      <c r="P2555" s="69">
        <f t="shared" ref="P2555" si="10100">(P2559-O2559)*$AE2555*$AF2555</f>
        <v>51.999999999999602</v>
      </c>
      <c r="Q2555" s="69">
        <f t="shared" ref="Q2555" si="10101">(Q2559-P2559)*$AE2555*$AF2555</f>
        <v>52.00000000000049</v>
      </c>
      <c r="R2555" s="69">
        <f t="shared" ref="R2555" si="10102">(R2559-Q2559)*$AE2555*$AF2555</f>
        <v>35.000000000000142</v>
      </c>
      <c r="S2555" s="69">
        <f t="shared" ref="S2555" si="10103">(S2559-R2559)*$AE2555*$AF2555</f>
        <v>51.999999999999602</v>
      </c>
      <c r="T2555" s="69">
        <f t="shared" ref="T2555" si="10104">(T2559-S2559)*$AE2555*$AF2555</f>
        <v>68.999999999999943</v>
      </c>
      <c r="U2555" s="69">
        <f t="shared" ref="U2555" si="10105">(U2559-T2559)*$AE2555*$AF2555</f>
        <v>70.000000000000284</v>
      </c>
      <c r="V2555" s="408">
        <f t="shared" ref="V2555" si="10106">(V2559-U2559)*$AE2555*$AF2555</f>
        <v>68.999999999999943</v>
      </c>
      <c r="W2555" s="69">
        <f t="shared" ref="W2555" si="10107">(W2559-V2559)*$AE2555*$AF2555</f>
        <v>69.999999999999403</v>
      </c>
      <c r="X2555" s="69">
        <f t="shared" ref="X2555" si="10108">(X2559-W2559)*$AE2555*$AF2555</f>
        <v>69.000000000000838</v>
      </c>
      <c r="Y2555" s="69">
        <f t="shared" ref="Y2555" si="10109">(Y2559-X2559)*$AE2555*$AF2555</f>
        <v>52.999999999999936</v>
      </c>
      <c r="Z2555" s="69">
        <f t="shared" ref="Z2555" si="10110">(Z2559-Y2559)*$AE2555*$AF2555</f>
        <v>68.999999999999943</v>
      </c>
      <c r="AA2555" s="69">
        <f t="shared" ref="AA2555" si="10111">(AA2559-Z2559)*$AE2555*$AF2555</f>
        <v>69.999999999999403</v>
      </c>
      <c r="AB2555" s="70">
        <f t="shared" ref="AB2555" si="10112">(AB2559-AA2559)*$AE2555*$AF2555</f>
        <v>68.999999999999943</v>
      </c>
      <c r="AC2555" s="129">
        <f>SUM(E2555:AB2555)</f>
        <v>1389.9999999999998</v>
      </c>
      <c r="AD2555" s="779"/>
      <c r="AE2555" s="510">
        <v>100</v>
      </c>
      <c r="AF2555" s="511">
        <v>10</v>
      </c>
      <c r="AI2555" s="1142"/>
      <c r="AJ2555" s="947"/>
      <c r="AK2555" s="946"/>
      <c r="AL2555" s="844"/>
      <c r="AM2555" s="847"/>
      <c r="AN2555" s="847"/>
    </row>
    <row r="2556" spans="1:40" s="181" customFormat="1" x14ac:dyDescent="0.25">
      <c r="A2556" s="3511"/>
      <c r="B2556" s="3514"/>
      <c r="C2556" s="121" t="s">
        <v>16</v>
      </c>
      <c r="D2556" s="346" t="s">
        <v>141</v>
      </c>
      <c r="E2556" s="396">
        <f t="shared" ref="E2556" si="10113">(E2560-D2560)*$AE2555*$AF2555</f>
        <v>0</v>
      </c>
      <c r="F2556" s="306">
        <f t="shared" ref="F2556" si="10114">(F2560-E2560)*$AE2555*$AF2555</f>
        <v>0</v>
      </c>
      <c r="G2556" s="306">
        <f t="shared" ref="G2556" si="10115">(G2560-F2560)*$AE2555*$AF2555</f>
        <v>0</v>
      </c>
      <c r="H2556" s="409">
        <f t="shared" ref="H2556" si="10116">(H2560-G2560)*$AE2555*$AF2555</f>
        <v>0</v>
      </c>
      <c r="I2556" s="306">
        <f t="shared" ref="I2556" si="10117">(I2560-H2560)*$AE2555*$AF2555</f>
        <v>0</v>
      </c>
      <c r="J2556" s="306">
        <f t="shared" ref="J2556" si="10118">(J2560-I2560)*$AE2555*$AF2555</f>
        <v>0</v>
      </c>
      <c r="K2556" s="306">
        <f t="shared" ref="K2556" si="10119">(K2560-J2560)*$AE2555*$AF2555</f>
        <v>0</v>
      </c>
      <c r="L2556" s="306">
        <f t="shared" ref="L2556" si="10120">(L2560-K2560)*$AE2555*$AF2555</f>
        <v>0</v>
      </c>
      <c r="M2556" s="306">
        <f t="shared" ref="M2556" si="10121">(M2560-L2560)*$AE2555*$AF2555</f>
        <v>0</v>
      </c>
      <c r="N2556" s="409">
        <f t="shared" ref="N2556" si="10122">(N2560-M2560)*$AE2555*$AF2555</f>
        <v>0</v>
      </c>
      <c r="O2556" s="306">
        <f t="shared" ref="O2556" si="10123">(O2560-N2560)*$AE2555*$AF2555</f>
        <v>0</v>
      </c>
      <c r="P2556" s="306">
        <f t="shared" ref="P2556" si="10124">(P2560-O2560)*$AE2555*$AF2555</f>
        <v>0</v>
      </c>
      <c r="Q2556" s="306">
        <f t="shared" ref="Q2556" si="10125">(Q2560-P2560)*$AE2555*$AF2555</f>
        <v>0</v>
      </c>
      <c r="R2556" s="306">
        <f t="shared" ref="R2556" si="10126">(R2560-Q2560)*$AE2555*$AF2555</f>
        <v>0</v>
      </c>
      <c r="S2556" s="306">
        <f t="shared" ref="S2556" si="10127">(S2560-R2560)*$AE2555*$AF2555</f>
        <v>0</v>
      </c>
      <c r="T2556" s="306">
        <f t="shared" ref="T2556" si="10128">(T2560-S2560)*$AE2555*$AF2555</f>
        <v>0</v>
      </c>
      <c r="U2556" s="306">
        <f t="shared" ref="U2556" si="10129">(U2560-T2560)*$AE2555*$AF2555</f>
        <v>0</v>
      </c>
      <c r="V2556" s="409">
        <f t="shared" ref="V2556" si="10130">(V2560-U2560)*$AE2555*$AF2555</f>
        <v>0</v>
      </c>
      <c r="W2556" s="306">
        <f t="shared" ref="W2556" si="10131">(W2560-V2560)*$AE2555*$AF2555</f>
        <v>0</v>
      </c>
      <c r="X2556" s="306">
        <f t="shared" ref="X2556" si="10132">(X2560-W2560)*$AE2555*$AF2555</f>
        <v>0</v>
      </c>
      <c r="Y2556" s="306">
        <f t="shared" ref="Y2556" si="10133">(Y2560-X2560)*$AE2555*$AF2555</f>
        <v>0</v>
      </c>
      <c r="Z2556" s="306">
        <f t="shared" ref="Z2556" si="10134">(Z2560-Y2560)*$AE2555*$AF2555</f>
        <v>0</v>
      </c>
      <c r="AA2556" s="306">
        <f t="shared" ref="AA2556" si="10135">(AA2560-Z2560)*$AE2555*$AF2555</f>
        <v>0</v>
      </c>
      <c r="AB2556" s="307">
        <f t="shared" ref="AB2556" si="10136">(AB2560-AA2560)*$AE2555*$AF2555</f>
        <v>0</v>
      </c>
      <c r="AC2556" s="131">
        <f>SUM(E2556:AB2556)</f>
        <v>0</v>
      </c>
      <c r="AD2556" s="780"/>
      <c r="AE2556" s="781"/>
      <c r="AF2556" s="782"/>
      <c r="AI2556" s="1143"/>
      <c r="AJ2556" s="844"/>
      <c r="AK2556" s="844"/>
      <c r="AL2556" s="844"/>
      <c r="AM2556" s="847"/>
      <c r="AN2556" s="847"/>
    </row>
    <row r="2557" spans="1:40" s="181" customFormat="1" x14ac:dyDescent="0.25">
      <c r="A2557" s="3511"/>
      <c r="B2557" s="3514"/>
      <c r="C2557" s="121" t="s">
        <v>17</v>
      </c>
      <c r="D2557" s="346" t="s">
        <v>56</v>
      </c>
      <c r="E2557" s="1581">
        <v>3</v>
      </c>
      <c r="F2557" s="1565">
        <v>3</v>
      </c>
      <c r="G2557" s="1565">
        <v>3</v>
      </c>
      <c r="H2557" s="414">
        <v>3</v>
      </c>
      <c r="I2557" s="1565">
        <v>3</v>
      </c>
      <c r="J2557" s="1565">
        <v>3</v>
      </c>
      <c r="K2557" s="1565">
        <v>3</v>
      </c>
      <c r="L2557" s="1565">
        <v>3</v>
      </c>
      <c r="M2557" s="1565">
        <v>4</v>
      </c>
      <c r="N2557" s="414">
        <v>3</v>
      </c>
      <c r="O2557" s="1565">
        <v>3</v>
      </c>
      <c r="P2557" s="1565">
        <v>3</v>
      </c>
      <c r="Q2557" s="1565">
        <v>3</v>
      </c>
      <c r="R2557" s="1565">
        <v>2</v>
      </c>
      <c r="S2557" s="1565">
        <v>3</v>
      </c>
      <c r="T2557" s="1565">
        <v>4</v>
      </c>
      <c r="U2557" s="1565">
        <v>4</v>
      </c>
      <c r="V2557" s="414">
        <v>4</v>
      </c>
      <c r="W2557" s="1565">
        <v>4</v>
      </c>
      <c r="X2557" s="1565">
        <v>4</v>
      </c>
      <c r="Y2557" s="325">
        <v>3</v>
      </c>
      <c r="Z2557" s="1565">
        <v>4</v>
      </c>
      <c r="AA2557" s="1565">
        <v>4</v>
      </c>
      <c r="AB2557" s="1566">
        <v>4</v>
      </c>
      <c r="AC2557" s="131">
        <f>AVERAGE(E2557:AB2557)</f>
        <v>3.3333333333333335</v>
      </c>
      <c r="AD2557" s="780"/>
      <c r="AE2557" s="781"/>
      <c r="AF2557" s="782"/>
      <c r="AI2557" s="1143"/>
      <c r="AJ2557" s="844"/>
      <c r="AK2557" s="844"/>
      <c r="AL2557" s="844"/>
      <c r="AM2557" s="847"/>
      <c r="AN2557" s="847"/>
    </row>
    <row r="2558" spans="1:40" s="181" customFormat="1" ht="16.5" thickBot="1" x14ac:dyDescent="0.3">
      <c r="A2558" s="3511"/>
      <c r="B2558" s="3514"/>
      <c r="C2558" s="121" t="s">
        <v>19</v>
      </c>
      <c r="D2558" s="346"/>
      <c r="E2558" s="544">
        <f t="shared" ref="E2558:AB2558" si="10137">E2556/E2555</f>
        <v>0</v>
      </c>
      <c r="F2558" s="312">
        <f t="shared" si="10137"/>
        <v>0</v>
      </c>
      <c r="G2558" s="312">
        <f t="shared" si="10137"/>
        <v>0</v>
      </c>
      <c r="H2558" s="411">
        <f t="shared" si="10137"/>
        <v>0</v>
      </c>
      <c r="I2558" s="312">
        <f t="shared" si="10137"/>
        <v>0</v>
      </c>
      <c r="J2558" s="312">
        <f t="shared" si="10137"/>
        <v>0</v>
      </c>
      <c r="K2558" s="312">
        <f t="shared" si="10137"/>
        <v>0</v>
      </c>
      <c r="L2558" s="312">
        <f t="shared" si="10137"/>
        <v>0</v>
      </c>
      <c r="M2558" s="312">
        <f t="shared" si="10137"/>
        <v>0</v>
      </c>
      <c r="N2558" s="411">
        <f t="shared" si="10137"/>
        <v>0</v>
      </c>
      <c r="O2558" s="312">
        <f t="shared" si="10137"/>
        <v>0</v>
      </c>
      <c r="P2558" s="312">
        <f t="shared" si="10137"/>
        <v>0</v>
      </c>
      <c r="Q2558" s="312">
        <f t="shared" si="10137"/>
        <v>0</v>
      </c>
      <c r="R2558" s="312">
        <f t="shared" si="10137"/>
        <v>0</v>
      </c>
      <c r="S2558" s="312">
        <f t="shared" si="10137"/>
        <v>0</v>
      </c>
      <c r="T2558" s="312">
        <f t="shared" si="10137"/>
        <v>0</v>
      </c>
      <c r="U2558" s="312">
        <f t="shared" si="10137"/>
        <v>0</v>
      </c>
      <c r="V2558" s="411">
        <f t="shared" si="10137"/>
        <v>0</v>
      </c>
      <c r="W2558" s="312">
        <f t="shared" si="10137"/>
        <v>0</v>
      </c>
      <c r="X2558" s="312">
        <f t="shared" si="10137"/>
        <v>0</v>
      </c>
      <c r="Y2558" s="312">
        <f>V2556/V2555</f>
        <v>0</v>
      </c>
      <c r="Z2558" s="312">
        <f t="shared" si="10137"/>
        <v>0</v>
      </c>
      <c r="AA2558" s="312">
        <f t="shared" si="10137"/>
        <v>0</v>
      </c>
      <c r="AB2558" s="313">
        <f t="shared" si="10137"/>
        <v>0</v>
      </c>
      <c r="AC2558" s="476">
        <f>AVERAGE(E2558:AB2558)</f>
        <v>0</v>
      </c>
      <c r="AD2558" s="780"/>
      <c r="AE2558" s="781"/>
      <c r="AF2558" s="782"/>
      <c r="AI2558" s="1143"/>
      <c r="AJ2558" s="844"/>
      <c r="AK2558" s="844"/>
      <c r="AL2558" s="844"/>
      <c r="AM2558" s="847"/>
      <c r="AN2558" s="847"/>
    </row>
    <row r="2559" spans="1:40" s="181" customFormat="1" hidden="1" x14ac:dyDescent="0.25">
      <c r="A2559" s="2227"/>
      <c r="B2559" s="2230"/>
      <c r="C2559" s="122" t="s">
        <v>20</v>
      </c>
      <c r="D2559" s="346">
        <v>5.46</v>
      </c>
      <c r="E2559" s="543">
        <v>5.5119999999999996</v>
      </c>
      <c r="F2559" s="309">
        <v>5.5640000000000001</v>
      </c>
      <c r="G2559" s="309">
        <v>5.6159999999999997</v>
      </c>
      <c r="H2559" s="406">
        <v>5.6689999999999996</v>
      </c>
      <c r="I2559" s="309">
        <v>5.7210000000000001</v>
      </c>
      <c r="J2559" s="309">
        <v>5.7729999999999997</v>
      </c>
      <c r="K2559" s="309">
        <v>5.8250000000000002</v>
      </c>
      <c r="L2559" s="309">
        <v>5.8769999999999998</v>
      </c>
      <c r="M2559" s="309">
        <v>5.9470000000000001</v>
      </c>
      <c r="N2559" s="406">
        <v>5.9989999999999997</v>
      </c>
      <c r="O2559" s="309">
        <v>6.0510000000000002</v>
      </c>
      <c r="P2559" s="309">
        <v>6.1029999999999998</v>
      </c>
      <c r="Q2559" s="309">
        <v>6.1550000000000002</v>
      </c>
      <c r="R2559" s="309">
        <v>6.19</v>
      </c>
      <c r="S2559" s="309">
        <v>6.242</v>
      </c>
      <c r="T2559" s="309">
        <v>6.3109999999999999</v>
      </c>
      <c r="U2559" s="309">
        <v>6.3810000000000002</v>
      </c>
      <c r="V2559" s="309">
        <v>6.45</v>
      </c>
      <c r="W2559" s="309">
        <v>6.52</v>
      </c>
      <c r="X2559" s="309">
        <v>6.5890000000000004</v>
      </c>
      <c r="Y2559" s="406">
        <v>6.6420000000000003</v>
      </c>
      <c r="Z2559" s="309">
        <v>6.7110000000000003</v>
      </c>
      <c r="AA2559" s="309">
        <v>6.7809999999999997</v>
      </c>
      <c r="AB2559" s="310">
        <v>6.85</v>
      </c>
      <c r="AC2559" s="130"/>
      <c r="AD2559" s="780"/>
      <c r="AE2559" s="781"/>
      <c r="AF2559" s="782"/>
      <c r="AI2559" s="1143"/>
      <c r="AJ2559" s="844"/>
      <c r="AK2559" s="844"/>
      <c r="AL2559" s="844"/>
      <c r="AM2559" s="847"/>
      <c r="AN2559" s="847"/>
    </row>
    <row r="2560" spans="1:40" s="181" customFormat="1" hidden="1" x14ac:dyDescent="0.25">
      <c r="A2560" s="2227"/>
      <c r="B2560" s="2230"/>
      <c r="C2560" s="122" t="s">
        <v>21</v>
      </c>
      <c r="D2560" s="346"/>
      <c r="E2560" s="543"/>
      <c r="F2560" s="309"/>
      <c r="G2560" s="309"/>
      <c r="H2560" s="406"/>
      <c r="I2560" s="309"/>
      <c r="J2560" s="309"/>
      <c r="K2560" s="309"/>
      <c r="L2560" s="309"/>
      <c r="M2560" s="309"/>
      <c r="N2560" s="406"/>
      <c r="O2560" s="309"/>
      <c r="P2560" s="309"/>
      <c r="Q2560" s="309"/>
      <c r="R2560" s="309"/>
      <c r="S2560" s="309"/>
      <c r="T2560" s="309"/>
      <c r="U2560" s="309"/>
      <c r="V2560" s="309"/>
      <c r="W2560" s="309"/>
      <c r="X2560" s="309"/>
      <c r="Y2560" s="406"/>
      <c r="Z2560" s="309"/>
      <c r="AA2560" s="309"/>
      <c r="AB2560" s="310"/>
      <c r="AC2560" s="130"/>
      <c r="AD2560" s="780"/>
      <c r="AE2560" s="781"/>
      <c r="AF2560" s="782"/>
      <c r="AH2560" s="331"/>
      <c r="AI2560" s="845"/>
      <c r="AJ2560" s="845"/>
      <c r="AK2560" s="846"/>
      <c r="AL2560" s="846"/>
      <c r="AM2560" s="189"/>
      <c r="AN2560" s="189"/>
    </row>
    <row r="2561" spans="1:40" s="181" customFormat="1" ht="16.5" hidden="1" thickBot="1" x14ac:dyDescent="0.3">
      <c r="A2561" s="3717" t="s">
        <v>44</v>
      </c>
      <c r="B2561" s="3718"/>
      <c r="C2561" s="3719"/>
      <c r="D2561" s="678"/>
      <c r="E2561" s="502">
        <f>SQRT(E2555*E2555+E2556*E2556)/E2525/1.73</f>
        <v>2.9324686310446695</v>
      </c>
      <c r="F2561" s="179">
        <f t="shared" ref="F2561:AB2561" si="10138">SQRT(F2555*F2555+F2556*F2556)/F2525/1.73</f>
        <v>2.8572056528715191</v>
      </c>
      <c r="G2561" s="179">
        <f t="shared" si="10138"/>
        <v>2.8626479493531298</v>
      </c>
      <c r="H2561" s="413">
        <f t="shared" si="10138"/>
        <v>2.9121519154267093</v>
      </c>
      <c r="I2561" s="179">
        <f t="shared" si="10138"/>
        <v>2.8544922571897793</v>
      </c>
      <c r="J2561" s="179">
        <f t="shared" si="10138"/>
        <v>2.8681110179587654</v>
      </c>
      <c r="K2561" s="179">
        <f t="shared" si="10138"/>
        <v>2.9154028582161375</v>
      </c>
      <c r="L2561" s="179">
        <f t="shared" si="10138"/>
        <v>2.9097583221885639</v>
      </c>
      <c r="M2561" s="179">
        <f t="shared" si="10138"/>
        <v>3.9552715293905085</v>
      </c>
      <c r="N2561" s="413">
        <f t="shared" si="10138"/>
        <v>2.918233346427948</v>
      </c>
      <c r="O2561" s="179">
        <f t="shared" si="10138"/>
        <v>2.9210693360746722</v>
      </c>
      <c r="P2561" s="179">
        <f t="shared" si="10138"/>
        <v>2.9125778554464983</v>
      </c>
      <c r="Q2561" s="179">
        <f t="shared" si="10138"/>
        <v>2.8901734104046515</v>
      </c>
      <c r="R2561" s="179">
        <f t="shared" si="10138"/>
        <v>1.9490572131823169</v>
      </c>
      <c r="S2561" s="179">
        <f t="shared" si="10138"/>
        <v>2.918233346427948</v>
      </c>
      <c r="T2561" s="179">
        <f t="shared" si="10138"/>
        <v>3.9179168038883878</v>
      </c>
      <c r="U2561" s="179">
        <f t="shared" si="10138"/>
        <v>3.974698206843311</v>
      </c>
      <c r="V2561" s="413">
        <f t="shared" si="10138"/>
        <v>3.9102346140768414</v>
      </c>
      <c r="W2561" s="179">
        <f t="shared" si="10138"/>
        <v>3.9475539264062829</v>
      </c>
      <c r="X2561" s="179">
        <f t="shared" si="10138"/>
        <v>3.8798047727222085</v>
      </c>
      <c r="Y2561" s="77">
        <f>SQRT(V2555*V2555+V2556*V2556)/V2525/1.73</f>
        <v>3.9102346140768414</v>
      </c>
      <c r="Z2561" s="179">
        <f t="shared" si="10138"/>
        <v>3.8461324072886969</v>
      </c>
      <c r="AA2561" s="179">
        <f t="shared" si="10138"/>
        <v>3.9207778823318211</v>
      </c>
      <c r="AB2561" s="180">
        <f t="shared" si="10138"/>
        <v>3.8350377945753635</v>
      </c>
      <c r="AC2561" s="199">
        <f>AVERAGE(E2561:AB2561)</f>
        <v>3.2799685693255647</v>
      </c>
      <c r="AD2561" s="76">
        <f>(AC2557-AC2561)/AC2557</f>
        <v>1.6009429202330637E-2</v>
      </c>
      <c r="AE2561" s="77"/>
      <c r="AF2561" s="78"/>
      <c r="AI2561" s="1142"/>
      <c r="AJ2561" s="945"/>
      <c r="AK2561" s="844"/>
      <c r="AL2561" s="945"/>
      <c r="AM2561" s="847"/>
      <c r="AN2561" s="847"/>
    </row>
    <row r="2562" spans="1:40" s="181" customFormat="1" ht="16.5" thickBot="1" x14ac:dyDescent="0.3">
      <c r="A2562" s="145"/>
      <c r="B2562" s="507" t="s">
        <v>33</v>
      </c>
      <c r="C2562" s="127" t="s">
        <v>14</v>
      </c>
      <c r="D2562" s="884"/>
      <c r="E2562" s="145">
        <f t="shared" ref="E2562" si="10139">(E2563-D2563)*$AE2562*$AF2562</f>
        <v>0.49999999999999822</v>
      </c>
      <c r="F2562" s="203">
        <f t="shared" ref="F2562" si="10140">(F2563-E2563)*$AE2562*$AF2562</f>
        <v>0.49999999999999822</v>
      </c>
      <c r="G2562" s="203">
        <f t="shared" ref="G2562" si="10141">(G2563-F2563)*$AE2562*$AF2562</f>
        <v>0.50000000000000711</v>
      </c>
      <c r="H2562" s="407">
        <f t="shared" ref="H2562" si="10142">(H2563-G2563)*$AE2562*$AF2562</f>
        <v>0.40000000000000036</v>
      </c>
      <c r="I2562" s="203">
        <f t="shared" ref="I2562" si="10143">(I2563-H2563)*$AE2562*$AF2562</f>
        <v>0.49999999999999822</v>
      </c>
      <c r="J2562" s="203">
        <f t="shared" ref="J2562" si="10144">(J2563-I2563)*$AE2562*$AF2562</f>
        <v>0.49999999999999822</v>
      </c>
      <c r="K2562" s="203">
        <f t="shared" ref="K2562" si="10145">(K2563-J2563)*$AE2562*$AF2562</f>
        <v>0.49999999999999822</v>
      </c>
      <c r="L2562" s="203">
        <f t="shared" ref="L2562" si="10146">(L2563-K2563)*$AE2562*$AF2562</f>
        <v>0.49999999999999822</v>
      </c>
      <c r="M2562" s="203">
        <f t="shared" ref="M2562" si="10147">(M2563-L2563)*$AE2562*$AF2562</f>
        <v>0.40000000000000036</v>
      </c>
      <c r="N2562" s="407">
        <f t="shared" ref="N2562" si="10148">(N2563-M2563)*$AE2562*$AF2562</f>
        <v>0.49999999999999822</v>
      </c>
      <c r="O2562" s="203">
        <f t="shared" ref="O2562" si="10149">(O2563-N2563)*$AE2562*$AF2562</f>
        <v>0.50000000000000711</v>
      </c>
      <c r="P2562" s="203">
        <f t="shared" ref="P2562" si="10150">(P2563-O2563)*$AE2562*$AF2562</f>
        <v>0.49999999999999822</v>
      </c>
      <c r="Q2562" s="203">
        <f t="shared" ref="Q2562" si="10151">(Q2563-P2563)*$AE2562*$AF2562</f>
        <v>0.49999999999999822</v>
      </c>
      <c r="R2562" s="203">
        <f t="shared" ref="R2562" si="10152">(R2563-Q2563)*$AE2562*$AF2562</f>
        <v>0.40000000000000036</v>
      </c>
      <c r="S2562" s="203">
        <f t="shared" ref="S2562" si="10153">(S2563-R2563)*$AE2562*$AF2562</f>
        <v>0.49999999999999822</v>
      </c>
      <c r="T2562" s="203">
        <f t="shared" ref="T2562" si="10154">(T2563-S2563)*$AE2562*$AF2562</f>
        <v>0.49999999999999822</v>
      </c>
      <c r="U2562" s="203">
        <f t="shared" ref="U2562" si="10155">(U2563-T2563)*$AE2562*$AF2562</f>
        <v>0.50000000000000711</v>
      </c>
      <c r="V2562" s="407">
        <f t="shared" ref="V2562" si="10156">(V2563-U2563)*$AE2562*$AF2562</f>
        <v>0.49999999999999822</v>
      </c>
      <c r="W2562" s="203">
        <f t="shared" ref="W2562" si="10157">(W2563-V2563)*$AE2562*$AF2562</f>
        <v>0.40000000000000036</v>
      </c>
      <c r="X2562" s="203">
        <f t="shared" ref="X2562" si="10158">(X2563-W2563)*$AE2562*$AF2562</f>
        <v>0.49999999999999822</v>
      </c>
      <c r="Y2562" s="203">
        <f t="shared" ref="Y2562" si="10159">(Y2563-X2563)*$AE2562*$AF2562</f>
        <v>0.49999999999999822</v>
      </c>
      <c r="Z2562" s="203">
        <f t="shared" ref="Z2562" si="10160">(Z2563-Y2563)*$AE2562*$AF2562</f>
        <v>0.49999999999999822</v>
      </c>
      <c r="AA2562" s="203">
        <f t="shared" ref="AA2562" si="10161">(AA2563-Z2563)*$AE2562*$AF2562</f>
        <v>0.50000000000000711</v>
      </c>
      <c r="AB2562" s="93">
        <f t="shared" ref="AB2562" si="10162">(AB2563-AA2563)*$AE2562*$AF2562</f>
        <v>0.40000000000000036</v>
      </c>
      <c r="AC2562" s="129">
        <f>SUM(E2562:AB2562)</f>
        <v>11.500000000000004</v>
      </c>
      <c r="AD2562" s="995"/>
      <c r="AE2562" s="270">
        <v>1</v>
      </c>
      <c r="AF2562" s="271">
        <v>10</v>
      </c>
      <c r="AI2562" s="1142"/>
      <c r="AJ2562" s="947"/>
      <c r="AK2562" s="946"/>
      <c r="AL2562" s="844"/>
      <c r="AM2562" s="847"/>
      <c r="AN2562" s="847"/>
    </row>
    <row r="2563" spans="1:40" s="181" customFormat="1" ht="16.5" hidden="1" thickBot="1" x14ac:dyDescent="0.3">
      <c r="A2563" s="146"/>
      <c r="B2563" s="512"/>
      <c r="C2563" s="1074" t="s">
        <v>20</v>
      </c>
      <c r="D2563" s="345">
        <v>5.79</v>
      </c>
      <c r="E2563" s="146">
        <v>5.84</v>
      </c>
      <c r="F2563" s="125">
        <v>5.89</v>
      </c>
      <c r="G2563" s="125">
        <v>5.94</v>
      </c>
      <c r="H2563" s="421">
        <v>5.98</v>
      </c>
      <c r="I2563" s="125">
        <v>6.03</v>
      </c>
      <c r="J2563" s="125">
        <v>6.08</v>
      </c>
      <c r="K2563" s="125">
        <v>6.13</v>
      </c>
      <c r="L2563" s="125">
        <v>6.18</v>
      </c>
      <c r="M2563" s="125">
        <v>6.22</v>
      </c>
      <c r="N2563" s="421">
        <v>6.27</v>
      </c>
      <c r="O2563" s="125">
        <v>6.32</v>
      </c>
      <c r="P2563" s="125">
        <v>6.37</v>
      </c>
      <c r="Q2563" s="125">
        <v>6.42</v>
      </c>
      <c r="R2563" s="125">
        <v>6.46</v>
      </c>
      <c r="S2563" s="125">
        <v>6.51</v>
      </c>
      <c r="T2563" s="125">
        <v>6.56</v>
      </c>
      <c r="U2563" s="125">
        <v>6.61</v>
      </c>
      <c r="V2563" s="125">
        <v>6.66</v>
      </c>
      <c r="W2563" s="125">
        <v>6.7</v>
      </c>
      <c r="X2563" s="125">
        <v>6.75</v>
      </c>
      <c r="Y2563" s="421">
        <v>6.8</v>
      </c>
      <c r="Z2563" s="125">
        <v>6.85</v>
      </c>
      <c r="AA2563" s="125">
        <v>6.9</v>
      </c>
      <c r="AB2563" s="175">
        <v>6.94</v>
      </c>
      <c r="AC2563" s="2757"/>
      <c r="AD2563" s="1071"/>
      <c r="AE2563" s="1072"/>
      <c r="AF2563" s="1073"/>
      <c r="AI2563" s="1143"/>
      <c r="AJ2563" s="844"/>
      <c r="AK2563" s="844"/>
      <c r="AL2563" s="844"/>
      <c r="AM2563" s="847"/>
      <c r="AN2563" s="847"/>
    </row>
    <row r="2564" spans="1:40" s="181" customFormat="1" ht="15.75" customHeight="1" x14ac:dyDescent="0.25">
      <c r="A2564" s="3537" t="s">
        <v>34</v>
      </c>
      <c r="B2564" s="3538"/>
      <c r="C2564" s="1149" t="s">
        <v>14</v>
      </c>
      <c r="D2564" s="1075"/>
      <c r="E2564" s="694">
        <f t="shared" ref="E2564:AC2565" si="10163">SUM(E2527,E2534,E2541,E2548,E2555)</f>
        <v>250</v>
      </c>
      <c r="F2564" s="695">
        <f t="shared" si="10163"/>
        <v>267.99999999999983</v>
      </c>
      <c r="G2564" s="695">
        <f t="shared" si="10163"/>
        <v>268.00000000000068</v>
      </c>
      <c r="H2564" s="407">
        <f t="shared" si="10163"/>
        <v>250.99999999999858</v>
      </c>
      <c r="I2564" s="695">
        <f t="shared" si="10163"/>
        <v>250.00000000000088</v>
      </c>
      <c r="J2564" s="695">
        <f t="shared" si="10163"/>
        <v>284.00000000000068</v>
      </c>
      <c r="K2564" s="695">
        <f t="shared" si="10163"/>
        <v>283.99999999999983</v>
      </c>
      <c r="L2564" s="695">
        <f t="shared" si="10163"/>
        <v>283.99999999999892</v>
      </c>
      <c r="M2564" s="695">
        <f t="shared" si="10163"/>
        <v>334.00000000000142</v>
      </c>
      <c r="N2564" s="407">
        <f t="shared" si="10163"/>
        <v>301.9999999999996</v>
      </c>
      <c r="O2564" s="695">
        <f t="shared" si="10163"/>
        <v>299.99999999999983</v>
      </c>
      <c r="P2564" s="695">
        <f t="shared" si="10163"/>
        <v>300.00000000000068</v>
      </c>
      <c r="Q2564" s="695">
        <f t="shared" si="10163"/>
        <v>299.99999999999983</v>
      </c>
      <c r="R2564" s="695">
        <f t="shared" si="10163"/>
        <v>282.99999999999943</v>
      </c>
      <c r="S2564" s="695">
        <f t="shared" si="10163"/>
        <v>300.00000000000068</v>
      </c>
      <c r="T2564" s="695">
        <f t="shared" si="10163"/>
        <v>350.99999999999994</v>
      </c>
      <c r="U2564" s="695">
        <f t="shared" si="10163"/>
        <v>368.00000000000034</v>
      </c>
      <c r="V2564" s="407">
        <f t="shared" si="10163"/>
        <v>350.99999999999994</v>
      </c>
      <c r="W2564" s="695">
        <f t="shared" si="10163"/>
        <v>351.99999999999943</v>
      </c>
      <c r="X2564" s="695">
        <f t="shared" si="10163"/>
        <v>349.00000000000023</v>
      </c>
      <c r="Y2564" s="69">
        <f>SUM(V2527,V2534,V2541,V2548,V2555)</f>
        <v>350.99999999999994</v>
      </c>
      <c r="Z2564" s="695">
        <f t="shared" si="10163"/>
        <v>350.99999999999994</v>
      </c>
      <c r="AA2564" s="695">
        <f t="shared" si="10163"/>
        <v>317.99999999999875</v>
      </c>
      <c r="AB2564" s="696">
        <f t="shared" si="10163"/>
        <v>317.00000000000102</v>
      </c>
      <c r="AC2564" s="1127">
        <f t="shared" si="10163"/>
        <v>7349.9999999999991</v>
      </c>
      <c r="AI2564" s="1143"/>
      <c r="AJ2564" s="844"/>
      <c r="AK2564" s="844"/>
      <c r="AL2564" s="844"/>
      <c r="AM2564" s="847"/>
      <c r="AN2564" s="847"/>
    </row>
    <row r="2565" spans="1:40" s="181" customFormat="1" ht="16.5" thickBot="1" x14ac:dyDescent="0.3">
      <c r="A2565" s="3537"/>
      <c r="B2565" s="3538"/>
      <c r="C2565" s="1077" t="s">
        <v>16</v>
      </c>
      <c r="D2565" s="885"/>
      <c r="E2565" s="1078">
        <f t="shared" si="10163"/>
        <v>0</v>
      </c>
      <c r="F2565" s="327">
        <f t="shared" si="10163"/>
        <v>0</v>
      </c>
      <c r="G2565" s="327">
        <f t="shared" si="10163"/>
        <v>0</v>
      </c>
      <c r="H2565" s="421">
        <f t="shared" si="10163"/>
        <v>0</v>
      </c>
      <c r="I2565" s="327">
        <f t="shared" si="10163"/>
        <v>0</v>
      </c>
      <c r="J2565" s="327">
        <f t="shared" si="10163"/>
        <v>0</v>
      </c>
      <c r="K2565" s="327">
        <f t="shared" si="10163"/>
        <v>0</v>
      </c>
      <c r="L2565" s="327">
        <f t="shared" si="10163"/>
        <v>0</v>
      </c>
      <c r="M2565" s="327">
        <f t="shared" si="10163"/>
        <v>0</v>
      </c>
      <c r="N2565" s="421">
        <f t="shared" si="10163"/>
        <v>0</v>
      </c>
      <c r="O2565" s="327">
        <f t="shared" si="10163"/>
        <v>0</v>
      </c>
      <c r="P2565" s="327">
        <f t="shared" si="10163"/>
        <v>0</v>
      </c>
      <c r="Q2565" s="327">
        <f t="shared" si="10163"/>
        <v>0</v>
      </c>
      <c r="R2565" s="327">
        <f t="shared" si="10163"/>
        <v>0</v>
      </c>
      <c r="S2565" s="327">
        <f t="shared" si="10163"/>
        <v>0</v>
      </c>
      <c r="T2565" s="327">
        <f t="shared" si="10163"/>
        <v>0</v>
      </c>
      <c r="U2565" s="327">
        <f t="shared" si="10163"/>
        <v>0</v>
      </c>
      <c r="V2565" s="421">
        <f t="shared" si="10163"/>
        <v>0</v>
      </c>
      <c r="W2565" s="327">
        <f t="shared" si="10163"/>
        <v>0</v>
      </c>
      <c r="X2565" s="327">
        <f t="shared" si="10163"/>
        <v>0</v>
      </c>
      <c r="Y2565" s="77">
        <f>SUM(V2528,V2535,V2542,V2549,V2556)</f>
        <v>0</v>
      </c>
      <c r="Z2565" s="327">
        <f t="shared" si="10163"/>
        <v>0</v>
      </c>
      <c r="AA2565" s="327">
        <f t="shared" si="10163"/>
        <v>0</v>
      </c>
      <c r="AB2565" s="1079">
        <f t="shared" si="10163"/>
        <v>0</v>
      </c>
      <c r="AC2565" s="1150">
        <f t="shared" si="10163"/>
        <v>0</v>
      </c>
      <c r="AI2565" s="1143"/>
      <c r="AJ2565" s="844"/>
      <c r="AK2565" s="844"/>
      <c r="AL2565" s="844"/>
      <c r="AM2565" s="847"/>
      <c r="AN2565" s="847"/>
    </row>
    <row r="2566" spans="1:40" s="181" customFormat="1" ht="15.75" customHeight="1" x14ac:dyDescent="0.25">
      <c r="A2566" s="3539" t="s">
        <v>35</v>
      </c>
      <c r="B2566" s="3540"/>
      <c r="C2566" s="119" t="s">
        <v>36</v>
      </c>
      <c r="D2566" s="884"/>
      <c r="E2566" s="1081">
        <f t="shared" ref="E2566:AC2567" si="10164">100-(E2564/(E2514))*100</f>
        <v>-0.4016064257047276</v>
      </c>
      <c r="F2566" s="135">
        <f t="shared" si="10164"/>
        <v>-7.6305220883554199</v>
      </c>
      <c r="G2566" s="135">
        <f t="shared" si="10164"/>
        <v>-7.6305220883557467</v>
      </c>
      <c r="H2566" s="419">
        <f t="shared" si="10164"/>
        <v>-0.80321285140698251</v>
      </c>
      <c r="I2566" s="135">
        <f t="shared" si="10164"/>
        <v>-0.4016064256964853</v>
      </c>
      <c r="J2566" s="135">
        <f t="shared" si="10164"/>
        <v>0.35087719298103082</v>
      </c>
      <c r="K2566" s="135">
        <f t="shared" si="10164"/>
        <v>-0.70921985815468247</v>
      </c>
      <c r="L2566" s="135">
        <f t="shared" si="10164"/>
        <v>-0.70921985816197264</v>
      </c>
      <c r="M2566" s="135">
        <f t="shared" si="10164"/>
        <v>-0.30030030029692512</v>
      </c>
      <c r="N2566" s="419">
        <f t="shared" si="10164"/>
        <v>-1.6835016835049998</v>
      </c>
      <c r="O2566" s="135">
        <f t="shared" si="10164"/>
        <v>1.4779288903810084E-12</v>
      </c>
      <c r="P2566" s="135">
        <f t="shared" si="10164"/>
        <v>1.1937117960769683E-12</v>
      </c>
      <c r="Q2566" s="135">
        <f t="shared" si="10164"/>
        <v>-6.3829787234028572</v>
      </c>
      <c r="R2566" s="135">
        <f t="shared" si="10164"/>
        <v>-0.35460992907654543</v>
      </c>
      <c r="S2566" s="135">
        <f t="shared" si="10164"/>
        <v>4.7619047619017181</v>
      </c>
      <c r="T2566" s="135">
        <f t="shared" si="10164"/>
        <v>-2.2595258997171186E-12</v>
      </c>
      <c r="U2566" s="135">
        <f t="shared" si="10164"/>
        <v>-0.54644808743186957</v>
      </c>
      <c r="V2566" s="419">
        <f t="shared" si="10164"/>
        <v>-0.86206896551752266</v>
      </c>
      <c r="W2566" s="135">
        <f t="shared" si="10164"/>
        <v>-5.7057057057015186</v>
      </c>
      <c r="X2566" s="135">
        <f t="shared" si="10164"/>
        <v>-5.757575757576376</v>
      </c>
      <c r="Y2566" s="523">
        <f>100-(V2564/(V2514))*100</f>
        <v>-0.86206896551752266</v>
      </c>
      <c r="Z2566" s="135">
        <f t="shared" si="10164"/>
        <v>-5.405405405401396</v>
      </c>
      <c r="AA2566" s="135">
        <f t="shared" si="10164"/>
        <v>-0.95238095238356379</v>
      </c>
      <c r="AB2566" s="1082">
        <f t="shared" si="10164"/>
        <v>-0.63492063491715101</v>
      </c>
      <c r="AC2566" s="1083">
        <f t="shared" si="10164"/>
        <v>-1.4492753623188435</v>
      </c>
      <c r="AG2566" s="920"/>
      <c r="AI2566" s="847"/>
      <c r="AJ2566" s="847"/>
      <c r="AK2566" s="847"/>
      <c r="AL2566" s="847"/>
      <c r="AM2566" s="847"/>
      <c r="AN2566" s="847"/>
    </row>
    <row r="2567" spans="1:40" s="181" customFormat="1" ht="16.5" thickBot="1" x14ac:dyDescent="0.3">
      <c r="A2567" s="3541"/>
      <c r="B2567" s="3542"/>
      <c r="C2567" s="124" t="s">
        <v>37</v>
      </c>
      <c r="D2567" s="886"/>
      <c r="E2567" s="1085" t="e">
        <f t="shared" si="10164"/>
        <v>#DIV/0!</v>
      </c>
      <c r="F2567" s="526" t="e">
        <f t="shared" si="10164"/>
        <v>#DIV/0!</v>
      </c>
      <c r="G2567" s="526" t="e">
        <f t="shared" si="10164"/>
        <v>#DIV/0!</v>
      </c>
      <c r="H2567" s="424" t="e">
        <f t="shared" si="10164"/>
        <v>#DIV/0!</v>
      </c>
      <c r="I2567" s="526" t="e">
        <f t="shared" si="10164"/>
        <v>#DIV/0!</v>
      </c>
      <c r="J2567" s="526" t="e">
        <f t="shared" si="10164"/>
        <v>#DIV/0!</v>
      </c>
      <c r="K2567" s="526" t="e">
        <f t="shared" si="10164"/>
        <v>#DIV/0!</v>
      </c>
      <c r="L2567" s="526" t="e">
        <f t="shared" si="10164"/>
        <v>#DIV/0!</v>
      </c>
      <c r="M2567" s="526" t="e">
        <f t="shared" si="10164"/>
        <v>#DIV/0!</v>
      </c>
      <c r="N2567" s="424" t="e">
        <f t="shared" si="10164"/>
        <v>#DIV/0!</v>
      </c>
      <c r="O2567" s="526" t="e">
        <f t="shared" si="10164"/>
        <v>#DIV/0!</v>
      </c>
      <c r="P2567" s="526" t="e">
        <f t="shared" si="10164"/>
        <v>#DIV/0!</v>
      </c>
      <c r="Q2567" s="526" t="e">
        <f t="shared" si="10164"/>
        <v>#DIV/0!</v>
      </c>
      <c r="R2567" s="526" t="e">
        <f t="shared" si="10164"/>
        <v>#DIV/0!</v>
      </c>
      <c r="S2567" s="526" t="e">
        <f t="shared" si="10164"/>
        <v>#DIV/0!</v>
      </c>
      <c r="T2567" s="526" t="e">
        <f t="shared" si="10164"/>
        <v>#DIV/0!</v>
      </c>
      <c r="U2567" s="526" t="e">
        <f t="shared" si="10164"/>
        <v>#DIV/0!</v>
      </c>
      <c r="V2567" s="424" t="e">
        <f t="shared" si="10164"/>
        <v>#DIV/0!</v>
      </c>
      <c r="W2567" s="526" t="e">
        <f t="shared" si="10164"/>
        <v>#DIV/0!</v>
      </c>
      <c r="X2567" s="526" t="e">
        <f t="shared" si="10164"/>
        <v>#DIV/0!</v>
      </c>
      <c r="Y2567" s="316" t="e">
        <f>100-(V2565/(V2515))*100</f>
        <v>#DIV/0!</v>
      </c>
      <c r="Z2567" s="526" t="e">
        <f t="shared" si="10164"/>
        <v>#DIV/0!</v>
      </c>
      <c r="AA2567" s="526" t="e">
        <f t="shared" si="10164"/>
        <v>#DIV/0!</v>
      </c>
      <c r="AB2567" s="1086" t="e">
        <f t="shared" si="10164"/>
        <v>#DIV/0!</v>
      </c>
      <c r="AC2567" s="1087" t="e">
        <f t="shared" si="10164"/>
        <v>#DIV/0!</v>
      </c>
      <c r="AD2567" s="208"/>
      <c r="AE2567" s="920"/>
      <c r="AF2567" s="920"/>
      <c r="AG2567" s="920"/>
      <c r="AI2567" s="847"/>
      <c r="AJ2567" s="847"/>
      <c r="AK2567" s="847"/>
      <c r="AL2567" s="847"/>
      <c r="AM2567" s="847"/>
      <c r="AN2567" s="847"/>
    </row>
    <row r="2568" spans="1:40" s="181" customFormat="1" x14ac:dyDescent="0.25">
      <c r="A2568" s="3543"/>
      <c r="B2568" s="3544"/>
      <c r="C2568" s="1088"/>
      <c r="D2568" s="446" t="s">
        <v>113</v>
      </c>
      <c r="E2568" s="980">
        <f t="shared" ref="E2568:AB2568" si="10165">(E2516-E2529-E2536-E2543-E2550-E2557)/E2516</f>
        <v>0</v>
      </c>
      <c r="F2568" s="980">
        <f t="shared" si="10165"/>
        <v>-6.6666666666666666E-2</v>
      </c>
      <c r="G2568" s="980">
        <f t="shared" si="10165"/>
        <v>-6.6666666666666666E-2</v>
      </c>
      <c r="H2568" s="981">
        <f t="shared" si="10165"/>
        <v>0</v>
      </c>
      <c r="I2568" s="980">
        <f t="shared" si="10165"/>
        <v>0</v>
      </c>
      <c r="J2568" s="980">
        <f t="shared" si="10165"/>
        <v>0</v>
      </c>
      <c r="K2568" s="980">
        <f t="shared" si="10165"/>
        <v>0</v>
      </c>
      <c r="L2568" s="980">
        <f t="shared" si="10165"/>
        <v>0</v>
      </c>
      <c r="M2568" s="980">
        <f t="shared" si="10165"/>
        <v>0</v>
      </c>
      <c r="N2568" s="981">
        <f t="shared" si="10165"/>
        <v>0</v>
      </c>
      <c r="O2568" s="980">
        <f t="shared" si="10165"/>
        <v>0</v>
      </c>
      <c r="P2568" s="980">
        <f t="shared" si="10165"/>
        <v>0</v>
      </c>
      <c r="Q2568" s="980">
        <f t="shared" si="10165"/>
        <v>-5.8823529411764705E-2</v>
      </c>
      <c r="R2568" s="980">
        <f t="shared" si="10165"/>
        <v>0</v>
      </c>
      <c r="S2568" s="980">
        <f t="shared" si="10165"/>
        <v>5.2631578947368418E-2</v>
      </c>
      <c r="T2568" s="980">
        <f t="shared" si="10165"/>
        <v>0</v>
      </c>
      <c r="U2568" s="980">
        <f t="shared" si="10165"/>
        <v>0</v>
      </c>
      <c r="V2568" s="980">
        <f t="shared" si="10165"/>
        <v>0</v>
      </c>
      <c r="W2568" s="980">
        <f t="shared" si="10165"/>
        <v>-0.05</v>
      </c>
      <c r="X2568" s="980">
        <f t="shared" si="10165"/>
        <v>-0.05</v>
      </c>
      <c r="Y2568" s="980">
        <f>(V2516-V2529-V2536-V2543-V2550-V2557)/V2516</f>
        <v>0</v>
      </c>
      <c r="Z2568" s="980">
        <f t="shared" si="10165"/>
        <v>-0.05</v>
      </c>
      <c r="AA2568" s="980">
        <f t="shared" si="10165"/>
        <v>0</v>
      </c>
      <c r="AB2568" s="982">
        <f t="shared" si="10165"/>
        <v>0</v>
      </c>
      <c r="AC2568" s="450">
        <f>(AC2516-AC2529-AC2536-AC2543-AC2550-AC2557)/AC2516</f>
        <v>-9.1743119266054461E-3</v>
      </c>
      <c r="AD2568" s="208"/>
      <c r="AE2568" s="920"/>
      <c r="AF2568" s="920"/>
      <c r="AG2568" s="920"/>
    </row>
    <row r="2569" spans="1:40" s="181" customFormat="1" ht="17.25" customHeight="1" thickBot="1" x14ac:dyDescent="0.3">
      <c r="A2569" s="3545"/>
      <c r="B2569" s="3546"/>
      <c r="C2569" s="1094"/>
      <c r="D2569" s="139" t="s">
        <v>114</v>
      </c>
      <c r="E2569" s="451">
        <f>(E2520-E2533-E2540-E2547-E2554-E2561)/E2520</f>
        <v>-4.0160642570473718E-3</v>
      </c>
      <c r="F2569" s="451">
        <f t="shared" ref="F2569:AC2569" si="10166">(F2520-F2533-F2540-F2547-F2554-F2561)/F2520</f>
        <v>-7.6305220883554042E-2</v>
      </c>
      <c r="G2569" s="451">
        <f t="shared" si="10166"/>
        <v>-7.6305220883557665E-2</v>
      </c>
      <c r="H2569" s="452">
        <f t="shared" si="10166"/>
        <v>-8.0321285140698591E-3</v>
      </c>
      <c r="I2569" s="451">
        <f t="shared" si="10166"/>
        <v>-4.0160642569649178E-3</v>
      </c>
      <c r="J2569" s="451">
        <f t="shared" si="10166"/>
        <v>3.5087719298102387E-3</v>
      </c>
      <c r="K2569" s="451">
        <f t="shared" si="10166"/>
        <v>-7.0921985815468064E-3</v>
      </c>
      <c r="L2569" s="451">
        <f t="shared" si="10166"/>
        <v>-7.0921985816198409E-3</v>
      </c>
      <c r="M2569" s="451">
        <f t="shared" si="10166"/>
        <v>-3.0030030029692375E-3</v>
      </c>
      <c r="N2569" s="452">
        <f t="shared" si="10166"/>
        <v>-1.6835016835050044E-2</v>
      </c>
      <c r="O2569" s="451">
        <f t="shared" si="10166"/>
        <v>1.4915124246783549E-14</v>
      </c>
      <c r="P2569" s="451">
        <f t="shared" si="10166"/>
        <v>1.194574394958164E-14</v>
      </c>
      <c r="Q2569" s="451">
        <f t="shared" si="10166"/>
        <v>-6.3829787234028337E-2</v>
      </c>
      <c r="R2569" s="451">
        <f t="shared" si="10166"/>
        <v>-3.5460992907654378E-3</v>
      </c>
      <c r="S2569" s="451">
        <f t="shared" si="10166"/>
        <v>4.761904761901696E-2</v>
      </c>
      <c r="T2569" s="451">
        <f t="shared" si="10166"/>
        <v>-2.2772351652368515E-14</v>
      </c>
      <c r="U2569" s="451">
        <f t="shared" si="10166"/>
        <v>-5.4644808743188342E-3</v>
      </c>
      <c r="V2569" s="451">
        <f t="shared" si="10166"/>
        <v>-8.62068965517521E-3</v>
      </c>
      <c r="W2569" s="451">
        <f t="shared" si="10166"/>
        <v>-5.705705705701522E-2</v>
      </c>
      <c r="X2569" s="451">
        <f t="shared" si="10166"/>
        <v>-5.7575757575763865E-2</v>
      </c>
      <c r="Y2569" s="451">
        <f>(V2520-V2533-V2540-V2547-V2554-V2561)/V2520</f>
        <v>-8.62068965517521E-3</v>
      </c>
      <c r="Z2569" s="451">
        <f t="shared" si="10166"/>
        <v>-5.4054054054013971E-2</v>
      </c>
      <c r="AA2569" s="451">
        <f t="shared" si="10166"/>
        <v>-9.5238095238354761E-3</v>
      </c>
      <c r="AB2569" s="453">
        <f t="shared" si="10166"/>
        <v>-6.3492063491716764E-3</v>
      </c>
      <c r="AC2569" s="454">
        <f t="shared" si="10166"/>
        <v>-1.7034784245649262E-2</v>
      </c>
      <c r="AD2569" s="208"/>
      <c r="AE2569" s="920"/>
      <c r="AF2569" s="920"/>
      <c r="AG2569" s="614"/>
    </row>
    <row r="2570" spans="1:40" s="181" customFormat="1" ht="16.5" thickBot="1" x14ac:dyDescent="0.3">
      <c r="A2570" s="217"/>
      <c r="B2570" s="331"/>
      <c r="C2570" s="614"/>
      <c r="D2570" s="331"/>
      <c r="E2570" s="622"/>
      <c r="F2570" s="622"/>
      <c r="G2570" s="622"/>
      <c r="H2570" s="2181"/>
      <c r="I2570" s="622"/>
      <c r="J2570" s="622"/>
      <c r="K2570" s="622"/>
      <c r="L2570" s="622"/>
      <c r="M2570" s="622"/>
      <c r="N2570" s="2181"/>
      <c r="O2570" s="622"/>
      <c r="P2570" s="622"/>
      <c r="Q2570" s="622"/>
      <c r="R2570" s="622"/>
      <c r="S2570" s="622"/>
      <c r="T2570" s="622"/>
      <c r="U2570" s="622"/>
      <c r="V2570" s="217"/>
      <c r="W2570" s="622"/>
      <c r="X2570" s="622"/>
      <c r="Y2570" s="217"/>
      <c r="Z2570" s="622"/>
      <c r="AA2570" s="622"/>
      <c r="AB2570" s="622"/>
      <c r="AC2570" s="622"/>
      <c r="AD2570" s="622"/>
      <c r="AE2570" s="614"/>
      <c r="AF2570" s="614"/>
      <c r="AG2570" s="773"/>
    </row>
    <row r="2571" spans="1:40" s="181" customFormat="1" ht="16.5" thickBot="1" x14ac:dyDescent="0.3">
      <c r="A2571" s="3530" t="s">
        <v>356</v>
      </c>
      <c r="B2571" s="3531"/>
      <c r="C2571" s="1151"/>
      <c r="D2571" s="1243"/>
      <c r="E2571" s="1247">
        <v>1</v>
      </c>
      <c r="F2571" s="662">
        <v>2</v>
      </c>
      <c r="G2571" s="662">
        <v>3</v>
      </c>
      <c r="H2571" s="664">
        <v>4</v>
      </c>
      <c r="I2571" s="662">
        <v>5</v>
      </c>
      <c r="J2571" s="662">
        <v>6</v>
      </c>
      <c r="K2571" s="662">
        <v>7</v>
      </c>
      <c r="L2571" s="662">
        <v>8</v>
      </c>
      <c r="M2571" s="662">
        <v>9</v>
      </c>
      <c r="N2571" s="664">
        <v>10</v>
      </c>
      <c r="O2571" s="662">
        <v>11</v>
      </c>
      <c r="P2571" s="662">
        <v>12</v>
      </c>
      <c r="Q2571" s="662">
        <v>13</v>
      </c>
      <c r="R2571" s="662">
        <v>14</v>
      </c>
      <c r="S2571" s="662">
        <v>15</v>
      </c>
      <c r="T2571" s="662">
        <v>16</v>
      </c>
      <c r="U2571" s="662">
        <v>17</v>
      </c>
      <c r="V2571" s="662">
        <v>18</v>
      </c>
      <c r="W2571" s="662">
        <v>19</v>
      </c>
      <c r="X2571" s="662">
        <v>20</v>
      </c>
      <c r="Y2571" s="662">
        <v>21</v>
      </c>
      <c r="Z2571" s="662">
        <v>22</v>
      </c>
      <c r="AA2571" s="662">
        <v>23</v>
      </c>
      <c r="AB2571" s="1137">
        <v>24</v>
      </c>
      <c r="AC2571" s="1152"/>
      <c r="AD2571" s="1138"/>
      <c r="AE2571" s="773"/>
      <c r="AF2571" s="773"/>
      <c r="AG2571" s="773"/>
      <c r="AH2571" s="189"/>
      <c r="AI2571" s="189"/>
      <c r="AJ2571" s="189"/>
      <c r="AK2571" s="189"/>
      <c r="AL2571" s="189"/>
      <c r="AM2571" s="189"/>
    </row>
    <row r="2572" spans="1:40" s="181" customFormat="1" x14ac:dyDescent="0.25">
      <c r="A2572" s="624" t="s">
        <v>357</v>
      </c>
      <c r="B2572" s="353"/>
      <c r="C2572" s="1153"/>
      <c r="D2572" s="1154"/>
      <c r="E2572" s="1244"/>
      <c r="F2572" s="1245"/>
      <c r="G2572" s="1245"/>
      <c r="H2572" s="412"/>
      <c r="I2572" s="1245"/>
      <c r="J2572" s="1245"/>
      <c r="K2572" s="1245"/>
      <c r="L2572" s="1245"/>
      <c r="M2572" s="1245"/>
      <c r="N2572" s="412"/>
      <c r="O2572" s="1245"/>
      <c r="P2572" s="1245"/>
      <c r="Q2572" s="1245"/>
      <c r="R2572" s="1245"/>
      <c r="S2572" s="1245"/>
      <c r="T2572" s="1245"/>
      <c r="U2572" s="1245"/>
      <c r="V2572" s="1245"/>
      <c r="W2572" s="1245"/>
      <c r="X2572" s="1245"/>
      <c r="Y2572" s="1245"/>
      <c r="Z2572" s="1245"/>
      <c r="AA2572" s="1245"/>
      <c r="AB2572" s="1246"/>
      <c r="AC2572" s="1155"/>
      <c r="AD2572" s="1138"/>
      <c r="AE2572" s="773"/>
      <c r="AF2572" s="773"/>
      <c r="AG2572" s="773"/>
      <c r="AH2572" s="189"/>
      <c r="AI2572" s="189"/>
      <c r="AJ2572" s="189"/>
      <c r="AK2572" s="189"/>
      <c r="AL2572" s="189"/>
      <c r="AM2572" s="189"/>
    </row>
    <row r="2573" spans="1:40" s="181" customFormat="1" ht="16.5" thickBot="1" x14ac:dyDescent="0.3">
      <c r="A2573" s="627" t="s">
        <v>358</v>
      </c>
      <c r="B2573" s="534"/>
      <c r="C2573" s="1094"/>
      <c r="D2573" s="888"/>
      <c r="E2573" s="832"/>
      <c r="F2573" s="534"/>
      <c r="G2573" s="534"/>
      <c r="H2573" s="571"/>
      <c r="I2573" s="534"/>
      <c r="J2573" s="534"/>
      <c r="K2573" s="534"/>
      <c r="L2573" s="534"/>
      <c r="M2573" s="534"/>
      <c r="N2573" s="571"/>
      <c r="O2573" s="534"/>
      <c r="P2573" s="534"/>
      <c r="Q2573" s="534"/>
      <c r="R2573" s="534"/>
      <c r="S2573" s="534"/>
      <c r="T2573" s="534"/>
      <c r="U2573" s="534"/>
      <c r="V2573" s="534"/>
      <c r="W2573" s="534"/>
      <c r="X2573" s="534"/>
      <c r="Y2573" s="534"/>
      <c r="Z2573" s="534"/>
      <c r="AA2573" s="534"/>
      <c r="AB2573" s="535"/>
      <c r="AC2573" s="1156"/>
      <c r="AD2573" s="1138"/>
      <c r="AE2573" s="773"/>
      <c r="AF2573" s="773"/>
      <c r="AH2573" s="189"/>
      <c r="AI2573" s="299"/>
      <c r="AJ2573" s="301"/>
      <c r="AK2573" s="331"/>
      <c r="AL2573" s="301"/>
      <c r="AM2573" s="189"/>
    </row>
    <row r="2574" spans="1:40" s="181" customFormat="1" x14ac:dyDescent="0.25">
      <c r="A2574" s="3489" t="s">
        <v>139</v>
      </c>
      <c r="B2574" s="3492" t="s">
        <v>22</v>
      </c>
      <c r="C2574" s="123" t="s">
        <v>14</v>
      </c>
      <c r="D2574" s="111" t="s">
        <v>117</v>
      </c>
      <c r="E2574" s="68">
        <f t="shared" ref="E2574" si="10167">(E2578-D2578)*$AE2574*$AF2574</f>
        <v>176.00000000000017</v>
      </c>
      <c r="F2574" s="69">
        <f t="shared" ref="F2574" si="10168">(F2578-E2578)*$AE2574*$AF2574</f>
        <v>172.0000000000006</v>
      </c>
      <c r="G2574" s="69">
        <f t="shared" ref="G2574" si="10169">(G2578-F2578)*$AE2574*$AF2574</f>
        <v>176.00000000000017</v>
      </c>
      <c r="H2574" s="408">
        <f t="shared" ref="H2574" si="10170">(H2578-G2578)*$AE2574*$AF2574</f>
        <v>171.99999999999881</v>
      </c>
      <c r="I2574" s="69">
        <f t="shared" ref="I2574" si="10171">(I2578-H2578)*$AE2574*$AF2574</f>
        <v>176.00000000000017</v>
      </c>
      <c r="J2574" s="69">
        <f t="shared" ref="J2574" si="10172">(J2578-I2578)*$AE2574*$AF2574</f>
        <v>176.00000000000017</v>
      </c>
      <c r="K2574" s="69">
        <f t="shared" ref="K2574" si="10173">(K2578-J2578)*$AE2574*$AF2574</f>
        <v>172.0000000000006</v>
      </c>
      <c r="L2574" s="69">
        <f t="shared" ref="L2574" si="10174">(L2578-K2578)*$AE2574*$AF2574</f>
        <v>176.00000000000017</v>
      </c>
      <c r="M2574" s="69">
        <f t="shared" ref="M2574" si="10175">(M2578-L2578)*$AE2574*$AF2574</f>
        <v>171.99999999999881</v>
      </c>
      <c r="N2574" s="408">
        <f t="shared" ref="N2574" si="10176">(N2578-M2578)*$AE2574*$AF2574</f>
        <v>176.00000000000017</v>
      </c>
      <c r="O2574" s="69">
        <f t="shared" ref="O2574" si="10177">(O2578-N2578)*$AE2574*$AF2574</f>
        <v>172.0000000000006</v>
      </c>
      <c r="P2574" s="69">
        <f t="shared" ref="P2574" si="10178">(P2578-O2578)*$AE2574*$AF2574</f>
        <v>176.00000000000017</v>
      </c>
      <c r="Q2574" s="69">
        <f t="shared" ref="Q2574" si="10179">(Q2578-P2578)*$AE2574*$AF2574</f>
        <v>175.99999999999838</v>
      </c>
      <c r="R2574" s="69">
        <f t="shared" ref="R2574" si="10180">(R2578-Q2578)*$AE2574*$AF2574</f>
        <v>172.0000000000006</v>
      </c>
      <c r="S2574" s="69">
        <f t="shared" ref="S2574" si="10181">(S2578-R2578)*$AE2574*$AF2574</f>
        <v>176.00000000000193</v>
      </c>
      <c r="T2574" s="69">
        <f t="shared" ref="T2574" si="10182">(T2578-S2578)*$AE2574*$AF2574</f>
        <v>171.99999999999704</v>
      </c>
      <c r="U2574" s="69">
        <f t="shared" ref="U2574" si="10183">(U2578-T2578)*$AE2574*$AF2574</f>
        <v>176.00000000000193</v>
      </c>
      <c r="V2574" s="408">
        <f t="shared" ref="V2574" si="10184">(V2578-U2578)*$AE2574*$AF2574</f>
        <v>175.99999999999838</v>
      </c>
      <c r="W2574" s="69">
        <f t="shared" ref="W2574" si="10185">(W2578-V2578)*$AE2574*$AF2574</f>
        <v>188.00000000000239</v>
      </c>
      <c r="X2574" s="69">
        <f t="shared" ref="X2574" si="10186">(X2578-W2578)*$AE2574*$AF2574</f>
        <v>175.99999999999838</v>
      </c>
      <c r="Y2574" s="69">
        <f t="shared" ref="Y2574" si="10187">(Y2578-X2578)*$AE2574*$AF2574</f>
        <v>172.0000000000006</v>
      </c>
      <c r="Z2574" s="69">
        <f t="shared" ref="Z2574" si="10188">(Z2578-Y2578)*$AE2574*$AF2574</f>
        <v>175.99999999999838</v>
      </c>
      <c r="AA2574" s="69">
        <f t="shared" ref="AA2574" si="10189">(AA2578-Z2578)*$AE2574*$AF2574</f>
        <v>172.0000000000006</v>
      </c>
      <c r="AB2574" s="70">
        <f t="shared" ref="AB2574" si="10190">(AB2578-AA2578)*$AE2574*$AF2574</f>
        <v>176.00000000000193</v>
      </c>
      <c r="AC2574" s="129">
        <f>SUM(E2574:AB2574)</f>
        <v>4200</v>
      </c>
      <c r="AD2574" s="68">
        <v>2500</v>
      </c>
      <c r="AE2574" s="69">
        <v>100</v>
      </c>
      <c r="AF2574" s="70">
        <v>40</v>
      </c>
      <c r="AH2574" s="189"/>
      <c r="AI2574" s="299"/>
      <c r="AJ2574" s="933"/>
      <c r="AK2574" s="932"/>
      <c r="AL2574" s="331"/>
      <c r="AM2574" s="189"/>
    </row>
    <row r="2575" spans="1:40" s="181" customFormat="1" x14ac:dyDescent="0.25">
      <c r="A2575" s="3511"/>
      <c r="B2575" s="3514"/>
      <c r="C2575" s="121" t="s">
        <v>16</v>
      </c>
      <c r="D2575" s="106" t="s">
        <v>117</v>
      </c>
      <c r="E2575" s="396">
        <f t="shared" ref="E2575" si="10191">(E2579-D2579)*$AE2574*$AF2574</f>
        <v>112.0000000000001</v>
      </c>
      <c r="F2575" s="306">
        <f t="shared" ref="F2575" si="10192">(F2579-E2579)*$AE2574*$AF2574</f>
        <v>111.99999999999989</v>
      </c>
      <c r="G2575" s="306">
        <f t="shared" ref="G2575" si="10193">(G2579-F2579)*$AE2574*$AF2574</f>
        <v>108.0000000000001</v>
      </c>
      <c r="H2575" s="409">
        <f t="shared" ref="H2575" si="10194">(H2579-G2579)*$AE2574*$AF2574</f>
        <v>112.0000000000001</v>
      </c>
      <c r="I2575" s="306">
        <f t="shared" ref="I2575" si="10195">(I2579-H2579)*$AE2574*$AF2574</f>
        <v>112.0000000000001</v>
      </c>
      <c r="J2575" s="306">
        <f t="shared" ref="J2575" si="10196">(J2579-I2579)*$AE2574*$AF2574</f>
        <v>111.99999999999966</v>
      </c>
      <c r="K2575" s="306">
        <f t="shared" ref="K2575" si="10197">(K2579-J2579)*$AE2574*$AF2574</f>
        <v>112.0000000000001</v>
      </c>
      <c r="L2575" s="306">
        <f t="shared" ref="L2575" si="10198">(L2579-K2579)*$AE2574*$AF2574</f>
        <v>108.0000000000001</v>
      </c>
      <c r="M2575" s="306">
        <f t="shared" ref="M2575" si="10199">(M2579-L2579)*$AE2574*$AF2574</f>
        <v>112.0000000000001</v>
      </c>
      <c r="N2575" s="409">
        <f t="shared" ref="N2575" si="10200">(N2579-M2579)*$AE2574*$AF2574</f>
        <v>111.99999999999966</v>
      </c>
      <c r="O2575" s="306">
        <f t="shared" ref="O2575" si="10201">(O2579-N2579)*$AE2574*$AF2574</f>
        <v>112.0000000000001</v>
      </c>
      <c r="P2575" s="306">
        <f t="shared" ref="P2575" si="10202">(P2579-O2579)*$AE2574*$AF2574</f>
        <v>112.0000000000001</v>
      </c>
      <c r="Q2575" s="306">
        <f t="shared" ref="Q2575" si="10203">(Q2579-P2579)*$AE2574*$AF2574</f>
        <v>112.0000000000001</v>
      </c>
      <c r="R2575" s="306">
        <f t="shared" ref="R2575" si="10204">(R2579-Q2579)*$AE2574*$AF2574</f>
        <v>108.0000000000001</v>
      </c>
      <c r="S2575" s="306">
        <f t="shared" ref="S2575" si="10205">(S2579-R2579)*$AE2574*$AF2574</f>
        <v>111.99999999999966</v>
      </c>
      <c r="T2575" s="306">
        <f t="shared" ref="T2575" si="10206">(T2579-S2579)*$AE2574*$AF2574</f>
        <v>112.0000000000001</v>
      </c>
      <c r="U2575" s="306">
        <f t="shared" ref="U2575" si="10207">(U2579-T2579)*$AE2574*$AF2574</f>
        <v>112.0000000000001</v>
      </c>
      <c r="V2575" s="409">
        <f t="shared" ref="V2575" si="10208">(V2579-U2579)*$AE2574*$AF2574</f>
        <v>112.0000000000001</v>
      </c>
      <c r="W2575" s="306">
        <f t="shared" ref="W2575" si="10209">(W2579-V2579)*$AE2574*$AF2574</f>
        <v>119.99999999999966</v>
      </c>
      <c r="X2575" s="306">
        <f t="shared" ref="X2575" si="10210">(X2579-W2579)*$AE2574*$AF2574</f>
        <v>112.0000000000001</v>
      </c>
      <c r="Y2575" s="306">
        <f t="shared" ref="Y2575" si="10211">(Y2579-X2579)*$AE2574*$AF2574</f>
        <v>111.99999999999966</v>
      </c>
      <c r="Z2575" s="306">
        <f t="shared" ref="Z2575" si="10212">(Z2579-Y2579)*$AE2574*$AF2574</f>
        <v>108.00000000000054</v>
      </c>
      <c r="AA2575" s="306">
        <f t="shared" ref="AA2575" si="10213">(AA2579-Z2579)*$AE2574*$AF2574</f>
        <v>112.0000000000001</v>
      </c>
      <c r="AB2575" s="307">
        <f t="shared" ref="AB2575" si="10214">(AB2579-AA2579)*$AE2574*$AF2574</f>
        <v>112.0000000000001</v>
      </c>
      <c r="AC2575" s="131">
        <f>SUM(E2575:AB2575)</f>
        <v>2679.9999999999991</v>
      </c>
      <c r="AD2575" s="71"/>
      <c r="AE2575" s="153"/>
      <c r="AF2575" s="72"/>
      <c r="AH2575" s="189"/>
      <c r="AI2575" s="217"/>
      <c r="AJ2575" s="331"/>
      <c r="AK2575" s="331"/>
      <c r="AL2575" s="331"/>
      <c r="AM2575" s="189"/>
    </row>
    <row r="2576" spans="1:40" s="181" customFormat="1" x14ac:dyDescent="0.25">
      <c r="A2576" s="3511"/>
      <c r="B2576" s="3514"/>
      <c r="C2576" s="121" t="s">
        <v>17</v>
      </c>
      <c r="D2576" s="106" t="s">
        <v>56</v>
      </c>
      <c r="E2576" s="1581">
        <v>11</v>
      </c>
      <c r="F2576" s="1565">
        <v>11</v>
      </c>
      <c r="G2576" s="1565">
        <v>11</v>
      </c>
      <c r="H2576" s="414">
        <v>11</v>
      </c>
      <c r="I2576" s="1565">
        <v>11</v>
      </c>
      <c r="J2576" s="1565">
        <v>11</v>
      </c>
      <c r="K2576" s="1565">
        <v>11</v>
      </c>
      <c r="L2576" s="1565">
        <v>11</v>
      </c>
      <c r="M2576" s="1565">
        <v>11</v>
      </c>
      <c r="N2576" s="414">
        <v>11</v>
      </c>
      <c r="O2576" s="1565">
        <v>11</v>
      </c>
      <c r="P2576" s="1565">
        <v>11</v>
      </c>
      <c r="Q2576" s="1565">
        <v>11</v>
      </c>
      <c r="R2576" s="1565">
        <v>11</v>
      </c>
      <c r="S2576" s="325">
        <v>11</v>
      </c>
      <c r="T2576" s="1565">
        <v>11</v>
      </c>
      <c r="U2576" s="1565">
        <v>11</v>
      </c>
      <c r="V2576" s="414">
        <v>11</v>
      </c>
      <c r="W2576" s="1565">
        <v>12</v>
      </c>
      <c r="X2576" s="1565">
        <v>11</v>
      </c>
      <c r="Y2576" s="325">
        <v>11</v>
      </c>
      <c r="Z2576" s="1565">
        <v>11</v>
      </c>
      <c r="AA2576" s="325">
        <v>11</v>
      </c>
      <c r="AB2576" s="1566">
        <v>11</v>
      </c>
      <c r="AC2576" s="131">
        <f>AVERAGE(E2576:AB2576)</f>
        <v>11.041666666666666</v>
      </c>
      <c r="AD2576" s="74">
        <f>SQRT(MAX((E2574*E2574+E2575*E2575),(F2574*F2574+F2575*F2575),(G2574*G2574+G2575*G2575),(H2574*H2574+H2575*H2575),(I2574*I2574+I2575*I2575),(J2574*J2574+J2575*J2575),(K2574*K2574+K2575*K2575),(L2574*L2574+L2575*L2575),(M2574*M2574+M2575*M2575),(N2574*N2574+N2575*N2575),(E2574*E2574+E2575*E2575),(O2574*O2574+O2575*O2575),(P2574*P2574+P2575*P2575),(R2574*R2574+R2575*R2575),(S2574*S2574+S2575*S2575),(T2574*T2574+T2575*T2575),(U2574*U2574+U2575*U2575),(V2574*V2574+V2575*V2575),(W2574*W2574+W2575*W2575),(X2574*X2574+X2575*X2575),(V2574*V2574+V2575*V2575),(Z2574*Z2574+Z2575*Z2575),(AA2574*AA2574+AA2575*AA2575),(AB2574*AB2574+AB2575*AB2575)))/AD2574</f>
        <v>8.921345190048488E-2</v>
      </c>
      <c r="AE2576" s="74"/>
      <c r="AF2576" s="75"/>
      <c r="AH2576" s="189"/>
      <c r="AI2576" s="217"/>
      <c r="AJ2576" s="331"/>
      <c r="AK2576" s="331"/>
      <c r="AL2576" s="331"/>
      <c r="AM2576" s="189"/>
    </row>
    <row r="2577" spans="1:57" s="181" customFormat="1" ht="16.5" thickBot="1" x14ac:dyDescent="0.3">
      <c r="A2577" s="3511"/>
      <c r="B2577" s="3514"/>
      <c r="C2577" s="121" t="s">
        <v>19</v>
      </c>
      <c r="D2577" s="112"/>
      <c r="E2577" s="544">
        <f t="shared" ref="E2577:AB2577" si="10215">E2575/E2574</f>
        <v>0.63636363636363635</v>
      </c>
      <c r="F2577" s="312">
        <f t="shared" si="10215"/>
        <v>0.65116279069767147</v>
      </c>
      <c r="G2577" s="312">
        <f t="shared" si="10215"/>
        <v>0.61363636363636365</v>
      </c>
      <c r="H2577" s="411">
        <f t="shared" si="10215"/>
        <v>0.65116279069767946</v>
      </c>
      <c r="I2577" s="312">
        <f t="shared" si="10215"/>
        <v>0.63636363636363635</v>
      </c>
      <c r="J2577" s="312">
        <f t="shared" si="10215"/>
        <v>0.6363636363636338</v>
      </c>
      <c r="K2577" s="312">
        <f t="shared" si="10215"/>
        <v>0.65116279069767269</v>
      </c>
      <c r="L2577" s="312">
        <f t="shared" si="10215"/>
        <v>0.61363636363636365</v>
      </c>
      <c r="M2577" s="312">
        <f t="shared" si="10215"/>
        <v>0.65116279069767946</v>
      </c>
      <c r="N2577" s="411">
        <f t="shared" si="10215"/>
        <v>0.6363636363636338</v>
      </c>
      <c r="O2577" s="312">
        <f t="shared" si="10215"/>
        <v>0.65116279069767269</v>
      </c>
      <c r="P2577" s="312">
        <f t="shared" si="10215"/>
        <v>0.63636363636363635</v>
      </c>
      <c r="Q2577" s="312">
        <f t="shared" si="10215"/>
        <v>0.63636363636364279</v>
      </c>
      <c r="R2577" s="312">
        <f t="shared" si="10215"/>
        <v>0.6279069767441845</v>
      </c>
      <c r="S2577" s="312">
        <f t="shared" si="10215"/>
        <v>0.63636363636362747</v>
      </c>
      <c r="T2577" s="312">
        <f t="shared" si="10215"/>
        <v>0.65116279069768623</v>
      </c>
      <c r="U2577" s="312">
        <f t="shared" si="10215"/>
        <v>0.63636363636362991</v>
      </c>
      <c r="V2577" s="411">
        <f t="shared" si="10215"/>
        <v>0.63636363636364279</v>
      </c>
      <c r="W2577" s="312">
        <f t="shared" si="10215"/>
        <v>0.63829787234041557</v>
      </c>
      <c r="X2577" s="312">
        <f t="shared" si="10215"/>
        <v>0.63636363636364279</v>
      </c>
      <c r="Y2577" s="312">
        <f>V2575/V2574</f>
        <v>0.63636363636364279</v>
      </c>
      <c r="Z2577" s="312">
        <f t="shared" si="10215"/>
        <v>0.61363636363637231</v>
      </c>
      <c r="AA2577" s="312">
        <f t="shared" si="10215"/>
        <v>0.65116279069767269</v>
      </c>
      <c r="AB2577" s="313">
        <f t="shared" si="10215"/>
        <v>0.63636363636362991</v>
      </c>
      <c r="AC2577" s="476">
        <f>AVERAGE(E2577:AB2577)</f>
        <v>0.6375673796350444</v>
      </c>
      <c r="AD2577" s="71"/>
      <c r="AE2577" s="153"/>
      <c r="AF2577" s="72"/>
      <c r="AH2577" s="189"/>
      <c r="AI2577" s="217"/>
      <c r="AJ2577" s="331"/>
      <c r="AK2577" s="331"/>
      <c r="AL2577" s="331"/>
      <c r="AM2577" s="189"/>
    </row>
    <row r="2578" spans="1:57" s="181" customFormat="1" hidden="1" x14ac:dyDescent="0.25">
      <c r="A2578" s="2227"/>
      <c r="B2578" s="2230"/>
      <c r="C2578" s="122" t="s">
        <v>20</v>
      </c>
      <c r="D2578" s="2408">
        <v>3.48</v>
      </c>
      <c r="E2578" s="543">
        <v>3.524</v>
      </c>
      <c r="F2578" s="309">
        <v>3.5670000000000002</v>
      </c>
      <c r="G2578" s="309">
        <v>3.6110000000000002</v>
      </c>
      <c r="H2578" s="406">
        <v>3.6539999999999999</v>
      </c>
      <c r="I2578" s="309">
        <v>3.698</v>
      </c>
      <c r="J2578" s="309">
        <v>3.742</v>
      </c>
      <c r="K2578" s="309">
        <v>3.7850000000000001</v>
      </c>
      <c r="L2578" s="309">
        <v>3.8290000000000002</v>
      </c>
      <c r="M2578" s="309">
        <v>3.8719999999999999</v>
      </c>
      <c r="N2578" s="406">
        <v>3.9159999999999999</v>
      </c>
      <c r="O2578" s="309">
        <v>3.9590000000000001</v>
      </c>
      <c r="P2578" s="309">
        <v>4.0030000000000001</v>
      </c>
      <c r="Q2578" s="309">
        <v>4.0469999999999997</v>
      </c>
      <c r="R2578" s="309">
        <v>4.09</v>
      </c>
      <c r="S2578" s="309">
        <v>4.1340000000000003</v>
      </c>
      <c r="T2578" s="309">
        <v>4.1769999999999996</v>
      </c>
      <c r="U2578" s="309">
        <v>4.2210000000000001</v>
      </c>
      <c r="V2578" s="309">
        <v>4.2649999999999997</v>
      </c>
      <c r="W2578" s="309">
        <v>4.3120000000000003</v>
      </c>
      <c r="X2578" s="309">
        <v>4.3559999999999999</v>
      </c>
      <c r="Y2578" s="406">
        <v>4.399</v>
      </c>
      <c r="Z2578" s="309">
        <v>4.4429999999999996</v>
      </c>
      <c r="AA2578" s="309">
        <v>4.4859999999999998</v>
      </c>
      <c r="AB2578" s="310">
        <v>4.53</v>
      </c>
      <c r="AC2578" s="130"/>
      <c r="AD2578" s="71"/>
      <c r="AE2578" s="153"/>
      <c r="AF2578" s="72"/>
      <c r="AH2578" s="189"/>
      <c r="AI2578" s="217"/>
      <c r="AJ2578" s="331"/>
      <c r="AK2578" s="331"/>
      <c r="AL2578" s="331"/>
      <c r="AM2578" s="189"/>
    </row>
    <row r="2579" spans="1:57" s="181" customFormat="1" hidden="1" x14ac:dyDescent="0.25">
      <c r="A2579" s="2227"/>
      <c r="B2579" s="2230"/>
      <c r="C2579" s="122" t="s">
        <v>21</v>
      </c>
      <c r="D2579" s="346">
        <v>0.42</v>
      </c>
      <c r="E2579" s="543">
        <v>0.44800000000000001</v>
      </c>
      <c r="F2579" s="309">
        <v>0.47599999999999998</v>
      </c>
      <c r="G2579" s="309">
        <v>0.503</v>
      </c>
      <c r="H2579" s="406">
        <v>0.53100000000000003</v>
      </c>
      <c r="I2579" s="309">
        <v>0.55900000000000005</v>
      </c>
      <c r="J2579" s="309">
        <v>0.58699999999999997</v>
      </c>
      <c r="K2579" s="309">
        <v>0.61499999999999999</v>
      </c>
      <c r="L2579" s="309">
        <v>0.64200000000000002</v>
      </c>
      <c r="M2579" s="309">
        <v>0.67</v>
      </c>
      <c r="N2579" s="406">
        <v>0.69799999999999995</v>
      </c>
      <c r="O2579" s="309">
        <v>0.72599999999999998</v>
      </c>
      <c r="P2579" s="309">
        <v>0.754</v>
      </c>
      <c r="Q2579" s="309">
        <v>0.78200000000000003</v>
      </c>
      <c r="R2579" s="309">
        <v>0.80900000000000005</v>
      </c>
      <c r="S2579" s="309">
        <v>0.83699999999999997</v>
      </c>
      <c r="T2579" s="309">
        <v>0.86499999999999999</v>
      </c>
      <c r="U2579" s="309">
        <v>0.89300000000000002</v>
      </c>
      <c r="V2579" s="309">
        <v>0.92100000000000004</v>
      </c>
      <c r="W2579" s="309">
        <v>0.95099999999999996</v>
      </c>
      <c r="X2579" s="309">
        <v>0.97899999999999998</v>
      </c>
      <c r="Y2579" s="406">
        <v>1.0069999999999999</v>
      </c>
      <c r="Z2579" s="309">
        <v>1.034</v>
      </c>
      <c r="AA2579" s="309">
        <v>1.0620000000000001</v>
      </c>
      <c r="AB2579" s="310">
        <v>1.0900000000000001</v>
      </c>
      <c r="AC2579" s="130"/>
      <c r="AD2579" s="71"/>
      <c r="AE2579" s="153"/>
      <c r="AF2579" s="72"/>
      <c r="AH2579" s="331"/>
      <c r="AI2579" s="845"/>
      <c r="AJ2579" s="846"/>
      <c r="AK2579" s="846"/>
      <c r="AL2579" s="189"/>
      <c r="AM2579" s="189"/>
      <c r="AN2579" s="189"/>
    </row>
    <row r="2580" spans="1:57" s="181" customFormat="1" ht="16.5" hidden="1" thickBot="1" x14ac:dyDescent="0.3">
      <c r="A2580" s="3720" t="s">
        <v>44</v>
      </c>
      <c r="B2580" s="3721"/>
      <c r="C2580" s="3722"/>
      <c r="D2580" s="345"/>
      <c r="E2580" s="502">
        <f>SQRT(E2574*E2574+E2575*E2575)/E2592/1.73</f>
        <v>11.707417754446654</v>
      </c>
      <c r="F2580" s="179">
        <f t="shared" ref="F2580:AB2580" si="10216">SQRT(F2574*F2574+F2575*F2575)/F2592/1.73</f>
        <v>11.245709435974051</v>
      </c>
      <c r="G2580" s="179">
        <f t="shared" si="10216"/>
        <v>11.335328842242376</v>
      </c>
      <c r="H2580" s="413">
        <f t="shared" si="10216"/>
        <v>11.235060089917182</v>
      </c>
      <c r="I2580" s="179">
        <f t="shared" si="10216"/>
        <v>11.419166938522778</v>
      </c>
      <c r="J2580" s="179">
        <f t="shared" si="10216"/>
        <v>11.451700177663858</v>
      </c>
      <c r="K2580" s="179">
        <f t="shared" si="10216"/>
        <v>11.46301783087211</v>
      </c>
      <c r="L2580" s="179">
        <f t="shared" si="10216"/>
        <v>11.521333273051372</v>
      </c>
      <c r="M2580" s="179">
        <f t="shared" si="10216"/>
        <v>11.552311056428962</v>
      </c>
      <c r="N2580" s="413">
        <f t="shared" si="10216"/>
        <v>11.673417509274</v>
      </c>
      <c r="O2580" s="179">
        <f t="shared" si="10216"/>
        <v>11.507491226918168</v>
      </c>
      <c r="P2580" s="179">
        <f t="shared" si="10216"/>
        <v>11.639614176718201</v>
      </c>
      <c r="Q2580" s="179">
        <f t="shared" si="10216"/>
        <v>11.550421730919508</v>
      </c>
      <c r="R2580" s="179">
        <f t="shared" si="10216"/>
        <v>11.25566182458217</v>
      </c>
      <c r="S2580" s="179">
        <f t="shared" si="10216"/>
        <v>11.662127937214823</v>
      </c>
      <c r="T2580" s="179">
        <f t="shared" si="10216"/>
        <v>11.597481383140233</v>
      </c>
      <c r="U2580" s="179">
        <f t="shared" si="10216"/>
        <v>11.787527162346176</v>
      </c>
      <c r="V2580" s="413">
        <f t="shared" si="10216"/>
        <v>11.753060708654939</v>
      </c>
      <c r="W2580" s="179">
        <f t="shared" si="10216"/>
        <v>12.504478493365339</v>
      </c>
      <c r="X2580" s="179">
        <f t="shared" si="10216"/>
        <v>11.650860180753591</v>
      </c>
      <c r="Y2580" s="77">
        <f>SQRT(V2574*V2574+V2575*V2575)/V2592/1.73</f>
        <v>11.753060708654939</v>
      </c>
      <c r="Z2580" s="179">
        <f t="shared" si="10216"/>
        <v>11.4330471943306</v>
      </c>
      <c r="AA2580" s="179">
        <f t="shared" si="10216"/>
        <v>11.41888686713439</v>
      </c>
      <c r="AB2580" s="180">
        <f t="shared" si="10216"/>
        <v>11.517325966647698</v>
      </c>
      <c r="AC2580" s="199">
        <f>AVERAGE(E2580:AB2580)</f>
        <v>11.56814618624059</v>
      </c>
      <c r="AD2580" s="76">
        <f>(AC2576-AC2580)/AC2576</f>
        <v>-4.7681164036883647E-2</v>
      </c>
      <c r="AE2580" s="77"/>
      <c r="AF2580" s="78"/>
      <c r="AH2580" s="189"/>
      <c r="AI2580" s="299"/>
      <c r="AJ2580" s="301"/>
      <c r="AK2580" s="331"/>
      <c r="AL2580" s="301"/>
      <c r="AM2580" s="189"/>
    </row>
    <row r="2581" spans="1:57" s="181" customFormat="1" x14ac:dyDescent="0.25">
      <c r="A2581" s="3510" t="s">
        <v>359</v>
      </c>
      <c r="B2581" s="3513" t="s">
        <v>13</v>
      </c>
      <c r="C2581" s="119" t="s">
        <v>14</v>
      </c>
      <c r="D2581" s="2408" t="s">
        <v>117</v>
      </c>
      <c r="E2581" s="68">
        <f t="shared" ref="E2581" si="10217">(E2585-D2585)*$AE2581*$AF2581</f>
        <v>44.000000000000483</v>
      </c>
      <c r="F2581" s="69">
        <f t="shared" ref="F2581" si="10218">(F2585-E2585)*$AE2581*$AF2581</f>
        <v>39.999999999999147</v>
      </c>
      <c r="G2581" s="69">
        <f t="shared" ref="G2581" si="10219">(G2585-F2585)*$AE2581*$AF2581</f>
        <v>44.000000000000483</v>
      </c>
      <c r="H2581" s="408">
        <f t="shared" ref="H2581" si="10220">(H2585-G2585)*$AE2581*$AF2581</f>
        <v>39.999999999999147</v>
      </c>
      <c r="I2581" s="69">
        <f t="shared" ref="I2581" si="10221">(I2585-H2585)*$AE2581*$AF2581</f>
        <v>44.000000000000483</v>
      </c>
      <c r="J2581" s="69">
        <f t="shared" ref="J2581" si="10222">(J2585-I2585)*$AE2581*$AF2581</f>
        <v>39.999999999999147</v>
      </c>
      <c r="K2581" s="69">
        <f t="shared" ref="K2581" si="10223">(K2585-J2585)*$AE2581*$AF2581</f>
        <v>44.000000000000483</v>
      </c>
      <c r="L2581" s="69">
        <f t="shared" ref="L2581" si="10224">(L2585-K2585)*$AE2581*$AF2581</f>
        <v>39.999999999999147</v>
      </c>
      <c r="M2581" s="69">
        <f t="shared" ref="M2581" si="10225">(M2585-L2585)*$AE2581*$AF2581</f>
        <v>44.000000000000483</v>
      </c>
      <c r="N2581" s="408">
        <f t="shared" ref="N2581" si="10226">(N2585-M2585)*$AE2581*$AF2581</f>
        <v>39.999999999999147</v>
      </c>
      <c r="O2581" s="69">
        <f t="shared" ref="O2581" si="10227">(O2585-N2585)*$AE2581*$AF2581</f>
        <v>44.000000000000483</v>
      </c>
      <c r="P2581" s="69">
        <f t="shared" ref="P2581" si="10228">(P2585-O2585)*$AE2581*$AF2581</f>
        <v>39.999999999999147</v>
      </c>
      <c r="Q2581" s="69">
        <f t="shared" ref="Q2581" si="10229">(Q2585-P2585)*$AE2581*$AF2581</f>
        <v>44.000000000000483</v>
      </c>
      <c r="R2581" s="69">
        <f t="shared" ref="R2581" si="10230">(R2585-Q2585)*$AE2581*$AF2581</f>
        <v>40.0000000000027</v>
      </c>
      <c r="S2581" s="69">
        <f t="shared" ref="S2581" si="10231">(S2585-R2585)*$AE2581*$AF2581</f>
        <v>55.999999999997385</v>
      </c>
      <c r="T2581" s="69">
        <f t="shared" ref="T2581" si="10232">(T2585-S2585)*$AE2581*$AF2581</f>
        <v>44.000000000000483</v>
      </c>
      <c r="U2581" s="69">
        <f t="shared" ref="U2581" si="10233">(U2585-T2585)*$AE2581*$AF2581</f>
        <v>39.999999999999147</v>
      </c>
      <c r="V2581" s="408">
        <f t="shared" ref="V2581" si="10234">(V2585-U2585)*$AE2581*$AF2581</f>
        <v>56.000000000000938</v>
      </c>
      <c r="W2581" s="69">
        <f t="shared" ref="W2581" si="10235">(W2585-V2585)*$AE2581*$AF2581</f>
        <v>56.000000000000938</v>
      </c>
      <c r="X2581" s="69">
        <f t="shared" ref="X2581" si="10236">(X2585-W2585)*$AE2581*$AF2581</f>
        <v>56.000000000000938</v>
      </c>
      <c r="Y2581" s="69">
        <f t="shared" ref="Y2581" si="10237">(Y2585-X2585)*$AE2581*$AF2581</f>
        <v>55.999999999997385</v>
      </c>
      <c r="Z2581" s="69">
        <f t="shared" ref="Z2581" si="10238">(Z2585-Y2585)*$AE2581*$AF2581</f>
        <v>44.000000000000483</v>
      </c>
      <c r="AA2581" s="69">
        <f t="shared" ref="AA2581" si="10239">(AA2585-Z2585)*$AE2581*$AF2581</f>
        <v>39.999999999999147</v>
      </c>
      <c r="AB2581" s="70">
        <f t="shared" ref="AB2581" si="10240">(AB2585-AA2585)*$AE2581*$AF2581</f>
        <v>44.000000000000483</v>
      </c>
      <c r="AC2581" s="129">
        <f>SUM(E2581:AB2581)</f>
        <v>1079.9999999999982</v>
      </c>
      <c r="AD2581" s="68">
        <v>2500</v>
      </c>
      <c r="AE2581" s="69">
        <v>100</v>
      </c>
      <c r="AF2581" s="70">
        <v>40</v>
      </c>
      <c r="AH2581" s="189"/>
      <c r="AI2581" s="299"/>
      <c r="AJ2581" s="933"/>
      <c r="AK2581" s="932"/>
      <c r="AL2581" s="331"/>
      <c r="AM2581" s="189"/>
    </row>
    <row r="2582" spans="1:57" s="181" customFormat="1" x14ac:dyDescent="0.25">
      <c r="A2582" s="3511"/>
      <c r="B2582" s="3514"/>
      <c r="C2582" s="121" t="s">
        <v>16</v>
      </c>
      <c r="D2582" s="346" t="s">
        <v>117</v>
      </c>
      <c r="E2582" s="396">
        <f t="shared" ref="E2582" si="10241">(E2586-D2586)*$AE2581*$AF2581</f>
        <v>8.0000000000008953</v>
      </c>
      <c r="F2582" s="306">
        <f t="shared" ref="F2582" si="10242">(F2586-E2586)*$AE2581*$AF2581</f>
        <v>7.9999999999991189</v>
      </c>
      <c r="G2582" s="306">
        <f t="shared" ref="G2582" si="10243">(G2586-F2586)*$AE2581*$AF2581</f>
        <v>8.0000000000008953</v>
      </c>
      <c r="H2582" s="409">
        <f t="shared" ref="H2582" si="10244">(H2586-G2586)*$AE2581*$AF2581</f>
        <v>7.9999999999991189</v>
      </c>
      <c r="I2582" s="306">
        <f t="shared" ref="I2582" si="10245">(I2586-H2586)*$AE2581*$AF2581</f>
        <v>8.0000000000008953</v>
      </c>
      <c r="J2582" s="306">
        <f t="shared" ref="J2582" si="10246">(J2586-I2586)*$AE2581*$AF2581</f>
        <v>7.9999999999991189</v>
      </c>
      <c r="K2582" s="306">
        <f t="shared" ref="K2582" si="10247">(K2586-J2586)*$AE2581*$AF2581</f>
        <v>8.0000000000008953</v>
      </c>
      <c r="L2582" s="306">
        <f t="shared" ref="L2582" si="10248">(L2586-K2586)*$AE2581*$AF2581</f>
        <v>7.9999999999991189</v>
      </c>
      <c r="M2582" s="306">
        <f t="shared" ref="M2582" si="10249">(M2586-L2586)*$AE2581*$AF2581</f>
        <v>8.0000000000008953</v>
      </c>
      <c r="N2582" s="409">
        <f t="shared" ref="N2582" si="10250">(N2586-M2586)*$AE2581*$AF2581</f>
        <v>3.9999999999995595</v>
      </c>
      <c r="O2582" s="306">
        <f t="shared" ref="O2582" si="10251">(O2586-N2586)*$AE2581*$AF2581</f>
        <v>7.9999999999991189</v>
      </c>
      <c r="P2582" s="306">
        <f t="shared" ref="P2582" si="10252">(P2586-O2586)*$AE2581*$AF2581</f>
        <v>8.0000000000008953</v>
      </c>
      <c r="Q2582" s="306">
        <f t="shared" ref="Q2582" si="10253">(Q2586-P2586)*$AE2581*$AF2581</f>
        <v>7.9999999999991189</v>
      </c>
      <c r="R2582" s="306">
        <f t="shared" ref="R2582" si="10254">(R2586-Q2586)*$AE2581*$AF2581</f>
        <v>8.0000000000008953</v>
      </c>
      <c r="S2582" s="306">
        <f t="shared" ref="S2582" si="10255">(S2586-R2586)*$AE2581*$AF2581</f>
        <v>12.000000000000455</v>
      </c>
      <c r="T2582" s="306">
        <f t="shared" ref="T2582" si="10256">(T2586-S2586)*$AE2581*$AF2581</f>
        <v>7.9999999999991189</v>
      </c>
      <c r="U2582" s="306">
        <f t="shared" ref="U2582" si="10257">(U2586-T2586)*$AE2581*$AF2581</f>
        <v>8.0000000000008953</v>
      </c>
      <c r="V2582" s="409">
        <f t="shared" ref="V2582" si="10258">(V2586-U2586)*$AE2581*$AF2581</f>
        <v>7.9999999999991189</v>
      </c>
      <c r="W2582" s="306">
        <f t="shared" ref="W2582" si="10259">(W2586-V2586)*$AE2581*$AF2581</f>
        <v>12.000000000000455</v>
      </c>
      <c r="X2582" s="306">
        <f t="shared" ref="X2582" si="10260">(X2586-W2586)*$AE2581*$AF2581</f>
        <v>12.000000000000455</v>
      </c>
      <c r="Y2582" s="306">
        <f t="shared" ref="Y2582" si="10261">(Y2586-X2586)*$AE2581*$AF2581</f>
        <v>7.9999999999991189</v>
      </c>
      <c r="Z2582" s="306">
        <f t="shared" ref="Z2582" si="10262">(Z2586-Y2586)*$AE2581*$AF2581</f>
        <v>8.0000000000008953</v>
      </c>
      <c r="AA2582" s="306">
        <f t="shared" ref="AA2582" si="10263">(AA2586-Z2586)*$AE2581*$AF2581</f>
        <v>7.9999999999991189</v>
      </c>
      <c r="AB2582" s="307">
        <f t="shared" ref="AB2582" si="10264">(AB2586-AA2586)*$AE2581*$AF2581</f>
        <v>8.0000000000008953</v>
      </c>
      <c r="AC2582" s="131">
        <f>SUM(E2582:AB2582)</f>
        <v>200.00000000000108</v>
      </c>
      <c r="AD2582" s="71"/>
      <c r="AE2582" s="153"/>
      <c r="AF2582" s="72"/>
      <c r="AH2582" s="189"/>
      <c r="AI2582" s="217"/>
      <c r="AJ2582" s="331"/>
      <c r="AK2582" s="331"/>
      <c r="AL2582" s="331"/>
      <c r="AM2582" s="189"/>
    </row>
    <row r="2583" spans="1:57" s="181" customFormat="1" x14ac:dyDescent="0.25">
      <c r="A2583" s="3511"/>
      <c r="B2583" s="3514"/>
      <c r="C2583" s="121" t="s">
        <v>17</v>
      </c>
      <c r="D2583" s="346" t="s">
        <v>56</v>
      </c>
      <c r="E2583" s="1581">
        <v>3</v>
      </c>
      <c r="F2583" s="1565">
        <v>3</v>
      </c>
      <c r="G2583" s="1565">
        <v>3</v>
      </c>
      <c r="H2583" s="414">
        <v>3</v>
      </c>
      <c r="I2583" s="1565">
        <v>3</v>
      </c>
      <c r="J2583" s="1565">
        <v>3</v>
      </c>
      <c r="K2583" s="1565">
        <v>3</v>
      </c>
      <c r="L2583" s="1565">
        <v>3</v>
      </c>
      <c r="M2583" s="1565">
        <v>3</v>
      </c>
      <c r="N2583" s="414">
        <v>3</v>
      </c>
      <c r="O2583" s="1565">
        <v>3</v>
      </c>
      <c r="P2583" s="1565">
        <v>3</v>
      </c>
      <c r="Q2583" s="1565">
        <v>3</v>
      </c>
      <c r="R2583" s="1565">
        <v>3</v>
      </c>
      <c r="S2583" s="325">
        <v>4</v>
      </c>
      <c r="T2583" s="1565">
        <v>3</v>
      </c>
      <c r="U2583" s="1565">
        <v>3</v>
      </c>
      <c r="V2583" s="414">
        <v>4</v>
      </c>
      <c r="W2583" s="1565">
        <v>4</v>
      </c>
      <c r="X2583" s="1565">
        <v>4</v>
      </c>
      <c r="Y2583" s="325">
        <v>4</v>
      </c>
      <c r="Z2583" s="1565">
        <v>3</v>
      </c>
      <c r="AA2583" s="325">
        <v>3</v>
      </c>
      <c r="AB2583" s="1566">
        <v>3</v>
      </c>
      <c r="AC2583" s="131">
        <f>AVERAGE(E2583:AB2583)</f>
        <v>3.2083333333333335</v>
      </c>
      <c r="AD2583" s="74">
        <f>SQRT(MAX((E2581*E2581+E2582*E2582),(F2581*F2581+F2582*F2582),(G2581*G2581+G2582*G2582),(H2581*H2581+H2582*H2582),(I2581*I2581+I2582*I2582),(J2581*J2581+J2582*J2582),(K2581*K2581+K2582*K2582),(L2581*L2581+L2582*L2582),(M2581*M2581+M2582*M2582),(N2581*N2581+N2582*N2582),(E2581*E2581+E2582*E2582),(O2581*O2581+O2582*O2582),(P2581*P2581+P2582*P2582),(R2581*R2581+R2582*R2582),(S2581*S2581+S2582*S2582),(T2581*T2581+T2582*T2582),(U2581*U2581+U2582*U2582),(V2581*V2581+V2582*V2582),(W2581*W2581+W2582*W2582),(X2581*X2581+X2582*X2582),(V2581*V2581+V2582*V2582),(Z2581*Z2581+Z2582*Z2582),(AA2581*AA2581+AA2582*AA2582),(AB2581*AB2581+AB2582*AB2582)))/AD2581</f>
        <v>2.2908513701242569E-2</v>
      </c>
      <c r="AE2583" s="74"/>
      <c r="AF2583" s="75"/>
      <c r="AH2583" s="189"/>
      <c r="AI2583" s="217"/>
      <c r="AJ2583" s="331"/>
      <c r="AK2583" s="331"/>
      <c r="AL2583" s="331"/>
      <c r="AM2583" s="189"/>
    </row>
    <row r="2584" spans="1:57" s="181" customFormat="1" ht="16.5" thickBot="1" x14ac:dyDescent="0.3">
      <c r="A2584" s="3511"/>
      <c r="B2584" s="3514"/>
      <c r="C2584" s="121" t="s">
        <v>19</v>
      </c>
      <c r="D2584" s="346"/>
      <c r="E2584" s="544">
        <f>E2582/E2581</f>
        <v>0.18181818181820017</v>
      </c>
      <c r="F2584" s="312">
        <f t="shared" ref="F2584:AB2584" si="10265">F2582/F2581</f>
        <v>0.19999999999998225</v>
      </c>
      <c r="G2584" s="312">
        <f t="shared" si="10265"/>
        <v>0.18181818181820017</v>
      </c>
      <c r="H2584" s="411">
        <f t="shared" si="10265"/>
        <v>0.19999999999998225</v>
      </c>
      <c r="I2584" s="312">
        <f t="shared" si="10265"/>
        <v>0.18181818181820017</v>
      </c>
      <c r="J2584" s="312">
        <f>J2582/J2581</f>
        <v>0.19999999999998225</v>
      </c>
      <c r="K2584" s="312">
        <f t="shared" si="10265"/>
        <v>0.18181818181820017</v>
      </c>
      <c r="L2584" s="312">
        <f t="shared" si="10265"/>
        <v>0.19999999999998225</v>
      </c>
      <c r="M2584" s="312">
        <f t="shared" si="10265"/>
        <v>0.18181818181820017</v>
      </c>
      <c r="N2584" s="411">
        <f t="shared" si="10265"/>
        <v>9.9999999999991124E-2</v>
      </c>
      <c r="O2584" s="312">
        <f t="shared" si="10265"/>
        <v>0.18181818181815979</v>
      </c>
      <c r="P2584" s="312">
        <f t="shared" si="10265"/>
        <v>0.20000000000002666</v>
      </c>
      <c r="Q2584" s="312">
        <f t="shared" si="10265"/>
        <v>0.18181818181815979</v>
      </c>
      <c r="R2584" s="312">
        <f t="shared" si="10265"/>
        <v>0.20000000000000889</v>
      </c>
      <c r="S2584" s="312">
        <f t="shared" si="10265"/>
        <v>0.2142857142857324</v>
      </c>
      <c r="T2584" s="312">
        <f t="shared" si="10265"/>
        <v>0.18181818181815979</v>
      </c>
      <c r="U2584" s="312">
        <f t="shared" si="10265"/>
        <v>0.20000000000002666</v>
      </c>
      <c r="V2584" s="411">
        <f t="shared" si="10265"/>
        <v>0.14285714285712472</v>
      </c>
      <c r="W2584" s="312">
        <f t="shared" si="10265"/>
        <v>0.21428571428571883</v>
      </c>
      <c r="X2584" s="312">
        <f t="shared" si="10265"/>
        <v>0.21428571428571883</v>
      </c>
      <c r="Y2584" s="312">
        <f>V2582/V2581</f>
        <v>0.14285714285712472</v>
      </c>
      <c r="Z2584" s="312">
        <f t="shared" si="10265"/>
        <v>0.18181818181820017</v>
      </c>
      <c r="AA2584" s="312">
        <f t="shared" si="10265"/>
        <v>0.19999999999998225</v>
      </c>
      <c r="AB2584" s="313">
        <f t="shared" si="10265"/>
        <v>0.18181818181820017</v>
      </c>
      <c r="AC2584" s="476">
        <f>AVERAGE(E2584:AB2584)</f>
        <v>0.18528138528138605</v>
      </c>
      <c r="AD2584" s="71"/>
      <c r="AE2584" s="153"/>
      <c r="AF2584" s="72"/>
      <c r="AH2584" s="189"/>
      <c r="AI2584" s="217"/>
      <c r="AJ2584" s="331"/>
      <c r="AK2584" s="331"/>
      <c r="AL2584" s="331"/>
      <c r="AM2584" s="189"/>
    </row>
    <row r="2585" spans="1:57" s="181" customFormat="1" hidden="1" x14ac:dyDescent="0.25">
      <c r="A2585" s="2227"/>
      <c r="B2585" s="2230"/>
      <c r="C2585" s="122" t="s">
        <v>20</v>
      </c>
      <c r="D2585" s="346">
        <v>5.16</v>
      </c>
      <c r="E2585" s="543">
        <v>5.1710000000000003</v>
      </c>
      <c r="F2585" s="309">
        <v>5.181</v>
      </c>
      <c r="G2585" s="309">
        <v>5.1920000000000002</v>
      </c>
      <c r="H2585" s="406">
        <v>5.202</v>
      </c>
      <c r="I2585" s="309">
        <v>5.2130000000000001</v>
      </c>
      <c r="J2585" s="309">
        <v>5.2229999999999999</v>
      </c>
      <c r="K2585" s="309">
        <v>5.234</v>
      </c>
      <c r="L2585" s="309">
        <v>5.2439999999999998</v>
      </c>
      <c r="M2585" s="309">
        <v>5.2549999999999999</v>
      </c>
      <c r="N2585" s="406">
        <v>5.2649999999999997</v>
      </c>
      <c r="O2585" s="309">
        <v>5.2759999999999998</v>
      </c>
      <c r="P2585" s="309">
        <v>5.2859999999999996</v>
      </c>
      <c r="Q2585" s="309">
        <v>5.2969999999999997</v>
      </c>
      <c r="R2585" s="309">
        <v>5.3070000000000004</v>
      </c>
      <c r="S2585" s="309">
        <v>5.3209999999999997</v>
      </c>
      <c r="T2585" s="309">
        <v>5.3319999999999999</v>
      </c>
      <c r="U2585" s="309">
        <v>5.3419999999999996</v>
      </c>
      <c r="V2585" s="309">
        <v>5.3559999999999999</v>
      </c>
      <c r="W2585" s="309">
        <v>5.37</v>
      </c>
      <c r="X2585" s="309">
        <v>5.3840000000000003</v>
      </c>
      <c r="Y2585" s="406">
        <v>5.3979999999999997</v>
      </c>
      <c r="Z2585" s="309">
        <v>5.4089999999999998</v>
      </c>
      <c r="AA2585" s="309">
        <v>5.4189999999999996</v>
      </c>
      <c r="AB2585" s="310">
        <v>5.43</v>
      </c>
      <c r="AC2585" s="130"/>
      <c r="AD2585" s="71"/>
      <c r="AE2585" s="153"/>
      <c r="AF2585" s="72"/>
      <c r="AH2585" s="189"/>
      <c r="AI2585" s="217"/>
      <c r="AJ2585" s="331"/>
      <c r="AK2585" s="331"/>
      <c r="AL2585" s="331"/>
      <c r="AM2585" s="189"/>
    </row>
    <row r="2586" spans="1:57" s="181" customFormat="1" hidden="1" x14ac:dyDescent="0.25">
      <c r="A2586" s="2227"/>
      <c r="B2586" s="2230"/>
      <c r="C2586" s="122" t="s">
        <v>21</v>
      </c>
      <c r="D2586" s="346">
        <v>3.38</v>
      </c>
      <c r="E2586" s="543">
        <v>3.3820000000000001</v>
      </c>
      <c r="F2586" s="309">
        <v>3.3839999999999999</v>
      </c>
      <c r="G2586" s="309">
        <v>3.3860000000000001</v>
      </c>
      <c r="H2586" s="406">
        <v>3.3879999999999999</v>
      </c>
      <c r="I2586" s="309">
        <v>3.39</v>
      </c>
      <c r="J2586" s="309">
        <v>3.3919999999999999</v>
      </c>
      <c r="K2586" s="309">
        <v>3.3940000000000001</v>
      </c>
      <c r="L2586" s="309">
        <v>3.3959999999999999</v>
      </c>
      <c r="M2586" s="309">
        <v>3.3980000000000001</v>
      </c>
      <c r="N2586" s="406">
        <v>3.399</v>
      </c>
      <c r="O2586" s="309">
        <v>3.4009999999999998</v>
      </c>
      <c r="P2586" s="309">
        <v>3.403</v>
      </c>
      <c r="Q2586" s="309">
        <v>3.4049999999999998</v>
      </c>
      <c r="R2586" s="309">
        <v>3.407</v>
      </c>
      <c r="S2586" s="309">
        <v>3.41</v>
      </c>
      <c r="T2586" s="309">
        <v>3.4119999999999999</v>
      </c>
      <c r="U2586" s="309">
        <v>3.4140000000000001</v>
      </c>
      <c r="V2586" s="309">
        <v>3.4159999999999999</v>
      </c>
      <c r="W2586" s="309">
        <v>3.419</v>
      </c>
      <c r="X2586" s="309">
        <v>3.4220000000000002</v>
      </c>
      <c r="Y2586" s="406">
        <v>3.4239999999999999</v>
      </c>
      <c r="Z2586" s="309">
        <v>3.4260000000000002</v>
      </c>
      <c r="AA2586" s="309">
        <v>3.4279999999999999</v>
      </c>
      <c r="AB2586" s="310">
        <v>3.43</v>
      </c>
      <c r="AC2586" s="130"/>
      <c r="AD2586" s="71"/>
      <c r="AE2586" s="153"/>
      <c r="AF2586" s="72"/>
      <c r="AH2586" s="331"/>
      <c r="AI2586" s="845"/>
      <c r="AJ2586" s="846"/>
      <c r="AK2586" s="846"/>
      <c r="AL2586" s="189"/>
      <c r="AM2586" s="189"/>
      <c r="AN2586" s="189"/>
    </row>
    <row r="2587" spans="1:57" s="181" customFormat="1" ht="16.5" hidden="1" thickBot="1" x14ac:dyDescent="0.3">
      <c r="A2587" s="3720" t="s">
        <v>44</v>
      </c>
      <c r="B2587" s="3721"/>
      <c r="C2587" s="3722"/>
      <c r="D2587" s="345"/>
      <c r="E2587" s="851">
        <f>SQRT(E2581*E2581+E2582*E2582)/E2593/1.73</f>
        <v>2.457271563660544</v>
      </c>
      <c r="F2587" s="577">
        <f t="shared" ref="F2587:AB2587" si="10266">SQRT(F2581*F2581+F2582*F2582)/F2593/1.73</f>
        <v>2.1852901749501128</v>
      </c>
      <c r="G2587" s="577">
        <f t="shared" si="10266"/>
        <v>2.3980052736279145</v>
      </c>
      <c r="H2587" s="578">
        <f t="shared" si="10266"/>
        <v>2.1852901749501128</v>
      </c>
      <c r="I2587" s="577">
        <f t="shared" si="10266"/>
        <v>2.3935645231211957</v>
      </c>
      <c r="J2587" s="577">
        <f t="shared" si="10266"/>
        <v>2.1913829914230218</v>
      </c>
      <c r="K2587" s="577">
        <f t="shared" si="10266"/>
        <v>2.4479637168284958</v>
      </c>
      <c r="L2587" s="577">
        <f t="shared" si="10266"/>
        <v>2.2286654997837161</v>
      </c>
      <c r="M2587" s="577">
        <f t="shared" si="10266"/>
        <v>2.4642990323840723</v>
      </c>
      <c r="N2587" s="578">
        <f t="shared" si="10266"/>
        <v>2.2025314349222072</v>
      </c>
      <c r="O2587" s="577">
        <f t="shared" si="10266"/>
        <v>2.4572715636605262</v>
      </c>
      <c r="P2587" s="577">
        <f t="shared" si="10266"/>
        <v>2.2265609997839393</v>
      </c>
      <c r="Q2587" s="577">
        <f t="shared" si="10266"/>
        <v>2.4272766995031674</v>
      </c>
      <c r="R2587" s="577">
        <f t="shared" si="10266"/>
        <v>2.2140169941515428</v>
      </c>
      <c r="S2587" s="577">
        <f t="shared" si="10266"/>
        <v>3.1319572928674213</v>
      </c>
      <c r="T2587" s="577">
        <f t="shared" si="10266"/>
        <v>2.4713668116356335</v>
      </c>
      <c r="U2587" s="577">
        <f t="shared" si="10266"/>
        <v>2.2542333640259957</v>
      </c>
      <c r="V2587" s="578">
        <f t="shared" si="10266"/>
        <v>3.1200934615300602</v>
      </c>
      <c r="W2587" s="577">
        <f t="shared" si="10266"/>
        <v>3.1438545665347246</v>
      </c>
      <c r="X2587" s="577">
        <f t="shared" si="10266"/>
        <v>3.1319572928676114</v>
      </c>
      <c r="Y2587" s="505">
        <f>SQRT(V2581*V2581+V2582*V2582)/V2593/1.73</f>
        <v>3.1200934615300602</v>
      </c>
      <c r="Z2587" s="577">
        <f t="shared" si="10266"/>
        <v>2.4249997044755083</v>
      </c>
      <c r="AA2587" s="577">
        <f t="shared" si="10266"/>
        <v>2.2223639008210854</v>
      </c>
      <c r="AB2587" s="848">
        <f t="shared" si="10266"/>
        <v>2.4159342850195253</v>
      </c>
      <c r="AC2587" s="199">
        <f>AVERAGE(E2587:AB2587)</f>
        <v>2.4965101993357584</v>
      </c>
      <c r="AD2587" s="76">
        <f>(AC2583-AC2587)/AC2583</f>
        <v>0.22186695085638705</v>
      </c>
      <c r="AE2587" s="77"/>
      <c r="AF2587" s="78"/>
      <c r="AG2587" s="920"/>
      <c r="AH2587" s="2695"/>
      <c r="AI2587" s="2695"/>
      <c r="AJ2587" s="2695"/>
      <c r="AK2587" s="2695"/>
      <c r="AL2587" s="2695"/>
      <c r="AM2587" s="2695"/>
      <c r="AN2587" s="2696"/>
      <c r="AO2587" s="2696"/>
      <c r="AP2587" s="2696"/>
      <c r="AQ2587" s="2696"/>
      <c r="AR2587" s="2696"/>
      <c r="AS2587" s="2696"/>
      <c r="AT2587" s="2696"/>
      <c r="AU2587" s="2696"/>
      <c r="AV2587" s="2696"/>
      <c r="AW2587" s="2696"/>
      <c r="AX2587" s="2696"/>
      <c r="AY2587" s="2696"/>
      <c r="AZ2587" s="2696"/>
      <c r="BA2587" s="2696"/>
      <c r="BB2587" s="2696"/>
      <c r="BC2587" s="2696"/>
      <c r="BD2587" s="2696"/>
      <c r="BE2587" s="2696"/>
    </row>
    <row r="2588" spans="1:57" s="181" customFormat="1" x14ac:dyDescent="0.25">
      <c r="A2588" s="147" t="s">
        <v>53</v>
      </c>
      <c r="B2588" s="148"/>
      <c r="C2588" s="1112"/>
      <c r="D2588" s="1030"/>
      <c r="E2588" s="1157">
        <f t="shared" ref="E2588:AB2589" si="10267">E2574+E2581</f>
        <v>220.00000000000065</v>
      </c>
      <c r="F2588" s="81">
        <f t="shared" si="10267"/>
        <v>211.99999999999974</v>
      </c>
      <c r="G2588" s="81">
        <f t="shared" si="10267"/>
        <v>220.00000000000065</v>
      </c>
      <c r="H2588" s="407">
        <f t="shared" si="10267"/>
        <v>211.99999999999795</v>
      </c>
      <c r="I2588" s="81">
        <f t="shared" si="10267"/>
        <v>220.00000000000065</v>
      </c>
      <c r="J2588" s="81">
        <f t="shared" si="10267"/>
        <v>215.99999999999932</v>
      </c>
      <c r="K2588" s="81">
        <f t="shared" si="10267"/>
        <v>216.00000000000108</v>
      </c>
      <c r="L2588" s="81">
        <f t="shared" si="10267"/>
        <v>215.99999999999932</v>
      </c>
      <c r="M2588" s="81">
        <f t="shared" si="10267"/>
        <v>215.99999999999929</v>
      </c>
      <c r="N2588" s="407">
        <f t="shared" si="10267"/>
        <v>215.99999999999932</v>
      </c>
      <c r="O2588" s="480">
        <f t="shared" si="10267"/>
        <v>216.00000000000108</v>
      </c>
      <c r="P2588" s="81">
        <f t="shared" si="10267"/>
        <v>215.99999999999932</v>
      </c>
      <c r="Q2588" s="81">
        <f t="shared" si="10267"/>
        <v>219.99999999999886</v>
      </c>
      <c r="R2588" s="81">
        <f t="shared" si="10267"/>
        <v>212.0000000000033</v>
      </c>
      <c r="S2588" s="81">
        <f t="shared" si="10267"/>
        <v>231.99999999999932</v>
      </c>
      <c r="T2588" s="81">
        <f t="shared" si="10267"/>
        <v>215.99999999999753</v>
      </c>
      <c r="U2588" s="81">
        <f t="shared" si="10267"/>
        <v>216.00000000000108</v>
      </c>
      <c r="V2588" s="81">
        <f t="shared" si="10267"/>
        <v>231.99999999999932</v>
      </c>
      <c r="W2588" s="81">
        <f t="shared" si="10267"/>
        <v>244.00000000000333</v>
      </c>
      <c r="X2588" s="81">
        <f t="shared" si="10267"/>
        <v>231.99999999999932</v>
      </c>
      <c r="Y2588" s="81">
        <f>V2574+V2581</f>
        <v>231.99999999999932</v>
      </c>
      <c r="Z2588" s="81">
        <f t="shared" si="10267"/>
        <v>219.99999999999886</v>
      </c>
      <c r="AA2588" s="81">
        <f t="shared" si="10267"/>
        <v>211.99999999999974</v>
      </c>
      <c r="AB2588" s="82">
        <f t="shared" si="10267"/>
        <v>220.00000000000242</v>
      </c>
      <c r="AC2588" s="1035"/>
      <c r="AD2588" s="1114">
        <f>MAX(E2588:AB2588)</f>
        <v>244.00000000000333</v>
      </c>
      <c r="AE2588" s="81"/>
      <c r="AF2588" s="82"/>
      <c r="AG2588" s="920"/>
      <c r="AH2588" s="189"/>
      <c r="AI2588" s="189"/>
      <c r="AJ2588" s="189"/>
      <c r="AK2588" s="189"/>
      <c r="AL2588" s="189"/>
      <c r="AM2588" s="189"/>
    </row>
    <row r="2589" spans="1:57" s="181" customFormat="1" x14ac:dyDescent="0.25">
      <c r="A2589" s="149" t="s">
        <v>55</v>
      </c>
      <c r="B2589" s="150"/>
      <c r="C2589" s="1115"/>
      <c r="D2589" s="1036"/>
      <c r="E2589" s="1158">
        <f t="shared" si="10267"/>
        <v>120.00000000000099</v>
      </c>
      <c r="F2589" s="84">
        <f t="shared" si="10267"/>
        <v>119.99999999999901</v>
      </c>
      <c r="G2589" s="84">
        <f t="shared" si="10267"/>
        <v>116.00000000000099</v>
      </c>
      <c r="H2589" s="406">
        <f t="shared" si="10267"/>
        <v>119.99999999999922</v>
      </c>
      <c r="I2589" s="84">
        <f t="shared" si="10267"/>
        <v>120.00000000000099</v>
      </c>
      <c r="J2589" s="84">
        <f t="shared" si="10267"/>
        <v>119.99999999999878</v>
      </c>
      <c r="K2589" s="84">
        <f t="shared" si="10267"/>
        <v>120.00000000000099</v>
      </c>
      <c r="L2589" s="84">
        <f t="shared" si="10267"/>
        <v>115.99999999999922</v>
      </c>
      <c r="M2589" s="84">
        <f t="shared" si="10267"/>
        <v>120.00000000000099</v>
      </c>
      <c r="N2589" s="406">
        <f t="shared" si="10267"/>
        <v>115.99999999999922</v>
      </c>
      <c r="O2589" s="482">
        <f t="shared" si="10267"/>
        <v>119.99999999999922</v>
      </c>
      <c r="P2589" s="84">
        <f t="shared" si="10267"/>
        <v>120.00000000000099</v>
      </c>
      <c r="Q2589" s="84">
        <f t="shared" si="10267"/>
        <v>119.99999999999922</v>
      </c>
      <c r="R2589" s="84">
        <f t="shared" si="10267"/>
        <v>116.00000000000099</v>
      </c>
      <c r="S2589" s="84">
        <f t="shared" si="10267"/>
        <v>124.00000000000011</v>
      </c>
      <c r="T2589" s="84">
        <f t="shared" si="10267"/>
        <v>119.99999999999922</v>
      </c>
      <c r="U2589" s="84">
        <f t="shared" si="10267"/>
        <v>120.00000000000099</v>
      </c>
      <c r="V2589" s="84">
        <f t="shared" si="10267"/>
        <v>119.99999999999922</v>
      </c>
      <c r="W2589" s="84">
        <f t="shared" si="10267"/>
        <v>132.00000000000011</v>
      </c>
      <c r="X2589" s="84">
        <f t="shared" si="10267"/>
        <v>124.00000000000055</v>
      </c>
      <c r="Y2589" s="84">
        <f>V2575+V2582</f>
        <v>119.99999999999922</v>
      </c>
      <c r="Z2589" s="84">
        <f t="shared" si="10267"/>
        <v>116.00000000000144</v>
      </c>
      <c r="AA2589" s="84">
        <f t="shared" si="10267"/>
        <v>119.99999999999922</v>
      </c>
      <c r="AB2589" s="85">
        <f t="shared" si="10267"/>
        <v>120.00000000000099</v>
      </c>
      <c r="AC2589" s="1041"/>
      <c r="AD2589" s="1117">
        <f>MAX(E2589:AB2589)</f>
        <v>132.00000000000011</v>
      </c>
      <c r="AE2589" s="84"/>
      <c r="AF2589" s="85"/>
      <c r="AG2589" s="920"/>
      <c r="AH2589" s="189"/>
      <c r="AI2589" s="189"/>
      <c r="AJ2589" s="189"/>
      <c r="AK2589" s="189"/>
      <c r="AL2589" s="189"/>
      <c r="AM2589" s="189"/>
    </row>
    <row r="2590" spans="1:57" s="181" customFormat="1" ht="16.5" thickBot="1" x14ac:dyDescent="0.3">
      <c r="A2590" s="151" t="s">
        <v>54</v>
      </c>
      <c r="B2590" s="152"/>
      <c r="C2590" s="1159"/>
      <c r="D2590" s="1042"/>
      <c r="E2590" s="2642">
        <f>SQRT(E2589*E2589+E2588*E2588)</f>
        <v>250.59928172283441</v>
      </c>
      <c r="F2590" s="673">
        <f t="shared" ref="F2590:AB2590" si="10268">SQRT(F2589*F2589+F2588*F2588)</f>
        <v>243.6062396573611</v>
      </c>
      <c r="G2590" s="673">
        <f t="shared" si="10268"/>
        <v>248.70866490735807</v>
      </c>
      <c r="H2590" s="674">
        <f t="shared" si="10268"/>
        <v>243.60623965735965</v>
      </c>
      <c r="I2590" s="673">
        <f t="shared" si="10268"/>
        <v>250.59928172283441</v>
      </c>
      <c r="J2590" s="673">
        <f t="shared" si="10268"/>
        <v>247.09512338368683</v>
      </c>
      <c r="K2590" s="673">
        <f t="shared" si="10268"/>
        <v>247.09512338368944</v>
      </c>
      <c r="L2590" s="673">
        <f t="shared" si="10268"/>
        <v>245.17748673155032</v>
      </c>
      <c r="M2590" s="673">
        <f t="shared" si="10268"/>
        <v>247.09512338368788</v>
      </c>
      <c r="N2590" s="674">
        <f t="shared" si="10268"/>
        <v>245.17748673155032</v>
      </c>
      <c r="O2590" s="675">
        <f t="shared" si="10268"/>
        <v>247.09512338368856</v>
      </c>
      <c r="P2590" s="673">
        <f t="shared" si="10268"/>
        <v>247.09512338368791</v>
      </c>
      <c r="Q2590" s="673">
        <f t="shared" si="10268"/>
        <v>250.59928172283199</v>
      </c>
      <c r="R2590" s="673">
        <f t="shared" si="10268"/>
        <v>241.6609194718948</v>
      </c>
      <c r="S2590" s="673">
        <f t="shared" si="10268"/>
        <v>263.05892875931755</v>
      </c>
      <c r="T2590" s="673">
        <f t="shared" si="10268"/>
        <v>247.09512338368546</v>
      </c>
      <c r="U2590" s="673">
        <f t="shared" si="10268"/>
        <v>247.09512338368944</v>
      </c>
      <c r="V2590" s="673">
        <f t="shared" si="10268"/>
        <v>261.19724347703112</v>
      </c>
      <c r="W2590" s="673">
        <f t="shared" si="10268"/>
        <v>277.41665415039824</v>
      </c>
      <c r="X2590" s="673">
        <f t="shared" si="10268"/>
        <v>263.05892875931778</v>
      </c>
      <c r="Y2590" s="673">
        <f>SQRT(V2589*V2589+V2588*V2588)</f>
        <v>261.19724347703112</v>
      </c>
      <c r="Z2590" s="673">
        <f t="shared" si="10268"/>
        <v>248.70866490735668</v>
      </c>
      <c r="AA2590" s="673">
        <f t="shared" si="10268"/>
        <v>243.60623965736121</v>
      </c>
      <c r="AB2590" s="850">
        <f t="shared" si="10268"/>
        <v>250.59928172283597</v>
      </c>
      <c r="AC2590" s="1043"/>
      <c r="AD2590" s="1120">
        <f>MAX(E2590:AB2590)</f>
        <v>277.41665415039824</v>
      </c>
      <c r="AE2590" s="1121"/>
      <c r="AF2590" s="1119"/>
      <c r="AG2590" s="773"/>
      <c r="AH2590" s="189"/>
      <c r="AI2590" s="189"/>
      <c r="AJ2590" s="189"/>
      <c r="AK2590" s="189"/>
      <c r="AL2590" s="189"/>
      <c r="AM2590" s="189"/>
    </row>
    <row r="2591" spans="1:57" s="181" customFormat="1" ht="16.5" thickBot="1" x14ac:dyDescent="0.3">
      <c r="A2591" s="551" t="s">
        <v>23</v>
      </c>
      <c r="B2591" s="552"/>
      <c r="C2591" s="1122"/>
      <c r="D2591" s="1044"/>
      <c r="E2591" s="1045">
        <v>1</v>
      </c>
      <c r="F2591" s="663">
        <v>2</v>
      </c>
      <c r="G2591" s="663">
        <v>3</v>
      </c>
      <c r="H2591" s="664">
        <v>4</v>
      </c>
      <c r="I2591" s="663">
        <v>5</v>
      </c>
      <c r="J2591" s="663">
        <v>6</v>
      </c>
      <c r="K2591" s="663">
        <v>7</v>
      </c>
      <c r="L2591" s="663">
        <v>8</v>
      </c>
      <c r="M2591" s="663">
        <v>9</v>
      </c>
      <c r="N2591" s="664">
        <v>10</v>
      </c>
      <c r="O2591" s="663">
        <v>11</v>
      </c>
      <c r="P2591" s="663">
        <v>12</v>
      </c>
      <c r="Q2591" s="663">
        <v>13</v>
      </c>
      <c r="R2591" s="663">
        <v>14</v>
      </c>
      <c r="S2591" s="663">
        <v>15</v>
      </c>
      <c r="T2591" s="663">
        <v>16</v>
      </c>
      <c r="U2591" s="663">
        <v>17</v>
      </c>
      <c r="V2591" s="663">
        <v>18</v>
      </c>
      <c r="W2591" s="663">
        <v>19</v>
      </c>
      <c r="X2591" s="663">
        <v>20</v>
      </c>
      <c r="Y2591" s="663">
        <v>21</v>
      </c>
      <c r="Z2591" s="663">
        <v>22</v>
      </c>
      <c r="AA2591" s="663">
        <v>23</v>
      </c>
      <c r="AB2591" s="1046">
        <v>24</v>
      </c>
      <c r="AC2591" s="1047"/>
      <c r="AD2591" s="1138"/>
      <c r="AE2591" s="773"/>
      <c r="AF2591" s="773"/>
      <c r="AH2591" s="189"/>
      <c r="AI2591" s="189"/>
      <c r="AJ2591" s="299"/>
      <c r="AK2591" s="301"/>
      <c r="AL2591" s="301"/>
      <c r="AM2591" s="301"/>
    </row>
    <row r="2592" spans="1:57" s="181" customFormat="1" x14ac:dyDescent="0.25">
      <c r="A2592" s="486" t="s">
        <v>1186</v>
      </c>
      <c r="B2592" s="143"/>
      <c r="C2592" s="1124" t="s">
        <v>24</v>
      </c>
      <c r="D2592" s="1160" t="s">
        <v>56</v>
      </c>
      <c r="E2592" s="187">
        <v>10.3</v>
      </c>
      <c r="F2592" s="143">
        <v>10.55</v>
      </c>
      <c r="G2592" s="143">
        <v>10.53</v>
      </c>
      <c r="H2592" s="436">
        <v>10.56</v>
      </c>
      <c r="I2592" s="489">
        <v>10.56</v>
      </c>
      <c r="J2592" s="489">
        <v>10.53</v>
      </c>
      <c r="K2592" s="489">
        <v>10.35</v>
      </c>
      <c r="L2592" s="489">
        <v>10.36</v>
      </c>
      <c r="M2592" s="489">
        <v>10.27</v>
      </c>
      <c r="N2592" s="436">
        <v>10.33</v>
      </c>
      <c r="O2592" s="489">
        <v>10.31</v>
      </c>
      <c r="P2592" s="489">
        <v>10.36</v>
      </c>
      <c r="Q2592" s="489">
        <v>10.44</v>
      </c>
      <c r="R2592" s="489">
        <v>10.43</v>
      </c>
      <c r="S2592" s="489">
        <v>10.34</v>
      </c>
      <c r="T2592" s="489">
        <v>10.23</v>
      </c>
      <c r="U2592" s="489">
        <v>10.23</v>
      </c>
      <c r="V2592" s="489">
        <v>10.26</v>
      </c>
      <c r="W2592" s="489">
        <v>10.31</v>
      </c>
      <c r="X2592" s="489">
        <v>10.35</v>
      </c>
      <c r="Y2592" s="489">
        <v>10.37</v>
      </c>
      <c r="Z2592" s="489">
        <v>10.44</v>
      </c>
      <c r="AA2592" s="143">
        <v>10.39</v>
      </c>
      <c r="AB2592" s="490">
        <v>10.47</v>
      </c>
      <c r="AC2592" s="774">
        <f>AVERAGE(E2592:AB2592)</f>
        <v>10.38625</v>
      </c>
      <c r="AH2592" s="189"/>
      <c r="AI2592" s="189"/>
      <c r="AJ2592" s="299"/>
      <c r="AK2592" s="301"/>
      <c r="AL2592" s="301"/>
      <c r="AM2592" s="301"/>
    </row>
    <row r="2593" spans="1:40" s="181" customFormat="1" ht="16.5" thickBot="1" x14ac:dyDescent="0.3">
      <c r="A2593" s="568" t="s">
        <v>1188</v>
      </c>
      <c r="B2593" s="144"/>
      <c r="C2593" s="1125" t="s">
        <v>24</v>
      </c>
      <c r="D2593" s="1161" t="s">
        <v>56</v>
      </c>
      <c r="E2593" s="188">
        <v>10.52</v>
      </c>
      <c r="F2593" s="144">
        <v>10.79</v>
      </c>
      <c r="G2593" s="144">
        <v>10.78</v>
      </c>
      <c r="H2593" s="571">
        <v>10.79</v>
      </c>
      <c r="I2593" s="572">
        <v>10.8</v>
      </c>
      <c r="J2593" s="572">
        <v>10.76</v>
      </c>
      <c r="K2593" s="572">
        <v>10.56</v>
      </c>
      <c r="L2593" s="572">
        <v>10.58</v>
      </c>
      <c r="M2593" s="572">
        <v>10.49</v>
      </c>
      <c r="N2593" s="571">
        <v>10.55</v>
      </c>
      <c r="O2593" s="572">
        <v>10.52</v>
      </c>
      <c r="P2593" s="572">
        <v>10.59</v>
      </c>
      <c r="Q2593" s="572">
        <v>10.65</v>
      </c>
      <c r="R2593" s="572">
        <v>10.65</v>
      </c>
      <c r="S2593" s="572">
        <v>10.57</v>
      </c>
      <c r="T2593" s="572">
        <v>10.46</v>
      </c>
      <c r="U2593" s="572">
        <v>10.46</v>
      </c>
      <c r="V2593" s="572">
        <v>10.48</v>
      </c>
      <c r="W2593" s="572">
        <v>10.53</v>
      </c>
      <c r="X2593" s="572">
        <v>10.57</v>
      </c>
      <c r="Y2593" s="572">
        <v>10.58</v>
      </c>
      <c r="Z2593" s="572">
        <v>10.66</v>
      </c>
      <c r="AA2593" s="144">
        <v>10.61</v>
      </c>
      <c r="AB2593" s="602">
        <v>10.7</v>
      </c>
      <c r="AC2593" s="778">
        <f>AVERAGE(E2593:AB2593)</f>
        <v>10.610416666666666</v>
      </c>
      <c r="AH2593" s="189"/>
      <c r="AI2593" s="189"/>
      <c r="AJ2593" s="299"/>
      <c r="AK2593" s="301"/>
      <c r="AL2593" s="331"/>
      <c r="AM2593" s="301"/>
    </row>
    <row r="2594" spans="1:40" s="181" customFormat="1" x14ac:dyDescent="0.25">
      <c r="A2594" s="3526" t="s">
        <v>27</v>
      </c>
      <c r="B2594" s="3492" t="s">
        <v>28</v>
      </c>
      <c r="C2594" s="123" t="s">
        <v>14</v>
      </c>
      <c r="D2594" s="2408"/>
      <c r="E2594" s="68">
        <f t="shared" ref="E2594" si="10269">(E2598-D2598)*$AE2594*$AF2594</f>
        <v>0</v>
      </c>
      <c r="F2594" s="69">
        <f t="shared" ref="F2594" si="10270">(F2598-E2598)*$AE2594*$AF2594</f>
        <v>0</v>
      </c>
      <c r="G2594" s="69">
        <f t="shared" ref="G2594" si="10271">(G2598-F2598)*$AE2594*$AF2594</f>
        <v>0</v>
      </c>
      <c r="H2594" s="408">
        <f t="shared" ref="H2594" si="10272">(H2598-G2598)*$AE2594*$AF2594</f>
        <v>0</v>
      </c>
      <c r="I2594" s="69">
        <f t="shared" ref="I2594" si="10273">(I2598-H2598)*$AE2594*$AF2594</f>
        <v>0</v>
      </c>
      <c r="J2594" s="69">
        <f t="shared" ref="J2594" si="10274">(J2598-I2598)*$AE2594*$AF2594</f>
        <v>0</v>
      </c>
      <c r="K2594" s="69">
        <f t="shared" ref="K2594" si="10275">(K2598-J2598)*$AE2594*$AF2594</f>
        <v>0</v>
      </c>
      <c r="L2594" s="69">
        <f t="shared" ref="L2594" si="10276">(L2598-K2598)*$AE2594*$AF2594</f>
        <v>0</v>
      </c>
      <c r="M2594" s="69">
        <f t="shared" ref="M2594" si="10277">(M2598-L2598)*$AE2594*$AF2594</f>
        <v>0</v>
      </c>
      <c r="N2594" s="408">
        <f t="shared" ref="N2594" si="10278">(N2598-M2598)*$AE2594*$AF2594</f>
        <v>0</v>
      </c>
      <c r="O2594" s="69">
        <f t="shared" ref="O2594" si="10279">(O2598-N2598)*$AE2594*$AF2594</f>
        <v>0</v>
      </c>
      <c r="P2594" s="69">
        <f t="shared" ref="P2594" si="10280">(P2598-O2598)*$AE2594*$AF2594</f>
        <v>0</v>
      </c>
      <c r="Q2594" s="69">
        <f t="shared" ref="Q2594" si="10281">(Q2598-P2598)*$AE2594*$AF2594</f>
        <v>0</v>
      </c>
      <c r="R2594" s="69">
        <f t="shared" ref="R2594" si="10282">(R2598-Q2598)*$AE2594*$AF2594</f>
        <v>0</v>
      </c>
      <c r="S2594" s="69">
        <f t="shared" ref="S2594" si="10283">(S2598-R2598)*$AE2594*$AF2594</f>
        <v>0</v>
      </c>
      <c r="T2594" s="69">
        <f t="shared" ref="T2594" si="10284">(T2598-S2598)*$AE2594*$AF2594</f>
        <v>0</v>
      </c>
      <c r="U2594" s="69">
        <f t="shared" ref="U2594" si="10285">(U2598-T2598)*$AE2594*$AF2594</f>
        <v>0</v>
      </c>
      <c r="V2594" s="408">
        <f t="shared" ref="V2594" si="10286">(V2598-U2598)*$AE2594*$AF2594</f>
        <v>0</v>
      </c>
      <c r="W2594" s="69">
        <f t="shared" ref="W2594" si="10287">(W2598-V2598)*$AE2594*$AF2594</f>
        <v>0</v>
      </c>
      <c r="X2594" s="69">
        <f t="shared" ref="X2594" si="10288">(X2598-W2598)*$AE2594*$AF2594</f>
        <v>0</v>
      </c>
      <c r="Y2594" s="69">
        <f t="shared" ref="Y2594" si="10289">(Y2598-X2598)*$AE2594*$AF2594</f>
        <v>0</v>
      </c>
      <c r="Z2594" s="69">
        <f t="shared" ref="Z2594" si="10290">(Z2598-Y2598)*$AE2594*$AF2594</f>
        <v>0</v>
      </c>
      <c r="AA2594" s="69">
        <f t="shared" ref="AA2594" si="10291">(AA2598-Z2598)*$AE2594*$AF2594</f>
        <v>0</v>
      </c>
      <c r="AB2594" s="70">
        <f t="shared" ref="AB2594" si="10292">(AB2598-AA2598)*$AE2594*$AF2594</f>
        <v>0</v>
      </c>
      <c r="AC2594" s="619">
        <f>SUM(E2594:AB2594)</f>
        <v>0</v>
      </c>
      <c r="AD2594" s="779"/>
      <c r="AE2594" s="510">
        <v>0</v>
      </c>
      <c r="AF2594" s="511">
        <v>0</v>
      </c>
      <c r="AH2594" s="189"/>
      <c r="AI2594" s="189"/>
      <c r="AJ2594" s="299"/>
      <c r="AK2594" s="933"/>
      <c r="AL2594" s="932"/>
      <c r="AM2594" s="331"/>
    </row>
    <row r="2595" spans="1:40" s="181" customFormat="1" x14ac:dyDescent="0.25">
      <c r="A2595" s="3716"/>
      <c r="B2595" s="3514"/>
      <c r="C2595" s="121" t="s">
        <v>16</v>
      </c>
      <c r="D2595" s="346"/>
      <c r="E2595" s="396">
        <f t="shared" ref="E2595" si="10293">(E2599-D2599)*$AE2594*$AF2594</f>
        <v>0</v>
      </c>
      <c r="F2595" s="306">
        <f t="shared" ref="F2595" si="10294">(F2599-E2599)*$AE2594*$AF2594</f>
        <v>0</v>
      </c>
      <c r="G2595" s="306">
        <f t="shared" ref="G2595" si="10295">(G2599-F2599)*$AE2594*$AF2594</f>
        <v>0</v>
      </c>
      <c r="H2595" s="409">
        <f t="shared" ref="H2595" si="10296">(H2599-G2599)*$AE2594*$AF2594</f>
        <v>0</v>
      </c>
      <c r="I2595" s="306">
        <f t="shared" ref="I2595" si="10297">(I2599-H2599)*$AE2594*$AF2594</f>
        <v>0</v>
      </c>
      <c r="J2595" s="306">
        <f t="shared" ref="J2595" si="10298">(J2599-I2599)*$AE2594*$AF2594</f>
        <v>0</v>
      </c>
      <c r="K2595" s="306">
        <f t="shared" ref="K2595" si="10299">(K2599-J2599)*$AE2594*$AF2594</f>
        <v>0</v>
      </c>
      <c r="L2595" s="306">
        <f t="shared" ref="L2595" si="10300">(L2599-K2599)*$AE2594*$AF2594</f>
        <v>0</v>
      </c>
      <c r="M2595" s="306">
        <f t="shared" ref="M2595" si="10301">(M2599-L2599)*$AE2594*$AF2594</f>
        <v>0</v>
      </c>
      <c r="N2595" s="409">
        <f t="shared" ref="N2595" si="10302">(N2599-M2599)*$AE2594*$AF2594</f>
        <v>0</v>
      </c>
      <c r="O2595" s="306">
        <f t="shared" ref="O2595" si="10303">(O2599-N2599)*$AE2594*$AF2594</f>
        <v>0</v>
      </c>
      <c r="P2595" s="306">
        <f t="shared" ref="P2595" si="10304">(P2599-O2599)*$AE2594*$AF2594</f>
        <v>0</v>
      </c>
      <c r="Q2595" s="306">
        <f t="shared" ref="Q2595" si="10305">(Q2599-P2599)*$AE2594*$AF2594</f>
        <v>0</v>
      </c>
      <c r="R2595" s="306">
        <f t="shared" ref="R2595" si="10306">(R2599-Q2599)*$AE2594*$AF2594</f>
        <v>0</v>
      </c>
      <c r="S2595" s="306">
        <f t="shared" ref="S2595" si="10307">(S2599-R2599)*$AE2594*$AF2594</f>
        <v>0</v>
      </c>
      <c r="T2595" s="306">
        <f t="shared" ref="T2595" si="10308">(T2599-S2599)*$AE2594*$AF2594</f>
        <v>0</v>
      </c>
      <c r="U2595" s="306">
        <f t="shared" ref="U2595" si="10309">(U2599-T2599)*$AE2594*$AF2594</f>
        <v>0</v>
      </c>
      <c r="V2595" s="409">
        <f t="shared" ref="V2595" si="10310">(V2599-U2599)*$AE2594*$AF2594</f>
        <v>0</v>
      </c>
      <c r="W2595" s="306">
        <f t="shared" ref="W2595" si="10311">(W2599-V2599)*$AE2594*$AF2594</f>
        <v>0</v>
      </c>
      <c r="X2595" s="306">
        <f t="shared" ref="X2595" si="10312">(X2599-W2599)*$AE2594*$AF2594</f>
        <v>0</v>
      </c>
      <c r="Y2595" s="306">
        <f t="shared" ref="Y2595" si="10313">(Y2599-X2599)*$AE2594*$AF2594</f>
        <v>0</v>
      </c>
      <c r="Z2595" s="306">
        <f t="shared" ref="Z2595" si="10314">(Z2599-Y2599)*$AE2594*$AF2594</f>
        <v>0</v>
      </c>
      <c r="AA2595" s="306">
        <f t="shared" ref="AA2595" si="10315">(AA2599-Z2599)*$AE2594*$AF2594</f>
        <v>0</v>
      </c>
      <c r="AB2595" s="307">
        <f t="shared" ref="AB2595" si="10316">(AB2599-AA2599)*$AE2594*$AF2594</f>
        <v>0</v>
      </c>
      <c r="AC2595" s="131">
        <f>SUM(E2595:AB2595)</f>
        <v>0</v>
      </c>
      <c r="AD2595" s="780"/>
      <c r="AE2595" s="781"/>
      <c r="AF2595" s="782"/>
      <c r="AH2595" s="189"/>
      <c r="AI2595" s="189"/>
      <c r="AJ2595" s="217"/>
      <c r="AK2595" s="331"/>
      <c r="AL2595" s="331"/>
      <c r="AM2595" s="331"/>
    </row>
    <row r="2596" spans="1:40" s="181" customFormat="1" x14ac:dyDescent="0.25">
      <c r="A2596" s="3716"/>
      <c r="B2596" s="3514"/>
      <c r="C2596" s="121" t="s">
        <v>17</v>
      </c>
      <c r="D2596" s="346"/>
      <c r="E2596" s="1581">
        <v>0</v>
      </c>
      <c r="F2596" s="1565">
        <v>0</v>
      </c>
      <c r="G2596" s="1565">
        <v>0</v>
      </c>
      <c r="H2596" s="414">
        <v>0</v>
      </c>
      <c r="I2596" s="1565">
        <v>0</v>
      </c>
      <c r="J2596" s="1565">
        <v>0</v>
      </c>
      <c r="K2596" s="1565">
        <v>0</v>
      </c>
      <c r="L2596" s="1565">
        <v>0</v>
      </c>
      <c r="M2596" s="1565">
        <v>0</v>
      </c>
      <c r="N2596" s="414">
        <v>0</v>
      </c>
      <c r="O2596" s="1565">
        <v>0</v>
      </c>
      <c r="P2596" s="1565">
        <v>0</v>
      </c>
      <c r="Q2596" s="1565">
        <v>0</v>
      </c>
      <c r="R2596" s="1565">
        <v>0</v>
      </c>
      <c r="S2596" s="1565">
        <v>0</v>
      </c>
      <c r="T2596" s="1565">
        <v>0</v>
      </c>
      <c r="U2596" s="1565">
        <v>0</v>
      </c>
      <c r="V2596" s="414">
        <v>0</v>
      </c>
      <c r="W2596" s="1565">
        <v>0</v>
      </c>
      <c r="X2596" s="1565">
        <v>0</v>
      </c>
      <c r="Y2596" s="325">
        <v>0</v>
      </c>
      <c r="Z2596" s="1565">
        <v>0</v>
      </c>
      <c r="AA2596" s="1565">
        <v>0</v>
      </c>
      <c r="AB2596" s="1566">
        <v>0</v>
      </c>
      <c r="AC2596" s="131"/>
      <c r="AD2596" s="780"/>
      <c r="AE2596" s="781"/>
      <c r="AF2596" s="782"/>
      <c r="AH2596" s="189"/>
      <c r="AI2596" s="189"/>
      <c r="AJ2596" s="217"/>
      <c r="AK2596" s="331"/>
      <c r="AL2596" s="331"/>
      <c r="AM2596" s="331"/>
    </row>
    <row r="2597" spans="1:40" s="181" customFormat="1" ht="16.5" thickBot="1" x14ac:dyDescent="0.3">
      <c r="A2597" s="3716"/>
      <c r="B2597" s="3514"/>
      <c r="C2597" s="121" t="s">
        <v>19</v>
      </c>
      <c r="D2597" s="346"/>
      <c r="E2597" s="544" t="e">
        <f t="shared" ref="E2597:AB2597" si="10317">E2595/E2594</f>
        <v>#DIV/0!</v>
      </c>
      <c r="F2597" s="312" t="e">
        <f t="shared" si="10317"/>
        <v>#DIV/0!</v>
      </c>
      <c r="G2597" s="312" t="e">
        <f t="shared" si="10317"/>
        <v>#DIV/0!</v>
      </c>
      <c r="H2597" s="411" t="e">
        <f t="shared" si="10317"/>
        <v>#DIV/0!</v>
      </c>
      <c r="I2597" s="312" t="e">
        <f t="shared" si="10317"/>
        <v>#DIV/0!</v>
      </c>
      <c r="J2597" s="312" t="e">
        <f t="shared" si="10317"/>
        <v>#DIV/0!</v>
      </c>
      <c r="K2597" s="312" t="e">
        <f t="shared" si="10317"/>
        <v>#DIV/0!</v>
      </c>
      <c r="L2597" s="312" t="e">
        <f t="shared" si="10317"/>
        <v>#DIV/0!</v>
      </c>
      <c r="M2597" s="312" t="e">
        <f t="shared" si="10317"/>
        <v>#DIV/0!</v>
      </c>
      <c r="N2597" s="411" t="e">
        <f t="shared" si="10317"/>
        <v>#DIV/0!</v>
      </c>
      <c r="O2597" s="312" t="e">
        <f t="shared" si="10317"/>
        <v>#DIV/0!</v>
      </c>
      <c r="P2597" s="312" t="e">
        <f t="shared" si="10317"/>
        <v>#DIV/0!</v>
      </c>
      <c r="Q2597" s="312" t="e">
        <f t="shared" si="10317"/>
        <v>#DIV/0!</v>
      </c>
      <c r="R2597" s="312" t="e">
        <f t="shared" si="10317"/>
        <v>#DIV/0!</v>
      </c>
      <c r="S2597" s="312" t="e">
        <f t="shared" si="10317"/>
        <v>#DIV/0!</v>
      </c>
      <c r="T2597" s="312" t="e">
        <f t="shared" si="10317"/>
        <v>#DIV/0!</v>
      </c>
      <c r="U2597" s="312" t="e">
        <f t="shared" si="10317"/>
        <v>#DIV/0!</v>
      </c>
      <c r="V2597" s="411" t="e">
        <f t="shared" si="10317"/>
        <v>#DIV/0!</v>
      </c>
      <c r="W2597" s="312" t="e">
        <f t="shared" si="10317"/>
        <v>#DIV/0!</v>
      </c>
      <c r="X2597" s="312" t="e">
        <f t="shared" si="10317"/>
        <v>#DIV/0!</v>
      </c>
      <c r="Y2597" s="312" t="e">
        <f>V2595/V2594</f>
        <v>#DIV/0!</v>
      </c>
      <c r="Z2597" s="312" t="e">
        <f t="shared" si="10317"/>
        <v>#DIV/0!</v>
      </c>
      <c r="AA2597" s="312" t="e">
        <f t="shared" si="10317"/>
        <v>#DIV/0!</v>
      </c>
      <c r="AB2597" s="313" t="e">
        <f t="shared" si="10317"/>
        <v>#DIV/0!</v>
      </c>
      <c r="AC2597" s="130"/>
      <c r="AD2597" s="780"/>
      <c r="AE2597" s="781"/>
      <c r="AF2597" s="782"/>
      <c r="AH2597" s="189"/>
      <c r="AI2597" s="189"/>
      <c r="AJ2597" s="217"/>
      <c r="AK2597" s="331"/>
      <c r="AL2597" s="331"/>
      <c r="AM2597" s="331"/>
    </row>
    <row r="2598" spans="1:40" s="181" customFormat="1" hidden="1" x14ac:dyDescent="0.25">
      <c r="A2598" s="2227"/>
      <c r="B2598" s="2230"/>
      <c r="C2598" s="122" t="s">
        <v>20</v>
      </c>
      <c r="D2598" s="346"/>
      <c r="E2598" s="543"/>
      <c r="F2598" s="309"/>
      <c r="G2598" s="309"/>
      <c r="H2598" s="406"/>
      <c r="I2598" s="309"/>
      <c r="J2598" s="309"/>
      <c r="K2598" s="309"/>
      <c r="L2598" s="309"/>
      <c r="M2598" s="309"/>
      <c r="N2598" s="406"/>
      <c r="O2598" s="309"/>
      <c r="P2598" s="309"/>
      <c r="Q2598" s="309"/>
      <c r="R2598" s="309"/>
      <c r="S2598" s="309"/>
      <c r="T2598" s="309"/>
      <c r="U2598" s="309"/>
      <c r="V2598" s="309"/>
      <c r="W2598" s="309"/>
      <c r="X2598" s="309"/>
      <c r="Y2598" s="406"/>
      <c r="Z2598" s="309"/>
      <c r="AA2598" s="309"/>
      <c r="AB2598" s="310"/>
      <c r="AC2598" s="130"/>
      <c r="AD2598" s="780"/>
      <c r="AE2598" s="781"/>
      <c r="AF2598" s="782"/>
      <c r="AJ2598" s="208"/>
      <c r="AK2598" s="920"/>
      <c r="AL2598" s="920"/>
      <c r="AM2598" s="920"/>
    </row>
    <row r="2599" spans="1:40" s="181" customFormat="1" hidden="1" x14ac:dyDescent="0.25">
      <c r="A2599" s="2227"/>
      <c r="B2599" s="2230"/>
      <c r="C2599" s="122" t="s">
        <v>21</v>
      </c>
      <c r="D2599" s="346"/>
      <c r="E2599" s="543"/>
      <c r="F2599" s="309"/>
      <c r="G2599" s="309"/>
      <c r="H2599" s="406"/>
      <c r="I2599" s="309"/>
      <c r="J2599" s="309"/>
      <c r="K2599" s="309"/>
      <c r="L2599" s="309"/>
      <c r="M2599" s="309"/>
      <c r="N2599" s="406"/>
      <c r="O2599" s="309"/>
      <c r="P2599" s="309"/>
      <c r="Q2599" s="309"/>
      <c r="R2599" s="309"/>
      <c r="S2599" s="309"/>
      <c r="T2599" s="309"/>
      <c r="U2599" s="309"/>
      <c r="V2599" s="309"/>
      <c r="W2599" s="309"/>
      <c r="X2599" s="309"/>
      <c r="Y2599" s="406"/>
      <c r="Z2599" s="309"/>
      <c r="AA2599" s="309"/>
      <c r="AB2599" s="310"/>
      <c r="AC2599" s="130"/>
      <c r="AD2599" s="780"/>
      <c r="AE2599" s="781"/>
      <c r="AF2599" s="782"/>
      <c r="AH2599" s="331"/>
      <c r="AI2599" s="845"/>
      <c r="AJ2599" s="846"/>
      <c r="AK2599" s="846"/>
      <c r="AL2599" s="189"/>
      <c r="AM2599" s="189"/>
      <c r="AN2599" s="189"/>
    </row>
    <row r="2600" spans="1:40" s="181" customFormat="1" ht="16.5" hidden="1" thickBot="1" x14ac:dyDescent="0.3">
      <c r="A2600" s="3720" t="s">
        <v>44</v>
      </c>
      <c r="B2600" s="3721"/>
      <c r="C2600" s="3722"/>
      <c r="D2600" s="345"/>
      <c r="E2600" s="502">
        <f>SQRT(E2594*E2594+E2595*E2595)/E2593/1.73</f>
        <v>0</v>
      </c>
      <c r="F2600" s="179">
        <f t="shared" ref="F2600:AB2600" si="10318">SQRT(F2594*F2594+F2595*F2595)/F2593/1.73</f>
        <v>0</v>
      </c>
      <c r="G2600" s="179">
        <f t="shared" si="10318"/>
        <v>0</v>
      </c>
      <c r="H2600" s="413">
        <f t="shared" si="10318"/>
        <v>0</v>
      </c>
      <c r="I2600" s="179">
        <f t="shared" si="10318"/>
        <v>0</v>
      </c>
      <c r="J2600" s="179">
        <f t="shared" si="10318"/>
        <v>0</v>
      </c>
      <c r="K2600" s="179">
        <f t="shared" si="10318"/>
        <v>0</v>
      </c>
      <c r="L2600" s="179">
        <f t="shared" si="10318"/>
        <v>0</v>
      </c>
      <c r="M2600" s="179">
        <f t="shared" si="10318"/>
        <v>0</v>
      </c>
      <c r="N2600" s="413">
        <f t="shared" si="10318"/>
        <v>0</v>
      </c>
      <c r="O2600" s="179">
        <f t="shared" si="10318"/>
        <v>0</v>
      </c>
      <c r="P2600" s="179">
        <f t="shared" si="10318"/>
        <v>0</v>
      </c>
      <c r="Q2600" s="179">
        <f t="shared" si="10318"/>
        <v>0</v>
      </c>
      <c r="R2600" s="179">
        <f t="shared" si="10318"/>
        <v>0</v>
      </c>
      <c r="S2600" s="179">
        <f t="shared" si="10318"/>
        <v>0</v>
      </c>
      <c r="T2600" s="179">
        <f t="shared" si="10318"/>
        <v>0</v>
      </c>
      <c r="U2600" s="179">
        <f t="shared" si="10318"/>
        <v>0</v>
      </c>
      <c r="V2600" s="413">
        <f t="shared" si="10318"/>
        <v>0</v>
      </c>
      <c r="W2600" s="179">
        <f t="shared" si="10318"/>
        <v>0</v>
      </c>
      <c r="X2600" s="179">
        <f t="shared" si="10318"/>
        <v>0</v>
      </c>
      <c r="Y2600" s="77">
        <f>SQRT(V2594*V2594+V2595*V2595)/V2593/1.73</f>
        <v>0</v>
      </c>
      <c r="Z2600" s="179">
        <f t="shared" si="10318"/>
        <v>0</v>
      </c>
      <c r="AA2600" s="179">
        <f t="shared" si="10318"/>
        <v>0</v>
      </c>
      <c r="AB2600" s="180">
        <f t="shared" si="10318"/>
        <v>0</v>
      </c>
      <c r="AC2600" s="503">
        <f>AVERAGE(E2600:AB2600)</f>
        <v>0</v>
      </c>
      <c r="AD2600" s="76" t="e">
        <f>(AC2596-AC2600)/AC2596</f>
        <v>#DIV/0!</v>
      </c>
      <c r="AE2600" s="77"/>
      <c r="AF2600" s="78"/>
      <c r="AH2600" s="189"/>
      <c r="AI2600" s="189"/>
      <c r="AJ2600" s="299"/>
      <c r="AK2600" s="301"/>
      <c r="AL2600" s="331"/>
      <c r="AM2600" s="301"/>
    </row>
    <row r="2601" spans="1:40" s="181" customFormat="1" x14ac:dyDescent="0.25">
      <c r="A2601" s="3715" t="s">
        <v>29</v>
      </c>
      <c r="B2601" s="3513" t="s">
        <v>28</v>
      </c>
      <c r="C2601" s="119" t="s">
        <v>14</v>
      </c>
      <c r="D2601" s="111"/>
      <c r="E2601" s="68">
        <f t="shared" ref="E2601" si="10319">(E2605-D2605)*$AE2601*$AF2601</f>
        <v>0</v>
      </c>
      <c r="F2601" s="69">
        <f t="shared" ref="F2601" si="10320">(F2605-E2605)*$AE2601*$AF2601</f>
        <v>0</v>
      </c>
      <c r="G2601" s="69">
        <f t="shared" ref="G2601" si="10321">(G2605-F2605)*$AE2601*$AF2601</f>
        <v>0</v>
      </c>
      <c r="H2601" s="408">
        <f t="shared" ref="H2601" si="10322">(H2605-G2605)*$AE2601*$AF2601</f>
        <v>0</v>
      </c>
      <c r="I2601" s="69">
        <f t="shared" ref="I2601" si="10323">(I2605-H2605)*$AE2601*$AF2601</f>
        <v>0</v>
      </c>
      <c r="J2601" s="69">
        <f t="shared" ref="J2601" si="10324">(J2605-I2605)*$AE2601*$AF2601</f>
        <v>0</v>
      </c>
      <c r="K2601" s="69">
        <f t="shared" ref="K2601" si="10325">(K2605-J2605)*$AE2601*$AF2601</f>
        <v>0</v>
      </c>
      <c r="L2601" s="69">
        <f t="shared" ref="L2601" si="10326">(L2605-K2605)*$AE2601*$AF2601</f>
        <v>0</v>
      </c>
      <c r="M2601" s="69">
        <f t="shared" ref="M2601" si="10327">(M2605-L2605)*$AE2601*$AF2601</f>
        <v>0</v>
      </c>
      <c r="N2601" s="408">
        <f t="shared" ref="N2601" si="10328">(N2605-M2605)*$AE2601*$AF2601</f>
        <v>0</v>
      </c>
      <c r="O2601" s="69">
        <f t="shared" ref="O2601" si="10329">(O2605-N2605)*$AE2601*$AF2601</f>
        <v>0</v>
      </c>
      <c r="P2601" s="69">
        <f t="shared" ref="P2601" si="10330">(P2605-O2605)*$AE2601*$AF2601</f>
        <v>0</v>
      </c>
      <c r="Q2601" s="69">
        <f t="shared" ref="Q2601" si="10331">(Q2605-P2605)*$AE2601*$AF2601</f>
        <v>0</v>
      </c>
      <c r="R2601" s="69">
        <f t="shared" ref="R2601" si="10332">(R2605-Q2605)*$AE2601*$AF2601</f>
        <v>0</v>
      </c>
      <c r="S2601" s="69">
        <f t="shared" ref="S2601" si="10333">(S2605-R2605)*$AE2601*$AF2601</f>
        <v>0</v>
      </c>
      <c r="T2601" s="69">
        <f t="shared" ref="T2601" si="10334">(T2605-S2605)*$AE2601*$AF2601</f>
        <v>0</v>
      </c>
      <c r="U2601" s="69">
        <f t="shared" ref="U2601" si="10335">(U2605-T2605)*$AE2601*$AF2601</f>
        <v>0</v>
      </c>
      <c r="V2601" s="408">
        <f t="shared" ref="V2601" si="10336">(V2605-U2605)*$AE2601*$AF2601</f>
        <v>0</v>
      </c>
      <c r="W2601" s="69">
        <f t="shared" ref="W2601" si="10337">(W2605-V2605)*$AE2601*$AF2601</f>
        <v>0</v>
      </c>
      <c r="X2601" s="69">
        <f t="shared" ref="X2601" si="10338">(X2605-W2605)*$AE2601*$AF2601</f>
        <v>0</v>
      </c>
      <c r="Y2601" s="69">
        <f t="shared" ref="Y2601" si="10339">(Y2605-X2605)*$AE2601*$AF2601</f>
        <v>0</v>
      </c>
      <c r="Z2601" s="69">
        <f t="shared" ref="Z2601" si="10340">(Z2605-Y2605)*$AE2601*$AF2601</f>
        <v>0</v>
      </c>
      <c r="AA2601" s="69">
        <f t="shared" ref="AA2601" si="10341">(AA2605-Z2605)*$AE2601*$AF2601</f>
        <v>0</v>
      </c>
      <c r="AB2601" s="70">
        <f t="shared" ref="AB2601" si="10342">(AB2605-AA2605)*$AE2601*$AF2601</f>
        <v>0</v>
      </c>
      <c r="AC2601" s="129">
        <f>SUM(E2601:AB2601)</f>
        <v>0</v>
      </c>
      <c r="AD2601" s="779"/>
      <c r="AE2601" s="510">
        <v>0</v>
      </c>
      <c r="AF2601" s="511">
        <v>0</v>
      </c>
      <c r="AH2601" s="189"/>
      <c r="AI2601" s="189"/>
      <c r="AJ2601" s="299"/>
      <c r="AK2601" s="933"/>
      <c r="AL2601" s="932"/>
      <c r="AM2601" s="331"/>
    </row>
    <row r="2602" spans="1:40" s="181" customFormat="1" x14ac:dyDescent="0.25">
      <c r="A2602" s="3716"/>
      <c r="B2602" s="3514"/>
      <c r="C2602" s="121" t="s">
        <v>16</v>
      </c>
      <c r="D2602" s="106"/>
      <c r="E2602" s="396">
        <f t="shared" ref="E2602" si="10343">(E2606-D2606)*$AE2601*$AF2601</f>
        <v>0</v>
      </c>
      <c r="F2602" s="306">
        <f t="shared" ref="F2602" si="10344">(F2606-E2606)*$AE2601*$AF2601</f>
        <v>0</v>
      </c>
      <c r="G2602" s="306">
        <f t="shared" ref="G2602" si="10345">(G2606-F2606)*$AE2601*$AF2601</f>
        <v>0</v>
      </c>
      <c r="H2602" s="409">
        <f t="shared" ref="H2602" si="10346">(H2606-G2606)*$AE2601*$AF2601</f>
        <v>0</v>
      </c>
      <c r="I2602" s="306">
        <f t="shared" ref="I2602" si="10347">(I2606-H2606)*$AE2601*$AF2601</f>
        <v>0</v>
      </c>
      <c r="J2602" s="306">
        <f t="shared" ref="J2602" si="10348">(J2606-I2606)*$AE2601*$AF2601</f>
        <v>0</v>
      </c>
      <c r="K2602" s="306">
        <f t="shared" ref="K2602" si="10349">(K2606-J2606)*$AE2601*$AF2601</f>
        <v>0</v>
      </c>
      <c r="L2602" s="306">
        <f t="shared" ref="L2602" si="10350">(L2606-K2606)*$AE2601*$AF2601</f>
        <v>0</v>
      </c>
      <c r="M2602" s="306">
        <f t="shared" ref="M2602" si="10351">(M2606-L2606)*$AE2601*$AF2601</f>
        <v>0</v>
      </c>
      <c r="N2602" s="409">
        <f t="shared" ref="N2602" si="10352">(N2606-M2606)*$AE2601*$AF2601</f>
        <v>0</v>
      </c>
      <c r="O2602" s="306">
        <f t="shared" ref="O2602" si="10353">(O2606-N2606)*$AE2601*$AF2601</f>
        <v>0</v>
      </c>
      <c r="P2602" s="306">
        <f t="shared" ref="P2602" si="10354">(P2606-O2606)*$AE2601*$AF2601</f>
        <v>0</v>
      </c>
      <c r="Q2602" s="306">
        <f t="shared" ref="Q2602" si="10355">(Q2606-P2606)*$AE2601*$AF2601</f>
        <v>0</v>
      </c>
      <c r="R2602" s="306">
        <f t="shared" ref="R2602" si="10356">(R2606-Q2606)*$AE2601*$AF2601</f>
        <v>0</v>
      </c>
      <c r="S2602" s="306">
        <f t="shared" ref="S2602" si="10357">(S2606-R2606)*$AE2601*$AF2601</f>
        <v>0</v>
      </c>
      <c r="T2602" s="306">
        <f t="shared" ref="T2602" si="10358">(T2606-S2606)*$AE2601*$AF2601</f>
        <v>0</v>
      </c>
      <c r="U2602" s="306">
        <f t="shared" ref="U2602" si="10359">(U2606-T2606)*$AE2601*$AF2601</f>
        <v>0</v>
      </c>
      <c r="V2602" s="409">
        <f t="shared" ref="V2602" si="10360">(V2606-U2606)*$AE2601*$AF2601</f>
        <v>0</v>
      </c>
      <c r="W2602" s="306">
        <f t="shared" ref="W2602" si="10361">(W2606-V2606)*$AE2601*$AF2601</f>
        <v>0</v>
      </c>
      <c r="X2602" s="306">
        <f t="shared" ref="X2602" si="10362">(X2606-W2606)*$AE2601*$AF2601</f>
        <v>0</v>
      </c>
      <c r="Y2602" s="306">
        <f t="shared" ref="Y2602" si="10363">(Y2606-X2606)*$AE2601*$AF2601</f>
        <v>0</v>
      </c>
      <c r="Z2602" s="306">
        <f t="shared" ref="Z2602" si="10364">(Z2606-Y2606)*$AE2601*$AF2601</f>
        <v>0</v>
      </c>
      <c r="AA2602" s="306">
        <f t="shared" ref="AA2602" si="10365">(AA2606-Z2606)*$AE2601*$AF2601</f>
        <v>0</v>
      </c>
      <c r="AB2602" s="307">
        <f t="shared" ref="AB2602" si="10366">(AB2606-AA2606)*$AE2601*$AF2601</f>
        <v>0</v>
      </c>
      <c r="AC2602" s="131">
        <f>SUM(E2602:AB2602)</f>
        <v>0</v>
      </c>
      <c r="AD2602" s="780"/>
      <c r="AE2602" s="781"/>
      <c r="AF2602" s="782"/>
      <c r="AH2602" s="189"/>
      <c r="AI2602" s="189"/>
      <c r="AJ2602" s="217"/>
      <c r="AK2602" s="331"/>
      <c r="AL2602" s="331"/>
      <c r="AM2602" s="331"/>
    </row>
    <row r="2603" spans="1:40" s="181" customFormat="1" x14ac:dyDescent="0.25">
      <c r="A2603" s="3716"/>
      <c r="B2603" s="3514"/>
      <c r="C2603" s="121" t="s">
        <v>17</v>
      </c>
      <c r="D2603" s="106"/>
      <c r="E2603" s="1581">
        <v>0</v>
      </c>
      <c r="F2603" s="1565">
        <v>0</v>
      </c>
      <c r="G2603" s="1565">
        <v>0</v>
      </c>
      <c r="H2603" s="414">
        <v>0</v>
      </c>
      <c r="I2603" s="1565">
        <v>0</v>
      </c>
      <c r="J2603" s="1565">
        <v>0</v>
      </c>
      <c r="K2603" s="1565">
        <v>0</v>
      </c>
      <c r="L2603" s="1565">
        <v>0</v>
      </c>
      <c r="M2603" s="1565">
        <v>0</v>
      </c>
      <c r="N2603" s="414">
        <v>0</v>
      </c>
      <c r="O2603" s="1565">
        <v>0</v>
      </c>
      <c r="P2603" s="1565">
        <v>0</v>
      </c>
      <c r="Q2603" s="1565">
        <v>0</v>
      </c>
      <c r="R2603" s="1565">
        <v>0</v>
      </c>
      <c r="S2603" s="1565">
        <v>0</v>
      </c>
      <c r="T2603" s="1565">
        <v>0</v>
      </c>
      <c r="U2603" s="1565">
        <v>0</v>
      </c>
      <c r="V2603" s="414">
        <v>0</v>
      </c>
      <c r="W2603" s="1565">
        <v>0</v>
      </c>
      <c r="X2603" s="1565">
        <v>0</v>
      </c>
      <c r="Y2603" s="325">
        <v>0</v>
      </c>
      <c r="Z2603" s="1565">
        <v>0</v>
      </c>
      <c r="AA2603" s="1565">
        <v>0</v>
      </c>
      <c r="AB2603" s="1566">
        <v>0</v>
      </c>
      <c r="AC2603" s="131"/>
      <c r="AD2603" s="780"/>
      <c r="AE2603" s="781"/>
      <c r="AF2603" s="782"/>
      <c r="AH2603" s="189"/>
      <c r="AI2603" s="189"/>
      <c r="AJ2603" s="217"/>
      <c r="AK2603" s="331"/>
      <c r="AL2603" s="331"/>
      <c r="AM2603" s="331"/>
    </row>
    <row r="2604" spans="1:40" s="181" customFormat="1" ht="16.5" thickBot="1" x14ac:dyDescent="0.3">
      <c r="A2604" s="3716"/>
      <c r="B2604" s="3514"/>
      <c r="C2604" s="121" t="s">
        <v>19</v>
      </c>
      <c r="D2604" s="112"/>
      <c r="E2604" s="544" t="e">
        <f t="shared" ref="E2604:AB2604" si="10367">E2602/E2601</f>
        <v>#DIV/0!</v>
      </c>
      <c r="F2604" s="312" t="e">
        <f t="shared" si="10367"/>
        <v>#DIV/0!</v>
      </c>
      <c r="G2604" s="312" t="e">
        <f t="shared" si="10367"/>
        <v>#DIV/0!</v>
      </c>
      <c r="H2604" s="411" t="e">
        <f t="shared" si="10367"/>
        <v>#DIV/0!</v>
      </c>
      <c r="I2604" s="312" t="e">
        <f t="shared" si="10367"/>
        <v>#DIV/0!</v>
      </c>
      <c r="J2604" s="312" t="e">
        <f t="shared" si="10367"/>
        <v>#DIV/0!</v>
      </c>
      <c r="K2604" s="312" t="e">
        <f t="shared" si="10367"/>
        <v>#DIV/0!</v>
      </c>
      <c r="L2604" s="312" t="e">
        <f t="shared" si="10367"/>
        <v>#DIV/0!</v>
      </c>
      <c r="M2604" s="312" t="e">
        <f t="shared" si="10367"/>
        <v>#DIV/0!</v>
      </c>
      <c r="N2604" s="411" t="e">
        <f t="shared" si="10367"/>
        <v>#DIV/0!</v>
      </c>
      <c r="O2604" s="312" t="e">
        <f t="shared" si="10367"/>
        <v>#DIV/0!</v>
      </c>
      <c r="P2604" s="312" t="e">
        <f t="shared" si="10367"/>
        <v>#DIV/0!</v>
      </c>
      <c r="Q2604" s="312" t="e">
        <f t="shared" si="10367"/>
        <v>#DIV/0!</v>
      </c>
      <c r="R2604" s="312" t="e">
        <f t="shared" si="10367"/>
        <v>#DIV/0!</v>
      </c>
      <c r="S2604" s="312" t="e">
        <f t="shared" si="10367"/>
        <v>#DIV/0!</v>
      </c>
      <c r="T2604" s="312" t="e">
        <f t="shared" si="10367"/>
        <v>#DIV/0!</v>
      </c>
      <c r="U2604" s="312" t="e">
        <f t="shared" si="10367"/>
        <v>#DIV/0!</v>
      </c>
      <c r="V2604" s="411" t="e">
        <f t="shared" si="10367"/>
        <v>#DIV/0!</v>
      </c>
      <c r="W2604" s="312" t="e">
        <f t="shared" si="10367"/>
        <v>#DIV/0!</v>
      </c>
      <c r="X2604" s="312" t="e">
        <f t="shared" si="10367"/>
        <v>#DIV/0!</v>
      </c>
      <c r="Y2604" s="312" t="e">
        <f>V2602/V2601</f>
        <v>#DIV/0!</v>
      </c>
      <c r="Z2604" s="312" t="e">
        <f t="shared" si="10367"/>
        <v>#DIV/0!</v>
      </c>
      <c r="AA2604" s="312" t="e">
        <f t="shared" si="10367"/>
        <v>#DIV/0!</v>
      </c>
      <c r="AB2604" s="313" t="e">
        <f t="shared" si="10367"/>
        <v>#DIV/0!</v>
      </c>
      <c r="AC2604" s="130"/>
      <c r="AD2604" s="780"/>
      <c r="AE2604" s="781"/>
      <c r="AF2604" s="782"/>
      <c r="AH2604" s="189"/>
      <c r="AI2604" s="189"/>
      <c r="AJ2604" s="217"/>
      <c r="AK2604" s="331"/>
      <c r="AL2604" s="331"/>
      <c r="AM2604" s="331"/>
    </row>
    <row r="2605" spans="1:40" s="181" customFormat="1" hidden="1" x14ac:dyDescent="0.25">
      <c r="A2605" s="2227"/>
      <c r="B2605" s="2230"/>
      <c r="C2605" s="122" t="s">
        <v>20</v>
      </c>
      <c r="D2605" s="2408"/>
      <c r="E2605" s="543"/>
      <c r="F2605" s="309"/>
      <c r="G2605" s="309"/>
      <c r="H2605" s="406"/>
      <c r="I2605" s="309"/>
      <c r="J2605" s="309"/>
      <c r="K2605" s="309"/>
      <c r="L2605" s="309"/>
      <c r="M2605" s="309"/>
      <c r="N2605" s="406"/>
      <c r="O2605" s="309"/>
      <c r="P2605" s="309"/>
      <c r="Q2605" s="309"/>
      <c r="R2605" s="309"/>
      <c r="S2605" s="309"/>
      <c r="T2605" s="309"/>
      <c r="U2605" s="309"/>
      <c r="V2605" s="309"/>
      <c r="W2605" s="309"/>
      <c r="X2605" s="309"/>
      <c r="Y2605" s="406"/>
      <c r="Z2605" s="309"/>
      <c r="AA2605" s="309"/>
      <c r="AB2605" s="310"/>
      <c r="AC2605" s="130"/>
      <c r="AD2605" s="780"/>
      <c r="AE2605" s="781"/>
      <c r="AF2605" s="782"/>
      <c r="AH2605" s="189"/>
      <c r="AI2605" s="189"/>
      <c r="AJ2605" s="217"/>
      <c r="AK2605" s="331"/>
      <c r="AL2605" s="331"/>
      <c r="AM2605" s="331"/>
    </row>
    <row r="2606" spans="1:40" s="181" customFormat="1" hidden="1" x14ac:dyDescent="0.25">
      <c r="A2606" s="2227"/>
      <c r="B2606" s="2230"/>
      <c r="C2606" s="122" t="s">
        <v>21</v>
      </c>
      <c r="D2606" s="346"/>
      <c r="E2606" s="543"/>
      <c r="F2606" s="309"/>
      <c r="G2606" s="309"/>
      <c r="H2606" s="406"/>
      <c r="I2606" s="309"/>
      <c r="J2606" s="309"/>
      <c r="K2606" s="309"/>
      <c r="L2606" s="309"/>
      <c r="M2606" s="309"/>
      <c r="N2606" s="406"/>
      <c r="O2606" s="309"/>
      <c r="P2606" s="309"/>
      <c r="Q2606" s="309"/>
      <c r="R2606" s="309"/>
      <c r="S2606" s="309"/>
      <c r="T2606" s="309"/>
      <c r="U2606" s="309"/>
      <c r="V2606" s="309"/>
      <c r="W2606" s="309"/>
      <c r="X2606" s="309"/>
      <c r="Y2606" s="406"/>
      <c r="Z2606" s="309"/>
      <c r="AA2606" s="309"/>
      <c r="AB2606" s="310"/>
      <c r="AC2606" s="130"/>
      <c r="AD2606" s="780"/>
      <c r="AE2606" s="781"/>
      <c r="AF2606" s="782"/>
      <c r="AH2606" s="331"/>
      <c r="AI2606" s="845"/>
      <c r="AJ2606" s="846"/>
      <c r="AK2606" s="846"/>
      <c r="AL2606" s="189"/>
      <c r="AM2606" s="189"/>
      <c r="AN2606" s="189"/>
    </row>
    <row r="2607" spans="1:40" s="181" customFormat="1" ht="16.5" hidden="1" thickBot="1" x14ac:dyDescent="0.3">
      <c r="A2607" s="3720" t="s">
        <v>44</v>
      </c>
      <c r="B2607" s="3721"/>
      <c r="C2607" s="3722"/>
      <c r="D2607" s="345"/>
      <c r="E2607" s="502">
        <f>SQRT(E2601*E2601+E2602*E2602)/E2592/1.73</f>
        <v>0</v>
      </c>
      <c r="F2607" s="179">
        <f t="shared" ref="F2607:AB2607" si="10368">SQRT(F2601*F2601+F2602*F2602)/F2592/1.73</f>
        <v>0</v>
      </c>
      <c r="G2607" s="179">
        <f t="shared" si="10368"/>
        <v>0</v>
      </c>
      <c r="H2607" s="413">
        <f t="shared" si="10368"/>
        <v>0</v>
      </c>
      <c r="I2607" s="179">
        <f t="shared" si="10368"/>
        <v>0</v>
      </c>
      <c r="J2607" s="179">
        <f t="shared" si="10368"/>
        <v>0</v>
      </c>
      <c r="K2607" s="179">
        <f t="shared" si="10368"/>
        <v>0</v>
      </c>
      <c r="L2607" s="179">
        <f t="shared" si="10368"/>
        <v>0</v>
      </c>
      <c r="M2607" s="179">
        <f t="shared" si="10368"/>
        <v>0</v>
      </c>
      <c r="N2607" s="413">
        <f t="shared" si="10368"/>
        <v>0</v>
      </c>
      <c r="O2607" s="179">
        <f t="shared" si="10368"/>
        <v>0</v>
      </c>
      <c r="P2607" s="179">
        <f t="shared" si="10368"/>
        <v>0</v>
      </c>
      <c r="Q2607" s="179">
        <f t="shared" si="10368"/>
        <v>0</v>
      </c>
      <c r="R2607" s="179">
        <f t="shared" si="10368"/>
        <v>0</v>
      </c>
      <c r="S2607" s="179">
        <f t="shared" si="10368"/>
        <v>0</v>
      </c>
      <c r="T2607" s="179">
        <f t="shared" si="10368"/>
        <v>0</v>
      </c>
      <c r="U2607" s="179">
        <f t="shared" si="10368"/>
        <v>0</v>
      </c>
      <c r="V2607" s="413">
        <f t="shared" si="10368"/>
        <v>0</v>
      </c>
      <c r="W2607" s="179">
        <f t="shared" si="10368"/>
        <v>0</v>
      </c>
      <c r="X2607" s="179">
        <f t="shared" si="10368"/>
        <v>0</v>
      </c>
      <c r="Y2607" s="77">
        <f>SQRT(V2601*V2601+V2602*V2602)/V2592/1.73</f>
        <v>0</v>
      </c>
      <c r="Z2607" s="179">
        <f t="shared" si="10368"/>
        <v>0</v>
      </c>
      <c r="AA2607" s="179">
        <f t="shared" si="10368"/>
        <v>0</v>
      </c>
      <c r="AB2607" s="180">
        <f t="shared" si="10368"/>
        <v>0</v>
      </c>
      <c r="AC2607" s="503">
        <f>AVERAGE(E2607:AB2607)</f>
        <v>0</v>
      </c>
      <c r="AD2607" s="76" t="e">
        <f>(AC2603-AC2607)/AC2603</f>
        <v>#DIV/0!</v>
      </c>
      <c r="AE2607" s="77"/>
      <c r="AF2607" s="78"/>
      <c r="AH2607" s="189"/>
      <c r="AI2607" s="189"/>
      <c r="AJ2607" s="299"/>
      <c r="AK2607" s="301"/>
      <c r="AL2607" s="331"/>
      <c r="AM2607" s="301"/>
    </row>
    <row r="2608" spans="1:40" s="181" customFormat="1" x14ac:dyDescent="0.25">
      <c r="A2608" s="3715" t="s">
        <v>31</v>
      </c>
      <c r="B2608" s="3513" t="s">
        <v>28</v>
      </c>
      <c r="C2608" s="119" t="s">
        <v>14</v>
      </c>
      <c r="D2608" s="2408"/>
      <c r="E2608" s="68">
        <f t="shared" ref="E2608" si="10369">(E2612-D2612)*$AE2608*$AF2608</f>
        <v>0</v>
      </c>
      <c r="F2608" s="69">
        <f t="shared" ref="F2608" si="10370">(F2612-E2612)*$AE2608*$AF2608</f>
        <v>0</v>
      </c>
      <c r="G2608" s="69">
        <f t="shared" ref="G2608" si="10371">(G2612-F2612)*$AE2608*$AF2608</f>
        <v>0</v>
      </c>
      <c r="H2608" s="408">
        <f t="shared" ref="H2608" si="10372">(H2612-G2612)*$AE2608*$AF2608</f>
        <v>0</v>
      </c>
      <c r="I2608" s="69">
        <f t="shared" ref="I2608" si="10373">(I2612-H2612)*$AE2608*$AF2608</f>
        <v>0</v>
      </c>
      <c r="J2608" s="69">
        <f t="shared" ref="J2608" si="10374">(J2612-I2612)*$AE2608*$AF2608</f>
        <v>0</v>
      </c>
      <c r="K2608" s="69">
        <f t="shared" ref="K2608" si="10375">(K2612-J2612)*$AE2608*$AF2608</f>
        <v>0</v>
      </c>
      <c r="L2608" s="69">
        <f t="shared" ref="L2608" si="10376">(L2612-K2612)*$AE2608*$AF2608</f>
        <v>0</v>
      </c>
      <c r="M2608" s="69">
        <f t="shared" ref="M2608" si="10377">(M2612-L2612)*$AE2608*$AF2608</f>
        <v>0</v>
      </c>
      <c r="N2608" s="408">
        <f t="shared" ref="N2608" si="10378">(N2612-M2612)*$AE2608*$AF2608</f>
        <v>0</v>
      </c>
      <c r="O2608" s="69">
        <f t="shared" ref="O2608" si="10379">(O2612-N2612)*$AE2608*$AF2608</f>
        <v>0</v>
      </c>
      <c r="P2608" s="69">
        <f t="shared" ref="P2608" si="10380">(P2612-O2612)*$AE2608*$AF2608</f>
        <v>0</v>
      </c>
      <c r="Q2608" s="69">
        <f t="shared" ref="Q2608" si="10381">(Q2612-P2612)*$AE2608*$AF2608</f>
        <v>0</v>
      </c>
      <c r="R2608" s="69">
        <f t="shared" ref="R2608" si="10382">(R2612-Q2612)*$AE2608*$AF2608</f>
        <v>0</v>
      </c>
      <c r="S2608" s="69">
        <f t="shared" ref="S2608" si="10383">(S2612-R2612)*$AE2608*$AF2608</f>
        <v>0</v>
      </c>
      <c r="T2608" s="69">
        <f t="shared" ref="T2608" si="10384">(T2612-S2612)*$AE2608*$AF2608</f>
        <v>0</v>
      </c>
      <c r="U2608" s="69">
        <f t="shared" ref="U2608" si="10385">(U2612-T2612)*$AE2608*$AF2608</f>
        <v>0</v>
      </c>
      <c r="V2608" s="408">
        <f t="shared" ref="V2608" si="10386">(V2612-U2612)*$AE2608*$AF2608</f>
        <v>0</v>
      </c>
      <c r="W2608" s="69">
        <f t="shared" ref="W2608" si="10387">(W2612-V2612)*$AE2608*$AF2608</f>
        <v>0</v>
      </c>
      <c r="X2608" s="69">
        <f t="shared" ref="X2608" si="10388">(X2612-W2612)*$AE2608*$AF2608</f>
        <v>0</v>
      </c>
      <c r="Y2608" s="69">
        <f t="shared" ref="Y2608" si="10389">(Y2612-X2612)*$AE2608*$AF2608</f>
        <v>0</v>
      </c>
      <c r="Z2608" s="69">
        <f t="shared" ref="Z2608" si="10390">(Z2612-Y2612)*$AE2608*$AF2608</f>
        <v>0</v>
      </c>
      <c r="AA2608" s="69">
        <f t="shared" ref="AA2608" si="10391">(AA2612-Z2612)*$AE2608*$AF2608</f>
        <v>0</v>
      </c>
      <c r="AB2608" s="70">
        <f t="shared" ref="AB2608" si="10392">(AB2612-AA2612)*$AE2608*$AF2608</f>
        <v>0</v>
      </c>
      <c r="AC2608" s="129">
        <f>SUM(E2608:AB2608)</f>
        <v>0</v>
      </c>
      <c r="AD2608" s="779"/>
      <c r="AE2608" s="510">
        <v>0</v>
      </c>
      <c r="AF2608" s="511">
        <v>0</v>
      </c>
      <c r="AH2608" s="189"/>
      <c r="AI2608" s="189"/>
      <c r="AJ2608" s="299"/>
      <c r="AK2608" s="933"/>
      <c r="AL2608" s="932"/>
      <c r="AM2608" s="331"/>
    </row>
    <row r="2609" spans="1:40" s="181" customFormat="1" x14ac:dyDescent="0.25">
      <c r="A2609" s="3716"/>
      <c r="B2609" s="3514"/>
      <c r="C2609" s="121" t="s">
        <v>16</v>
      </c>
      <c r="D2609" s="346"/>
      <c r="E2609" s="396">
        <f t="shared" ref="E2609" si="10393">(E2613-D2613)*$AE2608*$AF2608</f>
        <v>0</v>
      </c>
      <c r="F2609" s="306">
        <f t="shared" ref="F2609" si="10394">(F2613-E2613)*$AE2608*$AF2608</f>
        <v>0</v>
      </c>
      <c r="G2609" s="306">
        <f t="shared" ref="G2609" si="10395">(G2613-F2613)*$AE2608*$AF2608</f>
        <v>0</v>
      </c>
      <c r="H2609" s="409">
        <f t="shared" ref="H2609" si="10396">(H2613-G2613)*$AE2608*$AF2608</f>
        <v>0</v>
      </c>
      <c r="I2609" s="306">
        <f t="shared" ref="I2609" si="10397">(I2613-H2613)*$AE2608*$AF2608</f>
        <v>0</v>
      </c>
      <c r="J2609" s="306">
        <f t="shared" ref="J2609" si="10398">(J2613-I2613)*$AE2608*$AF2608</f>
        <v>0</v>
      </c>
      <c r="K2609" s="306">
        <f t="shared" ref="K2609" si="10399">(K2613-J2613)*$AE2608*$AF2608</f>
        <v>0</v>
      </c>
      <c r="L2609" s="306">
        <f t="shared" ref="L2609" si="10400">(L2613-K2613)*$AE2608*$AF2608</f>
        <v>0</v>
      </c>
      <c r="M2609" s="306">
        <f t="shared" ref="M2609" si="10401">(M2613-L2613)*$AE2608*$AF2608</f>
        <v>0</v>
      </c>
      <c r="N2609" s="409">
        <f t="shared" ref="N2609" si="10402">(N2613-M2613)*$AE2608*$AF2608</f>
        <v>0</v>
      </c>
      <c r="O2609" s="306">
        <f t="shared" ref="O2609" si="10403">(O2613-N2613)*$AE2608*$AF2608</f>
        <v>0</v>
      </c>
      <c r="P2609" s="306">
        <f t="shared" ref="P2609" si="10404">(P2613-O2613)*$AE2608*$AF2608</f>
        <v>0</v>
      </c>
      <c r="Q2609" s="306">
        <f t="shared" ref="Q2609" si="10405">(Q2613-P2613)*$AE2608*$AF2608</f>
        <v>0</v>
      </c>
      <c r="R2609" s="306">
        <f t="shared" ref="R2609" si="10406">(R2613-Q2613)*$AE2608*$AF2608</f>
        <v>0</v>
      </c>
      <c r="S2609" s="306">
        <f t="shared" ref="S2609" si="10407">(S2613-R2613)*$AE2608*$AF2608</f>
        <v>0</v>
      </c>
      <c r="T2609" s="306">
        <f t="shared" ref="T2609" si="10408">(T2613-S2613)*$AE2608*$AF2608</f>
        <v>0</v>
      </c>
      <c r="U2609" s="306">
        <f t="shared" ref="U2609" si="10409">(U2613-T2613)*$AE2608*$AF2608</f>
        <v>0</v>
      </c>
      <c r="V2609" s="409">
        <f t="shared" ref="V2609" si="10410">(V2613-U2613)*$AE2608*$AF2608</f>
        <v>0</v>
      </c>
      <c r="W2609" s="306">
        <f t="shared" ref="W2609" si="10411">(W2613-V2613)*$AE2608*$AF2608</f>
        <v>0</v>
      </c>
      <c r="X2609" s="306">
        <f t="shared" ref="X2609" si="10412">(X2613-W2613)*$AE2608*$AF2608</f>
        <v>0</v>
      </c>
      <c r="Y2609" s="306">
        <f t="shared" ref="Y2609" si="10413">(Y2613-X2613)*$AE2608*$AF2608</f>
        <v>0</v>
      </c>
      <c r="Z2609" s="306">
        <f t="shared" ref="Z2609" si="10414">(Z2613-Y2613)*$AE2608*$AF2608</f>
        <v>0</v>
      </c>
      <c r="AA2609" s="306">
        <f t="shared" ref="AA2609" si="10415">(AA2613-Z2613)*$AE2608*$AF2608</f>
        <v>0</v>
      </c>
      <c r="AB2609" s="307">
        <f t="shared" ref="AB2609" si="10416">(AB2613-AA2613)*$AE2608*$AF2608</f>
        <v>0</v>
      </c>
      <c r="AC2609" s="131">
        <f>SUM(E2609:AB2609)</f>
        <v>0</v>
      </c>
      <c r="AD2609" s="780"/>
      <c r="AE2609" s="781"/>
      <c r="AF2609" s="782"/>
      <c r="AH2609" s="189"/>
      <c r="AI2609" s="189"/>
      <c r="AJ2609" s="217"/>
      <c r="AK2609" s="331"/>
      <c r="AL2609" s="331"/>
      <c r="AM2609" s="331"/>
    </row>
    <row r="2610" spans="1:40" s="181" customFormat="1" x14ac:dyDescent="0.25">
      <c r="A2610" s="3716"/>
      <c r="B2610" s="3514"/>
      <c r="C2610" s="121" t="s">
        <v>17</v>
      </c>
      <c r="D2610" s="346"/>
      <c r="E2610" s="1581">
        <v>0</v>
      </c>
      <c r="F2610" s="1565">
        <v>0</v>
      </c>
      <c r="G2610" s="1565">
        <v>0</v>
      </c>
      <c r="H2610" s="414">
        <v>0</v>
      </c>
      <c r="I2610" s="1565">
        <v>0</v>
      </c>
      <c r="J2610" s="1565">
        <v>0</v>
      </c>
      <c r="K2610" s="1565">
        <v>0</v>
      </c>
      <c r="L2610" s="1565">
        <v>0</v>
      </c>
      <c r="M2610" s="1565">
        <v>0</v>
      </c>
      <c r="N2610" s="414">
        <v>0</v>
      </c>
      <c r="O2610" s="1565">
        <v>0</v>
      </c>
      <c r="P2610" s="1565">
        <v>0</v>
      </c>
      <c r="Q2610" s="1565">
        <v>0</v>
      </c>
      <c r="R2610" s="1565">
        <v>0</v>
      </c>
      <c r="S2610" s="1565">
        <v>0</v>
      </c>
      <c r="T2610" s="1565">
        <v>0</v>
      </c>
      <c r="U2610" s="1565">
        <v>0</v>
      </c>
      <c r="V2610" s="414">
        <v>0</v>
      </c>
      <c r="W2610" s="1565">
        <v>0</v>
      </c>
      <c r="X2610" s="1565">
        <v>0</v>
      </c>
      <c r="Y2610" s="325">
        <v>0</v>
      </c>
      <c r="Z2610" s="1565">
        <v>0</v>
      </c>
      <c r="AA2610" s="1565">
        <v>0</v>
      </c>
      <c r="AB2610" s="1566">
        <v>0</v>
      </c>
      <c r="AC2610" s="131"/>
      <c r="AD2610" s="780"/>
      <c r="AE2610" s="781"/>
      <c r="AF2610" s="782"/>
      <c r="AH2610" s="189"/>
      <c r="AI2610" s="189"/>
      <c r="AJ2610" s="217"/>
      <c r="AK2610" s="331"/>
      <c r="AL2610" s="331"/>
      <c r="AM2610" s="331"/>
    </row>
    <row r="2611" spans="1:40" s="181" customFormat="1" ht="16.5" thickBot="1" x14ac:dyDescent="0.3">
      <c r="A2611" s="3716"/>
      <c r="B2611" s="3514"/>
      <c r="C2611" s="121" t="s">
        <v>19</v>
      </c>
      <c r="D2611" s="346"/>
      <c r="E2611" s="544" t="e">
        <f t="shared" ref="E2611:AB2611" si="10417">E2609/E2608</f>
        <v>#DIV/0!</v>
      </c>
      <c r="F2611" s="312" t="e">
        <f t="shared" si="10417"/>
        <v>#DIV/0!</v>
      </c>
      <c r="G2611" s="312" t="e">
        <f t="shared" si="10417"/>
        <v>#DIV/0!</v>
      </c>
      <c r="H2611" s="411" t="e">
        <f t="shared" si="10417"/>
        <v>#DIV/0!</v>
      </c>
      <c r="I2611" s="312" t="e">
        <f t="shared" si="10417"/>
        <v>#DIV/0!</v>
      </c>
      <c r="J2611" s="312" t="e">
        <f t="shared" si="10417"/>
        <v>#DIV/0!</v>
      </c>
      <c r="K2611" s="312" t="e">
        <f t="shared" si="10417"/>
        <v>#DIV/0!</v>
      </c>
      <c r="L2611" s="312" t="e">
        <f t="shared" si="10417"/>
        <v>#DIV/0!</v>
      </c>
      <c r="M2611" s="312" t="e">
        <f t="shared" si="10417"/>
        <v>#DIV/0!</v>
      </c>
      <c r="N2611" s="411" t="e">
        <f t="shared" si="10417"/>
        <v>#DIV/0!</v>
      </c>
      <c r="O2611" s="312" t="e">
        <f t="shared" si="10417"/>
        <v>#DIV/0!</v>
      </c>
      <c r="P2611" s="312" t="e">
        <f t="shared" si="10417"/>
        <v>#DIV/0!</v>
      </c>
      <c r="Q2611" s="312" t="e">
        <f t="shared" si="10417"/>
        <v>#DIV/0!</v>
      </c>
      <c r="R2611" s="312" t="e">
        <f t="shared" si="10417"/>
        <v>#DIV/0!</v>
      </c>
      <c r="S2611" s="312" t="e">
        <f t="shared" si="10417"/>
        <v>#DIV/0!</v>
      </c>
      <c r="T2611" s="312" t="e">
        <f t="shared" si="10417"/>
        <v>#DIV/0!</v>
      </c>
      <c r="U2611" s="312" t="e">
        <f t="shared" si="10417"/>
        <v>#DIV/0!</v>
      </c>
      <c r="V2611" s="411" t="e">
        <f t="shared" si="10417"/>
        <v>#DIV/0!</v>
      </c>
      <c r="W2611" s="312" t="e">
        <f t="shared" si="10417"/>
        <v>#DIV/0!</v>
      </c>
      <c r="X2611" s="312" t="e">
        <f t="shared" si="10417"/>
        <v>#DIV/0!</v>
      </c>
      <c r="Y2611" s="312" t="e">
        <f>V2609/V2608</f>
        <v>#DIV/0!</v>
      </c>
      <c r="Z2611" s="312" t="e">
        <f t="shared" si="10417"/>
        <v>#DIV/0!</v>
      </c>
      <c r="AA2611" s="312" t="e">
        <f t="shared" si="10417"/>
        <v>#DIV/0!</v>
      </c>
      <c r="AB2611" s="313" t="e">
        <f t="shared" si="10417"/>
        <v>#DIV/0!</v>
      </c>
      <c r="AC2611" s="130"/>
      <c r="AD2611" s="780"/>
      <c r="AE2611" s="781"/>
      <c r="AF2611" s="782"/>
      <c r="AH2611" s="189"/>
      <c r="AI2611" s="189"/>
      <c r="AJ2611" s="217"/>
      <c r="AK2611" s="331"/>
      <c r="AL2611" s="331"/>
      <c r="AM2611" s="331"/>
    </row>
    <row r="2612" spans="1:40" s="181" customFormat="1" hidden="1" x14ac:dyDescent="0.25">
      <c r="A2612" s="2227"/>
      <c r="B2612" s="2230"/>
      <c r="C2612" s="122" t="s">
        <v>20</v>
      </c>
      <c r="D2612" s="346"/>
      <c r="E2612" s="543"/>
      <c r="F2612" s="309"/>
      <c r="G2612" s="309"/>
      <c r="H2612" s="406"/>
      <c r="I2612" s="309"/>
      <c r="J2612" s="309"/>
      <c r="K2612" s="309"/>
      <c r="L2612" s="309"/>
      <c r="M2612" s="309"/>
      <c r="N2612" s="406"/>
      <c r="O2612" s="309"/>
      <c r="P2612" s="309"/>
      <c r="Q2612" s="309"/>
      <c r="R2612" s="309"/>
      <c r="S2612" s="309"/>
      <c r="T2612" s="309"/>
      <c r="U2612" s="309"/>
      <c r="V2612" s="309"/>
      <c r="W2612" s="309"/>
      <c r="X2612" s="309"/>
      <c r="Y2612" s="406"/>
      <c r="Z2612" s="309"/>
      <c r="AA2612" s="309"/>
      <c r="AB2612" s="310"/>
      <c r="AC2612" s="130"/>
      <c r="AD2612" s="780"/>
      <c r="AE2612" s="781"/>
      <c r="AF2612" s="782"/>
      <c r="AH2612" s="189"/>
      <c r="AI2612" s="189"/>
      <c r="AJ2612" s="217"/>
      <c r="AK2612" s="331"/>
      <c r="AL2612" s="331"/>
      <c r="AM2612" s="331"/>
    </row>
    <row r="2613" spans="1:40" s="181" customFormat="1" hidden="1" x14ac:dyDescent="0.25">
      <c r="A2613" s="2227"/>
      <c r="B2613" s="2230"/>
      <c r="C2613" s="122" t="s">
        <v>21</v>
      </c>
      <c r="D2613" s="346"/>
      <c r="E2613" s="543"/>
      <c r="F2613" s="309"/>
      <c r="G2613" s="309"/>
      <c r="H2613" s="406"/>
      <c r="I2613" s="309"/>
      <c r="J2613" s="309"/>
      <c r="K2613" s="309"/>
      <c r="L2613" s="309"/>
      <c r="M2613" s="309"/>
      <c r="N2613" s="406"/>
      <c r="O2613" s="309"/>
      <c r="P2613" s="309"/>
      <c r="Q2613" s="309"/>
      <c r="R2613" s="309"/>
      <c r="S2613" s="309"/>
      <c r="T2613" s="309"/>
      <c r="U2613" s="309"/>
      <c r="V2613" s="309"/>
      <c r="W2613" s="309"/>
      <c r="X2613" s="309"/>
      <c r="Y2613" s="406"/>
      <c r="Z2613" s="309"/>
      <c r="AA2613" s="309"/>
      <c r="AB2613" s="310"/>
      <c r="AC2613" s="130"/>
      <c r="AD2613" s="780"/>
      <c r="AE2613" s="781"/>
      <c r="AF2613" s="782"/>
      <c r="AH2613" s="331"/>
      <c r="AI2613" s="845"/>
      <c r="AJ2613" s="846"/>
      <c r="AK2613" s="846"/>
      <c r="AL2613" s="189"/>
      <c r="AM2613" s="189"/>
      <c r="AN2613" s="189"/>
    </row>
    <row r="2614" spans="1:40" s="181" customFormat="1" ht="16.5" hidden="1" thickBot="1" x14ac:dyDescent="0.3">
      <c r="A2614" s="3720" t="s">
        <v>44</v>
      </c>
      <c r="B2614" s="3721"/>
      <c r="C2614" s="3722"/>
      <c r="D2614" s="345"/>
      <c r="E2614" s="502">
        <f>SQRT(E2608*E2608+E2609*E2609)/E2592/1.73</f>
        <v>0</v>
      </c>
      <c r="F2614" s="179">
        <f t="shared" ref="F2614:AB2614" si="10418">SQRT(F2608*F2608+F2609*F2609)/F2592/1.73</f>
        <v>0</v>
      </c>
      <c r="G2614" s="179">
        <f t="shared" si="10418"/>
        <v>0</v>
      </c>
      <c r="H2614" s="413">
        <f t="shared" si="10418"/>
        <v>0</v>
      </c>
      <c r="I2614" s="179">
        <f t="shared" si="10418"/>
        <v>0</v>
      </c>
      <c r="J2614" s="179">
        <f t="shared" si="10418"/>
        <v>0</v>
      </c>
      <c r="K2614" s="179">
        <f t="shared" si="10418"/>
        <v>0</v>
      </c>
      <c r="L2614" s="179">
        <f t="shared" si="10418"/>
        <v>0</v>
      </c>
      <c r="M2614" s="179">
        <f t="shared" si="10418"/>
        <v>0</v>
      </c>
      <c r="N2614" s="413">
        <f t="shared" si="10418"/>
        <v>0</v>
      </c>
      <c r="O2614" s="179">
        <f t="shared" si="10418"/>
        <v>0</v>
      </c>
      <c r="P2614" s="179">
        <f t="shared" si="10418"/>
        <v>0</v>
      </c>
      <c r="Q2614" s="179">
        <f t="shared" si="10418"/>
        <v>0</v>
      </c>
      <c r="R2614" s="179">
        <f t="shared" si="10418"/>
        <v>0</v>
      </c>
      <c r="S2614" s="179">
        <f t="shared" si="10418"/>
        <v>0</v>
      </c>
      <c r="T2614" s="179">
        <f t="shared" si="10418"/>
        <v>0</v>
      </c>
      <c r="U2614" s="179">
        <f t="shared" si="10418"/>
        <v>0</v>
      </c>
      <c r="V2614" s="413">
        <f t="shared" si="10418"/>
        <v>0</v>
      </c>
      <c r="W2614" s="179">
        <f t="shared" si="10418"/>
        <v>0</v>
      </c>
      <c r="X2614" s="179">
        <f t="shared" si="10418"/>
        <v>0</v>
      </c>
      <c r="Y2614" s="77">
        <f>SQRT(V2608*V2608+V2609*V2609)/V2592/1.73</f>
        <v>0</v>
      </c>
      <c r="Z2614" s="179">
        <f t="shared" si="10418"/>
        <v>0</v>
      </c>
      <c r="AA2614" s="179">
        <f t="shared" si="10418"/>
        <v>0</v>
      </c>
      <c r="AB2614" s="180">
        <f t="shared" si="10418"/>
        <v>0</v>
      </c>
      <c r="AC2614" s="503">
        <f>AVERAGE(E2614:AB2614)</f>
        <v>0</v>
      </c>
      <c r="AD2614" s="76" t="e">
        <f>(AC2610-AC2614)/AC2610</f>
        <v>#DIV/0!</v>
      </c>
      <c r="AE2614" s="77"/>
      <c r="AF2614" s="78"/>
      <c r="AH2614" s="189"/>
      <c r="AI2614" s="189"/>
      <c r="AJ2614" s="299"/>
      <c r="AK2614" s="301"/>
      <c r="AL2614" s="331"/>
      <c r="AM2614" s="301"/>
    </row>
    <row r="2615" spans="1:40" s="181" customFormat="1" x14ac:dyDescent="0.25">
      <c r="A2615" s="3510" t="s">
        <v>26</v>
      </c>
      <c r="B2615" s="3513" t="s">
        <v>360</v>
      </c>
      <c r="C2615" s="119" t="s">
        <v>14</v>
      </c>
      <c r="D2615" s="111" t="s">
        <v>117</v>
      </c>
      <c r="E2615" s="68">
        <f t="shared" ref="E2615" si="10419">(E2619-D2619)*$AE2615*$AF2615</f>
        <v>44.000000000000483</v>
      </c>
      <c r="F2615" s="69">
        <f t="shared" ref="F2615" si="10420">(F2619-E2619)*$AE2615*$AF2615</f>
        <v>43.999999999998707</v>
      </c>
      <c r="G2615" s="69">
        <f t="shared" ref="G2615" si="10421">(G2619-F2619)*$AE2615*$AF2615</f>
        <v>46.000000000001151</v>
      </c>
      <c r="H2615" s="408">
        <f t="shared" ref="H2615" si="10422">(H2619-G2619)*$AE2615*$AF2615</f>
        <v>43.999999999998707</v>
      </c>
      <c r="I2615" s="69">
        <f t="shared" ref="I2615" si="10423">(I2619-H2619)*$AE2615*$AF2615</f>
        <v>44.000000000000483</v>
      </c>
      <c r="J2615" s="69">
        <f t="shared" ref="J2615" si="10424">(J2619-I2619)*$AE2615*$AF2615</f>
        <v>44.000000000000483</v>
      </c>
      <c r="K2615" s="69">
        <f t="shared" ref="K2615" si="10425">(K2619-J2619)*$AE2615*$AF2615</f>
        <v>44.000000000000483</v>
      </c>
      <c r="L2615" s="69">
        <f t="shared" ref="L2615" si="10426">(L2619-K2619)*$AE2615*$AF2615</f>
        <v>45.999999999999375</v>
      </c>
      <c r="M2615" s="69">
        <f t="shared" ref="M2615" si="10427">(M2619-L2619)*$AE2615*$AF2615</f>
        <v>44.000000000000483</v>
      </c>
      <c r="N2615" s="408">
        <f t="shared" ref="N2615" si="10428">(N2619-M2619)*$AE2615*$AF2615</f>
        <v>43.999999999998707</v>
      </c>
      <c r="O2615" s="69">
        <f t="shared" ref="O2615" si="10429">(O2619-N2619)*$AE2615*$AF2615</f>
        <v>44.000000000000483</v>
      </c>
      <c r="P2615" s="69">
        <f t="shared" ref="P2615" si="10430">(P2619-O2619)*$AE2615*$AF2615</f>
        <v>44.000000000000483</v>
      </c>
      <c r="Q2615" s="69">
        <f t="shared" ref="Q2615" si="10431">(Q2619-P2619)*$AE2615*$AF2615</f>
        <v>45.999999999999375</v>
      </c>
      <c r="R2615" s="69">
        <f t="shared" ref="R2615" si="10432">(R2619-Q2619)*$AE2615*$AF2615</f>
        <v>44.000000000000483</v>
      </c>
      <c r="S2615" s="69">
        <f t="shared" ref="S2615" si="10433">(S2619-R2619)*$AE2615*$AF2615</f>
        <v>60.000000000000497</v>
      </c>
      <c r="T2615" s="69">
        <f t="shared" ref="T2615" si="10434">(T2619-S2619)*$AE2615*$AF2615</f>
        <v>43.999999999998707</v>
      </c>
      <c r="U2615" s="69">
        <f t="shared" ref="U2615" si="10435">(U2619-T2619)*$AE2615*$AF2615</f>
        <v>44.000000000000483</v>
      </c>
      <c r="V2615" s="408">
        <f t="shared" ref="V2615" si="10436">(V2619-U2619)*$AE2615*$AF2615</f>
        <v>60.000000000000497</v>
      </c>
      <c r="W2615" s="69">
        <f t="shared" ref="W2615" si="10437">(W2619-V2619)*$AE2615*$AF2615</f>
        <v>57.999999999999829</v>
      </c>
      <c r="X2615" s="69">
        <f t="shared" ref="X2615" si="10438">(X2619-W2619)*$AE2615*$AF2615</f>
        <v>60.000000000000497</v>
      </c>
      <c r="Y2615" s="69">
        <f t="shared" ref="Y2615" si="10439">(Y2619-X2619)*$AE2615*$AF2615</f>
        <v>57.999999999999829</v>
      </c>
      <c r="Z2615" s="69">
        <f t="shared" ref="Z2615" si="10440">(Z2619-Y2619)*$AE2615*$AF2615</f>
        <v>45.999999999999375</v>
      </c>
      <c r="AA2615" s="69">
        <f t="shared" ref="AA2615" si="10441">(AA2619-Z2619)*$AE2615*$AF2615</f>
        <v>44.000000000000483</v>
      </c>
      <c r="AB2615" s="70">
        <f t="shared" ref="AB2615" si="10442">(AB2619-AA2619)*$AE2615*$AF2615</f>
        <v>44.000000000000483</v>
      </c>
      <c r="AC2615" s="129">
        <f>SUM(E2615:AB2615)</f>
        <v>1140.0000000000002</v>
      </c>
      <c r="AD2615" s="779"/>
      <c r="AE2615" s="510">
        <v>100</v>
      </c>
      <c r="AF2615" s="511">
        <v>20</v>
      </c>
      <c r="AH2615" s="189"/>
      <c r="AI2615" s="189"/>
      <c r="AJ2615" s="299"/>
      <c r="AK2615" s="933"/>
      <c r="AL2615" s="932"/>
      <c r="AM2615" s="331"/>
    </row>
    <row r="2616" spans="1:40" s="181" customFormat="1" x14ac:dyDescent="0.25">
      <c r="A2616" s="3511"/>
      <c r="B2616" s="3514"/>
      <c r="C2616" s="121" t="s">
        <v>16</v>
      </c>
      <c r="D2616" s="106" t="s">
        <v>927</v>
      </c>
      <c r="E2616" s="396">
        <f t="shared" ref="E2616" si="10443">(E2620-D2620)*$AE2615*$AF2615</f>
        <v>0</v>
      </c>
      <c r="F2616" s="306">
        <f t="shared" ref="F2616" si="10444">(F2620-E2620)*$AE2615*$AF2615</f>
        <v>0</v>
      </c>
      <c r="G2616" s="306">
        <f t="shared" ref="G2616" si="10445">(G2620-F2620)*$AE2615*$AF2615</f>
        <v>0</v>
      </c>
      <c r="H2616" s="409">
        <f t="shared" ref="H2616" si="10446">(H2620-G2620)*$AE2615*$AF2615</f>
        <v>0</v>
      </c>
      <c r="I2616" s="306">
        <f t="shared" ref="I2616" si="10447">(I2620-H2620)*$AE2615*$AF2615</f>
        <v>0</v>
      </c>
      <c r="J2616" s="306">
        <f t="shared" ref="J2616" si="10448">(J2620-I2620)*$AE2615*$AF2615</f>
        <v>0</v>
      </c>
      <c r="K2616" s="306">
        <f t="shared" ref="K2616" si="10449">(K2620-J2620)*$AE2615*$AF2615</f>
        <v>0</v>
      </c>
      <c r="L2616" s="306">
        <f t="shared" ref="L2616" si="10450">(L2620-K2620)*$AE2615*$AF2615</f>
        <v>0</v>
      </c>
      <c r="M2616" s="306">
        <f t="shared" ref="M2616" si="10451">(M2620-L2620)*$AE2615*$AF2615</f>
        <v>0</v>
      </c>
      <c r="N2616" s="409">
        <f t="shared" ref="N2616" si="10452">(N2620-M2620)*$AE2615*$AF2615</f>
        <v>0</v>
      </c>
      <c r="O2616" s="306">
        <f t="shared" ref="O2616" si="10453">(O2620-N2620)*$AE2615*$AF2615</f>
        <v>0</v>
      </c>
      <c r="P2616" s="306">
        <f t="shared" ref="P2616" si="10454">(P2620-O2620)*$AE2615*$AF2615</f>
        <v>0</v>
      </c>
      <c r="Q2616" s="306">
        <f t="shared" ref="Q2616" si="10455">(Q2620-P2620)*$AE2615*$AF2615</f>
        <v>0</v>
      </c>
      <c r="R2616" s="306">
        <f t="shared" ref="R2616" si="10456">(R2620-Q2620)*$AE2615*$AF2615</f>
        <v>0</v>
      </c>
      <c r="S2616" s="306">
        <f t="shared" ref="S2616" si="10457">(S2620-R2620)*$AE2615*$AF2615</f>
        <v>0</v>
      </c>
      <c r="T2616" s="306">
        <f t="shared" ref="T2616" si="10458">(T2620-S2620)*$AE2615*$AF2615</f>
        <v>0</v>
      </c>
      <c r="U2616" s="306">
        <f t="shared" ref="U2616" si="10459">(U2620-T2620)*$AE2615*$AF2615</f>
        <v>0</v>
      </c>
      <c r="V2616" s="409">
        <f t="shared" ref="V2616" si="10460">(V2620-U2620)*$AE2615*$AF2615</f>
        <v>0</v>
      </c>
      <c r="W2616" s="306">
        <f t="shared" ref="W2616" si="10461">(W2620-V2620)*$AE2615*$AF2615</f>
        <v>0</v>
      </c>
      <c r="X2616" s="306">
        <f t="shared" ref="X2616" si="10462">(X2620-W2620)*$AE2615*$AF2615</f>
        <v>0</v>
      </c>
      <c r="Y2616" s="306">
        <f t="shared" ref="Y2616" si="10463">(Y2620-X2620)*$AE2615*$AF2615</f>
        <v>0</v>
      </c>
      <c r="Z2616" s="306">
        <f t="shared" ref="Z2616" si="10464">(Z2620-Y2620)*$AE2615*$AF2615</f>
        <v>0</v>
      </c>
      <c r="AA2616" s="306">
        <f t="shared" ref="AA2616" si="10465">(AA2620-Z2620)*$AE2615*$AF2615</f>
        <v>0</v>
      </c>
      <c r="AB2616" s="307">
        <f t="shared" ref="AB2616" si="10466">(AB2620-AA2620)*$AE2615*$AF2615</f>
        <v>0</v>
      </c>
      <c r="AC2616" s="131">
        <f>SUM(E2616:AB2616)</f>
        <v>0</v>
      </c>
      <c r="AD2616" s="780"/>
      <c r="AE2616" s="781"/>
      <c r="AF2616" s="782"/>
      <c r="AH2616" s="189"/>
      <c r="AI2616" s="189"/>
      <c r="AJ2616" s="217"/>
      <c r="AK2616" s="331"/>
      <c r="AL2616" s="331"/>
      <c r="AM2616" s="331"/>
    </row>
    <row r="2617" spans="1:40" s="181" customFormat="1" x14ac:dyDescent="0.25">
      <c r="A2617" s="3511"/>
      <c r="B2617" s="3514"/>
      <c r="C2617" s="121" t="s">
        <v>17</v>
      </c>
      <c r="D2617" s="106" t="s">
        <v>56</v>
      </c>
      <c r="E2617" s="1599">
        <v>3</v>
      </c>
      <c r="F2617" s="1600">
        <v>3</v>
      </c>
      <c r="G2617" s="1600">
        <v>3</v>
      </c>
      <c r="H2617" s="1601">
        <v>3</v>
      </c>
      <c r="I2617" s="1600">
        <v>3</v>
      </c>
      <c r="J2617" s="1600">
        <v>3</v>
      </c>
      <c r="K2617" s="1600">
        <v>3</v>
      </c>
      <c r="L2617" s="1600">
        <v>3</v>
      </c>
      <c r="M2617" s="1600">
        <v>3</v>
      </c>
      <c r="N2617" s="1601">
        <v>3</v>
      </c>
      <c r="O2617" s="1600">
        <v>3</v>
      </c>
      <c r="P2617" s="1600">
        <v>3</v>
      </c>
      <c r="Q2617" s="1600">
        <v>3</v>
      </c>
      <c r="R2617" s="1600">
        <v>3</v>
      </c>
      <c r="S2617" s="1600">
        <v>4</v>
      </c>
      <c r="T2617" s="1600">
        <v>3</v>
      </c>
      <c r="U2617" s="1600">
        <v>3</v>
      </c>
      <c r="V2617" s="1601">
        <v>4</v>
      </c>
      <c r="W2617" s="1600">
        <v>4</v>
      </c>
      <c r="X2617" s="1600">
        <v>4</v>
      </c>
      <c r="Y2617" s="1878">
        <v>4</v>
      </c>
      <c r="Z2617" s="1600">
        <v>3</v>
      </c>
      <c r="AA2617" s="1600">
        <v>3</v>
      </c>
      <c r="AB2617" s="1602">
        <v>3</v>
      </c>
      <c r="AC2617" s="131">
        <f>AVERAGE(E2617:AB2617)</f>
        <v>3.2083333333333335</v>
      </c>
      <c r="AD2617" s="780"/>
      <c r="AE2617" s="781"/>
      <c r="AF2617" s="782"/>
      <c r="AH2617" s="189"/>
      <c r="AI2617" s="189"/>
      <c r="AJ2617" s="217"/>
      <c r="AK2617" s="331"/>
      <c r="AL2617" s="331"/>
      <c r="AM2617" s="331"/>
    </row>
    <row r="2618" spans="1:40" s="181" customFormat="1" ht="16.5" thickBot="1" x14ac:dyDescent="0.3">
      <c r="A2618" s="3511"/>
      <c r="B2618" s="3514"/>
      <c r="C2618" s="121" t="s">
        <v>19</v>
      </c>
      <c r="D2618" s="112"/>
      <c r="E2618" s="544">
        <f t="shared" ref="E2618:AB2618" si="10467">E2616/E2615</f>
        <v>0</v>
      </c>
      <c r="F2618" s="312">
        <f t="shared" si="10467"/>
        <v>0</v>
      </c>
      <c r="G2618" s="312">
        <f t="shared" si="10467"/>
        <v>0</v>
      </c>
      <c r="H2618" s="411">
        <f t="shared" si="10467"/>
        <v>0</v>
      </c>
      <c r="I2618" s="312">
        <f t="shared" si="10467"/>
        <v>0</v>
      </c>
      <c r="J2618" s="312">
        <f t="shared" si="10467"/>
        <v>0</v>
      </c>
      <c r="K2618" s="312">
        <f t="shared" si="10467"/>
        <v>0</v>
      </c>
      <c r="L2618" s="312">
        <f t="shared" si="10467"/>
        <v>0</v>
      </c>
      <c r="M2618" s="312">
        <f t="shared" si="10467"/>
        <v>0</v>
      </c>
      <c r="N2618" s="411">
        <f t="shared" si="10467"/>
        <v>0</v>
      </c>
      <c r="O2618" s="312">
        <f t="shared" si="10467"/>
        <v>0</v>
      </c>
      <c r="P2618" s="312">
        <f t="shared" si="10467"/>
        <v>0</v>
      </c>
      <c r="Q2618" s="312">
        <f t="shared" si="10467"/>
        <v>0</v>
      </c>
      <c r="R2618" s="312">
        <f t="shared" si="10467"/>
        <v>0</v>
      </c>
      <c r="S2618" s="312">
        <f t="shared" si="10467"/>
        <v>0</v>
      </c>
      <c r="T2618" s="312">
        <f t="shared" si="10467"/>
        <v>0</v>
      </c>
      <c r="U2618" s="312">
        <f t="shared" si="10467"/>
        <v>0</v>
      </c>
      <c r="V2618" s="411">
        <f t="shared" si="10467"/>
        <v>0</v>
      </c>
      <c r="W2618" s="312">
        <f t="shared" si="10467"/>
        <v>0</v>
      </c>
      <c r="X2618" s="312">
        <f t="shared" si="10467"/>
        <v>0</v>
      </c>
      <c r="Y2618" s="312">
        <f>V2616/V2615</f>
        <v>0</v>
      </c>
      <c r="Z2618" s="312">
        <f t="shared" si="10467"/>
        <v>0</v>
      </c>
      <c r="AA2618" s="312">
        <f t="shared" si="10467"/>
        <v>0</v>
      </c>
      <c r="AB2618" s="313">
        <f t="shared" si="10467"/>
        <v>0</v>
      </c>
      <c r="AC2618" s="476">
        <f>AVERAGE(E2618:AB2618)</f>
        <v>0</v>
      </c>
      <c r="AD2618" s="780"/>
      <c r="AE2618" s="781"/>
      <c r="AF2618" s="782"/>
      <c r="AH2618" s="189"/>
      <c r="AI2618" s="189"/>
      <c r="AJ2618" s="217"/>
      <c r="AK2618" s="331"/>
      <c r="AL2618" s="331"/>
      <c r="AM2618" s="331"/>
    </row>
    <row r="2619" spans="1:40" s="181" customFormat="1" hidden="1" x14ac:dyDescent="0.25">
      <c r="A2619" s="2227"/>
      <c r="B2619" s="2230"/>
      <c r="C2619" s="122" t="s">
        <v>20</v>
      </c>
      <c r="D2619" s="120">
        <v>5.58</v>
      </c>
      <c r="E2619" s="543">
        <v>5.6020000000000003</v>
      </c>
      <c r="F2619" s="309">
        <v>5.6239999999999997</v>
      </c>
      <c r="G2619" s="309">
        <v>5.6470000000000002</v>
      </c>
      <c r="H2619" s="406">
        <v>5.6689999999999996</v>
      </c>
      <c r="I2619" s="309">
        <v>5.6909999999999998</v>
      </c>
      <c r="J2619" s="309">
        <v>5.7130000000000001</v>
      </c>
      <c r="K2619" s="309">
        <v>5.7350000000000003</v>
      </c>
      <c r="L2619" s="309">
        <v>5.758</v>
      </c>
      <c r="M2619" s="309">
        <v>5.78</v>
      </c>
      <c r="N2619" s="406">
        <v>5.8019999999999996</v>
      </c>
      <c r="O2619" s="309">
        <v>5.8239999999999998</v>
      </c>
      <c r="P2619" s="309">
        <v>5.8460000000000001</v>
      </c>
      <c r="Q2619" s="309">
        <v>5.8689999999999998</v>
      </c>
      <c r="R2619" s="309">
        <v>5.891</v>
      </c>
      <c r="S2619" s="309">
        <v>5.9210000000000003</v>
      </c>
      <c r="T2619" s="309">
        <v>5.9429999999999996</v>
      </c>
      <c r="U2619" s="309">
        <v>5.9649999999999999</v>
      </c>
      <c r="V2619" s="309">
        <v>5.9950000000000001</v>
      </c>
      <c r="W2619" s="309">
        <v>6.024</v>
      </c>
      <c r="X2619" s="309">
        <v>6.0540000000000003</v>
      </c>
      <c r="Y2619" s="406">
        <v>6.0830000000000002</v>
      </c>
      <c r="Z2619" s="309">
        <v>6.1059999999999999</v>
      </c>
      <c r="AA2619" s="309">
        <v>6.1280000000000001</v>
      </c>
      <c r="AB2619" s="310">
        <v>6.15</v>
      </c>
      <c r="AC2619" s="130"/>
      <c r="AD2619" s="780"/>
      <c r="AE2619" s="781"/>
      <c r="AF2619" s="782"/>
      <c r="AH2619" s="189"/>
      <c r="AI2619" s="189"/>
      <c r="AJ2619" s="217"/>
      <c r="AK2619" s="331"/>
      <c r="AL2619" s="331"/>
      <c r="AM2619" s="331"/>
    </row>
    <row r="2620" spans="1:40" s="181" customFormat="1" hidden="1" x14ac:dyDescent="0.25">
      <c r="A2620" s="2227"/>
      <c r="B2620" s="2230"/>
      <c r="C2620" s="122" t="s">
        <v>21</v>
      </c>
      <c r="D2620" s="106"/>
      <c r="E2620" s="543"/>
      <c r="F2620" s="309"/>
      <c r="G2620" s="309"/>
      <c r="H2620" s="406"/>
      <c r="I2620" s="309"/>
      <c r="J2620" s="309"/>
      <c r="K2620" s="309"/>
      <c r="L2620" s="309"/>
      <c r="M2620" s="309"/>
      <c r="N2620" s="406"/>
      <c r="O2620" s="309"/>
      <c r="P2620" s="309"/>
      <c r="Q2620" s="309"/>
      <c r="R2620" s="309"/>
      <c r="S2620" s="309"/>
      <c r="T2620" s="309"/>
      <c r="U2620" s="309"/>
      <c r="V2620" s="309"/>
      <c r="W2620" s="309"/>
      <c r="X2620" s="309"/>
      <c r="Y2620" s="406"/>
      <c r="Z2620" s="309"/>
      <c r="AA2620" s="309"/>
      <c r="AB2620" s="310"/>
      <c r="AC2620" s="130"/>
      <c r="AD2620" s="780"/>
      <c r="AE2620" s="781"/>
      <c r="AF2620" s="782"/>
      <c r="AH2620" s="331"/>
      <c r="AI2620" s="845"/>
      <c r="AJ2620" s="846"/>
      <c r="AK2620" s="846"/>
      <c r="AL2620" s="189"/>
      <c r="AM2620" s="189"/>
      <c r="AN2620" s="189"/>
    </row>
    <row r="2621" spans="1:40" s="181" customFormat="1" ht="16.5" hidden="1" thickBot="1" x14ac:dyDescent="0.3">
      <c r="A2621" s="3720" t="s">
        <v>44</v>
      </c>
      <c r="B2621" s="3721"/>
      <c r="C2621" s="3722"/>
      <c r="D2621" s="112"/>
      <c r="E2621" s="502">
        <f>SQRT(E2615*E2615+E2616*E2616)/E2592/1.73</f>
        <v>2.4692743700544635</v>
      </c>
      <c r="F2621" s="179">
        <f t="shared" ref="F2621:AB2621" si="10468">SQRT(F2615*F2615+F2616*F2616)/F2592/1.73</f>
        <v>2.4107607593895679</v>
      </c>
      <c r="G2621" s="179">
        <f t="shared" si="10468"/>
        <v>2.5251277659756135</v>
      </c>
      <c r="H2621" s="413">
        <f t="shared" si="10468"/>
        <v>2.4084778420037831</v>
      </c>
      <c r="I2621" s="179">
        <f t="shared" si="10468"/>
        <v>2.4084778420038799</v>
      </c>
      <c r="J2621" s="179">
        <f t="shared" si="10468"/>
        <v>2.4153396022375091</v>
      </c>
      <c r="K2621" s="179">
        <f t="shared" si="10468"/>
        <v>2.4573455083633791</v>
      </c>
      <c r="L2621" s="179">
        <f t="shared" si="10468"/>
        <v>2.5665632602048443</v>
      </c>
      <c r="M2621" s="179">
        <f t="shared" si="10468"/>
        <v>2.4764874402688388</v>
      </c>
      <c r="N2621" s="413">
        <f t="shared" si="10468"/>
        <v>2.4621031956979618</v>
      </c>
      <c r="O2621" s="179">
        <f t="shared" si="10468"/>
        <v>2.4668793415675045</v>
      </c>
      <c r="P2621" s="179">
        <f t="shared" si="10468"/>
        <v>2.4549735532394763</v>
      </c>
      <c r="Q2621" s="179">
        <f t="shared" si="10468"/>
        <v>2.5468961087856496</v>
      </c>
      <c r="R2621" s="179">
        <f t="shared" si="10468"/>
        <v>2.4384972206673994</v>
      </c>
      <c r="S2621" s="179">
        <f t="shared" si="10468"/>
        <v>3.3541664337384698</v>
      </c>
      <c r="T2621" s="179">
        <f t="shared" si="10468"/>
        <v>2.4861706756168083</v>
      </c>
      <c r="U2621" s="179">
        <f t="shared" si="10468"/>
        <v>2.4861706756169082</v>
      </c>
      <c r="V2621" s="413">
        <f t="shared" si="10468"/>
        <v>3.3803197782510508</v>
      </c>
      <c r="W2621" s="179">
        <f t="shared" si="10468"/>
        <v>3.2517954957025745</v>
      </c>
      <c r="X2621" s="179">
        <f t="shared" si="10468"/>
        <v>3.3509256932227807</v>
      </c>
      <c r="Y2621" s="77">
        <f>SQRT(V2615*V2615+V2616*V2616)/V2592/1.73</f>
        <v>3.3803197782510508</v>
      </c>
      <c r="Z2621" s="179">
        <f t="shared" si="10468"/>
        <v>2.5468961087856496</v>
      </c>
      <c r="AA2621" s="179">
        <f t="shared" si="10468"/>
        <v>2.4478850829221344</v>
      </c>
      <c r="AB2621" s="180">
        <f t="shared" si="10468"/>
        <v>2.4291810899294148</v>
      </c>
      <c r="AC2621" s="199">
        <f>AVERAGE(E2621:AB2621)</f>
        <v>2.6508764426040301</v>
      </c>
      <c r="AD2621" s="76">
        <f>(AC2617-AC2621)/AC2617</f>
        <v>0.17375279711043221</v>
      </c>
      <c r="AE2621" s="77"/>
      <c r="AF2621" s="78"/>
      <c r="AH2621" s="189"/>
      <c r="AI2621" s="189"/>
      <c r="AJ2621" s="299"/>
      <c r="AK2621" s="301"/>
      <c r="AL2621" s="331"/>
      <c r="AM2621" s="301"/>
    </row>
    <row r="2622" spans="1:40" s="181" customFormat="1" ht="15.75" customHeight="1" x14ac:dyDescent="0.25">
      <c r="A2622" s="3510" t="s">
        <v>48</v>
      </c>
      <c r="B2622" s="3513" t="s">
        <v>1126</v>
      </c>
      <c r="C2622" s="119" t="s">
        <v>14</v>
      </c>
      <c r="D2622" s="2408" t="s">
        <v>117</v>
      </c>
      <c r="E2622" s="68">
        <f t="shared" ref="E2622" si="10469">(E2626-D2626)*$AE2622*$AF2622</f>
        <v>167.99999999999926</v>
      </c>
      <c r="F2622" s="69">
        <f t="shared" ref="F2622" si="10470">(F2626-E2626)*$AE2622*$AF2622</f>
        <v>164.00000000000148</v>
      </c>
      <c r="G2622" s="69">
        <f t="shared" ref="G2622" si="10471">(G2626-F2626)*$AE2622*$AF2622</f>
        <v>167.99999999999926</v>
      </c>
      <c r="H2622" s="408">
        <f t="shared" ref="H2622" si="10472">(H2626-G2626)*$AE2622*$AF2622</f>
        <v>164.00000000000148</v>
      </c>
      <c r="I2622" s="69">
        <f t="shared" ref="I2622" si="10473">(I2626-H2626)*$AE2622*$AF2622</f>
        <v>167.99999999999926</v>
      </c>
      <c r="J2622" s="69">
        <f t="shared" ref="J2622" si="10474">(J2626-I2626)*$AE2622*$AF2622</f>
        <v>163.99999999999793</v>
      </c>
      <c r="K2622" s="69">
        <f t="shared" ref="K2622" si="10475">(K2626-J2626)*$AE2622*$AF2622</f>
        <v>168.00000000000281</v>
      </c>
      <c r="L2622" s="69">
        <f t="shared" ref="L2622" si="10476">(L2626-K2626)*$AE2622*$AF2622</f>
        <v>167.99999999999926</v>
      </c>
      <c r="M2622" s="69">
        <f t="shared" ref="M2622" si="10477">(M2626-L2626)*$AE2622*$AF2622</f>
        <v>183.9999999999975</v>
      </c>
      <c r="N2622" s="408">
        <f t="shared" ref="N2622" si="10478">(N2626-M2626)*$AE2622*$AF2622</f>
        <v>164.00000000000148</v>
      </c>
      <c r="O2622" s="69">
        <f t="shared" ref="O2622" si="10479">(O2626-N2626)*$AE2622*$AF2622</f>
        <v>167.99999999999926</v>
      </c>
      <c r="P2622" s="69">
        <f t="shared" ref="P2622" si="10480">(P2626-O2626)*$AE2622*$AF2622</f>
        <v>164.00000000000148</v>
      </c>
      <c r="Q2622" s="69">
        <f t="shared" ref="Q2622" si="10481">(Q2626-P2626)*$AE2622*$AF2622</f>
        <v>187.99999999999883</v>
      </c>
      <c r="R2622" s="69">
        <f t="shared" ref="R2622" si="10482">(R2626-Q2626)*$AE2622*$AF2622</f>
        <v>184.00000000000105</v>
      </c>
      <c r="S2622" s="69">
        <f t="shared" ref="S2622" si="10483">(S2626-R2626)*$AE2622*$AF2622</f>
        <v>184.00000000000105</v>
      </c>
      <c r="T2622" s="69">
        <f t="shared" ref="T2622" si="10484">(T2626-S2626)*$AE2622*$AF2622</f>
        <v>167.99999999999926</v>
      </c>
      <c r="U2622" s="69">
        <f t="shared" ref="U2622" si="10485">(U2626-T2626)*$AE2622*$AF2622</f>
        <v>163.99999999999793</v>
      </c>
      <c r="V2622" s="408">
        <f t="shared" ref="V2622" si="10486">(V2626-U2626)*$AE2622*$AF2622</f>
        <v>168.00000000000281</v>
      </c>
      <c r="W2622" s="69">
        <f t="shared" ref="W2622" si="10487">(W2626-V2626)*$AE2622*$AF2622</f>
        <v>183.9999999999975</v>
      </c>
      <c r="X2622" s="69">
        <f t="shared" ref="X2622" si="10488">(X2626-W2626)*$AE2622*$AF2622</f>
        <v>184.00000000000105</v>
      </c>
      <c r="Y2622" s="69">
        <f t="shared" ref="Y2622" si="10489">(Y2626-X2626)*$AE2622*$AF2622</f>
        <v>184.00000000000105</v>
      </c>
      <c r="Z2622" s="69">
        <f t="shared" ref="Z2622" si="10490">(Z2626-Y2626)*$AE2622*$AF2622</f>
        <v>167.99999999999926</v>
      </c>
      <c r="AA2622" s="69">
        <f t="shared" ref="AA2622" si="10491">(AA2626-Z2626)*$AE2622*$AF2622</f>
        <v>163.99999999999793</v>
      </c>
      <c r="AB2622" s="70">
        <f t="shared" ref="AB2622" si="10492">(AB2626-AA2626)*$AE2622*$AF2622</f>
        <v>168.00000000000281</v>
      </c>
      <c r="AC2622" s="129">
        <f>SUM(E2622:AB2622)</f>
        <v>4120</v>
      </c>
      <c r="AD2622" s="779"/>
      <c r="AE2622" s="510">
        <v>100</v>
      </c>
      <c r="AF2622" s="511">
        <v>40</v>
      </c>
      <c r="AH2622" s="189"/>
      <c r="AI2622" s="189"/>
      <c r="AJ2622" s="299"/>
      <c r="AK2622" s="933"/>
      <c r="AL2622" s="932"/>
      <c r="AM2622" s="331"/>
    </row>
    <row r="2623" spans="1:40" s="181" customFormat="1" x14ac:dyDescent="0.25">
      <c r="A2623" s="3511"/>
      <c r="B2623" s="3514"/>
      <c r="C2623" s="121" t="s">
        <v>16</v>
      </c>
      <c r="D2623" s="346" t="s">
        <v>927</v>
      </c>
      <c r="E2623" s="396">
        <f t="shared" ref="E2623" si="10493">(E2627-D2627)*$AE2622*$AF2622</f>
        <v>0</v>
      </c>
      <c r="F2623" s="306">
        <f t="shared" ref="F2623" si="10494">(F2627-E2627)*$AE2622*$AF2622</f>
        <v>0</v>
      </c>
      <c r="G2623" s="306">
        <f t="shared" ref="G2623" si="10495">(G2627-F2627)*$AE2622*$AF2622</f>
        <v>0</v>
      </c>
      <c r="H2623" s="409">
        <f t="shared" ref="H2623" si="10496">(H2627-G2627)*$AE2622*$AF2622</f>
        <v>0</v>
      </c>
      <c r="I2623" s="306">
        <f t="shared" ref="I2623" si="10497">(I2627-H2627)*$AE2622*$AF2622</f>
        <v>0</v>
      </c>
      <c r="J2623" s="306">
        <f t="shared" ref="J2623" si="10498">(J2627-I2627)*$AE2622*$AF2622</f>
        <v>0</v>
      </c>
      <c r="K2623" s="306">
        <f t="shared" ref="K2623" si="10499">(K2627-J2627)*$AE2622*$AF2622</f>
        <v>0</v>
      </c>
      <c r="L2623" s="306">
        <f t="shared" ref="L2623" si="10500">(L2627-K2627)*$AE2622*$AF2622</f>
        <v>0</v>
      </c>
      <c r="M2623" s="306">
        <f t="shared" ref="M2623" si="10501">(M2627-L2627)*$AE2622*$AF2622</f>
        <v>0</v>
      </c>
      <c r="N2623" s="409">
        <f t="shared" ref="N2623" si="10502">(N2627-M2627)*$AE2622*$AF2622</f>
        <v>0</v>
      </c>
      <c r="O2623" s="306">
        <f t="shared" ref="O2623" si="10503">(O2627-N2627)*$AE2622*$AF2622</f>
        <v>0</v>
      </c>
      <c r="P2623" s="306">
        <f t="shared" ref="P2623" si="10504">(P2627-O2627)*$AE2622*$AF2622</f>
        <v>0</v>
      </c>
      <c r="Q2623" s="306">
        <f t="shared" ref="Q2623" si="10505">(Q2627-P2627)*$AE2622*$AF2622</f>
        <v>0</v>
      </c>
      <c r="R2623" s="306">
        <f t="shared" ref="R2623" si="10506">(R2627-Q2627)*$AE2622*$AF2622</f>
        <v>0</v>
      </c>
      <c r="S2623" s="306">
        <f t="shared" ref="S2623" si="10507">(S2627-R2627)*$AE2622*$AF2622</f>
        <v>0</v>
      </c>
      <c r="T2623" s="306">
        <f t="shared" ref="T2623" si="10508">(T2627-S2627)*$AE2622*$AF2622</f>
        <v>0</v>
      </c>
      <c r="U2623" s="306">
        <f t="shared" ref="U2623" si="10509">(U2627-T2627)*$AE2622*$AF2622</f>
        <v>0</v>
      </c>
      <c r="V2623" s="409">
        <f t="shared" ref="V2623" si="10510">(V2627-U2627)*$AE2622*$AF2622</f>
        <v>0</v>
      </c>
      <c r="W2623" s="306">
        <f t="shared" ref="W2623" si="10511">(W2627-V2627)*$AE2622*$AF2622</f>
        <v>0</v>
      </c>
      <c r="X2623" s="306">
        <f t="shared" ref="X2623" si="10512">(X2627-W2627)*$AE2622*$AF2622</f>
        <v>0</v>
      </c>
      <c r="Y2623" s="306">
        <f t="shared" ref="Y2623" si="10513">(Y2627-X2627)*$AE2622*$AF2622</f>
        <v>0</v>
      </c>
      <c r="Z2623" s="306">
        <f t="shared" ref="Z2623" si="10514">(Z2627-Y2627)*$AE2622*$AF2622</f>
        <v>0</v>
      </c>
      <c r="AA2623" s="306">
        <f t="shared" ref="AA2623" si="10515">(AA2627-Z2627)*$AE2622*$AF2622</f>
        <v>0</v>
      </c>
      <c r="AB2623" s="307">
        <f t="shared" ref="AB2623" si="10516">(AB2627-AA2627)*$AE2622*$AF2622</f>
        <v>0</v>
      </c>
      <c r="AC2623" s="131">
        <f>SUM(E2623:AB2623)</f>
        <v>0</v>
      </c>
      <c r="AD2623" s="780"/>
      <c r="AE2623" s="781"/>
      <c r="AF2623" s="782"/>
      <c r="AH2623" s="189"/>
      <c r="AI2623" s="189"/>
      <c r="AJ2623" s="217"/>
      <c r="AK2623" s="331"/>
      <c r="AL2623" s="331"/>
      <c r="AM2623" s="331"/>
    </row>
    <row r="2624" spans="1:40" s="181" customFormat="1" x14ac:dyDescent="0.25">
      <c r="A2624" s="3511"/>
      <c r="B2624" s="3514"/>
      <c r="C2624" s="121" t="s">
        <v>17</v>
      </c>
      <c r="D2624" s="346" t="s">
        <v>56</v>
      </c>
      <c r="E2624" s="1581">
        <v>9</v>
      </c>
      <c r="F2624" s="1565">
        <v>9</v>
      </c>
      <c r="G2624" s="1565">
        <v>9</v>
      </c>
      <c r="H2624" s="414">
        <v>9</v>
      </c>
      <c r="I2624" s="1565">
        <v>9</v>
      </c>
      <c r="J2624" s="1565">
        <v>9</v>
      </c>
      <c r="K2624" s="1565">
        <v>9</v>
      </c>
      <c r="L2624" s="1565">
        <v>9</v>
      </c>
      <c r="M2624" s="1565">
        <v>10</v>
      </c>
      <c r="N2624" s="414">
        <v>9</v>
      </c>
      <c r="O2624" s="1565">
        <v>9</v>
      </c>
      <c r="P2624" s="1565">
        <v>9</v>
      </c>
      <c r="Q2624" s="1565">
        <v>10</v>
      </c>
      <c r="R2624" s="1565">
        <v>10</v>
      </c>
      <c r="S2624" s="1565">
        <v>10</v>
      </c>
      <c r="T2624" s="1565">
        <v>9</v>
      </c>
      <c r="U2624" s="1565">
        <v>9</v>
      </c>
      <c r="V2624" s="414">
        <v>9</v>
      </c>
      <c r="W2624" s="1565">
        <v>10</v>
      </c>
      <c r="X2624" s="1565">
        <v>10</v>
      </c>
      <c r="Y2624" s="325">
        <v>10</v>
      </c>
      <c r="Z2624" s="1565">
        <v>9</v>
      </c>
      <c r="AA2624" s="1565">
        <v>9</v>
      </c>
      <c r="AB2624" s="1566">
        <v>9</v>
      </c>
      <c r="AC2624" s="131">
        <f>AVERAGE(E2624:AB2624)</f>
        <v>9.2916666666666661</v>
      </c>
      <c r="AD2624" s="780"/>
      <c r="AE2624" s="781"/>
      <c r="AF2624" s="782"/>
      <c r="AH2624" s="189"/>
      <c r="AI2624" s="189"/>
      <c r="AJ2624" s="217"/>
      <c r="AK2624" s="331"/>
      <c r="AL2624" s="331"/>
      <c r="AM2624" s="331"/>
    </row>
    <row r="2625" spans="1:40" s="181" customFormat="1" ht="16.5" thickBot="1" x14ac:dyDescent="0.3">
      <c r="A2625" s="3511"/>
      <c r="B2625" s="3514"/>
      <c r="C2625" s="121" t="s">
        <v>19</v>
      </c>
      <c r="D2625" s="346"/>
      <c r="E2625" s="544">
        <f t="shared" ref="E2625:AB2625" si="10517">E2623/E2622</f>
        <v>0</v>
      </c>
      <c r="F2625" s="312">
        <f t="shared" si="10517"/>
        <v>0</v>
      </c>
      <c r="G2625" s="312">
        <f t="shared" si="10517"/>
        <v>0</v>
      </c>
      <c r="H2625" s="411">
        <f t="shared" si="10517"/>
        <v>0</v>
      </c>
      <c r="I2625" s="312">
        <f t="shared" si="10517"/>
        <v>0</v>
      </c>
      <c r="J2625" s="312">
        <f t="shared" si="10517"/>
        <v>0</v>
      </c>
      <c r="K2625" s="312">
        <f t="shared" si="10517"/>
        <v>0</v>
      </c>
      <c r="L2625" s="312">
        <f t="shared" si="10517"/>
        <v>0</v>
      </c>
      <c r="M2625" s="312">
        <f t="shared" si="10517"/>
        <v>0</v>
      </c>
      <c r="N2625" s="411">
        <f t="shared" si="10517"/>
        <v>0</v>
      </c>
      <c r="O2625" s="312">
        <f t="shared" si="10517"/>
        <v>0</v>
      </c>
      <c r="P2625" s="312">
        <f t="shared" si="10517"/>
        <v>0</v>
      </c>
      <c r="Q2625" s="312">
        <f t="shared" si="10517"/>
        <v>0</v>
      </c>
      <c r="R2625" s="312">
        <f t="shared" si="10517"/>
        <v>0</v>
      </c>
      <c r="S2625" s="312">
        <f t="shared" si="10517"/>
        <v>0</v>
      </c>
      <c r="T2625" s="312">
        <f t="shared" si="10517"/>
        <v>0</v>
      </c>
      <c r="U2625" s="312">
        <f t="shared" si="10517"/>
        <v>0</v>
      </c>
      <c r="V2625" s="411">
        <f t="shared" si="10517"/>
        <v>0</v>
      </c>
      <c r="W2625" s="312">
        <f t="shared" si="10517"/>
        <v>0</v>
      </c>
      <c r="X2625" s="312">
        <f t="shared" si="10517"/>
        <v>0</v>
      </c>
      <c r="Y2625" s="312">
        <f>V2623/V2622</f>
        <v>0</v>
      </c>
      <c r="Z2625" s="312">
        <f t="shared" si="10517"/>
        <v>0</v>
      </c>
      <c r="AA2625" s="312">
        <f t="shared" si="10517"/>
        <v>0</v>
      </c>
      <c r="AB2625" s="313">
        <f t="shared" si="10517"/>
        <v>0</v>
      </c>
      <c r="AC2625" s="476">
        <f>AVERAGE(E2625:AB2625)</f>
        <v>0</v>
      </c>
      <c r="AD2625" s="780"/>
      <c r="AE2625" s="781"/>
      <c r="AF2625" s="782"/>
      <c r="AH2625" s="189"/>
      <c r="AI2625" s="189"/>
      <c r="AJ2625" s="217"/>
      <c r="AK2625" s="331"/>
      <c r="AL2625" s="331"/>
      <c r="AM2625" s="331"/>
    </row>
    <row r="2626" spans="1:40" s="181" customFormat="1" hidden="1" x14ac:dyDescent="0.25">
      <c r="A2626" s="2227"/>
      <c r="B2626" s="2230"/>
      <c r="C2626" s="122" t="s">
        <v>20</v>
      </c>
      <c r="D2626" s="346">
        <v>5.04</v>
      </c>
      <c r="E2626" s="543">
        <v>5.0819999999999999</v>
      </c>
      <c r="F2626" s="309">
        <v>5.1230000000000002</v>
      </c>
      <c r="G2626" s="309">
        <v>5.165</v>
      </c>
      <c r="H2626" s="406">
        <v>5.2060000000000004</v>
      </c>
      <c r="I2626" s="309">
        <v>5.2480000000000002</v>
      </c>
      <c r="J2626" s="309">
        <v>5.2889999999999997</v>
      </c>
      <c r="K2626" s="309">
        <v>5.3310000000000004</v>
      </c>
      <c r="L2626" s="309">
        <v>5.3730000000000002</v>
      </c>
      <c r="M2626" s="309">
        <v>5.4189999999999996</v>
      </c>
      <c r="N2626" s="406">
        <v>5.46</v>
      </c>
      <c r="O2626" s="309">
        <v>5.5019999999999998</v>
      </c>
      <c r="P2626" s="309">
        <v>5.5430000000000001</v>
      </c>
      <c r="Q2626" s="309">
        <v>5.59</v>
      </c>
      <c r="R2626" s="309">
        <v>5.6360000000000001</v>
      </c>
      <c r="S2626" s="309">
        <v>5.6820000000000004</v>
      </c>
      <c r="T2626" s="309">
        <v>5.7240000000000002</v>
      </c>
      <c r="U2626" s="309">
        <v>5.7649999999999997</v>
      </c>
      <c r="V2626" s="309">
        <v>5.8070000000000004</v>
      </c>
      <c r="W2626" s="309">
        <v>5.8529999999999998</v>
      </c>
      <c r="X2626" s="309">
        <v>5.899</v>
      </c>
      <c r="Y2626" s="406">
        <v>5.9450000000000003</v>
      </c>
      <c r="Z2626" s="309">
        <v>5.9870000000000001</v>
      </c>
      <c r="AA2626" s="309">
        <v>6.0279999999999996</v>
      </c>
      <c r="AB2626" s="310">
        <v>6.07</v>
      </c>
      <c r="AC2626" s="130"/>
      <c r="AD2626" s="780"/>
      <c r="AE2626" s="781"/>
      <c r="AF2626" s="782"/>
      <c r="AH2626" s="189"/>
      <c r="AI2626" s="189"/>
      <c r="AJ2626" s="217"/>
      <c r="AK2626" s="331"/>
      <c r="AL2626" s="331"/>
      <c r="AM2626" s="331"/>
    </row>
    <row r="2627" spans="1:40" s="181" customFormat="1" hidden="1" x14ac:dyDescent="0.25">
      <c r="A2627" s="2227"/>
      <c r="B2627" s="2230"/>
      <c r="C2627" s="122" t="s">
        <v>21</v>
      </c>
      <c r="D2627" s="346"/>
      <c r="E2627" s="543"/>
      <c r="F2627" s="309"/>
      <c r="G2627" s="309"/>
      <c r="H2627" s="406"/>
      <c r="I2627" s="309"/>
      <c r="J2627" s="309"/>
      <c r="K2627" s="309"/>
      <c r="L2627" s="309"/>
      <c r="M2627" s="309"/>
      <c r="N2627" s="406"/>
      <c r="O2627" s="309"/>
      <c r="P2627" s="309"/>
      <c r="Q2627" s="309"/>
      <c r="R2627" s="309"/>
      <c r="S2627" s="309"/>
      <c r="T2627" s="309"/>
      <c r="U2627" s="309"/>
      <c r="V2627" s="309"/>
      <c r="W2627" s="309"/>
      <c r="X2627" s="309"/>
      <c r="Y2627" s="406"/>
      <c r="Z2627" s="309"/>
      <c r="AA2627" s="309"/>
      <c r="AB2627" s="310"/>
      <c r="AC2627" s="130"/>
      <c r="AD2627" s="780"/>
      <c r="AE2627" s="781"/>
      <c r="AF2627" s="782"/>
      <c r="AH2627" s="331"/>
      <c r="AI2627" s="845"/>
      <c r="AJ2627" s="846"/>
      <c r="AK2627" s="846"/>
      <c r="AL2627" s="189"/>
      <c r="AM2627" s="189"/>
      <c r="AN2627" s="189"/>
    </row>
    <row r="2628" spans="1:40" s="181" customFormat="1" ht="16.5" hidden="1" thickBot="1" x14ac:dyDescent="0.3">
      <c r="A2628" s="3717" t="s">
        <v>44</v>
      </c>
      <c r="B2628" s="3718"/>
      <c r="C2628" s="3719"/>
      <c r="D2628" s="678"/>
      <c r="E2628" s="851">
        <f>SQRT(E2622*E2622+E2623*E2623)/E2593/1.73</f>
        <v>9.2309721092770864</v>
      </c>
      <c r="F2628" s="577">
        <f t="shared" ref="F2628:AB2628" si="10518">SQRT(F2622*F2622+F2623*F2623)/F2593/1.73</f>
        <v>8.7856985969668706</v>
      </c>
      <c r="G2628" s="577">
        <f t="shared" si="10518"/>
        <v>9.0083327077546347</v>
      </c>
      <c r="H2628" s="578">
        <f t="shared" si="10518"/>
        <v>8.7856985969668706</v>
      </c>
      <c r="I2628" s="577">
        <f t="shared" si="10518"/>
        <v>8.9916506101476799</v>
      </c>
      <c r="J2628" s="577">
        <f t="shared" si="10518"/>
        <v>8.810194039151531</v>
      </c>
      <c r="K2628" s="577">
        <f t="shared" si="10518"/>
        <v>9.1960063058330483</v>
      </c>
      <c r="L2628" s="577">
        <f t="shared" si="10518"/>
        <v>9.1786225510014123</v>
      </c>
      <c r="M2628" s="577">
        <f t="shared" si="10518"/>
        <v>10.139025882067561</v>
      </c>
      <c r="N2628" s="578">
        <f t="shared" si="10518"/>
        <v>8.9855628304523716</v>
      </c>
      <c r="O2628" s="577">
        <f t="shared" si="10518"/>
        <v>9.2309721092770864</v>
      </c>
      <c r="P2628" s="577">
        <f t="shared" si="10518"/>
        <v>8.9516230275044872</v>
      </c>
      <c r="Q2628" s="577">
        <f t="shared" si="10518"/>
        <v>10.203804716545839</v>
      </c>
      <c r="R2628" s="577">
        <f t="shared" si="10518"/>
        <v>9.9867024885343447</v>
      </c>
      <c r="S2628" s="577">
        <f t="shared" si="10518"/>
        <v>10.062287748617859</v>
      </c>
      <c r="T2628" s="577">
        <f t="shared" si="10518"/>
        <v>9.2839222360989435</v>
      </c>
      <c r="U2628" s="577">
        <f t="shared" si="10518"/>
        <v>9.0628764685727035</v>
      </c>
      <c r="V2628" s="578">
        <f t="shared" si="10518"/>
        <v>9.266204827251622</v>
      </c>
      <c r="W2628" s="577">
        <f t="shared" si="10518"/>
        <v>10.100511063902063</v>
      </c>
      <c r="X2628" s="577">
        <f t="shared" si="10518"/>
        <v>10.062287748617859</v>
      </c>
      <c r="Y2628" s="505">
        <f>SQRT(V2622*V2622+V2623*V2623)/V2593/1.73</f>
        <v>9.266204827251622</v>
      </c>
      <c r="Z2628" s="577">
        <f t="shared" si="10518"/>
        <v>9.1097398301683814</v>
      </c>
      <c r="AA2628" s="577">
        <f t="shared" si="10518"/>
        <v>8.9347490915429297</v>
      </c>
      <c r="AB2628" s="848">
        <f t="shared" si="10518"/>
        <v>9.0756847279997217</v>
      </c>
      <c r="AC2628" s="503">
        <f>AVERAGE(E2628:AB2628)</f>
        <v>9.3212222975626862</v>
      </c>
      <c r="AD2628" s="843">
        <f>(AC2624-AC2628)/AC2624</f>
        <v>-3.1808750740111311E-3</v>
      </c>
      <c r="AE2628" s="505"/>
      <c r="AF2628" s="506"/>
      <c r="AH2628" s="189"/>
      <c r="AI2628" s="189"/>
      <c r="AJ2628" s="299"/>
      <c r="AK2628" s="301"/>
      <c r="AL2628" s="331"/>
      <c r="AM2628" s="301"/>
    </row>
    <row r="2629" spans="1:40" s="181" customFormat="1" x14ac:dyDescent="0.25">
      <c r="A2629" s="145"/>
      <c r="B2629" s="507" t="s">
        <v>33</v>
      </c>
      <c r="C2629" s="127" t="s">
        <v>14</v>
      </c>
      <c r="D2629" s="2658" t="s">
        <v>117</v>
      </c>
      <c r="E2629" s="145">
        <f t="shared" ref="E2629" si="10519">(E2630-D2630)*$AE2629*$AF2629</f>
        <v>0.29999999999999805</v>
      </c>
      <c r="F2629" s="203">
        <f t="shared" ref="F2629" si="10520">(F2630-E2630)*$AE2629*$AF2629</f>
        <v>0.40000000000000036</v>
      </c>
      <c r="G2629" s="203">
        <f t="shared" ref="G2629" si="10521">(G2630-F2630)*$AE2629*$AF2629</f>
        <v>0.29999999999999805</v>
      </c>
      <c r="H2629" s="407">
        <f t="shared" ref="H2629" si="10522">(H2630-G2630)*$AE2629*$AF2629</f>
        <v>0.30000000000000249</v>
      </c>
      <c r="I2629" s="203">
        <f t="shared" ref="I2629" si="10523">(I2630-H2630)*$AE2629*$AF2629</f>
        <v>0.29999999999999805</v>
      </c>
      <c r="J2629" s="203">
        <f t="shared" ref="J2629" si="10524">(J2630-I2630)*$AE2629*$AF2629</f>
        <v>0.40000000000000036</v>
      </c>
      <c r="K2629" s="203">
        <f t="shared" ref="K2629" si="10525">(K2630-J2630)*$AE2629*$AF2629</f>
        <v>0.30000000000000249</v>
      </c>
      <c r="L2629" s="203">
        <f t="shared" ref="L2629" si="10526">(L2630-K2630)*$AE2629*$AF2629</f>
        <v>0.29999999999999805</v>
      </c>
      <c r="M2629" s="203">
        <f t="shared" ref="M2629" si="10527">(M2630-L2630)*$AE2629*$AF2629</f>
        <v>0.40000000000000036</v>
      </c>
      <c r="N2629" s="407">
        <f t="shared" ref="N2629" si="10528">(N2630-M2630)*$AE2629*$AF2629</f>
        <v>0.29999999999999805</v>
      </c>
      <c r="O2629" s="203">
        <f t="shared" ref="O2629" si="10529">(O2630-N2630)*$AE2629*$AF2629</f>
        <v>0.30000000000000249</v>
      </c>
      <c r="P2629" s="203">
        <f t="shared" ref="P2629" si="10530">(P2630-O2630)*$AE2629*$AF2629</f>
        <v>0.40000000000000036</v>
      </c>
      <c r="Q2629" s="203">
        <f t="shared" ref="Q2629" si="10531">(Q2630-P2630)*$AE2629*$AF2629</f>
        <v>0.29999999999999805</v>
      </c>
      <c r="R2629" s="203">
        <f t="shared" ref="R2629" si="10532">(R2630-Q2630)*$AE2629*$AF2629</f>
        <v>0.30000000000000249</v>
      </c>
      <c r="S2629" s="203">
        <f t="shared" ref="S2629" si="10533">(S2630-R2630)*$AE2629*$AF2629</f>
        <v>0.29999999999999805</v>
      </c>
      <c r="T2629" s="203">
        <f t="shared" ref="T2629" si="10534">(T2630-S2630)*$AE2629*$AF2629</f>
        <v>0.40000000000000036</v>
      </c>
      <c r="U2629" s="203">
        <f t="shared" ref="U2629" si="10535">(U2630-T2630)*$AE2629*$AF2629</f>
        <v>0.29999999999999805</v>
      </c>
      <c r="V2629" s="407">
        <f t="shared" ref="V2629" si="10536">(V2630-U2630)*$AE2629*$AF2629</f>
        <v>0.30000000000000249</v>
      </c>
      <c r="W2629" s="203">
        <f t="shared" ref="W2629" si="10537">(W2630-V2630)*$AE2629*$AF2629</f>
        <v>0.40000000000000036</v>
      </c>
      <c r="X2629" s="203">
        <f t="shared" ref="X2629" si="10538">(X2630-W2630)*$AE2629*$AF2629</f>
        <v>0.29999999999999805</v>
      </c>
      <c r="Y2629" s="203">
        <f t="shared" ref="Y2629" si="10539">(Y2630-X2630)*$AE2629*$AF2629</f>
        <v>0.30000000000000249</v>
      </c>
      <c r="Z2629" s="203">
        <f t="shared" ref="Z2629" si="10540">(Z2630-Y2630)*$AE2629*$AF2629</f>
        <v>0.40000000000000036</v>
      </c>
      <c r="AA2629" s="203">
        <f t="shared" ref="AA2629" si="10541">(AA2630-Z2630)*$AE2629*$AF2629</f>
        <v>0.29999999999999805</v>
      </c>
      <c r="AB2629" s="93">
        <f t="shared" ref="AB2629" si="10542">(AB2630-AA2630)*$AE2629*$AF2629</f>
        <v>0.29999999999999805</v>
      </c>
      <c r="AC2629" s="111">
        <f>SUM(E2629:AB2629)</f>
        <v>7.8999999999999959</v>
      </c>
      <c r="AD2629" s="995"/>
      <c r="AE2629" s="270">
        <v>1</v>
      </c>
      <c r="AF2629" s="271">
        <v>10</v>
      </c>
      <c r="AH2629" s="189"/>
      <c r="AI2629" s="189"/>
      <c r="AJ2629" s="299"/>
      <c r="AK2629" s="933"/>
      <c r="AL2629" s="932"/>
      <c r="AM2629" s="331"/>
    </row>
    <row r="2630" spans="1:40" s="181" customFormat="1" hidden="1" x14ac:dyDescent="0.25">
      <c r="A2630" s="71"/>
      <c r="B2630" s="1016"/>
      <c r="C2630" s="1061" t="s">
        <v>20</v>
      </c>
      <c r="D2630" s="2659">
        <v>2.97</v>
      </c>
      <c r="E2630" s="71">
        <v>3</v>
      </c>
      <c r="F2630" s="153">
        <v>3.04</v>
      </c>
      <c r="G2630" s="153">
        <v>3.07</v>
      </c>
      <c r="H2630" s="406">
        <v>3.1</v>
      </c>
      <c r="I2630" s="153">
        <v>3.13</v>
      </c>
      <c r="J2630" s="153">
        <v>3.17</v>
      </c>
      <c r="K2630" s="153">
        <v>3.2</v>
      </c>
      <c r="L2630" s="153">
        <v>3.23</v>
      </c>
      <c r="M2630" s="153">
        <v>3.27</v>
      </c>
      <c r="N2630" s="406">
        <v>3.3</v>
      </c>
      <c r="O2630" s="153">
        <v>3.33</v>
      </c>
      <c r="P2630" s="153">
        <v>3.37</v>
      </c>
      <c r="Q2630" s="153">
        <v>3.4</v>
      </c>
      <c r="R2630" s="153">
        <v>3.43</v>
      </c>
      <c r="S2630" s="153">
        <v>3.46</v>
      </c>
      <c r="T2630" s="153">
        <v>3.5</v>
      </c>
      <c r="U2630" s="153">
        <v>3.53</v>
      </c>
      <c r="V2630" s="153">
        <v>3.56</v>
      </c>
      <c r="W2630" s="153">
        <v>3.6</v>
      </c>
      <c r="X2630" s="153">
        <v>3.63</v>
      </c>
      <c r="Y2630" s="406">
        <v>3.66</v>
      </c>
      <c r="Z2630" s="153">
        <v>3.7</v>
      </c>
      <c r="AA2630" s="153">
        <v>3.73</v>
      </c>
      <c r="AB2630" s="72">
        <v>3.76</v>
      </c>
      <c r="AC2630" s="106"/>
      <c r="AD2630" s="1071"/>
      <c r="AE2630" s="1072"/>
      <c r="AF2630" s="1073"/>
      <c r="AH2630" s="189"/>
      <c r="AI2630" s="189"/>
      <c r="AJ2630" s="299"/>
      <c r="AK2630" s="301"/>
      <c r="AL2630" s="331"/>
      <c r="AM2630" s="301"/>
    </row>
    <row r="2631" spans="1:40" s="181" customFormat="1" x14ac:dyDescent="0.25">
      <c r="A2631" s="71"/>
      <c r="B2631" s="1016" t="s">
        <v>361</v>
      </c>
      <c r="C2631" s="128" t="s">
        <v>14</v>
      </c>
      <c r="D2631" s="2659" t="s">
        <v>117</v>
      </c>
      <c r="E2631" s="71">
        <f t="shared" ref="E2631" si="10543">(E2632-D2632)*$AK2631*$AM2631</f>
        <v>0</v>
      </c>
      <c r="F2631" s="153">
        <f t="shared" ref="F2631" si="10544">(F2632-E2632)*$AK2631*$AM2631</f>
        <v>0</v>
      </c>
      <c r="G2631" s="153">
        <f t="shared" ref="G2631" si="10545">(G2632-F2632)*$AK2631*$AM2631</f>
        <v>0</v>
      </c>
      <c r="H2631" s="406">
        <f t="shared" ref="H2631" si="10546">(H2632-G2632)*$AK2631*$AM2631</f>
        <v>0</v>
      </c>
      <c r="I2631" s="153">
        <f t="shared" ref="I2631" si="10547">(I2632-H2632)*$AK2631*$AM2631</f>
        <v>0</v>
      </c>
      <c r="J2631" s="153">
        <f t="shared" ref="J2631" si="10548">(J2632-I2632)*$AK2631*$AM2631</f>
        <v>0</v>
      </c>
      <c r="K2631" s="153">
        <f t="shared" ref="K2631" si="10549">(K2632-J2632)*$AK2631*$AM2631</f>
        <v>0</v>
      </c>
      <c r="L2631" s="153">
        <f t="shared" ref="L2631" si="10550">(L2632-K2632)*$AK2631*$AM2631</f>
        <v>0</v>
      </c>
      <c r="M2631" s="153">
        <f t="shared" ref="M2631" si="10551">(M2632-L2632)*$AK2631*$AM2631</f>
        <v>0</v>
      </c>
      <c r="N2631" s="406">
        <f t="shared" ref="N2631" si="10552">(N2632-M2632)*$AK2631*$AM2631</f>
        <v>0</v>
      </c>
      <c r="O2631" s="153">
        <f t="shared" ref="O2631" si="10553">(O2632-N2632)*$AK2631*$AM2631</f>
        <v>0</v>
      </c>
      <c r="P2631" s="153">
        <f t="shared" ref="P2631" si="10554">(P2632-O2632)*$AK2631*$AM2631</f>
        <v>0</v>
      </c>
      <c r="Q2631" s="153">
        <f t="shared" ref="Q2631" si="10555">(Q2632-P2632)*$AK2631*$AM2631</f>
        <v>0</v>
      </c>
      <c r="R2631" s="153">
        <f t="shared" ref="R2631" si="10556">(R2632-Q2632)*$AK2631*$AM2631</f>
        <v>0</v>
      </c>
      <c r="S2631" s="153">
        <f t="shared" ref="S2631" si="10557">(S2632-R2632)*$AK2631*$AM2631</f>
        <v>0</v>
      </c>
      <c r="T2631" s="153">
        <f t="shared" ref="T2631" si="10558">(T2632-S2632)*$AK2631*$AM2631</f>
        <v>0</v>
      </c>
      <c r="U2631" s="153">
        <f t="shared" ref="U2631" si="10559">(U2632-T2632)*$AK2631*$AM2631</f>
        <v>0</v>
      </c>
      <c r="V2631" s="406">
        <f t="shared" ref="V2631" si="10560">(V2632-U2632)*$AK2631*$AM2631</f>
        <v>0</v>
      </c>
      <c r="W2631" s="153">
        <f t="shared" ref="W2631" si="10561">(W2632-V2632)*$AK2631*$AM2631</f>
        <v>0</v>
      </c>
      <c r="X2631" s="153">
        <f t="shared" ref="X2631" si="10562">(X2632-W2632)*$AK2631*$AM2631</f>
        <v>0</v>
      </c>
      <c r="Y2631" s="153">
        <f t="shared" ref="Y2631" si="10563">(Y2632-X2632)*$AK2631*$AM2631</f>
        <v>0</v>
      </c>
      <c r="Z2631" s="153">
        <f t="shared" ref="Z2631" si="10564">(Z2632-Y2632)*$AK2631*$AM2631</f>
        <v>0</v>
      </c>
      <c r="AA2631" s="153">
        <f t="shared" ref="AA2631" si="10565">(AA2632-Z2632)*$AK2631*$AM2631</f>
        <v>0</v>
      </c>
      <c r="AB2631" s="72">
        <f t="shared" ref="AB2631" si="10566">(AB2632-AA2632)*$AK2631*$AM2631</f>
        <v>0</v>
      </c>
      <c r="AC2631" s="106">
        <f>SUM(E2631:AB2631)</f>
        <v>0</v>
      </c>
      <c r="AD2631" s="1071"/>
      <c r="AE2631" s="1072">
        <v>1</v>
      </c>
      <c r="AF2631" s="1073">
        <v>10</v>
      </c>
      <c r="AH2631" s="189"/>
      <c r="AI2631" s="189"/>
      <c r="AJ2631" s="299"/>
      <c r="AK2631" s="933"/>
      <c r="AL2631" s="932"/>
      <c r="AM2631" s="331"/>
    </row>
    <row r="2632" spans="1:40" s="181" customFormat="1" ht="16.5" hidden="1" thickBot="1" x14ac:dyDescent="0.3">
      <c r="A2632" s="146"/>
      <c r="B2632" s="512"/>
      <c r="C2632" s="1074" t="s">
        <v>20</v>
      </c>
      <c r="D2632" s="2660"/>
      <c r="E2632" s="146"/>
      <c r="F2632" s="125"/>
      <c r="G2632" s="125"/>
      <c r="H2632" s="421"/>
      <c r="I2632" s="125"/>
      <c r="J2632" s="125"/>
      <c r="K2632" s="125"/>
      <c r="L2632" s="125"/>
      <c r="M2632" s="125"/>
      <c r="N2632" s="421"/>
      <c r="O2632" s="125"/>
      <c r="P2632" s="125"/>
      <c r="Q2632" s="125"/>
      <c r="R2632" s="125"/>
      <c r="S2632" s="125"/>
      <c r="T2632" s="125"/>
      <c r="U2632" s="125"/>
      <c r="V2632" s="125"/>
      <c r="W2632" s="125"/>
      <c r="X2632" s="125"/>
      <c r="Y2632" s="421"/>
      <c r="Z2632" s="125"/>
      <c r="AA2632" s="125"/>
      <c r="AB2632" s="175"/>
      <c r="AC2632" s="112"/>
      <c r="AD2632" s="996"/>
      <c r="AE2632" s="273"/>
      <c r="AF2632" s="274"/>
      <c r="AH2632" s="189"/>
      <c r="AI2632" s="189"/>
      <c r="AJ2632" s="217"/>
      <c r="AK2632" s="331"/>
      <c r="AL2632" s="331"/>
      <c r="AM2632" s="331"/>
    </row>
    <row r="2633" spans="1:40" s="181" customFormat="1" ht="15.75" customHeight="1" x14ac:dyDescent="0.25">
      <c r="A2633" s="3587" t="s">
        <v>34</v>
      </c>
      <c r="B2633" s="3588"/>
      <c r="C2633" s="1149" t="s">
        <v>14</v>
      </c>
      <c r="D2633" s="1075"/>
      <c r="E2633" s="667">
        <f t="shared" ref="E2633:AC2634" si="10567">SUM(E2594,E2601,E2608,E2615,E2622)</f>
        <v>211.99999999999974</v>
      </c>
      <c r="F2633" s="134">
        <f t="shared" si="10567"/>
        <v>208.00000000000017</v>
      </c>
      <c r="G2633" s="134">
        <f t="shared" si="10567"/>
        <v>214.0000000000004</v>
      </c>
      <c r="H2633" s="405">
        <f t="shared" si="10567"/>
        <v>208.00000000000017</v>
      </c>
      <c r="I2633" s="134">
        <f t="shared" si="10567"/>
        <v>211.99999999999974</v>
      </c>
      <c r="J2633" s="134">
        <f t="shared" si="10567"/>
        <v>207.99999999999841</v>
      </c>
      <c r="K2633" s="134">
        <f t="shared" si="10567"/>
        <v>212.0000000000033</v>
      </c>
      <c r="L2633" s="134">
        <f t="shared" si="10567"/>
        <v>213.99999999999864</v>
      </c>
      <c r="M2633" s="134">
        <f t="shared" si="10567"/>
        <v>227.99999999999798</v>
      </c>
      <c r="N2633" s="405">
        <f t="shared" si="10567"/>
        <v>208.00000000000017</v>
      </c>
      <c r="O2633" s="134">
        <f t="shared" si="10567"/>
        <v>211.99999999999974</v>
      </c>
      <c r="P2633" s="134">
        <f t="shared" si="10567"/>
        <v>208.00000000000196</v>
      </c>
      <c r="Q2633" s="134">
        <f t="shared" si="10567"/>
        <v>233.99999999999821</v>
      </c>
      <c r="R2633" s="134">
        <f t="shared" si="10567"/>
        <v>228.00000000000153</v>
      </c>
      <c r="S2633" s="134">
        <f t="shared" si="10567"/>
        <v>244.00000000000153</v>
      </c>
      <c r="T2633" s="134">
        <f t="shared" si="10567"/>
        <v>211.99999999999795</v>
      </c>
      <c r="U2633" s="134">
        <f t="shared" si="10567"/>
        <v>207.99999999999841</v>
      </c>
      <c r="V2633" s="405">
        <f t="shared" si="10567"/>
        <v>228.0000000000033</v>
      </c>
      <c r="W2633" s="134">
        <f t="shared" si="10567"/>
        <v>241.99999999999733</v>
      </c>
      <c r="X2633" s="134">
        <f t="shared" si="10567"/>
        <v>244.00000000000153</v>
      </c>
      <c r="Y2633" s="319">
        <f>SUM(V2594,V2601,V2608,V2615,V2622)</f>
        <v>228.0000000000033</v>
      </c>
      <c r="Z2633" s="134">
        <f t="shared" si="10567"/>
        <v>213.99999999999864</v>
      </c>
      <c r="AA2633" s="134">
        <f t="shared" si="10567"/>
        <v>207.99999999999841</v>
      </c>
      <c r="AB2633" s="668">
        <f t="shared" si="10567"/>
        <v>212.0000000000033</v>
      </c>
      <c r="AC2633" s="1076">
        <f t="shared" si="10567"/>
        <v>5260</v>
      </c>
      <c r="AG2633" s="920"/>
      <c r="AH2633" s="189"/>
      <c r="AI2633" s="189"/>
      <c r="AJ2633" s="189"/>
      <c r="AK2633" s="189"/>
      <c r="AL2633" s="189"/>
      <c r="AM2633" s="189"/>
    </row>
    <row r="2634" spans="1:40" s="181" customFormat="1" ht="16.5" thickBot="1" x14ac:dyDescent="0.3">
      <c r="A2634" s="3562"/>
      <c r="B2634" s="3563"/>
      <c r="C2634" s="1084" t="s">
        <v>16</v>
      </c>
      <c r="D2634" s="886"/>
      <c r="E2634" s="1078">
        <f t="shared" si="10567"/>
        <v>0</v>
      </c>
      <c r="F2634" s="327">
        <f t="shared" si="10567"/>
        <v>0</v>
      </c>
      <c r="G2634" s="327">
        <f t="shared" si="10567"/>
        <v>0</v>
      </c>
      <c r="H2634" s="421">
        <f t="shared" si="10567"/>
        <v>0</v>
      </c>
      <c r="I2634" s="327">
        <f t="shared" si="10567"/>
        <v>0</v>
      </c>
      <c r="J2634" s="327">
        <f t="shared" si="10567"/>
        <v>0</v>
      </c>
      <c r="K2634" s="327">
        <f t="shared" si="10567"/>
        <v>0</v>
      </c>
      <c r="L2634" s="327">
        <f t="shared" si="10567"/>
        <v>0</v>
      </c>
      <c r="M2634" s="327">
        <f t="shared" si="10567"/>
        <v>0</v>
      </c>
      <c r="N2634" s="421">
        <f t="shared" si="10567"/>
        <v>0</v>
      </c>
      <c r="O2634" s="327">
        <f t="shared" si="10567"/>
        <v>0</v>
      </c>
      <c r="P2634" s="327">
        <f t="shared" si="10567"/>
        <v>0</v>
      </c>
      <c r="Q2634" s="327">
        <f t="shared" si="10567"/>
        <v>0</v>
      </c>
      <c r="R2634" s="327">
        <f t="shared" si="10567"/>
        <v>0</v>
      </c>
      <c r="S2634" s="327">
        <f t="shared" si="10567"/>
        <v>0</v>
      </c>
      <c r="T2634" s="327">
        <f t="shared" si="10567"/>
        <v>0</v>
      </c>
      <c r="U2634" s="327">
        <f t="shared" si="10567"/>
        <v>0</v>
      </c>
      <c r="V2634" s="421">
        <f t="shared" si="10567"/>
        <v>0</v>
      </c>
      <c r="W2634" s="327">
        <f t="shared" si="10567"/>
        <v>0</v>
      </c>
      <c r="X2634" s="327">
        <f t="shared" si="10567"/>
        <v>0</v>
      </c>
      <c r="Y2634" s="77">
        <f>SUM(V2595,V2602,V2609,V2616,V2623)</f>
        <v>0</v>
      </c>
      <c r="Z2634" s="327">
        <f t="shared" si="10567"/>
        <v>0</v>
      </c>
      <c r="AA2634" s="327">
        <f t="shared" si="10567"/>
        <v>0</v>
      </c>
      <c r="AB2634" s="1079">
        <f t="shared" si="10567"/>
        <v>0</v>
      </c>
      <c r="AC2634" s="1164">
        <f t="shared" si="10567"/>
        <v>0</v>
      </c>
      <c r="AD2634" s="208"/>
      <c r="AE2634" s="920"/>
      <c r="AF2634" s="920"/>
      <c r="AG2634" s="920"/>
      <c r="AH2634" s="189"/>
      <c r="AI2634" s="189"/>
      <c r="AJ2634" s="189"/>
      <c r="AK2634" s="189"/>
      <c r="AL2634" s="189"/>
      <c r="AM2634" s="189"/>
    </row>
    <row r="2635" spans="1:40" s="181" customFormat="1" ht="15.75" customHeight="1" x14ac:dyDescent="0.25">
      <c r="A2635" s="3539" t="s">
        <v>35</v>
      </c>
      <c r="B2635" s="3540"/>
      <c r="C2635" s="119" t="s">
        <v>36</v>
      </c>
      <c r="D2635" s="884"/>
      <c r="E2635" s="1081">
        <f t="shared" ref="E2635:AC2636" si="10568">100-(E2633/(E2574+E2581))*100</f>
        <v>3.6363636363640381</v>
      </c>
      <c r="F2635" s="135">
        <f t="shared" si="10568"/>
        <v>1.8867924528299937</v>
      </c>
      <c r="G2635" s="135">
        <f t="shared" si="10568"/>
        <v>2.7272727272728332</v>
      </c>
      <c r="H2635" s="419">
        <f t="shared" si="10568"/>
        <v>1.8867924528291553</v>
      </c>
      <c r="I2635" s="135">
        <f t="shared" si="10568"/>
        <v>3.6363636363640381</v>
      </c>
      <c r="J2635" s="135">
        <f t="shared" si="10568"/>
        <v>3.7037037037041358</v>
      </c>
      <c r="K2635" s="135">
        <f t="shared" si="10568"/>
        <v>1.8518518518508102</v>
      </c>
      <c r="L2635" s="135">
        <f t="shared" si="10568"/>
        <v>0.92592592592623646</v>
      </c>
      <c r="M2635" s="135">
        <f t="shared" si="10568"/>
        <v>-5.5555555555549603</v>
      </c>
      <c r="N2635" s="419">
        <f t="shared" si="10568"/>
        <v>3.7037037037033258</v>
      </c>
      <c r="O2635" s="135">
        <f t="shared" si="10568"/>
        <v>1.8518518518524587</v>
      </c>
      <c r="P2635" s="135">
        <f t="shared" si="10568"/>
        <v>3.7037037037024874</v>
      </c>
      <c r="Q2635" s="135">
        <f t="shared" si="10568"/>
        <v>-6.363636363636104</v>
      </c>
      <c r="R2635" s="135">
        <f t="shared" si="10568"/>
        <v>-7.5471698113198045</v>
      </c>
      <c r="S2635" s="135">
        <f t="shared" si="10568"/>
        <v>-5.1724137931044254</v>
      </c>
      <c r="T2635" s="135">
        <f t="shared" si="10568"/>
        <v>1.8518518518516771</v>
      </c>
      <c r="U2635" s="135">
        <f t="shared" si="10568"/>
        <v>3.7037037037049174</v>
      </c>
      <c r="V2635" s="419">
        <f t="shared" si="10568"/>
        <v>1.7241379310327716</v>
      </c>
      <c r="W2635" s="135">
        <f t="shared" si="10568"/>
        <v>0.81967213114998572</v>
      </c>
      <c r="X2635" s="135">
        <f t="shared" si="10568"/>
        <v>-5.1724137931044254</v>
      </c>
      <c r="Y2635" s="523">
        <f>100-(V2633/(V2574+V2581))*100</f>
        <v>1.7241379310327716</v>
      </c>
      <c r="Z2635" s="135">
        <f t="shared" si="10568"/>
        <v>2.7272727272728474</v>
      </c>
      <c r="AA2635" s="135">
        <f t="shared" si="10568"/>
        <v>1.886792452830818</v>
      </c>
      <c r="AB2635" s="1082">
        <f t="shared" si="10568"/>
        <v>3.6363636363631997</v>
      </c>
      <c r="AC2635" s="1083">
        <f t="shared" si="10568"/>
        <v>0.37878787878784692</v>
      </c>
      <c r="AD2635" s="208"/>
      <c r="AE2635" s="920"/>
      <c r="AF2635" s="920"/>
      <c r="AG2635" s="920"/>
      <c r="AH2635" s="189"/>
      <c r="AI2635" s="189"/>
      <c r="AJ2635" s="189"/>
      <c r="AK2635" s="189"/>
      <c r="AL2635" s="189"/>
      <c r="AM2635" s="189"/>
    </row>
    <row r="2636" spans="1:40" s="181" customFormat="1" ht="16.5" thickBot="1" x14ac:dyDescent="0.3">
      <c r="A2636" s="3541"/>
      <c r="B2636" s="3542"/>
      <c r="C2636" s="124" t="s">
        <v>37</v>
      </c>
      <c r="D2636" s="886"/>
      <c r="E2636" s="1085">
        <f t="shared" si="10568"/>
        <v>100</v>
      </c>
      <c r="F2636" s="526">
        <f t="shared" si="10568"/>
        <v>100</v>
      </c>
      <c r="G2636" s="526">
        <f t="shared" si="10568"/>
        <v>100</v>
      </c>
      <c r="H2636" s="424">
        <f t="shared" si="10568"/>
        <v>100</v>
      </c>
      <c r="I2636" s="526">
        <f t="shared" si="10568"/>
        <v>100</v>
      </c>
      <c r="J2636" s="526">
        <f t="shared" si="10568"/>
        <v>100</v>
      </c>
      <c r="K2636" s="526">
        <f t="shared" si="10568"/>
        <v>100</v>
      </c>
      <c r="L2636" s="526">
        <f t="shared" si="10568"/>
        <v>100</v>
      </c>
      <c r="M2636" s="526">
        <f t="shared" si="10568"/>
        <v>100</v>
      </c>
      <c r="N2636" s="424">
        <f t="shared" si="10568"/>
        <v>100</v>
      </c>
      <c r="O2636" s="526">
        <f t="shared" si="10568"/>
        <v>100</v>
      </c>
      <c r="P2636" s="526">
        <f t="shared" si="10568"/>
        <v>100</v>
      </c>
      <c r="Q2636" s="526">
        <f t="shared" si="10568"/>
        <v>100</v>
      </c>
      <c r="R2636" s="526">
        <f t="shared" si="10568"/>
        <v>100</v>
      </c>
      <c r="S2636" s="526">
        <f t="shared" si="10568"/>
        <v>100</v>
      </c>
      <c r="T2636" s="526">
        <f t="shared" si="10568"/>
        <v>100</v>
      </c>
      <c r="U2636" s="526">
        <f t="shared" si="10568"/>
        <v>100</v>
      </c>
      <c r="V2636" s="424">
        <f t="shared" si="10568"/>
        <v>100</v>
      </c>
      <c r="W2636" s="526">
        <f t="shared" si="10568"/>
        <v>100</v>
      </c>
      <c r="X2636" s="526">
        <f t="shared" si="10568"/>
        <v>100</v>
      </c>
      <c r="Y2636" s="316">
        <f>100-(V2634/(V2575+V2582))*100</f>
        <v>100</v>
      </c>
      <c r="Z2636" s="526">
        <f t="shared" si="10568"/>
        <v>100</v>
      </c>
      <c r="AA2636" s="526">
        <f t="shared" si="10568"/>
        <v>100</v>
      </c>
      <c r="AB2636" s="1086">
        <f t="shared" si="10568"/>
        <v>100</v>
      </c>
      <c r="AC2636" s="1087">
        <f t="shared" si="10568"/>
        <v>100</v>
      </c>
      <c r="AD2636" s="208"/>
      <c r="AE2636" s="920"/>
      <c r="AF2636" s="920"/>
      <c r="AG2636" s="920"/>
      <c r="AH2636" s="189"/>
      <c r="AI2636" s="189"/>
      <c r="AJ2636" s="189"/>
      <c r="AK2636" s="189"/>
      <c r="AL2636" s="189"/>
      <c r="AM2636" s="189"/>
    </row>
    <row r="2637" spans="1:40" s="181" customFormat="1" x14ac:dyDescent="0.25">
      <c r="A2637" s="3723"/>
      <c r="B2637" s="3724"/>
      <c r="C2637" s="1153"/>
      <c r="D2637" s="446" t="s">
        <v>113</v>
      </c>
      <c r="E2637" s="980">
        <f>(E2576+E2583-E2596-E2603-E2610-E2617-E2624)/(E2576+E2583)</f>
        <v>0.14285714285714285</v>
      </c>
      <c r="F2637" s="980">
        <f t="shared" ref="F2637:AC2637" si="10569">(F2576+F2583-F2596-F2603-F2610-F2617-F2624)/(F2576+F2583)</f>
        <v>0.14285714285714285</v>
      </c>
      <c r="G2637" s="980">
        <f t="shared" si="10569"/>
        <v>0.14285714285714285</v>
      </c>
      <c r="H2637" s="981">
        <f t="shared" si="10569"/>
        <v>0.14285714285714285</v>
      </c>
      <c r="I2637" s="980">
        <f t="shared" si="10569"/>
        <v>0.14285714285714285</v>
      </c>
      <c r="J2637" s="980">
        <f t="shared" si="10569"/>
        <v>0.14285714285714285</v>
      </c>
      <c r="K2637" s="980">
        <f t="shared" si="10569"/>
        <v>0.14285714285714285</v>
      </c>
      <c r="L2637" s="980">
        <f t="shared" si="10569"/>
        <v>0.14285714285714285</v>
      </c>
      <c r="M2637" s="980">
        <f t="shared" si="10569"/>
        <v>7.1428571428571425E-2</v>
      </c>
      <c r="N2637" s="981">
        <f t="shared" si="10569"/>
        <v>0.14285714285714285</v>
      </c>
      <c r="O2637" s="980">
        <f t="shared" si="10569"/>
        <v>0.14285714285714285</v>
      </c>
      <c r="P2637" s="980">
        <f t="shared" si="10569"/>
        <v>0.14285714285714285</v>
      </c>
      <c r="Q2637" s="980">
        <f t="shared" si="10569"/>
        <v>7.1428571428571425E-2</v>
      </c>
      <c r="R2637" s="980">
        <f t="shared" si="10569"/>
        <v>7.1428571428571425E-2</v>
      </c>
      <c r="S2637" s="980">
        <f t="shared" si="10569"/>
        <v>6.6666666666666666E-2</v>
      </c>
      <c r="T2637" s="980">
        <f t="shared" si="10569"/>
        <v>0.14285714285714285</v>
      </c>
      <c r="U2637" s="980">
        <f t="shared" si="10569"/>
        <v>0.14285714285714285</v>
      </c>
      <c r="V2637" s="980">
        <f t="shared" si="10569"/>
        <v>0.13333333333333333</v>
      </c>
      <c r="W2637" s="980">
        <f t="shared" si="10569"/>
        <v>0.125</v>
      </c>
      <c r="X2637" s="980">
        <f t="shared" si="10569"/>
        <v>6.6666666666666666E-2</v>
      </c>
      <c r="Y2637" s="3346">
        <f>(V2576+V2583-V2596-V2603-V2610-V2617-V2624)/(V2576+V2583)</f>
        <v>0.13333333333333333</v>
      </c>
      <c r="Z2637" s="980">
        <f t="shared" si="10569"/>
        <v>0.14285714285714285</v>
      </c>
      <c r="AA2637" s="980">
        <f t="shared" si="10569"/>
        <v>0.14285714285714285</v>
      </c>
      <c r="AB2637" s="982">
        <f t="shared" si="10569"/>
        <v>0.14285714285714285</v>
      </c>
      <c r="AC2637" s="450">
        <f t="shared" si="10569"/>
        <v>0.12280701754385964</v>
      </c>
      <c r="AD2637" s="208"/>
      <c r="AE2637" s="920"/>
      <c r="AF2637" s="920"/>
      <c r="AG2637" s="920"/>
    </row>
    <row r="2638" spans="1:40" s="181" customFormat="1" ht="18" customHeight="1" thickBot="1" x14ac:dyDescent="0.3">
      <c r="A2638" s="3545"/>
      <c r="B2638" s="3546"/>
      <c r="C2638" s="1094"/>
      <c r="D2638" s="139" t="s">
        <v>114</v>
      </c>
      <c r="E2638" s="451">
        <f>(E2580+E2587-E2600-E2607-E2614-E2621-E2628)/(E2580+E2587)</f>
        <v>0.17398495536540062</v>
      </c>
      <c r="F2638" s="451">
        <f t="shared" ref="F2638:AC2638" si="10570">(F2580+F2587-F2600-F2607-F2614-F2621-F2628)/(F2580+F2587)</f>
        <v>0.16637185014511149</v>
      </c>
      <c r="G2638" s="451">
        <f t="shared" si="10570"/>
        <v>0.16018496481476124</v>
      </c>
      <c r="H2638" s="452">
        <f t="shared" si="10570"/>
        <v>0.1658804563189733</v>
      </c>
      <c r="I2638" s="451">
        <f t="shared" si="10570"/>
        <v>0.17466516425023365</v>
      </c>
      <c r="J2638" s="451">
        <f t="shared" si="10570"/>
        <v>0.17719964745033825</v>
      </c>
      <c r="K2638" s="451">
        <f t="shared" si="10570"/>
        <v>0.16229118885412866</v>
      </c>
      <c r="L2638" s="451">
        <f t="shared" si="10570"/>
        <v>0.14580459204037166</v>
      </c>
      <c r="M2638" s="451">
        <f t="shared" si="10570"/>
        <v>9.9959744731351413E-2</v>
      </c>
      <c r="N2638" s="452">
        <f t="shared" si="10570"/>
        <v>0.17499941285540213</v>
      </c>
      <c r="O2638" s="451">
        <f t="shared" si="10570"/>
        <v>0.16233081604962687</v>
      </c>
      <c r="P2638" s="451">
        <f t="shared" si="10570"/>
        <v>0.17737974347289512</v>
      </c>
      <c r="Q2638" s="451">
        <f t="shared" si="10570"/>
        <v>8.7782520934963637E-2</v>
      </c>
      <c r="R2638" s="451">
        <f t="shared" si="10570"/>
        <v>7.7542985514940446E-2</v>
      </c>
      <c r="S2638" s="451">
        <f t="shared" si="10570"/>
        <v>9.3120394150808625E-2</v>
      </c>
      <c r="T2638" s="451">
        <f t="shared" si="10570"/>
        <v>0.1633932821816716</v>
      </c>
      <c r="U2638" s="451">
        <f t="shared" si="10570"/>
        <v>0.17752142813580502</v>
      </c>
      <c r="V2638" s="451">
        <f t="shared" si="10570"/>
        <v>0.14970795967044229</v>
      </c>
      <c r="W2638" s="451">
        <f t="shared" si="10570"/>
        <v>0.14672658688350332</v>
      </c>
      <c r="X2638" s="451">
        <f t="shared" si="10570"/>
        <v>9.2648376009817859E-2</v>
      </c>
      <c r="Y2638" s="3347">
        <f>(V2580+V2587-V2600-V2607-V2614-V2621-V2628)/(V2580+V2587)</f>
        <v>0.14970795967044229</v>
      </c>
      <c r="Z2638" s="451">
        <f t="shared" si="10570"/>
        <v>0.15885434476641386</v>
      </c>
      <c r="AA2638" s="451">
        <f t="shared" si="10570"/>
        <v>0.16557254403651198</v>
      </c>
      <c r="AB2638" s="453">
        <f t="shared" si="10570"/>
        <v>0.1742875960023435</v>
      </c>
      <c r="AC2638" s="454">
        <f t="shared" si="10570"/>
        <v>0.14878128466441612</v>
      </c>
      <c r="AD2638" s="208"/>
      <c r="AE2638" s="920"/>
      <c r="AF2638" s="920"/>
      <c r="AG2638" s="920"/>
    </row>
    <row r="2639" spans="1:40" s="181" customFormat="1" ht="16.5" thickBot="1" x14ac:dyDescent="0.3">
      <c r="A2639" s="920"/>
      <c r="B2639" s="920"/>
      <c r="C2639" s="920"/>
      <c r="D2639" s="844"/>
      <c r="E2639" s="208"/>
      <c r="F2639" s="208"/>
      <c r="G2639" s="208"/>
      <c r="H2639" s="2358"/>
      <c r="I2639" s="208"/>
      <c r="J2639" s="208"/>
      <c r="K2639" s="208"/>
      <c r="L2639" s="208"/>
      <c r="M2639" s="208"/>
      <c r="N2639" s="2358"/>
      <c r="O2639" s="208"/>
      <c r="P2639" s="208"/>
      <c r="Q2639" s="208"/>
      <c r="R2639" s="208"/>
      <c r="S2639" s="208"/>
      <c r="T2639" s="208"/>
      <c r="U2639" s="208"/>
      <c r="V2639" s="1143"/>
      <c r="W2639" s="208"/>
      <c r="X2639" s="208"/>
      <c r="Y2639" s="1143"/>
      <c r="Z2639" s="208"/>
      <c r="AA2639" s="208"/>
      <c r="AB2639" s="208"/>
      <c r="AC2639" s="208"/>
      <c r="AD2639" s="208"/>
      <c r="AE2639" s="920"/>
      <c r="AF2639" s="920"/>
      <c r="AG2639" s="773"/>
    </row>
    <row r="2640" spans="1:40" s="181" customFormat="1" ht="16.5" thickBot="1" x14ac:dyDescent="0.3">
      <c r="A2640" s="3530" t="s">
        <v>363</v>
      </c>
      <c r="B2640" s="3531"/>
      <c r="C2640" s="461"/>
      <c r="D2640" s="529"/>
      <c r="E2640" s="457">
        <v>1</v>
      </c>
      <c r="F2640" s="458">
        <v>2</v>
      </c>
      <c r="G2640" s="458">
        <v>3</v>
      </c>
      <c r="H2640" s="460">
        <v>4</v>
      </c>
      <c r="I2640" s="458">
        <v>5</v>
      </c>
      <c r="J2640" s="458">
        <v>6</v>
      </c>
      <c r="K2640" s="458">
        <v>7</v>
      </c>
      <c r="L2640" s="458">
        <v>8</v>
      </c>
      <c r="M2640" s="458">
        <v>9</v>
      </c>
      <c r="N2640" s="460">
        <v>10</v>
      </c>
      <c r="O2640" s="458">
        <v>11</v>
      </c>
      <c r="P2640" s="458">
        <v>12</v>
      </c>
      <c r="Q2640" s="458">
        <v>13</v>
      </c>
      <c r="R2640" s="458">
        <v>14</v>
      </c>
      <c r="S2640" s="458">
        <v>15</v>
      </c>
      <c r="T2640" s="458">
        <v>16</v>
      </c>
      <c r="U2640" s="458">
        <v>17</v>
      </c>
      <c r="V2640" s="458">
        <v>18</v>
      </c>
      <c r="W2640" s="458">
        <v>19</v>
      </c>
      <c r="X2640" s="458">
        <v>20</v>
      </c>
      <c r="Y2640" s="458">
        <v>21</v>
      </c>
      <c r="Z2640" s="458">
        <v>22</v>
      </c>
      <c r="AA2640" s="458">
        <v>23</v>
      </c>
      <c r="AB2640" s="461">
        <v>24</v>
      </c>
      <c r="AC2640" s="1101"/>
      <c r="AD2640" s="1138"/>
      <c r="AE2640" s="773"/>
      <c r="AF2640" s="773"/>
      <c r="AG2640" s="773"/>
      <c r="AI2640" s="189"/>
      <c r="AJ2640" s="189"/>
      <c r="AK2640" s="189"/>
      <c r="AL2640" s="189"/>
      <c r="AM2640" s="189"/>
    </row>
    <row r="2641" spans="1:39" s="181" customFormat="1" ht="16.5" thickBot="1" x14ac:dyDescent="0.3">
      <c r="A2641" s="624" t="s">
        <v>11</v>
      </c>
      <c r="B2641" s="353"/>
      <c r="C2641" s="1153"/>
      <c r="D2641" s="237" t="s">
        <v>56</v>
      </c>
      <c r="E2641" s="907">
        <v>8</v>
      </c>
      <c r="F2641" s="353">
        <v>8</v>
      </c>
      <c r="G2641" s="353">
        <v>8</v>
      </c>
      <c r="H2641" s="436">
        <v>8</v>
      </c>
      <c r="I2641" s="353">
        <v>8</v>
      </c>
      <c r="J2641" s="353">
        <v>8</v>
      </c>
      <c r="K2641" s="353">
        <v>8</v>
      </c>
      <c r="L2641" s="353">
        <v>8</v>
      </c>
      <c r="M2641" s="353">
        <v>8</v>
      </c>
      <c r="N2641" s="436">
        <v>8</v>
      </c>
      <c r="O2641" s="353">
        <v>8</v>
      </c>
      <c r="P2641" s="353">
        <v>8</v>
      </c>
      <c r="Q2641" s="353">
        <v>8</v>
      </c>
      <c r="R2641" s="353">
        <v>8</v>
      </c>
      <c r="S2641" s="353">
        <v>8</v>
      </c>
      <c r="T2641" s="353">
        <v>8</v>
      </c>
      <c r="U2641" s="353">
        <v>8</v>
      </c>
      <c r="V2641" s="353">
        <v>8</v>
      </c>
      <c r="W2641" s="353">
        <v>8</v>
      </c>
      <c r="X2641" s="353">
        <v>8</v>
      </c>
      <c r="Y2641" s="353">
        <v>9</v>
      </c>
      <c r="Z2641" s="353">
        <v>9</v>
      </c>
      <c r="AA2641" s="353">
        <v>8</v>
      </c>
      <c r="AB2641" s="2204">
        <v>8</v>
      </c>
      <c r="AC2641" s="925"/>
      <c r="AD2641" s="1138"/>
      <c r="AE2641" s="773"/>
      <c r="AF2641" s="773"/>
      <c r="AG2641" s="773"/>
      <c r="AI2641" s="189"/>
      <c r="AJ2641" s="189"/>
      <c r="AK2641" s="189"/>
      <c r="AL2641" s="189"/>
      <c r="AM2641" s="189"/>
    </row>
    <row r="2642" spans="1:39" s="181" customFormat="1" ht="16.5" thickBot="1" x14ac:dyDescent="0.3">
      <c r="A2642" s="627" t="s">
        <v>12</v>
      </c>
      <c r="B2642" s="1839"/>
      <c r="C2642" s="1094"/>
      <c r="D2642" s="237" t="s">
        <v>56</v>
      </c>
      <c r="E2642" s="907"/>
      <c r="F2642" s="353"/>
      <c r="G2642" s="353"/>
      <c r="H2642" s="436"/>
      <c r="I2642" s="353"/>
      <c r="J2642" s="353"/>
      <c r="K2642" s="353"/>
      <c r="L2642" s="353"/>
      <c r="M2642" s="353"/>
      <c r="N2642" s="436"/>
      <c r="O2642" s="353"/>
      <c r="P2642" s="353"/>
      <c r="Q2642" s="353"/>
      <c r="R2642" s="353"/>
      <c r="S2642" s="353"/>
      <c r="T2642" s="353"/>
      <c r="U2642" s="353"/>
      <c r="V2642" s="353"/>
      <c r="W2642" s="353"/>
      <c r="X2642" s="353"/>
      <c r="Y2642" s="353"/>
      <c r="Z2642" s="353"/>
      <c r="AA2642" s="353"/>
      <c r="AB2642" s="2204"/>
      <c r="AC2642" s="929"/>
      <c r="AD2642" s="1138"/>
      <c r="AE2642" s="773"/>
      <c r="AF2642" s="773"/>
      <c r="AI2642" s="189"/>
      <c r="AJ2642" s="299"/>
      <c r="AK2642" s="301"/>
      <c r="AL2642" s="331"/>
      <c r="AM2642" s="301"/>
    </row>
    <row r="2643" spans="1:39" s="181" customFormat="1" x14ac:dyDescent="0.25">
      <c r="A2643" s="3489" t="s">
        <v>299</v>
      </c>
      <c r="B2643" s="3492" t="s">
        <v>326</v>
      </c>
      <c r="C2643" s="123" t="s">
        <v>14</v>
      </c>
      <c r="D2643" s="3016" t="s">
        <v>153</v>
      </c>
      <c r="E2643" s="473">
        <f>(E2648-D2648)*$AE2643*$AF2643</f>
        <v>0</v>
      </c>
      <c r="F2643" s="319">
        <f t="shared" ref="F2643:AB2643" si="10571">(F2648-E2648)*$AE2643*$AF2643</f>
        <v>0</v>
      </c>
      <c r="G2643" s="319">
        <f t="shared" si="10571"/>
        <v>0</v>
      </c>
      <c r="H2643" s="430">
        <f t="shared" si="10571"/>
        <v>0</v>
      </c>
      <c r="I2643" s="319">
        <f t="shared" si="10571"/>
        <v>0</v>
      </c>
      <c r="J2643" s="319">
        <f t="shared" si="10571"/>
        <v>0</v>
      </c>
      <c r="K2643" s="319">
        <f t="shared" si="10571"/>
        <v>0</v>
      </c>
      <c r="L2643" s="319">
        <f t="shared" si="10571"/>
        <v>0</v>
      </c>
      <c r="M2643" s="319">
        <f t="shared" si="10571"/>
        <v>0</v>
      </c>
      <c r="N2643" s="430">
        <f t="shared" si="10571"/>
        <v>0</v>
      </c>
      <c r="O2643" s="319">
        <f t="shared" si="10571"/>
        <v>0</v>
      </c>
      <c r="P2643" s="319">
        <f t="shared" si="10571"/>
        <v>0</v>
      </c>
      <c r="Q2643" s="319">
        <f t="shared" si="10571"/>
        <v>0</v>
      </c>
      <c r="R2643" s="319">
        <f t="shared" si="10571"/>
        <v>0</v>
      </c>
      <c r="S2643" s="319">
        <f t="shared" si="10571"/>
        <v>0</v>
      </c>
      <c r="T2643" s="319">
        <f t="shared" si="10571"/>
        <v>0</v>
      </c>
      <c r="U2643" s="319">
        <f t="shared" si="10571"/>
        <v>0</v>
      </c>
      <c r="V2643" s="430">
        <f t="shared" si="10571"/>
        <v>0</v>
      </c>
      <c r="W2643" s="319">
        <f t="shared" si="10571"/>
        <v>0</v>
      </c>
      <c r="X2643" s="319">
        <f t="shared" si="10571"/>
        <v>0</v>
      </c>
      <c r="Y2643" s="319">
        <f t="shared" si="10571"/>
        <v>0</v>
      </c>
      <c r="Z2643" s="319">
        <f t="shared" si="10571"/>
        <v>0</v>
      </c>
      <c r="AA2643" s="319">
        <f t="shared" si="10571"/>
        <v>0</v>
      </c>
      <c r="AB2643" s="472">
        <f t="shared" si="10571"/>
        <v>0</v>
      </c>
      <c r="AC2643" s="387">
        <f>SUM(E2643:AB2643)</f>
        <v>0</v>
      </c>
      <c r="AI2643" s="189"/>
      <c r="AJ2643" s="299"/>
      <c r="AK2643" s="933"/>
      <c r="AL2643" s="932"/>
      <c r="AM2643" s="331"/>
    </row>
    <row r="2644" spans="1:39" s="181" customFormat="1" x14ac:dyDescent="0.25">
      <c r="A2644" s="3511"/>
      <c r="B2644" s="3514"/>
      <c r="C2644" s="121" t="s">
        <v>16</v>
      </c>
      <c r="D2644" s="1854" t="s">
        <v>153</v>
      </c>
      <c r="E2644" s="396">
        <f>(E2649-D2649)*$AE2643*$AF2643</f>
        <v>0</v>
      </c>
      <c r="F2644" s="306">
        <f t="shared" ref="F2644:AB2644" si="10572">(F2649-E2649)*$AE2643*$AF2643</f>
        <v>0</v>
      </c>
      <c r="G2644" s="306">
        <f t="shared" si="10572"/>
        <v>0</v>
      </c>
      <c r="H2644" s="409">
        <f t="shared" si="10572"/>
        <v>0</v>
      </c>
      <c r="I2644" s="306">
        <f t="shared" si="10572"/>
        <v>0</v>
      </c>
      <c r="J2644" s="306">
        <f t="shared" si="10572"/>
        <v>0</v>
      </c>
      <c r="K2644" s="306">
        <f t="shared" si="10572"/>
        <v>0</v>
      </c>
      <c r="L2644" s="306">
        <f t="shared" si="10572"/>
        <v>0</v>
      </c>
      <c r="M2644" s="306">
        <f t="shared" si="10572"/>
        <v>0</v>
      </c>
      <c r="N2644" s="409">
        <f t="shared" si="10572"/>
        <v>0</v>
      </c>
      <c r="O2644" s="306">
        <f t="shared" si="10572"/>
        <v>0</v>
      </c>
      <c r="P2644" s="306">
        <f t="shared" si="10572"/>
        <v>0</v>
      </c>
      <c r="Q2644" s="306">
        <f t="shared" si="10572"/>
        <v>0</v>
      </c>
      <c r="R2644" s="306">
        <f t="shared" si="10572"/>
        <v>0</v>
      </c>
      <c r="S2644" s="306">
        <f t="shared" si="10572"/>
        <v>0</v>
      </c>
      <c r="T2644" s="306">
        <f t="shared" si="10572"/>
        <v>0</v>
      </c>
      <c r="U2644" s="306">
        <f t="shared" si="10572"/>
        <v>0</v>
      </c>
      <c r="V2644" s="409">
        <f t="shared" si="10572"/>
        <v>0</v>
      </c>
      <c r="W2644" s="306">
        <f t="shared" si="10572"/>
        <v>0</v>
      </c>
      <c r="X2644" s="306">
        <f t="shared" si="10572"/>
        <v>0</v>
      </c>
      <c r="Y2644" s="306">
        <f t="shared" si="10572"/>
        <v>0</v>
      </c>
      <c r="Z2644" s="306">
        <f t="shared" si="10572"/>
        <v>0</v>
      </c>
      <c r="AA2644" s="306">
        <f t="shared" si="10572"/>
        <v>0</v>
      </c>
      <c r="AB2644" s="307">
        <f t="shared" si="10572"/>
        <v>0</v>
      </c>
      <c r="AC2644" s="130">
        <f>SUM(E2644:AB2644)</f>
        <v>0</v>
      </c>
      <c r="AI2644" s="189"/>
      <c r="AJ2644" s="217"/>
      <c r="AK2644" s="331"/>
      <c r="AL2644" s="331"/>
      <c r="AM2644" s="331"/>
    </row>
    <row r="2645" spans="1:39" s="181" customFormat="1" x14ac:dyDescent="0.25">
      <c r="A2645" s="3511"/>
      <c r="B2645" s="3514"/>
      <c r="C2645" s="121" t="s">
        <v>17</v>
      </c>
      <c r="D2645" s="1854" t="s">
        <v>153</v>
      </c>
      <c r="E2645" s="71"/>
      <c r="F2645" s="153"/>
      <c r="G2645" s="153"/>
      <c r="H2645" s="406"/>
      <c r="I2645" s="153"/>
      <c r="J2645" s="153"/>
      <c r="K2645" s="153"/>
      <c r="L2645" s="153"/>
      <c r="M2645" s="153"/>
      <c r="N2645" s="406"/>
      <c r="O2645" s="153"/>
      <c r="P2645" s="153"/>
      <c r="Q2645" s="153"/>
      <c r="R2645" s="153"/>
      <c r="S2645" s="153"/>
      <c r="T2645" s="153"/>
      <c r="U2645" s="153"/>
      <c r="V2645" s="406"/>
      <c r="W2645" s="153"/>
      <c r="X2645" s="153"/>
      <c r="Y2645" s="153"/>
      <c r="Z2645" s="153"/>
      <c r="AA2645" s="153"/>
      <c r="AB2645" s="72"/>
      <c r="AC2645" s="130"/>
      <c r="AI2645" s="189"/>
      <c r="AJ2645" s="217"/>
      <c r="AK2645" s="331"/>
      <c r="AL2645" s="331"/>
      <c r="AM2645" s="331"/>
    </row>
    <row r="2646" spans="1:39" s="181" customFormat="1" x14ac:dyDescent="0.25">
      <c r="A2646" s="3511"/>
      <c r="B2646" s="3514"/>
      <c r="C2646" s="121" t="s">
        <v>19</v>
      </c>
      <c r="D2646" s="1854" t="s">
        <v>153</v>
      </c>
      <c r="E2646" s="71" t="e">
        <f t="shared" ref="E2646:AB2646" si="10573">E2644/E2643</f>
        <v>#DIV/0!</v>
      </c>
      <c r="F2646" s="153" t="e">
        <f t="shared" si="10573"/>
        <v>#DIV/0!</v>
      </c>
      <c r="G2646" s="153" t="e">
        <f t="shared" si="10573"/>
        <v>#DIV/0!</v>
      </c>
      <c r="H2646" s="406" t="e">
        <f t="shared" si="10573"/>
        <v>#DIV/0!</v>
      </c>
      <c r="I2646" s="153" t="e">
        <f t="shared" si="10573"/>
        <v>#DIV/0!</v>
      </c>
      <c r="J2646" s="153" t="e">
        <f t="shared" si="10573"/>
        <v>#DIV/0!</v>
      </c>
      <c r="K2646" s="153" t="e">
        <f t="shared" si="10573"/>
        <v>#DIV/0!</v>
      </c>
      <c r="L2646" s="153" t="e">
        <f t="shared" si="10573"/>
        <v>#DIV/0!</v>
      </c>
      <c r="M2646" s="153" t="e">
        <f t="shared" si="10573"/>
        <v>#DIV/0!</v>
      </c>
      <c r="N2646" s="406" t="e">
        <f t="shared" si="10573"/>
        <v>#DIV/0!</v>
      </c>
      <c r="O2646" s="153" t="e">
        <f t="shared" si="10573"/>
        <v>#DIV/0!</v>
      </c>
      <c r="P2646" s="153" t="e">
        <f t="shared" si="10573"/>
        <v>#DIV/0!</v>
      </c>
      <c r="Q2646" s="153" t="e">
        <f t="shared" si="10573"/>
        <v>#DIV/0!</v>
      </c>
      <c r="R2646" s="153" t="e">
        <f t="shared" si="10573"/>
        <v>#DIV/0!</v>
      </c>
      <c r="S2646" s="153" t="e">
        <f t="shared" si="10573"/>
        <v>#DIV/0!</v>
      </c>
      <c r="T2646" s="153" t="e">
        <f t="shared" si="10573"/>
        <v>#DIV/0!</v>
      </c>
      <c r="U2646" s="153" t="e">
        <f t="shared" si="10573"/>
        <v>#DIV/0!</v>
      </c>
      <c r="V2646" s="406" t="e">
        <f t="shared" si="10573"/>
        <v>#DIV/0!</v>
      </c>
      <c r="W2646" s="153" t="e">
        <f t="shared" si="10573"/>
        <v>#DIV/0!</v>
      </c>
      <c r="X2646" s="153" t="e">
        <f t="shared" si="10573"/>
        <v>#DIV/0!</v>
      </c>
      <c r="Y2646" s="153" t="e">
        <f>V2644/V2643</f>
        <v>#DIV/0!</v>
      </c>
      <c r="Z2646" s="153" t="e">
        <f t="shared" si="10573"/>
        <v>#DIV/0!</v>
      </c>
      <c r="AA2646" s="153" t="e">
        <f t="shared" si="10573"/>
        <v>#DIV/0!</v>
      </c>
      <c r="AB2646" s="72" t="e">
        <f t="shared" si="10573"/>
        <v>#DIV/0!</v>
      </c>
      <c r="AC2646" s="130"/>
      <c r="AI2646" s="189"/>
      <c r="AJ2646" s="217"/>
      <c r="AK2646" s="331"/>
      <c r="AL2646" s="331"/>
      <c r="AM2646" s="331"/>
    </row>
    <row r="2647" spans="1:39" s="181" customFormat="1" ht="16.5" thickBot="1" x14ac:dyDescent="0.3">
      <c r="A2647" s="3512"/>
      <c r="B2647" s="3515"/>
      <c r="C2647" s="124" t="s">
        <v>24</v>
      </c>
      <c r="D2647" s="2718" t="s">
        <v>153</v>
      </c>
      <c r="E2647" s="1078"/>
      <c r="F2647" s="327"/>
      <c r="G2647" s="327"/>
      <c r="H2647" s="421"/>
      <c r="I2647" s="327"/>
      <c r="J2647" s="327"/>
      <c r="K2647" s="327"/>
      <c r="L2647" s="327"/>
      <c r="M2647" s="327"/>
      <c r="N2647" s="421"/>
      <c r="O2647" s="327"/>
      <c r="P2647" s="327"/>
      <c r="Q2647" s="327"/>
      <c r="R2647" s="327"/>
      <c r="S2647" s="327"/>
      <c r="T2647" s="327"/>
      <c r="U2647" s="327"/>
      <c r="V2647" s="421"/>
      <c r="W2647" s="327"/>
      <c r="X2647" s="327"/>
      <c r="Y2647" s="125"/>
      <c r="Z2647" s="327"/>
      <c r="AA2647" s="327"/>
      <c r="AB2647" s="1079"/>
      <c r="AC2647" s="1165"/>
      <c r="AI2647" s="189"/>
      <c r="AJ2647" s="217"/>
      <c r="AK2647" s="331"/>
      <c r="AL2647" s="331"/>
      <c r="AM2647" s="331"/>
    </row>
    <row r="2648" spans="1:39" s="181" customFormat="1" ht="16.5" hidden="1" thickBot="1" x14ac:dyDescent="0.3">
      <c r="A2648" s="1633"/>
      <c r="B2648" s="2743"/>
      <c r="C2648" s="536" t="s">
        <v>20</v>
      </c>
      <c r="D2648" s="2661"/>
      <c r="E2648" s="610"/>
      <c r="F2648" s="322"/>
      <c r="G2648" s="322"/>
      <c r="H2648" s="433"/>
      <c r="I2648" s="322"/>
      <c r="J2648" s="322"/>
      <c r="K2648" s="322"/>
      <c r="L2648" s="322"/>
      <c r="M2648" s="322"/>
      <c r="N2648" s="433"/>
      <c r="O2648" s="322"/>
      <c r="P2648" s="322"/>
      <c r="Q2648" s="322"/>
      <c r="R2648" s="322"/>
      <c r="S2648" s="322"/>
      <c r="T2648" s="322"/>
      <c r="U2648" s="322"/>
      <c r="V2648" s="322"/>
      <c r="W2648" s="322"/>
      <c r="X2648" s="322"/>
      <c r="Y2648" s="433"/>
      <c r="Z2648" s="322"/>
      <c r="AA2648" s="322"/>
      <c r="AB2648" s="611"/>
      <c r="AC2648" s="867"/>
      <c r="AI2648" s="189"/>
      <c r="AJ2648" s="217"/>
      <c r="AK2648" s="331"/>
      <c r="AL2648" s="331"/>
      <c r="AM2648" s="331"/>
    </row>
    <row r="2649" spans="1:39" s="181" customFormat="1" ht="16.5" hidden="1" thickBot="1" x14ac:dyDescent="0.3">
      <c r="A2649" s="1633"/>
      <c r="B2649" s="2743"/>
      <c r="C2649" s="536" t="s">
        <v>21</v>
      </c>
      <c r="D2649" s="2662"/>
      <c r="E2649" s="610"/>
      <c r="F2649" s="322"/>
      <c r="G2649" s="322"/>
      <c r="H2649" s="433"/>
      <c r="I2649" s="322"/>
      <c r="J2649" s="322"/>
      <c r="K2649" s="322"/>
      <c r="L2649" s="322"/>
      <c r="M2649" s="322"/>
      <c r="N2649" s="433"/>
      <c r="O2649" s="322"/>
      <c r="P2649" s="322"/>
      <c r="Q2649" s="322"/>
      <c r="R2649" s="322"/>
      <c r="S2649" s="322"/>
      <c r="T2649" s="322"/>
      <c r="U2649" s="322"/>
      <c r="V2649" s="322"/>
      <c r="W2649" s="322"/>
      <c r="X2649" s="322"/>
      <c r="Y2649" s="433"/>
      <c r="Z2649" s="322"/>
      <c r="AA2649" s="322"/>
      <c r="AB2649" s="611"/>
      <c r="AC2649" s="867"/>
      <c r="AI2649" s="189"/>
      <c r="AJ2649" s="299"/>
      <c r="AK2649" s="301"/>
      <c r="AL2649" s="331"/>
      <c r="AM2649" s="301"/>
    </row>
    <row r="2650" spans="1:39" s="181" customFormat="1" x14ac:dyDescent="0.25">
      <c r="A2650" s="3510" t="s">
        <v>301</v>
      </c>
      <c r="B2650" s="3513" t="s">
        <v>327</v>
      </c>
      <c r="C2650" s="119" t="s">
        <v>14</v>
      </c>
      <c r="D2650" s="1853" t="s">
        <v>153</v>
      </c>
      <c r="E2650" s="68">
        <f>(E2655-D2655)*$AE2650*$AF2650</f>
        <v>0</v>
      </c>
      <c r="F2650" s="69">
        <f t="shared" ref="F2650:AB2650" si="10574">(F2655-E2655)*$AE2650*$AF2650</f>
        <v>0</v>
      </c>
      <c r="G2650" s="69">
        <f t="shared" si="10574"/>
        <v>0</v>
      </c>
      <c r="H2650" s="408">
        <f t="shared" si="10574"/>
        <v>0</v>
      </c>
      <c r="I2650" s="69">
        <f t="shared" si="10574"/>
        <v>0</v>
      </c>
      <c r="J2650" s="69">
        <f t="shared" si="10574"/>
        <v>0</v>
      </c>
      <c r="K2650" s="69">
        <f t="shared" si="10574"/>
        <v>0</v>
      </c>
      <c r="L2650" s="69">
        <f t="shared" si="10574"/>
        <v>0</v>
      </c>
      <c r="M2650" s="69">
        <f t="shared" si="10574"/>
        <v>0</v>
      </c>
      <c r="N2650" s="408">
        <f t="shared" si="10574"/>
        <v>0</v>
      </c>
      <c r="O2650" s="69">
        <f t="shared" si="10574"/>
        <v>0</v>
      </c>
      <c r="P2650" s="69">
        <f t="shared" si="10574"/>
        <v>0</v>
      </c>
      <c r="Q2650" s="69">
        <f t="shared" si="10574"/>
        <v>0</v>
      </c>
      <c r="R2650" s="69">
        <f t="shared" si="10574"/>
        <v>0</v>
      </c>
      <c r="S2650" s="69">
        <f t="shared" si="10574"/>
        <v>0</v>
      </c>
      <c r="T2650" s="69">
        <f t="shared" si="10574"/>
        <v>0</v>
      </c>
      <c r="U2650" s="69">
        <f t="shared" si="10574"/>
        <v>0</v>
      </c>
      <c r="V2650" s="408">
        <f t="shared" si="10574"/>
        <v>0</v>
      </c>
      <c r="W2650" s="69">
        <f t="shared" si="10574"/>
        <v>0</v>
      </c>
      <c r="X2650" s="69">
        <f t="shared" si="10574"/>
        <v>0</v>
      </c>
      <c r="Y2650" s="69">
        <f t="shared" si="10574"/>
        <v>0</v>
      </c>
      <c r="Z2650" s="69">
        <f t="shared" si="10574"/>
        <v>0</v>
      </c>
      <c r="AA2650" s="69">
        <f t="shared" si="10574"/>
        <v>0</v>
      </c>
      <c r="AB2650" s="70">
        <f t="shared" si="10574"/>
        <v>0</v>
      </c>
      <c r="AC2650" s="283">
        <f>SUM(E2650:AB2650)</f>
        <v>0</v>
      </c>
      <c r="AI2650" s="189"/>
      <c r="AJ2650" s="299"/>
      <c r="AK2650" s="933"/>
      <c r="AL2650" s="932"/>
      <c r="AM2650" s="331"/>
    </row>
    <row r="2651" spans="1:39" s="181" customFormat="1" x14ac:dyDescent="0.25">
      <c r="A2651" s="3511"/>
      <c r="B2651" s="3514"/>
      <c r="C2651" s="121" t="s">
        <v>16</v>
      </c>
      <c r="D2651" s="1854" t="s">
        <v>153</v>
      </c>
      <c r="E2651" s="396">
        <f>(E2656-D2656)*$AE2650*$AF2650</f>
        <v>0</v>
      </c>
      <c r="F2651" s="306">
        <f t="shared" ref="F2651:AB2651" si="10575">(F2656-E2656)*$AE2650*$AF2650</f>
        <v>0</v>
      </c>
      <c r="G2651" s="306">
        <f t="shared" si="10575"/>
        <v>0</v>
      </c>
      <c r="H2651" s="409">
        <f t="shared" si="10575"/>
        <v>0</v>
      </c>
      <c r="I2651" s="306">
        <f t="shared" si="10575"/>
        <v>0</v>
      </c>
      <c r="J2651" s="306">
        <f t="shared" si="10575"/>
        <v>0</v>
      </c>
      <c r="K2651" s="306">
        <f t="shared" si="10575"/>
        <v>0</v>
      </c>
      <c r="L2651" s="306">
        <f t="shared" si="10575"/>
        <v>0</v>
      </c>
      <c r="M2651" s="306">
        <f t="shared" si="10575"/>
        <v>0</v>
      </c>
      <c r="N2651" s="409">
        <f t="shared" si="10575"/>
        <v>0</v>
      </c>
      <c r="O2651" s="306">
        <f t="shared" si="10575"/>
        <v>0</v>
      </c>
      <c r="P2651" s="306">
        <f t="shared" si="10575"/>
        <v>0</v>
      </c>
      <c r="Q2651" s="306">
        <f t="shared" si="10575"/>
        <v>0</v>
      </c>
      <c r="R2651" s="306">
        <f t="shared" si="10575"/>
        <v>0</v>
      </c>
      <c r="S2651" s="306">
        <f t="shared" si="10575"/>
        <v>0</v>
      </c>
      <c r="T2651" s="306">
        <f t="shared" si="10575"/>
        <v>0</v>
      </c>
      <c r="U2651" s="306">
        <f t="shared" si="10575"/>
        <v>0</v>
      </c>
      <c r="V2651" s="409">
        <f t="shared" si="10575"/>
        <v>0</v>
      </c>
      <c r="W2651" s="306">
        <f t="shared" si="10575"/>
        <v>0</v>
      </c>
      <c r="X2651" s="306">
        <f t="shared" si="10575"/>
        <v>0</v>
      </c>
      <c r="Y2651" s="306">
        <f t="shared" si="10575"/>
        <v>0</v>
      </c>
      <c r="Z2651" s="306">
        <f t="shared" si="10575"/>
        <v>0</v>
      </c>
      <c r="AA2651" s="306">
        <f t="shared" si="10575"/>
        <v>0</v>
      </c>
      <c r="AB2651" s="307">
        <f t="shared" si="10575"/>
        <v>0</v>
      </c>
      <c r="AC2651" s="130">
        <f>SUM(E2651:AB2651)</f>
        <v>0</v>
      </c>
      <c r="AI2651" s="189"/>
      <c r="AJ2651" s="217"/>
      <c r="AK2651" s="331"/>
      <c r="AL2651" s="331"/>
      <c r="AM2651" s="331"/>
    </row>
    <row r="2652" spans="1:39" s="181" customFormat="1" x14ac:dyDescent="0.25">
      <c r="A2652" s="3511"/>
      <c r="B2652" s="3514"/>
      <c r="C2652" s="121" t="s">
        <v>17</v>
      </c>
      <c r="D2652" s="1854" t="s">
        <v>153</v>
      </c>
      <c r="E2652" s="71"/>
      <c r="F2652" s="153"/>
      <c r="G2652" s="153"/>
      <c r="H2652" s="406"/>
      <c r="I2652" s="153"/>
      <c r="J2652" s="153"/>
      <c r="K2652" s="153"/>
      <c r="L2652" s="153"/>
      <c r="M2652" s="153"/>
      <c r="N2652" s="406"/>
      <c r="O2652" s="153"/>
      <c r="P2652" s="153"/>
      <c r="Q2652" s="153"/>
      <c r="R2652" s="153"/>
      <c r="S2652" s="153"/>
      <c r="T2652" s="153"/>
      <c r="U2652" s="153"/>
      <c r="V2652" s="406"/>
      <c r="W2652" s="153"/>
      <c r="X2652" s="153"/>
      <c r="Y2652" s="153"/>
      <c r="Z2652" s="153"/>
      <c r="AA2652" s="153"/>
      <c r="AB2652" s="72"/>
      <c r="AC2652" s="130"/>
      <c r="AI2652" s="189"/>
      <c r="AJ2652" s="217"/>
      <c r="AK2652" s="331"/>
      <c r="AL2652" s="331"/>
      <c r="AM2652" s="331"/>
    </row>
    <row r="2653" spans="1:39" s="181" customFormat="1" x14ac:dyDescent="0.25">
      <c r="A2653" s="3511"/>
      <c r="B2653" s="3514"/>
      <c r="C2653" s="121" t="s">
        <v>19</v>
      </c>
      <c r="D2653" s="1854" t="s">
        <v>153</v>
      </c>
      <c r="E2653" s="71" t="e">
        <f t="shared" ref="E2653:AB2653" si="10576">E2651/E2650</f>
        <v>#DIV/0!</v>
      </c>
      <c r="F2653" s="153" t="e">
        <f t="shared" si="10576"/>
        <v>#DIV/0!</v>
      </c>
      <c r="G2653" s="153" t="e">
        <f t="shared" si="10576"/>
        <v>#DIV/0!</v>
      </c>
      <c r="H2653" s="406" t="e">
        <f t="shared" si="10576"/>
        <v>#DIV/0!</v>
      </c>
      <c r="I2653" s="153" t="e">
        <f t="shared" si="10576"/>
        <v>#DIV/0!</v>
      </c>
      <c r="J2653" s="153" t="e">
        <f t="shared" si="10576"/>
        <v>#DIV/0!</v>
      </c>
      <c r="K2653" s="153" t="e">
        <f t="shared" si="10576"/>
        <v>#DIV/0!</v>
      </c>
      <c r="L2653" s="153" t="e">
        <f t="shared" si="10576"/>
        <v>#DIV/0!</v>
      </c>
      <c r="M2653" s="153" t="e">
        <f t="shared" si="10576"/>
        <v>#DIV/0!</v>
      </c>
      <c r="N2653" s="406" t="e">
        <f t="shared" si="10576"/>
        <v>#DIV/0!</v>
      </c>
      <c r="O2653" s="153" t="e">
        <f t="shared" si="10576"/>
        <v>#DIV/0!</v>
      </c>
      <c r="P2653" s="153" t="e">
        <f t="shared" si="10576"/>
        <v>#DIV/0!</v>
      </c>
      <c r="Q2653" s="153" t="e">
        <f t="shared" si="10576"/>
        <v>#DIV/0!</v>
      </c>
      <c r="R2653" s="153" t="e">
        <f t="shared" si="10576"/>
        <v>#DIV/0!</v>
      </c>
      <c r="S2653" s="153" t="e">
        <f t="shared" si="10576"/>
        <v>#DIV/0!</v>
      </c>
      <c r="T2653" s="153" t="e">
        <f t="shared" si="10576"/>
        <v>#DIV/0!</v>
      </c>
      <c r="U2653" s="153" t="e">
        <f t="shared" si="10576"/>
        <v>#DIV/0!</v>
      </c>
      <c r="V2653" s="406" t="e">
        <f t="shared" si="10576"/>
        <v>#DIV/0!</v>
      </c>
      <c r="W2653" s="153" t="e">
        <f t="shared" si="10576"/>
        <v>#DIV/0!</v>
      </c>
      <c r="X2653" s="153" t="e">
        <f t="shared" si="10576"/>
        <v>#DIV/0!</v>
      </c>
      <c r="Y2653" s="153" t="e">
        <f>V2651/V2650</f>
        <v>#DIV/0!</v>
      </c>
      <c r="Z2653" s="153" t="e">
        <f t="shared" si="10576"/>
        <v>#DIV/0!</v>
      </c>
      <c r="AA2653" s="153" t="e">
        <f t="shared" si="10576"/>
        <v>#DIV/0!</v>
      </c>
      <c r="AB2653" s="72" t="e">
        <f t="shared" si="10576"/>
        <v>#DIV/0!</v>
      </c>
      <c r="AC2653" s="130"/>
      <c r="AI2653" s="189"/>
      <c r="AJ2653" s="217"/>
      <c r="AK2653" s="331"/>
      <c r="AL2653" s="331"/>
      <c r="AM2653" s="331"/>
    </row>
    <row r="2654" spans="1:39" s="181" customFormat="1" ht="16.5" thickBot="1" x14ac:dyDescent="0.3">
      <c r="A2654" s="3512"/>
      <c r="B2654" s="3515"/>
      <c r="C2654" s="124" t="s">
        <v>24</v>
      </c>
      <c r="D2654" s="2718" t="s">
        <v>153</v>
      </c>
      <c r="E2654" s="1078"/>
      <c r="F2654" s="327"/>
      <c r="G2654" s="327"/>
      <c r="H2654" s="421"/>
      <c r="I2654" s="327"/>
      <c r="J2654" s="327"/>
      <c r="K2654" s="327"/>
      <c r="L2654" s="327"/>
      <c r="M2654" s="327"/>
      <c r="N2654" s="421"/>
      <c r="O2654" s="327"/>
      <c r="P2654" s="327"/>
      <c r="Q2654" s="327"/>
      <c r="R2654" s="327"/>
      <c r="S2654" s="327"/>
      <c r="T2654" s="327"/>
      <c r="U2654" s="327"/>
      <c r="V2654" s="421"/>
      <c r="W2654" s="327"/>
      <c r="X2654" s="327"/>
      <c r="Y2654" s="125"/>
      <c r="Z2654" s="327"/>
      <c r="AA2654" s="327"/>
      <c r="AB2654" s="1079"/>
      <c r="AC2654" s="1165"/>
      <c r="AI2654" s="189"/>
      <c r="AJ2654" s="217"/>
      <c r="AK2654" s="331"/>
      <c r="AL2654" s="331"/>
      <c r="AM2654" s="331"/>
    </row>
    <row r="2655" spans="1:39" s="181" customFormat="1" ht="16.5" hidden="1" thickBot="1" x14ac:dyDescent="0.3">
      <c r="A2655" s="1633"/>
      <c r="B2655" s="2743"/>
      <c r="C2655" s="536" t="s">
        <v>20</v>
      </c>
      <c r="D2655" s="2661"/>
      <c r="E2655" s="610"/>
      <c r="F2655" s="322"/>
      <c r="G2655" s="322"/>
      <c r="H2655" s="433"/>
      <c r="I2655" s="322"/>
      <c r="J2655" s="322"/>
      <c r="K2655" s="322"/>
      <c r="L2655" s="322"/>
      <c r="M2655" s="322"/>
      <c r="N2655" s="433"/>
      <c r="O2655" s="322"/>
      <c r="P2655" s="322"/>
      <c r="Q2655" s="322"/>
      <c r="R2655" s="322"/>
      <c r="S2655" s="322"/>
      <c r="T2655" s="322"/>
      <c r="U2655" s="322"/>
      <c r="V2655" s="322"/>
      <c r="W2655" s="322"/>
      <c r="X2655" s="322"/>
      <c r="Y2655" s="433"/>
      <c r="Z2655" s="322"/>
      <c r="AA2655" s="322"/>
      <c r="AB2655" s="611"/>
      <c r="AC2655" s="867"/>
      <c r="AI2655" s="189"/>
      <c r="AJ2655" s="217"/>
      <c r="AK2655" s="331"/>
      <c r="AL2655" s="331"/>
      <c r="AM2655" s="331"/>
    </row>
    <row r="2656" spans="1:39" s="181" customFormat="1" ht="16.5" hidden="1" thickBot="1" x14ac:dyDescent="0.3">
      <c r="A2656" s="1633"/>
      <c r="B2656" s="2743"/>
      <c r="C2656" s="536" t="s">
        <v>21</v>
      </c>
      <c r="D2656" s="2662"/>
      <c r="E2656" s="610"/>
      <c r="F2656" s="322"/>
      <c r="G2656" s="322"/>
      <c r="H2656" s="433"/>
      <c r="I2656" s="322"/>
      <c r="J2656" s="322"/>
      <c r="K2656" s="322"/>
      <c r="L2656" s="322"/>
      <c r="M2656" s="322"/>
      <c r="N2656" s="433"/>
      <c r="O2656" s="322"/>
      <c r="P2656" s="322"/>
      <c r="Q2656" s="322"/>
      <c r="R2656" s="322"/>
      <c r="S2656" s="322"/>
      <c r="T2656" s="322"/>
      <c r="U2656" s="322"/>
      <c r="V2656" s="322"/>
      <c r="W2656" s="322"/>
      <c r="X2656" s="322"/>
      <c r="Y2656" s="433"/>
      <c r="Z2656" s="322"/>
      <c r="AA2656" s="322"/>
      <c r="AB2656" s="611"/>
      <c r="AC2656" s="868"/>
      <c r="AI2656" s="189"/>
      <c r="AJ2656" s="299"/>
      <c r="AK2656" s="301"/>
      <c r="AL2656" s="331"/>
      <c r="AM2656" s="301"/>
    </row>
    <row r="2657" spans="1:57" s="181" customFormat="1" x14ac:dyDescent="0.25">
      <c r="A2657" s="3510" t="s">
        <v>364</v>
      </c>
      <c r="B2657" s="3513" t="s">
        <v>13</v>
      </c>
      <c r="C2657" s="119" t="s">
        <v>14</v>
      </c>
      <c r="D2657" s="111" t="s">
        <v>948</v>
      </c>
      <c r="E2657" s="304">
        <v>408</v>
      </c>
      <c r="F2657" s="69">
        <v>406.8</v>
      </c>
      <c r="G2657" s="69">
        <v>350.4</v>
      </c>
      <c r="H2657" s="408">
        <v>350.4</v>
      </c>
      <c r="I2657" s="69">
        <v>357.6</v>
      </c>
      <c r="J2657" s="69">
        <v>364.8</v>
      </c>
      <c r="K2657" s="69">
        <v>418.8</v>
      </c>
      <c r="L2657" s="69">
        <v>385.2</v>
      </c>
      <c r="M2657" s="69">
        <v>378</v>
      </c>
      <c r="N2657" s="408">
        <v>362.4</v>
      </c>
      <c r="O2657" s="69">
        <v>381.6</v>
      </c>
      <c r="P2657" s="69">
        <v>396</v>
      </c>
      <c r="Q2657" s="69">
        <v>364.8</v>
      </c>
      <c r="R2657" s="69">
        <v>351.6</v>
      </c>
      <c r="S2657" s="69">
        <v>374.4</v>
      </c>
      <c r="T2657" s="69">
        <v>375.6</v>
      </c>
      <c r="U2657" s="69">
        <v>399.6</v>
      </c>
      <c r="V2657" s="408">
        <v>420</v>
      </c>
      <c r="W2657" s="69">
        <v>379.2</v>
      </c>
      <c r="X2657" s="69">
        <v>380.4</v>
      </c>
      <c r="Y2657" s="69">
        <v>379.2</v>
      </c>
      <c r="Z2657" s="69">
        <v>382.8</v>
      </c>
      <c r="AA2657" s="69">
        <v>394.8</v>
      </c>
      <c r="AB2657" s="70">
        <v>350</v>
      </c>
      <c r="AC2657" s="129">
        <f>SUM(E2657:AB2657)</f>
        <v>9112.4</v>
      </c>
      <c r="AD2657" s="68">
        <v>4000</v>
      </c>
      <c r="AE2657" s="69">
        <v>100</v>
      </c>
      <c r="AF2657" s="70">
        <v>120</v>
      </c>
      <c r="AI2657" s="189"/>
      <c r="AJ2657" s="299"/>
      <c r="AK2657" s="933"/>
      <c r="AL2657" s="932"/>
      <c r="AM2657" s="331"/>
    </row>
    <row r="2658" spans="1:57" s="181" customFormat="1" x14ac:dyDescent="0.25">
      <c r="A2658" s="3511"/>
      <c r="B2658" s="3514"/>
      <c r="C2658" s="121" t="s">
        <v>16</v>
      </c>
      <c r="D2658" s="106" t="s">
        <v>948</v>
      </c>
      <c r="E2658" s="305">
        <v>100</v>
      </c>
      <c r="F2658" s="306">
        <v>100</v>
      </c>
      <c r="G2658" s="306">
        <v>88.8</v>
      </c>
      <c r="H2658" s="409">
        <v>90</v>
      </c>
      <c r="I2658" s="306">
        <v>88.8</v>
      </c>
      <c r="J2658" s="306">
        <v>93.6</v>
      </c>
      <c r="K2658" s="306">
        <v>100</v>
      </c>
      <c r="L2658" s="306">
        <v>90</v>
      </c>
      <c r="M2658" s="306">
        <v>84</v>
      </c>
      <c r="N2658" s="409">
        <v>80</v>
      </c>
      <c r="O2658" s="306">
        <v>73.2</v>
      </c>
      <c r="P2658" s="306">
        <v>84</v>
      </c>
      <c r="Q2658" s="306">
        <v>67.2</v>
      </c>
      <c r="R2658" s="306">
        <v>58.8</v>
      </c>
      <c r="S2658" s="306">
        <v>78</v>
      </c>
      <c r="T2658" s="306">
        <v>85.2</v>
      </c>
      <c r="U2658" s="306">
        <v>96</v>
      </c>
      <c r="V2658" s="409">
        <v>102</v>
      </c>
      <c r="W2658" s="306">
        <v>86.4</v>
      </c>
      <c r="X2658" s="306">
        <v>84</v>
      </c>
      <c r="Y2658" s="306">
        <v>84</v>
      </c>
      <c r="Z2658" s="306">
        <v>86.4</v>
      </c>
      <c r="AA2658" s="306">
        <v>93.6</v>
      </c>
      <c r="AB2658" s="307">
        <v>100</v>
      </c>
      <c r="AC2658" s="131">
        <f>SUM(E2658:AB2658)</f>
        <v>2094</v>
      </c>
      <c r="AD2658" s="71"/>
      <c r="AE2658" s="153"/>
      <c r="AF2658" s="72"/>
      <c r="AI2658" s="189"/>
      <c r="AJ2658" s="217"/>
      <c r="AK2658" s="331"/>
      <c r="AL2658" s="331"/>
      <c r="AM2658" s="331"/>
    </row>
    <row r="2659" spans="1:57" s="181" customFormat="1" x14ac:dyDescent="0.25">
      <c r="A2659" s="3511"/>
      <c r="B2659" s="3514"/>
      <c r="C2659" s="121" t="s">
        <v>17</v>
      </c>
      <c r="D2659" s="106" t="s">
        <v>56</v>
      </c>
      <c r="E2659" s="1874">
        <v>23</v>
      </c>
      <c r="F2659" s="1600">
        <v>18</v>
      </c>
      <c r="G2659" s="1600">
        <v>18</v>
      </c>
      <c r="H2659" s="1601">
        <v>18</v>
      </c>
      <c r="I2659" s="1600">
        <v>18</v>
      </c>
      <c r="J2659" s="1600">
        <v>23</v>
      </c>
      <c r="K2659" s="1600">
        <v>24</v>
      </c>
      <c r="L2659" s="1600">
        <v>20</v>
      </c>
      <c r="M2659" s="1600">
        <v>23</v>
      </c>
      <c r="N2659" s="1601">
        <v>18</v>
      </c>
      <c r="O2659" s="1600">
        <v>23</v>
      </c>
      <c r="P2659" s="1600">
        <v>23</v>
      </c>
      <c r="Q2659" s="1600">
        <v>18</v>
      </c>
      <c r="R2659" s="1600">
        <v>18</v>
      </c>
      <c r="S2659" s="1600">
        <v>20</v>
      </c>
      <c r="T2659" s="1600">
        <v>20</v>
      </c>
      <c r="U2659" s="1600">
        <v>21</v>
      </c>
      <c r="V2659" s="1601">
        <v>21</v>
      </c>
      <c r="W2659" s="1600">
        <v>21</v>
      </c>
      <c r="X2659" s="1600">
        <v>21</v>
      </c>
      <c r="Y2659" s="1878">
        <v>21</v>
      </c>
      <c r="Z2659" s="1600">
        <v>21</v>
      </c>
      <c r="AA2659" s="1600">
        <v>25</v>
      </c>
      <c r="AB2659" s="1602">
        <v>19</v>
      </c>
      <c r="AC2659" s="131">
        <f>AVERAGE(E2659:AB2659)</f>
        <v>20.625</v>
      </c>
      <c r="AD2659" s="74">
        <f>SQRT(MAX((E2657*E2657+E2658*E2658),(F2657*F2657+F2658*F2658),(G2657*G2657+G2658*G2658),(H2657*H2657+H2658*H2658),(I2657*I2657+I2658*I2658),(J2657*J2657+J2658*J2658),(K2657*K2657+K2658*K2658),(L2657*L2657+L2658*L2658),(M2657*M2657+M2658*M2658),(N2657*N2657+N2658*N2658),(E2657*E2657+E2658*E2658),(O2657*O2657+O2658*O2658),(P2657*P2657+P2658*P2658),(R2657*R2657+R2658*R2658),(S2657*S2657+S2658*S2658),(T2657*T2657+T2658*T2658),(U2657*U2657+U2658*U2658),(V2657*V2657+V2658*V2658),(W2657*W2657+W2658*W2658),(X2657*X2657+X2658*X2658),(V2657*V2657+V2658*V2658),(Z2657*Z2657+Z2658*Z2658),(AA2657*AA2657+AA2658*AA2658),(AB2657*AB2657+AB2658*AB2658)))/AD2657</f>
        <v>0.10805207078071201</v>
      </c>
      <c r="AE2659" s="74"/>
      <c r="AF2659" s="75"/>
      <c r="AI2659" s="189"/>
      <c r="AJ2659" s="217"/>
      <c r="AK2659" s="331"/>
      <c r="AL2659" s="331"/>
      <c r="AM2659" s="331"/>
    </row>
    <row r="2660" spans="1:57" s="181" customFormat="1" ht="16.5" thickBot="1" x14ac:dyDescent="0.3">
      <c r="A2660" s="3512"/>
      <c r="B2660" s="3515"/>
      <c r="C2660" s="124" t="s">
        <v>19</v>
      </c>
      <c r="D2660" s="112"/>
      <c r="E2660" s="315">
        <f t="shared" ref="E2660:AB2660" si="10577">E2658/E2657</f>
        <v>0.24509803921568626</v>
      </c>
      <c r="F2660" s="316">
        <f t="shared" si="10577"/>
        <v>0.24582104228121926</v>
      </c>
      <c r="G2660" s="316">
        <f t="shared" si="10577"/>
        <v>0.25342465753424659</v>
      </c>
      <c r="H2660" s="424">
        <f t="shared" si="10577"/>
        <v>0.25684931506849318</v>
      </c>
      <c r="I2660" s="316">
        <f t="shared" si="10577"/>
        <v>0.24832214765100669</v>
      </c>
      <c r="J2660" s="316">
        <f t="shared" si="10577"/>
        <v>0.25657894736842102</v>
      </c>
      <c r="K2660" s="316">
        <f t="shared" si="10577"/>
        <v>0.2387774594078319</v>
      </c>
      <c r="L2660" s="316">
        <f t="shared" si="10577"/>
        <v>0.23364485981308411</v>
      </c>
      <c r="M2660" s="316">
        <f t="shared" si="10577"/>
        <v>0.22222222222222221</v>
      </c>
      <c r="N2660" s="424">
        <f t="shared" si="10577"/>
        <v>0.22075055187637971</v>
      </c>
      <c r="O2660" s="316">
        <f t="shared" si="10577"/>
        <v>0.19182389937106917</v>
      </c>
      <c r="P2660" s="316">
        <f t="shared" si="10577"/>
        <v>0.21212121212121213</v>
      </c>
      <c r="Q2660" s="316">
        <f t="shared" si="10577"/>
        <v>0.18421052631578946</v>
      </c>
      <c r="R2660" s="316">
        <f t="shared" si="10577"/>
        <v>0.16723549488054607</v>
      </c>
      <c r="S2660" s="316">
        <f t="shared" si="10577"/>
        <v>0.20833333333333334</v>
      </c>
      <c r="T2660" s="316">
        <f t="shared" si="10577"/>
        <v>0.2268370607028754</v>
      </c>
      <c r="U2660" s="316">
        <f t="shared" si="10577"/>
        <v>0.24024024024024024</v>
      </c>
      <c r="V2660" s="424">
        <f t="shared" si="10577"/>
        <v>0.24285714285714285</v>
      </c>
      <c r="W2660" s="316">
        <f t="shared" si="10577"/>
        <v>0.22784810126582281</v>
      </c>
      <c r="X2660" s="316">
        <f t="shared" si="10577"/>
        <v>0.22082018927444796</v>
      </c>
      <c r="Y2660" s="316">
        <f>V2658/V2657</f>
        <v>0.24285714285714285</v>
      </c>
      <c r="Z2660" s="316">
        <f t="shared" si="10577"/>
        <v>0.22570532915360503</v>
      </c>
      <c r="AA2660" s="316">
        <f t="shared" si="10577"/>
        <v>0.23708206686930089</v>
      </c>
      <c r="AB2660" s="373">
        <f t="shared" si="10577"/>
        <v>0.2857142857142857</v>
      </c>
      <c r="AC2660" s="1435">
        <f>AVERAGE(E2660:AB2660)</f>
        <v>0.23063230280814193</v>
      </c>
      <c r="AD2660" s="71"/>
      <c r="AE2660" s="153"/>
      <c r="AF2660" s="72"/>
      <c r="AH2660" s="2699"/>
      <c r="AI2660" s="2700"/>
      <c r="AJ2660" s="2701"/>
      <c r="AK2660" s="2700"/>
      <c r="AL2660" s="2700"/>
      <c r="AM2660" s="2700"/>
      <c r="AN2660" s="2699"/>
      <c r="AO2660" s="2699"/>
      <c r="AP2660" s="2699"/>
      <c r="AQ2660" s="2699"/>
      <c r="AR2660" s="2699"/>
      <c r="AS2660" s="2699"/>
      <c r="AT2660" s="2699"/>
      <c r="AU2660" s="2699"/>
      <c r="AV2660" s="2699"/>
      <c r="AW2660" s="2699"/>
      <c r="AX2660" s="2699"/>
      <c r="AY2660" s="2699"/>
      <c r="AZ2660" s="2699"/>
      <c r="BA2660" s="2699"/>
      <c r="BB2660" s="2699"/>
      <c r="BC2660" s="2699"/>
      <c r="BD2660" s="2699"/>
      <c r="BE2660" s="2699"/>
    </row>
    <row r="2661" spans="1:57" s="181" customFormat="1" hidden="1" x14ac:dyDescent="0.25">
      <c r="A2661" s="2217"/>
      <c r="B2661" s="2220"/>
      <c r="C2661" s="360" t="s">
        <v>20</v>
      </c>
      <c r="D2661" s="2408"/>
      <c r="E2661" s="667"/>
      <c r="F2661" s="134"/>
      <c r="G2661" s="134"/>
      <c r="H2661" s="405"/>
      <c r="I2661" s="134"/>
      <c r="J2661" s="134"/>
      <c r="K2661" s="134"/>
      <c r="L2661" s="134"/>
      <c r="M2661" s="134"/>
      <c r="N2661" s="405"/>
      <c r="O2661" s="134"/>
      <c r="P2661" s="134"/>
      <c r="Q2661" s="134"/>
      <c r="R2661" s="134"/>
      <c r="S2661" s="134"/>
      <c r="T2661" s="134"/>
      <c r="U2661" s="134"/>
      <c r="V2661" s="134"/>
      <c r="W2661" s="134"/>
      <c r="X2661" s="134"/>
      <c r="Y2661" s="405"/>
      <c r="Z2661" s="134"/>
      <c r="AA2661" s="134"/>
      <c r="AB2661" s="668"/>
      <c r="AC2661" s="387"/>
      <c r="AD2661" s="71"/>
      <c r="AE2661" s="153"/>
      <c r="AF2661" s="72"/>
      <c r="AG2661" s="217"/>
      <c r="AH2661" s="217"/>
      <c r="AI2661" s="217"/>
      <c r="AJ2661" s="217"/>
      <c r="AK2661" s="331"/>
      <c r="AL2661" s="331"/>
      <c r="AM2661" s="331"/>
    </row>
    <row r="2662" spans="1:57" s="181" customFormat="1" hidden="1" x14ac:dyDescent="0.25">
      <c r="A2662" s="2227"/>
      <c r="B2662" s="2230"/>
      <c r="C2662" s="122" t="s">
        <v>21</v>
      </c>
      <c r="D2662" s="346"/>
      <c r="E2662" s="543"/>
      <c r="F2662" s="309"/>
      <c r="G2662" s="309"/>
      <c r="H2662" s="406"/>
      <c r="I2662" s="309"/>
      <c r="J2662" s="309"/>
      <c r="K2662" s="309"/>
      <c r="L2662" s="309"/>
      <c r="M2662" s="309"/>
      <c r="N2662" s="406"/>
      <c r="O2662" s="309"/>
      <c r="P2662" s="309"/>
      <c r="Q2662" s="309"/>
      <c r="R2662" s="309"/>
      <c r="S2662" s="309"/>
      <c r="T2662" s="309"/>
      <c r="U2662" s="309"/>
      <c r="V2662" s="309"/>
      <c r="W2662" s="309"/>
      <c r="X2662" s="309"/>
      <c r="Y2662" s="406"/>
      <c r="Z2662" s="309"/>
      <c r="AA2662" s="309"/>
      <c r="AB2662" s="310"/>
      <c r="AC2662" s="130"/>
      <c r="AD2662" s="71"/>
      <c r="AE2662" s="153"/>
      <c r="AF2662" s="72"/>
      <c r="AH2662" s="331"/>
      <c r="AI2662" s="845"/>
      <c r="AJ2662" s="845"/>
      <c r="AK2662" s="846"/>
      <c r="AL2662" s="846"/>
      <c r="AM2662" s="189"/>
      <c r="AN2662" s="189"/>
    </row>
    <row r="2663" spans="1:57" s="181" customFormat="1" ht="16.5" hidden="1" thickBot="1" x14ac:dyDescent="0.3">
      <c r="A2663" s="3717" t="s">
        <v>44</v>
      </c>
      <c r="B2663" s="3718"/>
      <c r="C2663" s="3719"/>
      <c r="D2663" s="678"/>
      <c r="E2663" s="851">
        <f>SQRT(E2657*E2657+E2658*E2658)/E2676/1.73</f>
        <v>22.58777704351354</v>
      </c>
      <c r="F2663" s="577">
        <f t="shared" ref="F2663:AB2663" si="10578">SQRT(F2657*F2657+F2658*F2658)/F2676/1.73</f>
        <v>22.400088661752747</v>
      </c>
      <c r="G2663" s="577">
        <f t="shared" si="10578"/>
        <v>19.293280291888159</v>
      </c>
      <c r="H2663" s="578">
        <f t="shared" si="10578"/>
        <v>19.273521263677786</v>
      </c>
      <c r="I2663" s="577">
        <f t="shared" si="10578"/>
        <v>19.575642922161126</v>
      </c>
      <c r="J2663" s="577">
        <f t="shared" si="10578"/>
        <v>20.175848748595371</v>
      </c>
      <c r="K2663" s="577">
        <f t="shared" si="10578"/>
        <v>23.658398269772167</v>
      </c>
      <c r="L2663" s="577">
        <f t="shared" si="10578"/>
        <v>21.612067520717634</v>
      </c>
      <c r="M2663" s="577">
        <f t="shared" si="10578"/>
        <v>21.296583336888141</v>
      </c>
      <c r="N2663" s="578">
        <f t="shared" si="10578"/>
        <v>20.238029906297889</v>
      </c>
      <c r="O2663" s="577">
        <f t="shared" si="10578"/>
        <v>21.268902811189793</v>
      </c>
      <c r="P2663" s="577">
        <f t="shared" si="10578"/>
        <v>22.074984569876325</v>
      </c>
      <c r="Q2663" s="577">
        <f t="shared" si="10578"/>
        <v>19.964146696921656</v>
      </c>
      <c r="R2663" s="577">
        <f t="shared" si="10578"/>
        <v>19.221962010412753</v>
      </c>
      <c r="S2663" s="577">
        <f t="shared" si="10578"/>
        <v>20.8157093155294</v>
      </c>
      <c r="T2663" s="577">
        <f t="shared" si="10578"/>
        <v>21.24288773088222</v>
      </c>
      <c r="U2663" s="577">
        <f t="shared" si="10578"/>
        <v>22.68909131572638</v>
      </c>
      <c r="V2663" s="578">
        <f t="shared" si="10578"/>
        <v>23.770825644877057</v>
      </c>
      <c r="W2663" s="577">
        <f t="shared" si="10578"/>
        <v>21.228364661826749</v>
      </c>
      <c r="X2663" s="577">
        <f t="shared" si="10578"/>
        <v>21.183587950510208</v>
      </c>
      <c r="Y2663" s="505">
        <f>SQRT(V2657*V2657+V2658*V2658)/V2676/1.73</f>
        <v>23.770825644877057</v>
      </c>
      <c r="Z2663" s="577">
        <f t="shared" si="10578"/>
        <v>21.120835981315096</v>
      </c>
      <c r="AA2663" s="577">
        <f t="shared" si="10578"/>
        <v>22.125845866764156</v>
      </c>
      <c r="AB2663" s="848">
        <f t="shared" si="10578"/>
        <v>19.609301050160582</v>
      </c>
      <c r="AC2663" s="199">
        <f>AVERAGE(E2663:AB2663)</f>
        <v>21.258271217338919</v>
      </c>
      <c r="AD2663" s="76">
        <f>(AC2659-AC2663)/AC2659</f>
        <v>-3.0704059022493041E-2</v>
      </c>
      <c r="AE2663" s="77"/>
      <c r="AF2663" s="78"/>
      <c r="AI2663" s="189"/>
      <c r="AJ2663" s="299"/>
      <c r="AK2663" s="301"/>
      <c r="AL2663" s="331"/>
      <c r="AM2663" s="301"/>
    </row>
    <row r="2664" spans="1:57" s="181" customFormat="1" x14ac:dyDescent="0.25">
      <c r="A2664" s="3510" t="s">
        <v>1259</v>
      </c>
      <c r="B2664" s="3513" t="s">
        <v>22</v>
      </c>
      <c r="C2664" s="119" t="s">
        <v>14</v>
      </c>
      <c r="D2664" s="111" t="s">
        <v>117</v>
      </c>
      <c r="E2664" s="304">
        <f t="shared" ref="E2664" si="10579">(E2668-D2668)*$AE2664*$AF2664</f>
        <v>0</v>
      </c>
      <c r="F2664" s="69">
        <f t="shared" ref="F2664" si="10580">(F2668-E2668)*$AE2664*$AF2664</f>
        <v>0</v>
      </c>
      <c r="G2664" s="69">
        <f t="shared" ref="G2664" si="10581">(G2668-F2668)*$AE2664*$AF2664</f>
        <v>0</v>
      </c>
      <c r="H2664" s="408">
        <f t="shared" ref="H2664" si="10582">(H2668-G2668)*$AE2664*$AF2664</f>
        <v>0</v>
      </c>
      <c r="I2664" s="69">
        <f t="shared" ref="I2664" si="10583">(I2668-H2668)*$AE2664*$AF2664</f>
        <v>0</v>
      </c>
      <c r="J2664" s="69">
        <f t="shared" ref="J2664" si="10584">(J2668-I2668)*$AE2664*$AF2664</f>
        <v>0</v>
      </c>
      <c r="K2664" s="69">
        <f t="shared" ref="K2664" si="10585">(K2668-J2668)*$AE2664*$AF2664</f>
        <v>0</v>
      </c>
      <c r="L2664" s="69">
        <f t="shared" ref="L2664" si="10586">(L2668-K2668)*$AE2664*$AF2664</f>
        <v>0</v>
      </c>
      <c r="M2664" s="69">
        <f t="shared" ref="M2664" si="10587">(M2668-L2668)*$AE2664*$AF2664</f>
        <v>0</v>
      </c>
      <c r="N2664" s="408">
        <f t="shared" ref="N2664" si="10588">(N2668-M2668)*$AE2664*$AF2664</f>
        <v>0</v>
      </c>
      <c r="O2664" s="69">
        <f t="shared" ref="O2664" si="10589">(O2668-N2668)*$AE2664*$AF2664</f>
        <v>0</v>
      </c>
      <c r="P2664" s="69">
        <f t="shared" ref="P2664" si="10590">(P2668-O2668)*$AE2664*$AF2664</f>
        <v>0</v>
      </c>
      <c r="Q2664" s="69">
        <f t="shared" ref="Q2664" si="10591">(Q2668-P2668)*$AE2664*$AF2664</f>
        <v>0</v>
      </c>
      <c r="R2664" s="69">
        <f t="shared" ref="R2664" si="10592">(R2668-Q2668)*$AE2664*$AF2664</f>
        <v>0</v>
      </c>
      <c r="S2664" s="69">
        <f t="shared" ref="S2664" si="10593">(S2668-R2668)*$AE2664*$AF2664</f>
        <v>0</v>
      </c>
      <c r="T2664" s="69">
        <f t="shared" ref="T2664" si="10594">(T2668-S2668)*$AE2664*$AF2664</f>
        <v>0</v>
      </c>
      <c r="U2664" s="69">
        <f t="shared" ref="U2664" si="10595">(U2668-T2668)*$AE2664*$AF2664</f>
        <v>0</v>
      </c>
      <c r="V2664" s="408">
        <f t="shared" ref="V2664" si="10596">(V2668-U2668)*$AE2664*$AF2664</f>
        <v>0</v>
      </c>
      <c r="W2664" s="69">
        <f t="shared" ref="W2664" si="10597">(W2668-V2668)*$AE2664*$AF2664</f>
        <v>0</v>
      </c>
      <c r="X2664" s="69">
        <f t="shared" ref="X2664" si="10598">(X2668-W2668)*$AE2664*$AF2664</f>
        <v>0</v>
      </c>
      <c r="Y2664" s="69">
        <f t="shared" ref="Y2664" si="10599">(Y2668-X2668)*$AE2664*$AF2664</f>
        <v>0</v>
      </c>
      <c r="Z2664" s="69">
        <f t="shared" ref="Z2664" si="10600">(Z2668-Y2668)*$AE2664*$AF2664</f>
        <v>0</v>
      </c>
      <c r="AA2664" s="69">
        <f t="shared" ref="AA2664" si="10601">(AA2668-Z2668)*$AE2664*$AF2664</f>
        <v>0</v>
      </c>
      <c r="AB2664" s="70">
        <f t="shared" ref="AB2664" si="10602">(AB2668-AA2668)*$AE2664*$AF2664</f>
        <v>0</v>
      </c>
      <c r="AC2664" s="129">
        <f>SUM(E2664:AB2664)</f>
        <v>0</v>
      </c>
      <c r="AD2664" s="68">
        <v>1600</v>
      </c>
      <c r="AE2664" s="69">
        <v>100</v>
      </c>
      <c r="AF2664" s="70">
        <v>120</v>
      </c>
      <c r="AI2664" s="189"/>
      <c r="AJ2664" s="299"/>
      <c r="AK2664" s="933"/>
      <c r="AL2664" s="932"/>
      <c r="AM2664" s="331"/>
    </row>
    <row r="2665" spans="1:57" s="181" customFormat="1" x14ac:dyDescent="0.25">
      <c r="A2665" s="3511"/>
      <c r="B2665" s="3514"/>
      <c r="C2665" s="121" t="s">
        <v>16</v>
      </c>
      <c r="D2665" s="106" t="s">
        <v>117</v>
      </c>
      <c r="E2665" s="305">
        <f t="shared" ref="E2665" si="10603">(E2669-D2669)*$AE2664*$AF2664</f>
        <v>0</v>
      </c>
      <c r="F2665" s="306">
        <f t="shared" ref="F2665" si="10604">(F2669-E2669)*$AE2664*$AF2664</f>
        <v>0</v>
      </c>
      <c r="G2665" s="306">
        <f t="shared" ref="G2665" si="10605">(G2669-F2669)*$AE2664*$AF2664</f>
        <v>0</v>
      </c>
      <c r="H2665" s="409">
        <f t="shared" ref="H2665" si="10606">(H2669-G2669)*$AE2664*$AF2664</f>
        <v>0</v>
      </c>
      <c r="I2665" s="306">
        <f t="shared" ref="I2665" si="10607">(I2669-H2669)*$AE2664*$AF2664</f>
        <v>0</v>
      </c>
      <c r="J2665" s="306">
        <f t="shared" ref="J2665" si="10608">(J2669-I2669)*$AE2664*$AF2664</f>
        <v>0</v>
      </c>
      <c r="K2665" s="306">
        <f t="shared" ref="K2665" si="10609">(K2669-J2669)*$AE2664*$AF2664</f>
        <v>0</v>
      </c>
      <c r="L2665" s="306">
        <f t="shared" ref="L2665" si="10610">(L2669-K2669)*$AE2664*$AF2664</f>
        <v>0</v>
      </c>
      <c r="M2665" s="306">
        <f t="shared" ref="M2665" si="10611">(M2669-L2669)*$AE2664*$AF2664</f>
        <v>0</v>
      </c>
      <c r="N2665" s="409">
        <f t="shared" ref="N2665" si="10612">(N2669-M2669)*$AE2664*$AF2664</f>
        <v>0</v>
      </c>
      <c r="O2665" s="306">
        <f t="shared" ref="O2665" si="10613">(O2669-N2669)*$AE2664*$AF2664</f>
        <v>0</v>
      </c>
      <c r="P2665" s="306">
        <f t="shared" ref="P2665" si="10614">(P2669-O2669)*$AE2664*$AF2664</f>
        <v>0</v>
      </c>
      <c r="Q2665" s="306">
        <f t="shared" ref="Q2665" si="10615">(Q2669-P2669)*$AE2664*$AF2664</f>
        <v>0</v>
      </c>
      <c r="R2665" s="306">
        <f t="shared" ref="R2665" si="10616">(R2669-Q2669)*$AE2664*$AF2664</f>
        <v>0</v>
      </c>
      <c r="S2665" s="306">
        <f t="shared" ref="S2665" si="10617">(S2669-R2669)*$AE2664*$AF2664</f>
        <v>0</v>
      </c>
      <c r="T2665" s="306">
        <f t="shared" ref="T2665" si="10618">(T2669-S2669)*$AE2664*$AF2664</f>
        <v>0</v>
      </c>
      <c r="U2665" s="306">
        <f t="shared" ref="U2665" si="10619">(U2669-T2669)*$AE2664*$AF2664</f>
        <v>0</v>
      </c>
      <c r="V2665" s="409">
        <f t="shared" ref="V2665" si="10620">(V2669-U2669)*$AE2664*$AF2664</f>
        <v>0</v>
      </c>
      <c r="W2665" s="306">
        <f t="shared" ref="W2665" si="10621">(W2669-V2669)*$AE2664*$AF2664</f>
        <v>0</v>
      </c>
      <c r="X2665" s="306">
        <f t="shared" ref="X2665" si="10622">(X2669-W2669)*$AE2664*$AF2664</f>
        <v>0</v>
      </c>
      <c r="Y2665" s="306">
        <f t="shared" ref="Y2665" si="10623">(Y2669-X2669)*$AE2664*$AF2664</f>
        <v>0</v>
      </c>
      <c r="Z2665" s="306">
        <f t="shared" ref="Z2665" si="10624">(Z2669-Y2669)*$AE2664*$AF2664</f>
        <v>0</v>
      </c>
      <c r="AA2665" s="306">
        <f t="shared" ref="AA2665" si="10625">(AA2669-Z2669)*$AE2664*$AF2664</f>
        <v>0</v>
      </c>
      <c r="AB2665" s="307">
        <f t="shared" ref="AB2665" si="10626">(AB2669-AA2669)*$AE2664*$AF2664</f>
        <v>0</v>
      </c>
      <c r="AC2665" s="131">
        <f>SUM(E2665:AB2665)</f>
        <v>0</v>
      </c>
      <c r="AD2665" s="71"/>
      <c r="AE2665" s="153"/>
      <c r="AF2665" s="72"/>
      <c r="AI2665" s="189"/>
      <c r="AJ2665" s="217"/>
      <c r="AK2665" s="331"/>
      <c r="AL2665" s="331"/>
      <c r="AM2665" s="331"/>
    </row>
    <row r="2666" spans="1:57" s="181" customFormat="1" x14ac:dyDescent="0.25">
      <c r="A2666" s="3511"/>
      <c r="B2666" s="3514"/>
      <c r="C2666" s="121" t="s">
        <v>17</v>
      </c>
      <c r="D2666" s="106" t="s">
        <v>56</v>
      </c>
      <c r="E2666" s="1571"/>
      <c r="F2666" s="1565"/>
      <c r="G2666" s="1565"/>
      <c r="H2666" s="414"/>
      <c r="I2666" s="1565"/>
      <c r="J2666" s="1565"/>
      <c r="K2666" s="1565"/>
      <c r="L2666" s="1565"/>
      <c r="M2666" s="1565"/>
      <c r="N2666" s="414"/>
      <c r="O2666" s="1565"/>
      <c r="P2666" s="1565"/>
      <c r="Q2666" s="1565"/>
      <c r="R2666" s="1565"/>
      <c r="S2666" s="1565"/>
      <c r="T2666" s="1565"/>
      <c r="U2666" s="1565"/>
      <c r="V2666" s="414"/>
      <c r="W2666" s="1565"/>
      <c r="X2666" s="1565"/>
      <c r="Y2666" s="325"/>
      <c r="Z2666" s="1565"/>
      <c r="AA2666" s="1565"/>
      <c r="AB2666" s="1566"/>
      <c r="AC2666" s="131" t="e">
        <f>AVERAGE(E2666:AB2666)</f>
        <v>#DIV/0!</v>
      </c>
      <c r="AD2666" s="74">
        <f>SQRT(MAX((E2664*E2664+E2665*E2665),(F2664*F2664+F2665*F2665),(G2664*G2664+G2665*G2665),(H2664*H2664+H2665*H2665),(I2664*I2664+I2665*I2665),(J2664*J2664+J2665*J2665),(K2664*K2664+K2665*K2665),(L2664*L2664+L2665*L2665),(M2664*M2664+M2665*M2665),(N2664*N2664+N2665*N2665),(E2664*E2664+E2665*E2665),(O2664*O2664+O2665*O2665),(P2664*P2664+P2665*P2665),(R2664*R2664+R2665*R2665),(S2664*S2664+S2665*S2665),(T2664*T2664+T2665*T2665),(U2664*U2664+U2665*U2665),(V2664*V2664+V2665*V2665),(W2664*W2664+W2665*W2665),(X2664*X2664+X2665*X2665),(V2664*V2664+V2665*V2665),(Z2664*Z2664+Z2665*Z2665),(AA2664*AA2664+AA2665*AA2665),(AB2664*AB2664+AB2665*AB2665)))/AD2664</f>
        <v>0</v>
      </c>
      <c r="AE2666" s="74"/>
      <c r="AF2666" s="75"/>
      <c r="AI2666" s="189"/>
      <c r="AJ2666" s="217"/>
      <c r="AK2666" s="331"/>
      <c r="AL2666" s="331"/>
      <c r="AM2666" s="331"/>
    </row>
    <row r="2667" spans="1:57" s="181" customFormat="1" ht="16.5" thickBot="1" x14ac:dyDescent="0.3">
      <c r="A2667" s="3512"/>
      <c r="B2667" s="3515"/>
      <c r="C2667" s="124" t="s">
        <v>19</v>
      </c>
      <c r="D2667" s="112"/>
      <c r="E2667" s="315" t="e">
        <f t="shared" ref="E2667:AB2667" si="10627">E2665/E2664</f>
        <v>#DIV/0!</v>
      </c>
      <c r="F2667" s="316" t="e">
        <f t="shared" si="10627"/>
        <v>#DIV/0!</v>
      </c>
      <c r="G2667" s="316" t="e">
        <f t="shared" si="10627"/>
        <v>#DIV/0!</v>
      </c>
      <c r="H2667" s="424" t="e">
        <f t="shared" si="10627"/>
        <v>#DIV/0!</v>
      </c>
      <c r="I2667" s="316" t="e">
        <f t="shared" si="10627"/>
        <v>#DIV/0!</v>
      </c>
      <c r="J2667" s="316" t="e">
        <f t="shared" si="10627"/>
        <v>#DIV/0!</v>
      </c>
      <c r="K2667" s="316" t="e">
        <f t="shared" si="10627"/>
        <v>#DIV/0!</v>
      </c>
      <c r="L2667" s="316" t="e">
        <f t="shared" si="10627"/>
        <v>#DIV/0!</v>
      </c>
      <c r="M2667" s="316" t="e">
        <f t="shared" si="10627"/>
        <v>#DIV/0!</v>
      </c>
      <c r="N2667" s="424" t="e">
        <f t="shared" si="10627"/>
        <v>#DIV/0!</v>
      </c>
      <c r="O2667" s="316" t="e">
        <f t="shared" si="10627"/>
        <v>#DIV/0!</v>
      </c>
      <c r="P2667" s="316" t="e">
        <f t="shared" si="10627"/>
        <v>#DIV/0!</v>
      </c>
      <c r="Q2667" s="316" t="e">
        <f t="shared" si="10627"/>
        <v>#DIV/0!</v>
      </c>
      <c r="R2667" s="316" t="e">
        <f t="shared" si="10627"/>
        <v>#DIV/0!</v>
      </c>
      <c r="S2667" s="316" t="e">
        <f t="shared" si="10627"/>
        <v>#DIV/0!</v>
      </c>
      <c r="T2667" s="316" t="e">
        <f t="shared" si="10627"/>
        <v>#DIV/0!</v>
      </c>
      <c r="U2667" s="316" t="e">
        <f t="shared" si="10627"/>
        <v>#DIV/0!</v>
      </c>
      <c r="V2667" s="424" t="e">
        <f t="shared" si="10627"/>
        <v>#DIV/0!</v>
      </c>
      <c r="W2667" s="316" t="e">
        <f t="shared" si="10627"/>
        <v>#DIV/0!</v>
      </c>
      <c r="X2667" s="316" t="e">
        <f t="shared" si="10627"/>
        <v>#DIV/0!</v>
      </c>
      <c r="Y2667" s="316" t="e">
        <f>V2665/V2664</f>
        <v>#DIV/0!</v>
      </c>
      <c r="Z2667" s="316" t="e">
        <f t="shared" si="10627"/>
        <v>#DIV/0!</v>
      </c>
      <c r="AA2667" s="316" t="e">
        <f t="shared" si="10627"/>
        <v>#DIV/0!</v>
      </c>
      <c r="AB2667" s="373" t="e">
        <f t="shared" si="10627"/>
        <v>#DIV/0!</v>
      </c>
      <c r="AC2667" s="130"/>
      <c r="AD2667" s="71"/>
      <c r="AE2667" s="153"/>
      <c r="AF2667" s="72"/>
      <c r="AI2667" s="189"/>
      <c r="AJ2667" s="217"/>
      <c r="AK2667" s="331"/>
      <c r="AL2667" s="331"/>
      <c r="AM2667" s="331"/>
    </row>
    <row r="2668" spans="1:57" s="181" customFormat="1" hidden="1" x14ac:dyDescent="0.25">
      <c r="A2668" s="2217"/>
      <c r="B2668" s="2220"/>
      <c r="C2668" s="360" t="s">
        <v>20</v>
      </c>
      <c r="D2668" s="2408"/>
      <c r="E2668" s="667"/>
      <c r="F2668" s="134"/>
      <c r="G2668" s="134"/>
      <c r="H2668" s="405"/>
      <c r="I2668" s="134"/>
      <c r="J2668" s="134"/>
      <c r="K2668" s="134"/>
      <c r="L2668" s="134"/>
      <c r="M2668" s="134"/>
      <c r="N2668" s="405"/>
      <c r="O2668" s="134"/>
      <c r="P2668" s="134"/>
      <c r="Q2668" s="134"/>
      <c r="R2668" s="134"/>
      <c r="S2668" s="134"/>
      <c r="T2668" s="134"/>
      <c r="U2668" s="134"/>
      <c r="V2668" s="134"/>
      <c r="W2668" s="134"/>
      <c r="X2668" s="134"/>
      <c r="Y2668" s="405"/>
      <c r="Z2668" s="134"/>
      <c r="AA2668" s="134"/>
      <c r="AB2668" s="668"/>
      <c r="AC2668" s="130"/>
      <c r="AD2668" s="71"/>
      <c r="AE2668" s="153"/>
      <c r="AF2668" s="72"/>
      <c r="AI2668" s="189"/>
      <c r="AJ2668" s="217"/>
      <c r="AK2668" s="331"/>
      <c r="AL2668" s="331"/>
      <c r="AM2668" s="331"/>
    </row>
    <row r="2669" spans="1:57" s="181" customFormat="1" hidden="1" x14ac:dyDescent="0.25">
      <c r="A2669" s="2227"/>
      <c r="B2669" s="2230"/>
      <c r="C2669" s="122" t="s">
        <v>21</v>
      </c>
      <c r="D2669" s="346"/>
      <c r="E2669" s="543"/>
      <c r="F2669" s="309"/>
      <c r="G2669" s="309"/>
      <c r="H2669" s="406"/>
      <c r="I2669" s="309"/>
      <c r="J2669" s="309"/>
      <c r="K2669" s="309"/>
      <c r="L2669" s="309"/>
      <c r="M2669" s="309"/>
      <c r="N2669" s="406"/>
      <c r="O2669" s="309"/>
      <c r="P2669" s="309"/>
      <c r="Q2669" s="309"/>
      <c r="R2669" s="309"/>
      <c r="S2669" s="309"/>
      <c r="T2669" s="309"/>
      <c r="U2669" s="309"/>
      <c r="V2669" s="309"/>
      <c r="W2669" s="309"/>
      <c r="X2669" s="309"/>
      <c r="Y2669" s="406"/>
      <c r="Z2669" s="309"/>
      <c r="AA2669" s="309"/>
      <c r="AB2669" s="310"/>
      <c r="AC2669" s="130"/>
      <c r="AD2669" s="71"/>
      <c r="AE2669" s="153"/>
      <c r="AF2669" s="72"/>
      <c r="AH2669" s="331"/>
      <c r="AI2669" s="845"/>
      <c r="AJ2669" s="846"/>
      <c r="AK2669" s="846"/>
      <c r="AL2669" s="189"/>
      <c r="AM2669" s="189"/>
      <c r="AN2669" s="189"/>
    </row>
    <row r="2670" spans="1:57" s="181" customFormat="1" ht="16.5" hidden="1" thickBot="1" x14ac:dyDescent="0.3">
      <c r="A2670" s="3720" t="s">
        <v>44</v>
      </c>
      <c r="B2670" s="3721"/>
      <c r="C2670" s="3722"/>
      <c r="D2670" s="345"/>
      <c r="E2670" s="851">
        <f>SQRT(E2664*E2664+E2665*E2665)/E2677/1.73</f>
        <v>0</v>
      </c>
      <c r="F2670" s="577">
        <f t="shared" ref="F2670:AB2670" si="10628">SQRT(F2664*F2664+F2665*F2665)/F2677/1.73</f>
        <v>0</v>
      </c>
      <c r="G2670" s="577">
        <f t="shared" si="10628"/>
        <v>0</v>
      </c>
      <c r="H2670" s="578">
        <f t="shared" si="10628"/>
        <v>0</v>
      </c>
      <c r="I2670" s="577">
        <f t="shared" si="10628"/>
        <v>0</v>
      </c>
      <c r="J2670" s="577">
        <f t="shared" si="10628"/>
        <v>0</v>
      </c>
      <c r="K2670" s="577">
        <f t="shared" si="10628"/>
        <v>0</v>
      </c>
      <c r="L2670" s="577">
        <f t="shared" si="10628"/>
        <v>0</v>
      </c>
      <c r="M2670" s="577">
        <f t="shared" si="10628"/>
        <v>0</v>
      </c>
      <c r="N2670" s="578">
        <f t="shared" si="10628"/>
        <v>0</v>
      </c>
      <c r="O2670" s="577">
        <f t="shared" si="10628"/>
        <v>0</v>
      </c>
      <c r="P2670" s="577">
        <f t="shared" si="10628"/>
        <v>0</v>
      </c>
      <c r="Q2670" s="577">
        <f t="shared" si="10628"/>
        <v>0</v>
      </c>
      <c r="R2670" s="577">
        <f t="shared" si="10628"/>
        <v>0</v>
      </c>
      <c r="S2670" s="577">
        <f t="shared" si="10628"/>
        <v>0</v>
      </c>
      <c r="T2670" s="577">
        <f t="shared" si="10628"/>
        <v>0</v>
      </c>
      <c r="U2670" s="577">
        <f t="shared" si="10628"/>
        <v>0</v>
      </c>
      <c r="V2670" s="578">
        <f t="shared" si="10628"/>
        <v>0</v>
      </c>
      <c r="W2670" s="577">
        <f t="shared" si="10628"/>
        <v>0</v>
      </c>
      <c r="X2670" s="577">
        <f t="shared" si="10628"/>
        <v>0</v>
      </c>
      <c r="Y2670" s="505">
        <f>SQRT(V2664*V2664+V2665*V2665)/V2677/1.73</f>
        <v>0</v>
      </c>
      <c r="Z2670" s="577">
        <f t="shared" si="10628"/>
        <v>0</v>
      </c>
      <c r="AA2670" s="577">
        <f t="shared" si="10628"/>
        <v>0</v>
      </c>
      <c r="AB2670" s="848">
        <f t="shared" si="10628"/>
        <v>0</v>
      </c>
      <c r="AC2670" s="199">
        <f>AVERAGE(E2670:AB2670)</f>
        <v>0</v>
      </c>
      <c r="AD2670" s="76" t="e">
        <f>(AC2666-AC2670)/AC2666</f>
        <v>#DIV/0!</v>
      </c>
      <c r="AE2670" s="77"/>
      <c r="AF2670" s="78"/>
      <c r="AG2670" s="920"/>
      <c r="AI2670" s="189"/>
      <c r="AJ2670" s="189"/>
      <c r="AK2670" s="189"/>
      <c r="AL2670" s="189"/>
      <c r="AM2670" s="189"/>
    </row>
    <row r="2671" spans="1:57" s="181" customFormat="1" ht="16.5" thickBot="1" x14ac:dyDescent="0.3">
      <c r="A2671" s="2896" t="s">
        <v>1185</v>
      </c>
      <c r="B2671" s="2901" t="s">
        <v>1181</v>
      </c>
      <c r="C2671" s="2897" t="s">
        <v>17</v>
      </c>
      <c r="D2671" s="2898" t="s">
        <v>56</v>
      </c>
      <c r="E2671" s="2902"/>
      <c r="F2671" s="2903"/>
      <c r="G2671" s="2903"/>
      <c r="H2671" s="2903"/>
      <c r="I2671" s="2903"/>
      <c r="J2671" s="2903"/>
      <c r="K2671" s="2903"/>
      <c r="L2671" s="2903"/>
      <c r="M2671" s="2903"/>
      <c r="N2671" s="2903"/>
      <c r="O2671" s="2903"/>
      <c r="P2671" s="2903"/>
      <c r="Q2671" s="2903"/>
      <c r="R2671" s="2903"/>
      <c r="S2671" s="2903"/>
      <c r="T2671" s="2903"/>
      <c r="U2671" s="2903"/>
      <c r="V2671" s="3386"/>
      <c r="W2671" s="2903"/>
      <c r="X2671" s="2903"/>
      <c r="Y2671" s="3358"/>
      <c r="Z2671" s="2903"/>
      <c r="AA2671" s="2903"/>
      <c r="AB2671" s="2904"/>
      <c r="AC2671" s="2900" t="e">
        <f>AVERAGE(E2671:AB2671)</f>
        <v>#DIV/0!</v>
      </c>
      <c r="AD2671" s="2895"/>
      <c r="AE2671" s="252"/>
      <c r="AF2671" s="253"/>
      <c r="AG2671" s="920"/>
      <c r="AI2671" s="189"/>
      <c r="AJ2671" s="189"/>
      <c r="AK2671" s="189"/>
      <c r="AL2671" s="189"/>
      <c r="AM2671" s="189"/>
    </row>
    <row r="2672" spans="1:57" s="181" customFormat="1" x14ac:dyDescent="0.25">
      <c r="A2672" s="147" t="s">
        <v>53</v>
      </c>
      <c r="B2672" s="148"/>
      <c r="C2672" s="1112"/>
      <c r="D2672" s="1030"/>
      <c r="E2672" s="1157">
        <f>E2657+E2664</f>
        <v>408</v>
      </c>
      <c r="F2672" s="81">
        <f t="shared" ref="F2672:X2673" si="10629">F2657+F2664</f>
        <v>406.8</v>
      </c>
      <c r="G2672" s="81">
        <f t="shared" si="10629"/>
        <v>350.4</v>
      </c>
      <c r="H2672" s="407">
        <f t="shared" si="10629"/>
        <v>350.4</v>
      </c>
      <c r="I2672" s="81">
        <f t="shared" si="10629"/>
        <v>357.6</v>
      </c>
      <c r="J2672" s="81">
        <f t="shared" si="10629"/>
        <v>364.8</v>
      </c>
      <c r="K2672" s="81">
        <f t="shared" si="10629"/>
        <v>418.8</v>
      </c>
      <c r="L2672" s="81">
        <f t="shared" si="10629"/>
        <v>385.2</v>
      </c>
      <c r="M2672" s="81">
        <f t="shared" si="10629"/>
        <v>378</v>
      </c>
      <c r="N2672" s="407">
        <f t="shared" si="10629"/>
        <v>362.4</v>
      </c>
      <c r="O2672" s="480">
        <f t="shared" si="10629"/>
        <v>381.6</v>
      </c>
      <c r="P2672" s="81">
        <f t="shared" si="10629"/>
        <v>396</v>
      </c>
      <c r="Q2672" s="81">
        <f t="shared" si="10629"/>
        <v>364.8</v>
      </c>
      <c r="R2672" s="81">
        <f t="shared" si="10629"/>
        <v>351.6</v>
      </c>
      <c r="S2672" s="81">
        <f t="shared" si="10629"/>
        <v>374.4</v>
      </c>
      <c r="T2672" s="81">
        <f t="shared" si="10629"/>
        <v>375.6</v>
      </c>
      <c r="U2672" s="81">
        <f t="shared" si="10629"/>
        <v>399.6</v>
      </c>
      <c r="V2672" s="81">
        <f t="shared" si="10629"/>
        <v>420</v>
      </c>
      <c r="W2672" s="81">
        <f t="shared" si="10629"/>
        <v>379.2</v>
      </c>
      <c r="X2672" s="81">
        <f t="shared" si="10629"/>
        <v>380.4</v>
      </c>
      <c r="Y2672" s="81">
        <f t="shared" ref="Y2672:AB2672" si="10630">Y2657+Y2664</f>
        <v>379.2</v>
      </c>
      <c r="Z2672" s="81">
        <f t="shared" si="10630"/>
        <v>382.8</v>
      </c>
      <c r="AA2672" s="81">
        <f t="shared" si="10630"/>
        <v>394.8</v>
      </c>
      <c r="AB2672" s="81">
        <f t="shared" si="10630"/>
        <v>350</v>
      </c>
      <c r="AC2672" s="1035"/>
      <c r="AD2672" s="1114">
        <f>MAX(E2672:AB2672)</f>
        <v>420</v>
      </c>
      <c r="AE2672" s="81"/>
      <c r="AF2672" s="82"/>
      <c r="AG2672" s="920"/>
      <c r="AI2672" s="189"/>
      <c r="AJ2672" s="189"/>
      <c r="AK2672" s="189"/>
      <c r="AL2672" s="189"/>
      <c r="AM2672" s="189"/>
    </row>
    <row r="2673" spans="1:40" s="181" customFormat="1" x14ac:dyDescent="0.25">
      <c r="A2673" s="149" t="s">
        <v>55</v>
      </c>
      <c r="B2673" s="150"/>
      <c r="C2673" s="1115"/>
      <c r="D2673" s="1036"/>
      <c r="E2673" s="1158">
        <f>E2658+E2665</f>
        <v>100</v>
      </c>
      <c r="F2673" s="84">
        <f t="shared" si="10629"/>
        <v>100</v>
      </c>
      <c r="G2673" s="84">
        <f t="shared" si="10629"/>
        <v>88.8</v>
      </c>
      <c r="H2673" s="406">
        <f t="shared" si="10629"/>
        <v>90</v>
      </c>
      <c r="I2673" s="84">
        <f t="shared" si="10629"/>
        <v>88.8</v>
      </c>
      <c r="J2673" s="84">
        <f t="shared" si="10629"/>
        <v>93.6</v>
      </c>
      <c r="K2673" s="84">
        <f t="shared" si="10629"/>
        <v>100</v>
      </c>
      <c r="L2673" s="84">
        <f t="shared" si="10629"/>
        <v>90</v>
      </c>
      <c r="M2673" s="84">
        <f t="shared" si="10629"/>
        <v>84</v>
      </c>
      <c r="N2673" s="406">
        <f t="shared" si="10629"/>
        <v>80</v>
      </c>
      <c r="O2673" s="482">
        <f t="shared" si="10629"/>
        <v>73.2</v>
      </c>
      <c r="P2673" s="84">
        <f t="shared" si="10629"/>
        <v>84</v>
      </c>
      <c r="Q2673" s="84">
        <f t="shared" si="10629"/>
        <v>67.2</v>
      </c>
      <c r="R2673" s="84">
        <f t="shared" si="10629"/>
        <v>58.8</v>
      </c>
      <c r="S2673" s="84">
        <f t="shared" si="10629"/>
        <v>78</v>
      </c>
      <c r="T2673" s="84">
        <f t="shared" si="10629"/>
        <v>85.2</v>
      </c>
      <c r="U2673" s="84">
        <f t="shared" si="10629"/>
        <v>96</v>
      </c>
      <c r="V2673" s="84">
        <f t="shared" si="10629"/>
        <v>102</v>
      </c>
      <c r="W2673" s="84">
        <f t="shared" si="10629"/>
        <v>86.4</v>
      </c>
      <c r="X2673" s="84">
        <f t="shared" si="10629"/>
        <v>84</v>
      </c>
      <c r="Y2673" s="84">
        <f t="shared" ref="Y2673:AB2673" si="10631">Y2658+Y2665</f>
        <v>84</v>
      </c>
      <c r="Z2673" s="84">
        <f t="shared" si="10631"/>
        <v>86.4</v>
      </c>
      <c r="AA2673" s="84">
        <f t="shared" si="10631"/>
        <v>93.6</v>
      </c>
      <c r="AB2673" s="84">
        <f t="shared" si="10631"/>
        <v>100</v>
      </c>
      <c r="AC2673" s="1041"/>
      <c r="AD2673" s="1117">
        <f>MAX(E2673:AB2673)</f>
        <v>102</v>
      </c>
      <c r="AE2673" s="84"/>
      <c r="AF2673" s="85"/>
      <c r="AG2673" s="920"/>
      <c r="AI2673" s="189"/>
      <c r="AJ2673" s="189"/>
      <c r="AK2673" s="189"/>
      <c r="AL2673" s="189"/>
      <c r="AM2673" s="189"/>
    </row>
    <row r="2674" spans="1:40" s="181" customFormat="1" ht="16.5" thickBot="1" x14ac:dyDescent="0.3">
      <c r="A2674" s="151" t="s">
        <v>54</v>
      </c>
      <c r="B2674" s="152"/>
      <c r="C2674" s="1159"/>
      <c r="D2674" s="1042"/>
      <c r="E2674" s="2642">
        <f>SQRT(E2672*E2672+E2673*E2673)</f>
        <v>420.07618356674305</v>
      </c>
      <c r="F2674" s="673">
        <f t="shared" ref="F2674:X2674" si="10632">SQRT(F2672*F2672+F2673*F2673)</f>
        <v>418.91077809003673</v>
      </c>
      <c r="G2674" s="673">
        <f t="shared" si="10632"/>
        <v>361.47697022078734</v>
      </c>
      <c r="H2674" s="674">
        <f t="shared" si="10632"/>
        <v>361.77363087986384</v>
      </c>
      <c r="I2674" s="673">
        <f t="shared" si="10632"/>
        <v>368.4605813380856</v>
      </c>
      <c r="J2674" s="673">
        <f t="shared" si="10632"/>
        <v>376.61651583540515</v>
      </c>
      <c r="K2674" s="673">
        <f t="shared" si="10632"/>
        <v>430.5733851505455</v>
      </c>
      <c r="L2674" s="673">
        <f t="shared" si="10632"/>
        <v>395.5743166587032</v>
      </c>
      <c r="M2674" s="673">
        <f t="shared" si="10632"/>
        <v>387.22086720630125</v>
      </c>
      <c r="N2674" s="674">
        <f t="shared" si="10632"/>
        <v>371.12499242169071</v>
      </c>
      <c r="O2674" s="675">
        <f t="shared" si="10632"/>
        <v>388.5573316770641</v>
      </c>
      <c r="P2674" s="673">
        <f t="shared" si="10632"/>
        <v>404.81106704239204</v>
      </c>
      <c r="Q2674" s="673">
        <f t="shared" si="10632"/>
        <v>370.9378384581438</v>
      </c>
      <c r="R2674" s="673">
        <f t="shared" si="10632"/>
        <v>356.48281866031078</v>
      </c>
      <c r="S2674" s="673">
        <f t="shared" si="10632"/>
        <v>382.4387009704954</v>
      </c>
      <c r="T2674" s="673">
        <f t="shared" si="10632"/>
        <v>385.14205171598701</v>
      </c>
      <c r="U2674" s="673">
        <f t="shared" si="10632"/>
        <v>410.96977991088352</v>
      </c>
      <c r="V2674" s="673">
        <f t="shared" si="10632"/>
        <v>432.20828312284806</v>
      </c>
      <c r="W2674" s="673">
        <f t="shared" si="10632"/>
        <v>388.91850045992925</v>
      </c>
      <c r="X2674" s="673">
        <f t="shared" si="10632"/>
        <v>389.56406405108771</v>
      </c>
      <c r="Y2674" s="673">
        <f t="shared" ref="Y2674:AB2674" si="10633">SQRT(Y2672*Y2672+Y2673*Y2673)</f>
        <v>388.39237891596173</v>
      </c>
      <c r="Z2674" s="673">
        <f t="shared" si="10633"/>
        <v>392.42935670003078</v>
      </c>
      <c r="AA2674" s="673">
        <f t="shared" si="10633"/>
        <v>405.74376150472108</v>
      </c>
      <c r="AB2674" s="673">
        <f t="shared" si="10633"/>
        <v>364.0054944640259</v>
      </c>
      <c r="AC2674" s="1043"/>
      <c r="AD2674" s="1120">
        <f>MAX(E2674:AB2674)</f>
        <v>432.20828312284806</v>
      </c>
      <c r="AE2674" s="1121"/>
      <c r="AF2674" s="1119"/>
      <c r="AG2674" s="773"/>
      <c r="AI2674" s="189"/>
      <c r="AJ2674" s="189"/>
      <c r="AK2674" s="189"/>
      <c r="AL2674" s="189"/>
      <c r="AM2674" s="189"/>
    </row>
    <row r="2675" spans="1:40" s="181" customFormat="1" ht="16.5" thickBot="1" x14ac:dyDescent="0.3">
      <c r="A2675" s="551" t="s">
        <v>23</v>
      </c>
      <c r="B2675" s="552"/>
      <c r="C2675" s="553"/>
      <c r="D2675" s="1044"/>
      <c r="E2675" s="1045">
        <v>1</v>
      </c>
      <c r="F2675" s="663">
        <v>2</v>
      </c>
      <c r="G2675" s="663">
        <v>3</v>
      </c>
      <c r="H2675" s="664">
        <v>4</v>
      </c>
      <c r="I2675" s="663">
        <v>5</v>
      </c>
      <c r="J2675" s="663">
        <v>6</v>
      </c>
      <c r="K2675" s="663">
        <v>7</v>
      </c>
      <c r="L2675" s="663">
        <v>8</v>
      </c>
      <c r="M2675" s="663">
        <v>9</v>
      </c>
      <c r="N2675" s="664">
        <v>10</v>
      </c>
      <c r="O2675" s="663">
        <v>11</v>
      </c>
      <c r="P2675" s="663">
        <v>12</v>
      </c>
      <c r="Q2675" s="663">
        <v>13</v>
      </c>
      <c r="R2675" s="663">
        <v>14</v>
      </c>
      <c r="S2675" s="663">
        <v>15</v>
      </c>
      <c r="T2675" s="663">
        <v>16</v>
      </c>
      <c r="U2675" s="663">
        <v>17</v>
      </c>
      <c r="V2675" s="663">
        <v>18</v>
      </c>
      <c r="W2675" s="663">
        <v>19</v>
      </c>
      <c r="X2675" s="663">
        <v>20</v>
      </c>
      <c r="Y2675" s="663">
        <v>21</v>
      </c>
      <c r="Z2675" s="663">
        <v>22</v>
      </c>
      <c r="AA2675" s="663">
        <v>23</v>
      </c>
      <c r="AB2675" s="1046">
        <v>24</v>
      </c>
      <c r="AC2675" s="1166"/>
      <c r="AD2675" s="1138"/>
      <c r="AE2675" s="773"/>
      <c r="AF2675" s="773"/>
      <c r="AG2675" s="301"/>
      <c r="AI2675" s="189"/>
      <c r="AJ2675" s="189"/>
      <c r="AK2675" s="189"/>
      <c r="AL2675" s="189"/>
      <c r="AM2675" s="189"/>
    </row>
    <row r="2676" spans="1:40" s="181" customFormat="1" ht="16.5" thickBot="1" x14ac:dyDescent="0.3">
      <c r="A2676" s="890" t="s">
        <v>1186</v>
      </c>
      <c r="B2676" s="142"/>
      <c r="C2676" s="814" t="s">
        <v>24</v>
      </c>
      <c r="D2676" s="1167" t="s">
        <v>56</v>
      </c>
      <c r="E2676" s="1168">
        <v>10.75</v>
      </c>
      <c r="F2676" s="1169">
        <v>10.81</v>
      </c>
      <c r="G2676" s="1169">
        <v>10.83</v>
      </c>
      <c r="H2676" s="412">
        <v>10.85</v>
      </c>
      <c r="I2676" s="1169">
        <v>10.88</v>
      </c>
      <c r="J2676" s="1169">
        <v>10.79</v>
      </c>
      <c r="K2676" s="1169">
        <v>10.52</v>
      </c>
      <c r="L2676" s="1169">
        <v>10.58</v>
      </c>
      <c r="M2676" s="1169">
        <v>10.51</v>
      </c>
      <c r="N2676" s="412">
        <v>10.6</v>
      </c>
      <c r="O2676" s="1169">
        <v>10.56</v>
      </c>
      <c r="P2676" s="1169">
        <v>10.6</v>
      </c>
      <c r="Q2676" s="1169">
        <v>10.74</v>
      </c>
      <c r="R2676" s="1169">
        <v>10.72</v>
      </c>
      <c r="S2676" s="1169">
        <v>10.62</v>
      </c>
      <c r="T2676" s="1169">
        <v>10.48</v>
      </c>
      <c r="U2676" s="1169">
        <v>10.47</v>
      </c>
      <c r="V2676" s="1169">
        <v>10.51</v>
      </c>
      <c r="W2676" s="1169">
        <v>10.59</v>
      </c>
      <c r="X2676" s="1169">
        <v>10.63</v>
      </c>
      <c r="Y2676" s="1169">
        <v>10.67</v>
      </c>
      <c r="Z2676" s="1169">
        <v>10.74</v>
      </c>
      <c r="AA2676" s="1169">
        <v>10.6</v>
      </c>
      <c r="AB2676" s="3013">
        <v>10.73</v>
      </c>
      <c r="AC2676" s="1618">
        <f>AVERAGE(E2676:AB2676)</f>
        <v>10.657499999999999</v>
      </c>
      <c r="AD2676" s="299"/>
      <c r="AE2676" s="301"/>
      <c r="AF2676" s="301"/>
      <c r="AG2676" s="301"/>
      <c r="AI2676" s="189"/>
      <c r="AJ2676" s="189"/>
      <c r="AK2676" s="189"/>
      <c r="AL2676" s="189"/>
      <c r="AM2676" s="189"/>
    </row>
    <row r="2677" spans="1:40" s="181" customFormat="1" ht="16.5" thickBot="1" x14ac:dyDescent="0.3">
      <c r="A2677" s="890" t="s">
        <v>1188</v>
      </c>
      <c r="B2677" s="142"/>
      <c r="C2677" s="814" t="s">
        <v>24</v>
      </c>
      <c r="D2677" s="1167" t="s">
        <v>56</v>
      </c>
      <c r="E2677" s="876">
        <v>10.77</v>
      </c>
      <c r="F2677" s="144">
        <v>10.84</v>
      </c>
      <c r="G2677" s="144">
        <v>10.84</v>
      </c>
      <c r="H2677" s="571">
        <v>10.84</v>
      </c>
      <c r="I2677" s="144">
        <v>10.89</v>
      </c>
      <c r="J2677" s="144">
        <v>10.8</v>
      </c>
      <c r="K2677" s="144">
        <v>10.55</v>
      </c>
      <c r="L2677" s="144">
        <v>10.59</v>
      </c>
      <c r="M2677" s="144">
        <v>10.52</v>
      </c>
      <c r="N2677" s="571">
        <v>10.6</v>
      </c>
      <c r="O2677" s="144">
        <v>10.57</v>
      </c>
      <c r="P2677" s="144">
        <v>10.61</v>
      </c>
      <c r="Q2677" s="144">
        <v>10.74</v>
      </c>
      <c r="R2677" s="144">
        <v>10.72</v>
      </c>
      <c r="S2677" s="144">
        <v>10.64</v>
      </c>
      <c r="T2677" s="144">
        <v>10.51</v>
      </c>
      <c r="U2677" s="144">
        <v>10.49</v>
      </c>
      <c r="V2677" s="144">
        <v>10.52</v>
      </c>
      <c r="W2677" s="144">
        <v>10.6</v>
      </c>
      <c r="X2677" s="144">
        <v>10.65</v>
      </c>
      <c r="Y2677" s="144">
        <v>10.69</v>
      </c>
      <c r="Z2677" s="144">
        <v>10.75</v>
      </c>
      <c r="AA2677" s="144">
        <v>10.6</v>
      </c>
      <c r="AB2677" s="602">
        <v>10.74</v>
      </c>
      <c r="AC2677" s="2203">
        <f>AVERAGE(E2677:AB2677)</f>
        <v>10.669583333333335</v>
      </c>
      <c r="AD2677" s="299"/>
      <c r="AE2677" s="301"/>
      <c r="AF2677" s="301"/>
      <c r="AI2677" s="299"/>
      <c r="AJ2677" s="301"/>
      <c r="AK2677" s="331"/>
      <c r="AL2677" s="301"/>
      <c r="AM2677" s="189"/>
    </row>
    <row r="2678" spans="1:40" s="181" customFormat="1" x14ac:dyDescent="0.25">
      <c r="A2678" s="3715" t="s">
        <v>48</v>
      </c>
      <c r="B2678" s="3513" t="s">
        <v>28</v>
      </c>
      <c r="C2678" s="119" t="s">
        <v>14</v>
      </c>
      <c r="D2678" s="111"/>
      <c r="E2678" s="68">
        <f t="shared" ref="E2678" si="10634">(E2682-D2682)*$AE2678*$AF2678</f>
        <v>0</v>
      </c>
      <c r="F2678" s="69">
        <f t="shared" ref="F2678" si="10635">(F2682-E2682)*$AE2678*$AF2678</f>
        <v>0</v>
      </c>
      <c r="G2678" s="69">
        <f t="shared" ref="G2678" si="10636">(G2682-F2682)*$AE2678*$AF2678</f>
        <v>0</v>
      </c>
      <c r="H2678" s="408">
        <f t="shared" ref="H2678" si="10637">(H2682-G2682)*$AE2678*$AF2678</f>
        <v>0</v>
      </c>
      <c r="I2678" s="69">
        <f t="shared" ref="I2678" si="10638">(I2682-H2682)*$AE2678*$AF2678</f>
        <v>0</v>
      </c>
      <c r="J2678" s="69">
        <f t="shared" ref="J2678" si="10639">(J2682-I2682)*$AE2678*$AF2678</f>
        <v>0</v>
      </c>
      <c r="K2678" s="69">
        <f t="shared" ref="K2678" si="10640">(K2682-J2682)*$AE2678*$AF2678</f>
        <v>0</v>
      </c>
      <c r="L2678" s="69">
        <f t="shared" ref="L2678" si="10641">(L2682-K2682)*$AE2678*$AF2678</f>
        <v>0</v>
      </c>
      <c r="M2678" s="69">
        <f t="shared" ref="M2678" si="10642">(M2682-L2682)*$AE2678*$AF2678</f>
        <v>0</v>
      </c>
      <c r="N2678" s="408">
        <f t="shared" ref="N2678" si="10643">(N2682-M2682)*$AE2678*$AF2678</f>
        <v>0</v>
      </c>
      <c r="O2678" s="69">
        <f t="shared" ref="O2678" si="10644">(O2682-N2682)*$AE2678*$AF2678</f>
        <v>0</v>
      </c>
      <c r="P2678" s="69">
        <f t="shared" ref="P2678" si="10645">(P2682-O2682)*$AE2678*$AF2678</f>
        <v>0</v>
      </c>
      <c r="Q2678" s="69">
        <f t="shared" ref="Q2678" si="10646">(Q2682-P2682)*$AE2678*$AF2678</f>
        <v>0</v>
      </c>
      <c r="R2678" s="69">
        <f t="shared" ref="R2678" si="10647">(R2682-Q2682)*$AE2678*$AF2678</f>
        <v>0</v>
      </c>
      <c r="S2678" s="69">
        <f t="shared" ref="S2678" si="10648">(S2682-R2682)*$AE2678*$AF2678</f>
        <v>0</v>
      </c>
      <c r="T2678" s="69">
        <f t="shared" ref="T2678" si="10649">(T2682-S2682)*$AE2678*$AF2678</f>
        <v>0</v>
      </c>
      <c r="U2678" s="69">
        <f t="shared" ref="U2678" si="10650">(U2682-T2682)*$AE2678*$AF2678</f>
        <v>0</v>
      </c>
      <c r="V2678" s="408">
        <f t="shared" ref="V2678" si="10651">(V2682-U2682)*$AE2678*$AF2678</f>
        <v>0</v>
      </c>
      <c r="W2678" s="69">
        <f t="shared" ref="W2678" si="10652">(W2682-V2682)*$AE2678*$AF2678</f>
        <v>0</v>
      </c>
      <c r="X2678" s="69">
        <f t="shared" ref="X2678" si="10653">(X2682-W2682)*$AE2678*$AF2678</f>
        <v>0</v>
      </c>
      <c r="Y2678" s="69">
        <f t="shared" ref="Y2678" si="10654">(Y2682-X2682)*$AE2678*$AF2678</f>
        <v>0</v>
      </c>
      <c r="Z2678" s="69">
        <f t="shared" ref="Z2678" si="10655">(Z2682-Y2682)*$AE2678*$AF2678</f>
        <v>0</v>
      </c>
      <c r="AA2678" s="69">
        <f t="shared" ref="AA2678" si="10656">(AA2682-Z2682)*$AE2678*$AF2678</f>
        <v>0</v>
      </c>
      <c r="AB2678" s="70">
        <f t="shared" ref="AB2678" si="10657">(AB2682-AA2682)*$AE2678*$AF2678</f>
        <v>0</v>
      </c>
      <c r="AC2678" s="619">
        <f>SUM(E2678:AB2678)</f>
        <v>0</v>
      </c>
      <c r="AD2678" s="779"/>
      <c r="AE2678" s="510">
        <v>0</v>
      </c>
      <c r="AF2678" s="511">
        <v>0</v>
      </c>
      <c r="AI2678" s="299"/>
      <c r="AJ2678" s="933"/>
      <c r="AK2678" s="932"/>
      <c r="AL2678" s="331"/>
      <c r="AM2678" s="189"/>
    </row>
    <row r="2679" spans="1:40" s="181" customFormat="1" x14ac:dyDescent="0.25">
      <c r="A2679" s="3716"/>
      <c r="B2679" s="3514"/>
      <c r="C2679" s="121" t="s">
        <v>16</v>
      </c>
      <c r="D2679" s="106"/>
      <c r="E2679" s="396">
        <f t="shared" ref="E2679" si="10658">(E2683-D2683)*$AE2678*$AF2678</f>
        <v>0</v>
      </c>
      <c r="F2679" s="306">
        <f t="shared" ref="F2679" si="10659">(F2683-E2683)*$AE2678*$AF2678</f>
        <v>0</v>
      </c>
      <c r="G2679" s="306">
        <f t="shared" ref="G2679" si="10660">(G2683-F2683)*$AE2678*$AF2678</f>
        <v>0</v>
      </c>
      <c r="H2679" s="409">
        <f t="shared" ref="H2679" si="10661">(H2683-G2683)*$AE2678*$AF2678</f>
        <v>0</v>
      </c>
      <c r="I2679" s="306">
        <f t="shared" ref="I2679" si="10662">(I2683-H2683)*$AE2678*$AF2678</f>
        <v>0</v>
      </c>
      <c r="J2679" s="306">
        <f t="shared" ref="J2679" si="10663">(J2683-I2683)*$AE2678*$AF2678</f>
        <v>0</v>
      </c>
      <c r="K2679" s="306">
        <f t="shared" ref="K2679" si="10664">(K2683-J2683)*$AE2678*$AF2678</f>
        <v>0</v>
      </c>
      <c r="L2679" s="306">
        <f t="shared" ref="L2679" si="10665">(L2683-K2683)*$AE2678*$AF2678</f>
        <v>0</v>
      </c>
      <c r="M2679" s="306">
        <f t="shared" ref="M2679" si="10666">(M2683-L2683)*$AE2678*$AF2678</f>
        <v>0</v>
      </c>
      <c r="N2679" s="409">
        <f t="shared" ref="N2679" si="10667">(N2683-M2683)*$AE2678*$AF2678</f>
        <v>0</v>
      </c>
      <c r="O2679" s="306">
        <f t="shared" ref="O2679" si="10668">(O2683-N2683)*$AE2678*$AF2678</f>
        <v>0</v>
      </c>
      <c r="P2679" s="306">
        <f t="shared" ref="P2679" si="10669">(P2683-O2683)*$AE2678*$AF2678</f>
        <v>0</v>
      </c>
      <c r="Q2679" s="306">
        <f t="shared" ref="Q2679" si="10670">(Q2683-P2683)*$AE2678*$AF2678</f>
        <v>0</v>
      </c>
      <c r="R2679" s="306">
        <f t="shared" ref="R2679" si="10671">(R2683-Q2683)*$AE2678*$AF2678</f>
        <v>0</v>
      </c>
      <c r="S2679" s="306">
        <f t="shared" ref="S2679" si="10672">(S2683-R2683)*$AE2678*$AF2678</f>
        <v>0</v>
      </c>
      <c r="T2679" s="306">
        <f t="shared" ref="T2679" si="10673">(T2683-S2683)*$AE2678*$AF2678</f>
        <v>0</v>
      </c>
      <c r="U2679" s="306">
        <f t="shared" ref="U2679" si="10674">(U2683-T2683)*$AE2678*$AF2678</f>
        <v>0</v>
      </c>
      <c r="V2679" s="409">
        <f t="shared" ref="V2679" si="10675">(V2683-U2683)*$AE2678*$AF2678</f>
        <v>0</v>
      </c>
      <c r="W2679" s="306">
        <f t="shared" ref="W2679" si="10676">(W2683-V2683)*$AE2678*$AF2678</f>
        <v>0</v>
      </c>
      <c r="X2679" s="306">
        <f t="shared" ref="X2679" si="10677">(X2683-W2683)*$AE2678*$AF2678</f>
        <v>0</v>
      </c>
      <c r="Y2679" s="306">
        <f t="shared" ref="Y2679" si="10678">(Y2683-X2683)*$AE2678*$AF2678</f>
        <v>0</v>
      </c>
      <c r="Z2679" s="306">
        <f t="shared" ref="Z2679" si="10679">(Z2683-Y2683)*$AE2678*$AF2678</f>
        <v>0</v>
      </c>
      <c r="AA2679" s="306">
        <f t="shared" ref="AA2679" si="10680">(AA2683-Z2683)*$AE2678*$AF2678</f>
        <v>0</v>
      </c>
      <c r="AB2679" s="307">
        <f t="shared" ref="AB2679" si="10681">(AB2683-AA2683)*$AE2678*$AF2678</f>
        <v>0</v>
      </c>
      <c r="AC2679" s="131">
        <f>SUM(E2679:AB2679)</f>
        <v>0</v>
      </c>
      <c r="AD2679" s="780"/>
      <c r="AE2679" s="781"/>
      <c r="AF2679" s="782"/>
      <c r="AI2679" s="217"/>
      <c r="AJ2679" s="331"/>
      <c r="AK2679" s="331"/>
      <c r="AL2679" s="331"/>
      <c r="AM2679" s="189"/>
    </row>
    <row r="2680" spans="1:40" s="181" customFormat="1" x14ac:dyDescent="0.25">
      <c r="A2680" s="3716"/>
      <c r="B2680" s="3514"/>
      <c r="C2680" s="121" t="s">
        <v>17</v>
      </c>
      <c r="D2680" s="106" t="s">
        <v>56</v>
      </c>
      <c r="E2680" s="1581">
        <v>0</v>
      </c>
      <c r="F2680" s="1565">
        <v>0</v>
      </c>
      <c r="G2680" s="1565">
        <v>0</v>
      </c>
      <c r="H2680" s="414">
        <v>0</v>
      </c>
      <c r="I2680" s="1565">
        <v>0</v>
      </c>
      <c r="J2680" s="1565">
        <v>0</v>
      </c>
      <c r="K2680" s="1565">
        <v>0</v>
      </c>
      <c r="L2680" s="1565">
        <v>0</v>
      </c>
      <c r="M2680" s="1565">
        <v>0</v>
      </c>
      <c r="N2680" s="414">
        <v>0</v>
      </c>
      <c r="O2680" s="1565">
        <v>0</v>
      </c>
      <c r="P2680" s="1565">
        <v>0</v>
      </c>
      <c r="Q2680" s="1565">
        <v>0</v>
      </c>
      <c r="R2680" s="1565">
        <v>0</v>
      </c>
      <c r="S2680" s="1565">
        <v>0</v>
      </c>
      <c r="T2680" s="1565">
        <v>0</v>
      </c>
      <c r="U2680" s="1565">
        <v>0</v>
      </c>
      <c r="V2680" s="414">
        <v>0</v>
      </c>
      <c r="W2680" s="1565">
        <v>0</v>
      </c>
      <c r="X2680" s="1565">
        <v>0</v>
      </c>
      <c r="Y2680" s="325">
        <v>0</v>
      </c>
      <c r="Z2680" s="1565">
        <v>0</v>
      </c>
      <c r="AA2680" s="1565">
        <v>0</v>
      </c>
      <c r="AB2680" s="1566">
        <v>0</v>
      </c>
      <c r="AC2680" s="131"/>
      <c r="AD2680" s="780"/>
      <c r="AE2680" s="781"/>
      <c r="AF2680" s="782"/>
      <c r="AI2680" s="217"/>
      <c r="AJ2680" s="331"/>
      <c r="AK2680" s="331"/>
      <c r="AL2680" s="331"/>
      <c r="AM2680" s="189"/>
    </row>
    <row r="2681" spans="1:40" s="181" customFormat="1" ht="16.5" thickBot="1" x14ac:dyDescent="0.3">
      <c r="A2681" s="3716"/>
      <c r="B2681" s="3514"/>
      <c r="C2681" s="121" t="s">
        <v>19</v>
      </c>
      <c r="D2681" s="112"/>
      <c r="E2681" s="544" t="e">
        <f t="shared" ref="E2681:AB2681" si="10682">E2679/E2678</f>
        <v>#DIV/0!</v>
      </c>
      <c r="F2681" s="312" t="e">
        <f t="shared" si="10682"/>
        <v>#DIV/0!</v>
      </c>
      <c r="G2681" s="312" t="e">
        <f t="shared" si="10682"/>
        <v>#DIV/0!</v>
      </c>
      <c r="H2681" s="411" t="e">
        <f t="shared" si="10682"/>
        <v>#DIV/0!</v>
      </c>
      <c r="I2681" s="312" t="e">
        <f t="shared" si="10682"/>
        <v>#DIV/0!</v>
      </c>
      <c r="J2681" s="312" t="e">
        <f t="shared" si="10682"/>
        <v>#DIV/0!</v>
      </c>
      <c r="K2681" s="312" t="e">
        <f t="shared" si="10682"/>
        <v>#DIV/0!</v>
      </c>
      <c r="L2681" s="312" t="e">
        <f t="shared" si="10682"/>
        <v>#DIV/0!</v>
      </c>
      <c r="M2681" s="312" t="e">
        <f t="shared" si="10682"/>
        <v>#DIV/0!</v>
      </c>
      <c r="N2681" s="411" t="e">
        <f t="shared" si="10682"/>
        <v>#DIV/0!</v>
      </c>
      <c r="O2681" s="312" t="e">
        <f t="shared" si="10682"/>
        <v>#DIV/0!</v>
      </c>
      <c r="P2681" s="312" t="e">
        <f t="shared" si="10682"/>
        <v>#DIV/0!</v>
      </c>
      <c r="Q2681" s="312" t="e">
        <f t="shared" si="10682"/>
        <v>#DIV/0!</v>
      </c>
      <c r="R2681" s="312" t="e">
        <f t="shared" si="10682"/>
        <v>#DIV/0!</v>
      </c>
      <c r="S2681" s="312" t="e">
        <f t="shared" si="10682"/>
        <v>#DIV/0!</v>
      </c>
      <c r="T2681" s="312" t="e">
        <f t="shared" si="10682"/>
        <v>#DIV/0!</v>
      </c>
      <c r="U2681" s="312" t="e">
        <f t="shared" si="10682"/>
        <v>#DIV/0!</v>
      </c>
      <c r="V2681" s="411" t="e">
        <f t="shared" si="10682"/>
        <v>#DIV/0!</v>
      </c>
      <c r="W2681" s="312" t="e">
        <f t="shared" si="10682"/>
        <v>#DIV/0!</v>
      </c>
      <c r="X2681" s="312" t="e">
        <f t="shared" si="10682"/>
        <v>#DIV/0!</v>
      </c>
      <c r="Y2681" s="312" t="e">
        <f>V2679/V2678</f>
        <v>#DIV/0!</v>
      </c>
      <c r="Z2681" s="312" t="e">
        <f t="shared" si="10682"/>
        <v>#DIV/0!</v>
      </c>
      <c r="AA2681" s="312" t="e">
        <f t="shared" si="10682"/>
        <v>#DIV/0!</v>
      </c>
      <c r="AB2681" s="313" t="e">
        <f t="shared" si="10682"/>
        <v>#DIV/0!</v>
      </c>
      <c r="AC2681" s="130"/>
      <c r="AD2681" s="780"/>
      <c r="AE2681" s="781"/>
      <c r="AF2681" s="782"/>
      <c r="AI2681" s="217"/>
      <c r="AJ2681" s="331"/>
      <c r="AK2681" s="331"/>
      <c r="AL2681" s="331"/>
      <c r="AM2681" s="189"/>
    </row>
    <row r="2682" spans="1:40" s="181" customFormat="1" hidden="1" x14ac:dyDescent="0.25">
      <c r="A2682" s="2227"/>
      <c r="B2682" s="2230"/>
      <c r="C2682" s="122" t="s">
        <v>20</v>
      </c>
      <c r="D2682" s="2408"/>
      <c r="E2682" s="543"/>
      <c r="F2682" s="309"/>
      <c r="G2682" s="309"/>
      <c r="H2682" s="406"/>
      <c r="I2682" s="309"/>
      <c r="J2682" s="309"/>
      <c r="K2682" s="309"/>
      <c r="L2682" s="309"/>
      <c r="M2682" s="309"/>
      <c r="N2682" s="406"/>
      <c r="O2682" s="309"/>
      <c r="P2682" s="309"/>
      <c r="Q2682" s="309"/>
      <c r="R2682" s="309"/>
      <c r="S2682" s="309"/>
      <c r="T2682" s="309"/>
      <c r="U2682" s="309"/>
      <c r="V2682" s="309"/>
      <c r="W2682" s="309"/>
      <c r="X2682" s="309"/>
      <c r="Y2682" s="406"/>
      <c r="Z2682" s="309"/>
      <c r="AA2682" s="309"/>
      <c r="AB2682" s="310"/>
      <c r="AC2682" s="130"/>
      <c r="AD2682" s="780"/>
      <c r="AE2682" s="781"/>
      <c r="AF2682" s="782"/>
      <c r="AI2682" s="217"/>
      <c r="AJ2682" s="331"/>
      <c r="AK2682" s="331"/>
      <c r="AL2682" s="331"/>
      <c r="AM2682" s="189"/>
    </row>
    <row r="2683" spans="1:40" s="181" customFormat="1" hidden="1" x14ac:dyDescent="0.25">
      <c r="A2683" s="2227"/>
      <c r="B2683" s="2230"/>
      <c r="C2683" s="122" t="s">
        <v>21</v>
      </c>
      <c r="D2683" s="346"/>
      <c r="E2683" s="543"/>
      <c r="F2683" s="309"/>
      <c r="G2683" s="309"/>
      <c r="H2683" s="406"/>
      <c r="I2683" s="309"/>
      <c r="J2683" s="309"/>
      <c r="K2683" s="309"/>
      <c r="L2683" s="309"/>
      <c r="M2683" s="309"/>
      <c r="N2683" s="406"/>
      <c r="O2683" s="309"/>
      <c r="P2683" s="309"/>
      <c r="Q2683" s="309"/>
      <c r="R2683" s="309"/>
      <c r="S2683" s="309"/>
      <c r="T2683" s="309"/>
      <c r="U2683" s="309"/>
      <c r="V2683" s="309"/>
      <c r="W2683" s="309"/>
      <c r="X2683" s="309"/>
      <c r="Y2683" s="406"/>
      <c r="Z2683" s="309"/>
      <c r="AA2683" s="309"/>
      <c r="AB2683" s="310"/>
      <c r="AC2683" s="130"/>
      <c r="AD2683" s="780"/>
      <c r="AE2683" s="781"/>
      <c r="AF2683" s="782"/>
      <c r="AH2683" s="331"/>
      <c r="AI2683" s="845"/>
      <c r="AJ2683" s="845"/>
      <c r="AK2683" s="846"/>
      <c r="AL2683" s="846"/>
      <c r="AM2683" s="189"/>
      <c r="AN2683" s="189"/>
    </row>
    <row r="2684" spans="1:40" s="181" customFormat="1" ht="16.5" hidden="1" thickBot="1" x14ac:dyDescent="0.3">
      <c r="A2684" s="3720" t="s">
        <v>44</v>
      </c>
      <c r="B2684" s="3721"/>
      <c r="C2684" s="3722"/>
      <c r="D2684" s="345"/>
      <c r="E2684" s="502">
        <f>SQRT(E2678*E2678+E2679*E2679)/E2676/1.73</f>
        <v>0</v>
      </c>
      <c r="F2684" s="179">
        <f t="shared" ref="F2684:AB2684" si="10683">SQRT(F2678*F2678+F2679*F2679)/F2676/1.73</f>
        <v>0</v>
      </c>
      <c r="G2684" s="179">
        <f t="shared" si="10683"/>
        <v>0</v>
      </c>
      <c r="H2684" s="413">
        <f t="shared" si="10683"/>
        <v>0</v>
      </c>
      <c r="I2684" s="179">
        <f t="shared" si="10683"/>
        <v>0</v>
      </c>
      <c r="J2684" s="179">
        <f t="shared" si="10683"/>
        <v>0</v>
      </c>
      <c r="K2684" s="179">
        <f t="shared" si="10683"/>
        <v>0</v>
      </c>
      <c r="L2684" s="179">
        <f t="shared" si="10683"/>
        <v>0</v>
      </c>
      <c r="M2684" s="179">
        <f t="shared" si="10683"/>
        <v>0</v>
      </c>
      <c r="N2684" s="413">
        <f t="shared" si="10683"/>
        <v>0</v>
      </c>
      <c r="O2684" s="179">
        <f t="shared" si="10683"/>
        <v>0</v>
      </c>
      <c r="P2684" s="179">
        <f t="shared" si="10683"/>
        <v>0</v>
      </c>
      <c r="Q2684" s="179">
        <f t="shared" si="10683"/>
        <v>0</v>
      </c>
      <c r="R2684" s="179">
        <f t="shared" si="10683"/>
        <v>0</v>
      </c>
      <c r="S2684" s="179">
        <f t="shared" si="10683"/>
        <v>0</v>
      </c>
      <c r="T2684" s="179">
        <f t="shared" si="10683"/>
        <v>0</v>
      </c>
      <c r="U2684" s="179">
        <f t="shared" si="10683"/>
        <v>0</v>
      </c>
      <c r="V2684" s="413">
        <f t="shared" si="10683"/>
        <v>0</v>
      </c>
      <c r="W2684" s="179">
        <f t="shared" si="10683"/>
        <v>0</v>
      </c>
      <c r="X2684" s="179">
        <f t="shared" si="10683"/>
        <v>0</v>
      </c>
      <c r="Y2684" s="77">
        <f>SQRT(V2678*V2678+V2679*V2679)/V2676/1.73</f>
        <v>0</v>
      </c>
      <c r="Z2684" s="179">
        <f t="shared" si="10683"/>
        <v>0</v>
      </c>
      <c r="AA2684" s="179">
        <f t="shared" si="10683"/>
        <v>0</v>
      </c>
      <c r="AB2684" s="180">
        <f t="shared" si="10683"/>
        <v>0</v>
      </c>
      <c r="AC2684" s="503">
        <f>AVERAGE(E2684:AB2684)</f>
        <v>0</v>
      </c>
      <c r="AD2684" s="76" t="e">
        <f>(AC2680-AC2684)/AC2680</f>
        <v>#DIV/0!</v>
      </c>
      <c r="AE2684" s="77"/>
      <c r="AF2684" s="78"/>
      <c r="AI2684" s="299"/>
      <c r="AJ2684" s="301"/>
      <c r="AK2684" s="331"/>
      <c r="AL2684" s="301"/>
      <c r="AM2684" s="189"/>
    </row>
    <row r="2685" spans="1:40" s="181" customFormat="1" x14ac:dyDescent="0.25">
      <c r="A2685" s="3715" t="s">
        <v>30</v>
      </c>
      <c r="B2685" s="3513" t="s">
        <v>28</v>
      </c>
      <c r="C2685" s="119" t="s">
        <v>14</v>
      </c>
      <c r="D2685" s="2408"/>
      <c r="E2685" s="68">
        <f t="shared" ref="E2685" si="10684">(E2689-D2689)*$AE2685*$AF2685</f>
        <v>0</v>
      </c>
      <c r="F2685" s="69">
        <f t="shared" ref="F2685" si="10685">(F2689-E2689)*$AE2685*$AF2685</f>
        <v>0</v>
      </c>
      <c r="G2685" s="69">
        <f t="shared" ref="G2685" si="10686">(G2689-F2689)*$AE2685*$AF2685</f>
        <v>0</v>
      </c>
      <c r="H2685" s="408">
        <f t="shared" ref="H2685" si="10687">(H2689-G2689)*$AE2685*$AF2685</f>
        <v>0</v>
      </c>
      <c r="I2685" s="69">
        <f t="shared" ref="I2685" si="10688">(I2689-H2689)*$AE2685*$AF2685</f>
        <v>0</v>
      </c>
      <c r="J2685" s="69">
        <f t="shared" ref="J2685" si="10689">(J2689-I2689)*$AE2685*$AF2685</f>
        <v>0</v>
      </c>
      <c r="K2685" s="69">
        <f t="shared" ref="K2685" si="10690">(K2689-J2689)*$AE2685*$AF2685</f>
        <v>0</v>
      </c>
      <c r="L2685" s="69">
        <f t="shared" ref="L2685" si="10691">(L2689-K2689)*$AE2685*$AF2685</f>
        <v>0</v>
      </c>
      <c r="M2685" s="69">
        <f t="shared" ref="M2685" si="10692">(M2689-L2689)*$AE2685*$AF2685</f>
        <v>0</v>
      </c>
      <c r="N2685" s="408">
        <f t="shared" ref="N2685" si="10693">(N2689-M2689)*$AE2685*$AF2685</f>
        <v>0</v>
      </c>
      <c r="O2685" s="69">
        <f t="shared" ref="O2685" si="10694">(O2689-N2689)*$AE2685*$AF2685</f>
        <v>0</v>
      </c>
      <c r="P2685" s="69">
        <f t="shared" ref="P2685" si="10695">(P2689-O2689)*$AE2685*$AF2685</f>
        <v>0</v>
      </c>
      <c r="Q2685" s="69">
        <f t="shared" ref="Q2685" si="10696">(Q2689-P2689)*$AE2685*$AF2685</f>
        <v>0</v>
      </c>
      <c r="R2685" s="69">
        <f t="shared" ref="R2685" si="10697">(R2689-Q2689)*$AE2685*$AF2685</f>
        <v>0</v>
      </c>
      <c r="S2685" s="69">
        <f t="shared" ref="S2685" si="10698">(S2689-R2689)*$AE2685*$AF2685</f>
        <v>0</v>
      </c>
      <c r="T2685" s="69">
        <f t="shared" ref="T2685" si="10699">(T2689-S2689)*$AE2685*$AF2685</f>
        <v>0</v>
      </c>
      <c r="U2685" s="69">
        <f t="shared" ref="U2685" si="10700">(U2689-T2689)*$AE2685*$AF2685</f>
        <v>0</v>
      </c>
      <c r="V2685" s="408">
        <f t="shared" ref="V2685" si="10701">(V2689-U2689)*$AE2685*$AF2685</f>
        <v>0</v>
      </c>
      <c r="W2685" s="69">
        <f t="shared" ref="W2685" si="10702">(W2689-V2689)*$AE2685*$AF2685</f>
        <v>0</v>
      </c>
      <c r="X2685" s="69">
        <f t="shared" ref="X2685" si="10703">(X2689-W2689)*$AE2685*$AF2685</f>
        <v>0</v>
      </c>
      <c r="Y2685" s="69">
        <f t="shared" ref="Y2685" si="10704">(Y2689-X2689)*$AE2685*$AF2685</f>
        <v>0</v>
      </c>
      <c r="Z2685" s="69">
        <f t="shared" ref="Z2685" si="10705">(Z2689-Y2689)*$AE2685*$AF2685</f>
        <v>0</v>
      </c>
      <c r="AA2685" s="69">
        <f t="shared" ref="AA2685" si="10706">(AA2689-Z2689)*$AE2685*$AF2685</f>
        <v>0</v>
      </c>
      <c r="AB2685" s="70">
        <f t="shared" ref="AB2685" si="10707">(AB2689-AA2689)*$AE2685*$AF2685</f>
        <v>0</v>
      </c>
      <c r="AC2685" s="129">
        <f>SUM(E2685:AB2685)</f>
        <v>0</v>
      </c>
      <c r="AD2685" s="779"/>
      <c r="AE2685" s="510">
        <v>0</v>
      </c>
      <c r="AF2685" s="511">
        <v>0</v>
      </c>
      <c r="AI2685" s="299"/>
      <c r="AJ2685" s="933"/>
      <c r="AK2685" s="932"/>
      <c r="AL2685" s="331"/>
      <c r="AM2685" s="189"/>
    </row>
    <row r="2686" spans="1:40" s="181" customFormat="1" x14ac:dyDescent="0.25">
      <c r="A2686" s="3716"/>
      <c r="B2686" s="3514"/>
      <c r="C2686" s="121" t="s">
        <v>16</v>
      </c>
      <c r="D2686" s="346"/>
      <c r="E2686" s="396">
        <f t="shared" ref="E2686" si="10708">(E2690-D2690)*$AE2685*$AF2685</f>
        <v>0</v>
      </c>
      <c r="F2686" s="306">
        <f t="shared" ref="F2686" si="10709">(F2690-E2690)*$AE2685*$AF2685</f>
        <v>0</v>
      </c>
      <c r="G2686" s="306">
        <f t="shared" ref="G2686" si="10710">(G2690-F2690)*$AE2685*$AF2685</f>
        <v>0</v>
      </c>
      <c r="H2686" s="409">
        <f t="shared" ref="H2686" si="10711">(H2690-G2690)*$AE2685*$AF2685</f>
        <v>0</v>
      </c>
      <c r="I2686" s="306">
        <f t="shared" ref="I2686" si="10712">(I2690-H2690)*$AE2685*$AF2685</f>
        <v>0</v>
      </c>
      <c r="J2686" s="306">
        <f t="shared" ref="J2686" si="10713">(J2690-I2690)*$AE2685*$AF2685</f>
        <v>0</v>
      </c>
      <c r="K2686" s="306">
        <f t="shared" ref="K2686" si="10714">(K2690-J2690)*$AE2685*$AF2685</f>
        <v>0</v>
      </c>
      <c r="L2686" s="306">
        <f t="shared" ref="L2686" si="10715">(L2690-K2690)*$AE2685*$AF2685</f>
        <v>0</v>
      </c>
      <c r="M2686" s="306">
        <f t="shared" ref="M2686" si="10716">(M2690-L2690)*$AE2685*$AF2685</f>
        <v>0</v>
      </c>
      <c r="N2686" s="409">
        <f t="shared" ref="N2686" si="10717">(N2690-M2690)*$AE2685*$AF2685</f>
        <v>0</v>
      </c>
      <c r="O2686" s="306">
        <f t="shared" ref="O2686" si="10718">(O2690-N2690)*$AE2685*$AF2685</f>
        <v>0</v>
      </c>
      <c r="P2686" s="306">
        <f t="shared" ref="P2686" si="10719">(P2690-O2690)*$AE2685*$AF2685</f>
        <v>0</v>
      </c>
      <c r="Q2686" s="306">
        <f t="shared" ref="Q2686" si="10720">(Q2690-P2690)*$AE2685*$AF2685</f>
        <v>0</v>
      </c>
      <c r="R2686" s="306">
        <f t="shared" ref="R2686" si="10721">(R2690-Q2690)*$AE2685*$AF2685</f>
        <v>0</v>
      </c>
      <c r="S2686" s="306">
        <f t="shared" ref="S2686" si="10722">(S2690-R2690)*$AE2685*$AF2685</f>
        <v>0</v>
      </c>
      <c r="T2686" s="306">
        <f t="shared" ref="T2686" si="10723">(T2690-S2690)*$AE2685*$AF2685</f>
        <v>0</v>
      </c>
      <c r="U2686" s="306">
        <f t="shared" ref="U2686" si="10724">(U2690-T2690)*$AE2685*$AF2685</f>
        <v>0</v>
      </c>
      <c r="V2686" s="409">
        <f t="shared" ref="V2686" si="10725">(V2690-U2690)*$AE2685*$AF2685</f>
        <v>0</v>
      </c>
      <c r="W2686" s="306">
        <f t="shared" ref="W2686" si="10726">(W2690-V2690)*$AE2685*$AF2685</f>
        <v>0</v>
      </c>
      <c r="X2686" s="306">
        <f t="shared" ref="X2686" si="10727">(X2690-W2690)*$AE2685*$AF2685</f>
        <v>0</v>
      </c>
      <c r="Y2686" s="306">
        <f t="shared" ref="Y2686" si="10728">(Y2690-X2690)*$AE2685*$AF2685</f>
        <v>0</v>
      </c>
      <c r="Z2686" s="306">
        <f t="shared" ref="Z2686" si="10729">(Z2690-Y2690)*$AE2685*$AF2685</f>
        <v>0</v>
      </c>
      <c r="AA2686" s="306">
        <f t="shared" ref="AA2686" si="10730">(AA2690-Z2690)*$AE2685*$AF2685</f>
        <v>0</v>
      </c>
      <c r="AB2686" s="307">
        <f t="shared" ref="AB2686" si="10731">(AB2690-AA2690)*$AE2685*$AF2685</f>
        <v>0</v>
      </c>
      <c r="AC2686" s="131">
        <f>SUM(E2686:AB2686)</f>
        <v>0</v>
      </c>
      <c r="AD2686" s="780"/>
      <c r="AE2686" s="781"/>
      <c r="AF2686" s="782"/>
      <c r="AI2686" s="217"/>
      <c r="AJ2686" s="331"/>
      <c r="AK2686" s="331"/>
      <c r="AL2686" s="331"/>
      <c r="AM2686" s="189"/>
    </row>
    <row r="2687" spans="1:40" s="181" customFormat="1" x14ac:dyDescent="0.25">
      <c r="A2687" s="3716"/>
      <c r="B2687" s="3514"/>
      <c r="C2687" s="121" t="s">
        <v>17</v>
      </c>
      <c r="D2687" s="346" t="s">
        <v>56</v>
      </c>
      <c r="E2687" s="1581">
        <v>0</v>
      </c>
      <c r="F2687" s="1565">
        <v>0</v>
      </c>
      <c r="G2687" s="1565">
        <v>0</v>
      </c>
      <c r="H2687" s="414">
        <v>0</v>
      </c>
      <c r="I2687" s="1565">
        <v>0</v>
      </c>
      <c r="J2687" s="1565">
        <v>0</v>
      </c>
      <c r="K2687" s="1565">
        <v>0</v>
      </c>
      <c r="L2687" s="1565">
        <v>0</v>
      </c>
      <c r="M2687" s="1565">
        <v>0</v>
      </c>
      <c r="N2687" s="414">
        <v>0</v>
      </c>
      <c r="O2687" s="1565">
        <v>0</v>
      </c>
      <c r="P2687" s="1565">
        <v>0</v>
      </c>
      <c r="Q2687" s="1565">
        <v>0</v>
      </c>
      <c r="R2687" s="1565">
        <v>0</v>
      </c>
      <c r="S2687" s="1565">
        <v>0</v>
      </c>
      <c r="T2687" s="1565">
        <v>0</v>
      </c>
      <c r="U2687" s="1565">
        <v>0</v>
      </c>
      <c r="V2687" s="414">
        <v>0</v>
      </c>
      <c r="W2687" s="1565">
        <v>0</v>
      </c>
      <c r="X2687" s="1565">
        <v>0</v>
      </c>
      <c r="Y2687" s="325">
        <v>0</v>
      </c>
      <c r="Z2687" s="1565">
        <v>0</v>
      </c>
      <c r="AA2687" s="1565">
        <v>0</v>
      </c>
      <c r="AB2687" s="1566">
        <v>0</v>
      </c>
      <c r="AC2687" s="131"/>
      <c r="AD2687" s="780"/>
      <c r="AE2687" s="781"/>
      <c r="AF2687" s="782"/>
      <c r="AI2687" s="217"/>
      <c r="AJ2687" s="331"/>
      <c r="AK2687" s="331"/>
      <c r="AL2687" s="331"/>
      <c r="AM2687" s="189"/>
    </row>
    <row r="2688" spans="1:40" s="181" customFormat="1" ht="16.5" thickBot="1" x14ac:dyDescent="0.3">
      <c r="A2688" s="3716"/>
      <c r="B2688" s="3514"/>
      <c r="C2688" s="121" t="s">
        <v>19</v>
      </c>
      <c r="D2688" s="346"/>
      <c r="E2688" s="544" t="e">
        <f t="shared" ref="E2688:AB2688" si="10732">E2686/E2685</f>
        <v>#DIV/0!</v>
      </c>
      <c r="F2688" s="312" t="e">
        <f t="shared" si="10732"/>
        <v>#DIV/0!</v>
      </c>
      <c r="G2688" s="312" t="e">
        <f t="shared" si="10732"/>
        <v>#DIV/0!</v>
      </c>
      <c r="H2688" s="411" t="e">
        <f t="shared" si="10732"/>
        <v>#DIV/0!</v>
      </c>
      <c r="I2688" s="312" t="e">
        <f t="shared" si="10732"/>
        <v>#DIV/0!</v>
      </c>
      <c r="J2688" s="312" t="e">
        <f t="shared" si="10732"/>
        <v>#DIV/0!</v>
      </c>
      <c r="K2688" s="312" t="e">
        <f t="shared" si="10732"/>
        <v>#DIV/0!</v>
      </c>
      <c r="L2688" s="312" t="e">
        <f t="shared" si="10732"/>
        <v>#DIV/0!</v>
      </c>
      <c r="M2688" s="312" t="e">
        <f t="shared" si="10732"/>
        <v>#DIV/0!</v>
      </c>
      <c r="N2688" s="411" t="e">
        <f t="shared" si="10732"/>
        <v>#DIV/0!</v>
      </c>
      <c r="O2688" s="312" t="e">
        <f t="shared" si="10732"/>
        <v>#DIV/0!</v>
      </c>
      <c r="P2688" s="312" t="e">
        <f t="shared" si="10732"/>
        <v>#DIV/0!</v>
      </c>
      <c r="Q2688" s="312" t="e">
        <f t="shared" si="10732"/>
        <v>#DIV/0!</v>
      </c>
      <c r="R2688" s="312" t="e">
        <f t="shared" si="10732"/>
        <v>#DIV/0!</v>
      </c>
      <c r="S2688" s="312" t="e">
        <f t="shared" si="10732"/>
        <v>#DIV/0!</v>
      </c>
      <c r="T2688" s="312" t="e">
        <f t="shared" si="10732"/>
        <v>#DIV/0!</v>
      </c>
      <c r="U2688" s="312" t="e">
        <f t="shared" si="10732"/>
        <v>#DIV/0!</v>
      </c>
      <c r="V2688" s="411" t="e">
        <f t="shared" si="10732"/>
        <v>#DIV/0!</v>
      </c>
      <c r="W2688" s="312" t="e">
        <f t="shared" si="10732"/>
        <v>#DIV/0!</v>
      </c>
      <c r="X2688" s="312" t="e">
        <f t="shared" si="10732"/>
        <v>#DIV/0!</v>
      </c>
      <c r="Y2688" s="312" t="e">
        <f>V2686/V2685</f>
        <v>#DIV/0!</v>
      </c>
      <c r="Z2688" s="312" t="e">
        <f t="shared" si="10732"/>
        <v>#DIV/0!</v>
      </c>
      <c r="AA2688" s="312" t="e">
        <f t="shared" si="10732"/>
        <v>#DIV/0!</v>
      </c>
      <c r="AB2688" s="313" t="e">
        <f t="shared" si="10732"/>
        <v>#DIV/0!</v>
      </c>
      <c r="AC2688" s="130"/>
      <c r="AD2688" s="780"/>
      <c r="AE2688" s="781"/>
      <c r="AF2688" s="782"/>
      <c r="AI2688" s="217"/>
      <c r="AJ2688" s="331"/>
      <c r="AK2688" s="331"/>
      <c r="AL2688" s="331"/>
      <c r="AM2688" s="189"/>
    </row>
    <row r="2689" spans="1:40" s="181" customFormat="1" hidden="1" x14ac:dyDescent="0.25">
      <c r="A2689" s="2227"/>
      <c r="B2689" s="2230"/>
      <c r="C2689" s="122" t="s">
        <v>20</v>
      </c>
      <c r="D2689" s="346"/>
      <c r="E2689" s="543"/>
      <c r="F2689" s="309"/>
      <c r="G2689" s="309"/>
      <c r="H2689" s="406"/>
      <c r="I2689" s="309"/>
      <c r="J2689" s="309"/>
      <c r="K2689" s="309"/>
      <c r="L2689" s="309"/>
      <c r="M2689" s="309"/>
      <c r="N2689" s="406"/>
      <c r="O2689" s="309"/>
      <c r="P2689" s="309"/>
      <c r="Q2689" s="309"/>
      <c r="R2689" s="309"/>
      <c r="S2689" s="309"/>
      <c r="T2689" s="309"/>
      <c r="U2689" s="309"/>
      <c r="V2689" s="309"/>
      <c r="W2689" s="309"/>
      <c r="X2689" s="309"/>
      <c r="Y2689" s="406"/>
      <c r="Z2689" s="309"/>
      <c r="AA2689" s="309"/>
      <c r="AB2689" s="310"/>
      <c r="AC2689" s="130"/>
      <c r="AD2689" s="780"/>
      <c r="AE2689" s="781"/>
      <c r="AF2689" s="782"/>
      <c r="AI2689" s="217"/>
      <c r="AJ2689" s="331"/>
      <c r="AK2689" s="331"/>
      <c r="AL2689" s="331"/>
      <c r="AM2689" s="189"/>
    </row>
    <row r="2690" spans="1:40" s="181" customFormat="1" hidden="1" x14ac:dyDescent="0.25">
      <c r="A2690" s="2227"/>
      <c r="B2690" s="2230"/>
      <c r="C2690" s="122" t="s">
        <v>21</v>
      </c>
      <c r="D2690" s="346"/>
      <c r="E2690" s="543"/>
      <c r="F2690" s="309"/>
      <c r="G2690" s="309"/>
      <c r="H2690" s="406"/>
      <c r="I2690" s="309"/>
      <c r="J2690" s="309"/>
      <c r="K2690" s="309"/>
      <c r="L2690" s="309"/>
      <c r="M2690" s="309"/>
      <c r="N2690" s="406"/>
      <c r="O2690" s="309"/>
      <c r="P2690" s="309"/>
      <c r="Q2690" s="309"/>
      <c r="R2690" s="309"/>
      <c r="S2690" s="309"/>
      <c r="T2690" s="309"/>
      <c r="U2690" s="309"/>
      <c r="V2690" s="309"/>
      <c r="W2690" s="309"/>
      <c r="X2690" s="309"/>
      <c r="Y2690" s="406"/>
      <c r="Z2690" s="309"/>
      <c r="AA2690" s="309"/>
      <c r="AB2690" s="310"/>
      <c r="AC2690" s="130"/>
      <c r="AD2690" s="780"/>
      <c r="AE2690" s="781"/>
      <c r="AF2690" s="782"/>
      <c r="AH2690" s="331"/>
      <c r="AI2690" s="845"/>
      <c r="AJ2690" s="845"/>
      <c r="AK2690" s="846"/>
      <c r="AL2690" s="846"/>
      <c r="AM2690" s="189"/>
      <c r="AN2690" s="189"/>
    </row>
    <row r="2691" spans="1:40" s="181" customFormat="1" ht="16.5" hidden="1" thickBot="1" x14ac:dyDescent="0.3">
      <c r="A2691" s="3720" t="s">
        <v>44</v>
      </c>
      <c r="B2691" s="3721"/>
      <c r="C2691" s="3722"/>
      <c r="D2691" s="345"/>
      <c r="E2691" s="502" t="e">
        <f>SQRT(E2685*E2685+E2686*E2686)/E2661/1.73</f>
        <v>#DIV/0!</v>
      </c>
      <c r="F2691" s="179" t="e">
        <f t="shared" ref="F2691:AB2691" si="10733">SQRT(F2685*F2685+F2686*F2686)/F2661/1.73</f>
        <v>#DIV/0!</v>
      </c>
      <c r="G2691" s="179" t="e">
        <f t="shared" si="10733"/>
        <v>#DIV/0!</v>
      </c>
      <c r="H2691" s="413" t="e">
        <f t="shared" si="10733"/>
        <v>#DIV/0!</v>
      </c>
      <c r="I2691" s="179" t="e">
        <f t="shared" si="10733"/>
        <v>#DIV/0!</v>
      </c>
      <c r="J2691" s="179" t="e">
        <f t="shared" si="10733"/>
        <v>#DIV/0!</v>
      </c>
      <c r="K2691" s="179" t="e">
        <f t="shared" si="10733"/>
        <v>#DIV/0!</v>
      </c>
      <c r="L2691" s="179" t="e">
        <f t="shared" si="10733"/>
        <v>#DIV/0!</v>
      </c>
      <c r="M2691" s="179" t="e">
        <f t="shared" si="10733"/>
        <v>#DIV/0!</v>
      </c>
      <c r="N2691" s="413" t="e">
        <f t="shared" si="10733"/>
        <v>#DIV/0!</v>
      </c>
      <c r="O2691" s="179" t="e">
        <f t="shared" si="10733"/>
        <v>#DIV/0!</v>
      </c>
      <c r="P2691" s="179" t="e">
        <f t="shared" si="10733"/>
        <v>#DIV/0!</v>
      </c>
      <c r="Q2691" s="179" t="e">
        <f t="shared" si="10733"/>
        <v>#DIV/0!</v>
      </c>
      <c r="R2691" s="179" t="e">
        <f t="shared" si="10733"/>
        <v>#DIV/0!</v>
      </c>
      <c r="S2691" s="179" t="e">
        <f t="shared" si="10733"/>
        <v>#DIV/0!</v>
      </c>
      <c r="T2691" s="179" t="e">
        <f t="shared" si="10733"/>
        <v>#DIV/0!</v>
      </c>
      <c r="U2691" s="179" t="e">
        <f t="shared" si="10733"/>
        <v>#DIV/0!</v>
      </c>
      <c r="V2691" s="413" t="e">
        <f t="shared" si="10733"/>
        <v>#DIV/0!</v>
      </c>
      <c r="W2691" s="179" t="e">
        <f t="shared" si="10733"/>
        <v>#DIV/0!</v>
      </c>
      <c r="X2691" s="179" t="e">
        <f t="shared" si="10733"/>
        <v>#DIV/0!</v>
      </c>
      <c r="Y2691" s="77" t="e">
        <f>SQRT(V2685*V2685+V2686*V2686)/V2661/1.73</f>
        <v>#DIV/0!</v>
      </c>
      <c r="Z2691" s="179" t="e">
        <f t="shared" si="10733"/>
        <v>#DIV/0!</v>
      </c>
      <c r="AA2691" s="179" t="e">
        <f t="shared" si="10733"/>
        <v>#DIV/0!</v>
      </c>
      <c r="AB2691" s="180" t="e">
        <f t="shared" si="10733"/>
        <v>#DIV/0!</v>
      </c>
      <c r="AC2691" s="503" t="e">
        <f>AVERAGE(E2691:AB2691)</f>
        <v>#DIV/0!</v>
      </c>
      <c r="AD2691" s="76" t="e">
        <f>(AC2687-AC2691)/AC2687</f>
        <v>#DIV/0!</v>
      </c>
      <c r="AE2691" s="77"/>
      <c r="AF2691" s="78"/>
      <c r="AI2691" s="299"/>
      <c r="AJ2691" s="301"/>
      <c r="AK2691" s="331"/>
      <c r="AL2691" s="301"/>
      <c r="AM2691" s="189"/>
    </row>
    <row r="2692" spans="1:40" s="181" customFormat="1" x14ac:dyDescent="0.25">
      <c r="A2692" s="3715" t="s">
        <v>38</v>
      </c>
      <c r="B2692" s="3513" t="s">
        <v>28</v>
      </c>
      <c r="C2692" s="119" t="s">
        <v>14</v>
      </c>
      <c r="D2692" s="111"/>
      <c r="E2692" s="68">
        <f t="shared" ref="E2692" si="10734">(E2696-D2696)*$AE2692*$AF2692</f>
        <v>0</v>
      </c>
      <c r="F2692" s="69">
        <f t="shared" ref="F2692" si="10735">(F2696-E2696)*$AE2692*$AF2692</f>
        <v>0</v>
      </c>
      <c r="G2692" s="69">
        <f t="shared" ref="G2692" si="10736">(G2696-F2696)*$AE2692*$AF2692</f>
        <v>0</v>
      </c>
      <c r="H2692" s="408">
        <f t="shared" ref="H2692" si="10737">(H2696-G2696)*$AE2692*$AF2692</f>
        <v>0</v>
      </c>
      <c r="I2692" s="69">
        <f t="shared" ref="I2692" si="10738">(I2696-H2696)*$AE2692*$AF2692</f>
        <v>0</v>
      </c>
      <c r="J2692" s="69">
        <f t="shared" ref="J2692" si="10739">(J2696-I2696)*$AE2692*$AF2692</f>
        <v>0</v>
      </c>
      <c r="K2692" s="69">
        <f t="shared" ref="K2692" si="10740">(K2696-J2696)*$AE2692*$AF2692</f>
        <v>0</v>
      </c>
      <c r="L2692" s="69">
        <f t="shared" ref="L2692" si="10741">(L2696-K2696)*$AE2692*$AF2692</f>
        <v>0</v>
      </c>
      <c r="M2692" s="69">
        <f t="shared" ref="M2692" si="10742">(M2696-L2696)*$AE2692*$AF2692</f>
        <v>0</v>
      </c>
      <c r="N2692" s="408">
        <f t="shared" ref="N2692" si="10743">(N2696-M2696)*$AE2692*$AF2692</f>
        <v>0</v>
      </c>
      <c r="O2692" s="69">
        <f t="shared" ref="O2692" si="10744">(O2696-N2696)*$AE2692*$AF2692</f>
        <v>0</v>
      </c>
      <c r="P2692" s="69">
        <f t="shared" ref="P2692" si="10745">(P2696-O2696)*$AE2692*$AF2692</f>
        <v>0</v>
      </c>
      <c r="Q2692" s="69">
        <f t="shared" ref="Q2692" si="10746">(Q2696-P2696)*$AE2692*$AF2692</f>
        <v>0</v>
      </c>
      <c r="R2692" s="69">
        <f t="shared" ref="R2692" si="10747">(R2696-Q2696)*$AE2692*$AF2692</f>
        <v>0</v>
      </c>
      <c r="S2692" s="69">
        <f t="shared" ref="S2692" si="10748">(S2696-R2696)*$AE2692*$AF2692</f>
        <v>0</v>
      </c>
      <c r="T2692" s="69">
        <f t="shared" ref="T2692" si="10749">(T2696-S2696)*$AE2692*$AF2692</f>
        <v>0</v>
      </c>
      <c r="U2692" s="69">
        <f t="shared" ref="U2692" si="10750">(U2696-T2696)*$AE2692*$AF2692</f>
        <v>0</v>
      </c>
      <c r="V2692" s="408">
        <f t="shared" ref="V2692" si="10751">(V2696-U2696)*$AE2692*$AF2692</f>
        <v>0</v>
      </c>
      <c r="W2692" s="69">
        <f t="shared" ref="W2692" si="10752">(W2696-V2696)*$AE2692*$AF2692</f>
        <v>0</v>
      </c>
      <c r="X2692" s="69">
        <f t="shared" ref="X2692" si="10753">(X2696-W2696)*$AE2692*$AF2692</f>
        <v>0</v>
      </c>
      <c r="Y2692" s="69">
        <f t="shared" ref="Y2692" si="10754">(Y2696-X2696)*$AE2692*$AF2692</f>
        <v>0</v>
      </c>
      <c r="Z2692" s="69">
        <f t="shared" ref="Z2692" si="10755">(Z2696-Y2696)*$AE2692*$AF2692</f>
        <v>0</v>
      </c>
      <c r="AA2692" s="69">
        <f t="shared" ref="AA2692" si="10756">(AA2696-Z2696)*$AE2692*$AF2692</f>
        <v>0</v>
      </c>
      <c r="AB2692" s="70">
        <f t="shared" ref="AB2692" si="10757">(AB2696-AA2696)*$AE2692*$AF2692</f>
        <v>0</v>
      </c>
      <c r="AC2692" s="129">
        <f>SUM(E2692:AB2692)</f>
        <v>0</v>
      </c>
      <c r="AD2692" s="779"/>
      <c r="AE2692" s="510">
        <v>0</v>
      </c>
      <c r="AF2692" s="511">
        <v>0</v>
      </c>
      <c r="AI2692" s="299"/>
      <c r="AJ2692" s="933"/>
      <c r="AK2692" s="932"/>
      <c r="AL2692" s="331"/>
      <c r="AM2692" s="189"/>
    </row>
    <row r="2693" spans="1:40" s="181" customFormat="1" x14ac:dyDescent="0.25">
      <c r="A2693" s="3716"/>
      <c r="B2693" s="3514"/>
      <c r="C2693" s="121" t="s">
        <v>16</v>
      </c>
      <c r="D2693" s="106"/>
      <c r="E2693" s="396">
        <f t="shared" ref="E2693" si="10758">(E2697-D2697)*$AE2692*$AF2692</f>
        <v>0</v>
      </c>
      <c r="F2693" s="306">
        <f t="shared" ref="F2693" si="10759">(F2697-E2697)*$AE2692*$AF2692</f>
        <v>0</v>
      </c>
      <c r="G2693" s="306">
        <f t="shared" ref="G2693" si="10760">(G2697-F2697)*$AE2692*$AF2692</f>
        <v>0</v>
      </c>
      <c r="H2693" s="409">
        <f t="shared" ref="H2693" si="10761">(H2697-G2697)*$AE2692*$AF2692</f>
        <v>0</v>
      </c>
      <c r="I2693" s="306">
        <f t="shared" ref="I2693" si="10762">(I2697-H2697)*$AE2692*$AF2692</f>
        <v>0</v>
      </c>
      <c r="J2693" s="306">
        <f t="shared" ref="J2693" si="10763">(J2697-I2697)*$AE2692*$AF2692</f>
        <v>0</v>
      </c>
      <c r="K2693" s="306">
        <f t="shared" ref="K2693" si="10764">(K2697-J2697)*$AE2692*$AF2692</f>
        <v>0</v>
      </c>
      <c r="L2693" s="306">
        <f t="shared" ref="L2693" si="10765">(L2697-K2697)*$AE2692*$AF2692</f>
        <v>0</v>
      </c>
      <c r="M2693" s="306">
        <f t="shared" ref="M2693" si="10766">(M2697-L2697)*$AE2692*$AF2692</f>
        <v>0</v>
      </c>
      <c r="N2693" s="409">
        <f t="shared" ref="N2693" si="10767">(N2697-M2697)*$AE2692*$AF2692</f>
        <v>0</v>
      </c>
      <c r="O2693" s="306">
        <f t="shared" ref="O2693" si="10768">(O2697-N2697)*$AE2692*$AF2692</f>
        <v>0</v>
      </c>
      <c r="P2693" s="306">
        <f t="shared" ref="P2693" si="10769">(P2697-O2697)*$AE2692*$AF2692</f>
        <v>0</v>
      </c>
      <c r="Q2693" s="306">
        <f t="shared" ref="Q2693" si="10770">(Q2697-P2697)*$AE2692*$AF2692</f>
        <v>0</v>
      </c>
      <c r="R2693" s="306">
        <f t="shared" ref="R2693" si="10771">(R2697-Q2697)*$AE2692*$AF2692</f>
        <v>0</v>
      </c>
      <c r="S2693" s="306">
        <f t="shared" ref="S2693" si="10772">(S2697-R2697)*$AE2692*$AF2692</f>
        <v>0</v>
      </c>
      <c r="T2693" s="306">
        <f t="shared" ref="T2693" si="10773">(T2697-S2697)*$AE2692*$AF2692</f>
        <v>0</v>
      </c>
      <c r="U2693" s="306">
        <f t="shared" ref="U2693" si="10774">(U2697-T2697)*$AE2692*$AF2692</f>
        <v>0</v>
      </c>
      <c r="V2693" s="409">
        <f t="shared" ref="V2693" si="10775">(V2697-U2697)*$AE2692*$AF2692</f>
        <v>0</v>
      </c>
      <c r="W2693" s="306">
        <f t="shared" ref="W2693" si="10776">(W2697-V2697)*$AE2692*$AF2692</f>
        <v>0</v>
      </c>
      <c r="X2693" s="306">
        <f t="shared" ref="X2693" si="10777">(X2697-W2697)*$AE2692*$AF2692</f>
        <v>0</v>
      </c>
      <c r="Y2693" s="306">
        <f t="shared" ref="Y2693" si="10778">(Y2697-X2697)*$AE2692*$AF2692</f>
        <v>0</v>
      </c>
      <c r="Z2693" s="306">
        <f t="shared" ref="Z2693" si="10779">(Z2697-Y2697)*$AE2692*$AF2692</f>
        <v>0</v>
      </c>
      <c r="AA2693" s="306">
        <f t="shared" ref="AA2693" si="10780">(AA2697-Z2697)*$AE2692*$AF2692</f>
        <v>0</v>
      </c>
      <c r="AB2693" s="307">
        <f t="shared" ref="AB2693" si="10781">(AB2697-AA2697)*$AE2692*$AF2692</f>
        <v>0</v>
      </c>
      <c r="AC2693" s="131">
        <f>SUM(E2693:AB2693)</f>
        <v>0</v>
      </c>
      <c r="AD2693" s="780"/>
      <c r="AE2693" s="781"/>
      <c r="AF2693" s="782"/>
      <c r="AI2693" s="217"/>
      <c r="AJ2693" s="331"/>
      <c r="AK2693" s="331"/>
      <c r="AL2693" s="331"/>
      <c r="AM2693" s="189"/>
    </row>
    <row r="2694" spans="1:40" s="181" customFormat="1" x14ac:dyDescent="0.25">
      <c r="A2694" s="3716"/>
      <c r="B2694" s="3514"/>
      <c r="C2694" s="121" t="s">
        <v>17</v>
      </c>
      <c r="D2694" s="106" t="s">
        <v>56</v>
      </c>
      <c r="E2694" s="1581">
        <v>0</v>
      </c>
      <c r="F2694" s="1565">
        <v>0</v>
      </c>
      <c r="G2694" s="1565">
        <v>0</v>
      </c>
      <c r="H2694" s="414">
        <v>0</v>
      </c>
      <c r="I2694" s="1565">
        <v>0</v>
      </c>
      <c r="J2694" s="1565">
        <v>0</v>
      </c>
      <c r="K2694" s="1565">
        <v>0</v>
      </c>
      <c r="L2694" s="1565">
        <v>0</v>
      </c>
      <c r="M2694" s="1565">
        <v>0</v>
      </c>
      <c r="N2694" s="414">
        <v>0</v>
      </c>
      <c r="O2694" s="1565">
        <v>0</v>
      </c>
      <c r="P2694" s="1565">
        <v>0</v>
      </c>
      <c r="Q2694" s="1565">
        <v>0</v>
      </c>
      <c r="R2694" s="1565">
        <v>0</v>
      </c>
      <c r="S2694" s="1565">
        <v>0</v>
      </c>
      <c r="T2694" s="1565">
        <v>0</v>
      </c>
      <c r="U2694" s="1565">
        <v>0</v>
      </c>
      <c r="V2694" s="414">
        <v>0</v>
      </c>
      <c r="W2694" s="1565">
        <v>0</v>
      </c>
      <c r="X2694" s="1565">
        <v>0</v>
      </c>
      <c r="Y2694" s="325">
        <v>0</v>
      </c>
      <c r="Z2694" s="1565">
        <v>0</v>
      </c>
      <c r="AA2694" s="1565">
        <v>0</v>
      </c>
      <c r="AB2694" s="1566">
        <v>0</v>
      </c>
      <c r="AC2694" s="131"/>
      <c r="AD2694" s="780"/>
      <c r="AE2694" s="781"/>
      <c r="AF2694" s="782"/>
      <c r="AI2694" s="217"/>
      <c r="AJ2694" s="331"/>
      <c r="AK2694" s="331"/>
      <c r="AL2694" s="331"/>
      <c r="AM2694" s="189"/>
    </row>
    <row r="2695" spans="1:40" s="181" customFormat="1" ht="16.5" thickBot="1" x14ac:dyDescent="0.3">
      <c r="A2695" s="3716"/>
      <c r="B2695" s="3514"/>
      <c r="C2695" s="121" t="s">
        <v>19</v>
      </c>
      <c r="D2695" s="112"/>
      <c r="E2695" s="544" t="e">
        <f t="shared" ref="E2695:AB2695" si="10782">E2693/E2692</f>
        <v>#DIV/0!</v>
      </c>
      <c r="F2695" s="312" t="e">
        <f t="shared" si="10782"/>
        <v>#DIV/0!</v>
      </c>
      <c r="G2695" s="312" t="e">
        <f t="shared" si="10782"/>
        <v>#DIV/0!</v>
      </c>
      <c r="H2695" s="411" t="e">
        <f t="shared" si="10782"/>
        <v>#DIV/0!</v>
      </c>
      <c r="I2695" s="312" t="e">
        <f t="shared" si="10782"/>
        <v>#DIV/0!</v>
      </c>
      <c r="J2695" s="312" t="e">
        <f t="shared" si="10782"/>
        <v>#DIV/0!</v>
      </c>
      <c r="K2695" s="312" t="e">
        <f t="shared" si="10782"/>
        <v>#DIV/0!</v>
      </c>
      <c r="L2695" s="312" t="e">
        <f t="shared" si="10782"/>
        <v>#DIV/0!</v>
      </c>
      <c r="M2695" s="312" t="e">
        <f t="shared" si="10782"/>
        <v>#DIV/0!</v>
      </c>
      <c r="N2695" s="411" t="e">
        <f t="shared" si="10782"/>
        <v>#DIV/0!</v>
      </c>
      <c r="O2695" s="312" t="e">
        <f t="shared" si="10782"/>
        <v>#DIV/0!</v>
      </c>
      <c r="P2695" s="312" t="e">
        <f t="shared" si="10782"/>
        <v>#DIV/0!</v>
      </c>
      <c r="Q2695" s="312" t="e">
        <f t="shared" si="10782"/>
        <v>#DIV/0!</v>
      </c>
      <c r="R2695" s="312" t="e">
        <f t="shared" si="10782"/>
        <v>#DIV/0!</v>
      </c>
      <c r="S2695" s="312" t="e">
        <f t="shared" si="10782"/>
        <v>#DIV/0!</v>
      </c>
      <c r="T2695" s="312" t="e">
        <f t="shared" si="10782"/>
        <v>#DIV/0!</v>
      </c>
      <c r="U2695" s="312" t="e">
        <f t="shared" si="10782"/>
        <v>#DIV/0!</v>
      </c>
      <c r="V2695" s="411" t="e">
        <f t="shared" si="10782"/>
        <v>#DIV/0!</v>
      </c>
      <c r="W2695" s="312" t="e">
        <f t="shared" si="10782"/>
        <v>#DIV/0!</v>
      </c>
      <c r="X2695" s="312" t="e">
        <f t="shared" si="10782"/>
        <v>#DIV/0!</v>
      </c>
      <c r="Y2695" s="312" t="e">
        <f>V2693/V2692</f>
        <v>#DIV/0!</v>
      </c>
      <c r="Z2695" s="312" t="e">
        <f t="shared" si="10782"/>
        <v>#DIV/0!</v>
      </c>
      <c r="AA2695" s="312" t="e">
        <f t="shared" si="10782"/>
        <v>#DIV/0!</v>
      </c>
      <c r="AB2695" s="313" t="e">
        <f t="shared" si="10782"/>
        <v>#DIV/0!</v>
      </c>
      <c r="AC2695" s="130"/>
      <c r="AD2695" s="780"/>
      <c r="AE2695" s="781"/>
      <c r="AF2695" s="782"/>
      <c r="AI2695" s="217"/>
      <c r="AJ2695" s="331"/>
      <c r="AK2695" s="331"/>
      <c r="AL2695" s="331"/>
      <c r="AM2695" s="189"/>
    </row>
    <row r="2696" spans="1:40" s="181" customFormat="1" hidden="1" x14ac:dyDescent="0.25">
      <c r="A2696" s="2227"/>
      <c r="B2696" s="2230"/>
      <c r="C2696" s="122" t="s">
        <v>20</v>
      </c>
      <c r="D2696" s="2408"/>
      <c r="E2696" s="543"/>
      <c r="F2696" s="309"/>
      <c r="G2696" s="309"/>
      <c r="H2696" s="406"/>
      <c r="I2696" s="309"/>
      <c r="J2696" s="309"/>
      <c r="K2696" s="309"/>
      <c r="L2696" s="309"/>
      <c r="M2696" s="309"/>
      <c r="N2696" s="406"/>
      <c r="O2696" s="309"/>
      <c r="P2696" s="309"/>
      <c r="Q2696" s="309"/>
      <c r="R2696" s="309"/>
      <c r="S2696" s="309"/>
      <c r="T2696" s="309"/>
      <c r="U2696" s="309"/>
      <c r="V2696" s="309"/>
      <c r="W2696" s="309"/>
      <c r="X2696" s="309"/>
      <c r="Y2696" s="406"/>
      <c r="Z2696" s="309"/>
      <c r="AA2696" s="309"/>
      <c r="AB2696" s="310"/>
      <c r="AC2696" s="130"/>
      <c r="AD2696" s="780"/>
      <c r="AE2696" s="781"/>
      <c r="AF2696" s="782"/>
      <c r="AI2696" s="217"/>
      <c r="AJ2696" s="331"/>
      <c r="AK2696" s="331"/>
      <c r="AL2696" s="331"/>
      <c r="AM2696" s="189"/>
    </row>
    <row r="2697" spans="1:40" s="181" customFormat="1" hidden="1" x14ac:dyDescent="0.25">
      <c r="A2697" s="2227"/>
      <c r="B2697" s="2230"/>
      <c r="C2697" s="122" t="s">
        <v>21</v>
      </c>
      <c r="D2697" s="346"/>
      <c r="E2697" s="543"/>
      <c r="F2697" s="309"/>
      <c r="G2697" s="309"/>
      <c r="H2697" s="406"/>
      <c r="I2697" s="309"/>
      <c r="J2697" s="309"/>
      <c r="K2697" s="309"/>
      <c r="L2697" s="309"/>
      <c r="M2697" s="309"/>
      <c r="N2697" s="406"/>
      <c r="O2697" s="309"/>
      <c r="P2697" s="309"/>
      <c r="Q2697" s="309"/>
      <c r="R2697" s="309"/>
      <c r="S2697" s="309"/>
      <c r="T2697" s="309"/>
      <c r="U2697" s="309"/>
      <c r="V2697" s="309"/>
      <c r="W2697" s="309"/>
      <c r="X2697" s="309"/>
      <c r="Y2697" s="406"/>
      <c r="Z2697" s="309"/>
      <c r="AA2697" s="309"/>
      <c r="AB2697" s="310"/>
      <c r="AC2697" s="130"/>
      <c r="AD2697" s="780"/>
      <c r="AE2697" s="781"/>
      <c r="AF2697" s="782"/>
      <c r="AH2697" s="331"/>
      <c r="AI2697" s="845"/>
      <c r="AJ2697" s="845"/>
      <c r="AK2697" s="846"/>
      <c r="AL2697" s="846"/>
      <c r="AM2697" s="189"/>
      <c r="AN2697" s="189"/>
    </row>
    <row r="2698" spans="1:40" s="181" customFormat="1" ht="16.5" hidden="1" thickBot="1" x14ac:dyDescent="0.3">
      <c r="A2698" s="3720" t="s">
        <v>44</v>
      </c>
      <c r="B2698" s="3721"/>
      <c r="C2698" s="3722"/>
      <c r="D2698" s="345"/>
      <c r="E2698" s="502">
        <f>SQRT(E2692*E2692+E2693*E2693)/E2676/1.73</f>
        <v>0</v>
      </c>
      <c r="F2698" s="179">
        <f t="shared" ref="F2698:AB2698" si="10783">SQRT(F2692*F2692+F2693*F2693)/F2676/1.73</f>
        <v>0</v>
      </c>
      <c r="G2698" s="179">
        <f t="shared" si="10783"/>
        <v>0</v>
      </c>
      <c r="H2698" s="413">
        <f t="shared" si="10783"/>
        <v>0</v>
      </c>
      <c r="I2698" s="179">
        <f t="shared" si="10783"/>
        <v>0</v>
      </c>
      <c r="J2698" s="179">
        <f t="shared" si="10783"/>
        <v>0</v>
      </c>
      <c r="K2698" s="179">
        <f t="shared" si="10783"/>
        <v>0</v>
      </c>
      <c r="L2698" s="179">
        <f t="shared" si="10783"/>
        <v>0</v>
      </c>
      <c r="M2698" s="179">
        <f t="shared" si="10783"/>
        <v>0</v>
      </c>
      <c r="N2698" s="413">
        <f t="shared" si="10783"/>
        <v>0</v>
      </c>
      <c r="O2698" s="179">
        <f t="shared" si="10783"/>
        <v>0</v>
      </c>
      <c r="P2698" s="179">
        <f t="shared" si="10783"/>
        <v>0</v>
      </c>
      <c r="Q2698" s="179">
        <f t="shared" si="10783"/>
        <v>0</v>
      </c>
      <c r="R2698" s="179">
        <f t="shared" si="10783"/>
        <v>0</v>
      </c>
      <c r="S2698" s="179">
        <f t="shared" si="10783"/>
        <v>0</v>
      </c>
      <c r="T2698" s="179">
        <f t="shared" si="10783"/>
        <v>0</v>
      </c>
      <c r="U2698" s="179">
        <f t="shared" si="10783"/>
        <v>0</v>
      </c>
      <c r="V2698" s="413">
        <f t="shared" si="10783"/>
        <v>0</v>
      </c>
      <c r="W2698" s="179">
        <f t="shared" si="10783"/>
        <v>0</v>
      </c>
      <c r="X2698" s="179">
        <f t="shared" si="10783"/>
        <v>0</v>
      </c>
      <c r="Y2698" s="77">
        <f>SQRT(V2692*V2692+V2693*V2693)/V2676/1.73</f>
        <v>0</v>
      </c>
      <c r="Z2698" s="179">
        <f t="shared" si="10783"/>
        <v>0</v>
      </c>
      <c r="AA2698" s="179">
        <f t="shared" si="10783"/>
        <v>0</v>
      </c>
      <c r="AB2698" s="180">
        <f t="shared" si="10783"/>
        <v>0</v>
      </c>
      <c r="AC2698" s="503">
        <f>AVERAGE(E2698:AB2698)</f>
        <v>0</v>
      </c>
      <c r="AD2698" s="76" t="e">
        <f>(AC2694-AC2698)/AC2694</f>
        <v>#DIV/0!</v>
      </c>
      <c r="AE2698" s="77"/>
      <c r="AF2698" s="78"/>
      <c r="AI2698" s="299"/>
      <c r="AJ2698" s="301"/>
      <c r="AK2698" s="331"/>
      <c r="AL2698" s="301"/>
      <c r="AM2698" s="189"/>
    </row>
    <row r="2699" spans="1:40" s="181" customFormat="1" x14ac:dyDescent="0.25">
      <c r="A2699" s="3510" t="s">
        <v>49</v>
      </c>
      <c r="B2699" s="3513" t="s">
        <v>365</v>
      </c>
      <c r="C2699" s="119" t="s">
        <v>14</v>
      </c>
      <c r="D2699" s="2408" t="s">
        <v>948</v>
      </c>
      <c r="E2699" s="68">
        <v>69</v>
      </c>
      <c r="F2699" s="69">
        <v>65.400000000000006</v>
      </c>
      <c r="G2699" s="69">
        <v>66.2</v>
      </c>
      <c r="H2699" s="408">
        <v>65.599999999999994</v>
      </c>
      <c r="I2699" s="69">
        <v>66</v>
      </c>
      <c r="J2699" s="69">
        <v>66.2</v>
      </c>
      <c r="K2699" s="69">
        <v>66.2</v>
      </c>
      <c r="L2699" s="69">
        <v>64.8</v>
      </c>
      <c r="M2699" s="69">
        <v>66</v>
      </c>
      <c r="N2699" s="408">
        <v>62.4</v>
      </c>
      <c r="O2699" s="69">
        <v>62.2</v>
      </c>
      <c r="P2699" s="69">
        <v>65.2</v>
      </c>
      <c r="Q2699" s="69">
        <v>67</v>
      </c>
      <c r="R2699" s="69">
        <v>68.599999999999994</v>
      </c>
      <c r="S2699" s="69">
        <v>71.2</v>
      </c>
      <c r="T2699" s="69">
        <v>66</v>
      </c>
      <c r="U2699" s="69">
        <v>67.2</v>
      </c>
      <c r="V2699" s="408">
        <v>68.2</v>
      </c>
      <c r="W2699" s="69">
        <v>67.400000000000006</v>
      </c>
      <c r="X2699" s="69">
        <v>68.2</v>
      </c>
      <c r="Y2699" s="69">
        <v>70</v>
      </c>
      <c r="Z2699" s="69">
        <v>73.599999999999994</v>
      </c>
      <c r="AA2699" s="69">
        <v>73.8</v>
      </c>
      <c r="AB2699" s="70">
        <v>71.400000000000006</v>
      </c>
      <c r="AC2699" s="129">
        <f>SUM(E2699:AB2699)</f>
        <v>1617.8000000000002</v>
      </c>
      <c r="AD2699" s="779"/>
      <c r="AE2699" s="510">
        <v>100</v>
      </c>
      <c r="AF2699" s="511">
        <v>20</v>
      </c>
      <c r="AI2699" s="299"/>
      <c r="AJ2699" s="933"/>
      <c r="AK2699" s="932"/>
      <c r="AL2699" s="331"/>
      <c r="AM2699" s="189"/>
    </row>
    <row r="2700" spans="1:40" s="181" customFormat="1" x14ac:dyDescent="0.25">
      <c r="A2700" s="3511"/>
      <c r="B2700" s="3514"/>
      <c r="C2700" s="121" t="s">
        <v>16</v>
      </c>
      <c r="D2700" s="2408" t="s">
        <v>948</v>
      </c>
      <c r="E2700" s="396">
        <v>16.8</v>
      </c>
      <c r="F2700" s="306">
        <v>16.2</v>
      </c>
      <c r="G2700" s="306">
        <v>16.600000000000001</v>
      </c>
      <c r="H2700" s="409">
        <v>16.8</v>
      </c>
      <c r="I2700" s="306">
        <v>17</v>
      </c>
      <c r="J2700" s="306">
        <v>17</v>
      </c>
      <c r="K2700" s="306">
        <v>15.8</v>
      </c>
      <c r="L2700" s="306">
        <v>14.8</v>
      </c>
      <c r="M2700" s="306">
        <v>14.8</v>
      </c>
      <c r="N2700" s="409">
        <v>9.8000000000000007</v>
      </c>
      <c r="O2700" s="306">
        <v>9.6</v>
      </c>
      <c r="P2700" s="306">
        <v>10</v>
      </c>
      <c r="Q2700" s="306">
        <v>10.6</v>
      </c>
      <c r="R2700" s="306">
        <v>11</v>
      </c>
      <c r="S2700" s="306">
        <v>14.2</v>
      </c>
      <c r="T2700" s="306">
        <v>14.8</v>
      </c>
      <c r="U2700" s="306">
        <v>14.6</v>
      </c>
      <c r="V2700" s="409">
        <v>14.6</v>
      </c>
      <c r="W2700" s="306">
        <v>15</v>
      </c>
      <c r="X2700" s="306">
        <v>15.8</v>
      </c>
      <c r="Y2700" s="306">
        <v>16</v>
      </c>
      <c r="Z2700" s="306">
        <v>17</v>
      </c>
      <c r="AA2700" s="306">
        <v>16.399999999999999</v>
      </c>
      <c r="AB2700" s="307">
        <v>16.2</v>
      </c>
      <c r="AC2700" s="131">
        <f>SUM(E2700:AB2700)</f>
        <v>351.4</v>
      </c>
      <c r="AD2700" s="780"/>
      <c r="AE2700" s="781"/>
      <c r="AF2700" s="782"/>
      <c r="AI2700" s="217"/>
      <c r="AJ2700" s="331"/>
      <c r="AK2700" s="331"/>
      <c r="AL2700" s="331"/>
      <c r="AM2700" s="189"/>
    </row>
    <row r="2701" spans="1:40" s="181" customFormat="1" x14ac:dyDescent="0.25">
      <c r="A2701" s="3511"/>
      <c r="B2701" s="3514"/>
      <c r="C2701" s="121" t="s">
        <v>17</v>
      </c>
      <c r="D2701" s="346" t="s">
        <v>56</v>
      </c>
      <c r="E2701" s="1581">
        <v>4</v>
      </c>
      <c r="F2701" s="1565">
        <v>4</v>
      </c>
      <c r="G2701" s="1565">
        <v>3</v>
      </c>
      <c r="H2701" s="414">
        <v>4</v>
      </c>
      <c r="I2701" s="1565">
        <v>3</v>
      </c>
      <c r="J2701" s="1565">
        <v>4</v>
      </c>
      <c r="K2701" s="1565">
        <v>3</v>
      </c>
      <c r="L2701" s="1565">
        <v>4</v>
      </c>
      <c r="M2701" s="1565">
        <v>4</v>
      </c>
      <c r="N2701" s="414">
        <v>4</v>
      </c>
      <c r="O2701" s="1565">
        <v>4</v>
      </c>
      <c r="P2701" s="1565">
        <v>4</v>
      </c>
      <c r="Q2701" s="1565">
        <v>4</v>
      </c>
      <c r="R2701" s="1565">
        <v>4</v>
      </c>
      <c r="S2701" s="1565">
        <v>4</v>
      </c>
      <c r="T2701" s="1565">
        <v>4</v>
      </c>
      <c r="U2701" s="1565">
        <v>4</v>
      </c>
      <c r="V2701" s="414">
        <v>4</v>
      </c>
      <c r="W2701" s="1565">
        <v>4</v>
      </c>
      <c r="X2701" s="1565">
        <v>3</v>
      </c>
      <c r="Y2701" s="325">
        <v>4</v>
      </c>
      <c r="Z2701" s="1565">
        <v>4</v>
      </c>
      <c r="AA2701" s="1565">
        <v>4</v>
      </c>
      <c r="AB2701" s="1566">
        <v>4</v>
      </c>
      <c r="AC2701" s="131">
        <f>AVERAGE(E2701:AB2701)</f>
        <v>3.8333333333333335</v>
      </c>
      <c r="AD2701" s="780"/>
      <c r="AE2701" s="781"/>
      <c r="AF2701" s="782"/>
      <c r="AI2701" s="217"/>
      <c r="AJ2701" s="331"/>
      <c r="AK2701" s="331"/>
      <c r="AL2701" s="331"/>
      <c r="AM2701" s="189"/>
    </row>
    <row r="2702" spans="1:40" s="181" customFormat="1" ht="16.5" thickBot="1" x14ac:dyDescent="0.3">
      <c r="A2702" s="3511"/>
      <c r="B2702" s="3514"/>
      <c r="C2702" s="121" t="s">
        <v>19</v>
      </c>
      <c r="D2702" s="346"/>
      <c r="E2702" s="544">
        <f t="shared" ref="E2702:AB2702" si="10784">E2700/E2699</f>
        <v>0.24347826086956523</v>
      </c>
      <c r="F2702" s="312">
        <f t="shared" si="10784"/>
        <v>0.24770642201834858</v>
      </c>
      <c r="G2702" s="312">
        <f t="shared" si="10784"/>
        <v>0.25075528700906347</v>
      </c>
      <c r="H2702" s="411">
        <f t="shared" si="10784"/>
        <v>0.25609756097560976</v>
      </c>
      <c r="I2702" s="312">
        <f t="shared" si="10784"/>
        <v>0.25757575757575757</v>
      </c>
      <c r="J2702" s="312">
        <f t="shared" si="10784"/>
        <v>0.25679758308157097</v>
      </c>
      <c r="K2702" s="312">
        <f t="shared" si="10784"/>
        <v>0.23867069486404835</v>
      </c>
      <c r="L2702" s="312">
        <f t="shared" si="10784"/>
        <v>0.22839506172839508</v>
      </c>
      <c r="M2702" s="312">
        <f t="shared" si="10784"/>
        <v>0.22424242424242424</v>
      </c>
      <c r="N2702" s="411">
        <f t="shared" si="10784"/>
        <v>0.15705128205128208</v>
      </c>
      <c r="O2702" s="312">
        <f t="shared" si="10784"/>
        <v>0.15434083601286172</v>
      </c>
      <c r="P2702" s="312">
        <f t="shared" si="10784"/>
        <v>0.15337423312883436</v>
      </c>
      <c r="Q2702" s="312">
        <f t="shared" si="10784"/>
        <v>0.15820895522388059</v>
      </c>
      <c r="R2702" s="312">
        <f t="shared" si="10784"/>
        <v>0.16034985422740525</v>
      </c>
      <c r="S2702" s="312">
        <f t="shared" si="10784"/>
        <v>0.199438202247191</v>
      </c>
      <c r="T2702" s="312">
        <f t="shared" si="10784"/>
        <v>0.22424242424242424</v>
      </c>
      <c r="U2702" s="312">
        <f t="shared" si="10784"/>
        <v>0.21726190476190474</v>
      </c>
      <c r="V2702" s="411">
        <f t="shared" si="10784"/>
        <v>0.21407624633431083</v>
      </c>
      <c r="W2702" s="312">
        <f t="shared" si="10784"/>
        <v>0.22255192878338276</v>
      </c>
      <c r="X2702" s="312">
        <f t="shared" si="10784"/>
        <v>0.2316715542521994</v>
      </c>
      <c r="Y2702" s="312">
        <f>V2700/V2699</f>
        <v>0.21407624633431083</v>
      </c>
      <c r="Z2702" s="312">
        <f t="shared" si="10784"/>
        <v>0.23097826086956524</v>
      </c>
      <c r="AA2702" s="312">
        <f t="shared" si="10784"/>
        <v>0.22222222222222221</v>
      </c>
      <c r="AB2702" s="313">
        <f t="shared" si="10784"/>
        <v>0.22689075630252098</v>
      </c>
      <c r="AC2702" s="476">
        <f>AVERAGE(E2702:AB2702)</f>
        <v>0.21626891497329495</v>
      </c>
      <c r="AD2702" s="780"/>
      <c r="AE2702" s="781"/>
      <c r="AF2702" s="782"/>
      <c r="AI2702" s="217"/>
      <c r="AJ2702" s="331"/>
      <c r="AK2702" s="331"/>
      <c r="AL2702" s="331"/>
      <c r="AM2702" s="189"/>
    </row>
    <row r="2703" spans="1:40" s="181" customFormat="1" hidden="1" x14ac:dyDescent="0.25">
      <c r="A2703" s="2227"/>
      <c r="B2703" s="2230"/>
      <c r="C2703" s="122" t="s">
        <v>20</v>
      </c>
      <c r="D2703" s="346"/>
      <c r="E2703" s="543"/>
      <c r="F2703" s="309"/>
      <c r="G2703" s="309"/>
      <c r="H2703" s="406"/>
      <c r="I2703" s="309"/>
      <c r="J2703" s="309"/>
      <c r="K2703" s="309"/>
      <c r="L2703" s="309"/>
      <c r="M2703" s="309"/>
      <c r="N2703" s="406"/>
      <c r="O2703" s="309"/>
      <c r="P2703" s="309"/>
      <c r="Q2703" s="309"/>
      <c r="R2703" s="309"/>
      <c r="S2703" s="309"/>
      <c r="T2703" s="309"/>
      <c r="U2703" s="309"/>
      <c r="V2703" s="309"/>
      <c r="W2703" s="309"/>
      <c r="X2703" s="309"/>
      <c r="Y2703" s="406"/>
      <c r="Z2703" s="309"/>
      <c r="AA2703" s="309"/>
      <c r="AB2703" s="310"/>
      <c r="AC2703" s="130"/>
      <c r="AD2703" s="780"/>
      <c r="AE2703" s="781"/>
      <c r="AF2703" s="782"/>
      <c r="AI2703" s="217"/>
      <c r="AJ2703" s="331"/>
      <c r="AK2703" s="331"/>
      <c r="AL2703" s="331"/>
      <c r="AM2703" s="189"/>
    </row>
    <row r="2704" spans="1:40" s="181" customFormat="1" hidden="1" x14ac:dyDescent="0.25">
      <c r="A2704" s="2227"/>
      <c r="B2704" s="2230"/>
      <c r="C2704" s="122" t="s">
        <v>21</v>
      </c>
      <c r="D2704" s="346"/>
      <c r="E2704" s="543"/>
      <c r="F2704" s="309"/>
      <c r="G2704" s="309"/>
      <c r="H2704" s="406"/>
      <c r="I2704" s="309"/>
      <c r="J2704" s="309"/>
      <c r="K2704" s="309"/>
      <c r="L2704" s="309"/>
      <c r="M2704" s="309"/>
      <c r="N2704" s="406"/>
      <c r="O2704" s="309"/>
      <c r="P2704" s="309"/>
      <c r="Q2704" s="309"/>
      <c r="R2704" s="309"/>
      <c r="S2704" s="309"/>
      <c r="T2704" s="309"/>
      <c r="U2704" s="309"/>
      <c r="V2704" s="309"/>
      <c r="W2704" s="309"/>
      <c r="X2704" s="309"/>
      <c r="Y2704" s="406"/>
      <c r="Z2704" s="309"/>
      <c r="AA2704" s="309"/>
      <c r="AB2704" s="310"/>
      <c r="AC2704" s="130"/>
      <c r="AD2704" s="780"/>
      <c r="AE2704" s="781"/>
      <c r="AF2704" s="782"/>
      <c r="AH2704" s="331"/>
      <c r="AI2704" s="845"/>
      <c r="AJ2704" s="845"/>
      <c r="AK2704" s="846"/>
      <c r="AL2704" s="846"/>
      <c r="AM2704" s="189"/>
      <c r="AN2704" s="189"/>
    </row>
    <row r="2705" spans="1:40" s="181" customFormat="1" ht="16.5" hidden="1" thickBot="1" x14ac:dyDescent="0.3">
      <c r="A2705" s="3720" t="s">
        <v>44</v>
      </c>
      <c r="B2705" s="3721"/>
      <c r="C2705" s="3722"/>
      <c r="D2705" s="345"/>
      <c r="E2705" s="502">
        <f>SQRT(E2699*E2699+E2700*E2700)/E2676/1.73</f>
        <v>3.8185655542887811</v>
      </c>
      <c r="F2705" s="179">
        <f t="shared" ref="F2705:AB2705" si="10785">SQRT(F2699*F2699+F2700*F2700)/F2676/1.73</f>
        <v>3.6027738063890213</v>
      </c>
      <c r="G2705" s="179">
        <f t="shared" si="10785"/>
        <v>3.642714901499593</v>
      </c>
      <c r="H2705" s="413">
        <f t="shared" si="10785"/>
        <v>3.6076321042162087</v>
      </c>
      <c r="I2705" s="179">
        <f t="shared" si="10785"/>
        <v>3.6209110870853314</v>
      </c>
      <c r="J2705" s="179">
        <f t="shared" si="10785"/>
        <v>3.6614898937481248</v>
      </c>
      <c r="K2705" s="179">
        <f t="shared" si="10785"/>
        <v>3.7396088833411691</v>
      </c>
      <c r="L2705" s="179">
        <f t="shared" si="10785"/>
        <v>3.6314913743794306</v>
      </c>
      <c r="M2705" s="179">
        <f t="shared" si="10785"/>
        <v>3.7200487276200205</v>
      </c>
      <c r="N2705" s="413">
        <f t="shared" si="10785"/>
        <v>3.4444794225438322</v>
      </c>
      <c r="O2705" s="179">
        <f t="shared" si="10785"/>
        <v>3.4450251746276845</v>
      </c>
      <c r="P2705" s="179">
        <f t="shared" si="10785"/>
        <v>3.5970342207347268</v>
      </c>
      <c r="Q2705" s="179">
        <f t="shared" si="10785"/>
        <v>3.6508393420590006</v>
      </c>
      <c r="R2705" s="179">
        <f t="shared" si="10785"/>
        <v>3.7462431468103277</v>
      </c>
      <c r="S2705" s="179">
        <f t="shared" si="10785"/>
        <v>3.9516564788489403</v>
      </c>
      <c r="T2705" s="179">
        <f t="shared" si="10785"/>
        <v>3.7306977220693138</v>
      </c>
      <c r="U2705" s="179">
        <f t="shared" si="10785"/>
        <v>3.7965740258606631</v>
      </c>
      <c r="V2705" s="413">
        <f t="shared" si="10785"/>
        <v>3.8358871393811023</v>
      </c>
      <c r="W2705" s="179">
        <f t="shared" si="10785"/>
        <v>3.7689044704252392</v>
      </c>
      <c r="X2705" s="179">
        <f t="shared" si="10785"/>
        <v>3.806779016313047</v>
      </c>
      <c r="Y2705" s="77">
        <f>SQRT(V2699*V2699+V2700*V2700)/V2676/1.73</f>
        <v>3.8358871393811023</v>
      </c>
      <c r="Z2705" s="179">
        <f t="shared" si="10785"/>
        <v>4.0655001078817268</v>
      </c>
      <c r="AA2705" s="179">
        <f t="shared" si="10785"/>
        <v>4.1226014041772103</v>
      </c>
      <c r="AB2705" s="180">
        <f t="shared" si="10785"/>
        <v>3.9441441052718966</v>
      </c>
      <c r="AC2705" s="199">
        <f>AVERAGE(E2705:AB2705)</f>
        <v>3.7411453853730627</v>
      </c>
      <c r="AD2705" s="76">
        <f>(AC2701-AC2705)/AC2701</f>
        <v>2.4049029902679323E-2</v>
      </c>
      <c r="AE2705" s="77"/>
      <c r="AF2705" s="78"/>
      <c r="AI2705" s="299"/>
      <c r="AJ2705" s="301"/>
      <c r="AK2705" s="331"/>
      <c r="AL2705" s="301"/>
      <c r="AM2705" s="189"/>
    </row>
    <row r="2706" spans="1:40" s="181" customFormat="1" ht="15.75" customHeight="1" x14ac:dyDescent="0.25">
      <c r="A2706" s="3510" t="s">
        <v>29</v>
      </c>
      <c r="B2706" s="3513" t="s">
        <v>366</v>
      </c>
      <c r="C2706" s="119" t="s">
        <v>14</v>
      </c>
      <c r="D2706" s="111" t="s">
        <v>948</v>
      </c>
      <c r="E2706" s="68">
        <v>100.2</v>
      </c>
      <c r="F2706" s="69">
        <v>99.4</v>
      </c>
      <c r="G2706" s="69">
        <v>100.2</v>
      </c>
      <c r="H2706" s="408">
        <v>100.6</v>
      </c>
      <c r="I2706" s="69">
        <v>100.6</v>
      </c>
      <c r="J2706" s="69">
        <v>100.8</v>
      </c>
      <c r="K2706" s="69">
        <v>99.4</v>
      </c>
      <c r="L2706" s="69">
        <v>97.8</v>
      </c>
      <c r="M2706" s="69">
        <v>92.2</v>
      </c>
      <c r="N2706" s="408">
        <v>86</v>
      </c>
      <c r="O2706" s="69">
        <v>86.8</v>
      </c>
      <c r="P2706" s="69">
        <v>88.4</v>
      </c>
      <c r="Q2706" s="69">
        <v>91</v>
      </c>
      <c r="R2706" s="69">
        <v>94.2</v>
      </c>
      <c r="S2706" s="69">
        <v>97.4</v>
      </c>
      <c r="T2706" s="69">
        <v>98</v>
      </c>
      <c r="U2706" s="69">
        <v>95.4</v>
      </c>
      <c r="V2706" s="408">
        <v>95.8</v>
      </c>
      <c r="W2706" s="69">
        <v>95</v>
      </c>
      <c r="X2706" s="69">
        <v>97.6</v>
      </c>
      <c r="Y2706" s="69">
        <v>97</v>
      </c>
      <c r="Z2706" s="69">
        <v>97</v>
      </c>
      <c r="AA2706" s="69">
        <v>94.8</v>
      </c>
      <c r="AB2706" s="70">
        <v>95.4</v>
      </c>
      <c r="AC2706" s="129">
        <f>SUM(E2706:AB2706)</f>
        <v>2301.0000000000005</v>
      </c>
      <c r="AD2706" s="779"/>
      <c r="AE2706" s="510">
        <v>100</v>
      </c>
      <c r="AF2706" s="511">
        <v>20</v>
      </c>
      <c r="AI2706" s="299"/>
      <c r="AJ2706" s="933"/>
      <c r="AK2706" s="932"/>
      <c r="AL2706" s="331"/>
      <c r="AM2706" s="189"/>
    </row>
    <row r="2707" spans="1:40" s="181" customFormat="1" x14ac:dyDescent="0.25">
      <c r="A2707" s="3511"/>
      <c r="B2707" s="3514"/>
      <c r="C2707" s="121" t="s">
        <v>16</v>
      </c>
      <c r="D2707" s="106" t="s">
        <v>948</v>
      </c>
      <c r="E2707" s="396">
        <v>18.399999999999999</v>
      </c>
      <c r="F2707" s="306">
        <v>17.600000000000001</v>
      </c>
      <c r="G2707" s="306">
        <v>18.2</v>
      </c>
      <c r="H2707" s="409">
        <v>18.600000000000001</v>
      </c>
      <c r="I2707" s="306">
        <v>18.600000000000001</v>
      </c>
      <c r="J2707" s="306">
        <v>18</v>
      </c>
      <c r="K2707" s="306">
        <v>16.600000000000001</v>
      </c>
      <c r="L2707" s="306">
        <v>15.4</v>
      </c>
      <c r="M2707" s="306">
        <v>11.4</v>
      </c>
      <c r="N2707" s="409">
        <v>0.4</v>
      </c>
      <c r="O2707" s="306">
        <v>0.2</v>
      </c>
      <c r="P2707" s="306">
        <v>1</v>
      </c>
      <c r="Q2707" s="306">
        <v>1.6</v>
      </c>
      <c r="R2707" s="306">
        <v>5.4</v>
      </c>
      <c r="S2707" s="306">
        <v>11.6</v>
      </c>
      <c r="T2707" s="306">
        <v>16.600000000000001</v>
      </c>
      <c r="U2707" s="306">
        <v>15.4</v>
      </c>
      <c r="V2707" s="409">
        <v>15.4</v>
      </c>
      <c r="W2707" s="306">
        <v>15.8</v>
      </c>
      <c r="X2707" s="306">
        <v>17.2</v>
      </c>
      <c r="Y2707" s="306">
        <v>17</v>
      </c>
      <c r="Z2707" s="306">
        <v>18</v>
      </c>
      <c r="AA2707" s="306">
        <v>16.399999999999999</v>
      </c>
      <c r="AB2707" s="307">
        <v>16.600000000000001</v>
      </c>
      <c r="AC2707" s="131">
        <f>SUM(E2707:AB2707)</f>
        <v>321.39999999999998</v>
      </c>
      <c r="AD2707" s="780"/>
      <c r="AE2707" s="781"/>
      <c r="AF2707" s="782"/>
      <c r="AI2707" s="217"/>
      <c r="AJ2707" s="331"/>
      <c r="AK2707" s="331"/>
      <c r="AL2707" s="331"/>
      <c r="AM2707" s="189"/>
    </row>
    <row r="2708" spans="1:40" s="181" customFormat="1" x14ac:dyDescent="0.25">
      <c r="A2708" s="3511"/>
      <c r="B2708" s="3514"/>
      <c r="C2708" s="121" t="s">
        <v>17</v>
      </c>
      <c r="D2708" s="106" t="s">
        <v>56</v>
      </c>
      <c r="E2708" s="1599">
        <v>6</v>
      </c>
      <c r="F2708" s="1600">
        <v>6</v>
      </c>
      <c r="G2708" s="1600">
        <v>6</v>
      </c>
      <c r="H2708" s="1601">
        <v>6</v>
      </c>
      <c r="I2708" s="1600">
        <v>6</v>
      </c>
      <c r="J2708" s="1600">
        <v>6</v>
      </c>
      <c r="K2708" s="1600">
        <v>6</v>
      </c>
      <c r="L2708" s="1600">
        <v>6</v>
      </c>
      <c r="M2708" s="1600">
        <v>5</v>
      </c>
      <c r="N2708" s="1601">
        <v>5</v>
      </c>
      <c r="O2708" s="1600">
        <v>6</v>
      </c>
      <c r="P2708" s="1600">
        <v>5</v>
      </c>
      <c r="Q2708" s="1600">
        <v>5</v>
      </c>
      <c r="R2708" s="1600">
        <v>6</v>
      </c>
      <c r="S2708" s="1600">
        <v>6</v>
      </c>
      <c r="T2708" s="1600">
        <v>6</v>
      </c>
      <c r="U2708" s="1600">
        <v>6</v>
      </c>
      <c r="V2708" s="1601">
        <v>6</v>
      </c>
      <c r="W2708" s="1600">
        <v>6</v>
      </c>
      <c r="X2708" s="1600">
        <v>6</v>
      </c>
      <c r="Y2708" s="1878">
        <v>5</v>
      </c>
      <c r="Z2708" s="1600">
        <v>5</v>
      </c>
      <c r="AA2708" s="1600">
        <v>5</v>
      </c>
      <c r="AB2708" s="1602">
        <v>6</v>
      </c>
      <c r="AC2708" s="131">
        <f>AVERAGE(E2708:AB2708)</f>
        <v>5.708333333333333</v>
      </c>
      <c r="AD2708" s="780"/>
      <c r="AE2708" s="781"/>
      <c r="AF2708" s="782"/>
      <c r="AI2708" s="217"/>
      <c r="AJ2708" s="331"/>
      <c r="AK2708" s="331"/>
      <c r="AL2708" s="331"/>
      <c r="AM2708" s="189"/>
    </row>
    <row r="2709" spans="1:40" s="181" customFormat="1" ht="16.5" thickBot="1" x14ac:dyDescent="0.3">
      <c r="A2709" s="3511"/>
      <c r="B2709" s="3514"/>
      <c r="C2709" s="121" t="s">
        <v>19</v>
      </c>
      <c r="D2709" s="112"/>
      <c r="E2709" s="544">
        <f t="shared" ref="E2709:AB2709" si="10786">E2707/E2706</f>
        <v>0.18363273453093809</v>
      </c>
      <c r="F2709" s="312">
        <f t="shared" si="10786"/>
        <v>0.17706237424547283</v>
      </c>
      <c r="G2709" s="312">
        <f t="shared" si="10786"/>
        <v>0.18163672654690619</v>
      </c>
      <c r="H2709" s="411">
        <f t="shared" si="10786"/>
        <v>0.18489065606361832</v>
      </c>
      <c r="I2709" s="440">
        <f t="shared" si="10786"/>
        <v>0.18489065606361832</v>
      </c>
      <c r="J2709" s="440">
        <f t="shared" si="10786"/>
        <v>0.17857142857142858</v>
      </c>
      <c r="K2709" s="440">
        <f t="shared" si="10786"/>
        <v>0.16700201207243462</v>
      </c>
      <c r="L2709" s="440">
        <f t="shared" si="10786"/>
        <v>0.15746421267893662</v>
      </c>
      <c r="M2709" s="440">
        <f t="shared" si="10786"/>
        <v>0.12364425162689804</v>
      </c>
      <c r="N2709" s="411">
        <f t="shared" si="10786"/>
        <v>4.6511627906976744E-3</v>
      </c>
      <c r="O2709" s="440">
        <f t="shared" si="10786"/>
        <v>2.304147465437788E-3</v>
      </c>
      <c r="P2709" s="440">
        <f t="shared" si="10786"/>
        <v>1.1312217194570135E-2</v>
      </c>
      <c r="Q2709" s="440">
        <f t="shared" si="10786"/>
        <v>1.7582417582417582E-2</v>
      </c>
      <c r="R2709" s="440">
        <f t="shared" si="10786"/>
        <v>5.7324840764331211E-2</v>
      </c>
      <c r="S2709" s="440">
        <f t="shared" si="10786"/>
        <v>0.1190965092402464</v>
      </c>
      <c r="T2709" s="440">
        <f t="shared" si="10786"/>
        <v>0.16938775510204082</v>
      </c>
      <c r="U2709" s="440">
        <f t="shared" si="10786"/>
        <v>0.16142557651991613</v>
      </c>
      <c r="V2709" s="411">
        <f t="shared" si="10786"/>
        <v>0.16075156576200419</v>
      </c>
      <c r="W2709" s="440">
        <f t="shared" si="10786"/>
        <v>0.16631578947368422</v>
      </c>
      <c r="X2709" s="440">
        <f t="shared" si="10786"/>
        <v>0.17622950819672131</v>
      </c>
      <c r="Y2709" s="312">
        <f>V2707/V2706</f>
        <v>0.16075156576200419</v>
      </c>
      <c r="Z2709" s="440">
        <f t="shared" si="10786"/>
        <v>0.18556701030927836</v>
      </c>
      <c r="AA2709" s="440">
        <f t="shared" si="10786"/>
        <v>0.1729957805907173</v>
      </c>
      <c r="AB2709" s="1170">
        <f t="shared" si="10786"/>
        <v>0.17400419287211741</v>
      </c>
      <c r="AC2709" s="476">
        <f>AVERAGE(E2709:AB2709)</f>
        <v>0.13660396216776818</v>
      </c>
      <c r="AD2709" s="780"/>
      <c r="AE2709" s="781"/>
      <c r="AF2709" s="782"/>
      <c r="AI2709" s="217"/>
      <c r="AJ2709" s="331"/>
      <c r="AK2709" s="331"/>
      <c r="AL2709" s="331"/>
      <c r="AM2709" s="189"/>
    </row>
    <row r="2710" spans="1:40" s="181" customFormat="1" hidden="1" x14ac:dyDescent="0.25">
      <c r="A2710" s="2227"/>
      <c r="B2710" s="2230"/>
      <c r="C2710" s="122" t="s">
        <v>20</v>
      </c>
      <c r="D2710" s="2408"/>
      <c r="E2710" s="543"/>
      <c r="F2710" s="309"/>
      <c r="G2710" s="309"/>
      <c r="H2710" s="406"/>
      <c r="I2710" s="438"/>
      <c r="J2710" s="438"/>
      <c r="K2710" s="438"/>
      <c r="L2710" s="438"/>
      <c r="M2710" s="438"/>
      <c r="N2710" s="406"/>
      <c r="O2710" s="438"/>
      <c r="P2710" s="438"/>
      <c r="Q2710" s="438"/>
      <c r="R2710" s="438"/>
      <c r="S2710" s="438"/>
      <c r="T2710" s="438"/>
      <c r="U2710" s="438"/>
      <c r="V2710" s="438"/>
      <c r="W2710" s="438"/>
      <c r="X2710" s="438"/>
      <c r="Y2710" s="406"/>
      <c r="Z2710" s="438"/>
      <c r="AA2710" s="438"/>
      <c r="AB2710" s="1171"/>
      <c r="AC2710" s="130"/>
      <c r="AD2710" s="780"/>
      <c r="AE2710" s="781"/>
      <c r="AF2710" s="782"/>
      <c r="AI2710" s="217"/>
      <c r="AJ2710" s="331"/>
      <c r="AK2710" s="331"/>
      <c r="AL2710" s="331"/>
      <c r="AM2710" s="189"/>
    </row>
    <row r="2711" spans="1:40" s="181" customFormat="1" hidden="1" x14ac:dyDescent="0.25">
      <c r="A2711" s="2227"/>
      <c r="B2711" s="2230"/>
      <c r="C2711" s="122" t="s">
        <v>21</v>
      </c>
      <c r="D2711" s="346"/>
      <c r="E2711" s="543"/>
      <c r="F2711" s="309"/>
      <c r="G2711" s="309"/>
      <c r="H2711" s="406"/>
      <c r="I2711" s="438"/>
      <c r="J2711" s="438"/>
      <c r="K2711" s="438"/>
      <c r="L2711" s="438"/>
      <c r="M2711" s="438"/>
      <c r="N2711" s="406"/>
      <c r="O2711" s="438"/>
      <c r="P2711" s="438"/>
      <c r="Q2711" s="438"/>
      <c r="R2711" s="438"/>
      <c r="S2711" s="438"/>
      <c r="T2711" s="438"/>
      <c r="U2711" s="438"/>
      <c r="V2711" s="438"/>
      <c r="W2711" s="438"/>
      <c r="X2711" s="438"/>
      <c r="Y2711" s="406"/>
      <c r="Z2711" s="438"/>
      <c r="AA2711" s="438"/>
      <c r="AB2711" s="1171"/>
      <c r="AC2711" s="130"/>
      <c r="AD2711" s="780"/>
      <c r="AE2711" s="781"/>
      <c r="AF2711" s="782"/>
      <c r="AH2711" s="331"/>
      <c r="AI2711" s="845"/>
      <c r="AJ2711" s="845"/>
      <c r="AK2711" s="846"/>
      <c r="AL2711" s="846"/>
      <c r="AM2711" s="189"/>
      <c r="AN2711" s="189"/>
    </row>
    <row r="2712" spans="1:40" s="181" customFormat="1" ht="16.5" hidden="1" thickBot="1" x14ac:dyDescent="0.3">
      <c r="A2712" s="3720" t="s">
        <v>44</v>
      </c>
      <c r="B2712" s="3721"/>
      <c r="C2712" s="3722"/>
      <c r="D2712" s="345"/>
      <c r="E2712" s="502">
        <f>SQRT(E2706*E2706+E2707*E2707)/E2676/1.73</f>
        <v>5.4779090796928509</v>
      </c>
      <c r="F2712" s="179">
        <f t="shared" ref="F2712:AB2712" si="10787">SQRT(F2706*F2706+F2707*F2707)/F2676/1.73</f>
        <v>5.3978132132295178</v>
      </c>
      <c r="G2712" s="179">
        <f t="shared" si="10787"/>
        <v>5.435526531330245</v>
      </c>
      <c r="H2712" s="413">
        <f t="shared" si="10787"/>
        <v>5.4503094797281522</v>
      </c>
      <c r="I2712" s="179">
        <f t="shared" si="10787"/>
        <v>5.4352810528539006</v>
      </c>
      <c r="J2712" s="179">
        <f t="shared" si="10787"/>
        <v>5.4854115137630552</v>
      </c>
      <c r="K2712" s="179">
        <f t="shared" si="10787"/>
        <v>5.5372966758574638</v>
      </c>
      <c r="L2712" s="179">
        <f t="shared" si="10787"/>
        <v>5.4091070717042085</v>
      </c>
      <c r="M2712" s="179">
        <f t="shared" si="10787"/>
        <v>5.1094800441915273</v>
      </c>
      <c r="N2712" s="413">
        <f t="shared" si="10787"/>
        <v>4.6897660719558951</v>
      </c>
      <c r="O2712" s="179">
        <f t="shared" si="10787"/>
        <v>4.7512825371365777</v>
      </c>
      <c r="P2712" s="179">
        <f t="shared" si="10787"/>
        <v>4.8208995488963406</v>
      </c>
      <c r="Q2712" s="179">
        <f t="shared" si="10787"/>
        <v>4.8984437652524333</v>
      </c>
      <c r="R2712" s="179">
        <f t="shared" si="10787"/>
        <v>5.0877108383595582</v>
      </c>
      <c r="S2712" s="179">
        <f t="shared" si="10787"/>
        <v>5.338837591961286</v>
      </c>
      <c r="T2712" s="179">
        <f t="shared" si="10787"/>
        <v>5.4822825626389946</v>
      </c>
      <c r="U2712" s="179">
        <f t="shared" si="10787"/>
        <v>5.3350880475179734</v>
      </c>
      <c r="V2712" s="413">
        <f t="shared" si="10787"/>
        <v>5.3365026592504972</v>
      </c>
      <c r="W2712" s="179">
        <f t="shared" si="10787"/>
        <v>5.2566185995229828</v>
      </c>
      <c r="X2712" s="179">
        <f t="shared" si="10787"/>
        <v>5.3890443010947084</v>
      </c>
      <c r="Y2712" s="77">
        <f>SQRT(V2706*V2706+V2707*V2707)/V2676/1.73</f>
        <v>5.3365026592504972</v>
      </c>
      <c r="Z2712" s="179">
        <f t="shared" si="10787"/>
        <v>5.3097365953227174</v>
      </c>
      <c r="AA2712" s="179">
        <f t="shared" si="10787"/>
        <v>5.2463795270174254</v>
      </c>
      <c r="AB2712" s="180">
        <f t="shared" si="10787"/>
        <v>5.2165052491604458</v>
      </c>
      <c r="AC2712" s="199">
        <f>AVERAGE(E2712:AB2712)</f>
        <v>5.2597389673620523</v>
      </c>
      <c r="AD2712" s="76">
        <f>(AC2708-AC2712)/AC2708</f>
        <v>7.8585874330735328E-2</v>
      </c>
      <c r="AE2712" s="77"/>
      <c r="AF2712" s="78"/>
      <c r="AI2712" s="299"/>
      <c r="AJ2712" s="301"/>
      <c r="AK2712" s="331"/>
      <c r="AL2712" s="301"/>
      <c r="AM2712" s="189"/>
    </row>
    <row r="2713" spans="1:40" s="181" customFormat="1" x14ac:dyDescent="0.25">
      <c r="A2713" s="3510" t="s">
        <v>31</v>
      </c>
      <c r="B2713" s="3513" t="s">
        <v>367</v>
      </c>
      <c r="C2713" s="119" t="s">
        <v>14</v>
      </c>
      <c r="D2713" s="2408" t="s">
        <v>948</v>
      </c>
      <c r="E2713" s="68">
        <v>241.8</v>
      </c>
      <c r="F2713" s="69">
        <v>245.4</v>
      </c>
      <c r="G2713" s="69">
        <v>186.9</v>
      </c>
      <c r="H2713" s="408">
        <v>186.9</v>
      </c>
      <c r="I2713" s="69">
        <v>193.5</v>
      </c>
      <c r="J2713" s="69">
        <v>201.6</v>
      </c>
      <c r="K2713" s="69">
        <v>256.2</v>
      </c>
      <c r="L2713" s="69">
        <v>225.3</v>
      </c>
      <c r="M2713" s="69">
        <v>227.7</v>
      </c>
      <c r="N2713" s="408">
        <v>216</v>
      </c>
      <c r="O2713" s="69">
        <v>236.7</v>
      </c>
      <c r="P2713" s="69">
        <v>246.3</v>
      </c>
      <c r="Q2713" s="69">
        <v>209.1</v>
      </c>
      <c r="R2713" s="69">
        <v>192.3</v>
      </c>
      <c r="S2713" s="69">
        <v>210</v>
      </c>
      <c r="T2713" s="69">
        <v>215.7</v>
      </c>
      <c r="U2713" s="69">
        <v>238.5</v>
      </c>
      <c r="V2713" s="408">
        <v>210.9</v>
      </c>
      <c r="W2713" s="69">
        <v>219.6</v>
      </c>
      <c r="X2713" s="69">
        <v>218.4</v>
      </c>
      <c r="Y2713" s="69">
        <v>216</v>
      </c>
      <c r="Z2713" s="69">
        <v>214.8</v>
      </c>
      <c r="AA2713" s="69">
        <v>230.4</v>
      </c>
      <c r="AB2713" s="70">
        <v>271.8</v>
      </c>
      <c r="AC2713" s="129">
        <f>SUM(E2713:AB2713)</f>
        <v>5311.8</v>
      </c>
      <c r="AD2713" s="779"/>
      <c r="AE2713" s="510">
        <v>100</v>
      </c>
      <c r="AF2713" s="511">
        <v>30</v>
      </c>
      <c r="AI2713" s="299"/>
      <c r="AJ2713" s="933"/>
      <c r="AK2713" s="932"/>
      <c r="AL2713" s="331"/>
      <c r="AM2713" s="189"/>
    </row>
    <row r="2714" spans="1:40" s="181" customFormat="1" x14ac:dyDescent="0.25">
      <c r="A2714" s="3511"/>
      <c r="B2714" s="3514"/>
      <c r="C2714" s="121" t="s">
        <v>16</v>
      </c>
      <c r="D2714" s="2408" t="s">
        <v>948</v>
      </c>
      <c r="E2714" s="396">
        <v>83.7</v>
      </c>
      <c r="F2714" s="306">
        <v>94.8</v>
      </c>
      <c r="G2714" s="306">
        <v>62.4</v>
      </c>
      <c r="H2714" s="409">
        <v>63</v>
      </c>
      <c r="I2714" s="306">
        <v>63</v>
      </c>
      <c r="J2714" s="306">
        <v>67.2</v>
      </c>
      <c r="K2714" s="306">
        <v>94.2</v>
      </c>
      <c r="L2714" s="306">
        <v>69.900000000000006</v>
      </c>
      <c r="M2714" s="306">
        <v>67.2</v>
      </c>
      <c r="N2714" s="409">
        <v>58.5</v>
      </c>
      <c r="O2714" s="306">
        <v>68.7</v>
      </c>
      <c r="P2714" s="306">
        <v>77.099999999999994</v>
      </c>
      <c r="Q2714" s="306">
        <v>57.9</v>
      </c>
      <c r="R2714" s="306">
        <v>48.3</v>
      </c>
      <c r="S2714" s="306">
        <v>60.3</v>
      </c>
      <c r="T2714" s="306">
        <v>64.5</v>
      </c>
      <c r="U2714" s="306">
        <v>75.599999999999994</v>
      </c>
      <c r="V2714" s="409">
        <v>59.7</v>
      </c>
      <c r="W2714" s="306">
        <v>65.099999999999994</v>
      </c>
      <c r="X2714" s="306">
        <v>60.9</v>
      </c>
      <c r="Y2714" s="306">
        <v>60</v>
      </c>
      <c r="Z2714" s="306">
        <v>60.6</v>
      </c>
      <c r="AA2714" s="306">
        <v>70.2</v>
      </c>
      <c r="AB2714" s="307">
        <v>100.2</v>
      </c>
      <c r="AC2714" s="131">
        <f>SUM(E2714:AB2714)</f>
        <v>1653</v>
      </c>
      <c r="AD2714" s="780"/>
      <c r="AE2714" s="781"/>
      <c r="AF2714" s="782"/>
      <c r="AI2714" s="217"/>
      <c r="AJ2714" s="331"/>
      <c r="AK2714" s="331"/>
      <c r="AL2714" s="331"/>
      <c r="AM2714" s="189"/>
    </row>
    <row r="2715" spans="1:40" s="181" customFormat="1" x14ac:dyDescent="0.25">
      <c r="A2715" s="3511"/>
      <c r="B2715" s="3514"/>
      <c r="C2715" s="121" t="s">
        <v>17</v>
      </c>
      <c r="D2715" s="346" t="s">
        <v>56</v>
      </c>
      <c r="E2715" s="1599">
        <v>14</v>
      </c>
      <c r="F2715" s="1600">
        <v>10</v>
      </c>
      <c r="G2715" s="1600">
        <v>10</v>
      </c>
      <c r="H2715" s="1601">
        <v>9</v>
      </c>
      <c r="I2715" s="1600">
        <v>10</v>
      </c>
      <c r="J2715" s="1600">
        <v>14</v>
      </c>
      <c r="K2715" s="1600">
        <v>15</v>
      </c>
      <c r="L2715" s="1600">
        <v>11</v>
      </c>
      <c r="M2715" s="1600">
        <v>15</v>
      </c>
      <c r="N2715" s="1601">
        <v>10</v>
      </c>
      <c r="O2715" s="1600">
        <v>14</v>
      </c>
      <c r="P2715" s="1600">
        <v>14</v>
      </c>
      <c r="Q2715" s="1600">
        <v>9</v>
      </c>
      <c r="R2715" s="1600">
        <v>9</v>
      </c>
      <c r="S2715" s="1600">
        <v>10</v>
      </c>
      <c r="T2715" s="1600">
        <v>11</v>
      </c>
      <c r="U2715" s="1600">
        <v>11</v>
      </c>
      <c r="V2715" s="1601">
        <v>12</v>
      </c>
      <c r="W2715" s="1600">
        <v>11</v>
      </c>
      <c r="X2715" s="1600">
        <v>12</v>
      </c>
      <c r="Y2715" s="1878">
        <v>12</v>
      </c>
      <c r="Z2715" s="1600">
        <v>11</v>
      </c>
      <c r="AA2715" s="1600">
        <v>16</v>
      </c>
      <c r="AB2715" s="1602">
        <v>10</v>
      </c>
      <c r="AC2715" s="131">
        <f>AVERAGE(E2715:AB2715)</f>
        <v>11.666666666666666</v>
      </c>
      <c r="AD2715" s="780"/>
      <c r="AE2715" s="781"/>
      <c r="AF2715" s="782"/>
      <c r="AI2715" s="217"/>
      <c r="AJ2715" s="331"/>
      <c r="AK2715" s="331"/>
      <c r="AL2715" s="331"/>
      <c r="AM2715" s="189"/>
    </row>
    <row r="2716" spans="1:40" s="181" customFormat="1" ht="16.5" thickBot="1" x14ac:dyDescent="0.3">
      <c r="A2716" s="3511"/>
      <c r="B2716" s="3514"/>
      <c r="C2716" s="121" t="s">
        <v>19</v>
      </c>
      <c r="D2716" s="346"/>
      <c r="E2716" s="544">
        <f t="shared" ref="E2716:AB2716" si="10788">E2714/E2713</f>
        <v>0.34615384615384615</v>
      </c>
      <c r="F2716" s="312">
        <f t="shared" si="10788"/>
        <v>0.38630806845965771</v>
      </c>
      <c r="G2716" s="312">
        <f t="shared" si="10788"/>
        <v>0.333868378812199</v>
      </c>
      <c r="H2716" s="411">
        <f t="shared" si="10788"/>
        <v>0.33707865168539325</v>
      </c>
      <c r="I2716" s="312">
        <f t="shared" si="10788"/>
        <v>0.32558139534883723</v>
      </c>
      <c r="J2716" s="312">
        <f t="shared" si="10788"/>
        <v>0.33333333333333337</v>
      </c>
      <c r="K2716" s="312">
        <f t="shared" si="10788"/>
        <v>0.36768149882903983</v>
      </c>
      <c r="L2716" s="312">
        <f t="shared" si="10788"/>
        <v>0.31025299600532624</v>
      </c>
      <c r="M2716" s="312">
        <f t="shared" si="10788"/>
        <v>0.29512516469038214</v>
      </c>
      <c r="N2716" s="411">
        <f t="shared" si="10788"/>
        <v>0.27083333333333331</v>
      </c>
      <c r="O2716" s="312">
        <f t="shared" si="10788"/>
        <v>0.2902408111533587</v>
      </c>
      <c r="P2716" s="312">
        <f t="shared" si="10788"/>
        <v>0.31303288672350787</v>
      </c>
      <c r="Q2716" s="312">
        <f t="shared" si="10788"/>
        <v>0.2769010043041607</v>
      </c>
      <c r="R2716" s="312">
        <f t="shared" si="10788"/>
        <v>0.25117004680187205</v>
      </c>
      <c r="S2716" s="312">
        <f t="shared" si="10788"/>
        <v>0.28714285714285714</v>
      </c>
      <c r="T2716" s="312">
        <f t="shared" si="10788"/>
        <v>0.29902642559109877</v>
      </c>
      <c r="U2716" s="312">
        <f t="shared" si="10788"/>
        <v>0.31698113207547168</v>
      </c>
      <c r="V2716" s="411">
        <f t="shared" si="10788"/>
        <v>0.28307254623044098</v>
      </c>
      <c r="W2716" s="312">
        <f t="shared" si="10788"/>
        <v>0.29644808743169399</v>
      </c>
      <c r="X2716" s="312">
        <f t="shared" si="10788"/>
        <v>0.27884615384615385</v>
      </c>
      <c r="Y2716" s="312">
        <f>V2714/V2713</f>
        <v>0.28307254623044098</v>
      </c>
      <c r="Z2716" s="312">
        <f t="shared" si="10788"/>
        <v>0.28212290502793297</v>
      </c>
      <c r="AA2716" s="312">
        <f t="shared" si="10788"/>
        <v>0.3046875</v>
      </c>
      <c r="AB2716" s="313">
        <f t="shared" si="10788"/>
        <v>0.36865342163355408</v>
      </c>
      <c r="AC2716" s="476">
        <f>AVERAGE(E2716:AB2716)</f>
        <v>0.30990062461849549</v>
      </c>
      <c r="AD2716" s="780"/>
      <c r="AE2716" s="781"/>
      <c r="AF2716" s="782"/>
      <c r="AI2716" s="217"/>
      <c r="AJ2716" s="331"/>
      <c r="AK2716" s="331"/>
      <c r="AL2716" s="331"/>
      <c r="AM2716" s="189"/>
    </row>
    <row r="2717" spans="1:40" s="181" customFormat="1" hidden="1" x14ac:dyDescent="0.25">
      <c r="A2717" s="2227"/>
      <c r="B2717" s="2230"/>
      <c r="C2717" s="122" t="s">
        <v>20</v>
      </c>
      <c r="D2717" s="346"/>
      <c r="E2717" s="543"/>
      <c r="F2717" s="309"/>
      <c r="G2717" s="309"/>
      <c r="H2717" s="406"/>
      <c r="I2717" s="309"/>
      <c r="J2717" s="309"/>
      <c r="K2717" s="309"/>
      <c r="L2717" s="309"/>
      <c r="M2717" s="309"/>
      <c r="N2717" s="406"/>
      <c r="O2717" s="309"/>
      <c r="P2717" s="309"/>
      <c r="Q2717" s="309"/>
      <c r="R2717" s="309"/>
      <c r="S2717" s="309"/>
      <c r="T2717" s="309"/>
      <c r="U2717" s="309"/>
      <c r="V2717" s="309"/>
      <c r="W2717" s="309"/>
      <c r="X2717" s="309"/>
      <c r="Y2717" s="406"/>
      <c r="Z2717" s="309"/>
      <c r="AA2717" s="309"/>
      <c r="AB2717" s="310"/>
      <c r="AC2717" s="130"/>
      <c r="AD2717" s="780"/>
      <c r="AE2717" s="781"/>
      <c r="AF2717" s="782"/>
      <c r="AI2717" s="217"/>
      <c r="AJ2717" s="331"/>
      <c r="AK2717" s="331"/>
      <c r="AL2717" s="331"/>
      <c r="AM2717" s="189"/>
    </row>
    <row r="2718" spans="1:40" s="181" customFormat="1" hidden="1" x14ac:dyDescent="0.25">
      <c r="A2718" s="2227"/>
      <c r="B2718" s="2230"/>
      <c r="C2718" s="122" t="s">
        <v>21</v>
      </c>
      <c r="D2718" s="346"/>
      <c r="E2718" s="543"/>
      <c r="F2718" s="309"/>
      <c r="G2718" s="309"/>
      <c r="H2718" s="406"/>
      <c r="I2718" s="309"/>
      <c r="J2718" s="309"/>
      <c r="K2718" s="309"/>
      <c r="L2718" s="309"/>
      <c r="M2718" s="309"/>
      <c r="N2718" s="406"/>
      <c r="O2718" s="309"/>
      <c r="P2718" s="309"/>
      <c r="Q2718" s="309"/>
      <c r="R2718" s="309"/>
      <c r="S2718" s="309"/>
      <c r="T2718" s="309"/>
      <c r="U2718" s="309"/>
      <c r="V2718" s="309"/>
      <c r="W2718" s="309"/>
      <c r="X2718" s="309"/>
      <c r="Y2718" s="406"/>
      <c r="Z2718" s="309"/>
      <c r="AA2718" s="309"/>
      <c r="AB2718" s="310"/>
      <c r="AC2718" s="130"/>
      <c r="AD2718" s="780"/>
      <c r="AE2718" s="781"/>
      <c r="AF2718" s="782"/>
      <c r="AH2718" s="331"/>
      <c r="AI2718" s="845"/>
      <c r="AJ2718" s="845"/>
      <c r="AK2718" s="846"/>
      <c r="AL2718" s="846"/>
      <c r="AM2718" s="189"/>
      <c r="AN2718" s="189"/>
    </row>
    <row r="2719" spans="1:40" s="181" customFormat="1" ht="16.5" hidden="1" thickBot="1" x14ac:dyDescent="0.3">
      <c r="A2719" s="3720" t="s">
        <v>44</v>
      </c>
      <c r="B2719" s="3721"/>
      <c r="C2719" s="3722"/>
      <c r="D2719" s="345"/>
      <c r="E2719" s="502">
        <f>SQRT(E2713*E2713+E2714*E2714)/E2676/1.73</f>
        <v>13.758665775231911</v>
      </c>
      <c r="F2719" s="179">
        <f t="shared" ref="F2719:AA2719" si="10789">SQRT(F2713*F2713+F2714*F2714)/F2676/1.73</f>
        <v>14.06717790522646</v>
      </c>
      <c r="G2719" s="179">
        <f t="shared" si="10789"/>
        <v>10.516790965094634</v>
      </c>
      <c r="H2719" s="413">
        <f t="shared" si="10789"/>
        <v>10.507571755599683</v>
      </c>
      <c r="I2719" s="179">
        <f t="shared" si="10789"/>
        <v>10.811455658295978</v>
      </c>
      <c r="J2719" s="179">
        <f t="shared" si="10789"/>
        <v>11.384179247714652</v>
      </c>
      <c r="K2719" s="179">
        <f t="shared" si="10789"/>
        <v>14.998626850589336</v>
      </c>
      <c r="L2719" s="179">
        <f t="shared" si="10789"/>
        <v>12.888002008958079</v>
      </c>
      <c r="M2719" s="179">
        <f t="shared" si="10789"/>
        <v>13.057160188584946</v>
      </c>
      <c r="N2719" s="413">
        <f t="shared" si="10789"/>
        <v>12.20316837522164</v>
      </c>
      <c r="O2719" s="179">
        <f t="shared" si="10789"/>
        <v>13.491209765316654</v>
      </c>
      <c r="P2719" s="179">
        <f t="shared" si="10789"/>
        <v>14.073805811177508</v>
      </c>
      <c r="Q2719" s="179">
        <f t="shared" si="10789"/>
        <v>11.677390260852581</v>
      </c>
      <c r="R2719" s="179">
        <f t="shared" si="10789"/>
        <v>10.69110698076253</v>
      </c>
      <c r="S2719" s="179">
        <f t="shared" si="10789"/>
        <v>11.891942535919743</v>
      </c>
      <c r="T2719" s="179">
        <f t="shared" si="10789"/>
        <v>12.41766084558159</v>
      </c>
      <c r="U2719" s="179">
        <f t="shared" si="10789"/>
        <v>13.812938913701418</v>
      </c>
      <c r="V2719" s="413">
        <f t="shared" si="10789"/>
        <v>12.054960403428135</v>
      </c>
      <c r="W2719" s="179">
        <f t="shared" si="10789"/>
        <v>12.502045120734106</v>
      </c>
      <c r="X2719" s="179">
        <f t="shared" si="10789"/>
        <v>12.329155364124448</v>
      </c>
      <c r="Y2719" s="77">
        <f>SQRT(V2713*V2713+V2714*V2714)/V2676/1.73</f>
        <v>12.054960403428135</v>
      </c>
      <c r="Z2719" s="179">
        <f t="shared" si="10789"/>
        <v>12.011963105530327</v>
      </c>
      <c r="AA2719" s="179">
        <f t="shared" si="10789"/>
        <v>13.134323214930316</v>
      </c>
      <c r="AB2719" s="180">
        <f>SQRT(AB2713*AB2713+AB2714*AB2714)/AB2676/1.73</f>
        <v>15.605392593159568</v>
      </c>
      <c r="AC2719" s="199">
        <f>AVERAGE(E2719:AB2719)</f>
        <v>12.580902252048515</v>
      </c>
      <c r="AD2719" s="76">
        <f>(AC2715-AC2719)/AC2715</f>
        <v>-7.836305017558709E-2</v>
      </c>
      <c r="AE2719" s="77"/>
      <c r="AF2719" s="78"/>
      <c r="AI2719" s="299"/>
      <c r="AJ2719" s="301"/>
      <c r="AK2719" s="331"/>
      <c r="AL2719" s="301"/>
      <c r="AM2719" s="189"/>
    </row>
    <row r="2720" spans="1:40" s="181" customFormat="1" x14ac:dyDescent="0.25">
      <c r="A2720" s="3715" t="s">
        <v>39</v>
      </c>
      <c r="B2720" s="3513" t="s">
        <v>28</v>
      </c>
      <c r="C2720" s="119" t="s">
        <v>14</v>
      </c>
      <c r="D2720" s="111"/>
      <c r="E2720" s="68">
        <f t="shared" ref="E2720" si="10790">(E2724-D2724)*$AE2720*$AF2720</f>
        <v>0</v>
      </c>
      <c r="F2720" s="69">
        <f t="shared" ref="F2720" si="10791">(F2724-E2724)*$AE2720*$AF2720</f>
        <v>0</v>
      </c>
      <c r="G2720" s="69">
        <f t="shared" ref="G2720" si="10792">(G2724-F2724)*$AE2720*$AF2720</f>
        <v>0</v>
      </c>
      <c r="H2720" s="408">
        <f t="shared" ref="H2720" si="10793">(H2724-G2724)*$AE2720*$AF2720</f>
        <v>0</v>
      </c>
      <c r="I2720" s="69">
        <f t="shared" ref="I2720" si="10794">(I2724-H2724)*$AE2720*$AF2720</f>
        <v>0</v>
      </c>
      <c r="J2720" s="69">
        <f t="shared" ref="J2720" si="10795">(J2724-I2724)*$AE2720*$AF2720</f>
        <v>0</v>
      </c>
      <c r="K2720" s="69">
        <f t="shared" ref="K2720" si="10796">(K2724-J2724)*$AE2720*$AF2720</f>
        <v>0</v>
      </c>
      <c r="L2720" s="69">
        <f t="shared" ref="L2720" si="10797">(L2724-K2724)*$AE2720*$AF2720</f>
        <v>0</v>
      </c>
      <c r="M2720" s="69">
        <f t="shared" ref="M2720" si="10798">(M2724-L2724)*$AE2720*$AF2720</f>
        <v>0</v>
      </c>
      <c r="N2720" s="408">
        <f t="shared" ref="N2720" si="10799">(N2724-M2724)*$AE2720*$AF2720</f>
        <v>0</v>
      </c>
      <c r="O2720" s="69">
        <f t="shared" ref="O2720" si="10800">(O2724-N2724)*$AE2720*$AF2720</f>
        <v>0</v>
      </c>
      <c r="P2720" s="69">
        <f t="shared" ref="P2720" si="10801">(P2724-O2724)*$AE2720*$AF2720</f>
        <v>0</v>
      </c>
      <c r="Q2720" s="69">
        <f t="shared" ref="Q2720" si="10802">(Q2724-P2724)*$AE2720*$AF2720</f>
        <v>0</v>
      </c>
      <c r="R2720" s="69">
        <f t="shared" ref="R2720" si="10803">(R2724-Q2724)*$AE2720*$AF2720</f>
        <v>0</v>
      </c>
      <c r="S2720" s="69">
        <f t="shared" ref="S2720" si="10804">(S2724-R2724)*$AE2720*$AF2720</f>
        <v>0</v>
      </c>
      <c r="T2720" s="69">
        <f t="shared" ref="T2720" si="10805">(T2724-S2724)*$AE2720*$AF2720</f>
        <v>0</v>
      </c>
      <c r="U2720" s="69">
        <f t="shared" ref="U2720" si="10806">(U2724-T2724)*$AE2720*$AF2720</f>
        <v>0</v>
      </c>
      <c r="V2720" s="408">
        <f t="shared" ref="V2720" si="10807">(V2724-U2724)*$AE2720*$AF2720</f>
        <v>0</v>
      </c>
      <c r="W2720" s="69">
        <f t="shared" ref="W2720" si="10808">(W2724-V2724)*$AE2720*$AF2720</f>
        <v>0</v>
      </c>
      <c r="X2720" s="69">
        <f t="shared" ref="X2720" si="10809">(X2724-W2724)*$AE2720*$AF2720</f>
        <v>0</v>
      </c>
      <c r="Y2720" s="69">
        <f t="shared" ref="Y2720" si="10810">(Y2724-X2724)*$AE2720*$AF2720</f>
        <v>0</v>
      </c>
      <c r="Z2720" s="69">
        <f t="shared" ref="Z2720" si="10811">(Z2724-Y2724)*$AE2720*$AF2720</f>
        <v>0</v>
      </c>
      <c r="AA2720" s="69">
        <f t="shared" ref="AA2720" si="10812">(AA2724-Z2724)*$AE2720*$AF2720</f>
        <v>0</v>
      </c>
      <c r="AB2720" s="70">
        <f t="shared" ref="AB2720" si="10813">(AB2724-AA2724)*$AE2720*$AF2720</f>
        <v>0</v>
      </c>
      <c r="AC2720" s="129">
        <f>SUM(E2720:AB2720)</f>
        <v>0</v>
      </c>
      <c r="AD2720" s="779"/>
      <c r="AE2720" s="510">
        <v>0</v>
      </c>
      <c r="AF2720" s="511">
        <v>0</v>
      </c>
      <c r="AI2720" s="299"/>
      <c r="AJ2720" s="933"/>
      <c r="AK2720" s="932"/>
      <c r="AL2720" s="331"/>
      <c r="AM2720" s="189"/>
    </row>
    <row r="2721" spans="1:40" s="181" customFormat="1" x14ac:dyDescent="0.25">
      <c r="A2721" s="3716"/>
      <c r="B2721" s="3514"/>
      <c r="C2721" s="121" t="s">
        <v>16</v>
      </c>
      <c r="D2721" s="106"/>
      <c r="E2721" s="396">
        <f t="shared" ref="E2721" si="10814">(E2725-D2725)*$AE2720*$AF2720</f>
        <v>0</v>
      </c>
      <c r="F2721" s="306">
        <f t="shared" ref="F2721" si="10815">(F2725-E2725)*$AE2720*$AF2720</f>
        <v>0</v>
      </c>
      <c r="G2721" s="306">
        <f t="shared" ref="G2721" si="10816">(G2725-F2725)*$AE2720*$AF2720</f>
        <v>0</v>
      </c>
      <c r="H2721" s="409">
        <f t="shared" ref="H2721" si="10817">(H2725-G2725)*$AE2720*$AF2720</f>
        <v>0</v>
      </c>
      <c r="I2721" s="306">
        <f t="shared" ref="I2721" si="10818">(I2725-H2725)*$AE2720*$AF2720</f>
        <v>0</v>
      </c>
      <c r="J2721" s="306">
        <f t="shared" ref="J2721" si="10819">(J2725-I2725)*$AE2720*$AF2720</f>
        <v>0</v>
      </c>
      <c r="K2721" s="306">
        <f t="shared" ref="K2721" si="10820">(K2725-J2725)*$AE2720*$AF2720</f>
        <v>0</v>
      </c>
      <c r="L2721" s="306">
        <f t="shared" ref="L2721" si="10821">(L2725-K2725)*$AE2720*$AF2720</f>
        <v>0</v>
      </c>
      <c r="M2721" s="306">
        <f t="shared" ref="M2721" si="10822">(M2725-L2725)*$AE2720*$AF2720</f>
        <v>0</v>
      </c>
      <c r="N2721" s="409">
        <f t="shared" ref="N2721" si="10823">(N2725-M2725)*$AE2720*$AF2720</f>
        <v>0</v>
      </c>
      <c r="O2721" s="306">
        <f t="shared" ref="O2721" si="10824">(O2725-N2725)*$AE2720*$AF2720</f>
        <v>0</v>
      </c>
      <c r="P2721" s="306">
        <f t="shared" ref="P2721" si="10825">(P2725-O2725)*$AE2720*$AF2720</f>
        <v>0</v>
      </c>
      <c r="Q2721" s="306">
        <f t="shared" ref="Q2721" si="10826">(Q2725-P2725)*$AE2720*$AF2720</f>
        <v>0</v>
      </c>
      <c r="R2721" s="306">
        <f t="shared" ref="R2721" si="10827">(R2725-Q2725)*$AE2720*$AF2720</f>
        <v>0</v>
      </c>
      <c r="S2721" s="306">
        <f t="shared" ref="S2721" si="10828">(S2725-R2725)*$AE2720*$AF2720</f>
        <v>0</v>
      </c>
      <c r="T2721" s="306">
        <f t="shared" ref="T2721" si="10829">(T2725-S2725)*$AE2720*$AF2720</f>
        <v>0</v>
      </c>
      <c r="U2721" s="306">
        <f t="shared" ref="U2721" si="10830">(U2725-T2725)*$AE2720*$AF2720</f>
        <v>0</v>
      </c>
      <c r="V2721" s="409">
        <f t="shared" ref="V2721" si="10831">(V2725-U2725)*$AE2720*$AF2720</f>
        <v>0</v>
      </c>
      <c r="W2721" s="306">
        <f t="shared" ref="W2721" si="10832">(W2725-V2725)*$AE2720*$AF2720</f>
        <v>0</v>
      </c>
      <c r="X2721" s="306">
        <f t="shared" ref="X2721" si="10833">(X2725-W2725)*$AE2720*$AF2720</f>
        <v>0</v>
      </c>
      <c r="Y2721" s="306">
        <f t="shared" ref="Y2721" si="10834">(Y2725-X2725)*$AE2720*$AF2720</f>
        <v>0</v>
      </c>
      <c r="Z2721" s="306">
        <f t="shared" ref="Z2721" si="10835">(Z2725-Y2725)*$AE2720*$AF2720</f>
        <v>0</v>
      </c>
      <c r="AA2721" s="306">
        <f t="shared" ref="AA2721" si="10836">(AA2725-Z2725)*$AE2720*$AF2720</f>
        <v>0</v>
      </c>
      <c r="AB2721" s="307">
        <f t="shared" ref="AB2721" si="10837">(AB2725-AA2725)*$AE2720*$AF2720</f>
        <v>0</v>
      </c>
      <c r="AC2721" s="131">
        <f>SUM(E2721:AB2721)</f>
        <v>0</v>
      </c>
      <c r="AD2721" s="780"/>
      <c r="AE2721" s="781"/>
      <c r="AF2721" s="782"/>
      <c r="AI2721" s="217"/>
      <c r="AJ2721" s="331"/>
      <c r="AK2721" s="331"/>
      <c r="AL2721" s="331"/>
      <c r="AM2721" s="189"/>
    </row>
    <row r="2722" spans="1:40" s="181" customFormat="1" x14ac:dyDescent="0.25">
      <c r="A2722" s="3716"/>
      <c r="B2722" s="3514"/>
      <c r="C2722" s="121" t="s">
        <v>17</v>
      </c>
      <c r="D2722" s="106" t="s">
        <v>56</v>
      </c>
      <c r="E2722" s="1581">
        <v>0</v>
      </c>
      <c r="F2722" s="1565">
        <v>0</v>
      </c>
      <c r="G2722" s="1565">
        <v>0</v>
      </c>
      <c r="H2722" s="414">
        <v>0</v>
      </c>
      <c r="I2722" s="1565">
        <v>0</v>
      </c>
      <c r="J2722" s="1565">
        <v>0</v>
      </c>
      <c r="K2722" s="1565">
        <v>0</v>
      </c>
      <c r="L2722" s="1565">
        <v>0</v>
      </c>
      <c r="M2722" s="1565">
        <v>0</v>
      </c>
      <c r="N2722" s="414">
        <v>0</v>
      </c>
      <c r="O2722" s="1565">
        <v>0</v>
      </c>
      <c r="P2722" s="1565">
        <v>0</v>
      </c>
      <c r="Q2722" s="1565">
        <v>0</v>
      </c>
      <c r="R2722" s="1565">
        <v>0</v>
      </c>
      <c r="S2722" s="1565">
        <v>0</v>
      </c>
      <c r="T2722" s="1565">
        <v>0</v>
      </c>
      <c r="U2722" s="1565">
        <v>0</v>
      </c>
      <c r="V2722" s="414">
        <v>0</v>
      </c>
      <c r="W2722" s="1565">
        <v>0</v>
      </c>
      <c r="X2722" s="1565">
        <v>0</v>
      </c>
      <c r="Y2722" s="325">
        <v>0</v>
      </c>
      <c r="Z2722" s="1565">
        <v>0</v>
      </c>
      <c r="AA2722" s="1565">
        <v>0</v>
      </c>
      <c r="AB2722" s="1566">
        <v>0</v>
      </c>
      <c r="AC2722" s="131"/>
      <c r="AD2722" s="780"/>
      <c r="AE2722" s="781"/>
      <c r="AF2722" s="782"/>
      <c r="AI2722" s="217"/>
      <c r="AJ2722" s="331"/>
      <c r="AK2722" s="331"/>
      <c r="AL2722" s="331"/>
      <c r="AM2722" s="189"/>
    </row>
    <row r="2723" spans="1:40" s="181" customFormat="1" ht="16.5" thickBot="1" x14ac:dyDescent="0.3">
      <c r="A2723" s="3716"/>
      <c r="B2723" s="3514"/>
      <c r="C2723" s="121" t="s">
        <v>19</v>
      </c>
      <c r="D2723" s="112"/>
      <c r="E2723" s="544" t="e">
        <f t="shared" ref="E2723:AB2723" si="10838">E2721/E2720</f>
        <v>#DIV/0!</v>
      </c>
      <c r="F2723" s="312" t="e">
        <f t="shared" si="10838"/>
        <v>#DIV/0!</v>
      </c>
      <c r="G2723" s="312" t="e">
        <f t="shared" si="10838"/>
        <v>#DIV/0!</v>
      </c>
      <c r="H2723" s="411" t="e">
        <f t="shared" si="10838"/>
        <v>#DIV/0!</v>
      </c>
      <c r="I2723" s="312" t="e">
        <f t="shared" si="10838"/>
        <v>#DIV/0!</v>
      </c>
      <c r="J2723" s="312" t="e">
        <f t="shared" si="10838"/>
        <v>#DIV/0!</v>
      </c>
      <c r="K2723" s="312" t="e">
        <f t="shared" si="10838"/>
        <v>#DIV/0!</v>
      </c>
      <c r="L2723" s="312" t="e">
        <f t="shared" si="10838"/>
        <v>#DIV/0!</v>
      </c>
      <c r="M2723" s="312" t="e">
        <f t="shared" si="10838"/>
        <v>#DIV/0!</v>
      </c>
      <c r="N2723" s="411" t="e">
        <f t="shared" si="10838"/>
        <v>#DIV/0!</v>
      </c>
      <c r="O2723" s="312" t="e">
        <f t="shared" si="10838"/>
        <v>#DIV/0!</v>
      </c>
      <c r="P2723" s="312" t="e">
        <f t="shared" si="10838"/>
        <v>#DIV/0!</v>
      </c>
      <c r="Q2723" s="312" t="e">
        <f t="shared" si="10838"/>
        <v>#DIV/0!</v>
      </c>
      <c r="R2723" s="312" t="e">
        <f t="shared" si="10838"/>
        <v>#DIV/0!</v>
      </c>
      <c r="S2723" s="312" t="e">
        <f t="shared" si="10838"/>
        <v>#DIV/0!</v>
      </c>
      <c r="T2723" s="312" t="e">
        <f t="shared" si="10838"/>
        <v>#DIV/0!</v>
      </c>
      <c r="U2723" s="312" t="e">
        <f t="shared" si="10838"/>
        <v>#DIV/0!</v>
      </c>
      <c r="V2723" s="411" t="e">
        <f t="shared" si="10838"/>
        <v>#DIV/0!</v>
      </c>
      <c r="W2723" s="312" t="e">
        <f t="shared" si="10838"/>
        <v>#DIV/0!</v>
      </c>
      <c r="X2723" s="312" t="e">
        <f t="shared" si="10838"/>
        <v>#DIV/0!</v>
      </c>
      <c r="Y2723" s="312" t="e">
        <f>V2721/V2720</f>
        <v>#DIV/0!</v>
      </c>
      <c r="Z2723" s="312" t="e">
        <f t="shared" si="10838"/>
        <v>#DIV/0!</v>
      </c>
      <c r="AA2723" s="312" t="e">
        <f t="shared" si="10838"/>
        <v>#DIV/0!</v>
      </c>
      <c r="AB2723" s="313" t="e">
        <f t="shared" si="10838"/>
        <v>#DIV/0!</v>
      </c>
      <c r="AC2723" s="130"/>
      <c r="AD2723" s="780"/>
      <c r="AE2723" s="781"/>
      <c r="AF2723" s="782"/>
      <c r="AI2723" s="217"/>
      <c r="AJ2723" s="331"/>
      <c r="AK2723" s="331"/>
      <c r="AL2723" s="331"/>
      <c r="AM2723" s="189"/>
    </row>
    <row r="2724" spans="1:40" s="181" customFormat="1" hidden="1" x14ac:dyDescent="0.25">
      <c r="A2724" s="2227"/>
      <c r="B2724" s="2230"/>
      <c r="C2724" s="122" t="s">
        <v>20</v>
      </c>
      <c r="D2724" s="2408"/>
      <c r="E2724" s="543"/>
      <c r="F2724" s="309"/>
      <c r="G2724" s="309"/>
      <c r="H2724" s="406"/>
      <c r="I2724" s="309"/>
      <c r="J2724" s="309"/>
      <c r="K2724" s="309"/>
      <c r="L2724" s="309"/>
      <c r="M2724" s="309"/>
      <c r="N2724" s="406"/>
      <c r="O2724" s="309"/>
      <c r="P2724" s="309"/>
      <c r="Q2724" s="309"/>
      <c r="R2724" s="309"/>
      <c r="S2724" s="309"/>
      <c r="T2724" s="309"/>
      <c r="U2724" s="309"/>
      <c r="V2724" s="309"/>
      <c r="W2724" s="309"/>
      <c r="X2724" s="309"/>
      <c r="Y2724" s="406"/>
      <c r="Z2724" s="309"/>
      <c r="AA2724" s="309"/>
      <c r="AB2724" s="310"/>
      <c r="AC2724" s="130"/>
      <c r="AD2724" s="780"/>
      <c r="AE2724" s="781"/>
      <c r="AF2724" s="782"/>
      <c r="AI2724" s="217"/>
      <c r="AJ2724" s="331"/>
      <c r="AK2724" s="331"/>
      <c r="AL2724" s="331"/>
      <c r="AM2724" s="189"/>
    </row>
    <row r="2725" spans="1:40" s="181" customFormat="1" hidden="1" x14ac:dyDescent="0.25">
      <c r="A2725" s="2227"/>
      <c r="B2725" s="2230"/>
      <c r="C2725" s="122" t="s">
        <v>21</v>
      </c>
      <c r="D2725" s="346"/>
      <c r="E2725" s="543"/>
      <c r="F2725" s="309"/>
      <c r="G2725" s="309"/>
      <c r="H2725" s="406"/>
      <c r="I2725" s="309"/>
      <c r="J2725" s="309"/>
      <c r="K2725" s="309"/>
      <c r="L2725" s="309"/>
      <c r="M2725" s="309"/>
      <c r="N2725" s="406"/>
      <c r="O2725" s="309"/>
      <c r="P2725" s="309"/>
      <c r="Q2725" s="309"/>
      <c r="R2725" s="309"/>
      <c r="S2725" s="309"/>
      <c r="T2725" s="309"/>
      <c r="U2725" s="309"/>
      <c r="V2725" s="309"/>
      <c r="W2725" s="309"/>
      <c r="X2725" s="309"/>
      <c r="Y2725" s="406"/>
      <c r="Z2725" s="309"/>
      <c r="AA2725" s="309"/>
      <c r="AB2725" s="310"/>
      <c r="AC2725" s="130"/>
      <c r="AD2725" s="780"/>
      <c r="AE2725" s="781"/>
      <c r="AF2725" s="782"/>
      <c r="AH2725" s="331"/>
      <c r="AI2725" s="845"/>
      <c r="AJ2725" s="845"/>
      <c r="AK2725" s="846"/>
      <c r="AL2725" s="846"/>
      <c r="AM2725" s="189"/>
      <c r="AN2725" s="189"/>
    </row>
    <row r="2726" spans="1:40" s="181" customFormat="1" ht="16.5" hidden="1" thickBot="1" x14ac:dyDescent="0.3">
      <c r="A2726" s="3717" t="s">
        <v>44</v>
      </c>
      <c r="B2726" s="3718"/>
      <c r="C2726" s="3719"/>
      <c r="D2726" s="678"/>
      <c r="E2726" s="502">
        <f>SQRT(E2720*E2720+E2721*E2721)/E2676/1.73</f>
        <v>0</v>
      </c>
      <c r="F2726" s="179">
        <f t="shared" ref="F2726:AB2726" si="10839">SQRT(F2720*F2720+F2721*F2721)/F2676/1.73</f>
        <v>0</v>
      </c>
      <c r="G2726" s="179">
        <f t="shared" si="10839"/>
        <v>0</v>
      </c>
      <c r="H2726" s="413">
        <f t="shared" si="10839"/>
        <v>0</v>
      </c>
      <c r="I2726" s="179">
        <f t="shared" si="10839"/>
        <v>0</v>
      </c>
      <c r="J2726" s="179">
        <f t="shared" si="10839"/>
        <v>0</v>
      </c>
      <c r="K2726" s="179">
        <f t="shared" si="10839"/>
        <v>0</v>
      </c>
      <c r="L2726" s="179">
        <f t="shared" si="10839"/>
        <v>0</v>
      </c>
      <c r="M2726" s="179">
        <f t="shared" si="10839"/>
        <v>0</v>
      </c>
      <c r="N2726" s="413">
        <f t="shared" si="10839"/>
        <v>0</v>
      </c>
      <c r="O2726" s="179">
        <f t="shared" si="10839"/>
        <v>0</v>
      </c>
      <c r="P2726" s="179">
        <f t="shared" si="10839"/>
        <v>0</v>
      </c>
      <c r="Q2726" s="179">
        <f t="shared" si="10839"/>
        <v>0</v>
      </c>
      <c r="R2726" s="179">
        <f t="shared" si="10839"/>
        <v>0</v>
      </c>
      <c r="S2726" s="179">
        <f t="shared" si="10839"/>
        <v>0</v>
      </c>
      <c r="T2726" s="179">
        <f t="shared" si="10839"/>
        <v>0</v>
      </c>
      <c r="U2726" s="179">
        <f t="shared" si="10839"/>
        <v>0</v>
      </c>
      <c r="V2726" s="413">
        <f t="shared" si="10839"/>
        <v>0</v>
      </c>
      <c r="W2726" s="179">
        <f t="shared" si="10839"/>
        <v>0</v>
      </c>
      <c r="X2726" s="179">
        <f t="shared" si="10839"/>
        <v>0</v>
      </c>
      <c r="Y2726" s="77">
        <f>SQRT(V2720*V2720+V2721*V2721)/V2676/1.73</f>
        <v>0</v>
      </c>
      <c r="Z2726" s="179">
        <f t="shared" si="10839"/>
        <v>0</v>
      </c>
      <c r="AA2726" s="179">
        <f t="shared" si="10839"/>
        <v>0</v>
      </c>
      <c r="AB2726" s="180">
        <f t="shared" si="10839"/>
        <v>0</v>
      </c>
      <c r="AC2726" s="503">
        <f>AVERAGE(E2726:AB2726)</f>
        <v>0</v>
      </c>
      <c r="AD2726" s="843" t="e">
        <f>(AC2722-AC2726)/AC2722</f>
        <v>#DIV/0!</v>
      </c>
      <c r="AE2726" s="505"/>
      <c r="AF2726" s="506"/>
      <c r="AI2726" s="299"/>
      <c r="AJ2726" s="301"/>
      <c r="AK2726" s="331"/>
      <c r="AL2726" s="301"/>
      <c r="AM2726" s="189"/>
    </row>
    <row r="2727" spans="1:40" s="181" customFormat="1" x14ac:dyDescent="0.25">
      <c r="A2727" s="145"/>
      <c r="B2727" s="507" t="s">
        <v>33</v>
      </c>
      <c r="C2727" s="119" t="s">
        <v>14</v>
      </c>
      <c r="D2727" s="1853"/>
      <c r="E2727" s="145">
        <f t="shared" ref="E2727" si="10840">(E2728-D2728)*$AE2727*$AF2727</f>
        <v>0</v>
      </c>
      <c r="F2727" s="203">
        <f t="shared" ref="F2727" si="10841">(F2728-E2728)*$AE2727*$AF2727</f>
        <v>0</v>
      </c>
      <c r="G2727" s="203">
        <f t="shared" ref="G2727" si="10842">(G2728-F2728)*$AE2727*$AF2727</f>
        <v>0</v>
      </c>
      <c r="H2727" s="407">
        <f t="shared" ref="H2727" si="10843">(H2728-G2728)*$AE2727*$AF2727</f>
        <v>0</v>
      </c>
      <c r="I2727" s="203">
        <f t="shared" ref="I2727" si="10844">(I2728-H2728)*$AE2727*$AF2727</f>
        <v>0</v>
      </c>
      <c r="J2727" s="203">
        <f t="shared" ref="J2727" si="10845">(J2728-I2728)*$AE2727*$AF2727</f>
        <v>0</v>
      </c>
      <c r="K2727" s="203">
        <f t="shared" ref="K2727" si="10846">(K2728-J2728)*$AE2727*$AF2727</f>
        <v>0</v>
      </c>
      <c r="L2727" s="203">
        <f t="shared" ref="L2727" si="10847">(L2728-K2728)*$AE2727*$AF2727</f>
        <v>0</v>
      </c>
      <c r="M2727" s="203">
        <f t="shared" ref="M2727" si="10848">(M2728-L2728)*$AE2727*$AF2727</f>
        <v>0</v>
      </c>
      <c r="N2727" s="407">
        <f t="shared" ref="N2727" si="10849">(N2728-M2728)*$AE2727*$AF2727</f>
        <v>0</v>
      </c>
      <c r="O2727" s="203">
        <f t="shared" ref="O2727" si="10850">(O2728-N2728)*$AE2727*$AF2727</f>
        <v>0</v>
      </c>
      <c r="P2727" s="203">
        <f t="shared" ref="P2727" si="10851">(P2728-O2728)*$AE2727*$AF2727</f>
        <v>0</v>
      </c>
      <c r="Q2727" s="203">
        <f t="shared" ref="Q2727" si="10852">(Q2728-P2728)*$AE2727*$AF2727</f>
        <v>0</v>
      </c>
      <c r="R2727" s="203">
        <f t="shared" ref="R2727" si="10853">(R2728-Q2728)*$AE2727*$AF2727</f>
        <v>0</v>
      </c>
      <c r="S2727" s="203">
        <f t="shared" ref="S2727" si="10854">(S2728-R2728)*$AE2727*$AF2727</f>
        <v>0</v>
      </c>
      <c r="T2727" s="203">
        <f t="shared" ref="T2727" si="10855">(T2728-S2728)*$AE2727*$AF2727</f>
        <v>0</v>
      </c>
      <c r="U2727" s="203">
        <f t="shared" ref="U2727" si="10856">(U2728-T2728)*$AE2727*$AF2727</f>
        <v>0</v>
      </c>
      <c r="V2727" s="407">
        <f t="shared" ref="V2727" si="10857">(V2728-U2728)*$AE2727*$AF2727</f>
        <v>0</v>
      </c>
      <c r="W2727" s="203">
        <f t="shared" ref="W2727" si="10858">(W2728-V2728)*$AE2727*$AF2727</f>
        <v>0</v>
      </c>
      <c r="X2727" s="203">
        <f t="shared" ref="X2727" si="10859">(X2728-W2728)*$AE2727*$AF2727</f>
        <v>0</v>
      </c>
      <c r="Y2727" s="203">
        <f t="shared" ref="Y2727" si="10860">(Y2728-X2728)*$AE2727*$AF2727</f>
        <v>0</v>
      </c>
      <c r="Z2727" s="203">
        <f t="shared" ref="Z2727" si="10861">(Z2728-Y2728)*$AE2727*$AF2727</f>
        <v>0</v>
      </c>
      <c r="AA2727" s="203">
        <f t="shared" ref="AA2727" si="10862">(AA2728-Z2728)*$AE2727*$AF2727</f>
        <v>0</v>
      </c>
      <c r="AB2727" s="93">
        <f t="shared" ref="AB2727" si="10863">(AB2728-AA2728)*$AE2727*$AF2727</f>
        <v>0</v>
      </c>
      <c r="AC2727" s="111">
        <f>SUM(E2727:AB2727)</f>
        <v>0</v>
      </c>
      <c r="AD2727" s="995"/>
      <c r="AE2727" s="270">
        <v>1</v>
      </c>
      <c r="AF2727" s="271">
        <v>20</v>
      </c>
      <c r="AI2727" s="299"/>
      <c r="AJ2727" s="933"/>
      <c r="AK2727" s="932"/>
      <c r="AL2727" s="331"/>
      <c r="AM2727" s="189"/>
    </row>
    <row r="2728" spans="1:40" s="181" customFormat="1" hidden="1" x14ac:dyDescent="0.25">
      <c r="A2728" s="71"/>
      <c r="B2728" s="1016"/>
      <c r="C2728" s="122" t="s">
        <v>20</v>
      </c>
      <c r="D2728" s="1854"/>
      <c r="E2728" s="71"/>
      <c r="F2728" s="153"/>
      <c r="G2728" s="153"/>
      <c r="H2728" s="406"/>
      <c r="I2728" s="153"/>
      <c r="J2728" s="153"/>
      <c r="K2728" s="153"/>
      <c r="L2728" s="153"/>
      <c r="M2728" s="153"/>
      <c r="N2728" s="406"/>
      <c r="O2728" s="153"/>
      <c r="P2728" s="153"/>
      <c r="Q2728" s="153"/>
      <c r="R2728" s="153"/>
      <c r="S2728" s="153"/>
      <c r="T2728" s="153"/>
      <c r="U2728" s="153"/>
      <c r="V2728" s="153"/>
      <c r="W2728" s="153"/>
      <c r="X2728" s="153"/>
      <c r="Y2728" s="406"/>
      <c r="Z2728" s="153"/>
      <c r="AA2728" s="153"/>
      <c r="AB2728" s="72"/>
      <c r="AC2728" s="106"/>
      <c r="AD2728" s="1071"/>
      <c r="AE2728" s="1072"/>
      <c r="AF2728" s="1073"/>
      <c r="AI2728" s="299"/>
      <c r="AJ2728" s="301"/>
      <c r="AK2728" s="331"/>
      <c r="AL2728" s="301"/>
      <c r="AM2728" s="189"/>
    </row>
    <row r="2729" spans="1:40" s="181" customFormat="1" ht="16.5" thickBot="1" x14ac:dyDescent="0.3">
      <c r="A2729" s="71"/>
      <c r="B2729" s="1016" t="s">
        <v>32</v>
      </c>
      <c r="C2729" s="121" t="s">
        <v>14</v>
      </c>
      <c r="D2729" s="1854"/>
      <c r="E2729" s="71">
        <f t="shared" ref="E2729" si="10864">(E2730-D2730)*$AE2729*$AF2729</f>
        <v>0</v>
      </c>
      <c r="F2729" s="153">
        <f t="shared" ref="F2729" si="10865">(F2730-E2730)*$AE2729*$AF2729</f>
        <v>0</v>
      </c>
      <c r="G2729" s="153">
        <f t="shared" ref="G2729" si="10866">(G2730-F2730)*$AE2729*$AF2729</f>
        <v>0</v>
      </c>
      <c r="H2729" s="406">
        <f t="shared" ref="H2729" si="10867">(H2730-G2730)*$AE2729*$AF2729</f>
        <v>0</v>
      </c>
      <c r="I2729" s="153">
        <f t="shared" ref="I2729" si="10868">(I2730-H2730)*$AE2729*$AF2729</f>
        <v>0</v>
      </c>
      <c r="J2729" s="153">
        <f t="shared" ref="J2729" si="10869">(J2730-I2730)*$AE2729*$AF2729</f>
        <v>0</v>
      </c>
      <c r="K2729" s="153">
        <f t="shared" ref="K2729" si="10870">(K2730-J2730)*$AE2729*$AF2729</f>
        <v>0</v>
      </c>
      <c r="L2729" s="153">
        <f t="shared" ref="L2729" si="10871">(L2730-K2730)*$AE2729*$AF2729</f>
        <v>0</v>
      </c>
      <c r="M2729" s="153">
        <f t="shared" ref="M2729" si="10872">(M2730-L2730)*$AE2729*$AF2729</f>
        <v>0</v>
      </c>
      <c r="N2729" s="406">
        <f t="shared" ref="N2729" si="10873">(N2730-M2730)*$AE2729*$AF2729</f>
        <v>0</v>
      </c>
      <c r="O2729" s="153">
        <f t="shared" ref="O2729" si="10874">(O2730-N2730)*$AE2729*$AF2729</f>
        <v>0</v>
      </c>
      <c r="P2729" s="153">
        <f t="shared" ref="P2729" si="10875">(P2730-O2730)*$AE2729*$AF2729</f>
        <v>0</v>
      </c>
      <c r="Q2729" s="153">
        <f t="shared" ref="Q2729" si="10876">(Q2730-P2730)*$AE2729*$AF2729</f>
        <v>0</v>
      </c>
      <c r="R2729" s="153">
        <f t="shared" ref="R2729" si="10877">(R2730-Q2730)*$AE2729*$AF2729</f>
        <v>0</v>
      </c>
      <c r="S2729" s="153">
        <f t="shared" ref="S2729" si="10878">(S2730-R2730)*$AE2729*$AF2729</f>
        <v>0</v>
      </c>
      <c r="T2729" s="153">
        <f t="shared" ref="T2729" si="10879">(T2730-S2730)*$AE2729*$AF2729</f>
        <v>0</v>
      </c>
      <c r="U2729" s="153">
        <f t="shared" ref="U2729" si="10880">(U2730-T2730)*$AE2729*$AF2729</f>
        <v>0</v>
      </c>
      <c r="V2729" s="406">
        <f t="shared" ref="V2729" si="10881">(V2730-U2730)*$AE2729*$AF2729</f>
        <v>0</v>
      </c>
      <c r="W2729" s="153">
        <f t="shared" ref="W2729" si="10882">(W2730-V2730)*$AE2729*$AF2729</f>
        <v>0</v>
      </c>
      <c r="X2729" s="153">
        <f t="shared" ref="X2729" si="10883">(X2730-W2730)*$AE2729*$AF2729</f>
        <v>0</v>
      </c>
      <c r="Y2729" s="153">
        <f t="shared" ref="Y2729" si="10884">(Y2730-X2730)*$AE2729*$AF2729</f>
        <v>0</v>
      </c>
      <c r="Z2729" s="153">
        <f t="shared" ref="Z2729" si="10885">(Z2730-Y2730)*$AE2729*$AF2729</f>
        <v>0</v>
      </c>
      <c r="AA2729" s="153">
        <f t="shared" ref="AA2729" si="10886">(AA2730-Z2730)*$AE2729*$AF2729</f>
        <v>0</v>
      </c>
      <c r="AB2729" s="72">
        <f t="shared" ref="AB2729" si="10887">(AB2730-AA2730)*$AE2729*$AF2729</f>
        <v>0</v>
      </c>
      <c r="AC2729" s="112">
        <f>SUM(E2729:AB2729)</f>
        <v>0</v>
      </c>
      <c r="AD2729" s="1071"/>
      <c r="AE2729" s="1072">
        <v>1</v>
      </c>
      <c r="AF2729" s="1073">
        <v>20</v>
      </c>
      <c r="AI2729" s="299"/>
      <c r="AJ2729" s="933"/>
      <c r="AK2729" s="932"/>
      <c r="AL2729" s="331"/>
      <c r="AM2729" s="189"/>
    </row>
    <row r="2730" spans="1:40" s="181" customFormat="1" ht="16.5" hidden="1" thickBot="1" x14ac:dyDescent="0.3">
      <c r="A2730" s="146"/>
      <c r="B2730" s="512"/>
      <c r="C2730" s="513" t="s">
        <v>20</v>
      </c>
      <c r="D2730" s="2718"/>
      <c r="E2730" s="146"/>
      <c r="F2730" s="125"/>
      <c r="G2730" s="125"/>
      <c r="H2730" s="421"/>
      <c r="I2730" s="125"/>
      <c r="J2730" s="125"/>
      <c r="K2730" s="125"/>
      <c r="L2730" s="125"/>
      <c r="M2730" s="125"/>
      <c r="N2730" s="421"/>
      <c r="O2730" s="125"/>
      <c r="P2730" s="125"/>
      <c r="Q2730" s="125"/>
      <c r="R2730" s="125"/>
      <c r="S2730" s="125"/>
      <c r="T2730" s="125"/>
      <c r="U2730" s="125"/>
      <c r="V2730" s="125"/>
      <c r="W2730" s="125"/>
      <c r="X2730" s="125"/>
      <c r="Y2730" s="421"/>
      <c r="Z2730" s="125"/>
      <c r="AA2730" s="125"/>
      <c r="AB2730" s="175"/>
      <c r="AC2730" s="2759"/>
      <c r="AD2730" s="996"/>
      <c r="AE2730" s="273"/>
      <c r="AF2730" s="274"/>
      <c r="AI2730" s="217"/>
      <c r="AJ2730" s="331"/>
      <c r="AK2730" s="331"/>
      <c r="AL2730" s="331"/>
      <c r="AM2730" s="189"/>
    </row>
    <row r="2731" spans="1:40" s="181" customFormat="1" ht="15.75" customHeight="1" x14ac:dyDescent="0.25">
      <c r="A2731" s="3532" t="s">
        <v>34</v>
      </c>
      <c r="B2731" s="3533"/>
      <c r="C2731" s="119" t="s">
        <v>14</v>
      </c>
      <c r="D2731" s="884"/>
      <c r="E2731" s="694">
        <f t="shared" ref="E2731:AC2732" si="10888">SUM(E2678,E2685,E2692,E2699,E2706,E2713,E2720)</f>
        <v>411</v>
      </c>
      <c r="F2731" s="695">
        <f t="shared" si="10888"/>
        <v>410.20000000000005</v>
      </c>
      <c r="G2731" s="695">
        <f t="shared" si="10888"/>
        <v>353.3</v>
      </c>
      <c r="H2731" s="407">
        <f t="shared" si="10888"/>
        <v>353.1</v>
      </c>
      <c r="I2731" s="695">
        <f t="shared" si="10888"/>
        <v>360.1</v>
      </c>
      <c r="J2731" s="695">
        <f t="shared" si="10888"/>
        <v>368.6</v>
      </c>
      <c r="K2731" s="695">
        <f t="shared" si="10888"/>
        <v>421.8</v>
      </c>
      <c r="L2731" s="695">
        <f t="shared" si="10888"/>
        <v>387.9</v>
      </c>
      <c r="M2731" s="695">
        <f t="shared" si="10888"/>
        <v>385.9</v>
      </c>
      <c r="N2731" s="407">
        <f t="shared" si="10888"/>
        <v>364.4</v>
      </c>
      <c r="O2731" s="695">
        <f t="shared" si="10888"/>
        <v>385.7</v>
      </c>
      <c r="P2731" s="695">
        <f t="shared" si="10888"/>
        <v>399.90000000000003</v>
      </c>
      <c r="Q2731" s="695">
        <f t="shared" si="10888"/>
        <v>367.1</v>
      </c>
      <c r="R2731" s="695">
        <f t="shared" si="10888"/>
        <v>355.1</v>
      </c>
      <c r="S2731" s="695">
        <f t="shared" si="10888"/>
        <v>378.6</v>
      </c>
      <c r="T2731" s="695">
        <f t="shared" si="10888"/>
        <v>379.7</v>
      </c>
      <c r="U2731" s="695">
        <f t="shared" si="10888"/>
        <v>401.1</v>
      </c>
      <c r="V2731" s="407">
        <f t="shared" si="10888"/>
        <v>374.9</v>
      </c>
      <c r="W2731" s="695">
        <f t="shared" si="10888"/>
        <v>382</v>
      </c>
      <c r="X2731" s="695">
        <f t="shared" si="10888"/>
        <v>384.20000000000005</v>
      </c>
      <c r="Y2731" s="69">
        <f>SUM(V2678,V2685,V2692,V2699,V2706,V2713,V2720)</f>
        <v>374.9</v>
      </c>
      <c r="Z2731" s="695">
        <f t="shared" si="10888"/>
        <v>385.4</v>
      </c>
      <c r="AA2731" s="695">
        <f t="shared" si="10888"/>
        <v>399</v>
      </c>
      <c r="AB2731" s="696">
        <f t="shared" si="10888"/>
        <v>438.6</v>
      </c>
      <c r="AC2731" s="1163">
        <f t="shared" si="10888"/>
        <v>9230.6</v>
      </c>
      <c r="AI2731" s="217"/>
      <c r="AJ2731" s="331"/>
      <c r="AK2731" s="331"/>
      <c r="AL2731" s="331"/>
      <c r="AM2731" s="189"/>
    </row>
    <row r="2732" spans="1:40" s="181" customFormat="1" ht="16.5" thickBot="1" x14ac:dyDescent="0.3">
      <c r="A2732" s="3534"/>
      <c r="B2732" s="3535"/>
      <c r="C2732" s="124" t="s">
        <v>16</v>
      </c>
      <c r="D2732" s="886"/>
      <c r="E2732" s="1078">
        <f t="shared" si="10888"/>
        <v>118.9</v>
      </c>
      <c r="F2732" s="327">
        <f t="shared" si="10888"/>
        <v>128.6</v>
      </c>
      <c r="G2732" s="327">
        <f t="shared" si="10888"/>
        <v>97.199999999999989</v>
      </c>
      <c r="H2732" s="421">
        <f t="shared" si="10888"/>
        <v>98.4</v>
      </c>
      <c r="I2732" s="327">
        <f t="shared" si="10888"/>
        <v>98.6</v>
      </c>
      <c r="J2732" s="327">
        <f t="shared" si="10888"/>
        <v>102.2</v>
      </c>
      <c r="K2732" s="327">
        <f t="shared" si="10888"/>
        <v>126.60000000000001</v>
      </c>
      <c r="L2732" s="327">
        <f t="shared" si="10888"/>
        <v>100.10000000000001</v>
      </c>
      <c r="M2732" s="327">
        <f t="shared" si="10888"/>
        <v>93.4</v>
      </c>
      <c r="N2732" s="421">
        <f t="shared" si="10888"/>
        <v>68.7</v>
      </c>
      <c r="O2732" s="327">
        <f t="shared" si="10888"/>
        <v>78.5</v>
      </c>
      <c r="P2732" s="327">
        <f t="shared" si="10888"/>
        <v>88.1</v>
      </c>
      <c r="Q2732" s="327">
        <f t="shared" si="10888"/>
        <v>70.099999999999994</v>
      </c>
      <c r="R2732" s="327">
        <f t="shared" si="10888"/>
        <v>64.699999999999989</v>
      </c>
      <c r="S2732" s="327">
        <f t="shared" si="10888"/>
        <v>86.1</v>
      </c>
      <c r="T2732" s="327">
        <f t="shared" si="10888"/>
        <v>95.9</v>
      </c>
      <c r="U2732" s="327">
        <f t="shared" si="10888"/>
        <v>105.6</v>
      </c>
      <c r="V2732" s="421">
        <f t="shared" si="10888"/>
        <v>89.7</v>
      </c>
      <c r="W2732" s="327">
        <f t="shared" si="10888"/>
        <v>95.899999999999991</v>
      </c>
      <c r="X2732" s="327">
        <f t="shared" si="10888"/>
        <v>93.9</v>
      </c>
      <c r="Y2732" s="77">
        <f>SUM(V2679,V2686,V2693,V2700,V2707,V2714,V2721)</f>
        <v>89.7</v>
      </c>
      <c r="Z2732" s="327">
        <f t="shared" si="10888"/>
        <v>95.6</v>
      </c>
      <c r="AA2732" s="327">
        <f t="shared" si="10888"/>
        <v>103</v>
      </c>
      <c r="AB2732" s="1079">
        <f t="shared" si="10888"/>
        <v>133</v>
      </c>
      <c r="AC2732" s="1248">
        <f t="shared" si="10888"/>
        <v>2325.8000000000002</v>
      </c>
      <c r="AI2732" s="1172"/>
      <c r="AJ2732" s="331"/>
      <c r="AK2732" s="331"/>
      <c r="AL2732" s="331"/>
      <c r="AM2732" s="189"/>
    </row>
    <row r="2733" spans="1:40" s="181" customFormat="1" ht="15.75" customHeight="1" x14ac:dyDescent="0.25">
      <c r="A2733" s="3539" t="s">
        <v>35</v>
      </c>
      <c r="B2733" s="3540"/>
      <c r="C2733" s="127" t="s">
        <v>36</v>
      </c>
      <c r="D2733" s="884"/>
      <c r="E2733" s="1081">
        <f t="shared" ref="E2733:AC2733" si="10889">100-(E2731/(E2657+E2664))*100</f>
        <v>-0.73529411764705799</v>
      </c>
      <c r="F2733" s="135">
        <f t="shared" si="10889"/>
        <v>-0.83579154375614451</v>
      </c>
      <c r="G2733" s="135">
        <f t="shared" si="10889"/>
        <v>-0.82762557077626298</v>
      </c>
      <c r="H2733" s="419">
        <f t="shared" si="10889"/>
        <v>-0.77054794520550729</v>
      </c>
      <c r="I2733" s="135">
        <f t="shared" si="10889"/>
        <v>-0.69910514541386704</v>
      </c>
      <c r="J2733" s="135">
        <f t="shared" si="10889"/>
        <v>-1.0416666666666714</v>
      </c>
      <c r="K2733" s="135">
        <f t="shared" si="10889"/>
        <v>-0.71633237822351248</v>
      </c>
      <c r="L2733" s="135">
        <f t="shared" si="10889"/>
        <v>-0.70093457943924875</v>
      </c>
      <c r="M2733" s="135">
        <f t="shared" si="10889"/>
        <v>-2.0899470899470742</v>
      </c>
      <c r="N2733" s="419">
        <f t="shared" si="10889"/>
        <v>-0.55187637969093828</v>
      </c>
      <c r="O2733" s="135">
        <f t="shared" si="10889"/>
        <v>-1.074423480083837</v>
      </c>
      <c r="P2733" s="135">
        <f t="shared" si="10889"/>
        <v>-0.98484848484849863</v>
      </c>
      <c r="Q2733" s="135">
        <f t="shared" si="10889"/>
        <v>-0.63048245614034215</v>
      </c>
      <c r="R2733" s="135">
        <f t="shared" si="10889"/>
        <v>-0.99544937428896674</v>
      </c>
      <c r="S2733" s="135">
        <f t="shared" si="10889"/>
        <v>-1.12179487179489</v>
      </c>
      <c r="T2733" s="135">
        <f t="shared" si="10889"/>
        <v>-1.0915867944621738</v>
      </c>
      <c r="U2733" s="135">
        <f t="shared" si="10889"/>
        <v>-0.37537537537536991</v>
      </c>
      <c r="V2733" s="419">
        <f t="shared" si="10889"/>
        <v>10.738095238095241</v>
      </c>
      <c r="W2733" s="135">
        <f t="shared" si="10889"/>
        <v>-0.73839662447257126</v>
      </c>
      <c r="X2733" s="135">
        <f t="shared" si="10889"/>
        <v>-0.99894847528918262</v>
      </c>
      <c r="Y2733" s="523">
        <f>100-(V2731/(V2657+V2664))*100</f>
        <v>10.738095238095241</v>
      </c>
      <c r="Z2733" s="135">
        <f t="shared" si="10889"/>
        <v>-0.67920585161964198</v>
      </c>
      <c r="AA2733" s="135">
        <f t="shared" si="10889"/>
        <v>-1.0638297872340559</v>
      </c>
      <c r="AB2733" s="1082">
        <f t="shared" si="10889"/>
        <v>-25.314285714285717</v>
      </c>
      <c r="AC2733" s="1083">
        <f t="shared" si="10889"/>
        <v>-1.2971335762258036</v>
      </c>
      <c r="AI2733" s="1172"/>
      <c r="AJ2733" s="331"/>
      <c r="AK2733" s="331"/>
      <c r="AL2733" s="331"/>
      <c r="AM2733" s="189"/>
    </row>
    <row r="2734" spans="1:40" s="181" customFormat="1" ht="16.5" thickBot="1" x14ac:dyDescent="0.3">
      <c r="A2734" s="3541"/>
      <c r="B2734" s="3542"/>
      <c r="C2734" s="1084" t="s">
        <v>37</v>
      </c>
      <c r="D2734" s="886"/>
      <c r="E2734" s="1085">
        <f t="shared" ref="E2734:AC2734" si="10890">100-(E2732/(E2658+E2665))*100</f>
        <v>-18.900000000000006</v>
      </c>
      <c r="F2734" s="526">
        <f t="shared" si="10890"/>
        <v>-28.599999999999994</v>
      </c>
      <c r="G2734" s="526">
        <f t="shared" si="10890"/>
        <v>-9.4594594594594525</v>
      </c>
      <c r="H2734" s="424">
        <f t="shared" si="10890"/>
        <v>-9.3333333333333428</v>
      </c>
      <c r="I2734" s="526">
        <f t="shared" si="10890"/>
        <v>-11.036036036036023</v>
      </c>
      <c r="J2734" s="526">
        <f t="shared" si="10890"/>
        <v>-9.1880341880341945</v>
      </c>
      <c r="K2734" s="526">
        <f t="shared" si="10890"/>
        <v>-26.599999999999994</v>
      </c>
      <c r="L2734" s="526">
        <f t="shared" si="10890"/>
        <v>-11.222222222222229</v>
      </c>
      <c r="M2734" s="526">
        <f t="shared" si="10890"/>
        <v>-11.19047619047619</v>
      </c>
      <c r="N2734" s="424">
        <f t="shared" si="10890"/>
        <v>14.125</v>
      </c>
      <c r="O2734" s="526">
        <f t="shared" si="10890"/>
        <v>-7.2404371584699305</v>
      </c>
      <c r="P2734" s="526">
        <f t="shared" si="10890"/>
        <v>-4.8809523809523654</v>
      </c>
      <c r="Q2734" s="526">
        <f t="shared" si="10890"/>
        <v>-4.3154761904761898</v>
      </c>
      <c r="R2734" s="526">
        <f t="shared" si="10890"/>
        <v>-10.034013605442155</v>
      </c>
      <c r="S2734" s="526">
        <f t="shared" si="10890"/>
        <v>-10.384615384615373</v>
      </c>
      <c r="T2734" s="526">
        <f t="shared" si="10890"/>
        <v>-12.558685446009406</v>
      </c>
      <c r="U2734" s="526">
        <f t="shared" si="10890"/>
        <v>-9.9999999999999858</v>
      </c>
      <c r="V2734" s="424">
        <f t="shared" si="10890"/>
        <v>12.058823529411768</v>
      </c>
      <c r="W2734" s="526">
        <f t="shared" si="10890"/>
        <v>-10.995370370370352</v>
      </c>
      <c r="X2734" s="526">
        <f t="shared" si="10890"/>
        <v>-11.785714285714292</v>
      </c>
      <c r="Y2734" s="316">
        <f>100-(V2732/(V2658+V2665))*100</f>
        <v>12.058823529411768</v>
      </c>
      <c r="Z2734" s="526">
        <f t="shared" si="10890"/>
        <v>-10.648148148148138</v>
      </c>
      <c r="AA2734" s="526">
        <f t="shared" si="10890"/>
        <v>-10.042735042735046</v>
      </c>
      <c r="AB2734" s="1086">
        <f t="shared" si="10890"/>
        <v>-33</v>
      </c>
      <c r="AC2734" s="1087">
        <f t="shared" si="10890"/>
        <v>-11.069723018147101</v>
      </c>
      <c r="AI2734" s="208"/>
      <c r="AJ2734" s="920"/>
      <c r="AK2734" s="920"/>
      <c r="AL2734" s="920"/>
    </row>
    <row r="2735" spans="1:40" s="181" customFormat="1" x14ac:dyDescent="0.25">
      <c r="A2735" s="3543"/>
      <c r="B2735" s="3544"/>
      <c r="C2735" s="1088"/>
      <c r="D2735" s="446" t="s">
        <v>113</v>
      </c>
      <c r="E2735" s="980">
        <f>(E2659+E2666-E2680-E2687-E2694-E2701-E2708-E2715-E2722)/(E2659+E2666)</f>
        <v>-4.3478260869565216E-2</v>
      </c>
      <c r="F2735" s="980">
        <f t="shared" ref="F2735:AC2735" si="10891">(F2659+F2666-F2680-F2687-F2694-F2701-F2708-F2715-F2722)/(F2659+F2666)</f>
        <v>-0.1111111111111111</v>
      </c>
      <c r="G2735" s="980">
        <f t="shared" si="10891"/>
        <v>-5.5555555555555552E-2</v>
      </c>
      <c r="H2735" s="981">
        <f t="shared" si="10891"/>
        <v>-5.5555555555555552E-2</v>
      </c>
      <c r="I2735" s="980">
        <f t="shared" si="10891"/>
        <v>-5.5555555555555552E-2</v>
      </c>
      <c r="J2735" s="980">
        <f t="shared" si="10891"/>
        <v>-4.3478260869565216E-2</v>
      </c>
      <c r="K2735" s="980">
        <f t="shared" si="10891"/>
        <v>0</v>
      </c>
      <c r="L2735" s="980">
        <f t="shared" si="10891"/>
        <v>-0.05</v>
      </c>
      <c r="M2735" s="980">
        <f t="shared" si="10891"/>
        <v>-4.3478260869565216E-2</v>
      </c>
      <c r="N2735" s="981">
        <f t="shared" si="10891"/>
        <v>-5.5555555555555552E-2</v>
      </c>
      <c r="O2735" s="980">
        <f t="shared" si="10891"/>
        <v>-4.3478260869565216E-2</v>
      </c>
      <c r="P2735" s="980">
        <f t="shared" si="10891"/>
        <v>0</v>
      </c>
      <c r="Q2735" s="980">
        <f t="shared" si="10891"/>
        <v>0</v>
      </c>
      <c r="R2735" s="980">
        <f t="shared" si="10891"/>
        <v>-5.5555555555555552E-2</v>
      </c>
      <c r="S2735" s="980">
        <f t="shared" si="10891"/>
        <v>0</v>
      </c>
      <c r="T2735" s="980">
        <f t="shared" si="10891"/>
        <v>-0.05</v>
      </c>
      <c r="U2735" s="980">
        <f t="shared" si="10891"/>
        <v>0</v>
      </c>
      <c r="V2735" s="980">
        <f t="shared" si="10891"/>
        <v>-4.7619047619047616E-2</v>
      </c>
      <c r="W2735" s="980">
        <f t="shared" si="10891"/>
        <v>0</v>
      </c>
      <c r="X2735" s="980">
        <f t="shared" si="10891"/>
        <v>0</v>
      </c>
      <c r="Y2735" s="980">
        <f>(V2659+V2666-V2680-V2687-V2694-V2701-V2708-V2715-V2722)/(V2659+V2666)</f>
        <v>-4.7619047619047616E-2</v>
      </c>
      <c r="Z2735" s="980">
        <f t="shared" si="10891"/>
        <v>4.7619047619047616E-2</v>
      </c>
      <c r="AA2735" s="980">
        <f t="shared" si="10891"/>
        <v>0</v>
      </c>
      <c r="AB2735" s="982">
        <f t="shared" si="10891"/>
        <v>-5.2631578947368418E-2</v>
      </c>
      <c r="AC2735" s="450" t="e">
        <f t="shared" si="10891"/>
        <v>#DIV/0!</v>
      </c>
      <c r="AI2735" s="208"/>
      <c r="AJ2735" s="920"/>
      <c r="AK2735" s="920"/>
      <c r="AL2735" s="920"/>
    </row>
    <row r="2736" spans="1:40" ht="16.5" thickBot="1" x14ac:dyDescent="0.3">
      <c r="A2736" s="3545"/>
      <c r="B2736" s="3546"/>
      <c r="C2736" s="1094"/>
      <c r="D2736" s="139" t="s">
        <v>114</v>
      </c>
      <c r="E2736" s="451" t="e">
        <f>(E2663+E2670-E2691-E2698-E2705-E2712-E2719-E2726)/(E2663+E2670)</f>
        <v>#DIV/0!</v>
      </c>
      <c r="F2736" s="451" t="e">
        <f t="shared" ref="F2736:AC2736" si="10892">(F2663+F2670-F2691-F2698-F2705-F2712-F2719-F2726)/(F2663+F2670)</f>
        <v>#DIV/0!</v>
      </c>
      <c r="G2736" s="451" t="e">
        <f t="shared" si="10892"/>
        <v>#DIV/0!</v>
      </c>
      <c r="H2736" s="452" t="e">
        <f t="shared" si="10892"/>
        <v>#DIV/0!</v>
      </c>
      <c r="I2736" s="451" t="e">
        <f t="shared" si="10892"/>
        <v>#DIV/0!</v>
      </c>
      <c r="J2736" s="451" t="e">
        <f t="shared" si="10892"/>
        <v>#DIV/0!</v>
      </c>
      <c r="K2736" s="451" t="e">
        <f t="shared" si="10892"/>
        <v>#DIV/0!</v>
      </c>
      <c r="L2736" s="451" t="e">
        <f t="shared" si="10892"/>
        <v>#DIV/0!</v>
      </c>
      <c r="M2736" s="451" t="e">
        <f t="shared" si="10892"/>
        <v>#DIV/0!</v>
      </c>
      <c r="N2736" s="452" t="e">
        <f t="shared" si="10892"/>
        <v>#DIV/0!</v>
      </c>
      <c r="O2736" s="451" t="e">
        <f t="shared" si="10892"/>
        <v>#DIV/0!</v>
      </c>
      <c r="P2736" s="451" t="e">
        <f t="shared" si="10892"/>
        <v>#DIV/0!</v>
      </c>
      <c r="Q2736" s="451" t="e">
        <f t="shared" si="10892"/>
        <v>#DIV/0!</v>
      </c>
      <c r="R2736" s="451" t="e">
        <f t="shared" si="10892"/>
        <v>#DIV/0!</v>
      </c>
      <c r="S2736" s="451" t="e">
        <f t="shared" si="10892"/>
        <v>#DIV/0!</v>
      </c>
      <c r="T2736" s="451" t="e">
        <f t="shared" si="10892"/>
        <v>#DIV/0!</v>
      </c>
      <c r="U2736" s="451" t="e">
        <f t="shared" si="10892"/>
        <v>#DIV/0!</v>
      </c>
      <c r="V2736" s="451" t="e">
        <f t="shared" si="10892"/>
        <v>#DIV/0!</v>
      </c>
      <c r="W2736" s="451" t="e">
        <f t="shared" si="10892"/>
        <v>#DIV/0!</v>
      </c>
      <c r="X2736" s="451" t="e">
        <f t="shared" si="10892"/>
        <v>#DIV/0!</v>
      </c>
      <c r="Y2736" s="451" t="e">
        <f>(V2663+V2670-V2691-V2698-V2705-V2712-V2719-V2726)/(V2663+V2670)</f>
        <v>#DIV/0!</v>
      </c>
      <c r="Z2736" s="451" t="e">
        <f t="shared" si="10892"/>
        <v>#DIV/0!</v>
      </c>
      <c r="AA2736" s="451" t="e">
        <f t="shared" si="10892"/>
        <v>#DIV/0!</v>
      </c>
      <c r="AB2736" s="453" t="e">
        <f t="shared" si="10892"/>
        <v>#DIV/0!</v>
      </c>
      <c r="AC2736" s="454" t="e">
        <f t="shared" si="10892"/>
        <v>#DIV/0!</v>
      </c>
      <c r="AD2736" s="181"/>
      <c r="AE2736" s="181"/>
      <c r="AF2736" s="181"/>
    </row>
    <row r="2737" spans="1:41" ht="16.5" thickBot="1" x14ac:dyDescent="0.3">
      <c r="V2737"/>
    </row>
    <row r="2738" spans="1:41" ht="16.5" thickBot="1" x14ac:dyDescent="0.3">
      <c r="A2738" s="3589" t="s">
        <v>424</v>
      </c>
      <c r="B2738" s="3590"/>
      <c r="V2738"/>
      <c r="AG2738" s="2"/>
    </row>
    <row r="2739" spans="1:41" ht="16.5" thickBot="1" x14ac:dyDescent="0.3">
      <c r="A2739" s="3565" t="s">
        <v>497</v>
      </c>
      <c r="B2739" s="3566"/>
      <c r="C2739" s="461"/>
      <c r="D2739" s="165">
        <v>0</v>
      </c>
      <c r="E2739" s="661">
        <v>1</v>
      </c>
      <c r="F2739" s="662">
        <v>2</v>
      </c>
      <c r="G2739" s="662">
        <v>3</v>
      </c>
      <c r="H2739" s="664">
        <v>4</v>
      </c>
      <c r="I2739" s="662">
        <v>5</v>
      </c>
      <c r="J2739" s="662">
        <v>6</v>
      </c>
      <c r="K2739" s="662">
        <v>7</v>
      </c>
      <c r="L2739" s="662">
        <v>8</v>
      </c>
      <c r="M2739" s="662">
        <v>9</v>
      </c>
      <c r="N2739" s="664">
        <v>10</v>
      </c>
      <c r="O2739" s="662">
        <v>11</v>
      </c>
      <c r="P2739" s="662">
        <v>12</v>
      </c>
      <c r="Q2739" s="662">
        <v>13</v>
      </c>
      <c r="R2739" s="662">
        <v>14</v>
      </c>
      <c r="S2739" s="662">
        <v>15</v>
      </c>
      <c r="T2739" s="662">
        <v>16</v>
      </c>
      <c r="U2739" s="662">
        <v>17</v>
      </c>
      <c r="V2739" s="662">
        <v>18</v>
      </c>
      <c r="W2739" s="662">
        <v>19</v>
      </c>
      <c r="X2739" s="662">
        <v>20</v>
      </c>
      <c r="Y2739" s="662">
        <v>21</v>
      </c>
      <c r="Z2739" s="662">
        <v>22</v>
      </c>
      <c r="AA2739" s="662">
        <v>23</v>
      </c>
      <c r="AB2739" s="163">
        <v>24</v>
      </c>
      <c r="AC2739" s="58"/>
      <c r="AD2739" s="455"/>
      <c r="AE2739" s="40"/>
      <c r="AF2739" s="456"/>
      <c r="AG2739" s="2"/>
    </row>
    <row r="2740" spans="1:41" x14ac:dyDescent="0.25">
      <c r="A2740" s="624" t="s">
        <v>11</v>
      </c>
      <c r="B2740" s="353"/>
      <c r="C2740" s="625"/>
      <c r="D2740" s="250"/>
      <c r="E2740" s="808">
        <v>9</v>
      </c>
      <c r="F2740" s="353">
        <v>9</v>
      </c>
      <c r="G2740" s="353">
        <v>7</v>
      </c>
      <c r="H2740" s="436">
        <v>7</v>
      </c>
      <c r="I2740" s="353">
        <v>7</v>
      </c>
      <c r="J2740" s="353">
        <v>7</v>
      </c>
      <c r="K2740" s="353">
        <v>7</v>
      </c>
      <c r="L2740" s="353">
        <v>8</v>
      </c>
      <c r="M2740" s="353">
        <v>8</v>
      </c>
      <c r="N2740" s="436">
        <v>8</v>
      </c>
      <c r="O2740" s="353">
        <v>8</v>
      </c>
      <c r="P2740" s="353">
        <v>8</v>
      </c>
      <c r="Q2740" s="353">
        <v>8</v>
      </c>
      <c r="R2740" s="353">
        <v>8</v>
      </c>
      <c r="S2740" s="353">
        <v>8</v>
      </c>
      <c r="T2740" s="353">
        <v>8</v>
      </c>
      <c r="U2740" s="353">
        <v>8</v>
      </c>
      <c r="V2740" s="353">
        <v>9</v>
      </c>
      <c r="W2740" s="353">
        <v>9</v>
      </c>
      <c r="X2740" s="353">
        <v>9</v>
      </c>
      <c r="Y2740" s="353">
        <v>9</v>
      </c>
      <c r="Z2740" s="353">
        <v>9</v>
      </c>
      <c r="AA2740" s="353">
        <v>9</v>
      </c>
      <c r="AB2740" s="1102">
        <v>9</v>
      </c>
      <c r="AC2740" s="1272"/>
      <c r="AD2740" s="1273"/>
      <c r="AE2740" s="1274"/>
      <c r="AF2740" s="1275"/>
      <c r="AG2740" s="2"/>
      <c r="AJ2740" s="400"/>
      <c r="AK2740" s="400"/>
      <c r="AL2740" s="400"/>
      <c r="AM2740" s="400"/>
      <c r="AN2740" s="400"/>
      <c r="AO2740" s="400"/>
    </row>
    <row r="2741" spans="1:41" ht="16.5" thickBot="1" x14ac:dyDescent="0.3">
      <c r="A2741" s="627" t="s">
        <v>12</v>
      </c>
      <c r="B2741" s="534"/>
      <c r="C2741" s="628"/>
      <c r="D2741" s="216"/>
      <c r="E2741" s="688">
        <v>9</v>
      </c>
      <c r="F2741" s="534">
        <v>9</v>
      </c>
      <c r="G2741" s="534">
        <v>7</v>
      </c>
      <c r="H2741" s="571">
        <v>7</v>
      </c>
      <c r="I2741" s="534">
        <v>7</v>
      </c>
      <c r="J2741" s="534">
        <v>7</v>
      </c>
      <c r="K2741" s="534">
        <v>9</v>
      </c>
      <c r="L2741" s="534">
        <v>9</v>
      </c>
      <c r="M2741" s="534">
        <v>9</v>
      </c>
      <c r="N2741" s="571">
        <v>9</v>
      </c>
      <c r="O2741" s="534">
        <v>9</v>
      </c>
      <c r="P2741" s="534">
        <v>9</v>
      </c>
      <c r="Q2741" s="534">
        <v>9</v>
      </c>
      <c r="R2741" s="534">
        <v>9</v>
      </c>
      <c r="S2741" s="534">
        <v>9</v>
      </c>
      <c r="T2741" s="534">
        <v>9</v>
      </c>
      <c r="U2741" s="534">
        <v>9</v>
      </c>
      <c r="V2741" s="534">
        <v>10</v>
      </c>
      <c r="W2741" s="534">
        <v>10</v>
      </c>
      <c r="X2741" s="534">
        <v>10</v>
      </c>
      <c r="Y2741" s="534">
        <v>10</v>
      </c>
      <c r="Z2741" s="534">
        <v>10</v>
      </c>
      <c r="AA2741" s="534">
        <v>10</v>
      </c>
      <c r="AB2741" s="896">
        <v>10</v>
      </c>
      <c r="AC2741" s="1276"/>
      <c r="AD2741" s="1277"/>
      <c r="AE2741" s="1278"/>
      <c r="AF2741" s="1279"/>
      <c r="AJ2741" s="400"/>
      <c r="AK2741" s="14"/>
      <c r="AL2741" s="14"/>
      <c r="AM2741" s="15"/>
      <c r="AN2741" s="14"/>
      <c r="AO2741" s="400"/>
    </row>
    <row r="2742" spans="1:41" x14ac:dyDescent="0.25">
      <c r="A2742" s="3527" t="s">
        <v>498</v>
      </c>
      <c r="B2742" s="3691" t="s">
        <v>46</v>
      </c>
      <c r="C2742" s="119" t="s">
        <v>14</v>
      </c>
      <c r="D2742" s="111" t="s">
        <v>141</v>
      </c>
      <c r="E2742" s="818">
        <f t="shared" ref="E2742:AB2742" si="10893">(E2747-D2747)*$AL2742*$AN2742</f>
        <v>0</v>
      </c>
      <c r="F2742" s="816">
        <f t="shared" si="10893"/>
        <v>0</v>
      </c>
      <c r="G2742" s="816">
        <f t="shared" si="10893"/>
        <v>0</v>
      </c>
      <c r="H2742" s="817">
        <f t="shared" si="10893"/>
        <v>0</v>
      </c>
      <c r="I2742" s="816">
        <f t="shared" si="10893"/>
        <v>0</v>
      </c>
      <c r="J2742" s="816">
        <f t="shared" si="10893"/>
        <v>0</v>
      </c>
      <c r="K2742" s="816">
        <f t="shared" si="10893"/>
        <v>0</v>
      </c>
      <c r="L2742" s="816">
        <f t="shared" si="10893"/>
        <v>0</v>
      </c>
      <c r="M2742" s="816">
        <f t="shared" si="10893"/>
        <v>0</v>
      </c>
      <c r="N2742" s="817">
        <f t="shared" si="10893"/>
        <v>0</v>
      </c>
      <c r="O2742" s="816">
        <f t="shared" si="10893"/>
        <v>0</v>
      </c>
      <c r="P2742" s="816">
        <f t="shared" si="10893"/>
        <v>0</v>
      </c>
      <c r="Q2742" s="816">
        <f t="shared" si="10893"/>
        <v>0</v>
      </c>
      <c r="R2742" s="816">
        <f t="shared" si="10893"/>
        <v>0</v>
      </c>
      <c r="S2742" s="816">
        <f t="shared" si="10893"/>
        <v>0</v>
      </c>
      <c r="T2742" s="816">
        <f t="shared" si="10893"/>
        <v>0</v>
      </c>
      <c r="U2742" s="816">
        <f t="shared" si="10893"/>
        <v>0</v>
      </c>
      <c r="V2742" s="817">
        <f t="shared" si="10893"/>
        <v>0</v>
      </c>
      <c r="W2742" s="816">
        <f t="shared" si="10893"/>
        <v>0</v>
      </c>
      <c r="X2742" s="816">
        <f t="shared" si="10893"/>
        <v>0</v>
      </c>
      <c r="Y2742" s="816">
        <f>(V2747-X2747)*$AL2742*$AN2742</f>
        <v>0</v>
      </c>
      <c r="Z2742" s="816">
        <f>(Z2747-V2747)*$AL2742*$AN2742</f>
        <v>0</v>
      </c>
      <c r="AA2742" s="816">
        <f t="shared" si="10893"/>
        <v>0</v>
      </c>
      <c r="AB2742" s="819">
        <f t="shared" si="10893"/>
        <v>0</v>
      </c>
      <c r="AC2742" s="1311">
        <f>SUM(E2742:AB2742)</f>
        <v>0</v>
      </c>
      <c r="AD2742" s="200"/>
      <c r="AE2742" s="201"/>
      <c r="AF2742" s="202"/>
      <c r="AJ2742" s="400"/>
      <c r="AK2742" s="474"/>
      <c r="AL2742" s="475"/>
      <c r="AM2742" s="474"/>
      <c r="AN2742" s="15"/>
      <c r="AO2742" s="400"/>
    </row>
    <row r="2743" spans="1:41" x14ac:dyDescent="0.25">
      <c r="A2743" s="3528"/>
      <c r="B2743" s="3692"/>
      <c r="C2743" s="121" t="s">
        <v>16</v>
      </c>
      <c r="D2743" s="106"/>
      <c r="E2743" s="716">
        <f t="shared" ref="E2743:AB2743" si="10894">(E2748-D2748)*$AL2742*$AN2742</f>
        <v>0</v>
      </c>
      <c r="F2743" s="717">
        <f t="shared" si="10894"/>
        <v>0</v>
      </c>
      <c r="G2743" s="717">
        <f t="shared" si="10894"/>
        <v>0</v>
      </c>
      <c r="H2743" s="718">
        <f t="shared" si="10894"/>
        <v>0</v>
      </c>
      <c r="I2743" s="717">
        <f t="shared" si="10894"/>
        <v>0</v>
      </c>
      <c r="J2743" s="717">
        <f t="shared" si="10894"/>
        <v>0</v>
      </c>
      <c r="K2743" s="717">
        <f t="shared" si="10894"/>
        <v>0</v>
      </c>
      <c r="L2743" s="717">
        <f t="shared" si="10894"/>
        <v>0</v>
      </c>
      <c r="M2743" s="717">
        <f t="shared" si="10894"/>
        <v>0</v>
      </c>
      <c r="N2743" s="718">
        <f t="shared" si="10894"/>
        <v>0</v>
      </c>
      <c r="O2743" s="717">
        <f t="shared" si="10894"/>
        <v>0</v>
      </c>
      <c r="P2743" s="717">
        <f t="shared" si="10894"/>
        <v>0</v>
      </c>
      <c r="Q2743" s="717">
        <f t="shared" si="10894"/>
        <v>0</v>
      </c>
      <c r="R2743" s="717">
        <f t="shared" si="10894"/>
        <v>0</v>
      </c>
      <c r="S2743" s="717">
        <f t="shared" si="10894"/>
        <v>0</v>
      </c>
      <c r="T2743" s="717">
        <f t="shared" si="10894"/>
        <v>0</v>
      </c>
      <c r="U2743" s="717">
        <f t="shared" si="10894"/>
        <v>0</v>
      </c>
      <c r="V2743" s="718">
        <f t="shared" si="10894"/>
        <v>0</v>
      </c>
      <c r="W2743" s="717">
        <f t="shared" si="10894"/>
        <v>0</v>
      </c>
      <c r="X2743" s="717">
        <f t="shared" si="10894"/>
        <v>0</v>
      </c>
      <c r="Y2743" s="717">
        <f>(V2748-X2748)*$AL2742*$AN2742</f>
        <v>0</v>
      </c>
      <c r="Z2743" s="717">
        <f>(Z2748-V2748)*$AL2742*$AN2742</f>
        <v>0</v>
      </c>
      <c r="AA2743" s="717">
        <f t="shared" si="10894"/>
        <v>0</v>
      </c>
      <c r="AB2743" s="720">
        <f t="shared" si="10894"/>
        <v>0</v>
      </c>
      <c r="AC2743" s="692">
        <f>SUM(E2743:AB2743)</f>
        <v>0</v>
      </c>
      <c r="AD2743" s="1280"/>
      <c r="AE2743" s="20"/>
      <c r="AF2743" s="1281"/>
      <c r="AJ2743" s="400"/>
      <c r="AK2743" s="15"/>
      <c r="AL2743" s="15"/>
      <c r="AM2743" s="15"/>
      <c r="AN2743" s="15"/>
      <c r="AO2743" s="400"/>
    </row>
    <row r="2744" spans="1:41" x14ac:dyDescent="0.25">
      <c r="A2744" s="3528"/>
      <c r="B2744" s="3692"/>
      <c r="C2744" s="121" t="s">
        <v>17</v>
      </c>
      <c r="D2744" s="106"/>
      <c r="E2744" s="716"/>
      <c r="F2744" s="717"/>
      <c r="G2744" s="717"/>
      <c r="H2744" s="718"/>
      <c r="I2744" s="717"/>
      <c r="J2744" s="717"/>
      <c r="K2744" s="717"/>
      <c r="L2744" s="717"/>
      <c r="M2744" s="717"/>
      <c r="N2744" s="718"/>
      <c r="O2744" s="717"/>
      <c r="P2744" s="717"/>
      <c r="Q2744" s="717"/>
      <c r="R2744" s="717"/>
      <c r="S2744" s="717"/>
      <c r="T2744" s="717"/>
      <c r="U2744" s="717"/>
      <c r="V2744" s="718"/>
      <c r="W2744" s="717"/>
      <c r="X2744" s="717"/>
      <c r="Y2744" s="717"/>
      <c r="Z2744" s="717"/>
      <c r="AA2744" s="717"/>
      <c r="AB2744" s="720"/>
      <c r="AC2744" s="692"/>
      <c r="AD2744" s="1280"/>
      <c r="AE2744" s="20"/>
      <c r="AF2744" s="1281"/>
      <c r="AJ2744" s="400"/>
      <c r="AK2744" s="15"/>
      <c r="AL2744" s="15"/>
      <c r="AM2744" s="15"/>
      <c r="AN2744" s="15"/>
      <c r="AO2744" s="400"/>
    </row>
    <row r="2745" spans="1:41" x14ac:dyDescent="0.25">
      <c r="A2745" s="3528"/>
      <c r="B2745" s="3692"/>
      <c r="C2745" s="121" t="s">
        <v>19</v>
      </c>
      <c r="D2745" s="106"/>
      <c r="E2745" s="722" t="e">
        <f t="shared" ref="E2745:AC2745" si="10895">E2743/E2742</f>
        <v>#DIV/0!</v>
      </c>
      <c r="F2745" s="723" t="e">
        <f t="shared" si="10895"/>
        <v>#DIV/0!</v>
      </c>
      <c r="G2745" s="723" t="e">
        <f t="shared" si="10895"/>
        <v>#DIV/0!</v>
      </c>
      <c r="H2745" s="724" t="e">
        <f t="shared" si="10895"/>
        <v>#DIV/0!</v>
      </c>
      <c r="I2745" s="723" t="e">
        <f t="shared" si="10895"/>
        <v>#DIV/0!</v>
      </c>
      <c r="J2745" s="723" t="e">
        <f t="shared" si="10895"/>
        <v>#DIV/0!</v>
      </c>
      <c r="K2745" s="723" t="e">
        <f t="shared" si="10895"/>
        <v>#DIV/0!</v>
      </c>
      <c r="L2745" s="723" t="e">
        <f t="shared" si="10895"/>
        <v>#DIV/0!</v>
      </c>
      <c r="M2745" s="723" t="e">
        <f t="shared" si="10895"/>
        <v>#DIV/0!</v>
      </c>
      <c r="N2745" s="724" t="e">
        <f t="shared" si="10895"/>
        <v>#DIV/0!</v>
      </c>
      <c r="O2745" s="723" t="e">
        <f t="shared" si="10895"/>
        <v>#DIV/0!</v>
      </c>
      <c r="P2745" s="723" t="e">
        <f t="shared" si="10895"/>
        <v>#DIV/0!</v>
      </c>
      <c r="Q2745" s="723" t="e">
        <f t="shared" si="10895"/>
        <v>#DIV/0!</v>
      </c>
      <c r="R2745" s="723" t="e">
        <f t="shared" si="10895"/>
        <v>#DIV/0!</v>
      </c>
      <c r="S2745" s="723" t="e">
        <f t="shared" si="10895"/>
        <v>#DIV/0!</v>
      </c>
      <c r="T2745" s="723" t="e">
        <f t="shared" si="10895"/>
        <v>#DIV/0!</v>
      </c>
      <c r="U2745" s="723" t="e">
        <f t="shared" si="10895"/>
        <v>#DIV/0!</v>
      </c>
      <c r="V2745" s="724" t="e">
        <f t="shared" si="10895"/>
        <v>#DIV/0!</v>
      </c>
      <c r="W2745" s="723" t="e">
        <f t="shared" si="10895"/>
        <v>#DIV/0!</v>
      </c>
      <c r="X2745" s="723" t="e">
        <f t="shared" si="10895"/>
        <v>#DIV/0!</v>
      </c>
      <c r="Y2745" s="723" t="e">
        <f>V2743/V2742</f>
        <v>#DIV/0!</v>
      </c>
      <c r="Z2745" s="723" t="e">
        <f t="shared" si="10895"/>
        <v>#DIV/0!</v>
      </c>
      <c r="AA2745" s="723" t="e">
        <f t="shared" si="10895"/>
        <v>#DIV/0!</v>
      </c>
      <c r="AB2745" s="726" t="e">
        <f t="shared" si="10895"/>
        <v>#DIV/0!</v>
      </c>
      <c r="AC2745" s="1361" t="e">
        <f t="shared" si="10895"/>
        <v>#DIV/0!</v>
      </c>
      <c r="AD2745" s="1280"/>
      <c r="AE2745" s="20"/>
      <c r="AF2745" s="1281"/>
      <c r="AJ2745" s="400"/>
      <c r="AK2745" s="15"/>
      <c r="AL2745" s="15"/>
      <c r="AM2745" s="15"/>
      <c r="AN2745" s="15"/>
      <c r="AO2745" s="400"/>
    </row>
    <row r="2746" spans="1:41" ht="16.5" thickBot="1" x14ac:dyDescent="0.3">
      <c r="A2746" s="3674"/>
      <c r="B2746" s="3710"/>
      <c r="C2746" s="124" t="s">
        <v>24</v>
      </c>
      <c r="D2746" s="112"/>
      <c r="E2746" s="1283"/>
      <c r="F2746" s="1284"/>
      <c r="G2746" s="1284"/>
      <c r="H2746" s="1285"/>
      <c r="I2746" s="1284"/>
      <c r="J2746" s="1284"/>
      <c r="K2746" s="1284"/>
      <c r="L2746" s="1284"/>
      <c r="M2746" s="1284"/>
      <c r="N2746" s="1285"/>
      <c r="O2746" s="1284"/>
      <c r="P2746" s="1284"/>
      <c r="Q2746" s="1284"/>
      <c r="R2746" s="1284"/>
      <c r="S2746" s="1284"/>
      <c r="T2746" s="1284"/>
      <c r="U2746" s="1284"/>
      <c r="V2746" s="1285"/>
      <c r="W2746" s="1286"/>
      <c r="X2746" s="1286"/>
      <c r="Y2746" s="1286"/>
      <c r="Z2746" s="1284"/>
      <c r="AA2746" s="1284"/>
      <c r="AB2746" s="1287"/>
      <c r="AC2746" s="1314"/>
      <c r="AD2746" s="1280"/>
      <c r="AE2746" s="20"/>
      <c r="AF2746" s="1281"/>
      <c r="AJ2746" s="400"/>
      <c r="AK2746" s="15"/>
      <c r="AL2746" s="15"/>
      <c r="AM2746" s="15"/>
      <c r="AN2746" s="15"/>
      <c r="AO2746" s="400"/>
    </row>
    <row r="2747" spans="1:41" ht="16.5" hidden="1" thickBot="1" x14ac:dyDescent="0.3">
      <c r="A2747" s="2722"/>
      <c r="B2747" s="666"/>
      <c r="C2747" s="360" t="s">
        <v>118</v>
      </c>
      <c r="D2747" s="120"/>
      <c r="E2747" s="1288"/>
      <c r="F2747" s="1289"/>
      <c r="G2747" s="1289"/>
      <c r="H2747" s="1290"/>
      <c r="I2747" s="1289"/>
      <c r="J2747" s="1289"/>
      <c r="K2747" s="1289"/>
      <c r="L2747" s="1289"/>
      <c r="M2747" s="1289"/>
      <c r="N2747" s="1290"/>
      <c r="O2747" s="1289"/>
      <c r="P2747" s="1289"/>
      <c r="Q2747" s="1289"/>
      <c r="R2747" s="1289"/>
      <c r="S2747" s="1289"/>
      <c r="T2747" s="1289"/>
      <c r="U2747" s="1289"/>
      <c r="V2747" s="1289"/>
      <c r="W2747" s="1289"/>
      <c r="X2747" s="1289"/>
      <c r="Y2747" s="1290"/>
      <c r="Z2747" s="1289"/>
      <c r="AA2747" s="1289"/>
      <c r="AB2747" s="1291"/>
      <c r="AC2747" s="120"/>
      <c r="AD2747" s="1280"/>
      <c r="AE2747" s="20"/>
      <c r="AF2747" s="1281"/>
      <c r="AJ2747" s="400"/>
      <c r="AK2747" s="15"/>
      <c r="AL2747" s="15"/>
      <c r="AM2747" s="15"/>
      <c r="AN2747" s="15"/>
      <c r="AO2747" s="400"/>
    </row>
    <row r="2748" spans="1:41" ht="16.5" hidden="1" thickBot="1" x14ac:dyDescent="0.3">
      <c r="A2748" s="1888"/>
      <c r="B2748" s="666"/>
      <c r="C2748" s="736" t="s">
        <v>119</v>
      </c>
      <c r="D2748" s="126"/>
      <c r="E2748" s="737"/>
      <c r="F2748" s="738"/>
      <c r="G2748" s="738"/>
      <c r="H2748" s="739"/>
      <c r="I2748" s="738"/>
      <c r="J2748" s="738"/>
      <c r="K2748" s="738"/>
      <c r="L2748" s="738"/>
      <c r="M2748" s="738"/>
      <c r="N2748" s="739"/>
      <c r="O2748" s="738"/>
      <c r="P2748" s="738"/>
      <c r="Q2748" s="738"/>
      <c r="R2748" s="738"/>
      <c r="S2748" s="738"/>
      <c r="T2748" s="738"/>
      <c r="U2748" s="738"/>
      <c r="V2748" s="738"/>
      <c r="W2748" s="738"/>
      <c r="X2748" s="738"/>
      <c r="Y2748" s="739"/>
      <c r="Z2748" s="738"/>
      <c r="AA2748" s="738"/>
      <c r="AB2748" s="741"/>
      <c r="AC2748" s="126"/>
      <c r="AD2748" s="1280"/>
      <c r="AE2748" s="20"/>
      <c r="AF2748" s="1281"/>
      <c r="AJ2748" s="400"/>
      <c r="AK2748" s="14"/>
      <c r="AL2748" s="14"/>
      <c r="AM2748" s="15"/>
      <c r="AN2748" s="14"/>
      <c r="AO2748" s="400"/>
    </row>
    <row r="2749" spans="1:41" x14ac:dyDescent="0.25">
      <c r="A2749" s="3527" t="s">
        <v>50</v>
      </c>
      <c r="B2749" s="3691" t="s">
        <v>51</v>
      </c>
      <c r="C2749" s="119" t="s">
        <v>14</v>
      </c>
      <c r="D2749" s="111" t="s">
        <v>141</v>
      </c>
      <c r="E2749" s="818">
        <f t="shared" ref="E2749:AB2749" si="10896">(E2754-D2754)*$AL2749*$AN2749</f>
        <v>0</v>
      </c>
      <c r="F2749" s="816">
        <f t="shared" si="10896"/>
        <v>0</v>
      </c>
      <c r="G2749" s="816">
        <f t="shared" si="10896"/>
        <v>0</v>
      </c>
      <c r="H2749" s="817">
        <f t="shared" si="10896"/>
        <v>0</v>
      </c>
      <c r="I2749" s="816">
        <f t="shared" si="10896"/>
        <v>0</v>
      </c>
      <c r="J2749" s="816">
        <f t="shared" si="10896"/>
        <v>0</v>
      </c>
      <c r="K2749" s="816">
        <f t="shared" si="10896"/>
        <v>0</v>
      </c>
      <c r="L2749" s="816">
        <f t="shared" si="10896"/>
        <v>0</v>
      </c>
      <c r="M2749" s="816">
        <f t="shared" si="10896"/>
        <v>0</v>
      </c>
      <c r="N2749" s="817">
        <f t="shared" si="10896"/>
        <v>0</v>
      </c>
      <c r="O2749" s="816">
        <f t="shared" si="10896"/>
        <v>0</v>
      </c>
      <c r="P2749" s="816">
        <f t="shared" si="10896"/>
        <v>0</v>
      </c>
      <c r="Q2749" s="816">
        <f t="shared" si="10896"/>
        <v>0</v>
      </c>
      <c r="R2749" s="816">
        <f t="shared" si="10896"/>
        <v>0</v>
      </c>
      <c r="S2749" s="816">
        <f t="shared" si="10896"/>
        <v>0</v>
      </c>
      <c r="T2749" s="816">
        <f t="shared" si="10896"/>
        <v>0</v>
      </c>
      <c r="U2749" s="816">
        <f t="shared" si="10896"/>
        <v>0</v>
      </c>
      <c r="V2749" s="817">
        <f t="shared" si="10896"/>
        <v>0</v>
      </c>
      <c r="W2749" s="816">
        <f t="shared" si="10896"/>
        <v>0</v>
      </c>
      <c r="X2749" s="816">
        <f t="shared" si="10896"/>
        <v>0</v>
      </c>
      <c r="Y2749" s="816">
        <f>(V2754-X2754)*$AL2749*$AN2749</f>
        <v>0</v>
      </c>
      <c r="Z2749" s="816">
        <f>(Z2754-V2754)*$AL2749*$AN2749</f>
        <v>0</v>
      </c>
      <c r="AA2749" s="816">
        <f t="shared" si="10896"/>
        <v>0</v>
      </c>
      <c r="AB2749" s="819">
        <f t="shared" si="10896"/>
        <v>0</v>
      </c>
      <c r="AC2749" s="1311">
        <f>SUM(E2749:AB2749)</f>
        <v>0</v>
      </c>
      <c r="AD2749" s="1280"/>
      <c r="AE2749" s="20"/>
      <c r="AF2749" s="1281"/>
      <c r="AJ2749" s="400"/>
      <c r="AK2749" s="474"/>
      <c r="AL2749" s="475"/>
      <c r="AM2749" s="474"/>
      <c r="AN2749" s="15"/>
      <c r="AO2749" s="400"/>
    </row>
    <row r="2750" spans="1:41" x14ac:dyDescent="0.25">
      <c r="A2750" s="3528"/>
      <c r="B2750" s="3692"/>
      <c r="C2750" s="121" t="s">
        <v>16</v>
      </c>
      <c r="D2750" s="106"/>
      <c r="E2750" s="716">
        <f t="shared" ref="E2750:AB2750" si="10897">(E2755-D2755)*$AL2749*$AN2749</f>
        <v>0</v>
      </c>
      <c r="F2750" s="717">
        <f t="shared" si="10897"/>
        <v>0</v>
      </c>
      <c r="G2750" s="717">
        <f t="shared" si="10897"/>
        <v>0</v>
      </c>
      <c r="H2750" s="718">
        <f t="shared" si="10897"/>
        <v>0</v>
      </c>
      <c r="I2750" s="717">
        <f t="shared" si="10897"/>
        <v>0</v>
      </c>
      <c r="J2750" s="717">
        <f t="shared" si="10897"/>
        <v>0</v>
      </c>
      <c r="K2750" s="717">
        <f t="shared" si="10897"/>
        <v>0</v>
      </c>
      <c r="L2750" s="717">
        <f t="shared" si="10897"/>
        <v>0</v>
      </c>
      <c r="M2750" s="717">
        <f t="shared" si="10897"/>
        <v>0</v>
      </c>
      <c r="N2750" s="718">
        <f t="shared" si="10897"/>
        <v>0</v>
      </c>
      <c r="O2750" s="717">
        <f t="shared" si="10897"/>
        <v>0</v>
      </c>
      <c r="P2750" s="717">
        <f t="shared" si="10897"/>
        <v>0</v>
      </c>
      <c r="Q2750" s="717">
        <f t="shared" si="10897"/>
        <v>0</v>
      </c>
      <c r="R2750" s="717">
        <f t="shared" si="10897"/>
        <v>0</v>
      </c>
      <c r="S2750" s="717">
        <f t="shared" si="10897"/>
        <v>0</v>
      </c>
      <c r="T2750" s="717">
        <f t="shared" si="10897"/>
        <v>0</v>
      </c>
      <c r="U2750" s="717">
        <f t="shared" si="10897"/>
        <v>0</v>
      </c>
      <c r="V2750" s="718">
        <f t="shared" si="10897"/>
        <v>0</v>
      </c>
      <c r="W2750" s="717">
        <f t="shared" si="10897"/>
        <v>0</v>
      </c>
      <c r="X2750" s="717">
        <f t="shared" si="10897"/>
        <v>0</v>
      </c>
      <c r="Y2750" s="717">
        <f>(V2755-X2755)*$AL2749*$AN2749</f>
        <v>0</v>
      </c>
      <c r="Z2750" s="717">
        <f>(Z2755-V2755)*$AL2749*$AN2749</f>
        <v>0</v>
      </c>
      <c r="AA2750" s="717">
        <f t="shared" si="10897"/>
        <v>0</v>
      </c>
      <c r="AB2750" s="720">
        <f t="shared" si="10897"/>
        <v>0</v>
      </c>
      <c r="AC2750" s="692">
        <f>SUM(E2750:AB2750)</f>
        <v>0</v>
      </c>
      <c r="AD2750" s="1280"/>
      <c r="AE2750" s="20"/>
      <c r="AF2750" s="1281"/>
      <c r="AJ2750" s="400"/>
      <c r="AK2750" s="15"/>
      <c r="AL2750" s="15"/>
      <c r="AM2750" s="15"/>
      <c r="AN2750" s="15"/>
      <c r="AO2750" s="400"/>
    </row>
    <row r="2751" spans="1:41" x14ac:dyDescent="0.25">
      <c r="A2751" s="3528"/>
      <c r="B2751" s="3692"/>
      <c r="C2751" s="121" t="s">
        <v>17</v>
      </c>
      <c r="D2751" s="106"/>
      <c r="E2751" s="716"/>
      <c r="F2751" s="717"/>
      <c r="G2751" s="717"/>
      <c r="H2751" s="718"/>
      <c r="I2751" s="717"/>
      <c r="J2751" s="717"/>
      <c r="K2751" s="717"/>
      <c r="L2751" s="717"/>
      <c r="M2751" s="717"/>
      <c r="N2751" s="718"/>
      <c r="O2751" s="717"/>
      <c r="P2751" s="717"/>
      <c r="Q2751" s="717"/>
      <c r="R2751" s="717"/>
      <c r="S2751" s="717"/>
      <c r="T2751" s="717"/>
      <c r="U2751" s="717"/>
      <c r="V2751" s="718"/>
      <c r="W2751" s="717"/>
      <c r="X2751" s="717"/>
      <c r="Y2751" s="717"/>
      <c r="Z2751" s="717"/>
      <c r="AA2751" s="717"/>
      <c r="AB2751" s="720"/>
      <c r="AC2751" s="692"/>
      <c r="AD2751" s="1280"/>
      <c r="AE2751" s="20"/>
      <c r="AF2751" s="1281"/>
      <c r="AJ2751" s="400"/>
      <c r="AK2751" s="15"/>
      <c r="AL2751" s="15"/>
      <c r="AM2751" s="15"/>
      <c r="AN2751" s="15"/>
      <c r="AO2751" s="400"/>
    </row>
    <row r="2752" spans="1:41" x14ac:dyDescent="0.25">
      <c r="A2752" s="3528"/>
      <c r="B2752" s="3692"/>
      <c r="C2752" s="121" t="s">
        <v>19</v>
      </c>
      <c r="D2752" s="106"/>
      <c r="E2752" s="722" t="e">
        <f t="shared" ref="E2752:AC2752" si="10898">E2750/E2749</f>
        <v>#DIV/0!</v>
      </c>
      <c r="F2752" s="723" t="e">
        <f t="shared" si="10898"/>
        <v>#DIV/0!</v>
      </c>
      <c r="G2752" s="723" t="e">
        <f t="shared" si="10898"/>
        <v>#DIV/0!</v>
      </c>
      <c r="H2752" s="724" t="e">
        <f t="shared" si="10898"/>
        <v>#DIV/0!</v>
      </c>
      <c r="I2752" s="723" t="e">
        <f t="shared" si="10898"/>
        <v>#DIV/0!</v>
      </c>
      <c r="J2752" s="723" t="e">
        <f t="shared" si="10898"/>
        <v>#DIV/0!</v>
      </c>
      <c r="K2752" s="723" t="e">
        <f t="shared" si="10898"/>
        <v>#DIV/0!</v>
      </c>
      <c r="L2752" s="723" t="e">
        <f t="shared" si="10898"/>
        <v>#DIV/0!</v>
      </c>
      <c r="M2752" s="723" t="e">
        <f t="shared" si="10898"/>
        <v>#DIV/0!</v>
      </c>
      <c r="N2752" s="724" t="e">
        <f t="shared" si="10898"/>
        <v>#DIV/0!</v>
      </c>
      <c r="O2752" s="723" t="e">
        <f t="shared" si="10898"/>
        <v>#DIV/0!</v>
      </c>
      <c r="P2752" s="723" t="e">
        <f t="shared" si="10898"/>
        <v>#DIV/0!</v>
      </c>
      <c r="Q2752" s="723" t="e">
        <f t="shared" si="10898"/>
        <v>#DIV/0!</v>
      </c>
      <c r="R2752" s="723" t="e">
        <f t="shared" si="10898"/>
        <v>#DIV/0!</v>
      </c>
      <c r="S2752" s="723" t="e">
        <f t="shared" si="10898"/>
        <v>#DIV/0!</v>
      </c>
      <c r="T2752" s="723" t="e">
        <f t="shared" si="10898"/>
        <v>#DIV/0!</v>
      </c>
      <c r="U2752" s="723" t="e">
        <f t="shared" si="10898"/>
        <v>#DIV/0!</v>
      </c>
      <c r="V2752" s="724" t="e">
        <f t="shared" si="10898"/>
        <v>#DIV/0!</v>
      </c>
      <c r="W2752" s="723" t="e">
        <f t="shared" si="10898"/>
        <v>#DIV/0!</v>
      </c>
      <c r="X2752" s="723" t="e">
        <f t="shared" si="10898"/>
        <v>#DIV/0!</v>
      </c>
      <c r="Y2752" s="723" t="e">
        <f>V2750/V2749</f>
        <v>#DIV/0!</v>
      </c>
      <c r="Z2752" s="723" t="e">
        <f t="shared" si="10898"/>
        <v>#DIV/0!</v>
      </c>
      <c r="AA2752" s="723" t="e">
        <f t="shared" si="10898"/>
        <v>#DIV/0!</v>
      </c>
      <c r="AB2752" s="726" t="e">
        <f t="shared" si="10898"/>
        <v>#DIV/0!</v>
      </c>
      <c r="AC2752" s="1282" t="e">
        <f t="shared" si="10898"/>
        <v>#DIV/0!</v>
      </c>
      <c r="AD2752" s="1280"/>
      <c r="AE2752" s="20"/>
      <c r="AF2752" s="1281"/>
      <c r="AJ2752" s="400"/>
      <c r="AK2752" s="15"/>
      <c r="AL2752" s="15"/>
      <c r="AM2752" s="15"/>
      <c r="AN2752" s="15"/>
      <c r="AO2752" s="400"/>
    </row>
    <row r="2753" spans="1:42" ht="16.5" thickBot="1" x14ac:dyDescent="0.3">
      <c r="A2753" s="3674"/>
      <c r="B2753" s="3710"/>
      <c r="C2753" s="124" t="s">
        <v>24</v>
      </c>
      <c r="D2753" s="112"/>
      <c r="E2753" s="1283"/>
      <c r="F2753" s="1284"/>
      <c r="G2753" s="1284"/>
      <c r="H2753" s="1285"/>
      <c r="I2753" s="1284"/>
      <c r="J2753" s="1284"/>
      <c r="K2753" s="1284"/>
      <c r="L2753" s="1284"/>
      <c r="M2753" s="1284"/>
      <c r="N2753" s="1285"/>
      <c r="O2753" s="1284"/>
      <c r="P2753" s="1284"/>
      <c r="Q2753" s="1284"/>
      <c r="R2753" s="1284"/>
      <c r="S2753" s="1284"/>
      <c r="T2753" s="1284"/>
      <c r="U2753" s="1284"/>
      <c r="V2753" s="1285"/>
      <c r="W2753" s="1286"/>
      <c r="X2753" s="1286"/>
      <c r="Y2753" s="1286"/>
      <c r="Z2753" s="1284"/>
      <c r="AA2753" s="1284"/>
      <c r="AB2753" s="1287"/>
      <c r="AC2753" s="837"/>
      <c r="AD2753" s="191"/>
      <c r="AE2753" s="192"/>
      <c r="AF2753" s="193"/>
      <c r="AJ2753" s="400"/>
      <c r="AK2753" s="15"/>
      <c r="AL2753" s="15"/>
      <c r="AM2753" s="15"/>
      <c r="AN2753" s="15"/>
      <c r="AO2753" s="400"/>
    </row>
    <row r="2754" spans="1:42" ht="16.5" hidden="1" thickBot="1" x14ac:dyDescent="0.3">
      <c r="A2754" s="2722"/>
      <c r="B2754" s="666"/>
      <c r="C2754" s="360" t="s">
        <v>118</v>
      </c>
      <c r="D2754" s="120"/>
      <c r="E2754" s="1288"/>
      <c r="F2754" s="1289"/>
      <c r="G2754" s="1289"/>
      <c r="H2754" s="1290"/>
      <c r="I2754" s="1289"/>
      <c r="J2754" s="1289"/>
      <c r="K2754" s="1289"/>
      <c r="L2754" s="1289"/>
      <c r="M2754" s="1289"/>
      <c r="N2754" s="1290"/>
      <c r="O2754" s="1289"/>
      <c r="P2754" s="1289"/>
      <c r="Q2754" s="1289"/>
      <c r="R2754" s="1289"/>
      <c r="S2754" s="1289"/>
      <c r="T2754" s="1289"/>
      <c r="U2754" s="1289"/>
      <c r="V2754" s="1289"/>
      <c r="W2754" s="1289"/>
      <c r="X2754" s="1289"/>
      <c r="Y2754" s="1290"/>
      <c r="Z2754" s="1289"/>
      <c r="AA2754" s="1289"/>
      <c r="AB2754" s="1291"/>
      <c r="AC2754" s="1294"/>
      <c r="AJ2754" s="400"/>
      <c r="AK2754" s="15"/>
      <c r="AL2754" s="15"/>
      <c r="AM2754" s="15"/>
      <c r="AN2754" s="15"/>
      <c r="AO2754" s="400"/>
    </row>
    <row r="2755" spans="1:42" ht="16.5" hidden="1" thickBot="1" x14ac:dyDescent="0.3">
      <c r="A2755" s="1888"/>
      <c r="B2755" s="666"/>
      <c r="C2755" s="736" t="s">
        <v>119</v>
      </c>
      <c r="D2755" s="126"/>
      <c r="E2755" s="737"/>
      <c r="F2755" s="738"/>
      <c r="G2755" s="738"/>
      <c r="H2755" s="739"/>
      <c r="I2755" s="738"/>
      <c r="J2755" s="738"/>
      <c r="K2755" s="738"/>
      <c r="L2755" s="738"/>
      <c r="M2755" s="738"/>
      <c r="N2755" s="739"/>
      <c r="O2755" s="738"/>
      <c r="P2755" s="738"/>
      <c r="Q2755" s="738"/>
      <c r="R2755" s="738"/>
      <c r="S2755" s="738"/>
      <c r="T2755" s="738"/>
      <c r="U2755" s="738"/>
      <c r="V2755" s="738"/>
      <c r="W2755" s="738"/>
      <c r="X2755" s="738"/>
      <c r="Y2755" s="739"/>
      <c r="Z2755" s="738"/>
      <c r="AA2755" s="738"/>
      <c r="AB2755" s="741"/>
      <c r="AC2755" s="1295"/>
      <c r="AJ2755" s="400"/>
      <c r="AK2755" s="14"/>
      <c r="AL2755" s="14"/>
      <c r="AM2755" s="15"/>
      <c r="AN2755" s="14"/>
      <c r="AO2755" s="400"/>
    </row>
    <row r="2756" spans="1:42" x14ac:dyDescent="0.25">
      <c r="A2756" s="3527" t="s">
        <v>499</v>
      </c>
      <c r="B2756" s="3691" t="s">
        <v>13</v>
      </c>
      <c r="C2756" s="119" t="s">
        <v>14</v>
      </c>
      <c r="D2756" s="111" t="s">
        <v>117</v>
      </c>
      <c r="E2756" s="304">
        <f t="shared" ref="E2756" si="10899">(E2760-D2760)*$AE2756*$AF2756</f>
        <v>3959.9999999991269</v>
      </c>
      <c r="F2756" s="69">
        <f t="shared" ref="F2756" si="10900">(F2760-E2760)*$AE2756*$AF2756</f>
        <v>4055.9999999968568</v>
      </c>
      <c r="G2756" s="69">
        <f t="shared" ref="G2756" si="10901">(G2760-F2760)*$AE2756*$AF2756</f>
        <v>3924.0000000136206</v>
      </c>
      <c r="H2756" s="408">
        <f t="shared" ref="H2756" si="10902">(H2760-G2760)*$AE2756*$AF2756</f>
        <v>3899.9999999869033</v>
      </c>
      <c r="I2756" s="69">
        <f t="shared" ref="I2756" si="10903">(I2760-H2760)*$AE2756*$AF2756</f>
        <v>3984.0000000040163</v>
      </c>
      <c r="J2756" s="69">
        <f t="shared" ref="J2756" si="10904">(J2760-I2760)*$AE2756*$AF2756</f>
        <v>4259.9999999947613</v>
      </c>
      <c r="K2756" s="69">
        <f t="shared" ref="K2756" si="10905">(K2760-J2760)*$AE2756*$AF2756</f>
        <v>4440.0000000096043</v>
      </c>
      <c r="L2756" s="69">
        <f t="shared" ref="L2756" si="10906">(L2760-K2760)*$AE2756*$AF2756</f>
        <v>4391.9999999998254</v>
      </c>
      <c r="M2756" s="69">
        <f t="shared" ref="M2756" si="10907">(M2760-L2760)*$AE2756*$AF2756</f>
        <v>4296.0000000020955</v>
      </c>
      <c r="N2756" s="408">
        <f t="shared" ref="N2756" si="10908">(N2760-M2760)*$AE2756*$AF2756</f>
        <v>4271.999999997206</v>
      </c>
      <c r="O2756" s="69">
        <f t="shared" ref="O2756" si="10909">(O2760-N2760)*$AE2756*$AF2756</f>
        <v>4223.9999999874271</v>
      </c>
      <c r="P2756" s="69">
        <f t="shared" ref="P2756" si="10910">(P2760-O2760)*$AE2756*$AF2756</f>
        <v>4212.0000000068103</v>
      </c>
      <c r="Q2756" s="69">
        <f t="shared" ref="Q2756" si="10911">(Q2760-P2760)*$AE2756*$AF2756</f>
        <v>4163.9999999970314</v>
      </c>
      <c r="R2756" s="69">
        <f t="shared" ref="R2756" si="10912">(R2760-Q2760)*$AE2756*$AF2756</f>
        <v>4175.9999999994761</v>
      </c>
      <c r="S2756" s="69">
        <f t="shared" ref="S2756" si="10913">(S2760-R2760)*$AE2756*$AF2756</f>
        <v>4560.0000000122236</v>
      </c>
      <c r="T2756" s="69">
        <f t="shared" ref="T2756" si="10914">(T2760-S2760)*$AE2756*$AF2756</f>
        <v>6503.9999999935389</v>
      </c>
      <c r="U2756" s="69">
        <f t="shared" ref="U2756" si="10915">(U2760-T2760)*$AE2756*$AF2756</f>
        <v>4644.0000000075088</v>
      </c>
      <c r="V2756" s="408">
        <f t="shared" ref="V2756" si="10916">(V2760-U2760)*$AE2756*$AF2756</f>
        <v>3191.9999999954598</v>
      </c>
      <c r="W2756" s="69">
        <f t="shared" ref="W2756" si="10917">(W2760-V2760)*$AE2756*$AF2756</f>
        <v>3228.000000002794</v>
      </c>
      <c r="X2756" s="69">
        <f t="shared" ref="X2756" si="10918">(X2760-W2760)*$AE2756*$AF2756</f>
        <v>3287.9999999931897</v>
      </c>
      <c r="Y2756" s="69">
        <f t="shared" ref="Y2756" si="10919">(Y2760-X2760)*$AE2756*$AF2756</f>
        <v>3191.9999999954598</v>
      </c>
      <c r="Z2756" s="69">
        <f t="shared" ref="Z2756" si="10920">(Z2760-Y2760)*$AE2756*$AF2756</f>
        <v>3240.0000000052387</v>
      </c>
      <c r="AA2756" s="69">
        <f t="shared" ref="AA2756" si="10921">(AA2760-Z2760)*$AE2756*$AF2756</f>
        <v>3179.9999999930151</v>
      </c>
      <c r="AB2756" s="397">
        <f t="shared" ref="AB2756" si="10922">(AB2760-AA2760)*$AE2756*$AF2756</f>
        <v>3072.0000000146683</v>
      </c>
      <c r="AC2756" s="104">
        <f>SUM(E2756:AB2756)</f>
        <v>96360.000000007858</v>
      </c>
      <c r="AD2756" s="68">
        <v>16000</v>
      </c>
      <c r="AE2756" s="69">
        <v>100</v>
      </c>
      <c r="AF2756" s="70">
        <v>120</v>
      </c>
      <c r="AJ2756" s="400"/>
      <c r="AK2756" s="474"/>
      <c r="AL2756" s="475"/>
      <c r="AM2756" s="474"/>
      <c r="AN2756" s="15"/>
      <c r="AO2756" s="400"/>
    </row>
    <row r="2757" spans="1:42" x14ac:dyDescent="0.25">
      <c r="A2757" s="3528"/>
      <c r="B2757" s="3692"/>
      <c r="C2757" s="121" t="s">
        <v>16</v>
      </c>
      <c r="D2757" s="106" t="s">
        <v>117</v>
      </c>
      <c r="E2757" s="305">
        <f t="shared" ref="E2757" si="10923">(E2761-D2761)*$AE2756*$AF2756</f>
        <v>912.00000000026193</v>
      </c>
      <c r="F2757" s="306">
        <f t="shared" ref="F2757" si="10924">(F2761-E2761)*$AE2756*$AF2756</f>
        <v>924.00000000270666</v>
      </c>
      <c r="G2757" s="306">
        <f t="shared" ref="G2757" si="10925">(G2761-F2761)*$AE2756*$AF2756</f>
        <v>899.99999999781721</v>
      </c>
      <c r="H2757" s="409">
        <f t="shared" ref="H2757" si="10926">(H2761-G2761)*$AE2756*$AF2756</f>
        <v>888.00000000082946</v>
      </c>
      <c r="I2757" s="306">
        <f t="shared" ref="I2757" si="10927">(I2761-H2761)*$AE2756*$AF2756</f>
        <v>912.00000000026193</v>
      </c>
      <c r="J2757" s="306">
        <f t="shared" ref="J2757" si="10928">(J2761-I2761)*$AE2756*$AF2756</f>
        <v>983.99999999855936</v>
      </c>
      <c r="K2757" s="306">
        <f t="shared" ref="K2757" si="10929">(K2761-J2761)*$AE2756*$AF2756</f>
        <v>1020.0000000004366</v>
      </c>
      <c r="L2757" s="306">
        <f t="shared" ref="L2757" si="10930">(L2761-K2761)*$AE2756*$AF2756</f>
        <v>1007.9999999979918</v>
      </c>
      <c r="M2757" s="306">
        <f t="shared" ref="M2757" si="10931">(M2761-L2761)*$AE2756*$AF2756</f>
        <v>984.00000000401633</v>
      </c>
      <c r="N2757" s="409">
        <f t="shared" ref="N2757" si="10932">(N2761-M2761)*$AE2756*$AF2756</f>
        <v>971.99999999611464</v>
      </c>
      <c r="O2757" s="306">
        <f t="shared" ref="O2757" si="10933">(O2761-N2761)*$AE2756*$AF2756</f>
        <v>972.00000000157161</v>
      </c>
      <c r="P2757" s="306">
        <f t="shared" ref="P2757" si="10934">(P2761-O2761)*$AE2756*$AF2756</f>
        <v>959.99999999912689</v>
      </c>
      <c r="Q2757" s="306">
        <f t="shared" ref="Q2757" si="10935">(Q2761-P2761)*$AE2756*$AF2756</f>
        <v>959.99999999912689</v>
      </c>
      <c r="R2757" s="306">
        <f t="shared" ref="R2757" si="10936">(R2761-Q2761)*$AE2756*$AF2756</f>
        <v>960.00000000458385</v>
      </c>
      <c r="S2757" s="306">
        <f t="shared" ref="S2757" si="10937">(S2761-R2761)*$AE2756*$AF2756</f>
        <v>1043.999999999869</v>
      </c>
      <c r="T2757" s="306">
        <f t="shared" ref="T2757" si="10938">(T2761-S2761)*$AE2756*$AF2756</f>
        <v>1487.9999999975553</v>
      </c>
      <c r="U2757" s="306">
        <f t="shared" ref="U2757" si="10939">(U2761-T2761)*$AE2756*$AF2756</f>
        <v>1056.0000000023138</v>
      </c>
      <c r="V2757" s="409">
        <f t="shared" ref="V2757" si="10940">(V2761-U2761)*$AE2756*$AF2756</f>
        <v>731.99999999633292</v>
      </c>
      <c r="W2757" s="306">
        <f t="shared" ref="W2757" si="10941">(W2761-V2761)*$AE2756*$AF2756</f>
        <v>744.00000000423461</v>
      </c>
      <c r="X2757" s="306">
        <f t="shared" ref="X2757" si="10942">(X2761-W2761)*$AE2756*$AF2756</f>
        <v>755.99999999576539</v>
      </c>
      <c r="Y2757" s="306">
        <f t="shared" ref="Y2757" si="10943">(Y2761-X2761)*$AE2756*$AF2756</f>
        <v>732.00000000178989</v>
      </c>
      <c r="Z2757" s="306">
        <f t="shared" ref="Z2757" si="10944">(Z2761-Y2761)*$AE2756*$AF2756</f>
        <v>743.99999999877764</v>
      </c>
      <c r="AA2757" s="306">
        <f t="shared" ref="AA2757" si="10945">(AA2761-Z2761)*$AE2756*$AF2756</f>
        <v>719.99999999934516</v>
      </c>
      <c r="AB2757" s="398">
        <f t="shared" ref="AB2757" si="10946">(AB2761-AA2761)*$AE2756*$AF2756</f>
        <v>708.00000000235741</v>
      </c>
      <c r="AC2757" s="105">
        <f>SUM(E2757:AB2757)</f>
        <v>22080.000000001746</v>
      </c>
      <c r="AD2757" s="71"/>
      <c r="AE2757" s="153"/>
      <c r="AF2757" s="72"/>
      <c r="AJ2757" s="400"/>
      <c r="AK2757" s="15"/>
      <c r="AL2757" s="15"/>
      <c r="AM2757" s="15"/>
      <c r="AN2757" s="15"/>
      <c r="AO2757" s="400"/>
    </row>
    <row r="2758" spans="1:42" x14ac:dyDescent="0.25">
      <c r="A2758" s="3528"/>
      <c r="B2758" s="3692"/>
      <c r="C2758" s="121" t="s">
        <v>17</v>
      </c>
      <c r="D2758" s="106" t="s">
        <v>56</v>
      </c>
      <c r="E2758" s="1571">
        <v>239</v>
      </c>
      <c r="F2758" s="1571">
        <v>244</v>
      </c>
      <c r="G2758" s="1571">
        <v>237</v>
      </c>
      <c r="H2758" s="435">
        <v>235</v>
      </c>
      <c r="I2758" s="1571">
        <v>240</v>
      </c>
      <c r="J2758" s="1571">
        <v>257</v>
      </c>
      <c r="K2758" s="1571">
        <v>268</v>
      </c>
      <c r="L2758" s="1571">
        <v>265</v>
      </c>
      <c r="M2758" s="1571">
        <v>259</v>
      </c>
      <c r="N2758" s="435">
        <v>257</v>
      </c>
      <c r="O2758" s="1571">
        <v>255</v>
      </c>
      <c r="P2758" s="1571">
        <v>254</v>
      </c>
      <c r="Q2758" s="1571">
        <v>251</v>
      </c>
      <c r="R2758" s="1571">
        <v>252</v>
      </c>
      <c r="S2758" s="1571">
        <v>275</v>
      </c>
      <c r="T2758" s="1571">
        <v>392</v>
      </c>
      <c r="U2758" s="1571">
        <v>280</v>
      </c>
      <c r="V2758" s="435">
        <v>192</v>
      </c>
      <c r="W2758" s="1571">
        <v>195</v>
      </c>
      <c r="X2758" s="1571">
        <v>198</v>
      </c>
      <c r="Y2758" s="324">
        <v>193</v>
      </c>
      <c r="Z2758" s="1571">
        <v>195</v>
      </c>
      <c r="AA2758" s="1571">
        <v>192</v>
      </c>
      <c r="AB2758" s="1603">
        <v>185</v>
      </c>
      <c r="AC2758" s="105">
        <f>AVERAGE(E2758:AB2758)</f>
        <v>242.08333333333334</v>
      </c>
      <c r="AD2758" s="74">
        <f>SQRT(MAX((E2756*E2756+E2757*E2757),(F2756*F2756+F2757*F2757),(G2756*G2756+G2757*G2757),(H2756*H2756+H2757*H2757),(I2756*I2756+I2757*I2757),(J2756*J2756+J2757*J2757),(K2756*K2756+K2757*K2757),(L2756*L2756+L2757*L2757),(M2756*M2756+M2757*M2757),(N2756*N2756+N2757*N2757),(O2756*O2756+O2757*O2757),(P2756*P2756+P2757*P2757),(R2756*R2756+R2757*R2757),(S2756*S2756+S2757*S2757),(T2756*T2756+T2757*T2757),(U2756*U2756+U2757*U2757),(V2756*V2756+V2757*V2757),(W2756*W2756+W2757*W2757),(X2756*X2756+X2757*X2757),(V2756*V2756+V2757*V2757),(Z2756*Z2756+Z2757*Z2757),(AA2756*AA2756+AA2757*AA2757),(AB2756*AB2756+AB2757*AB2757)))/AD2756</f>
        <v>0.41700269783257193</v>
      </c>
      <c r="AE2758" s="74">
        <f>SQRT(MAX((E2756*E2756+E2757*E2757),(F2756*F2756+F2757*F2757),(G2756*G2756+G2757*G2757),(H2756*H2756+H2757*H2757),(I2756*I2756+I2757*I2757),(J2756*J2756+J2757*J2757),(K2756*K2756+K2757*K2757),(L2756*L2756+L2757*L2757),(M2756*M2756+M2757*M2757),(N2756*N2756+N2757*N2757),(O2756*O2756+O2757*O2757),(P2756*P2756+P2757*P2757),(R2756*R2756+R2757*R2757),(S2756*S2756+S2757*S2757),(T2756*T2756+T2757*T2757),(U2756*U2756+U2757*U2757),(V2756*V2756+V2757*V2757),(W2756*W2756+W2757*W2757),(X2756*X2756+X2757*X2757),(V2756*V2756+V2757*V2757),(Z2756*Z2756+Z2757*Z2757),(AA2756*AA2756+AA2757*AA2757),(AB2756*AB2756+AB2757*AB2757)))/AD2756</f>
        <v>0.41700269783257193</v>
      </c>
      <c r="AF2758" s="75"/>
      <c r="AJ2758" s="400"/>
      <c r="AK2758" s="15"/>
      <c r="AL2758" s="15"/>
      <c r="AM2758" s="15"/>
      <c r="AN2758" s="15"/>
      <c r="AO2758" s="400"/>
    </row>
    <row r="2759" spans="1:42" ht="16.5" thickBot="1" x14ac:dyDescent="0.3">
      <c r="A2759" s="3529"/>
      <c r="B2759" s="3657"/>
      <c r="C2759" s="121" t="s">
        <v>19</v>
      </c>
      <c r="D2759" s="106"/>
      <c r="E2759" s="311">
        <f>E2757/E2756</f>
        <v>0.23030303030314722</v>
      </c>
      <c r="F2759" s="312">
        <f t="shared" ref="F2759:AB2759" si="10947">F2757/F2756</f>
        <v>0.22781065088841784</v>
      </c>
      <c r="G2759" s="312">
        <f t="shared" si="10947"/>
        <v>0.22935779816378524</v>
      </c>
      <c r="H2759" s="411">
        <f t="shared" si="10947"/>
        <v>0.227692307693285</v>
      </c>
      <c r="I2759" s="312">
        <f t="shared" si="10947"/>
        <v>0.22891566265043739</v>
      </c>
      <c r="J2759" s="312">
        <f t="shared" si="10947"/>
        <v>0.23098591549290362</v>
      </c>
      <c r="K2759" s="312">
        <f t="shared" si="10947"/>
        <v>0.22972972972933112</v>
      </c>
      <c r="L2759" s="312">
        <f t="shared" si="10947"/>
        <v>0.22950819672086337</v>
      </c>
      <c r="M2759" s="312">
        <f t="shared" si="10947"/>
        <v>0.22905027933043212</v>
      </c>
      <c r="N2759" s="411">
        <f t="shared" si="10947"/>
        <v>0.22752808988687975</v>
      </c>
      <c r="O2759" s="312">
        <f t="shared" si="10947"/>
        <v>0.23011363636469337</v>
      </c>
      <c r="P2759" s="312">
        <f t="shared" si="10947"/>
        <v>0.22792022791965211</v>
      </c>
      <c r="Q2759" s="312">
        <f t="shared" si="10947"/>
        <v>0.23054755043223132</v>
      </c>
      <c r="R2759" s="312">
        <f t="shared" si="10947"/>
        <v>0.22988505747239088</v>
      </c>
      <c r="S2759" s="312">
        <f t="shared" si="10947"/>
        <v>0.22894736842041019</v>
      </c>
      <c r="T2759" s="312">
        <f t="shared" si="10947"/>
        <v>0.22878228782272961</v>
      </c>
      <c r="U2759" s="312">
        <f t="shared" si="10947"/>
        <v>0.22739018087868354</v>
      </c>
      <c r="V2759" s="411">
        <f t="shared" si="10947"/>
        <v>0.22932330826985403</v>
      </c>
      <c r="W2759" s="312">
        <f t="shared" si="10947"/>
        <v>0.23048327137657704</v>
      </c>
      <c r="X2759" s="312">
        <f t="shared" si="10947"/>
        <v>0.22992700729845841</v>
      </c>
      <c r="Y2759" s="312">
        <f>V2757/V2756</f>
        <v>0.22932330826985403</v>
      </c>
      <c r="Z2759" s="312">
        <f t="shared" si="10947"/>
        <v>0.22962962962888109</v>
      </c>
      <c r="AA2759" s="312">
        <f t="shared" si="10947"/>
        <v>0.22641509433991405</v>
      </c>
      <c r="AB2759" s="335">
        <f t="shared" si="10947"/>
        <v>0.23046874999966693</v>
      </c>
      <c r="AC2759" s="477">
        <f>MAX(E2759:AB2759)</f>
        <v>0.23098591549290362</v>
      </c>
      <c r="AD2759" s="71"/>
      <c r="AE2759" s="153"/>
      <c r="AF2759" s="72"/>
      <c r="AJ2759" s="400"/>
      <c r="AK2759" s="15"/>
      <c r="AL2759" s="15"/>
      <c r="AM2759" s="15"/>
      <c r="AN2759" s="15"/>
      <c r="AO2759" s="400"/>
    </row>
    <row r="2760" spans="1:42" hidden="1" x14ac:dyDescent="0.25">
      <c r="A2760" s="2227"/>
      <c r="B2760" s="2230"/>
      <c r="C2760" s="122" t="s">
        <v>118</v>
      </c>
      <c r="D2760" s="692">
        <v>10402</v>
      </c>
      <c r="E2760" s="308">
        <v>10402.33</v>
      </c>
      <c r="F2760" s="309">
        <v>10402.668</v>
      </c>
      <c r="G2760" s="309">
        <v>10402.995000000001</v>
      </c>
      <c r="H2760" s="406">
        <v>10403.32</v>
      </c>
      <c r="I2760" s="309">
        <v>10403.652</v>
      </c>
      <c r="J2760" s="309">
        <v>10404.007</v>
      </c>
      <c r="K2760" s="309">
        <v>10404.377</v>
      </c>
      <c r="L2760" s="309">
        <v>10404.743</v>
      </c>
      <c r="M2760" s="309">
        <v>10405.101000000001</v>
      </c>
      <c r="N2760" s="406">
        <v>10405.457</v>
      </c>
      <c r="O2760" s="309">
        <v>10405.808999999999</v>
      </c>
      <c r="P2760" s="309">
        <v>10406.16</v>
      </c>
      <c r="Q2760" s="309">
        <v>10406.507</v>
      </c>
      <c r="R2760" s="309">
        <v>10406.855</v>
      </c>
      <c r="S2760" s="309">
        <v>10407.235000000001</v>
      </c>
      <c r="T2760" s="309">
        <v>10407.777</v>
      </c>
      <c r="U2760" s="309">
        <v>10408.164000000001</v>
      </c>
      <c r="V2760" s="309">
        <v>10408.43</v>
      </c>
      <c r="W2760" s="309">
        <v>10408.699000000001</v>
      </c>
      <c r="X2760" s="309">
        <v>10408.973</v>
      </c>
      <c r="Y2760" s="406">
        <v>10409.239</v>
      </c>
      <c r="Z2760" s="309">
        <v>10409.509</v>
      </c>
      <c r="AA2760" s="309">
        <v>10409.773999999999</v>
      </c>
      <c r="AB2760" s="934">
        <v>10410.030000000001</v>
      </c>
      <c r="AC2760" s="106"/>
      <c r="AD2760" s="71"/>
      <c r="AE2760" s="153"/>
      <c r="AF2760" s="72"/>
      <c r="AJ2760" s="400"/>
      <c r="AK2760" s="15"/>
      <c r="AL2760" s="15"/>
      <c r="AM2760" s="15"/>
      <c r="AN2760" s="15"/>
      <c r="AO2760" s="400"/>
    </row>
    <row r="2761" spans="1:42" s="181" customFormat="1" hidden="1" x14ac:dyDescent="0.25">
      <c r="A2761" s="2227"/>
      <c r="B2761" s="2230"/>
      <c r="C2761" s="122" t="s">
        <v>119</v>
      </c>
      <c r="D2761" s="692">
        <v>3385.1</v>
      </c>
      <c r="E2761" s="308">
        <v>3385.1759999999999</v>
      </c>
      <c r="F2761" s="309">
        <v>3385.2530000000002</v>
      </c>
      <c r="G2761" s="309">
        <v>3385.328</v>
      </c>
      <c r="H2761" s="406">
        <v>3385.402</v>
      </c>
      <c r="I2761" s="309">
        <v>3385.4780000000001</v>
      </c>
      <c r="J2761" s="309">
        <v>3385.56</v>
      </c>
      <c r="K2761" s="309">
        <v>3385.645</v>
      </c>
      <c r="L2761" s="309">
        <v>3385.7289999999998</v>
      </c>
      <c r="M2761" s="309">
        <v>3385.8110000000001</v>
      </c>
      <c r="N2761" s="406">
        <v>3385.8919999999998</v>
      </c>
      <c r="O2761" s="309">
        <v>3385.973</v>
      </c>
      <c r="P2761" s="309">
        <v>3386.0529999999999</v>
      </c>
      <c r="Q2761" s="309">
        <v>3386.1329999999998</v>
      </c>
      <c r="R2761" s="309">
        <v>3386.2130000000002</v>
      </c>
      <c r="S2761" s="309">
        <v>3386.3</v>
      </c>
      <c r="T2761" s="309">
        <v>3386.424</v>
      </c>
      <c r="U2761" s="309">
        <v>3386.5120000000002</v>
      </c>
      <c r="V2761" s="309">
        <v>3386.5729999999999</v>
      </c>
      <c r="W2761" s="309">
        <v>3386.6350000000002</v>
      </c>
      <c r="X2761" s="309">
        <v>3386.6979999999999</v>
      </c>
      <c r="Y2761" s="406">
        <v>3386.759</v>
      </c>
      <c r="Z2761" s="309">
        <v>3386.8209999999999</v>
      </c>
      <c r="AA2761" s="309">
        <v>3386.8809999999999</v>
      </c>
      <c r="AB2761" s="934">
        <v>3386.94</v>
      </c>
      <c r="AC2761" s="106"/>
      <c r="AD2761" s="71" t="s">
        <v>500</v>
      </c>
      <c r="AE2761" s="153"/>
      <c r="AF2761" s="72"/>
      <c r="AH2761" s="844"/>
      <c r="AI2761" s="845"/>
      <c r="AJ2761" s="845"/>
      <c r="AK2761" s="845"/>
      <c r="AL2761" s="846"/>
      <c r="AM2761" s="846"/>
      <c r="AN2761" s="189"/>
      <c r="AO2761" s="189"/>
      <c r="AP2761" s="189"/>
    </row>
    <row r="2762" spans="1:42" ht="16.5" hidden="1" thickBot="1" x14ac:dyDescent="0.3">
      <c r="A2762" s="3520" t="s">
        <v>44</v>
      </c>
      <c r="B2762" s="3521"/>
      <c r="C2762" s="3522"/>
      <c r="D2762" s="112"/>
      <c r="E2762" s="178">
        <f>SQRT(E2756*E2756+E2757*E2757)/E2774/1.73</f>
        <v>222.43723743304182</v>
      </c>
      <c r="F2762" s="179">
        <f t="shared" ref="F2762:AA2762" si="10948">SQRT(F2756*F2756+F2757*F2757)/F2774/1.73</f>
        <v>227.06104607727605</v>
      </c>
      <c r="G2762" s="179">
        <f t="shared" si="10948"/>
        <v>227.25615431881872</v>
      </c>
      <c r="H2762" s="413">
        <f t="shared" si="10948"/>
        <v>225.3443980127509</v>
      </c>
      <c r="I2762" s="179">
        <f t="shared" si="10948"/>
        <v>230.25908617710115</v>
      </c>
      <c r="J2762" s="179">
        <f t="shared" si="10948"/>
        <v>247.77107224078941</v>
      </c>
      <c r="K2762" s="179">
        <f t="shared" si="10948"/>
        <v>256.65955816202046</v>
      </c>
      <c r="L2762" s="179">
        <f t="shared" si="10948"/>
        <v>249.49547902438428</v>
      </c>
      <c r="M2762" s="179">
        <f t="shared" si="10948"/>
        <v>245.42819145175142</v>
      </c>
      <c r="N2762" s="413">
        <f t="shared" si="10948"/>
        <v>244.920305104633</v>
      </c>
      <c r="O2762" s="179">
        <f t="shared" si="10948"/>
        <v>241.37083826232293</v>
      </c>
      <c r="P2762" s="179">
        <f t="shared" si="10948"/>
        <v>239.87698947993329</v>
      </c>
      <c r="Q2762" s="179">
        <f t="shared" si="10948"/>
        <v>236.14486013096268</v>
      </c>
      <c r="R2762" s="179">
        <f t="shared" si="10948"/>
        <v>237.24471630030698</v>
      </c>
      <c r="S2762" s="179">
        <f t="shared" si="10948"/>
        <v>260.50453747531321</v>
      </c>
      <c r="T2762" s="179">
        <f t="shared" si="10948"/>
        <v>371.54839594379757</v>
      </c>
      <c r="U2762" s="179">
        <f t="shared" si="10948"/>
        <v>269.89396449023076</v>
      </c>
      <c r="V2762" s="413">
        <f t="shared" si="10948"/>
        <v>181.32000882749685</v>
      </c>
      <c r="W2762" s="179">
        <f t="shared" si="10948"/>
        <v>182.36335671877188</v>
      </c>
      <c r="X2762" s="179">
        <f t="shared" si="10948"/>
        <v>185.20127560333</v>
      </c>
      <c r="Y2762" s="77">
        <f>SQRT(V2756*V2756+V2757*V2757)/V2774/1.73</f>
        <v>181.32000882749685</v>
      </c>
      <c r="Z2762" s="179">
        <f t="shared" si="10948"/>
        <v>181.10980991181091</v>
      </c>
      <c r="AA2762" s="179">
        <f t="shared" si="10948"/>
        <v>177.96758642407164</v>
      </c>
      <c r="AB2762" s="399">
        <f>SQRT(AB2756*AB2756+AB2757*AB2757)/AB2774/1.73</f>
        <v>170.62471110385485</v>
      </c>
      <c r="AC2762" s="107">
        <f>AVERAGE(E2762:AB2762)</f>
        <v>228.88014947926115</v>
      </c>
      <c r="AD2762" s="76">
        <f>(AC2758-AC2762)/AC2758</f>
        <v>5.4539830034033156E-2</v>
      </c>
      <c r="AE2762" s="77"/>
      <c r="AF2762" s="78"/>
      <c r="AJ2762" s="400"/>
      <c r="AK2762" s="14"/>
      <c r="AL2762" s="14"/>
      <c r="AM2762" s="15"/>
      <c r="AN2762" s="14"/>
      <c r="AO2762" s="400"/>
    </row>
    <row r="2763" spans="1:42" x14ac:dyDescent="0.25">
      <c r="A2763" s="3527" t="s">
        <v>501</v>
      </c>
      <c r="B2763" s="3691" t="s">
        <v>22</v>
      </c>
      <c r="C2763" s="119" t="s">
        <v>14</v>
      </c>
      <c r="D2763" s="111" t="s">
        <v>117</v>
      </c>
      <c r="E2763" s="304">
        <f t="shared" ref="E2763" si="10949">(E2767-D2767)*$AE2763*$AF2763</f>
        <v>3540.000000022701</v>
      </c>
      <c r="F2763" s="69">
        <f t="shared" ref="F2763" si="10950">(F2767-E2767)*$AE2763*$AF2763</f>
        <v>3347.9999999835854</v>
      </c>
      <c r="G2763" s="69">
        <f t="shared" ref="G2763" si="10951">(G2767-F2767)*$AE2763*$AF2763</f>
        <v>4043.9999999944121</v>
      </c>
      <c r="H2763" s="408">
        <f t="shared" ref="H2763" si="10952">(H2767-G2767)*$AE2763*$AF2763</f>
        <v>4247.9999999923166</v>
      </c>
      <c r="I2763" s="69">
        <f t="shared" ref="I2763" si="10953">(I2767-H2767)*$AE2763*$AF2763</f>
        <v>4308.0000000045402</v>
      </c>
      <c r="J2763" s="69">
        <f t="shared" ref="J2763" si="10954">(J2767-I2767)*$AE2763*$AF2763</f>
        <v>4475.9999999951106</v>
      </c>
      <c r="K2763" s="69">
        <f t="shared" ref="K2763" si="10955">(K2767-J2767)*$AE2763*$AF2763</f>
        <v>4728.000000002794</v>
      </c>
      <c r="L2763" s="69">
        <f t="shared" ref="L2763" si="10956">(L2767-K2767)*$AE2763*$AF2763</f>
        <v>4836.0000000247965</v>
      </c>
      <c r="M2763" s="69">
        <f t="shared" ref="M2763" si="10957">(M2767-L2767)*$AE2763*$AF2763</f>
        <v>4512.0000000024447</v>
      </c>
      <c r="N2763" s="408">
        <f t="shared" ref="N2763" si="10958">(N2767-M2767)*$AE2763*$AF2763</f>
        <v>4451.9999999902211</v>
      </c>
      <c r="O2763" s="69">
        <f t="shared" ref="O2763" si="10959">(O2767-N2767)*$AE2763*$AF2763</f>
        <v>4475.9999999951106</v>
      </c>
      <c r="P2763" s="69">
        <f t="shared" ref="P2763" si="10960">(P2767-O2767)*$AE2763*$AF2763</f>
        <v>4379.9999999755528</v>
      </c>
      <c r="Q2763" s="69">
        <f t="shared" ref="Q2763" si="10961">(Q2767-P2767)*$AE2763*$AF2763</f>
        <v>4380.0000000192085</v>
      </c>
      <c r="R2763" s="69">
        <f t="shared" ref="R2763" si="10962">(R2767-Q2767)*$AE2763*$AF2763</f>
        <v>4116.0000000090804</v>
      </c>
      <c r="S2763" s="69">
        <f t="shared" ref="S2763" si="10963">(S2767-R2767)*$AE2763*$AF2763</f>
        <v>4559.9999999685679</v>
      </c>
      <c r="T2763" s="69">
        <f t="shared" ref="T2763" si="10964">(T2767-S2767)*$AE2763*$AF2763</f>
        <v>2592.000000004191</v>
      </c>
      <c r="U2763" s="69">
        <f t="shared" ref="U2763" si="10965">(U2767-T2767)*$AE2763*$AF2763</f>
        <v>6228.000000002794</v>
      </c>
      <c r="V2763" s="408">
        <f t="shared" ref="V2763" si="10966">(V2767-U2767)*$AE2763*$AF2763</f>
        <v>6216.0000000003492</v>
      </c>
      <c r="W2763" s="69">
        <f t="shared" ref="W2763" si="10967">(W2767-V2767)*$AE2763*$AF2763</f>
        <v>6300.0000000174623</v>
      </c>
      <c r="X2763" s="69">
        <f t="shared" ref="X2763" si="10968">(X2767-W2767)*$AE2763*$AF2763</f>
        <v>6228.000000002794</v>
      </c>
      <c r="Y2763" s="69">
        <f t="shared" ref="Y2763" si="10969">(Y2767-X2767)*$AE2763*$AF2763</f>
        <v>6252.0000000076834</v>
      </c>
      <c r="Z2763" s="69">
        <f t="shared" ref="Z2763" si="10970">(Z2767-Y2767)*$AE2763*$AF2763</f>
        <v>5987.9999999975553</v>
      </c>
      <c r="AA2763" s="69">
        <f t="shared" ref="AA2763" si="10971">(AA2767-Z2767)*$AE2763*$AF2763</f>
        <v>5735.9999999898719</v>
      </c>
      <c r="AB2763" s="397">
        <f t="shared" ref="AB2763" si="10972">(AB2767-AA2767)*$AE2763*$AF2763</f>
        <v>5495.9999999846332</v>
      </c>
      <c r="AC2763" s="104">
        <f>SUM(E2763:AB2763)</f>
        <v>115439.99999998778</v>
      </c>
      <c r="AD2763" s="68">
        <v>16000</v>
      </c>
      <c r="AE2763" s="69">
        <v>100</v>
      </c>
      <c r="AF2763" s="70">
        <v>120</v>
      </c>
      <c r="AJ2763" s="400"/>
      <c r="AK2763" s="474"/>
      <c r="AL2763" s="475"/>
      <c r="AM2763" s="474"/>
      <c r="AN2763" s="15"/>
      <c r="AO2763" s="400"/>
    </row>
    <row r="2764" spans="1:42" x14ac:dyDescent="0.25">
      <c r="A2764" s="3528"/>
      <c r="B2764" s="3692"/>
      <c r="C2764" s="121" t="s">
        <v>16</v>
      </c>
      <c r="D2764" s="106" t="s">
        <v>117</v>
      </c>
      <c r="E2764" s="305">
        <f t="shared" ref="E2764" si="10973">(E2768-D2768)*$AE2763*$AF2763</f>
        <v>899.99999999781721</v>
      </c>
      <c r="F2764" s="306">
        <f t="shared" ref="F2764" si="10974">(F2768-E2768)*$AE2763*$AF2763</f>
        <v>851.99999999895226</v>
      </c>
      <c r="G2764" s="306">
        <f t="shared" ref="G2764" si="10975">(G2768-F2768)*$AE2763*$AF2763</f>
        <v>1020.0000000004366</v>
      </c>
      <c r="H2764" s="409">
        <f t="shared" ref="H2764" si="10976">(H2768-G2768)*$AE2763*$AF2763</f>
        <v>1080.0000000017462</v>
      </c>
      <c r="I2764" s="306">
        <f t="shared" ref="I2764" si="10977">(I2768-H2768)*$AE2763*$AF2763</f>
        <v>1091.999999993277</v>
      </c>
      <c r="J2764" s="306">
        <f t="shared" ref="J2764" si="10978">(J2768-I2768)*$AE2763*$AF2763</f>
        <v>1140.0000000030559</v>
      </c>
      <c r="K2764" s="306">
        <f t="shared" ref="K2764" si="10979">(K2768-J2768)*$AE2763*$AF2763</f>
        <v>1188.0000000019209</v>
      </c>
      <c r="L2764" s="306">
        <f t="shared" ref="L2764" si="10980">(L2768-K2768)*$AE2763*$AF2763</f>
        <v>1236.0000000007858</v>
      </c>
      <c r="M2764" s="306">
        <f t="shared" ref="M2764" si="10981">(M2768-L2768)*$AE2763*$AF2763</f>
        <v>1140.0000000030559</v>
      </c>
      <c r="N2764" s="409">
        <f t="shared" ref="N2764" si="10982">(N2768-M2768)*$AE2763*$AF2763</f>
        <v>1127.9999999896972</v>
      </c>
      <c r="O2764" s="306">
        <f t="shared" ref="O2764" si="10983">(O2768-N2768)*$AE2763*$AF2763</f>
        <v>1140.0000000030559</v>
      </c>
      <c r="P2764" s="306">
        <f t="shared" ref="P2764" si="10984">(P2768-O2768)*$AE2763*$AF2763</f>
        <v>1104.0000000066357</v>
      </c>
      <c r="Q2764" s="306">
        <f t="shared" ref="Q2764" si="10985">(Q2768-P2768)*$AE2763*$AF2763</f>
        <v>1115.9999999981665</v>
      </c>
      <c r="R2764" s="306">
        <f t="shared" ref="R2764" si="10986">(R2768-Q2768)*$AE2763*$AF2763</f>
        <v>1043.9999999944121</v>
      </c>
      <c r="S2764" s="306">
        <f t="shared" ref="S2764" si="10987">(S2768-R2768)*$AE2763*$AF2763</f>
        <v>1152.0000000055006</v>
      </c>
      <c r="T2764" s="306">
        <f t="shared" ref="T2764" si="10988">(T2768-S2768)*$AE2763*$AF2763</f>
        <v>659.99999999257852</v>
      </c>
      <c r="U2764" s="306">
        <f t="shared" ref="U2764" si="10989">(U2768-T2768)*$AE2763*$AF2763</f>
        <v>1584.0000000061991</v>
      </c>
      <c r="V2764" s="409">
        <f t="shared" ref="V2764" si="10990">(V2768-U2768)*$AE2763*$AF2763</f>
        <v>1572.0000000037544</v>
      </c>
      <c r="W2764" s="306">
        <f t="shared" ref="W2764" si="10991">(W2768-V2768)*$AE2763*$AF2763</f>
        <v>1595.9999999977299</v>
      </c>
      <c r="X2764" s="306">
        <f t="shared" ref="X2764" si="10992">(X2768-W2768)*$AE2763*$AF2763</f>
        <v>1583.9999999952852</v>
      </c>
      <c r="Y2764" s="306">
        <f t="shared" ref="Y2764" si="10993">(Y2768-X2768)*$AE2763*$AF2763</f>
        <v>1584.0000000061991</v>
      </c>
      <c r="Z2764" s="306">
        <f t="shared" ref="Z2764" si="10994">(Z2768-Y2768)*$AE2763*$AF2763</f>
        <v>1523.9999999939755</v>
      </c>
      <c r="AA2764" s="306">
        <f t="shared" ref="AA2764" si="10995">(AA2768-Z2768)*$AE2763*$AF2763</f>
        <v>1452.000000001135</v>
      </c>
      <c r="AB2764" s="398">
        <f t="shared" ref="AB2764" si="10996">(AB2768-AA2768)*$AE2763*$AF2763</f>
        <v>1391.9999999998254</v>
      </c>
      <c r="AC2764" s="105">
        <f>SUM(E2764:AB2764)</f>
        <v>29279.999999995198</v>
      </c>
      <c r="AD2764" s="71"/>
      <c r="AE2764" s="153"/>
      <c r="AF2764" s="72"/>
      <c r="AJ2764" s="400"/>
      <c r="AK2764" s="15"/>
      <c r="AL2764" s="15"/>
      <c r="AM2764" s="15"/>
      <c r="AN2764" s="15"/>
      <c r="AO2764" s="400"/>
    </row>
    <row r="2765" spans="1:42" x14ac:dyDescent="0.25">
      <c r="A2765" s="3528"/>
      <c r="B2765" s="3692"/>
      <c r="C2765" s="121" t="s">
        <v>17</v>
      </c>
      <c r="D2765" s="106" t="s">
        <v>56</v>
      </c>
      <c r="E2765" s="1571">
        <v>206</v>
      </c>
      <c r="F2765" s="1571">
        <v>195</v>
      </c>
      <c r="G2765" s="1571">
        <v>236</v>
      </c>
      <c r="H2765" s="435">
        <v>247</v>
      </c>
      <c r="I2765" s="1571">
        <v>251</v>
      </c>
      <c r="J2765" s="1571">
        <v>261</v>
      </c>
      <c r="K2765" s="1571">
        <v>275</v>
      </c>
      <c r="L2765" s="1571">
        <v>282</v>
      </c>
      <c r="M2765" s="1571">
        <v>263</v>
      </c>
      <c r="N2765" s="435">
        <v>259</v>
      </c>
      <c r="O2765" s="1571">
        <v>261</v>
      </c>
      <c r="P2765" s="1571">
        <v>255</v>
      </c>
      <c r="Q2765" s="1571">
        <v>255</v>
      </c>
      <c r="R2765" s="1571">
        <v>240</v>
      </c>
      <c r="S2765" s="1571">
        <v>265</v>
      </c>
      <c r="T2765" s="1571">
        <v>151</v>
      </c>
      <c r="U2765" s="1571">
        <v>363</v>
      </c>
      <c r="V2765" s="435">
        <v>362</v>
      </c>
      <c r="W2765" s="1571">
        <v>367</v>
      </c>
      <c r="X2765" s="1565">
        <v>363</v>
      </c>
      <c r="Y2765" s="324">
        <v>364</v>
      </c>
      <c r="Z2765" s="1565">
        <v>349</v>
      </c>
      <c r="AA2765" s="1565">
        <v>334</v>
      </c>
      <c r="AB2765" s="1598">
        <v>320</v>
      </c>
      <c r="AC2765" s="105">
        <f>AVERAGE(E2765:AB2765)</f>
        <v>280.16666666666669</v>
      </c>
      <c r="AD2765" s="74">
        <f>SQRT(MAX((E2763*E2763+E2764*E2764),(F2763*F2763+F2764*F2764),(G2763*G2763+G2764*G2764),(H2763*H2763+H2764*H2764),(I2763*I2763+I2764*I2764),(J2763*J2763+J2764*J2764),(K2763*K2763+K2764*K2764),(L2763*L2763+L2764*L2764),(M2763*M2763+M2764*M2764),(N2763*N2763+N2764*N2764),(O2763*O2763+O2764*O2764),(P2763*P2763+P2764*P2764),(R2763*R2763+R2764*R2764),(S2763*S2763+S2764*S2764),(T2763*T2763+T2764*T2764),(U2763*U2763+U2764*U2764),(V2763*V2763+V2764*V2764),(W2763*W2763+W2764*W2764),(X2763*X2763+X2764*X2764),(V2763*V2763+V2764*V2764),(Z2763*Z2763+Z2764*Z2764),(AA2763*AA2763+AA2764*AA2764),(AB2763*AB2763+AB2764*AB2764)))/AD2763</f>
        <v>0.40618853381260178</v>
      </c>
      <c r="AE2765" s="74">
        <f>SQRT(MAX((E2763*E2763+E2764*E2764),(F2763*F2763+F2764*F2764),(G2763*G2763+G2764*G2764),(H2763*H2763+H2764*H2764),(I2763*I2763+I2764*I2764),(J2763*J2763+J2764*J2764),(K2763*K2763+K2764*K2764),(L2763*L2763+L2764*L2764),(M2763*M2763+M2764*M2764),(N2763*N2763+N2764*N2764),(O2763*O2763+O2764*O2764),(P2763*P2763+P2764*P2764),(R2763*R2763+R2764*R2764),(S2763*S2763+S2764*S2764),(T2763*T2763+T2764*T2764),(U2763*U2763+U2764*U2764),(V2763*V2763+V2764*V2764),(W2763*W2763+W2764*W2764),(X2763*X2763+X2764*X2764),(V2763*V2763+V2764*V2764),(Z2763*Z2763+Z2764*Z2764),(AA2763*AA2763+AA2764*AA2764),(AB2763*AB2763+AB2764*AB2764)))/AD2763</f>
        <v>0.40618853381260178</v>
      </c>
      <c r="AF2765" s="75"/>
      <c r="AJ2765" s="400"/>
      <c r="AK2765" s="15"/>
      <c r="AL2765" s="15"/>
      <c r="AM2765" s="15"/>
      <c r="AN2765" s="15"/>
      <c r="AO2765" s="400"/>
    </row>
    <row r="2766" spans="1:42" ht="16.5" thickBot="1" x14ac:dyDescent="0.3">
      <c r="A2766" s="3529"/>
      <c r="B2766" s="3657"/>
      <c r="C2766" s="121" t="s">
        <v>19</v>
      </c>
      <c r="D2766" s="106"/>
      <c r="E2766" s="311">
        <f>E2764/E2763</f>
        <v>0.25423728813334628</v>
      </c>
      <c r="F2766" s="312">
        <f t="shared" ref="F2766:AB2766" si="10997">F2764/F2763</f>
        <v>0.25448028673928597</v>
      </c>
      <c r="G2766" s="312">
        <f t="shared" si="10997"/>
        <v>0.25222551928829029</v>
      </c>
      <c r="H2766" s="411">
        <f t="shared" si="10997"/>
        <v>0.25423728813646412</v>
      </c>
      <c r="I2766" s="312">
        <f t="shared" si="10997"/>
        <v>0.25348189414859013</v>
      </c>
      <c r="J2766" s="312">
        <f t="shared" si="10997"/>
        <v>0.25469168900900385</v>
      </c>
      <c r="K2766" s="312">
        <f t="shared" si="10997"/>
        <v>0.25126903553325269</v>
      </c>
      <c r="L2766" s="312">
        <f t="shared" si="10997"/>
        <v>0.25558312654972049</v>
      </c>
      <c r="M2766" s="312">
        <f t="shared" si="10997"/>
        <v>0.25265957446862547</v>
      </c>
      <c r="N2766" s="411">
        <f t="shared" si="10997"/>
        <v>0.25336927223543909</v>
      </c>
      <c r="O2766" s="312">
        <f t="shared" si="10997"/>
        <v>0.25469168900900385</v>
      </c>
      <c r="P2766" s="312">
        <f t="shared" si="10997"/>
        <v>0.25205479452346979</v>
      </c>
      <c r="Q2766" s="312">
        <f t="shared" si="10997"/>
        <v>0.25479452054640916</v>
      </c>
      <c r="R2766" s="312">
        <f t="shared" si="10997"/>
        <v>0.25364431486688749</v>
      </c>
      <c r="S2766" s="312">
        <f t="shared" si="10997"/>
        <v>0.25263157895031607</v>
      </c>
      <c r="T2766" s="312">
        <f t="shared" si="10997"/>
        <v>0.25462962962635471</v>
      </c>
      <c r="U2766" s="312">
        <f t="shared" si="10997"/>
        <v>0.25433526011648822</v>
      </c>
      <c r="V2766" s="411">
        <f t="shared" si="10997"/>
        <v>0.2528957528963427</v>
      </c>
      <c r="W2766" s="312">
        <f t="shared" si="10997"/>
        <v>0.25333333333227082</v>
      </c>
      <c r="X2766" s="312">
        <f t="shared" si="10997"/>
        <v>0.25433526011473578</v>
      </c>
      <c r="Y2766" s="312">
        <f>V2764/V2763</f>
        <v>0.2528957528963427</v>
      </c>
      <c r="Z2766" s="312">
        <f t="shared" si="10997"/>
        <v>0.25450901803516995</v>
      </c>
      <c r="AA2766" s="312">
        <f t="shared" si="10997"/>
        <v>0.25313807531445237</v>
      </c>
      <c r="AB2766" s="335">
        <f t="shared" si="10997"/>
        <v>0.25327510917098206</v>
      </c>
      <c r="AC2766" s="477">
        <f>MAX(E2766:AB2766)</f>
        <v>0.25558312654972049</v>
      </c>
      <c r="AD2766" s="71"/>
      <c r="AE2766" s="153"/>
      <c r="AF2766" s="72"/>
      <c r="AJ2766" s="400"/>
      <c r="AK2766" s="15"/>
      <c r="AL2766" s="15"/>
      <c r="AM2766" s="15"/>
      <c r="AN2766" s="15"/>
      <c r="AO2766" s="400"/>
    </row>
    <row r="2767" spans="1:42" hidden="1" x14ac:dyDescent="0.25">
      <c r="A2767" s="2227"/>
      <c r="B2767" s="2230"/>
      <c r="C2767" s="122" t="s">
        <v>118</v>
      </c>
      <c r="D2767" s="692">
        <v>21176.66</v>
      </c>
      <c r="E2767" s="308">
        <v>21176.955000000002</v>
      </c>
      <c r="F2767" s="309">
        <v>21177.234</v>
      </c>
      <c r="G2767" s="309">
        <v>21177.571</v>
      </c>
      <c r="H2767" s="406">
        <v>21177.924999999999</v>
      </c>
      <c r="I2767" s="309">
        <v>21178.284</v>
      </c>
      <c r="J2767" s="309">
        <v>21178.656999999999</v>
      </c>
      <c r="K2767" s="309">
        <v>21179.050999999999</v>
      </c>
      <c r="L2767" s="309">
        <v>21179.454000000002</v>
      </c>
      <c r="M2767" s="309">
        <v>21179.83</v>
      </c>
      <c r="N2767" s="406">
        <v>21180.201000000001</v>
      </c>
      <c r="O2767" s="309">
        <v>21180.574000000001</v>
      </c>
      <c r="P2767" s="309">
        <v>21180.938999999998</v>
      </c>
      <c r="Q2767" s="309">
        <v>21181.304</v>
      </c>
      <c r="R2767" s="309">
        <v>21181.647000000001</v>
      </c>
      <c r="S2767" s="309">
        <v>21182.026999999998</v>
      </c>
      <c r="T2767" s="309">
        <v>21182.242999999999</v>
      </c>
      <c r="U2767" s="309">
        <v>21182.761999999999</v>
      </c>
      <c r="V2767" s="309">
        <v>21183.279999999999</v>
      </c>
      <c r="W2767" s="309">
        <v>21183.805</v>
      </c>
      <c r="X2767" s="309">
        <v>21184.324000000001</v>
      </c>
      <c r="Y2767" s="406">
        <v>21184.845000000001</v>
      </c>
      <c r="Z2767" s="309">
        <v>21185.344000000001</v>
      </c>
      <c r="AA2767" s="309">
        <v>21185.822</v>
      </c>
      <c r="AB2767" s="934">
        <v>21186.28</v>
      </c>
      <c r="AC2767" s="106"/>
      <c r="AD2767" s="71"/>
      <c r="AE2767" s="153"/>
      <c r="AF2767" s="72"/>
      <c r="AJ2767" s="400"/>
      <c r="AK2767" s="15"/>
      <c r="AL2767" s="15"/>
      <c r="AM2767" s="15"/>
      <c r="AN2767" s="15"/>
      <c r="AO2767" s="400"/>
    </row>
    <row r="2768" spans="1:42" s="181" customFormat="1" hidden="1" x14ac:dyDescent="0.25">
      <c r="A2768" s="2227"/>
      <c r="B2768" s="2230"/>
      <c r="C2768" s="122" t="s">
        <v>119</v>
      </c>
      <c r="D2768" s="692">
        <v>6994.14</v>
      </c>
      <c r="E2768" s="308">
        <v>6994.2150000000001</v>
      </c>
      <c r="F2768" s="309">
        <v>6994.2860000000001</v>
      </c>
      <c r="G2768" s="309">
        <v>6994.3710000000001</v>
      </c>
      <c r="H2768" s="406">
        <v>6994.4610000000002</v>
      </c>
      <c r="I2768" s="309">
        <v>6994.5519999999997</v>
      </c>
      <c r="J2768" s="309">
        <v>6994.6469999999999</v>
      </c>
      <c r="K2768" s="309">
        <v>6994.7460000000001</v>
      </c>
      <c r="L2768" s="309">
        <v>6994.8490000000002</v>
      </c>
      <c r="M2768" s="309">
        <v>6994.9440000000004</v>
      </c>
      <c r="N2768" s="406">
        <v>6995.0379999999996</v>
      </c>
      <c r="O2768" s="309">
        <v>6995.1329999999998</v>
      </c>
      <c r="P2768" s="309">
        <v>6995.2250000000004</v>
      </c>
      <c r="Q2768" s="309">
        <v>6995.3180000000002</v>
      </c>
      <c r="R2768" s="309">
        <v>6995.4049999999997</v>
      </c>
      <c r="S2768" s="309">
        <v>6995.5010000000002</v>
      </c>
      <c r="T2768" s="309">
        <v>6995.5559999999996</v>
      </c>
      <c r="U2768" s="309">
        <v>6995.6880000000001</v>
      </c>
      <c r="V2768" s="309">
        <v>6995.8190000000004</v>
      </c>
      <c r="W2768" s="309">
        <v>6995.9520000000002</v>
      </c>
      <c r="X2768" s="309">
        <v>6996.0839999999998</v>
      </c>
      <c r="Y2768" s="406">
        <v>6996.2160000000003</v>
      </c>
      <c r="Z2768" s="309">
        <v>6996.3429999999998</v>
      </c>
      <c r="AA2768" s="309">
        <v>6996.4639999999999</v>
      </c>
      <c r="AB2768" s="934">
        <v>6996.58</v>
      </c>
      <c r="AC2768" s="106"/>
      <c r="AD2768" s="71" t="s">
        <v>500</v>
      </c>
      <c r="AE2768" s="153"/>
      <c r="AF2768" s="72"/>
      <c r="AH2768" s="844"/>
      <c r="AI2768" s="845"/>
      <c r="AJ2768" s="845"/>
      <c r="AK2768" s="845"/>
      <c r="AL2768" s="846"/>
      <c r="AM2768" s="846"/>
      <c r="AN2768" s="189"/>
      <c r="AO2768" s="189"/>
      <c r="AP2768" s="189"/>
    </row>
    <row r="2769" spans="1:41" ht="16.5" hidden="1" thickBot="1" x14ac:dyDescent="0.3">
      <c r="A2769" s="3520" t="s">
        <v>44</v>
      </c>
      <c r="B2769" s="3521"/>
      <c r="C2769" s="3522"/>
      <c r="D2769" s="112"/>
      <c r="E2769" s="178">
        <f t="shared" ref="E2769:AA2769" si="10998">SQRT(E2763*E2763+E2764*E2764)/E2775/1.73</f>
        <v>198.62073753937352</v>
      </c>
      <c r="F2769" s="179">
        <f t="shared" si="10998"/>
        <v>187.33030896383187</v>
      </c>
      <c r="G2769" s="179">
        <f t="shared" si="10998"/>
        <v>233.37670445380977</v>
      </c>
      <c r="H2769" s="413">
        <f t="shared" si="10998"/>
        <v>245.02960619277613</v>
      </c>
      <c r="I2769" s="179">
        <f t="shared" si="10998"/>
        <v>248.20566964464788</v>
      </c>
      <c r="J2769" s="179">
        <f t="shared" si="10998"/>
        <v>259.96889610317731</v>
      </c>
      <c r="K2769" s="179">
        <f t="shared" si="10998"/>
        <v>276.26484973192487</v>
      </c>
      <c r="L2769" s="179">
        <f t="shared" si="10998"/>
        <v>279.03600658595428</v>
      </c>
      <c r="M2769" s="179">
        <f t="shared" si="10998"/>
        <v>262.4439946096586</v>
      </c>
      <c r="N2769" s="413">
        <f t="shared" si="10998"/>
        <v>258.74531827599941</v>
      </c>
      <c r="O2769" s="179">
        <f t="shared" si="10998"/>
        <v>259.96889610317731</v>
      </c>
      <c r="P2769" s="179">
        <f t="shared" si="10998"/>
        <v>253.24713754457088</v>
      </c>
      <c r="Q2769" s="179">
        <f t="shared" si="10998"/>
        <v>253.16685837178059</v>
      </c>
      <c r="R2769" s="179">
        <f t="shared" si="10998"/>
        <v>238.07284348171166</v>
      </c>
      <c r="S2769" s="179">
        <f t="shared" si="10998"/>
        <v>265.493206326223</v>
      </c>
      <c r="T2769" s="179">
        <f t="shared" si="10998"/>
        <v>153.22835568821864</v>
      </c>
      <c r="U2769" s="179">
        <f t="shared" si="10998"/>
        <v>360.64186009008665</v>
      </c>
      <c r="V2769" s="413">
        <f t="shared" si="10998"/>
        <v>354.65860351128725</v>
      </c>
      <c r="W2769" s="179">
        <f t="shared" si="10998"/>
        <v>358.45963359890732</v>
      </c>
      <c r="X2769" s="179">
        <f t="shared" si="10998"/>
        <v>352.76459249063038</v>
      </c>
      <c r="Y2769" s="77">
        <f>SQRT(V2763*V2763+V2764*V2764)/V2775/1.73</f>
        <v>354.65860351128725</v>
      </c>
      <c r="Z2769" s="179">
        <f t="shared" si="10998"/>
        <v>336.94476522805343</v>
      </c>
      <c r="AA2769" s="179">
        <f t="shared" si="10998"/>
        <v>322.05158099481105</v>
      </c>
      <c r="AB2769" s="399">
        <f>SQRT(AB2763*AB2763+AB2764*AB2764)/AB2775/1.73</f>
        <v>307.14063328319639</v>
      </c>
      <c r="AC2769" s="107">
        <f>AVERAGE(E2769:AB2769)</f>
        <v>275.81331926354557</v>
      </c>
      <c r="AD2769" s="76">
        <f>(AC2765-AC2769)/AC2765</f>
        <v>1.5538420237196144E-2</v>
      </c>
      <c r="AE2769" s="77"/>
      <c r="AF2769" s="78"/>
      <c r="AG2769" s="1"/>
      <c r="AJ2769" s="400"/>
      <c r="AK2769" s="400"/>
      <c r="AL2769" s="400"/>
      <c r="AM2769" s="400"/>
      <c r="AN2769" s="400"/>
      <c r="AO2769" s="400"/>
    </row>
    <row r="2770" spans="1:41" x14ac:dyDescent="0.25">
      <c r="A2770" s="1297" t="s">
        <v>53</v>
      </c>
      <c r="B2770" s="148"/>
      <c r="C2770" s="194"/>
      <c r="D2770" s="160"/>
      <c r="E2770" s="113">
        <f t="shared" ref="E2770:AB2771" si="10999">E2756+E2763</f>
        <v>7500.0000000218279</v>
      </c>
      <c r="F2770" s="114">
        <f t="shared" si="10999"/>
        <v>7403.9999999804422</v>
      </c>
      <c r="G2770" s="114">
        <f t="shared" si="10999"/>
        <v>7968.0000000080327</v>
      </c>
      <c r="H2770" s="408">
        <f t="shared" si="10999"/>
        <v>8147.9999999792199</v>
      </c>
      <c r="I2770" s="114">
        <f t="shared" si="10999"/>
        <v>8292.0000000085565</v>
      </c>
      <c r="J2770" s="114">
        <f t="shared" si="10999"/>
        <v>8735.9999999898719</v>
      </c>
      <c r="K2770" s="114">
        <f t="shared" si="10999"/>
        <v>9168.0000000123982</v>
      </c>
      <c r="L2770" s="114">
        <f t="shared" si="10999"/>
        <v>9228.0000000246218</v>
      </c>
      <c r="M2770" s="114">
        <f t="shared" si="10999"/>
        <v>8808.0000000045402</v>
      </c>
      <c r="N2770" s="408">
        <f t="shared" si="10999"/>
        <v>8723.9999999874271</v>
      </c>
      <c r="O2770" s="114">
        <f t="shared" si="10999"/>
        <v>8699.9999999825377</v>
      </c>
      <c r="P2770" s="114">
        <f t="shared" si="10999"/>
        <v>8591.9999999823631</v>
      </c>
      <c r="Q2770" s="114">
        <f t="shared" si="10999"/>
        <v>8544.0000000162399</v>
      </c>
      <c r="R2770" s="114">
        <f t="shared" si="10999"/>
        <v>8292.0000000085565</v>
      </c>
      <c r="S2770" s="114">
        <f t="shared" si="10999"/>
        <v>9119.9999999807915</v>
      </c>
      <c r="T2770" s="114">
        <f t="shared" si="10999"/>
        <v>9095.9999999977299</v>
      </c>
      <c r="U2770" s="114">
        <f t="shared" si="10999"/>
        <v>10872.000000010303</v>
      </c>
      <c r="V2770" s="114">
        <f t="shared" si="10999"/>
        <v>9407.999999995809</v>
      </c>
      <c r="W2770" s="545">
        <f t="shared" si="10999"/>
        <v>9528.0000000202563</v>
      </c>
      <c r="X2770" s="114">
        <f t="shared" si="10999"/>
        <v>9515.9999999959837</v>
      </c>
      <c r="Y2770" s="114">
        <f>V2756+V2763</f>
        <v>9407.999999995809</v>
      </c>
      <c r="Z2770" s="114">
        <f t="shared" si="10999"/>
        <v>9228.000000002794</v>
      </c>
      <c r="AA2770" s="114">
        <f t="shared" si="10999"/>
        <v>8915.9999999828869</v>
      </c>
      <c r="AB2770" s="636">
        <f t="shared" si="10999"/>
        <v>8567.9999999993015</v>
      </c>
      <c r="AC2770" s="752"/>
      <c r="AD2770" s="481">
        <f>MAX(E2770:AB2770)</f>
        <v>10872.000000010303</v>
      </c>
      <c r="AE2770" s="81"/>
      <c r="AF2770" s="82"/>
      <c r="AG2770" s="1"/>
      <c r="AJ2770" s="400"/>
      <c r="AK2770" s="400"/>
      <c r="AL2770" s="400"/>
      <c r="AM2770" s="400"/>
      <c r="AN2770" s="400"/>
      <c r="AO2770" s="400"/>
    </row>
    <row r="2771" spans="1:41" x14ac:dyDescent="0.25">
      <c r="A2771" s="1298" t="s">
        <v>55</v>
      </c>
      <c r="B2771" s="150"/>
      <c r="C2771" s="185"/>
      <c r="D2771" s="162"/>
      <c r="E2771" s="115">
        <f t="shared" si="10999"/>
        <v>1811.9999999980791</v>
      </c>
      <c r="F2771" s="116">
        <f t="shared" si="10999"/>
        <v>1776.0000000016589</v>
      </c>
      <c r="G2771" s="116">
        <f t="shared" si="10999"/>
        <v>1919.9999999982538</v>
      </c>
      <c r="H2771" s="409">
        <f t="shared" si="10999"/>
        <v>1968.0000000025757</v>
      </c>
      <c r="I2771" s="116">
        <f t="shared" si="10999"/>
        <v>2003.9999999935389</v>
      </c>
      <c r="J2771" s="116">
        <f t="shared" si="10999"/>
        <v>2124.0000000016153</v>
      </c>
      <c r="K2771" s="116">
        <f t="shared" si="10999"/>
        <v>2208.0000000023574</v>
      </c>
      <c r="L2771" s="116">
        <f t="shared" si="10999"/>
        <v>2243.9999999987776</v>
      </c>
      <c r="M2771" s="116">
        <f t="shared" si="10999"/>
        <v>2124.0000000070722</v>
      </c>
      <c r="N2771" s="409">
        <f t="shared" si="10999"/>
        <v>2099.9999999858119</v>
      </c>
      <c r="O2771" s="116">
        <f t="shared" si="10999"/>
        <v>2112.0000000046275</v>
      </c>
      <c r="P2771" s="116">
        <f t="shared" si="10999"/>
        <v>2064.0000000057626</v>
      </c>
      <c r="Q2771" s="116">
        <f t="shared" si="10999"/>
        <v>2075.9999999972933</v>
      </c>
      <c r="R2771" s="116">
        <f t="shared" si="10999"/>
        <v>2003.9999999989959</v>
      </c>
      <c r="S2771" s="116">
        <f t="shared" si="10999"/>
        <v>2196.0000000053697</v>
      </c>
      <c r="T2771" s="116">
        <f t="shared" si="10999"/>
        <v>2147.9999999901338</v>
      </c>
      <c r="U2771" s="116">
        <f t="shared" si="10999"/>
        <v>2640.0000000085129</v>
      </c>
      <c r="V2771" s="116">
        <f t="shared" si="10999"/>
        <v>2304.0000000000873</v>
      </c>
      <c r="W2771" s="547">
        <f t="shared" si="10999"/>
        <v>2340.0000000019645</v>
      </c>
      <c r="X2771" s="116">
        <f t="shared" si="10999"/>
        <v>2339.9999999910506</v>
      </c>
      <c r="Y2771" s="116">
        <f>V2757+V2764</f>
        <v>2304.0000000000873</v>
      </c>
      <c r="Z2771" s="116">
        <f t="shared" si="10999"/>
        <v>2267.9999999927531</v>
      </c>
      <c r="AA2771" s="116">
        <f t="shared" si="10999"/>
        <v>2172.0000000004802</v>
      </c>
      <c r="AB2771" s="616">
        <f t="shared" si="10999"/>
        <v>2100.0000000021828</v>
      </c>
      <c r="AC2771" s="758"/>
      <c r="AD2771" s="483">
        <f>MAX(E2771:AB2771)</f>
        <v>2640.0000000085129</v>
      </c>
      <c r="AE2771" s="84"/>
      <c r="AF2771" s="85"/>
      <c r="AG2771" s="1"/>
      <c r="AJ2771" s="400"/>
      <c r="AK2771" s="400"/>
      <c r="AL2771" s="400"/>
      <c r="AM2771" s="400"/>
      <c r="AN2771" s="400"/>
      <c r="AO2771" s="400"/>
    </row>
    <row r="2772" spans="1:41" ht="16.5" thickBot="1" x14ac:dyDescent="0.3">
      <c r="A2772" s="1299" t="s">
        <v>54</v>
      </c>
      <c r="B2772" s="152"/>
      <c r="C2772" s="195"/>
      <c r="D2772" s="190"/>
      <c r="E2772" s="117">
        <f>SQRT(E2771*E2771+E2770*E2770)</f>
        <v>7715.78537806233</v>
      </c>
      <c r="F2772" s="118">
        <f t="shared" ref="F2772:AB2772" si="11000">SQRT(F2771*F2771+F2770*F2770)</f>
        <v>7614.0260046650928</v>
      </c>
      <c r="G2772" s="118">
        <f t="shared" si="11000"/>
        <v>8196.0614931881337</v>
      </c>
      <c r="H2772" s="413">
        <f t="shared" si="11000"/>
        <v>8382.298491444426</v>
      </c>
      <c r="I2772" s="118">
        <f t="shared" si="11000"/>
        <v>8530.7256432331706</v>
      </c>
      <c r="J2772" s="118">
        <f t="shared" si="11000"/>
        <v>8990.4989850302463</v>
      </c>
      <c r="K2772" s="118">
        <f t="shared" si="11000"/>
        <v>9430.1372206473079</v>
      </c>
      <c r="L2772" s="118">
        <f t="shared" si="11000"/>
        <v>9496.9216065232922</v>
      </c>
      <c r="M2772" s="118">
        <f t="shared" si="11000"/>
        <v>9060.4768086514086</v>
      </c>
      <c r="N2772" s="413">
        <f t="shared" si="11000"/>
        <v>8973.1920741573922</v>
      </c>
      <c r="O2772" s="118">
        <f t="shared" si="11000"/>
        <v>8952.6836199943809</v>
      </c>
      <c r="P2772" s="118">
        <f t="shared" si="11000"/>
        <v>8836.4336697403378</v>
      </c>
      <c r="Q2772" s="118">
        <f t="shared" si="11000"/>
        <v>8792.5941564629411</v>
      </c>
      <c r="R2772" s="118">
        <f t="shared" si="11000"/>
        <v>8530.7256432344529</v>
      </c>
      <c r="S2772" s="118">
        <f t="shared" si="11000"/>
        <v>9380.6618103241108</v>
      </c>
      <c r="T2772" s="118">
        <f t="shared" si="11000"/>
        <v>9346.1821082149017</v>
      </c>
      <c r="U2772" s="118">
        <f t="shared" si="11000"/>
        <v>11187.939220440419</v>
      </c>
      <c r="V2772" s="118">
        <f>SQRT(V2771*V2771+V2770*V2770)</f>
        <v>9686.0146603193589</v>
      </c>
      <c r="W2772" s="549">
        <f t="shared" si="11000"/>
        <v>9811.1357140952441</v>
      </c>
      <c r="X2772" s="118">
        <f t="shared" si="11000"/>
        <v>9799.4824353065542</v>
      </c>
      <c r="Y2772" s="118">
        <f>SQRT(V2771*V2771+V2770*V2770)</f>
        <v>9686.0146603193589</v>
      </c>
      <c r="Z2772" s="118">
        <f t="shared" si="11000"/>
        <v>9502.6211120942153</v>
      </c>
      <c r="AA2772" s="118">
        <f t="shared" si="11000"/>
        <v>9176.7445207816982</v>
      </c>
      <c r="AB2772" s="637">
        <f t="shared" si="11000"/>
        <v>8821.5998549014457</v>
      </c>
      <c r="AC2772" s="1300"/>
      <c r="AD2772" s="485">
        <f>MAX(E2772:AB2772)</f>
        <v>11187.939220440419</v>
      </c>
      <c r="AE2772" s="87"/>
      <c r="AF2772" s="88"/>
      <c r="AG2772" s="2"/>
      <c r="AJ2772" s="400"/>
      <c r="AK2772" s="400"/>
      <c r="AL2772" s="400"/>
      <c r="AM2772" s="400"/>
      <c r="AN2772" s="400"/>
      <c r="AO2772" s="400"/>
    </row>
    <row r="2773" spans="1:41" ht="16.5" thickBot="1" x14ac:dyDescent="0.3">
      <c r="A2773" s="551" t="s">
        <v>23</v>
      </c>
      <c r="B2773" s="552"/>
      <c r="C2773" s="553"/>
      <c r="D2773" s="554"/>
      <c r="E2773" s="555">
        <v>1</v>
      </c>
      <c r="F2773" s="556">
        <v>2</v>
      </c>
      <c r="G2773" s="556">
        <v>3</v>
      </c>
      <c r="H2773" s="557">
        <v>4</v>
      </c>
      <c r="I2773" s="556">
        <v>5</v>
      </c>
      <c r="J2773" s="556">
        <v>6</v>
      </c>
      <c r="K2773" s="556">
        <v>7</v>
      </c>
      <c r="L2773" s="556">
        <v>8</v>
      </c>
      <c r="M2773" s="556">
        <v>9</v>
      </c>
      <c r="N2773" s="557">
        <v>10</v>
      </c>
      <c r="O2773" s="556">
        <v>11</v>
      </c>
      <c r="P2773" s="556">
        <v>12</v>
      </c>
      <c r="Q2773" s="556">
        <v>13</v>
      </c>
      <c r="R2773" s="556">
        <v>14</v>
      </c>
      <c r="S2773" s="556">
        <v>15</v>
      </c>
      <c r="T2773" s="556">
        <v>16</v>
      </c>
      <c r="U2773" s="556">
        <v>17</v>
      </c>
      <c r="V2773" s="556">
        <v>18</v>
      </c>
      <c r="W2773" s="556">
        <v>19</v>
      </c>
      <c r="X2773" s="556">
        <v>20</v>
      </c>
      <c r="Y2773" s="556">
        <v>21</v>
      </c>
      <c r="Z2773" s="556">
        <v>22</v>
      </c>
      <c r="AA2773" s="556">
        <v>23</v>
      </c>
      <c r="AB2773" s="558">
        <v>24</v>
      </c>
      <c r="AC2773" s="809"/>
      <c r="AD2773" s="2"/>
      <c r="AE2773" s="2"/>
      <c r="AF2773" s="2"/>
      <c r="AG2773" s="10"/>
      <c r="AJ2773" s="400"/>
      <c r="AK2773" s="400"/>
      <c r="AL2773" s="400"/>
      <c r="AM2773" s="400"/>
      <c r="AN2773" s="400"/>
      <c r="AO2773" s="400"/>
    </row>
    <row r="2774" spans="1:41" x14ac:dyDescent="0.25">
      <c r="A2774" s="486" t="s">
        <v>1187</v>
      </c>
      <c r="B2774" s="143"/>
      <c r="C2774" s="487" t="s">
        <v>24</v>
      </c>
      <c r="D2774" s="1301" t="s">
        <v>56</v>
      </c>
      <c r="E2774" s="872">
        <v>10.56</v>
      </c>
      <c r="F2774" s="143">
        <v>10.59</v>
      </c>
      <c r="G2774" s="489">
        <v>10.24</v>
      </c>
      <c r="H2774" s="436">
        <v>10.26</v>
      </c>
      <c r="I2774" s="489">
        <v>10.26</v>
      </c>
      <c r="J2774" s="489">
        <v>10.199999999999999</v>
      </c>
      <c r="K2774" s="489">
        <v>10.26</v>
      </c>
      <c r="L2774" s="489">
        <v>10.44</v>
      </c>
      <c r="M2774" s="489">
        <v>10.38</v>
      </c>
      <c r="N2774" s="436">
        <v>10.34</v>
      </c>
      <c r="O2774" s="489">
        <v>10.38</v>
      </c>
      <c r="P2774" s="489">
        <v>10.41</v>
      </c>
      <c r="Q2774" s="489">
        <v>10.46</v>
      </c>
      <c r="R2774" s="489">
        <v>10.44</v>
      </c>
      <c r="S2774" s="489">
        <v>10.38</v>
      </c>
      <c r="T2774" s="489">
        <v>10.38</v>
      </c>
      <c r="U2774" s="489">
        <v>10.199999999999999</v>
      </c>
      <c r="V2774" s="489">
        <v>10.44</v>
      </c>
      <c r="W2774" s="489">
        <v>10.5</v>
      </c>
      <c r="X2774" s="489">
        <v>10.53</v>
      </c>
      <c r="Y2774" s="489">
        <v>10.56</v>
      </c>
      <c r="Z2774" s="489">
        <v>10.61</v>
      </c>
      <c r="AA2774" s="143">
        <v>10.59</v>
      </c>
      <c r="AB2774" s="490">
        <v>10.68</v>
      </c>
      <c r="AC2774" s="774">
        <f>AVERAGE(E2774:AB2774)</f>
        <v>10.420416666666666</v>
      </c>
      <c r="AD2774" s="1302"/>
      <c r="AE2774" s="1302"/>
      <c r="AF2774" s="1303"/>
      <c r="AG2774" s="10"/>
      <c r="AJ2774" s="400"/>
      <c r="AK2774" s="400"/>
      <c r="AL2774" s="400"/>
      <c r="AM2774" s="400"/>
      <c r="AN2774" s="400"/>
      <c r="AO2774" s="400"/>
    </row>
    <row r="2775" spans="1:41" ht="16.5" thickBot="1" x14ac:dyDescent="0.3">
      <c r="A2775" s="568" t="s">
        <v>1189</v>
      </c>
      <c r="B2775" s="144"/>
      <c r="C2775" s="569" t="s">
        <v>24</v>
      </c>
      <c r="D2775" s="1304" t="s">
        <v>56</v>
      </c>
      <c r="E2775" s="876">
        <v>10.63</v>
      </c>
      <c r="F2775" s="144">
        <v>10.66</v>
      </c>
      <c r="G2775" s="144">
        <v>10.33</v>
      </c>
      <c r="H2775" s="571">
        <v>10.34</v>
      </c>
      <c r="I2775" s="144">
        <v>10.35</v>
      </c>
      <c r="J2775" s="144">
        <v>10.27</v>
      </c>
      <c r="K2775" s="144">
        <v>10.199999999999999</v>
      </c>
      <c r="L2775" s="144">
        <v>10.34</v>
      </c>
      <c r="M2775" s="144">
        <v>10.25</v>
      </c>
      <c r="N2775" s="571">
        <v>10.26</v>
      </c>
      <c r="O2775" s="144">
        <v>10.27</v>
      </c>
      <c r="P2775" s="144">
        <v>10.31</v>
      </c>
      <c r="Q2775" s="144">
        <v>10.32</v>
      </c>
      <c r="R2775" s="144">
        <v>10.31</v>
      </c>
      <c r="S2775" s="144">
        <v>10.24</v>
      </c>
      <c r="T2775" s="144">
        <v>10.09</v>
      </c>
      <c r="U2775" s="144">
        <v>10.3</v>
      </c>
      <c r="V2775" s="144">
        <v>10.45</v>
      </c>
      <c r="W2775" s="144">
        <v>10.48</v>
      </c>
      <c r="X2775" s="144">
        <v>10.53</v>
      </c>
      <c r="Y2775" s="144">
        <v>10.56</v>
      </c>
      <c r="Z2775" s="144">
        <v>10.6</v>
      </c>
      <c r="AA2775" s="144">
        <v>10.62</v>
      </c>
      <c r="AB2775" s="602">
        <v>10.67</v>
      </c>
      <c r="AC2775" s="1557">
        <f>AVERAGE(E2775:AB2775)</f>
        <v>10.390833333333333</v>
      </c>
      <c r="AD2775" s="53"/>
      <c r="AE2775" s="53"/>
      <c r="AF2775" s="1305"/>
      <c r="AJ2775" s="14"/>
      <c r="AK2775" s="14"/>
      <c r="AL2775" s="15"/>
      <c r="AM2775" s="14"/>
      <c r="AN2775" s="400"/>
      <c r="AO2775" s="400"/>
    </row>
    <row r="2776" spans="1:41" x14ac:dyDescent="0.25">
      <c r="A2776" s="3527" t="s">
        <v>977</v>
      </c>
      <c r="B2776" s="3516" t="s">
        <v>978</v>
      </c>
      <c r="C2776" s="123" t="s">
        <v>14</v>
      </c>
      <c r="D2776" s="106" t="s">
        <v>117</v>
      </c>
      <c r="E2776" s="304">
        <f t="shared" ref="E2776" si="11001">(E2780-D2780)*$AE2776*$AF2776</f>
        <v>0</v>
      </c>
      <c r="F2776" s="69">
        <f t="shared" ref="F2776" si="11002">(F2780-E2780)*$AE2776*$AF2776</f>
        <v>0</v>
      </c>
      <c r="G2776" s="69">
        <f t="shared" ref="G2776" si="11003">(G2780-F2780)*$AE2776*$AF2776</f>
        <v>0</v>
      </c>
      <c r="H2776" s="408">
        <f t="shared" ref="H2776" si="11004">(H2780-G2780)*$AE2776*$AF2776</f>
        <v>0</v>
      </c>
      <c r="I2776" s="69">
        <f t="shared" ref="I2776" si="11005">(I2780-H2780)*$AE2776*$AF2776</f>
        <v>0</v>
      </c>
      <c r="J2776" s="69">
        <f t="shared" ref="J2776" si="11006">(J2780-I2780)*$AE2776*$AF2776</f>
        <v>0</v>
      </c>
      <c r="K2776" s="69">
        <f t="shared" ref="K2776" si="11007">(K2780-J2780)*$AE2776*$AF2776</f>
        <v>0</v>
      </c>
      <c r="L2776" s="69">
        <f t="shared" ref="L2776" si="11008">(L2780-K2780)*$AE2776*$AF2776</f>
        <v>0</v>
      </c>
      <c r="M2776" s="69">
        <f t="shared" ref="M2776" si="11009">(M2780-L2780)*$AE2776*$AF2776</f>
        <v>0</v>
      </c>
      <c r="N2776" s="408">
        <f t="shared" ref="N2776" si="11010">(N2780-M2780)*$AE2776*$AF2776</f>
        <v>0</v>
      </c>
      <c r="O2776" s="69">
        <f t="shared" ref="O2776" si="11011">(O2780-N2780)*$AE2776*$AF2776</f>
        <v>0</v>
      </c>
      <c r="P2776" s="69">
        <f t="shared" ref="P2776" si="11012">(P2780-O2780)*$AE2776*$AF2776</f>
        <v>0</v>
      </c>
      <c r="Q2776" s="69">
        <f t="shared" ref="Q2776" si="11013">(Q2780-P2780)*$AE2776*$AF2776</f>
        <v>0</v>
      </c>
      <c r="R2776" s="69">
        <f t="shared" ref="R2776" si="11014">(R2780-Q2780)*$AE2776*$AF2776</f>
        <v>0</v>
      </c>
      <c r="S2776" s="69">
        <f t="shared" ref="S2776" si="11015">(S2780-R2780)*$AE2776*$AF2776</f>
        <v>0</v>
      </c>
      <c r="T2776" s="69">
        <f t="shared" ref="T2776" si="11016">(T2780-S2780)*$AE2776*$AF2776</f>
        <v>0</v>
      </c>
      <c r="U2776" s="69">
        <f t="shared" ref="U2776" si="11017">(U2780-T2780)*$AE2776*$AF2776</f>
        <v>0</v>
      </c>
      <c r="V2776" s="408">
        <f t="shared" ref="V2776" si="11018">(V2780-U2780)*$AE2776*$AF2776</f>
        <v>0</v>
      </c>
      <c r="W2776" s="69">
        <f t="shared" ref="W2776" si="11019">(W2780-V2780)*$AE2776*$AF2776</f>
        <v>0</v>
      </c>
      <c r="X2776" s="69">
        <f t="shared" ref="X2776" si="11020">(X2780-W2780)*$AE2776*$AF2776</f>
        <v>0</v>
      </c>
      <c r="Y2776" s="69">
        <f t="shared" ref="Y2776" si="11021">(Y2780-X2780)*$AE2776*$AF2776</f>
        <v>0</v>
      </c>
      <c r="Z2776" s="69">
        <f t="shared" ref="Z2776" si="11022">(Z2780-Y2780)*$AE2776*$AF2776</f>
        <v>0</v>
      </c>
      <c r="AA2776" s="69">
        <f t="shared" ref="AA2776" si="11023">(AA2780-Z2780)*$AE2776*$AF2776</f>
        <v>0</v>
      </c>
      <c r="AB2776" s="397">
        <f t="shared" ref="AB2776" si="11024">(AB2780-AA2780)*$AE2776*$AF2776</f>
        <v>0</v>
      </c>
      <c r="AC2776" s="132">
        <f>SUM(E2776:AB2776)</f>
        <v>0</v>
      </c>
      <c r="AD2776" s="473"/>
      <c r="AE2776" s="319">
        <v>100</v>
      </c>
      <c r="AF2776" s="472">
        <v>120</v>
      </c>
      <c r="AJ2776" s="14"/>
      <c r="AK2776" s="14"/>
      <c r="AL2776" s="15"/>
      <c r="AM2776" s="14"/>
      <c r="AN2776" s="400"/>
      <c r="AO2776" s="400"/>
    </row>
    <row r="2777" spans="1:41" x14ac:dyDescent="0.25">
      <c r="A2777" s="3528"/>
      <c r="B2777" s="3517"/>
      <c r="C2777" s="121" t="s">
        <v>16</v>
      </c>
      <c r="D2777" s="106" t="s">
        <v>117</v>
      </c>
      <c r="E2777" s="305">
        <f t="shared" ref="E2777" si="11025">(E2781-D2781)*$AE2776*$AF2776</f>
        <v>0</v>
      </c>
      <c r="F2777" s="306">
        <f t="shared" ref="F2777" si="11026">(F2781-E2781)*$AE2776*$AF2776</f>
        <v>0</v>
      </c>
      <c r="G2777" s="306">
        <f t="shared" ref="G2777" si="11027">(G2781-F2781)*$AE2776*$AF2776</f>
        <v>0</v>
      </c>
      <c r="H2777" s="409">
        <f t="shared" ref="H2777" si="11028">(H2781-G2781)*$AE2776*$AF2776</f>
        <v>0</v>
      </c>
      <c r="I2777" s="306">
        <f t="shared" ref="I2777" si="11029">(I2781-H2781)*$AE2776*$AF2776</f>
        <v>0</v>
      </c>
      <c r="J2777" s="306">
        <f t="shared" ref="J2777" si="11030">(J2781-I2781)*$AE2776*$AF2776</f>
        <v>0</v>
      </c>
      <c r="K2777" s="306">
        <f t="shared" ref="K2777" si="11031">(K2781-J2781)*$AE2776*$AF2776</f>
        <v>0</v>
      </c>
      <c r="L2777" s="306">
        <f t="shared" ref="L2777" si="11032">(L2781-K2781)*$AE2776*$AF2776</f>
        <v>0</v>
      </c>
      <c r="M2777" s="306">
        <f t="shared" ref="M2777" si="11033">(M2781-L2781)*$AE2776*$AF2776</f>
        <v>0</v>
      </c>
      <c r="N2777" s="409">
        <f t="shared" ref="N2777" si="11034">(N2781-M2781)*$AE2776*$AF2776</f>
        <v>0</v>
      </c>
      <c r="O2777" s="306">
        <f t="shared" ref="O2777" si="11035">(O2781-N2781)*$AE2776*$AF2776</f>
        <v>0</v>
      </c>
      <c r="P2777" s="306">
        <f t="shared" ref="P2777" si="11036">(P2781-O2781)*$AE2776*$AF2776</f>
        <v>0</v>
      </c>
      <c r="Q2777" s="306">
        <f t="shared" ref="Q2777" si="11037">(Q2781-P2781)*$AE2776*$AF2776</f>
        <v>0</v>
      </c>
      <c r="R2777" s="306">
        <f t="shared" ref="R2777" si="11038">(R2781-Q2781)*$AE2776*$AF2776</f>
        <v>0</v>
      </c>
      <c r="S2777" s="306">
        <f t="shared" ref="S2777" si="11039">(S2781-R2781)*$AE2776*$AF2776</f>
        <v>0</v>
      </c>
      <c r="T2777" s="306">
        <f t="shared" ref="T2777" si="11040">(T2781-S2781)*$AE2776*$AF2776</f>
        <v>0</v>
      </c>
      <c r="U2777" s="306">
        <f t="shared" ref="U2777" si="11041">(U2781-T2781)*$AE2776*$AF2776</f>
        <v>0</v>
      </c>
      <c r="V2777" s="409">
        <f t="shared" ref="V2777" si="11042">(V2781-U2781)*$AE2776*$AF2776</f>
        <v>0</v>
      </c>
      <c r="W2777" s="306">
        <f t="shared" ref="W2777" si="11043">(W2781-V2781)*$AE2776*$AF2776</f>
        <v>0</v>
      </c>
      <c r="X2777" s="306">
        <f t="shared" ref="X2777" si="11044">(X2781-W2781)*$AE2776*$AF2776</f>
        <v>0</v>
      </c>
      <c r="Y2777" s="306">
        <f t="shared" ref="Y2777" si="11045">(Y2781-X2781)*$AE2776*$AF2776</f>
        <v>0</v>
      </c>
      <c r="Z2777" s="306">
        <f t="shared" ref="Z2777" si="11046">(Z2781-Y2781)*$AE2776*$AF2776</f>
        <v>0</v>
      </c>
      <c r="AA2777" s="306">
        <f t="shared" ref="AA2777" si="11047">(AA2781-Z2781)*$AE2776*$AF2776</f>
        <v>0</v>
      </c>
      <c r="AB2777" s="398">
        <f t="shared" ref="AB2777" si="11048">(AB2781-AA2781)*$AE2776*$AF2776</f>
        <v>0</v>
      </c>
      <c r="AC2777" s="105">
        <f>SUM(E2777:AB2777)</f>
        <v>0</v>
      </c>
      <c r="AD2777" s="71"/>
      <c r="AE2777" s="153"/>
      <c r="AF2777" s="72"/>
      <c r="AJ2777" s="14"/>
      <c r="AK2777" s="14"/>
      <c r="AL2777" s="15"/>
      <c r="AM2777" s="14"/>
      <c r="AN2777" s="400"/>
      <c r="AO2777" s="400"/>
    </row>
    <row r="2778" spans="1:41" x14ac:dyDescent="0.25">
      <c r="A2778" s="3528"/>
      <c r="B2778" s="3517"/>
      <c r="C2778" s="121" t="s">
        <v>17</v>
      </c>
      <c r="D2778" s="106" t="s">
        <v>56</v>
      </c>
      <c r="E2778" s="1571">
        <v>0</v>
      </c>
      <c r="F2778" s="1571">
        <v>0</v>
      </c>
      <c r="G2778" s="1571">
        <v>0</v>
      </c>
      <c r="H2778" s="435">
        <v>0</v>
      </c>
      <c r="I2778" s="1571">
        <v>0</v>
      </c>
      <c r="J2778" s="1571">
        <v>0</v>
      </c>
      <c r="K2778" s="1571">
        <v>0</v>
      </c>
      <c r="L2778" s="1571">
        <v>0</v>
      </c>
      <c r="M2778" s="1571">
        <v>0</v>
      </c>
      <c r="N2778" s="435">
        <v>0</v>
      </c>
      <c r="O2778" s="1571">
        <v>5</v>
      </c>
      <c r="P2778" s="1565">
        <v>0</v>
      </c>
      <c r="Q2778" s="1565">
        <v>0</v>
      </c>
      <c r="R2778" s="1565">
        <v>0</v>
      </c>
      <c r="S2778" s="1565">
        <v>0</v>
      </c>
      <c r="T2778" s="1565">
        <v>0</v>
      </c>
      <c r="U2778" s="1565">
        <v>0</v>
      </c>
      <c r="V2778" s="414">
        <v>0</v>
      </c>
      <c r="W2778" s="1565">
        <v>0</v>
      </c>
      <c r="X2778" s="1565">
        <v>0</v>
      </c>
      <c r="Y2778" s="324">
        <v>0</v>
      </c>
      <c r="Z2778" s="1565">
        <v>0</v>
      </c>
      <c r="AA2778" s="1565">
        <v>0</v>
      </c>
      <c r="AB2778" s="1598">
        <v>0</v>
      </c>
      <c r="AC2778" s="105">
        <f>AVERAGE(E2778:AB2778)</f>
        <v>0.20833333333333334</v>
      </c>
      <c r="AD2778" s="74"/>
      <c r="AE2778" s="74"/>
      <c r="AF2778" s="75"/>
      <c r="AJ2778" s="14"/>
      <c r="AK2778" s="14"/>
      <c r="AL2778" s="15"/>
      <c r="AM2778" s="14"/>
      <c r="AN2778" s="400"/>
      <c r="AO2778" s="400"/>
    </row>
    <row r="2779" spans="1:41" ht="16.5" thickBot="1" x14ac:dyDescent="0.3">
      <c r="A2779" s="3529"/>
      <c r="B2779" s="3518"/>
      <c r="C2779" s="121" t="s">
        <v>19</v>
      </c>
      <c r="D2779" s="106"/>
      <c r="E2779" s="311" t="e">
        <f>E2777/E2776</f>
        <v>#DIV/0!</v>
      </c>
      <c r="F2779" s="312" t="e">
        <f t="shared" ref="F2779:AB2779" si="11049">F2777/F2776</f>
        <v>#DIV/0!</v>
      </c>
      <c r="G2779" s="312" t="e">
        <f t="shared" si="11049"/>
        <v>#DIV/0!</v>
      </c>
      <c r="H2779" s="411" t="e">
        <f t="shared" si="11049"/>
        <v>#DIV/0!</v>
      </c>
      <c r="I2779" s="312" t="e">
        <f t="shared" si="11049"/>
        <v>#DIV/0!</v>
      </c>
      <c r="J2779" s="312" t="e">
        <f t="shared" si="11049"/>
        <v>#DIV/0!</v>
      </c>
      <c r="K2779" s="312" t="e">
        <f t="shared" si="11049"/>
        <v>#DIV/0!</v>
      </c>
      <c r="L2779" s="312" t="e">
        <f t="shared" si="11049"/>
        <v>#DIV/0!</v>
      </c>
      <c r="M2779" s="312" t="e">
        <f t="shared" si="11049"/>
        <v>#DIV/0!</v>
      </c>
      <c r="N2779" s="411" t="e">
        <f t="shared" si="11049"/>
        <v>#DIV/0!</v>
      </c>
      <c r="O2779" s="312" t="e">
        <f t="shared" si="11049"/>
        <v>#DIV/0!</v>
      </c>
      <c r="P2779" s="312" t="e">
        <f t="shared" si="11049"/>
        <v>#DIV/0!</v>
      </c>
      <c r="Q2779" s="312" t="e">
        <f t="shared" si="11049"/>
        <v>#DIV/0!</v>
      </c>
      <c r="R2779" s="312" t="e">
        <f t="shared" si="11049"/>
        <v>#DIV/0!</v>
      </c>
      <c r="S2779" s="312" t="e">
        <f t="shared" si="11049"/>
        <v>#DIV/0!</v>
      </c>
      <c r="T2779" s="312" t="e">
        <f t="shared" si="11049"/>
        <v>#DIV/0!</v>
      </c>
      <c r="U2779" s="312" t="e">
        <f t="shared" si="11049"/>
        <v>#DIV/0!</v>
      </c>
      <c r="V2779" s="411" t="e">
        <f t="shared" si="11049"/>
        <v>#DIV/0!</v>
      </c>
      <c r="W2779" s="312" t="e">
        <f t="shared" si="11049"/>
        <v>#DIV/0!</v>
      </c>
      <c r="X2779" s="312" t="e">
        <f t="shared" si="11049"/>
        <v>#DIV/0!</v>
      </c>
      <c r="Y2779" s="312" t="e">
        <f>V2777/V2776</f>
        <v>#DIV/0!</v>
      </c>
      <c r="Z2779" s="312" t="e">
        <f t="shared" si="11049"/>
        <v>#DIV/0!</v>
      </c>
      <c r="AA2779" s="312" t="e">
        <f t="shared" si="11049"/>
        <v>#DIV/0!</v>
      </c>
      <c r="AB2779" s="335" t="e">
        <f t="shared" si="11049"/>
        <v>#DIV/0!</v>
      </c>
      <c r="AC2779" s="477" t="e">
        <f>MAX(E2779:AB2779)</f>
        <v>#DIV/0!</v>
      </c>
      <c r="AD2779" s="71"/>
      <c r="AE2779" s="153"/>
      <c r="AF2779" s="72"/>
      <c r="AJ2779" s="14"/>
      <c r="AK2779" s="14"/>
      <c r="AL2779" s="15"/>
      <c r="AM2779" s="14"/>
      <c r="AN2779" s="400"/>
      <c r="AO2779" s="400"/>
    </row>
    <row r="2780" spans="1:41" hidden="1" x14ac:dyDescent="0.25">
      <c r="A2780" s="2227"/>
      <c r="B2780" s="2230"/>
      <c r="C2780" s="122" t="s">
        <v>118</v>
      </c>
      <c r="D2780" s="106"/>
      <c r="E2780" s="308"/>
      <c r="F2780" s="309"/>
      <c r="G2780" s="309"/>
      <c r="H2780" s="406"/>
      <c r="I2780" s="309"/>
      <c r="J2780" s="309"/>
      <c r="K2780" s="309"/>
      <c r="L2780" s="309"/>
      <c r="M2780" s="309"/>
      <c r="N2780" s="406"/>
      <c r="O2780" s="309"/>
      <c r="P2780" s="309"/>
      <c r="Q2780" s="309"/>
      <c r="R2780" s="309"/>
      <c r="S2780" s="309"/>
      <c r="T2780" s="309"/>
      <c r="U2780" s="309"/>
      <c r="V2780" s="309"/>
      <c r="W2780" s="309"/>
      <c r="X2780" s="309"/>
      <c r="Y2780" s="406"/>
      <c r="Z2780" s="309"/>
      <c r="AA2780" s="309"/>
      <c r="AB2780" s="934"/>
      <c r="AC2780" s="106"/>
      <c r="AD2780" s="71"/>
      <c r="AE2780" s="153"/>
      <c r="AF2780" s="72"/>
      <c r="AJ2780" s="14"/>
      <c r="AK2780" s="14"/>
      <c r="AL2780" s="15"/>
      <c r="AM2780" s="14"/>
      <c r="AN2780" s="400"/>
      <c r="AO2780" s="400"/>
    </row>
    <row r="2781" spans="1:41" hidden="1" x14ac:dyDescent="0.25">
      <c r="A2781" s="2227"/>
      <c r="B2781" s="2230"/>
      <c r="C2781" s="122" t="s">
        <v>119</v>
      </c>
      <c r="D2781" s="106"/>
      <c r="E2781" s="308"/>
      <c r="F2781" s="309"/>
      <c r="G2781" s="309"/>
      <c r="H2781" s="406"/>
      <c r="I2781" s="309"/>
      <c r="J2781" s="309"/>
      <c r="K2781" s="309"/>
      <c r="L2781" s="309"/>
      <c r="M2781" s="309"/>
      <c r="N2781" s="406"/>
      <c r="O2781" s="309"/>
      <c r="P2781" s="309"/>
      <c r="Q2781" s="309"/>
      <c r="R2781" s="309"/>
      <c r="S2781" s="309"/>
      <c r="T2781" s="309"/>
      <c r="U2781" s="309"/>
      <c r="V2781" s="309"/>
      <c r="W2781" s="309"/>
      <c r="X2781" s="309"/>
      <c r="Y2781" s="406"/>
      <c r="Z2781" s="309"/>
      <c r="AA2781" s="309"/>
      <c r="AB2781" s="934"/>
      <c r="AC2781" s="106"/>
      <c r="AD2781" s="71" t="s">
        <v>500</v>
      </c>
      <c r="AE2781" s="153"/>
      <c r="AF2781" s="72"/>
      <c r="AJ2781" s="14"/>
      <c r="AK2781" s="14"/>
      <c r="AL2781" s="15"/>
      <c r="AM2781" s="14"/>
      <c r="AN2781" s="400"/>
      <c r="AO2781" s="400"/>
    </row>
    <row r="2782" spans="1:41" ht="16.5" hidden="1" thickBot="1" x14ac:dyDescent="0.3">
      <c r="A2782" s="2718" t="s">
        <v>44</v>
      </c>
      <c r="B2782" s="2719"/>
      <c r="C2782" s="2720"/>
      <c r="D2782" s="112"/>
      <c r="E2782" s="178">
        <f>SQRT(E2776*E2776+E2777*E2777)/E2775/1.73</f>
        <v>0</v>
      </c>
      <c r="F2782" s="179">
        <f t="shared" ref="F2782:AB2782" si="11050">SQRT(F2776*F2776+F2777*F2777)/F2775/1.73</f>
        <v>0</v>
      </c>
      <c r="G2782" s="179">
        <f t="shared" si="11050"/>
        <v>0</v>
      </c>
      <c r="H2782" s="413">
        <f t="shared" si="11050"/>
        <v>0</v>
      </c>
      <c r="I2782" s="179">
        <f t="shared" si="11050"/>
        <v>0</v>
      </c>
      <c r="J2782" s="179">
        <f t="shared" si="11050"/>
        <v>0</v>
      </c>
      <c r="K2782" s="179">
        <f t="shared" si="11050"/>
        <v>0</v>
      </c>
      <c r="L2782" s="179">
        <f t="shared" si="11050"/>
        <v>0</v>
      </c>
      <c r="M2782" s="179">
        <f t="shared" si="11050"/>
        <v>0</v>
      </c>
      <c r="N2782" s="413">
        <f t="shared" si="11050"/>
        <v>0</v>
      </c>
      <c r="O2782" s="179">
        <f t="shared" si="11050"/>
        <v>0</v>
      </c>
      <c r="P2782" s="179">
        <f t="shared" si="11050"/>
        <v>0</v>
      </c>
      <c r="Q2782" s="179">
        <f t="shared" si="11050"/>
        <v>0</v>
      </c>
      <c r="R2782" s="179">
        <f t="shared" si="11050"/>
        <v>0</v>
      </c>
      <c r="S2782" s="179">
        <f t="shared" si="11050"/>
        <v>0</v>
      </c>
      <c r="T2782" s="179">
        <f t="shared" si="11050"/>
        <v>0</v>
      </c>
      <c r="U2782" s="179">
        <f t="shared" si="11050"/>
        <v>0</v>
      </c>
      <c r="V2782" s="413">
        <f t="shared" si="11050"/>
        <v>0</v>
      </c>
      <c r="W2782" s="179">
        <f t="shared" si="11050"/>
        <v>0</v>
      </c>
      <c r="X2782" s="179">
        <f t="shared" si="11050"/>
        <v>0</v>
      </c>
      <c r="Y2782" s="77">
        <f>SQRT(V2776*V2776+V2777*V2777)/V2775/1.73</f>
        <v>0</v>
      </c>
      <c r="Z2782" s="179">
        <f t="shared" si="11050"/>
        <v>0</v>
      </c>
      <c r="AA2782" s="179">
        <f t="shared" si="11050"/>
        <v>0</v>
      </c>
      <c r="AB2782" s="399">
        <f t="shared" si="11050"/>
        <v>0</v>
      </c>
      <c r="AC2782" s="107">
        <f>AVERAGE(E2782:AB2782)</f>
        <v>0</v>
      </c>
      <c r="AD2782" s="76">
        <f>(AC2778-AC2782)/AC2778</f>
        <v>1</v>
      </c>
      <c r="AE2782" s="77"/>
      <c r="AF2782" s="78"/>
      <c r="AJ2782" s="14"/>
      <c r="AK2782" s="14"/>
      <c r="AL2782" s="15"/>
      <c r="AM2782" s="14"/>
      <c r="AN2782" s="400"/>
      <c r="AO2782" s="400"/>
    </row>
    <row r="2783" spans="1:41" x14ac:dyDescent="0.25">
      <c r="A2783" s="3527" t="s">
        <v>502</v>
      </c>
      <c r="B2783" s="3490" t="s">
        <v>503</v>
      </c>
      <c r="C2783" s="119" t="s">
        <v>14</v>
      </c>
      <c r="D2783" s="111" t="s">
        <v>117</v>
      </c>
      <c r="E2783" s="304">
        <f t="shared" ref="E2783" si="11051">(E2787-D2787)*$AE2783*$AF2783</f>
        <v>1998.000000000502</v>
      </c>
      <c r="F2783" s="69">
        <f t="shared" ref="F2783" si="11052">(F2787-E2787)*$AE2783*$AF2783</f>
        <v>1961.9999999986248</v>
      </c>
      <c r="G2783" s="69">
        <f t="shared" ref="G2783" si="11053">(G2787-F2787)*$AE2783*$AF2783</f>
        <v>1818.00000000203</v>
      </c>
      <c r="H2783" s="408">
        <f t="shared" ref="H2783" si="11054">(H2787-G2787)*$AE2783*$AF2783</f>
        <v>1925.9999999994761</v>
      </c>
      <c r="I2783" s="69">
        <f t="shared" ref="I2783" si="11055">(I2787-H2787)*$AE2783*$AF2783</f>
        <v>1944.0000000004147</v>
      </c>
      <c r="J2783" s="69">
        <f t="shared" ref="J2783" si="11056">(J2787-I2787)*$AE2783*$AF2783</f>
        <v>2033.9999999996508</v>
      </c>
      <c r="K2783" s="69">
        <f t="shared" ref="K2783" si="11057">(K2787-J2787)*$AE2783*$AF2783</f>
        <v>2099.9999999994543</v>
      </c>
      <c r="L2783" s="69">
        <f t="shared" ref="L2783" si="11058">(L2787-K2787)*$AE2783*$AF2783</f>
        <v>2070.000000001528</v>
      </c>
      <c r="M2783" s="69">
        <f t="shared" ref="M2783" si="11059">(M2787-L2787)*$AE2783*$AF2783</f>
        <v>1871.9999999993888</v>
      </c>
      <c r="N2783" s="408">
        <f t="shared" ref="N2783" si="11060">(N2787-M2787)*$AE2783*$AF2783</f>
        <v>1782.0000000001528</v>
      </c>
      <c r="O2783" s="69">
        <f t="shared" ref="O2783" si="11061">(O2787-N2787)*$AE2783*$AF2783</f>
        <v>1805.9999999995853</v>
      </c>
      <c r="P2783" s="69">
        <f t="shared" ref="P2783" si="11062">(P2787-O2787)*$AE2783*$AF2783</f>
        <v>1836.0000000002401</v>
      </c>
      <c r="Q2783" s="69">
        <f t="shared" ref="Q2783" si="11063">(Q2787-P2787)*$AE2783*$AF2783</f>
        <v>1853.9999999984502</v>
      </c>
      <c r="R2783" s="69">
        <f t="shared" ref="R2783" si="11064">(R2787-Q2787)*$AE2783*$AF2783</f>
        <v>1818.00000000203</v>
      </c>
      <c r="S2783" s="69">
        <f t="shared" ref="S2783" si="11065">(S2787-R2787)*$AE2783*$AF2783</f>
        <v>1997.9999999977736</v>
      </c>
      <c r="T2783" s="69">
        <f t="shared" ref="T2783" si="11066">(T2787-S2787)*$AE2783*$AF2783</f>
        <v>0</v>
      </c>
      <c r="U2783" s="69">
        <f t="shared" ref="U2783" si="11067">(U2787-T2787)*$AE2783*$AF2783</f>
        <v>2154.0000000022701</v>
      </c>
      <c r="V2783" s="408">
        <v>2342</v>
      </c>
      <c r="W2783" s="69">
        <f t="shared" ref="W2783" si="11068">(W2787-V2787)*$AE2783*$AF2783</f>
        <v>2213.9999999981228</v>
      </c>
      <c r="X2783" s="69">
        <f t="shared" ref="X2783" si="11069">(X2787-W2787)*$AE2783*$AF2783</f>
        <v>2172.0000000004802</v>
      </c>
      <c r="Y2783" s="69">
        <f t="shared" ref="Y2783" si="11070">(Y2787-X2787)*$AE2783*$AF2783</f>
        <v>2195.9999999999127</v>
      </c>
      <c r="Z2783" s="69">
        <f t="shared" ref="Z2783" si="11071">(Z2787-Y2787)*$AE2783*$AF2783</f>
        <v>2118.0000000003929</v>
      </c>
      <c r="AA2783" s="69">
        <f t="shared" ref="AA2783" si="11072">(AA2787-Z2787)*$AE2783*$AF2783</f>
        <v>2052.0000000005894</v>
      </c>
      <c r="AB2783" s="397">
        <f t="shared" ref="AB2783" si="11073">(AB2787-AA2787)*$AE2783*$AF2783</f>
        <v>2033.9999999996508</v>
      </c>
      <c r="AC2783" s="104">
        <f>SUM(E2783:AB2783)</f>
        <v>46100.00000000072</v>
      </c>
      <c r="AD2783" s="473"/>
      <c r="AE2783" s="319">
        <v>100</v>
      </c>
      <c r="AF2783" s="472">
        <v>60</v>
      </c>
      <c r="AJ2783" s="474"/>
      <c r="AK2783" s="475"/>
      <c r="AL2783" s="474"/>
      <c r="AM2783" s="15"/>
      <c r="AN2783" s="400"/>
      <c r="AO2783" s="400"/>
    </row>
    <row r="2784" spans="1:41" x14ac:dyDescent="0.25">
      <c r="A2784" s="3528"/>
      <c r="B2784" s="3491"/>
      <c r="C2784" s="121" t="s">
        <v>16</v>
      </c>
      <c r="D2784" s="106" t="s">
        <v>117</v>
      </c>
      <c r="E2784" s="305">
        <f t="shared" ref="E2784" si="11074">(E2788-D2788)*$AE2783*$AF2783</f>
        <v>593.99999999959618</v>
      </c>
      <c r="F2784" s="306">
        <f t="shared" ref="F2784" si="11075">(F2788-E2788)*$AE2783*$AF2783</f>
        <v>582.00000000124419</v>
      </c>
      <c r="G2784" s="306">
        <f t="shared" ref="G2784" si="11076">(G2788-F2788)*$AE2783*$AF2783</f>
        <v>539.99999999950887</v>
      </c>
      <c r="H2784" s="409">
        <f t="shared" ref="H2784" si="11077">(H2788-G2788)*$AE2783*$AF2783</f>
        <v>570.00000000016371</v>
      </c>
      <c r="I2784" s="306">
        <f t="shared" ref="I2784" si="11078">(I2788-H2788)*$AE2783*$AF2783</f>
        <v>576.00000000002183</v>
      </c>
      <c r="J2784" s="306">
        <f t="shared" ref="J2784" si="11079">(J2788-I2788)*$AE2783*$AF2783</f>
        <v>605.99999999931242</v>
      </c>
      <c r="K2784" s="306">
        <f t="shared" ref="K2784" si="11080">(K2788-J2788)*$AE2783*$AF2783</f>
        <v>624.00000000025102</v>
      </c>
      <c r="L2784" s="306">
        <f t="shared" ref="L2784" si="11081">(L2788-K2788)*$AE2783*$AF2783</f>
        <v>612.00000000053478</v>
      </c>
      <c r="M2784" s="306">
        <f t="shared" ref="M2784" si="11082">(M2788-L2788)*$AE2783*$AF2783</f>
        <v>557.99999999908323</v>
      </c>
      <c r="N2784" s="409">
        <f t="shared" ref="N2784" si="11083">(N2788-M2788)*$AE2783*$AF2783</f>
        <v>527.99999999979264</v>
      </c>
      <c r="O2784" s="306">
        <f t="shared" ref="O2784" si="11084">(O2788-N2788)*$AE2783*$AF2783</f>
        <v>534.000000001015</v>
      </c>
      <c r="P2784" s="306">
        <f t="shared" ref="P2784" si="11085">(P2788-O2788)*$AE2783*$AF2783</f>
        <v>545.99999999936699</v>
      </c>
      <c r="Q2784" s="306">
        <f t="shared" ref="Q2784" si="11086">(Q2788-P2788)*$AE2783*$AF2783</f>
        <v>546.00000000073123</v>
      </c>
      <c r="R2784" s="306">
        <f t="shared" ref="R2784" si="11087">(R2788-Q2788)*$AE2783*$AF2783</f>
        <v>539.99999999950887</v>
      </c>
      <c r="S2784" s="306">
        <f t="shared" ref="S2784" si="11088">(S2788-R2788)*$AE2783*$AF2783</f>
        <v>593.99999999959618</v>
      </c>
      <c r="T2784" s="306">
        <f t="shared" ref="T2784" si="11089">(T2788-S2788)*$AE2783*$AF2783</f>
        <v>0</v>
      </c>
      <c r="U2784" s="306">
        <f t="shared" ref="U2784" si="11090">(U2788-T2788)*$AE2783*$AF2783</f>
        <v>641.99999999982538</v>
      </c>
      <c r="V2784" s="409">
        <f t="shared" ref="V2784" si="11091">(V2788-U2788)*$AE2783*$AF2783</f>
        <v>635.99999999996726</v>
      </c>
      <c r="W2784" s="306">
        <f t="shared" ref="W2784" si="11092">(W2788-V2788)*$AE2783*$AF2783</f>
        <v>654.00000000090586</v>
      </c>
      <c r="X2784" s="306">
        <f t="shared" ref="X2784" si="11093">(X2788-W2788)*$AE2783*$AF2783</f>
        <v>647.9999999996835</v>
      </c>
      <c r="Y2784" s="306">
        <f t="shared" ref="Y2784" si="11094">(Y2788-X2788)*$AE2783*$AF2783</f>
        <v>647.9999999996835</v>
      </c>
      <c r="Z2784" s="306">
        <f t="shared" ref="Z2784" si="11095">(Z2788-Y2788)*$AE2783*$AF2783</f>
        <v>630.00000000010914</v>
      </c>
      <c r="AA2784" s="306">
        <f t="shared" ref="AA2784" si="11096">(AA2788-Z2788)*$AE2783*$AF2783</f>
        <v>606.00000000067666</v>
      </c>
      <c r="AB2784" s="398">
        <f t="shared" ref="AB2784" si="11097">(AB2788-AA2788)*$AE2783*$AF2783</f>
        <v>605.99999999931242</v>
      </c>
      <c r="AC2784" s="105">
        <f>SUM(E2784:AB2784)</f>
        <v>13619.999999999891</v>
      </c>
      <c r="AD2784" s="71"/>
      <c r="AE2784" s="153"/>
      <c r="AF2784" s="72"/>
      <c r="AJ2784" s="15"/>
      <c r="AK2784" s="15"/>
      <c r="AL2784" s="15"/>
      <c r="AM2784" s="15"/>
      <c r="AN2784" s="400"/>
      <c r="AO2784" s="400"/>
    </row>
    <row r="2785" spans="1:42" x14ac:dyDescent="0.25">
      <c r="A2785" s="3528"/>
      <c r="B2785" s="3491"/>
      <c r="C2785" s="121" t="s">
        <v>17</v>
      </c>
      <c r="D2785" s="106" t="s">
        <v>56</v>
      </c>
      <c r="E2785" s="1571">
        <v>112</v>
      </c>
      <c r="F2785" s="1571">
        <v>110</v>
      </c>
      <c r="G2785" s="1571">
        <v>102</v>
      </c>
      <c r="H2785" s="435">
        <v>108</v>
      </c>
      <c r="I2785" s="1571">
        <v>109</v>
      </c>
      <c r="J2785" s="1571">
        <v>114</v>
      </c>
      <c r="K2785" s="1571">
        <v>118</v>
      </c>
      <c r="L2785" s="1571">
        <v>116</v>
      </c>
      <c r="M2785" s="1571">
        <v>105</v>
      </c>
      <c r="N2785" s="435">
        <v>100</v>
      </c>
      <c r="O2785" s="1571">
        <v>101</v>
      </c>
      <c r="P2785" s="1565">
        <v>103</v>
      </c>
      <c r="Q2785" s="1565">
        <v>104</v>
      </c>
      <c r="R2785" s="1565">
        <v>102</v>
      </c>
      <c r="S2785" s="1565">
        <v>112</v>
      </c>
      <c r="T2785" s="1565">
        <v>0</v>
      </c>
      <c r="U2785" s="1565">
        <v>121</v>
      </c>
      <c r="V2785" s="414">
        <v>120</v>
      </c>
      <c r="W2785" s="1565">
        <v>124</v>
      </c>
      <c r="X2785" s="1565">
        <v>122</v>
      </c>
      <c r="Y2785" s="324">
        <v>123</v>
      </c>
      <c r="Z2785" s="1565">
        <v>119</v>
      </c>
      <c r="AA2785" s="1565">
        <v>115</v>
      </c>
      <c r="AB2785" s="1598">
        <v>114</v>
      </c>
      <c r="AC2785" s="105">
        <f>AVERAGE(E2785:AB2785)</f>
        <v>107.25</v>
      </c>
      <c r="AD2785" s="74"/>
      <c r="AE2785" s="74"/>
      <c r="AF2785" s="75"/>
      <c r="AJ2785" s="15"/>
      <c r="AK2785" s="15"/>
      <c r="AL2785" s="15"/>
      <c r="AM2785" s="15"/>
      <c r="AN2785" s="400"/>
      <c r="AO2785" s="400"/>
    </row>
    <row r="2786" spans="1:42" ht="16.5" thickBot="1" x14ac:dyDescent="0.3">
      <c r="A2786" s="3674"/>
      <c r="B2786" s="3519"/>
      <c r="C2786" s="124" t="s">
        <v>19</v>
      </c>
      <c r="D2786" s="112"/>
      <c r="E2786" s="315">
        <f>E2784/E2783</f>
        <v>0.29729729729702048</v>
      </c>
      <c r="F2786" s="316">
        <f t="shared" ref="F2786:AB2786" si="11098">F2784/F2783</f>
        <v>0.29663608562775334</v>
      </c>
      <c r="G2786" s="316">
        <f t="shared" si="11098"/>
        <v>0.29702970296969522</v>
      </c>
      <c r="H2786" s="424">
        <f t="shared" si="11098"/>
        <v>0.29595015576340539</v>
      </c>
      <c r="I2786" s="316">
        <f t="shared" si="11098"/>
        <v>0.29629629629624432</v>
      </c>
      <c r="J2786" s="316">
        <f t="shared" si="11098"/>
        <v>0.29793510324455086</v>
      </c>
      <c r="K2786" s="316">
        <f t="shared" si="11098"/>
        <v>0.29714285714305388</v>
      </c>
      <c r="L2786" s="316">
        <f t="shared" si="11098"/>
        <v>0.29565217391308357</v>
      </c>
      <c r="M2786" s="316">
        <f t="shared" si="11098"/>
        <v>0.29807692307653066</v>
      </c>
      <c r="N2786" s="424">
        <f t="shared" si="11098"/>
        <v>0.2962962962961545</v>
      </c>
      <c r="O2786" s="316">
        <f t="shared" si="11098"/>
        <v>0.29568106312355352</v>
      </c>
      <c r="P2786" s="316">
        <f t="shared" si="11098"/>
        <v>0.29738562091464904</v>
      </c>
      <c r="Q2786" s="316">
        <f t="shared" si="11098"/>
        <v>0.29449838187766325</v>
      </c>
      <c r="R2786" s="316">
        <f t="shared" si="11098"/>
        <v>0.29702970296969522</v>
      </c>
      <c r="S2786" s="316">
        <f t="shared" si="11098"/>
        <v>0.29729729729742649</v>
      </c>
      <c r="T2786" s="316" t="e">
        <f t="shared" si="11098"/>
        <v>#DIV/0!</v>
      </c>
      <c r="U2786" s="316">
        <f t="shared" si="11098"/>
        <v>0.29805013927537083</v>
      </c>
      <c r="V2786" s="424">
        <f t="shared" si="11098"/>
        <v>0.27156276686591257</v>
      </c>
      <c r="W2786" s="316">
        <f t="shared" si="11098"/>
        <v>0.29539295393019888</v>
      </c>
      <c r="X2786" s="316">
        <f t="shared" si="11098"/>
        <v>0.29834254143625238</v>
      </c>
      <c r="Y2786" s="316">
        <f>V2784/V2783</f>
        <v>0.27156276686591257</v>
      </c>
      <c r="Z2786" s="316">
        <f t="shared" si="11098"/>
        <v>0.29745042492917484</v>
      </c>
      <c r="AA2786" s="316">
        <f t="shared" si="11098"/>
        <v>0.29532163742714551</v>
      </c>
      <c r="AB2786" s="870">
        <f t="shared" si="11098"/>
        <v>0.29793510324455086</v>
      </c>
      <c r="AC2786" s="498" t="e">
        <f>MAX(E2786:AB2786)</f>
        <v>#DIV/0!</v>
      </c>
      <c r="AD2786" s="71"/>
      <c r="AE2786" s="153"/>
      <c r="AF2786" s="72"/>
      <c r="AJ2786" s="15"/>
      <c r="AK2786" s="15"/>
      <c r="AL2786" s="15"/>
      <c r="AM2786" s="15"/>
      <c r="AN2786" s="400"/>
      <c r="AO2786" s="400"/>
    </row>
    <row r="2787" spans="1:42" hidden="1" x14ac:dyDescent="0.25">
      <c r="A2787" s="2217"/>
      <c r="B2787" s="2220"/>
      <c r="C2787" s="360" t="s">
        <v>118</v>
      </c>
      <c r="D2787" s="997">
        <v>2763.08</v>
      </c>
      <c r="E2787" s="136">
        <v>2763.413</v>
      </c>
      <c r="F2787" s="134">
        <v>2763.74</v>
      </c>
      <c r="G2787" s="134">
        <v>2764.0430000000001</v>
      </c>
      <c r="H2787" s="405">
        <v>2764.364</v>
      </c>
      <c r="I2787" s="134">
        <v>2764.6880000000001</v>
      </c>
      <c r="J2787" s="134">
        <v>2765.027</v>
      </c>
      <c r="K2787" s="134">
        <v>2765.377</v>
      </c>
      <c r="L2787" s="134">
        <v>2765.7220000000002</v>
      </c>
      <c r="M2787" s="134">
        <v>2766.0340000000001</v>
      </c>
      <c r="N2787" s="405">
        <v>2766.3310000000001</v>
      </c>
      <c r="O2787" s="134">
        <v>2766.6320000000001</v>
      </c>
      <c r="P2787" s="134">
        <v>2766.9380000000001</v>
      </c>
      <c r="Q2787" s="134">
        <v>2767.2469999999998</v>
      </c>
      <c r="R2787" s="134">
        <v>2767.55</v>
      </c>
      <c r="S2787" s="134">
        <v>2767.8829999999998</v>
      </c>
      <c r="T2787" s="134">
        <v>2767.8829999999998</v>
      </c>
      <c r="U2787" s="134">
        <v>2768.2420000000002</v>
      </c>
      <c r="V2787" s="134">
        <v>2768.5990000000002</v>
      </c>
      <c r="W2787" s="134">
        <v>2768.9679999999998</v>
      </c>
      <c r="X2787" s="134">
        <v>2769.33</v>
      </c>
      <c r="Y2787" s="405">
        <v>2769.6959999999999</v>
      </c>
      <c r="Z2787" s="134">
        <v>2770.049</v>
      </c>
      <c r="AA2787" s="134">
        <v>2770.3910000000001</v>
      </c>
      <c r="AB2787" s="518">
        <v>2770.73</v>
      </c>
      <c r="AC2787" s="120"/>
      <c r="AD2787" s="71"/>
      <c r="AE2787" s="153"/>
      <c r="AF2787" s="72"/>
      <c r="AJ2787" s="15"/>
      <c r="AK2787" s="15"/>
      <c r="AL2787" s="15"/>
      <c r="AM2787" s="15"/>
      <c r="AN2787" s="400"/>
      <c r="AO2787" s="400"/>
    </row>
    <row r="2788" spans="1:42" s="181" customFormat="1" hidden="1" x14ac:dyDescent="0.25">
      <c r="A2788" s="2227"/>
      <c r="B2788" s="2230"/>
      <c r="C2788" s="122" t="s">
        <v>119</v>
      </c>
      <c r="D2788" s="692">
        <v>1149.53</v>
      </c>
      <c r="E2788" s="308">
        <v>1149.6289999999999</v>
      </c>
      <c r="F2788" s="309">
        <v>1149.7260000000001</v>
      </c>
      <c r="G2788" s="309">
        <v>1149.816</v>
      </c>
      <c r="H2788" s="406">
        <v>1149.9110000000001</v>
      </c>
      <c r="I2788" s="309">
        <v>1150.0070000000001</v>
      </c>
      <c r="J2788" s="309">
        <v>1150.1079999999999</v>
      </c>
      <c r="K2788" s="309">
        <v>1150.212</v>
      </c>
      <c r="L2788" s="309">
        <v>1150.3140000000001</v>
      </c>
      <c r="M2788" s="309">
        <v>1150.4069999999999</v>
      </c>
      <c r="N2788" s="406">
        <v>1150.4949999999999</v>
      </c>
      <c r="O2788" s="309">
        <v>1150.5840000000001</v>
      </c>
      <c r="P2788" s="309">
        <v>1150.675</v>
      </c>
      <c r="Q2788" s="309">
        <v>1150.7660000000001</v>
      </c>
      <c r="R2788" s="309">
        <v>1150.856</v>
      </c>
      <c r="S2788" s="309">
        <v>1150.9549999999999</v>
      </c>
      <c r="T2788" s="309">
        <v>1150.9549999999999</v>
      </c>
      <c r="U2788" s="309">
        <v>1151.0619999999999</v>
      </c>
      <c r="V2788" s="309">
        <v>1151.1679999999999</v>
      </c>
      <c r="W2788" s="309">
        <v>1151.277</v>
      </c>
      <c r="X2788" s="309">
        <v>1151.385</v>
      </c>
      <c r="Y2788" s="406">
        <v>1151.4929999999999</v>
      </c>
      <c r="Z2788" s="309">
        <v>1151.598</v>
      </c>
      <c r="AA2788" s="309">
        <v>1151.6990000000001</v>
      </c>
      <c r="AB2788" s="934">
        <v>1151.8</v>
      </c>
      <c r="AC2788" s="106"/>
      <c r="AD2788" s="71" t="s">
        <v>500</v>
      </c>
      <c r="AE2788" s="153"/>
      <c r="AF2788" s="72"/>
      <c r="AH2788" s="844"/>
      <c r="AI2788" s="845"/>
      <c r="AJ2788" s="845"/>
      <c r="AK2788" s="845"/>
      <c r="AL2788" s="846"/>
      <c r="AM2788" s="846"/>
      <c r="AN2788" s="189"/>
      <c r="AO2788" s="189"/>
      <c r="AP2788" s="189"/>
    </row>
    <row r="2789" spans="1:42" ht="16.5" hidden="1" thickBot="1" x14ac:dyDescent="0.3">
      <c r="A2789" s="3520" t="s">
        <v>44</v>
      </c>
      <c r="B2789" s="3521"/>
      <c r="C2789" s="3522"/>
      <c r="D2789" s="112"/>
      <c r="E2789" s="178">
        <f>SQRT(E2783*E2783+E2784*E2784)/E2775/1.73</f>
        <v>113.34634658628892</v>
      </c>
      <c r="F2789" s="179">
        <f t="shared" ref="F2789:AB2789" si="11099">SQRT(F2783*F2783+F2784*F2784)/F2775/1.73</f>
        <v>110.97080571506473</v>
      </c>
      <c r="G2789" s="179">
        <f t="shared" si="11099"/>
        <v>106.12241676754023</v>
      </c>
      <c r="H2789" s="413">
        <f t="shared" si="11099"/>
        <v>112.28494844129867</v>
      </c>
      <c r="I2789" s="179">
        <f t="shared" si="11099"/>
        <v>113.23550914566698</v>
      </c>
      <c r="J2789" s="179">
        <f t="shared" si="11099"/>
        <v>119.45423256581554</v>
      </c>
      <c r="K2789" s="179">
        <f t="shared" si="11099"/>
        <v>124.14982531603226</v>
      </c>
      <c r="L2789" s="179">
        <f t="shared" si="11099"/>
        <v>120.67030386730771</v>
      </c>
      <c r="M2789" s="179">
        <f t="shared" si="11099"/>
        <v>110.15897191478582</v>
      </c>
      <c r="N2789" s="413">
        <f t="shared" si="11099"/>
        <v>104.70973616173022</v>
      </c>
      <c r="O2789" s="179">
        <f t="shared" si="11099"/>
        <v>105.99888900957112</v>
      </c>
      <c r="P2789" s="179">
        <f t="shared" si="11099"/>
        <v>107.39147260410103</v>
      </c>
      <c r="Q2789" s="179">
        <f t="shared" si="11099"/>
        <v>108.25416562775008</v>
      </c>
      <c r="R2789" s="179">
        <f t="shared" si="11099"/>
        <v>106.32827984565378</v>
      </c>
      <c r="S2789" s="179">
        <f t="shared" si="11099"/>
        <v>117.66324845808003</v>
      </c>
      <c r="T2789" s="179">
        <f t="shared" si="11099"/>
        <v>0</v>
      </c>
      <c r="U2789" s="179">
        <f t="shared" si="11099"/>
        <v>126.13719967525306</v>
      </c>
      <c r="V2789" s="413">
        <f t="shared" si="11099"/>
        <v>134.2379603280373</v>
      </c>
      <c r="W2789" s="179">
        <f t="shared" si="11099"/>
        <v>127.33164108736109</v>
      </c>
      <c r="X2789" s="179">
        <f t="shared" si="11099"/>
        <v>124.42307660453027</v>
      </c>
      <c r="Y2789" s="77">
        <f>SQRT(V2783*V2783+V2784*V2784)/V2775/1.73</f>
        <v>134.2379603280373</v>
      </c>
      <c r="Z2789" s="179">
        <f t="shared" si="11099"/>
        <v>120.49903442904305</v>
      </c>
      <c r="AA2789" s="179">
        <f t="shared" si="11099"/>
        <v>116.45668628176581</v>
      </c>
      <c r="AB2789" s="399">
        <f t="shared" si="11099"/>
        <v>114.97609826156754</v>
      </c>
      <c r="AC2789" s="107">
        <f>AVERAGE(E2789:AB2789)</f>
        <v>111.62661704259511</v>
      </c>
      <c r="AD2789" s="76">
        <f>(AC2785-AC2789)/AC2785</f>
        <v>-4.080761811277496E-2</v>
      </c>
      <c r="AE2789" s="77"/>
      <c r="AF2789" s="78"/>
      <c r="AJ2789" s="14"/>
      <c r="AK2789" s="14"/>
      <c r="AL2789" s="15"/>
      <c r="AM2789" s="14"/>
      <c r="AN2789" s="400"/>
      <c r="AO2789" s="400"/>
    </row>
    <row r="2790" spans="1:42" x14ac:dyDescent="0.25">
      <c r="A2790" s="3527" t="s">
        <v>504</v>
      </c>
      <c r="B2790" s="3490" t="s">
        <v>505</v>
      </c>
      <c r="C2790" s="119" t="s">
        <v>14</v>
      </c>
      <c r="D2790" s="111" t="s">
        <v>117</v>
      </c>
      <c r="E2790" s="304">
        <f t="shared" ref="E2790" si="11100">(E2794-D2794)*$AE2790*$AF2790</f>
        <v>1007.9999999998108</v>
      </c>
      <c r="F2790" s="69">
        <f t="shared" ref="F2790" si="11101">(F2794-E2794)*$AE2790*$AF2790</f>
        <v>912.00000000026193</v>
      </c>
      <c r="G2790" s="69">
        <f t="shared" ref="G2790" si="11102">(G2794-F2794)*$AE2790*$AF2790</f>
        <v>943.99999999950523</v>
      </c>
      <c r="H2790" s="408">
        <f t="shared" ref="H2790" si="11103">(H2794-G2794)*$AE2790*$AF2790</f>
        <v>907.99999999944703</v>
      </c>
      <c r="I2790" s="69">
        <f t="shared" ref="I2790" si="11104">(I2794-H2794)*$AE2790*$AF2790</f>
        <v>896.00000000064028</v>
      </c>
      <c r="J2790" s="69">
        <f t="shared" ref="J2790" si="11105">(J2794-I2794)*$AE2790*$AF2790</f>
        <v>891.99999999982538</v>
      </c>
      <c r="K2790" s="69">
        <f t="shared" ref="K2790" si="11106">(K2794-J2794)*$AE2790*$AF2790</f>
        <v>976.00000000056752</v>
      </c>
      <c r="L2790" s="69">
        <f t="shared" ref="L2790" si="11107">(L2794-K2794)*$AE2790*$AF2790</f>
        <v>959.99999999912689</v>
      </c>
      <c r="M2790" s="69">
        <f t="shared" ref="M2790" si="11108">(M2794-L2794)*$AE2790*$AF2790</f>
        <v>960.00000000094587</v>
      </c>
      <c r="N2790" s="408">
        <f t="shared" ref="N2790" si="11109">(N2794-M2794)*$AE2790*$AF2790</f>
        <v>991.99999999837019</v>
      </c>
      <c r="O2790" s="69">
        <f t="shared" ref="O2790" si="11110">(O2794-N2794)*$AE2790*$AF2790</f>
        <v>928.00000000170257</v>
      </c>
      <c r="P2790" s="69">
        <f t="shared" ref="P2790" si="11111">(P2794-O2794)*$AE2790*$AF2790</f>
        <v>895.99999999882129</v>
      </c>
      <c r="Q2790" s="69">
        <f t="shared" ref="Q2790" si="11112">(Q2794-P2794)*$AE2790*$AF2790</f>
        <v>924.00000000088767</v>
      </c>
      <c r="R2790" s="69">
        <f t="shared" ref="R2790" si="11113">(R2794-Q2794)*$AE2790*$AF2790</f>
        <v>859.99999999876309</v>
      </c>
      <c r="S2790" s="69">
        <f t="shared" ref="S2790" si="11114">(S2794-R2794)*$AE2790*$AF2790</f>
        <v>980.00000000138243</v>
      </c>
      <c r="T2790" s="69">
        <f t="shared" ref="T2790" si="11115">(T2794-S2794)*$AE2790*$AF2790</f>
        <v>939.99999999869033</v>
      </c>
      <c r="U2790" s="69">
        <f t="shared" ref="U2790" si="11116">(U2794-T2794)*$AE2790*$AF2790</f>
        <v>1043.999999999869</v>
      </c>
      <c r="V2790" s="408">
        <v>1200</v>
      </c>
      <c r="W2790" s="69">
        <f t="shared" ref="W2790" si="11117">(W2794-V2794)*$AE2790*$AF2790</f>
        <v>1007.9999999998108</v>
      </c>
      <c r="X2790" s="69">
        <f t="shared" ref="X2790" si="11118">(X2794-W2794)*$AE2790*$AF2790</f>
        <v>1011.9999999988067</v>
      </c>
      <c r="Y2790" s="69">
        <f t="shared" ref="Y2790" si="11119">(Y2794-X2794)*$AE2790*$AF2790</f>
        <v>1056.0000000004948</v>
      </c>
      <c r="Z2790" s="69">
        <f t="shared" ref="Z2790" si="11120">(Z2794-Y2794)*$AE2790*$AF2790</f>
        <v>1012.0000000006257</v>
      </c>
      <c r="AA2790" s="69">
        <f t="shared" ref="AA2790" si="11121">(AA2794-Z2794)*$AE2790*$AF2790</f>
        <v>1108.0000000001746</v>
      </c>
      <c r="AB2790" s="397">
        <f t="shared" ref="AB2790" si="11122">(AB2794-AA2794)*$AE2790*$AF2790</f>
        <v>959.99999999912689</v>
      </c>
      <c r="AC2790" s="104">
        <f>SUM(E2790:AB2790)</f>
        <v>23375.999999997657</v>
      </c>
      <c r="AD2790" s="68"/>
      <c r="AE2790" s="69">
        <v>100</v>
      </c>
      <c r="AF2790" s="70">
        <v>40</v>
      </c>
      <c r="AJ2790" s="474"/>
      <c r="AK2790" s="475"/>
      <c r="AL2790" s="474"/>
      <c r="AM2790" s="15"/>
      <c r="AN2790" s="400"/>
      <c r="AO2790" s="400"/>
    </row>
    <row r="2791" spans="1:42" x14ac:dyDescent="0.25">
      <c r="A2791" s="3528"/>
      <c r="B2791" s="3491"/>
      <c r="C2791" s="121" t="s">
        <v>16</v>
      </c>
      <c r="D2791" s="106" t="s">
        <v>117</v>
      </c>
      <c r="E2791" s="305">
        <f t="shared" ref="E2791" si="11123">(E2795-D2795)*$AE2790*$AF2790</f>
        <v>155.99999999994907</v>
      </c>
      <c r="F2791" s="306">
        <f t="shared" ref="F2791" si="11124">(F2795-E2795)*$AE2790*$AF2790</f>
        <v>139.99999999987267</v>
      </c>
      <c r="G2791" s="306">
        <f t="shared" ref="G2791" si="11125">(G2795-F2795)*$AE2790*$AF2790</f>
        <v>144.00000000000546</v>
      </c>
      <c r="H2791" s="409">
        <f t="shared" ref="H2791" si="11126">(H2795-G2795)*$AE2790*$AF2790</f>
        <v>140.00000000010004</v>
      </c>
      <c r="I2791" s="306">
        <f t="shared" ref="I2791" si="11127">(I2795-H2795)*$AE2790*$AF2790</f>
        <v>139.99999999987267</v>
      </c>
      <c r="J2791" s="306">
        <f t="shared" ref="J2791" si="11128">(J2795-I2795)*$AE2790*$AF2790</f>
        <v>136.00000000019463</v>
      </c>
      <c r="K2791" s="306">
        <f t="shared" ref="K2791" si="11129">(K2795-J2795)*$AE2790*$AF2790</f>
        <v>151.99999999981628</v>
      </c>
      <c r="L2791" s="306">
        <f t="shared" ref="L2791" si="11130">(L2795-K2795)*$AE2790*$AF2790</f>
        <v>148.00000000013824</v>
      </c>
      <c r="M2791" s="306">
        <f t="shared" ref="M2791" si="11131">(M2795-L2795)*$AE2790*$AF2790</f>
        <v>147.99999999991087</v>
      </c>
      <c r="N2791" s="409">
        <f t="shared" ref="N2791" si="11132">(N2795-M2795)*$AE2790*$AF2790</f>
        <v>152.00000000004366</v>
      </c>
      <c r="O2791" s="306">
        <f t="shared" ref="O2791" si="11133">(O2795-N2795)*$AE2790*$AF2790</f>
        <v>140.00000000010004</v>
      </c>
      <c r="P2791" s="306">
        <f t="shared" ref="P2791" si="11134">(P2795-O2795)*$AE2790*$AF2790</f>
        <v>139.99999999987267</v>
      </c>
      <c r="Q2791" s="306">
        <f t="shared" ref="Q2791" si="11135">(Q2795-P2795)*$AE2790*$AF2790</f>
        <v>144.00000000000546</v>
      </c>
      <c r="R2791" s="306">
        <f t="shared" ref="R2791" si="11136">(R2795-Q2795)*$AE2790*$AF2790</f>
        <v>132.00000000006185</v>
      </c>
      <c r="S2791" s="306">
        <f t="shared" ref="S2791" si="11137">(S2795-R2795)*$AE2790*$AF2790</f>
        <v>147.99999999991087</v>
      </c>
      <c r="T2791" s="306">
        <f t="shared" ref="T2791" si="11138">(T2795-S2795)*$AE2790*$AF2790</f>
        <v>148.00000000013824</v>
      </c>
      <c r="U2791" s="306">
        <f t="shared" ref="U2791" si="11139">(U2795-T2795)*$AE2790*$AF2790</f>
        <v>159.99999999985448</v>
      </c>
      <c r="V2791" s="409">
        <f t="shared" ref="V2791" si="11140">(V2795-U2795)*$AE2790*$AF2790</f>
        <v>144.00000000000546</v>
      </c>
      <c r="W2791" s="306">
        <f t="shared" ref="W2791" si="11141">(W2795-V2795)*$AE2790*$AF2790</f>
        <v>155.99999999994907</v>
      </c>
      <c r="X2791" s="306">
        <f t="shared" ref="X2791" si="11142">(X2795-W2795)*$AE2790*$AF2790</f>
        <v>156.00000000017644</v>
      </c>
      <c r="Y2791" s="306">
        <f t="shared" ref="Y2791" si="11143">(Y2795-X2795)*$AE2790*$AF2790</f>
        <v>163.99999999998727</v>
      </c>
      <c r="Z2791" s="306">
        <f t="shared" ref="Z2791" si="11144">(Z2795-Y2795)*$AE2790*$AF2790</f>
        <v>151.99999999981628</v>
      </c>
      <c r="AA2791" s="306">
        <f t="shared" ref="AA2791" si="11145">(AA2795-Z2795)*$AE2790*$AF2790</f>
        <v>172.00000000002547</v>
      </c>
      <c r="AB2791" s="398">
        <f t="shared" ref="AB2791" si="11146">(AB2795-AA2795)*$AE2790*$AF2790</f>
        <v>148.00000000013824</v>
      </c>
      <c r="AC2791" s="105">
        <f>SUM(E2791:AB2791)</f>
        <v>3559.9999999999454</v>
      </c>
      <c r="AD2791" s="71"/>
      <c r="AE2791" s="153"/>
      <c r="AF2791" s="72"/>
      <c r="AJ2791" s="15"/>
      <c r="AK2791" s="15"/>
      <c r="AL2791" s="15"/>
      <c r="AM2791" s="15"/>
      <c r="AN2791" s="400"/>
      <c r="AO2791" s="400"/>
    </row>
    <row r="2792" spans="1:42" x14ac:dyDescent="0.25">
      <c r="A2792" s="3528"/>
      <c r="B2792" s="3491"/>
      <c r="C2792" s="121" t="s">
        <v>17</v>
      </c>
      <c r="D2792" s="106" t="s">
        <v>56</v>
      </c>
      <c r="E2792" s="1571">
        <v>61</v>
      </c>
      <c r="F2792" s="1571">
        <v>55</v>
      </c>
      <c r="G2792" s="1571">
        <v>57</v>
      </c>
      <c r="H2792" s="435">
        <v>55</v>
      </c>
      <c r="I2792" s="1571">
        <v>54</v>
      </c>
      <c r="J2792" s="1571">
        <v>54</v>
      </c>
      <c r="K2792" s="1571">
        <v>59</v>
      </c>
      <c r="L2792" s="1571">
        <v>58</v>
      </c>
      <c r="M2792" s="1571">
        <v>58</v>
      </c>
      <c r="N2792" s="435">
        <v>60</v>
      </c>
      <c r="O2792" s="1571">
        <v>56</v>
      </c>
      <c r="P2792" s="1571">
        <v>54</v>
      </c>
      <c r="Q2792" s="1571">
        <v>56</v>
      </c>
      <c r="R2792" s="1571">
        <v>52</v>
      </c>
      <c r="S2792" s="1571">
        <v>59</v>
      </c>
      <c r="T2792" s="1571">
        <v>57</v>
      </c>
      <c r="U2792" s="1571">
        <v>63</v>
      </c>
      <c r="V2792" s="435">
        <v>57</v>
      </c>
      <c r="W2792" s="1571">
        <v>61</v>
      </c>
      <c r="X2792" s="1571">
        <v>61</v>
      </c>
      <c r="Y2792" s="324">
        <v>64</v>
      </c>
      <c r="Z2792" s="1571">
        <v>61</v>
      </c>
      <c r="AA2792" s="1571">
        <v>67</v>
      </c>
      <c r="AB2792" s="1598">
        <v>58</v>
      </c>
      <c r="AC2792" s="105">
        <f>AVERAGE(E2792:AB2792)</f>
        <v>58.208333333333336</v>
      </c>
      <c r="AD2792" s="74"/>
      <c r="AE2792" s="74"/>
      <c r="AF2792" s="75"/>
      <c r="AJ2792" s="15"/>
      <c r="AK2792" s="15"/>
      <c r="AL2792" s="15"/>
      <c r="AM2792" s="15"/>
      <c r="AN2792" s="400"/>
      <c r="AO2792" s="400"/>
    </row>
    <row r="2793" spans="1:42" ht="16.5" thickBot="1" x14ac:dyDescent="0.3">
      <c r="A2793" s="3674"/>
      <c r="B2793" s="3519"/>
      <c r="C2793" s="124" t="s">
        <v>19</v>
      </c>
      <c r="D2793" s="112"/>
      <c r="E2793" s="315">
        <f>E2791/E2790</f>
        <v>0.15476190476188328</v>
      </c>
      <c r="F2793" s="316">
        <f t="shared" ref="F2793:AB2793" si="11147">F2791/F2790</f>
        <v>0.15350877192964085</v>
      </c>
      <c r="G2793" s="316">
        <f t="shared" si="11147"/>
        <v>0.15254237288144165</v>
      </c>
      <c r="H2793" s="424">
        <f t="shared" si="11147"/>
        <v>0.15418502202663581</v>
      </c>
      <c r="I2793" s="316">
        <f t="shared" si="11147"/>
        <v>0.15624999999974623</v>
      </c>
      <c r="J2793" s="316">
        <f t="shared" si="11147"/>
        <v>0.15246636771325253</v>
      </c>
      <c r="K2793" s="316">
        <f t="shared" si="11147"/>
        <v>0.15573770491775399</v>
      </c>
      <c r="L2793" s="316">
        <f t="shared" si="11147"/>
        <v>0.15416666666695089</v>
      </c>
      <c r="M2793" s="316">
        <f t="shared" si="11147"/>
        <v>0.15416666666642193</v>
      </c>
      <c r="N2793" s="424">
        <f t="shared" si="11147"/>
        <v>0.15322580645190864</v>
      </c>
      <c r="O2793" s="316">
        <f t="shared" si="11147"/>
        <v>0.15086206896534826</v>
      </c>
      <c r="P2793" s="316">
        <f t="shared" si="11147"/>
        <v>0.15625000000006345</v>
      </c>
      <c r="Q2793" s="316">
        <f t="shared" si="11147"/>
        <v>0.15584415584401204</v>
      </c>
      <c r="R2793" s="316">
        <f t="shared" si="11147"/>
        <v>0.15348837209331592</v>
      </c>
      <c r="S2793" s="316">
        <f t="shared" si="11147"/>
        <v>0.15102040816296133</v>
      </c>
      <c r="T2793" s="316">
        <f t="shared" si="11147"/>
        <v>0.15744680851100473</v>
      </c>
      <c r="U2793" s="316">
        <f t="shared" si="11147"/>
        <v>0.15325670498072275</v>
      </c>
      <c r="V2793" s="424">
        <f t="shared" si="11147"/>
        <v>0.12000000000000455</v>
      </c>
      <c r="W2793" s="316">
        <f t="shared" si="11147"/>
        <v>0.15476190476188328</v>
      </c>
      <c r="X2793" s="316">
        <f t="shared" si="11147"/>
        <v>0.1541501976288146</v>
      </c>
      <c r="Y2793" s="316">
        <f>V2791/V2790</f>
        <v>0.12000000000000455</v>
      </c>
      <c r="Z2793" s="316">
        <f t="shared" si="11147"/>
        <v>0.15019762845822363</v>
      </c>
      <c r="AA2793" s="316">
        <f t="shared" si="11147"/>
        <v>0.15523465703970971</v>
      </c>
      <c r="AB2793" s="870">
        <f t="shared" si="11147"/>
        <v>0.15416666666695089</v>
      </c>
      <c r="AC2793" s="498">
        <f>MAX(E2793:AB2793)</f>
        <v>0.15744680851100473</v>
      </c>
      <c r="AD2793" s="71"/>
      <c r="AE2793" s="153"/>
      <c r="AF2793" s="72"/>
      <c r="AJ2793" s="15"/>
      <c r="AK2793" s="15"/>
      <c r="AL2793" s="15"/>
      <c r="AM2793" s="15"/>
      <c r="AN2793" s="400"/>
      <c r="AO2793" s="400"/>
    </row>
    <row r="2794" spans="1:42" hidden="1" x14ac:dyDescent="0.25">
      <c r="A2794" s="2217"/>
      <c r="B2794" s="2220"/>
      <c r="C2794" s="360" t="s">
        <v>118</v>
      </c>
      <c r="D2794" s="120">
        <v>2148.8200000000002</v>
      </c>
      <c r="E2794" s="136">
        <v>2149.0720000000001</v>
      </c>
      <c r="F2794" s="134">
        <v>2149.3000000000002</v>
      </c>
      <c r="G2794" s="134">
        <v>2149.5360000000001</v>
      </c>
      <c r="H2794" s="405">
        <v>2149.7629999999999</v>
      </c>
      <c r="I2794" s="134">
        <v>2149.9870000000001</v>
      </c>
      <c r="J2794" s="134">
        <v>2150.21</v>
      </c>
      <c r="K2794" s="134">
        <v>2150.4540000000002</v>
      </c>
      <c r="L2794" s="134">
        <v>2150.694</v>
      </c>
      <c r="M2794" s="134">
        <v>2150.9340000000002</v>
      </c>
      <c r="N2794" s="405">
        <v>2151.1819999999998</v>
      </c>
      <c r="O2794" s="134">
        <v>2151.4140000000002</v>
      </c>
      <c r="P2794" s="134">
        <v>2151.6379999999999</v>
      </c>
      <c r="Q2794" s="134">
        <v>2151.8690000000001</v>
      </c>
      <c r="R2794" s="134">
        <v>2152.0839999999998</v>
      </c>
      <c r="S2794" s="134">
        <v>2152.3290000000002</v>
      </c>
      <c r="T2794" s="134">
        <v>2152.5639999999999</v>
      </c>
      <c r="U2794" s="134">
        <v>2152.8249999999998</v>
      </c>
      <c r="V2794" s="134">
        <v>2153.0610000000001</v>
      </c>
      <c r="W2794" s="134">
        <v>2153.3130000000001</v>
      </c>
      <c r="X2794" s="134">
        <v>2153.5659999999998</v>
      </c>
      <c r="Y2794" s="405">
        <v>2153.83</v>
      </c>
      <c r="Z2794" s="134">
        <v>2154.0830000000001</v>
      </c>
      <c r="AA2794" s="134">
        <v>2154.36</v>
      </c>
      <c r="AB2794" s="518">
        <v>2154.6</v>
      </c>
      <c r="AC2794" s="120"/>
      <c r="AD2794" s="71"/>
      <c r="AE2794" s="153"/>
      <c r="AF2794" s="72"/>
      <c r="AJ2794" s="15"/>
      <c r="AK2794" s="15"/>
      <c r="AL2794" s="15"/>
      <c r="AM2794" s="15"/>
      <c r="AN2794" s="400"/>
      <c r="AO2794" s="400"/>
    </row>
    <row r="2795" spans="1:42" s="181" customFormat="1" hidden="1" x14ac:dyDescent="0.25">
      <c r="A2795" s="2227"/>
      <c r="B2795" s="2230"/>
      <c r="C2795" s="122" t="s">
        <v>119</v>
      </c>
      <c r="D2795" s="106">
        <v>477.47</v>
      </c>
      <c r="E2795" s="308">
        <v>477.50900000000001</v>
      </c>
      <c r="F2795" s="309">
        <v>477.54399999999998</v>
      </c>
      <c r="G2795" s="309">
        <v>477.58</v>
      </c>
      <c r="H2795" s="406">
        <v>477.61500000000001</v>
      </c>
      <c r="I2795" s="309">
        <v>477.65</v>
      </c>
      <c r="J2795" s="309">
        <v>477.68400000000003</v>
      </c>
      <c r="K2795" s="309">
        <v>477.72199999999998</v>
      </c>
      <c r="L2795" s="309">
        <v>477.75900000000001</v>
      </c>
      <c r="M2795" s="309">
        <v>477.79599999999999</v>
      </c>
      <c r="N2795" s="406">
        <v>477.834</v>
      </c>
      <c r="O2795" s="309">
        <v>477.86900000000003</v>
      </c>
      <c r="P2795" s="309">
        <v>477.904</v>
      </c>
      <c r="Q2795" s="309">
        <v>477.94</v>
      </c>
      <c r="R2795" s="309">
        <v>477.97300000000001</v>
      </c>
      <c r="S2795" s="309">
        <v>478.01</v>
      </c>
      <c r="T2795" s="309">
        <v>478.04700000000003</v>
      </c>
      <c r="U2795" s="309">
        <v>478.08699999999999</v>
      </c>
      <c r="V2795" s="309">
        <v>478.12299999999999</v>
      </c>
      <c r="W2795" s="309">
        <v>478.16199999999998</v>
      </c>
      <c r="X2795" s="309">
        <v>478.20100000000002</v>
      </c>
      <c r="Y2795" s="406">
        <v>478.24200000000002</v>
      </c>
      <c r="Z2795" s="309">
        <v>478.28</v>
      </c>
      <c r="AA2795" s="309">
        <v>478.32299999999998</v>
      </c>
      <c r="AB2795" s="934">
        <v>478.36</v>
      </c>
      <c r="AC2795" s="106"/>
      <c r="AD2795" s="71" t="s">
        <v>500</v>
      </c>
      <c r="AE2795" s="153"/>
      <c r="AF2795" s="72"/>
      <c r="AH2795" s="844"/>
      <c r="AI2795" s="845"/>
      <c r="AJ2795" s="845"/>
      <c r="AK2795" s="845"/>
      <c r="AL2795" s="846"/>
      <c r="AM2795" s="846"/>
      <c r="AN2795" s="189"/>
      <c r="AO2795" s="189"/>
      <c r="AP2795" s="189"/>
    </row>
    <row r="2796" spans="1:42" ht="16.5" hidden="1" thickBot="1" x14ac:dyDescent="0.3">
      <c r="A2796" s="3520" t="s">
        <v>44</v>
      </c>
      <c r="B2796" s="3521"/>
      <c r="C2796" s="3522"/>
      <c r="D2796" s="112"/>
      <c r="E2796" s="178">
        <f>SQRT(E2790*E2790+E2791*E2791)/E2775/1.73</f>
        <v>55.46522819590129</v>
      </c>
      <c r="F2796" s="179">
        <f t="shared" ref="F2796:AB2796" si="11148">SQRT(F2790*F2790+F2791*F2791)/F2775/1.73</f>
        <v>50.032157607764972</v>
      </c>
      <c r="G2796" s="179">
        <f t="shared" si="11148"/>
        <v>53.434348126150631</v>
      </c>
      <c r="H2796" s="413">
        <f t="shared" si="11148"/>
        <v>51.359530729485016</v>
      </c>
      <c r="I2796" s="179">
        <f t="shared" si="11148"/>
        <v>50.647652703354012</v>
      </c>
      <c r="J2796" s="179">
        <f t="shared" si="11148"/>
        <v>50.78533645636751</v>
      </c>
      <c r="K2796" s="179">
        <f t="shared" si="11148"/>
        <v>55.976717345323351</v>
      </c>
      <c r="L2796" s="179">
        <f t="shared" si="11148"/>
        <v>54.300675340194438</v>
      </c>
      <c r="M2796" s="179">
        <f t="shared" si="11148"/>
        <v>54.777461757915084</v>
      </c>
      <c r="N2796" s="413">
        <f t="shared" si="11148"/>
        <v>56.540220193248857</v>
      </c>
      <c r="O2796" s="179">
        <f t="shared" si="11148"/>
        <v>52.822403900471883</v>
      </c>
      <c r="P2796" s="179">
        <f t="shared" si="11148"/>
        <v>50.844151840802631</v>
      </c>
      <c r="Q2796" s="179">
        <f t="shared" si="11148"/>
        <v>52.378985937995168</v>
      </c>
      <c r="R2796" s="179">
        <f t="shared" si="11148"/>
        <v>48.780927739951693</v>
      </c>
      <c r="S2796" s="179">
        <f t="shared" si="11148"/>
        <v>55.947011957447451</v>
      </c>
      <c r="T2796" s="179">
        <f t="shared" si="11148"/>
        <v>54.513983350386098</v>
      </c>
      <c r="U2796" s="179">
        <f t="shared" si="11148"/>
        <v>59.273212691977996</v>
      </c>
      <c r="V2796" s="413">
        <f t="shared" si="11148"/>
        <v>66.853395909691699</v>
      </c>
      <c r="W2796" s="179">
        <f t="shared" si="11148"/>
        <v>56.259100736873165</v>
      </c>
      <c r="X2796" s="179">
        <f t="shared" si="11148"/>
        <v>56.208966614841977</v>
      </c>
      <c r="Y2796" s="77">
        <f>SQRT(V2790*V2790+V2791*V2791)/V2775/1.73</f>
        <v>66.853395909691699</v>
      </c>
      <c r="Z2796" s="179">
        <f t="shared" si="11148"/>
        <v>55.804960031752657</v>
      </c>
      <c r="AA2796" s="179">
        <f t="shared" si="11148"/>
        <v>61.029506315068645</v>
      </c>
      <c r="AB2796" s="399">
        <f t="shared" si="11148"/>
        <v>52.621273010085339</v>
      </c>
      <c r="AC2796" s="107">
        <f>AVERAGE(E2796:AB2796)</f>
        <v>55.146275183447635</v>
      </c>
      <c r="AD2796" s="76">
        <f>(AC2792-AC2796)/AC2792</f>
        <v>5.2605150749646966E-2</v>
      </c>
      <c r="AE2796" s="77"/>
      <c r="AF2796" s="78"/>
      <c r="AJ2796" s="14"/>
      <c r="AK2796" s="14"/>
      <c r="AL2796" s="15"/>
      <c r="AM2796" s="14"/>
      <c r="AN2796" s="400"/>
      <c r="AO2796" s="400"/>
    </row>
    <row r="2797" spans="1:42" x14ac:dyDescent="0.25">
      <c r="A2797" s="3527" t="s">
        <v>506</v>
      </c>
      <c r="B2797" s="3490" t="s">
        <v>507</v>
      </c>
      <c r="C2797" s="123" t="s">
        <v>14</v>
      </c>
      <c r="D2797" s="111" t="s">
        <v>117</v>
      </c>
      <c r="E2797" s="304">
        <f t="shared" ref="E2797" si="11149">(E2801-D2801)*$AE2797*$AF2797</f>
        <v>0</v>
      </c>
      <c r="F2797" s="69">
        <f t="shared" ref="F2797" si="11150">(F2801-E2801)*$AE2797*$AF2797</f>
        <v>0</v>
      </c>
      <c r="G2797" s="69">
        <f t="shared" ref="G2797" si="11151">(G2801-F2801)*$AE2797*$AF2797</f>
        <v>0</v>
      </c>
      <c r="H2797" s="408">
        <f t="shared" ref="H2797" si="11152">(H2801-G2801)*$AE2797*$AF2797</f>
        <v>0</v>
      </c>
      <c r="I2797" s="69">
        <f t="shared" ref="I2797" si="11153">(I2801-H2801)*$AE2797*$AF2797</f>
        <v>0</v>
      </c>
      <c r="J2797" s="69">
        <f t="shared" ref="J2797" si="11154">(J2801-I2801)*$AE2797*$AF2797</f>
        <v>0</v>
      </c>
      <c r="K2797" s="69">
        <f t="shared" ref="K2797" si="11155">(K2801-J2801)*$AE2797*$AF2797</f>
        <v>0</v>
      </c>
      <c r="L2797" s="69">
        <f t="shared" ref="L2797" si="11156">(L2801-K2801)*$AE2797*$AF2797</f>
        <v>0</v>
      </c>
      <c r="M2797" s="69">
        <f t="shared" ref="M2797" si="11157">(M2801-L2801)*$AE2797*$AF2797</f>
        <v>0</v>
      </c>
      <c r="N2797" s="408">
        <f t="shared" ref="N2797" si="11158">(N2801-M2801)*$AE2797*$AF2797</f>
        <v>0</v>
      </c>
      <c r="O2797" s="69">
        <f t="shared" ref="O2797" si="11159">(O2801-N2801)*$AE2797*$AF2797</f>
        <v>0</v>
      </c>
      <c r="P2797" s="69">
        <f t="shared" ref="P2797" si="11160">(P2801-O2801)*$AE2797*$AF2797</f>
        <v>0</v>
      </c>
      <c r="Q2797" s="69">
        <f t="shared" ref="Q2797" si="11161">(Q2801-P2801)*$AE2797*$AF2797</f>
        <v>0</v>
      </c>
      <c r="R2797" s="69">
        <f t="shared" ref="R2797" si="11162">(R2801-Q2801)*$AE2797*$AF2797</f>
        <v>0</v>
      </c>
      <c r="S2797" s="69">
        <f t="shared" ref="S2797" si="11163">(S2801-R2801)*$AE2797*$AF2797</f>
        <v>0</v>
      </c>
      <c r="T2797" s="69">
        <f t="shared" ref="T2797" si="11164">(T2801-S2801)*$AE2797*$AF2797</f>
        <v>0</v>
      </c>
      <c r="U2797" s="69">
        <f t="shared" ref="U2797" si="11165">(U2801-T2801)*$AE2797*$AF2797</f>
        <v>1527.9999999984284</v>
      </c>
      <c r="V2797" s="408">
        <f t="shared" ref="V2797" si="11166">(V2801-U2801)*$AE2797*$AF2797</f>
        <v>1584.0000000007421</v>
      </c>
      <c r="W2797" s="69">
        <f t="shared" ref="W2797" si="11167">(W2801-V2801)*$AE2797*$AF2797</f>
        <v>1567.9999999993015</v>
      </c>
      <c r="X2797" s="69">
        <f t="shared" ref="X2797" si="11168">(X2801-W2801)*$AE2797*$AF2797</f>
        <v>1584.0000000007421</v>
      </c>
      <c r="Y2797" s="69">
        <f t="shared" ref="Y2797" si="11169">(Y2801-X2801)*$AE2797*$AF2797</f>
        <v>1507.9999999998108</v>
      </c>
      <c r="Z2797" s="69">
        <f t="shared" ref="Z2797" si="11170">(Z2801-Y2801)*$AE2797*$AF2797</f>
        <v>1420.0000000000728</v>
      </c>
      <c r="AA2797" s="69">
        <f t="shared" ref="AA2797" si="11171">(AA2801-Z2801)*$AE2797*$AF2797</f>
        <v>1239.9999999997817</v>
      </c>
      <c r="AB2797" s="397">
        <f t="shared" ref="AB2797" si="11172">(AB2801-AA2801)*$AE2797*$AF2797</f>
        <v>1128.0000000006112</v>
      </c>
      <c r="AC2797" s="132">
        <f>SUM(E2797:AB2797)</f>
        <v>11559.999999999491</v>
      </c>
      <c r="AD2797" s="68"/>
      <c r="AE2797" s="69">
        <v>100</v>
      </c>
      <c r="AF2797" s="70">
        <v>40</v>
      </c>
      <c r="AJ2797" s="474"/>
      <c r="AK2797" s="475"/>
      <c r="AL2797" s="474"/>
      <c r="AM2797" s="15"/>
      <c r="AN2797" s="400"/>
      <c r="AO2797" s="400"/>
    </row>
    <row r="2798" spans="1:42" x14ac:dyDescent="0.25">
      <c r="A2798" s="3528"/>
      <c r="B2798" s="3491"/>
      <c r="C2798" s="121" t="s">
        <v>16</v>
      </c>
      <c r="D2798" s="106" t="s">
        <v>117</v>
      </c>
      <c r="E2798" s="305">
        <f t="shared" ref="E2798" si="11173">(E2802-D2802)*$AE2797*$AF2797</f>
        <v>0</v>
      </c>
      <c r="F2798" s="306">
        <f t="shared" ref="F2798" si="11174">(F2802-E2802)*$AE2797*$AF2797</f>
        <v>0</v>
      </c>
      <c r="G2798" s="306">
        <f t="shared" ref="G2798" si="11175">(G2802-F2802)*$AE2797*$AF2797</f>
        <v>0</v>
      </c>
      <c r="H2798" s="409">
        <f t="shared" ref="H2798" si="11176">(H2802-G2802)*$AE2797*$AF2797</f>
        <v>0</v>
      </c>
      <c r="I2798" s="306">
        <f t="shared" ref="I2798" si="11177">(I2802-H2802)*$AE2797*$AF2797</f>
        <v>0</v>
      </c>
      <c r="J2798" s="306">
        <f t="shared" ref="J2798" si="11178">(J2802-I2802)*$AE2797*$AF2797</f>
        <v>0</v>
      </c>
      <c r="K2798" s="306">
        <f t="shared" ref="K2798" si="11179">(K2802-J2802)*$AE2797*$AF2797</f>
        <v>0</v>
      </c>
      <c r="L2798" s="306">
        <f t="shared" ref="L2798" si="11180">(L2802-K2802)*$AE2797*$AF2797</f>
        <v>0</v>
      </c>
      <c r="M2798" s="306">
        <f t="shared" ref="M2798" si="11181">(M2802-L2802)*$AE2797*$AF2797</f>
        <v>0</v>
      </c>
      <c r="N2798" s="409">
        <f t="shared" ref="N2798" si="11182">(N2802-M2802)*$AE2797*$AF2797</f>
        <v>0</v>
      </c>
      <c r="O2798" s="306">
        <f t="shared" ref="O2798" si="11183">(O2802-N2802)*$AE2797*$AF2797</f>
        <v>0</v>
      </c>
      <c r="P2798" s="306">
        <f t="shared" ref="P2798" si="11184">(P2802-O2802)*$AE2797*$AF2797</f>
        <v>0</v>
      </c>
      <c r="Q2798" s="306">
        <f t="shared" ref="Q2798" si="11185">(Q2802-P2802)*$AE2797*$AF2797</f>
        <v>0</v>
      </c>
      <c r="R2798" s="306">
        <f t="shared" ref="R2798" si="11186">(R2802-Q2802)*$AE2797*$AF2797</f>
        <v>0</v>
      </c>
      <c r="S2798" s="306">
        <f t="shared" ref="S2798" si="11187">(S2802-R2802)*$AE2797*$AF2797</f>
        <v>0</v>
      </c>
      <c r="T2798" s="306">
        <f t="shared" ref="T2798" si="11188">(T2802-S2802)*$AE2797*$AF2797</f>
        <v>0</v>
      </c>
      <c r="U2798" s="306">
        <f t="shared" ref="U2798" si="11189">(U2802-T2802)*$AE2797*$AF2797</f>
        <v>348.00000000041109</v>
      </c>
      <c r="V2798" s="409">
        <f t="shared" ref="V2798" si="11190">(V2802-U2802)*$AE2797*$AF2797</f>
        <v>364.00000000003274</v>
      </c>
      <c r="W2798" s="306">
        <f t="shared" ref="W2798" si="11191">(W2802-V2802)*$AE2797*$AF2797</f>
        <v>355.99999999976717</v>
      </c>
      <c r="X2798" s="306">
        <f t="shared" ref="X2798" si="11192">(X2802-W2802)*$AE2797*$AF2797</f>
        <v>364.00000000003274</v>
      </c>
      <c r="Y2798" s="306">
        <f t="shared" ref="Y2798" si="11193">(Y2802-X2802)*$AE2797*$AF2797</f>
        <v>344.00000000005093</v>
      </c>
      <c r="Z2798" s="306">
        <f t="shared" ref="Z2798" si="11194">(Z2802-Y2802)*$AE2797*$AF2797</f>
        <v>324.00000000006912</v>
      </c>
      <c r="AA2798" s="306">
        <f t="shared" ref="AA2798" si="11195">(AA2802-Z2802)*$AE2797*$AF2797</f>
        <v>283.99999999965075</v>
      </c>
      <c r="AB2798" s="398">
        <f t="shared" ref="AB2798" si="11196">(AB2802-AA2802)*$AE2797*$AF2797</f>
        <v>256.00000000031287</v>
      </c>
      <c r="AC2798" s="105">
        <f>SUM(E2798:AB2798)</f>
        <v>2640.0000000003274</v>
      </c>
      <c r="AD2798" s="71"/>
      <c r="AE2798" s="153"/>
      <c r="AF2798" s="72"/>
      <c r="AJ2798" s="15"/>
      <c r="AK2798" s="15"/>
      <c r="AL2798" s="15"/>
      <c r="AM2798" s="15"/>
      <c r="AN2798" s="400"/>
      <c r="AO2798" s="400"/>
    </row>
    <row r="2799" spans="1:42" x14ac:dyDescent="0.25">
      <c r="A2799" s="3528"/>
      <c r="B2799" s="3491"/>
      <c r="C2799" s="121" t="s">
        <v>17</v>
      </c>
      <c r="D2799" s="106" t="s">
        <v>56</v>
      </c>
      <c r="E2799" s="1571">
        <v>0</v>
      </c>
      <c r="F2799" s="1571">
        <v>0</v>
      </c>
      <c r="G2799" s="1571">
        <v>0</v>
      </c>
      <c r="H2799" s="435">
        <v>0</v>
      </c>
      <c r="I2799" s="1571">
        <v>0</v>
      </c>
      <c r="J2799" s="1571">
        <v>0</v>
      </c>
      <c r="K2799" s="1571">
        <v>0</v>
      </c>
      <c r="L2799" s="1571">
        <v>0</v>
      </c>
      <c r="M2799" s="1571">
        <v>0</v>
      </c>
      <c r="N2799" s="435">
        <v>0</v>
      </c>
      <c r="O2799" s="1571">
        <v>0</v>
      </c>
      <c r="P2799" s="1571">
        <v>0</v>
      </c>
      <c r="Q2799" s="1571">
        <v>0</v>
      </c>
      <c r="R2799" s="1571">
        <v>0</v>
      </c>
      <c r="S2799" s="1571">
        <v>0</v>
      </c>
      <c r="T2799" s="1571">
        <v>0</v>
      </c>
      <c r="U2799" s="1571">
        <v>84</v>
      </c>
      <c r="V2799" s="435">
        <v>87</v>
      </c>
      <c r="W2799" s="1571">
        <v>86</v>
      </c>
      <c r="X2799" s="1565">
        <v>87</v>
      </c>
      <c r="Y2799" s="324">
        <v>83</v>
      </c>
      <c r="Z2799" s="1565">
        <v>78</v>
      </c>
      <c r="AA2799" s="1565">
        <v>68</v>
      </c>
      <c r="AB2799" s="1598">
        <v>62</v>
      </c>
      <c r="AC2799" s="105">
        <f>AVERAGE(E2799:AB2799)</f>
        <v>26.458333333333332</v>
      </c>
      <c r="AD2799" s="74"/>
      <c r="AE2799" s="74"/>
      <c r="AF2799" s="75"/>
      <c r="AJ2799" s="15"/>
      <c r="AK2799" s="15"/>
      <c r="AL2799" s="15"/>
      <c r="AM2799" s="15"/>
      <c r="AN2799" s="400"/>
      <c r="AO2799" s="400"/>
    </row>
    <row r="2800" spans="1:42" ht="16.5" thickBot="1" x14ac:dyDescent="0.3">
      <c r="A2800" s="3529"/>
      <c r="B2800" s="3492"/>
      <c r="C2800" s="121" t="s">
        <v>19</v>
      </c>
      <c r="D2800" s="106"/>
      <c r="E2800" s="311" t="e">
        <f>E2798/E2797</f>
        <v>#DIV/0!</v>
      </c>
      <c r="F2800" s="312" t="e">
        <f t="shared" ref="F2800:AB2800" si="11197">F2798/F2797</f>
        <v>#DIV/0!</v>
      </c>
      <c r="G2800" s="312" t="e">
        <f t="shared" si="11197"/>
        <v>#DIV/0!</v>
      </c>
      <c r="H2800" s="411" t="e">
        <f t="shared" si="11197"/>
        <v>#DIV/0!</v>
      </c>
      <c r="I2800" s="312" t="e">
        <f t="shared" si="11197"/>
        <v>#DIV/0!</v>
      </c>
      <c r="J2800" s="312" t="e">
        <f t="shared" si="11197"/>
        <v>#DIV/0!</v>
      </c>
      <c r="K2800" s="312" t="e">
        <f t="shared" si="11197"/>
        <v>#DIV/0!</v>
      </c>
      <c r="L2800" s="312" t="e">
        <f t="shared" si="11197"/>
        <v>#DIV/0!</v>
      </c>
      <c r="M2800" s="312" t="e">
        <f t="shared" si="11197"/>
        <v>#DIV/0!</v>
      </c>
      <c r="N2800" s="411" t="e">
        <f t="shared" si="11197"/>
        <v>#DIV/0!</v>
      </c>
      <c r="O2800" s="312" t="e">
        <f t="shared" si="11197"/>
        <v>#DIV/0!</v>
      </c>
      <c r="P2800" s="312" t="e">
        <f t="shared" si="11197"/>
        <v>#DIV/0!</v>
      </c>
      <c r="Q2800" s="312" t="e">
        <f t="shared" si="11197"/>
        <v>#DIV/0!</v>
      </c>
      <c r="R2800" s="312" t="e">
        <f t="shared" si="11197"/>
        <v>#DIV/0!</v>
      </c>
      <c r="S2800" s="312" t="e">
        <f t="shared" si="11197"/>
        <v>#DIV/0!</v>
      </c>
      <c r="T2800" s="312" t="e">
        <f t="shared" si="11197"/>
        <v>#DIV/0!</v>
      </c>
      <c r="U2800" s="312">
        <f t="shared" si="11197"/>
        <v>0.22774869109997972</v>
      </c>
      <c r="V2800" s="411">
        <f t="shared" si="11197"/>
        <v>0.22979797979789279</v>
      </c>
      <c r="W2800" s="312">
        <f t="shared" si="11197"/>
        <v>0.22704081632648326</v>
      </c>
      <c r="X2800" s="312">
        <f t="shared" si="11197"/>
        <v>0.22979797979789279</v>
      </c>
      <c r="Y2800" s="312">
        <f>V2798/V2797</f>
        <v>0.22979797979789279</v>
      </c>
      <c r="Z2800" s="312">
        <f t="shared" si="11197"/>
        <v>0.22816901408454404</v>
      </c>
      <c r="AA2800" s="312">
        <f t="shared" si="11197"/>
        <v>0.2290322580642748</v>
      </c>
      <c r="AB2800" s="335">
        <f t="shared" si="11197"/>
        <v>0.22695035461008348</v>
      </c>
      <c r="AC2800" s="477" t="e">
        <f>MAX(E2800:AB2800)</f>
        <v>#DIV/0!</v>
      </c>
      <c r="AD2800" s="71"/>
      <c r="AE2800" s="153"/>
      <c r="AF2800" s="72"/>
      <c r="AJ2800" s="15"/>
      <c r="AK2800" s="15"/>
      <c r="AL2800" s="15"/>
      <c r="AM2800" s="15"/>
      <c r="AN2800" s="400"/>
      <c r="AO2800" s="400"/>
    </row>
    <row r="2801" spans="1:42" hidden="1" x14ac:dyDescent="0.25">
      <c r="A2801" s="2227"/>
      <c r="B2801" s="2230"/>
      <c r="C2801" s="122" t="s">
        <v>118</v>
      </c>
      <c r="D2801" s="106">
        <v>2239.0300000000002</v>
      </c>
      <c r="E2801" s="308">
        <v>2239.0300000000002</v>
      </c>
      <c r="F2801" s="309">
        <v>2239.0300000000002</v>
      </c>
      <c r="G2801" s="309">
        <v>2239.0300000000002</v>
      </c>
      <c r="H2801" s="406">
        <v>2239.0300000000002</v>
      </c>
      <c r="I2801" s="309">
        <v>2239.0300000000002</v>
      </c>
      <c r="J2801" s="309">
        <v>2239.0300000000002</v>
      </c>
      <c r="K2801" s="309">
        <v>2239.0300000000002</v>
      </c>
      <c r="L2801" s="309">
        <v>2239.0300000000002</v>
      </c>
      <c r="M2801" s="309">
        <v>2239.0300000000002</v>
      </c>
      <c r="N2801" s="406">
        <v>2239.0300000000002</v>
      </c>
      <c r="O2801" s="309">
        <v>2239.0300000000002</v>
      </c>
      <c r="P2801" s="309">
        <v>2239.0300000000002</v>
      </c>
      <c r="Q2801" s="309">
        <v>2239.0300000000002</v>
      </c>
      <c r="R2801" s="309">
        <v>2239.0300000000002</v>
      </c>
      <c r="S2801" s="309">
        <v>2239.0300000000002</v>
      </c>
      <c r="T2801" s="309">
        <v>2239.0300000000002</v>
      </c>
      <c r="U2801" s="309">
        <v>2239.4119999999998</v>
      </c>
      <c r="V2801" s="309">
        <v>2239.808</v>
      </c>
      <c r="W2801" s="309">
        <v>2240.1999999999998</v>
      </c>
      <c r="X2801" s="309">
        <v>2240.596</v>
      </c>
      <c r="Y2801" s="406">
        <v>2240.973</v>
      </c>
      <c r="Z2801" s="309">
        <v>2241.328</v>
      </c>
      <c r="AA2801" s="309">
        <v>2241.6379999999999</v>
      </c>
      <c r="AB2801" s="934">
        <v>2241.92</v>
      </c>
      <c r="AC2801" s="106"/>
      <c r="AD2801" s="71"/>
      <c r="AE2801" s="153"/>
      <c r="AF2801" s="72"/>
      <c r="AJ2801" s="15"/>
      <c r="AK2801" s="15"/>
      <c r="AL2801" s="15"/>
      <c r="AM2801" s="15"/>
      <c r="AN2801" s="400"/>
      <c r="AO2801" s="400"/>
    </row>
    <row r="2802" spans="1:42" s="181" customFormat="1" hidden="1" x14ac:dyDescent="0.25">
      <c r="A2802" s="2227"/>
      <c r="B2802" s="2230"/>
      <c r="C2802" s="122" t="s">
        <v>119</v>
      </c>
      <c r="D2802" s="106">
        <v>673.31</v>
      </c>
      <c r="E2802" s="308">
        <v>673.31</v>
      </c>
      <c r="F2802" s="309">
        <v>673.31</v>
      </c>
      <c r="G2802" s="309">
        <v>673.31</v>
      </c>
      <c r="H2802" s="406">
        <v>673.31</v>
      </c>
      <c r="I2802" s="309">
        <v>673.31</v>
      </c>
      <c r="J2802" s="309">
        <v>673.31</v>
      </c>
      <c r="K2802" s="309">
        <v>673.31</v>
      </c>
      <c r="L2802" s="309">
        <v>673.31</v>
      </c>
      <c r="M2802" s="309">
        <v>673.31</v>
      </c>
      <c r="N2802" s="406">
        <v>673.31</v>
      </c>
      <c r="O2802" s="309">
        <v>673.31</v>
      </c>
      <c r="P2802" s="309">
        <v>673.31</v>
      </c>
      <c r="Q2802" s="309">
        <v>673.31</v>
      </c>
      <c r="R2802" s="309">
        <v>673.31</v>
      </c>
      <c r="S2802" s="309">
        <v>673.31</v>
      </c>
      <c r="T2802" s="309">
        <v>673.31</v>
      </c>
      <c r="U2802" s="309">
        <v>673.39700000000005</v>
      </c>
      <c r="V2802" s="309">
        <v>673.48800000000006</v>
      </c>
      <c r="W2802" s="309">
        <v>673.577</v>
      </c>
      <c r="X2802" s="309">
        <v>673.66800000000001</v>
      </c>
      <c r="Y2802" s="406">
        <v>673.75400000000002</v>
      </c>
      <c r="Z2802" s="309">
        <v>673.83500000000004</v>
      </c>
      <c r="AA2802" s="309">
        <v>673.90599999999995</v>
      </c>
      <c r="AB2802" s="934">
        <v>673.97</v>
      </c>
      <c r="AC2802" s="106"/>
      <c r="AD2802" s="71" t="s">
        <v>500</v>
      </c>
      <c r="AE2802" s="153"/>
      <c r="AF2802" s="72"/>
      <c r="AH2802" s="844"/>
      <c r="AI2802" s="845"/>
      <c r="AJ2802" s="845"/>
      <c r="AK2802" s="845"/>
      <c r="AL2802" s="846"/>
      <c r="AM2802" s="846"/>
      <c r="AN2802" s="189"/>
      <c r="AO2802" s="189"/>
      <c r="AP2802" s="189"/>
    </row>
    <row r="2803" spans="1:42" ht="16.5" hidden="1" thickBot="1" x14ac:dyDescent="0.3">
      <c r="A2803" s="3520" t="s">
        <v>44</v>
      </c>
      <c r="B2803" s="3521"/>
      <c r="C2803" s="3522"/>
      <c r="D2803" s="112"/>
      <c r="E2803" s="178">
        <f>SQRT(E2797*E2797+E2798*E2798)/E2775/1.73</f>
        <v>0</v>
      </c>
      <c r="F2803" s="179">
        <f t="shared" ref="F2803:AB2803" si="11198">SQRT(F2797*F2797+F2798*F2798)/F2775/1.73</f>
        <v>0</v>
      </c>
      <c r="G2803" s="179">
        <f t="shared" si="11198"/>
        <v>0</v>
      </c>
      <c r="H2803" s="413">
        <f t="shared" si="11198"/>
        <v>0</v>
      </c>
      <c r="I2803" s="179">
        <f t="shared" si="11198"/>
        <v>0</v>
      </c>
      <c r="J2803" s="179">
        <f t="shared" si="11198"/>
        <v>0</v>
      </c>
      <c r="K2803" s="179">
        <f t="shared" si="11198"/>
        <v>0</v>
      </c>
      <c r="L2803" s="179">
        <f t="shared" si="11198"/>
        <v>0</v>
      </c>
      <c r="M2803" s="179">
        <f t="shared" si="11198"/>
        <v>0</v>
      </c>
      <c r="N2803" s="413">
        <f t="shared" si="11198"/>
        <v>0</v>
      </c>
      <c r="O2803" s="179">
        <f t="shared" si="11198"/>
        <v>0</v>
      </c>
      <c r="P2803" s="179">
        <f t="shared" si="11198"/>
        <v>0</v>
      </c>
      <c r="Q2803" s="179">
        <f t="shared" si="11198"/>
        <v>0</v>
      </c>
      <c r="R2803" s="179">
        <f t="shared" si="11198"/>
        <v>0</v>
      </c>
      <c r="S2803" s="179">
        <f t="shared" si="11198"/>
        <v>0</v>
      </c>
      <c r="T2803" s="179">
        <f t="shared" si="11198"/>
        <v>0</v>
      </c>
      <c r="U2803" s="179">
        <f t="shared" si="11198"/>
        <v>87.946984015078399</v>
      </c>
      <c r="V2803" s="413">
        <f t="shared" si="11198"/>
        <v>89.901551884368558</v>
      </c>
      <c r="W2803" s="179">
        <f t="shared" si="11198"/>
        <v>88.68560372950914</v>
      </c>
      <c r="X2803" s="179">
        <f t="shared" si="11198"/>
        <v>89.218539144506309</v>
      </c>
      <c r="Y2803" s="77">
        <f>SQRT(V2797*V2797+V2798*V2798)/V2775/1.73</f>
        <v>89.901551884368558</v>
      </c>
      <c r="Z2803" s="179">
        <f t="shared" si="11198"/>
        <v>79.424933010575543</v>
      </c>
      <c r="AA2803" s="179">
        <f t="shared" si="11198"/>
        <v>69.23935173821684</v>
      </c>
      <c r="AB2803" s="399">
        <f t="shared" si="11198"/>
        <v>62.662043014253591</v>
      </c>
      <c r="AC2803" s="107">
        <f>AVERAGE(E2803:AB2803)</f>
        <v>27.374189934203212</v>
      </c>
      <c r="AD2803" s="76">
        <f>(AC2799-AC2803)/AC2799</f>
        <v>-3.4615052631302545E-2</v>
      </c>
      <c r="AE2803" s="77"/>
      <c r="AF2803" s="78"/>
      <c r="AJ2803" s="14"/>
      <c r="AK2803" s="14"/>
      <c r="AL2803" s="15"/>
      <c r="AM2803" s="14"/>
      <c r="AN2803" s="400"/>
      <c r="AO2803" s="400"/>
    </row>
    <row r="2804" spans="1:42" x14ac:dyDescent="0.25">
      <c r="A2804" s="3527" t="s">
        <v>508</v>
      </c>
      <c r="B2804" s="3490" t="s">
        <v>509</v>
      </c>
      <c r="C2804" s="119" t="s">
        <v>14</v>
      </c>
      <c r="D2804" s="111" t="s">
        <v>117</v>
      </c>
      <c r="E2804" s="304">
        <f t="shared" ref="E2804" si="11199">(E2808-D2808)*$AE2804*$AF2804</f>
        <v>0</v>
      </c>
      <c r="F2804" s="69">
        <f t="shared" ref="F2804" si="11200">(F2808-E2808)*$AE2804*$AF2804</f>
        <v>0</v>
      </c>
      <c r="G2804" s="69">
        <f t="shared" ref="G2804" si="11201">(G2808-F2808)*$AE2804*$AF2804</f>
        <v>797.99999999886495</v>
      </c>
      <c r="H2804" s="408">
        <f t="shared" ref="H2804" si="11202">(H2808-G2808)*$AE2804*$AF2804</f>
        <v>897.00000000129876</v>
      </c>
      <c r="I2804" s="69">
        <f t="shared" ref="I2804" si="11203">(I2808-H2808)*$AE2804*$AF2804</f>
        <v>929.99999999983629</v>
      </c>
      <c r="J2804" s="69">
        <f t="shared" ref="J2804" si="11204">(J2808-I2808)*$AE2804*$AF2804</f>
        <v>914.99999999950887</v>
      </c>
      <c r="K2804" s="69">
        <f t="shared" ref="K2804" si="11205">(K2808-J2808)*$AE2804*$AF2804</f>
        <v>947.99999999941065</v>
      </c>
      <c r="L2804" s="69">
        <f t="shared" ref="L2804" si="11206">(L2808-K2808)*$AE2804*$AF2804</f>
        <v>879.00000000036016</v>
      </c>
      <c r="M2804" s="69">
        <f t="shared" ref="M2804" si="11207">(M2808-L2808)*$AE2804*$AF2804</f>
        <v>750</v>
      </c>
      <c r="N2804" s="408">
        <f t="shared" ref="N2804" si="11208">(N2808-M2808)*$AE2804*$AF2804</f>
        <v>747.00000000075306</v>
      </c>
      <c r="O2804" s="69">
        <f t="shared" ref="O2804" si="11209">(O2808-N2808)*$AE2804*$AF2804</f>
        <v>779.99999999929059</v>
      </c>
      <c r="P2804" s="69">
        <f t="shared" ref="P2804" si="11210">(P2808-O2808)*$AE2804*$AF2804</f>
        <v>714.00000000085129</v>
      </c>
      <c r="Q2804" s="69">
        <f t="shared" ref="Q2804" si="11211">(Q2808-P2808)*$AE2804*$AF2804</f>
        <v>782.99999999990177</v>
      </c>
      <c r="R2804" s="69">
        <f t="shared" ref="R2804" si="11212">(R2808-Q2808)*$AE2804*$AF2804</f>
        <v>713.99999999948704</v>
      </c>
      <c r="S2804" s="69">
        <f t="shared" ref="S2804" si="11213">(S2808-R2808)*$AE2804*$AF2804</f>
        <v>846.00000000045839</v>
      </c>
      <c r="T2804" s="69">
        <f t="shared" ref="T2804" si="11214">(T2808-S2808)*$AE2804*$AF2804</f>
        <v>815.99999999980355</v>
      </c>
      <c r="U2804" s="69">
        <f t="shared" ref="U2804" si="11215">(U2808-T2808)*$AE2804*$AF2804</f>
        <v>864.00000000003274</v>
      </c>
      <c r="V2804" s="408">
        <f t="shared" ref="V2804" si="11216">(V2808-U2808)*$AE2804*$AF2804</f>
        <v>896.99999999993452</v>
      </c>
      <c r="W2804" s="69">
        <f t="shared" ref="W2804" si="11217">(W2808-V2808)*$AE2804*$AF2804</f>
        <v>914.99999999950887</v>
      </c>
      <c r="X2804" s="69">
        <f t="shared" ref="X2804" si="11218">(X2808-W2808)*$AE2804*$AF2804</f>
        <v>864.00000000003274</v>
      </c>
      <c r="Y2804" s="69">
        <f t="shared" ref="Y2804" si="11219">(Y2808-X2808)*$AE2804*$AF2804</f>
        <v>879.00000000036016</v>
      </c>
      <c r="Z2804" s="69">
        <f t="shared" ref="Z2804" si="11220">(Z2808-Y2808)*$AE2804*$AF2804</f>
        <v>848.99999999970532</v>
      </c>
      <c r="AA2804" s="69">
        <f t="shared" ref="AA2804" si="11221">(AA2808-Z2808)*$AE2804*$AF2804</f>
        <v>831.00000000013097</v>
      </c>
      <c r="AB2804" s="397">
        <f t="shared" ref="AB2804" si="11222">(AB2808-AA2808)*$AE2804*$AF2804</f>
        <v>864.00000000003274</v>
      </c>
      <c r="AC2804" s="104">
        <f>SUM(E2804:AB2804)</f>
        <v>18479.999999999563</v>
      </c>
      <c r="AD2804" s="68"/>
      <c r="AE2804" s="69">
        <v>100</v>
      </c>
      <c r="AF2804" s="70">
        <v>30</v>
      </c>
      <c r="AJ2804" s="474"/>
      <c r="AK2804" s="475"/>
      <c r="AL2804" s="474"/>
      <c r="AM2804" s="15"/>
      <c r="AN2804" s="400"/>
      <c r="AO2804" s="400"/>
    </row>
    <row r="2805" spans="1:42" x14ac:dyDescent="0.25">
      <c r="A2805" s="3528"/>
      <c r="B2805" s="3491"/>
      <c r="C2805" s="121" t="s">
        <v>16</v>
      </c>
      <c r="D2805" s="106" t="s">
        <v>117</v>
      </c>
      <c r="E2805" s="305">
        <f t="shared" ref="E2805" si="11223">(E2809-D2809)*$AE2804*$AF2804</f>
        <v>0</v>
      </c>
      <c r="F2805" s="306">
        <f t="shared" ref="F2805" si="11224">(F2809-E2809)*$AE2804*$AF2804</f>
        <v>0</v>
      </c>
      <c r="G2805" s="306">
        <f t="shared" ref="G2805" si="11225">(G2809-F2809)*$AE2804*$AF2804</f>
        <v>116.9999999999618</v>
      </c>
      <c r="H2805" s="409">
        <f t="shared" ref="H2805" si="11226">(H2809-G2809)*$AE2804*$AF2804</f>
        <v>131.99999999994816</v>
      </c>
      <c r="I2805" s="306">
        <f t="shared" ref="I2805" si="11227">(I2809-H2809)*$AE2804*$AF2804</f>
        <v>137.99999999997681</v>
      </c>
      <c r="J2805" s="306">
        <f t="shared" ref="J2805" si="11228">(J2809-I2809)*$AE2804*$AF2804</f>
        <v>135.00000000004775</v>
      </c>
      <c r="K2805" s="306">
        <f t="shared" ref="K2805" si="11229">(K2809-J2809)*$AE2804*$AF2804</f>
        <v>140.99999999990587</v>
      </c>
      <c r="L2805" s="306">
        <f t="shared" ref="L2805" si="11230">(L2809-K2809)*$AE2804*$AF2804</f>
        <v>129.0000000000191</v>
      </c>
      <c r="M2805" s="306">
        <f t="shared" ref="M2805" si="11231">(M2809-L2809)*$AE2804*$AF2804</f>
        <v>111.00000000010368</v>
      </c>
      <c r="N2805" s="409">
        <f t="shared" ref="N2805" si="11232">(N2809-M2809)*$AE2804*$AF2804</f>
        <v>110.99999999993315</v>
      </c>
      <c r="O2805" s="306">
        <f t="shared" ref="O2805" si="11233">(O2809-N2809)*$AE2804*$AF2804</f>
        <v>114.00000000003274</v>
      </c>
      <c r="P2805" s="306">
        <f t="shared" ref="P2805" si="11234">(P2809-O2809)*$AE2804*$AF2804</f>
        <v>108.00000000000409</v>
      </c>
      <c r="Q2805" s="306">
        <f t="shared" ref="Q2805" si="11235">(Q2809-P2809)*$AE2804*$AF2804</f>
        <v>114.00000000003274</v>
      </c>
      <c r="R2805" s="306">
        <f t="shared" ref="R2805" si="11236">(R2809-Q2809)*$AE2804*$AF2804</f>
        <v>104.9999999999045</v>
      </c>
      <c r="S2805" s="306">
        <f t="shared" ref="S2805" si="11237">(S2809-R2809)*$AE2804*$AF2804</f>
        <v>126.00000000009004</v>
      </c>
      <c r="T2805" s="306">
        <f t="shared" ref="T2805" si="11238">(T2809-S2809)*$AE2804*$AF2804</f>
        <v>119.99999999989086</v>
      </c>
      <c r="U2805" s="306">
        <f t="shared" ref="U2805" si="11239">(U2809-T2809)*$AE2804*$AF2804</f>
        <v>129.0000000000191</v>
      </c>
      <c r="V2805" s="409">
        <f t="shared" ref="V2805" si="11240">(V2809-U2809)*$AE2804*$AF2804</f>
        <v>132.00000000011869</v>
      </c>
      <c r="W2805" s="306">
        <f t="shared" ref="W2805" si="11241">(W2809-V2809)*$AE2804*$AF2804</f>
        <v>134.99999999987722</v>
      </c>
      <c r="X2805" s="306">
        <f t="shared" ref="X2805" si="11242">(X2809-W2809)*$AE2804*$AF2804</f>
        <v>126.00000000009004</v>
      </c>
      <c r="Y2805" s="306">
        <f t="shared" ref="Y2805" si="11243">(Y2809-X2809)*$AE2804*$AF2804</f>
        <v>131.99999999994816</v>
      </c>
      <c r="Z2805" s="306">
        <f t="shared" ref="Z2805" si="11244">(Z2809-Y2809)*$AE2804*$AF2804</f>
        <v>126.00000000009004</v>
      </c>
      <c r="AA2805" s="306">
        <f t="shared" ref="AA2805" si="11245">(AA2809-Z2809)*$AE2804*$AF2804</f>
        <v>119.99999999989086</v>
      </c>
      <c r="AB2805" s="398">
        <f t="shared" ref="AB2805" si="11246">(AB2809-AA2809)*$AE2804*$AF2804</f>
        <v>129.0000000000191</v>
      </c>
      <c r="AC2805" s="105">
        <f>SUM(E2805:AB2805)</f>
        <v>2729.9999999999045</v>
      </c>
      <c r="AD2805" s="71"/>
      <c r="AE2805" s="153"/>
      <c r="AF2805" s="72"/>
      <c r="AJ2805" s="15"/>
      <c r="AK2805" s="15"/>
      <c r="AL2805" s="15"/>
      <c r="AM2805" s="15"/>
      <c r="AN2805" s="400"/>
      <c r="AO2805" s="400"/>
    </row>
    <row r="2806" spans="1:42" x14ac:dyDescent="0.25">
      <c r="A2806" s="3528"/>
      <c r="B2806" s="3491"/>
      <c r="C2806" s="121" t="s">
        <v>17</v>
      </c>
      <c r="D2806" s="106" t="s">
        <v>56</v>
      </c>
      <c r="E2806" s="1571">
        <v>0</v>
      </c>
      <c r="F2806" s="1571">
        <v>0</v>
      </c>
      <c r="G2806" s="1571">
        <v>48</v>
      </c>
      <c r="H2806" s="435">
        <v>54</v>
      </c>
      <c r="I2806" s="1571">
        <v>56</v>
      </c>
      <c r="J2806" s="1571">
        <v>55</v>
      </c>
      <c r="K2806" s="1571">
        <v>57</v>
      </c>
      <c r="L2806" s="1571">
        <v>53</v>
      </c>
      <c r="M2806" s="1571">
        <v>45</v>
      </c>
      <c r="N2806" s="435">
        <v>45</v>
      </c>
      <c r="O2806" s="1571">
        <v>47</v>
      </c>
      <c r="P2806" s="1571">
        <v>43</v>
      </c>
      <c r="Q2806" s="1571">
        <v>47</v>
      </c>
      <c r="R2806" s="1571">
        <v>43</v>
      </c>
      <c r="S2806" s="1571">
        <v>51</v>
      </c>
      <c r="T2806" s="1571">
        <v>49</v>
      </c>
      <c r="U2806" s="1571">
        <v>52</v>
      </c>
      <c r="V2806" s="435">
        <v>54</v>
      </c>
      <c r="W2806" s="1571">
        <v>55</v>
      </c>
      <c r="X2806" s="1571">
        <v>52</v>
      </c>
      <c r="Y2806" s="324">
        <v>53</v>
      </c>
      <c r="Z2806" s="1571">
        <v>51</v>
      </c>
      <c r="AA2806" s="1571">
        <v>50</v>
      </c>
      <c r="AB2806" s="1603">
        <v>52</v>
      </c>
      <c r="AC2806" s="105">
        <f>AVERAGE(E2806:AB2806)</f>
        <v>46.333333333333336</v>
      </c>
      <c r="AD2806" s="74"/>
      <c r="AE2806" s="74"/>
      <c r="AF2806" s="75"/>
      <c r="AJ2806" s="15"/>
      <c r="AK2806" s="15"/>
      <c r="AL2806" s="15"/>
      <c r="AM2806" s="15"/>
      <c r="AN2806" s="400"/>
      <c r="AO2806" s="400"/>
    </row>
    <row r="2807" spans="1:42" ht="16.5" thickBot="1" x14ac:dyDescent="0.3">
      <c r="A2807" s="3674"/>
      <c r="B2807" s="3519"/>
      <c r="C2807" s="124" t="s">
        <v>19</v>
      </c>
      <c r="D2807" s="112"/>
      <c r="E2807" s="315" t="e">
        <f>E2805/E2804</f>
        <v>#DIV/0!</v>
      </c>
      <c r="F2807" s="316" t="e">
        <f t="shared" ref="F2807:AB2807" si="11247">F2805/F2804</f>
        <v>#DIV/0!</v>
      </c>
      <c r="G2807" s="316">
        <f t="shared" si="11247"/>
        <v>0.14661654135354413</v>
      </c>
      <c r="H2807" s="424">
        <f t="shared" si="11247"/>
        <v>0.14715719063518065</v>
      </c>
      <c r="I2807" s="316">
        <f t="shared" si="11247"/>
        <v>0.14838709677419473</v>
      </c>
      <c r="J2807" s="316">
        <f t="shared" si="11247"/>
        <v>0.14754098360668874</v>
      </c>
      <c r="K2807" s="316">
        <f t="shared" si="11247"/>
        <v>0.14873417721518303</v>
      </c>
      <c r="L2807" s="316">
        <f t="shared" si="11247"/>
        <v>0.14675767918084898</v>
      </c>
      <c r="M2807" s="316">
        <f t="shared" si="11247"/>
        <v>0.14800000000013824</v>
      </c>
      <c r="N2807" s="424">
        <f t="shared" si="11247"/>
        <v>0.14859437750980087</v>
      </c>
      <c r="O2807" s="316">
        <f t="shared" si="11247"/>
        <v>0.14615384615402105</v>
      </c>
      <c r="P2807" s="316">
        <f t="shared" si="11247"/>
        <v>0.15126050420150605</v>
      </c>
      <c r="Q2807" s="316">
        <f t="shared" si="11247"/>
        <v>0.14559386973186084</v>
      </c>
      <c r="R2807" s="316">
        <f t="shared" si="11247"/>
        <v>0.14705882352938365</v>
      </c>
      <c r="S2807" s="316">
        <f t="shared" si="11247"/>
        <v>0.14893617021279168</v>
      </c>
      <c r="T2807" s="316">
        <f t="shared" si="11247"/>
        <v>0.14705882352931343</v>
      </c>
      <c r="U2807" s="316">
        <f t="shared" si="11247"/>
        <v>0.14930555555557201</v>
      </c>
      <c r="V2807" s="424">
        <f t="shared" si="11247"/>
        <v>0.14715719063559457</v>
      </c>
      <c r="W2807" s="316">
        <f t="shared" si="11247"/>
        <v>0.14754098360650239</v>
      </c>
      <c r="X2807" s="316">
        <f t="shared" si="11247"/>
        <v>0.14583333333343201</v>
      </c>
      <c r="Y2807" s="316">
        <f>V2805/V2804</f>
        <v>0.14715719063559457</v>
      </c>
      <c r="Z2807" s="316">
        <f t="shared" si="11247"/>
        <v>0.14840989399309043</v>
      </c>
      <c r="AA2807" s="316">
        <f t="shared" si="11247"/>
        <v>0.1444043321298098</v>
      </c>
      <c r="AB2807" s="870">
        <f t="shared" si="11247"/>
        <v>0.14930555555557201</v>
      </c>
      <c r="AC2807" s="498" t="e">
        <f>MAX(E2807:AB2807)</f>
        <v>#DIV/0!</v>
      </c>
      <c r="AD2807" s="71"/>
      <c r="AE2807" s="153"/>
      <c r="AF2807" s="72"/>
      <c r="AJ2807" s="15"/>
      <c r="AK2807" s="15"/>
      <c r="AL2807" s="15"/>
      <c r="AM2807" s="15"/>
      <c r="AN2807" s="400"/>
      <c r="AO2807" s="400"/>
    </row>
    <row r="2808" spans="1:42" hidden="1" x14ac:dyDescent="0.25">
      <c r="A2808" s="2217"/>
      <c r="B2808" s="2220"/>
      <c r="C2808" s="360" t="s">
        <v>118</v>
      </c>
      <c r="D2808" s="120">
        <v>2222.8200000000002</v>
      </c>
      <c r="E2808" s="136">
        <v>2222.8200000000002</v>
      </c>
      <c r="F2808" s="134">
        <v>2222.8200000000002</v>
      </c>
      <c r="G2808" s="134">
        <v>2223.0859999999998</v>
      </c>
      <c r="H2808" s="405">
        <v>2223.3850000000002</v>
      </c>
      <c r="I2808" s="134">
        <v>2223.6950000000002</v>
      </c>
      <c r="J2808" s="134">
        <v>2224</v>
      </c>
      <c r="K2808" s="134">
        <v>2224.3159999999998</v>
      </c>
      <c r="L2808" s="134">
        <v>2224.6089999999999</v>
      </c>
      <c r="M2808" s="134">
        <v>2224.8589999999999</v>
      </c>
      <c r="N2808" s="405">
        <v>2225.1080000000002</v>
      </c>
      <c r="O2808" s="134">
        <v>2225.3679999999999</v>
      </c>
      <c r="P2808" s="134">
        <v>2225.6060000000002</v>
      </c>
      <c r="Q2808" s="134">
        <v>2225.8670000000002</v>
      </c>
      <c r="R2808" s="134">
        <v>2226.105</v>
      </c>
      <c r="S2808" s="134">
        <v>2226.3870000000002</v>
      </c>
      <c r="T2808" s="134">
        <v>2226.6590000000001</v>
      </c>
      <c r="U2808" s="134">
        <v>2226.9470000000001</v>
      </c>
      <c r="V2808" s="134">
        <v>2227.2460000000001</v>
      </c>
      <c r="W2808" s="134">
        <v>2227.5509999999999</v>
      </c>
      <c r="X2808" s="134">
        <v>2227.8389999999999</v>
      </c>
      <c r="Y2808" s="405">
        <v>2228.1320000000001</v>
      </c>
      <c r="Z2808" s="134">
        <v>2228.415</v>
      </c>
      <c r="AA2808" s="134">
        <v>2228.692</v>
      </c>
      <c r="AB2808" s="518">
        <v>2228.98</v>
      </c>
      <c r="AC2808" s="120"/>
      <c r="AD2808" s="71"/>
      <c r="AE2808" s="153"/>
      <c r="AF2808" s="72"/>
      <c r="AJ2808" s="15"/>
      <c r="AK2808" s="15"/>
      <c r="AL2808" s="15"/>
      <c r="AM2808" s="15"/>
      <c r="AN2808" s="400"/>
      <c r="AO2808" s="400"/>
    </row>
    <row r="2809" spans="1:42" s="181" customFormat="1" hidden="1" x14ac:dyDescent="0.25">
      <c r="A2809" s="2227"/>
      <c r="B2809" s="2230"/>
      <c r="C2809" s="122" t="s">
        <v>119</v>
      </c>
      <c r="D2809" s="106">
        <v>448.41</v>
      </c>
      <c r="E2809" s="308">
        <v>448.41</v>
      </c>
      <c r="F2809" s="309">
        <v>448.41</v>
      </c>
      <c r="G2809" s="309">
        <v>448.44900000000001</v>
      </c>
      <c r="H2809" s="406">
        <v>448.49299999999999</v>
      </c>
      <c r="I2809" s="309">
        <v>448.53899999999999</v>
      </c>
      <c r="J2809" s="309">
        <v>448.584</v>
      </c>
      <c r="K2809" s="309">
        <v>448.63099999999997</v>
      </c>
      <c r="L2809" s="309">
        <v>448.67399999999998</v>
      </c>
      <c r="M2809" s="309">
        <v>448.71100000000001</v>
      </c>
      <c r="N2809" s="406">
        <v>448.74799999999999</v>
      </c>
      <c r="O2809" s="309">
        <v>448.786</v>
      </c>
      <c r="P2809" s="309">
        <v>448.822</v>
      </c>
      <c r="Q2809" s="309">
        <v>448.86</v>
      </c>
      <c r="R2809" s="309">
        <v>448.89499999999998</v>
      </c>
      <c r="S2809" s="309">
        <v>448.93700000000001</v>
      </c>
      <c r="T2809" s="309">
        <v>448.97699999999998</v>
      </c>
      <c r="U2809" s="309">
        <v>449.02</v>
      </c>
      <c r="V2809" s="309">
        <v>449.06400000000002</v>
      </c>
      <c r="W2809" s="309">
        <v>449.10899999999998</v>
      </c>
      <c r="X2809" s="309">
        <v>449.15100000000001</v>
      </c>
      <c r="Y2809" s="406">
        <v>449.19499999999999</v>
      </c>
      <c r="Z2809" s="309">
        <v>449.23700000000002</v>
      </c>
      <c r="AA2809" s="309">
        <v>449.27699999999999</v>
      </c>
      <c r="AB2809" s="934">
        <v>449.32</v>
      </c>
      <c r="AC2809" s="106"/>
      <c r="AD2809" s="71" t="s">
        <v>500</v>
      </c>
      <c r="AE2809" s="153"/>
      <c r="AF2809" s="72"/>
      <c r="AH2809" s="844"/>
      <c r="AI2809" s="845"/>
      <c r="AJ2809" s="845"/>
      <c r="AK2809" s="845"/>
      <c r="AL2809" s="846"/>
      <c r="AM2809" s="846"/>
      <c r="AN2809" s="189"/>
      <c r="AO2809" s="189"/>
      <c r="AP2809" s="189"/>
    </row>
    <row r="2810" spans="1:42" ht="16.5" hidden="1" thickBot="1" x14ac:dyDescent="0.3">
      <c r="A2810" s="3520" t="s">
        <v>44</v>
      </c>
      <c r="B2810" s="3521"/>
      <c r="C2810" s="3522"/>
      <c r="D2810" s="112"/>
      <c r="E2810" s="178">
        <f>SQRT(E2804*E2804+E2805*E2805)/E2775/1.73</f>
        <v>0</v>
      </c>
      <c r="F2810" s="179">
        <f t="shared" ref="F2810:AB2810" si="11248">SQRT(F2804*F2804+F2805*F2805)/F2775/1.73</f>
        <v>0</v>
      </c>
      <c r="G2810" s="179">
        <f t="shared" si="11248"/>
        <v>45.130992982859865</v>
      </c>
      <c r="H2810" s="413">
        <f t="shared" si="11248"/>
        <v>50.684828846472413</v>
      </c>
      <c r="I2810" s="179">
        <f t="shared" si="11248"/>
        <v>52.508054001147634</v>
      </c>
      <c r="J2810" s="179">
        <f t="shared" si="11248"/>
        <v>52.057195635055855</v>
      </c>
      <c r="K2810" s="179">
        <f t="shared" si="11248"/>
        <v>54.31420158002328</v>
      </c>
      <c r="L2810" s="179">
        <f t="shared" si="11248"/>
        <v>49.664887655552391</v>
      </c>
      <c r="M2810" s="179">
        <f t="shared" si="11248"/>
        <v>42.755928724841901</v>
      </c>
      <c r="N2810" s="413">
        <f t="shared" si="11248"/>
        <v>42.547068684940399</v>
      </c>
      <c r="O2810" s="179">
        <f t="shared" si="11248"/>
        <v>44.367778076119997</v>
      </c>
      <c r="P2810" s="179">
        <f t="shared" si="11248"/>
        <v>40.486080261671916</v>
      </c>
      <c r="Q2810" s="179">
        <f t="shared" si="11248"/>
        <v>44.319091484938525</v>
      </c>
      <c r="R2810" s="179">
        <f t="shared" si="11248"/>
        <v>40.461266723027819</v>
      </c>
      <c r="S2810" s="179">
        <f t="shared" si="11248"/>
        <v>48.282351578174143</v>
      </c>
      <c r="T2810" s="179">
        <f t="shared" si="11248"/>
        <v>47.249685393131742</v>
      </c>
      <c r="U2810" s="179">
        <f t="shared" si="11248"/>
        <v>49.02503669238039</v>
      </c>
      <c r="V2810" s="413">
        <f t="shared" si="11248"/>
        <v>50.151304332225742</v>
      </c>
      <c r="W2810" s="179">
        <f t="shared" si="11248"/>
        <v>51.014064806489422</v>
      </c>
      <c r="X2810" s="179">
        <f t="shared" si="11248"/>
        <v>47.930172760774795</v>
      </c>
      <c r="Y2810" s="77">
        <f>SQRT(V2804*V2804+V2805*V2805)/V2775/1.73</f>
        <v>50.151304332225742</v>
      </c>
      <c r="Z2810" s="179">
        <f t="shared" si="11248"/>
        <v>46.804389736360783</v>
      </c>
      <c r="AA2810" s="179">
        <f t="shared" si="11248"/>
        <v>45.699550238083908</v>
      </c>
      <c r="AB2810" s="399">
        <f t="shared" si="11248"/>
        <v>47.325011989832994</v>
      </c>
      <c r="AC2810" s="107">
        <f>AVERAGE(E2810:AB2810)</f>
        <v>43.455426938180487</v>
      </c>
      <c r="AD2810" s="76">
        <f>(AC2806-AC2810)/AC2806</f>
        <v>6.2113087665169389E-2</v>
      </c>
      <c r="AE2810" s="77"/>
      <c r="AF2810" s="78"/>
      <c r="AJ2810" s="14"/>
      <c r="AK2810" s="14"/>
      <c r="AL2810" s="15"/>
      <c r="AM2810" s="14"/>
      <c r="AN2810" s="400"/>
      <c r="AO2810" s="400"/>
    </row>
    <row r="2811" spans="1:42" x14ac:dyDescent="0.25">
      <c r="A2811" s="3527" t="s">
        <v>510</v>
      </c>
      <c r="B2811" s="3490" t="s">
        <v>511</v>
      </c>
      <c r="C2811" s="123" t="s">
        <v>14</v>
      </c>
      <c r="D2811" s="111" t="s">
        <v>117</v>
      </c>
      <c r="E2811" s="304">
        <f t="shared" ref="E2811" si="11249">(E2815-D2815)*$AE2811*$AF2811</f>
        <v>211.99999999998909</v>
      </c>
      <c r="F2811" s="69">
        <f t="shared" ref="F2811" si="11250">(F2815-E2815)*$AE2811*$AF2811</f>
        <v>211.99999999998909</v>
      </c>
      <c r="G2811" s="69">
        <f t="shared" ref="G2811" si="11251">(G2815-F2815)*$AE2811*$AF2811</f>
        <v>167.99999999966531</v>
      </c>
      <c r="H2811" s="408">
        <f t="shared" ref="H2811" si="11252">(H2815-G2815)*$AE2811*$AF2811</f>
        <v>195.99999999991269</v>
      </c>
      <c r="I2811" s="69">
        <f t="shared" ref="I2811" si="11253">(I2815-H2815)*$AE2811*$AF2811</f>
        <v>228.00000000006548</v>
      </c>
      <c r="J2811" s="69">
        <f t="shared" ref="J2811" si="11254">(J2815-I2815)*$AE2811*$AF2811</f>
        <v>228.00000000006548</v>
      </c>
      <c r="K2811" s="69">
        <f t="shared" ref="K2811" si="11255">(K2815-J2815)*$AE2811*$AF2811</f>
        <v>260.00000000021828</v>
      </c>
      <c r="L2811" s="69">
        <f t="shared" ref="L2811" si="11256">(L2815-K2815)*$AE2811*$AF2811</f>
        <v>391.99999999982538</v>
      </c>
      <c r="M2811" s="69">
        <f t="shared" ref="M2811" si="11257">(M2815-L2815)*$AE2811*$AF2811</f>
        <v>396.00000000018554</v>
      </c>
      <c r="N2811" s="408">
        <f t="shared" ref="N2811" si="11258">(N2815-M2815)*$AE2811*$AF2811</f>
        <v>455.99999999967622</v>
      </c>
      <c r="O2811" s="69">
        <f t="shared" ref="O2811" si="11259">(O2815-N2815)*$AE2811*$AF2811</f>
        <v>380.00000000010914</v>
      </c>
      <c r="P2811" s="69">
        <f t="shared" ref="P2811" si="11260">(P2815-O2815)*$AE2811*$AF2811</f>
        <v>423.99999999997817</v>
      </c>
      <c r="Q2811" s="69">
        <f t="shared" ref="Q2811" si="11261">(Q2815-P2815)*$AE2811*$AF2811</f>
        <v>396.00000000018554</v>
      </c>
      <c r="R2811" s="69">
        <f t="shared" ref="R2811" si="11262">(R2815-Q2815)*$AE2811*$AF2811</f>
        <v>304.00000000008731</v>
      </c>
      <c r="S2811" s="69">
        <f t="shared" ref="S2811" si="11263">(S2815-R2815)*$AE2811*$AF2811</f>
        <v>288.00000000001091</v>
      </c>
      <c r="T2811" s="69">
        <f t="shared" ref="T2811" si="11264">(T2815-S2815)*$AE2811*$AF2811</f>
        <v>271.99999999993452</v>
      </c>
      <c r="U2811" s="69">
        <f t="shared" ref="U2811" si="11265">(U2815-T2815)*$AE2811*$AF2811</f>
        <v>243.99999999968713</v>
      </c>
      <c r="V2811" s="408">
        <f t="shared" ref="V2811" si="11266">(V2815-U2815)*$AE2811*$AF2811</f>
        <v>244.00000000014188</v>
      </c>
      <c r="W2811" s="69">
        <f t="shared" ref="W2811" si="11267">(W2815-V2815)*$AE2811*$AF2811</f>
        <v>240.00000000023647</v>
      </c>
      <c r="X2811" s="69">
        <f t="shared" ref="X2811" si="11268">(X2815-W2815)*$AE2811*$AF2811</f>
        <v>259.99999999976353</v>
      </c>
      <c r="Y2811" s="69">
        <f t="shared" ref="Y2811" si="11269">(Y2815-X2815)*$AE2811*$AF2811</f>
        <v>244.00000000014188</v>
      </c>
      <c r="Z2811" s="69">
        <f t="shared" ref="Z2811" si="11270">(Z2815-Y2815)*$AE2811*$AF2811</f>
        <v>228.00000000006548</v>
      </c>
      <c r="AA2811" s="69">
        <f t="shared" ref="AA2811" si="11271">(AA2815-Z2815)*$AE2811*$AF2811</f>
        <v>195.99999999991269</v>
      </c>
      <c r="AB2811" s="397">
        <f t="shared" ref="AB2811" si="11272">(AB2815-AA2815)*$AE2811*$AF2811</f>
        <v>211.99999999998909</v>
      </c>
      <c r="AC2811" s="132">
        <f>SUM(E2811:AB2811)</f>
        <v>6679.9999999998363</v>
      </c>
      <c r="AD2811" s="68"/>
      <c r="AE2811" s="69">
        <v>100</v>
      </c>
      <c r="AF2811" s="70">
        <v>40</v>
      </c>
      <c r="AJ2811" s="474"/>
      <c r="AK2811" s="475"/>
      <c r="AL2811" s="474"/>
      <c r="AM2811" s="15"/>
      <c r="AN2811" s="400"/>
      <c r="AO2811" s="400"/>
    </row>
    <row r="2812" spans="1:42" x14ac:dyDescent="0.25">
      <c r="A2812" s="3528"/>
      <c r="B2812" s="3491"/>
      <c r="C2812" s="121" t="s">
        <v>16</v>
      </c>
      <c r="D2812" s="106" t="s">
        <v>117</v>
      </c>
      <c r="E2812" s="305">
        <f t="shared" ref="E2812" si="11273">(E2816-D2816)*$AE2811*$AF2811</f>
        <v>99.999999999909051</v>
      </c>
      <c r="F2812" s="306">
        <f t="shared" ref="F2812" si="11274">(F2816-E2816)*$AE2811*$AF2811</f>
        <v>96.000000000003638</v>
      </c>
      <c r="G2812" s="306">
        <f t="shared" ref="G2812" si="11275">(G2816-F2816)*$AE2811*$AF2811</f>
        <v>76.000000000021828</v>
      </c>
      <c r="H2812" s="409">
        <f t="shared" ref="H2812" si="11276">(H2816-G2816)*$AE2811*$AF2811</f>
        <v>92.000000000098225</v>
      </c>
      <c r="I2812" s="306">
        <f t="shared" ref="I2812" si="11277">(I2816-H2816)*$AE2811*$AF2811</f>
        <v>104.00000000004184</v>
      </c>
      <c r="J2812" s="306">
        <f t="shared" ref="J2812" si="11278">(J2816-I2816)*$AE2811*$AF2811</f>
        <v>107.99999999994725</v>
      </c>
      <c r="K2812" s="306">
        <f t="shared" ref="K2812" si="11279">(K2816-J2816)*$AE2811*$AF2811</f>
        <v>115.99999999998545</v>
      </c>
      <c r="L2812" s="306">
        <f t="shared" ref="L2812" si="11280">(L2816-K2816)*$AE2811*$AF2811</f>
        <v>183.99999999996908</v>
      </c>
      <c r="M2812" s="306">
        <f t="shared" ref="M2812" si="11281">(M2816-L2816)*$AE2811*$AF2811</f>
        <v>180.00000000006366</v>
      </c>
      <c r="N2812" s="409">
        <f t="shared" ref="N2812" si="11282">(N2816-M2816)*$AE2811*$AF2811</f>
        <v>211.99999999998909</v>
      </c>
      <c r="O2812" s="306">
        <f t="shared" ref="O2812" si="11283">(O2816-N2816)*$AE2811*$AF2811</f>
        <v>175.99999999993088</v>
      </c>
      <c r="P2812" s="306">
        <f t="shared" ref="P2812" si="11284">(P2816-O2816)*$AE2811*$AF2811</f>
        <v>195.99999999991269</v>
      </c>
      <c r="Q2812" s="306">
        <f t="shared" ref="Q2812" si="11285">(Q2816-P2816)*$AE2811*$AF2811</f>
        <v>180.00000000006366</v>
      </c>
      <c r="R2812" s="306">
        <f t="shared" ref="R2812" si="11286">(R2816-Q2816)*$AE2811*$AF2811</f>
        <v>140.00000000010004</v>
      </c>
      <c r="S2812" s="306">
        <f t="shared" ref="S2812" si="11287">(S2816-R2816)*$AE2811*$AF2811</f>
        <v>131.99999999983447</v>
      </c>
      <c r="T2812" s="306">
        <f t="shared" ref="T2812" si="11288">(T2816-S2816)*$AE2811*$AF2811</f>
        <v>128.00000000015643</v>
      </c>
      <c r="U2812" s="306">
        <f t="shared" ref="U2812" si="11289">(U2816-T2816)*$AE2811*$AF2811</f>
        <v>111.99999999985266</v>
      </c>
      <c r="V2812" s="409">
        <f t="shared" ref="V2812" si="11290">(V2816-U2816)*$AE2811*$AF2811</f>
        <v>112.00000000008004</v>
      </c>
      <c r="W2812" s="306">
        <f t="shared" ref="W2812" si="11291">(W2816-V2816)*$AE2811*$AF2811</f>
        <v>112.00000000008004</v>
      </c>
      <c r="X2812" s="306">
        <f t="shared" ref="X2812" si="11292">(X2816-W2816)*$AE2811*$AF2811</f>
        <v>119.99999999989086</v>
      </c>
      <c r="Y2812" s="306">
        <f t="shared" ref="Y2812" si="11293">(Y2816-X2816)*$AE2811*$AF2811</f>
        <v>112.00000000008004</v>
      </c>
      <c r="Z2812" s="306">
        <f t="shared" ref="Z2812" si="11294">(Z2816-Y2816)*$AE2811*$AF2811</f>
        <v>104.00000000004184</v>
      </c>
      <c r="AA2812" s="306">
        <f t="shared" ref="AA2812" si="11295">(AA2816-Z2816)*$AE2811*$AF2811</f>
        <v>91.999999999870852</v>
      </c>
      <c r="AB2812" s="398">
        <f t="shared" ref="AB2812" si="11296">(AB2816-AA2816)*$AE2811*$AF2811</f>
        <v>96.000000000003638</v>
      </c>
      <c r="AC2812" s="105">
        <f>SUM(E2812:AB2812)</f>
        <v>3079.9999999999272</v>
      </c>
      <c r="AD2812" s="71"/>
      <c r="AE2812" s="153"/>
      <c r="AF2812" s="72"/>
      <c r="AJ2812" s="15"/>
      <c r="AK2812" s="15"/>
      <c r="AL2812" s="15"/>
      <c r="AM2812" s="15"/>
      <c r="AN2812" s="400"/>
      <c r="AO2812" s="400"/>
    </row>
    <row r="2813" spans="1:42" x14ac:dyDescent="0.25">
      <c r="A2813" s="3528"/>
      <c r="B2813" s="3491"/>
      <c r="C2813" s="121" t="s">
        <v>17</v>
      </c>
      <c r="D2813" s="106" t="s">
        <v>56</v>
      </c>
      <c r="E2813" s="1571">
        <v>14</v>
      </c>
      <c r="F2813" s="1571">
        <v>14</v>
      </c>
      <c r="G2813" s="1571">
        <v>11</v>
      </c>
      <c r="H2813" s="435">
        <v>13</v>
      </c>
      <c r="I2813" s="1571">
        <v>15</v>
      </c>
      <c r="J2813" s="1571">
        <v>15</v>
      </c>
      <c r="K2813" s="1571">
        <v>17</v>
      </c>
      <c r="L2813" s="1571">
        <v>26</v>
      </c>
      <c r="M2813" s="1571">
        <v>26</v>
      </c>
      <c r="N2813" s="435">
        <v>30</v>
      </c>
      <c r="O2813" s="1571">
        <v>25</v>
      </c>
      <c r="P2813" s="1571">
        <v>28</v>
      </c>
      <c r="Q2813" s="1571">
        <v>26</v>
      </c>
      <c r="R2813" s="1571">
        <v>20</v>
      </c>
      <c r="S2813" s="1571">
        <v>19</v>
      </c>
      <c r="T2813" s="1571">
        <v>18</v>
      </c>
      <c r="U2813" s="1571">
        <v>16</v>
      </c>
      <c r="V2813" s="435">
        <v>16</v>
      </c>
      <c r="W2813" s="1571">
        <v>16</v>
      </c>
      <c r="X2813" s="1571">
        <v>17</v>
      </c>
      <c r="Y2813" s="324">
        <v>16</v>
      </c>
      <c r="Z2813" s="1571">
        <v>15</v>
      </c>
      <c r="AA2813" s="1571">
        <v>13</v>
      </c>
      <c r="AB2813" s="1603">
        <v>14</v>
      </c>
      <c r="AC2813" s="105">
        <f>AVERAGE(E2813:AB2813)</f>
        <v>18.333333333333332</v>
      </c>
      <c r="AD2813" s="74"/>
      <c r="AE2813" s="74"/>
      <c r="AF2813" s="75"/>
      <c r="AJ2813" s="15"/>
      <c r="AK2813" s="15"/>
      <c r="AL2813" s="15"/>
      <c r="AM2813" s="15"/>
      <c r="AN2813" s="400"/>
      <c r="AO2813" s="400"/>
    </row>
    <row r="2814" spans="1:42" ht="16.5" thickBot="1" x14ac:dyDescent="0.3">
      <c r="A2814" s="3529"/>
      <c r="B2814" s="3492"/>
      <c r="C2814" s="121" t="s">
        <v>19</v>
      </c>
      <c r="D2814" s="106"/>
      <c r="E2814" s="311">
        <f>E2812/E2811</f>
        <v>0.47169811320714244</v>
      </c>
      <c r="F2814" s="312">
        <f t="shared" ref="F2814:AB2814" si="11297">F2812/F2811</f>
        <v>0.45283018867928576</v>
      </c>
      <c r="G2814" s="312">
        <f t="shared" si="11297"/>
        <v>0.45238095238198356</v>
      </c>
      <c r="H2814" s="411">
        <f t="shared" si="11297"/>
        <v>0.46938775510275105</v>
      </c>
      <c r="I2814" s="312">
        <f t="shared" si="11297"/>
        <v>0.45614035087724547</v>
      </c>
      <c r="J2814" s="312">
        <f t="shared" si="11297"/>
        <v>0.47368421052594839</v>
      </c>
      <c r="K2814" s="312">
        <f t="shared" si="11297"/>
        <v>0.44615384615341563</v>
      </c>
      <c r="L2814" s="312">
        <f t="shared" si="11297"/>
        <v>0.46938775510217101</v>
      </c>
      <c r="M2814" s="312">
        <f t="shared" si="11297"/>
        <v>0.45454545454540235</v>
      </c>
      <c r="N2814" s="411">
        <f t="shared" si="11297"/>
        <v>0.46491228070206059</v>
      </c>
      <c r="O2814" s="312">
        <f t="shared" si="11297"/>
        <v>0.46315789473652719</v>
      </c>
      <c r="P2814" s="312">
        <f t="shared" si="11297"/>
        <v>0.4622641509432141</v>
      </c>
      <c r="Q2814" s="312">
        <f t="shared" si="11297"/>
        <v>0.45454545454540235</v>
      </c>
      <c r="R2814" s="312">
        <f t="shared" si="11297"/>
        <v>0.46052631578967052</v>
      </c>
      <c r="S2814" s="312">
        <f t="shared" si="11297"/>
        <v>0.45833333333274123</v>
      </c>
      <c r="T2814" s="312">
        <f t="shared" si="11297"/>
        <v>0.47058823529480609</v>
      </c>
      <c r="U2814" s="312">
        <f t="shared" si="11297"/>
        <v>0.4590163934426077</v>
      </c>
      <c r="V2814" s="411">
        <f t="shared" si="11297"/>
        <v>0.45901639344268408</v>
      </c>
      <c r="W2814" s="312">
        <f t="shared" si="11297"/>
        <v>0.46666666666654033</v>
      </c>
      <c r="X2814" s="312">
        <f t="shared" si="11297"/>
        <v>0.46153846153846156</v>
      </c>
      <c r="Y2814" s="312">
        <f>V2812/V2811</f>
        <v>0.45901639344268408</v>
      </c>
      <c r="Z2814" s="312">
        <f t="shared" si="11297"/>
        <v>0.45614035087724547</v>
      </c>
      <c r="AA2814" s="312">
        <f t="shared" si="11297"/>
        <v>0.46938775510159098</v>
      </c>
      <c r="AB2814" s="335">
        <f t="shared" si="11297"/>
        <v>0.45283018867928576</v>
      </c>
      <c r="AC2814" s="477">
        <f>MAX(E2814:AB2814)</f>
        <v>0.47368421052594839</v>
      </c>
      <c r="AD2814" s="71"/>
      <c r="AE2814" s="153"/>
      <c r="AF2814" s="72"/>
      <c r="AJ2814" s="15"/>
      <c r="AK2814" s="15"/>
      <c r="AL2814" s="15"/>
      <c r="AM2814" s="15"/>
      <c r="AN2814" s="400"/>
      <c r="AO2814" s="400"/>
    </row>
    <row r="2815" spans="1:42" hidden="1" x14ac:dyDescent="0.25">
      <c r="A2815" s="2227"/>
      <c r="B2815" s="2230"/>
      <c r="C2815" s="122" t="s">
        <v>118</v>
      </c>
      <c r="D2815" s="106">
        <v>692.19</v>
      </c>
      <c r="E2815" s="308">
        <v>692.24300000000005</v>
      </c>
      <c r="F2815" s="309">
        <v>692.29600000000005</v>
      </c>
      <c r="G2815" s="309">
        <v>692.33799999999997</v>
      </c>
      <c r="H2815" s="406">
        <v>692.38699999999994</v>
      </c>
      <c r="I2815" s="309">
        <v>692.44399999999996</v>
      </c>
      <c r="J2815" s="309">
        <v>692.50099999999998</v>
      </c>
      <c r="K2815" s="309">
        <v>692.56600000000003</v>
      </c>
      <c r="L2815" s="309">
        <v>692.66399999999999</v>
      </c>
      <c r="M2815" s="309">
        <v>692.76300000000003</v>
      </c>
      <c r="N2815" s="406">
        <v>692.87699999999995</v>
      </c>
      <c r="O2815" s="309">
        <v>692.97199999999998</v>
      </c>
      <c r="P2815" s="309">
        <v>693.07799999999997</v>
      </c>
      <c r="Q2815" s="309">
        <v>693.17700000000002</v>
      </c>
      <c r="R2815" s="309">
        <v>693.25300000000004</v>
      </c>
      <c r="S2815" s="309">
        <v>693.32500000000005</v>
      </c>
      <c r="T2815" s="309">
        <v>693.39300000000003</v>
      </c>
      <c r="U2815" s="309">
        <v>693.45399999999995</v>
      </c>
      <c r="V2815" s="309">
        <v>693.51499999999999</v>
      </c>
      <c r="W2815" s="309">
        <v>693.57500000000005</v>
      </c>
      <c r="X2815" s="309">
        <v>693.64</v>
      </c>
      <c r="Y2815" s="406">
        <v>693.70100000000002</v>
      </c>
      <c r="Z2815" s="309">
        <v>693.75800000000004</v>
      </c>
      <c r="AA2815" s="309">
        <v>693.80700000000002</v>
      </c>
      <c r="AB2815" s="934">
        <v>693.86</v>
      </c>
      <c r="AC2815" s="106"/>
      <c r="AD2815" s="71"/>
      <c r="AE2815" s="153"/>
      <c r="AF2815" s="72"/>
      <c r="AJ2815" s="15"/>
      <c r="AK2815" s="15"/>
      <c r="AL2815" s="15"/>
      <c r="AM2815" s="15"/>
      <c r="AN2815" s="400"/>
      <c r="AO2815" s="400"/>
    </row>
    <row r="2816" spans="1:42" s="181" customFormat="1" hidden="1" x14ac:dyDescent="0.25">
      <c r="A2816" s="2227"/>
      <c r="B2816" s="2230"/>
      <c r="C2816" s="122" t="s">
        <v>119</v>
      </c>
      <c r="D2816" s="106">
        <v>391.49</v>
      </c>
      <c r="E2816" s="308">
        <v>391.51499999999999</v>
      </c>
      <c r="F2816" s="309">
        <v>391.53899999999999</v>
      </c>
      <c r="G2816" s="309">
        <v>391.55799999999999</v>
      </c>
      <c r="H2816" s="406">
        <v>391.58100000000002</v>
      </c>
      <c r="I2816" s="309">
        <v>391.60700000000003</v>
      </c>
      <c r="J2816" s="309">
        <v>391.63400000000001</v>
      </c>
      <c r="K2816" s="309">
        <v>391.66300000000001</v>
      </c>
      <c r="L2816" s="309">
        <v>391.709</v>
      </c>
      <c r="M2816" s="309">
        <v>391.75400000000002</v>
      </c>
      <c r="N2816" s="406">
        <v>391.80700000000002</v>
      </c>
      <c r="O2816" s="309">
        <v>391.851</v>
      </c>
      <c r="P2816" s="309">
        <v>391.9</v>
      </c>
      <c r="Q2816" s="309">
        <v>391.94499999999999</v>
      </c>
      <c r="R2816" s="309">
        <v>391.98</v>
      </c>
      <c r="S2816" s="309">
        <v>392.01299999999998</v>
      </c>
      <c r="T2816" s="309">
        <v>392.04500000000002</v>
      </c>
      <c r="U2816" s="309">
        <v>392.07299999999998</v>
      </c>
      <c r="V2816" s="309">
        <v>392.101</v>
      </c>
      <c r="W2816" s="309">
        <v>392.12900000000002</v>
      </c>
      <c r="X2816" s="309">
        <v>392.15899999999999</v>
      </c>
      <c r="Y2816" s="406">
        <v>392.18700000000001</v>
      </c>
      <c r="Z2816" s="309">
        <v>392.21300000000002</v>
      </c>
      <c r="AA2816" s="309">
        <v>392.23599999999999</v>
      </c>
      <c r="AB2816" s="934">
        <v>392.26</v>
      </c>
      <c r="AC2816" s="106"/>
      <c r="AD2816" s="71" t="s">
        <v>500</v>
      </c>
      <c r="AE2816" s="153"/>
      <c r="AF2816" s="72"/>
      <c r="AH2816" s="844"/>
      <c r="AI2816" s="845"/>
      <c r="AJ2816" s="845"/>
      <c r="AK2816" s="845"/>
      <c r="AL2816" s="846"/>
      <c r="AM2816" s="846"/>
      <c r="AN2816" s="189"/>
      <c r="AO2816" s="189"/>
      <c r="AP2816" s="189"/>
    </row>
    <row r="2817" spans="1:42" ht="16.5" hidden="1" thickBot="1" x14ac:dyDescent="0.3">
      <c r="A2817" s="3520" t="s">
        <v>44</v>
      </c>
      <c r="B2817" s="3521"/>
      <c r="C2817" s="3522"/>
      <c r="D2817" s="112"/>
      <c r="E2817" s="178">
        <f>SQRT(E2811*E2811+E2812*E2812)/E2775/1.73</f>
        <v>12.746201185633913</v>
      </c>
      <c r="F2817" s="179">
        <f t="shared" ref="F2817:AB2817" si="11298">SQRT(F2811*F2811+F2812*F2812)/F2775/1.73</f>
        <v>12.61932193845575</v>
      </c>
      <c r="G2817" s="179">
        <f t="shared" si="11298"/>
        <v>10.31794085052022</v>
      </c>
      <c r="H2817" s="413">
        <f t="shared" si="11298"/>
        <v>12.10395107632699</v>
      </c>
      <c r="I2817" s="179">
        <f t="shared" si="11298"/>
        <v>13.995659530474452</v>
      </c>
      <c r="J2817" s="179">
        <f t="shared" si="11298"/>
        <v>14.19959095742019</v>
      </c>
      <c r="K2817" s="179">
        <f t="shared" si="11298"/>
        <v>16.134158131507498</v>
      </c>
      <c r="L2817" s="179">
        <f t="shared" si="11298"/>
        <v>24.207902152648575</v>
      </c>
      <c r="M2817" s="179">
        <f t="shared" si="11298"/>
        <v>24.53064458195967</v>
      </c>
      <c r="N2817" s="413">
        <f t="shared" si="11298"/>
        <v>28.331122211755098</v>
      </c>
      <c r="O2817" s="179">
        <f t="shared" si="11298"/>
        <v>23.570485790477761</v>
      </c>
      <c r="P2817" s="179">
        <f t="shared" si="11298"/>
        <v>26.188742359958269</v>
      </c>
      <c r="Q2817" s="179">
        <f t="shared" si="11298"/>
        <v>24.364254550880485</v>
      </c>
      <c r="R2817" s="179">
        <f t="shared" si="11298"/>
        <v>18.764425039512918</v>
      </c>
      <c r="S2817" s="179">
        <f t="shared" si="11298"/>
        <v>17.883461139507258</v>
      </c>
      <c r="T2817" s="179">
        <f t="shared" si="11298"/>
        <v>17.2214639143032</v>
      </c>
      <c r="U2817" s="179">
        <f t="shared" si="11298"/>
        <v>15.066905388206495</v>
      </c>
      <c r="V2817" s="413">
        <f t="shared" si="11298"/>
        <v>14.8506340190259</v>
      </c>
      <c r="W2817" s="179">
        <f t="shared" si="11298"/>
        <v>14.60790306425659</v>
      </c>
      <c r="X2817" s="179">
        <f t="shared" si="11298"/>
        <v>15.719272832659051</v>
      </c>
      <c r="Y2817" s="77">
        <f>SQRT(V2811*V2811+V2812*V2812)/V2775/1.73</f>
        <v>14.8506340190259</v>
      </c>
      <c r="Z2817" s="179">
        <f t="shared" si="11298"/>
        <v>13.665573220793449</v>
      </c>
      <c r="AA2817" s="179">
        <f t="shared" si="11298"/>
        <v>11.784826189186933</v>
      </c>
      <c r="AB2817" s="399">
        <f t="shared" si="11298"/>
        <v>12.607495020050449</v>
      </c>
      <c r="AC2817" s="107">
        <f>AVERAGE(E2817:AB2817)</f>
        <v>17.097190381856127</v>
      </c>
      <c r="AD2817" s="76">
        <f>(AC2813-AC2817)/AC2813</f>
        <v>6.7425979171483949E-2</v>
      </c>
      <c r="AE2817" s="77"/>
      <c r="AF2817" s="78"/>
      <c r="AJ2817" s="14"/>
      <c r="AK2817" s="14"/>
      <c r="AL2817" s="15"/>
      <c r="AM2817" s="14"/>
      <c r="AN2817" s="400"/>
      <c r="AO2817" s="400"/>
    </row>
    <row r="2818" spans="1:42" x14ac:dyDescent="0.25">
      <c r="A2818" s="3527" t="s">
        <v>512</v>
      </c>
      <c r="B2818" s="3490" t="s">
        <v>513</v>
      </c>
      <c r="C2818" s="119" t="s">
        <v>14</v>
      </c>
      <c r="D2818" s="111" t="s">
        <v>117</v>
      </c>
      <c r="E2818" s="304">
        <f t="shared" ref="E2818" si="11299">(E2822-D2822)*$AE2818*$AF2818</f>
        <v>363.00000000028376</v>
      </c>
      <c r="F2818" s="69">
        <f t="shared" ref="F2818" si="11300">(F2822-E2822)*$AE2818*$AF2818</f>
        <v>329.99999999969987</v>
      </c>
      <c r="G2818" s="69">
        <f t="shared" ref="G2818" si="11301">(G2822-F2822)*$AE2818*$AF2818</f>
        <v>327.00000000045293</v>
      </c>
      <c r="H2818" s="408">
        <f t="shared" ref="H2818" si="11302">(H2822-G2822)*$AE2818*$AF2818</f>
        <v>329.99999999969987</v>
      </c>
      <c r="I2818" s="69">
        <f t="shared" ref="I2818" si="11303">(I2822-H2822)*$AE2818*$AF2818</f>
        <v>345.00000000002728</v>
      </c>
      <c r="J2818" s="69">
        <f t="shared" ref="J2818" si="11304">(J2822-I2822)*$AE2818*$AF2818</f>
        <v>413.99999999975989</v>
      </c>
      <c r="K2818" s="69">
        <f t="shared" ref="K2818" si="11305">(K2822-J2822)*$AE2818*$AF2818</f>
        <v>459.00000000006003</v>
      </c>
      <c r="L2818" s="69">
        <f t="shared" ref="L2818" si="11306">(L2822-K2822)*$AE2818*$AF2818</f>
        <v>528.00000000047476</v>
      </c>
      <c r="M2818" s="69">
        <f t="shared" ref="M2818" si="11307">(M2822-L2822)*$AE2818*$AF2818</f>
        <v>494.99999999989086</v>
      </c>
      <c r="N2818" s="408">
        <f t="shared" ref="N2818" si="11308">(N2822-M2822)*$AE2818*$AF2818</f>
        <v>443.99999999973261</v>
      </c>
      <c r="O2818" s="69">
        <f t="shared" ref="O2818" si="11309">(O2822-N2822)*$AE2818*$AF2818</f>
        <v>477.0000000003165</v>
      </c>
      <c r="P2818" s="69">
        <f t="shared" ref="P2818" si="11310">(P2822-O2822)*$AE2818*$AF2818</f>
        <v>443.99999999973261</v>
      </c>
      <c r="Q2818" s="69">
        <f t="shared" ref="Q2818" si="11311">(Q2822-P2822)*$AE2818*$AF2818</f>
        <v>396.00000000018554</v>
      </c>
      <c r="R2818" s="69">
        <f t="shared" ref="R2818" si="11312">(R2822-Q2822)*$AE2818*$AF2818</f>
        <v>410.99999999983083</v>
      </c>
      <c r="S2818" s="69">
        <f t="shared" ref="S2818" si="11313">(S2822-R2822)*$AE2818*$AF2818</f>
        <v>477.0000000003165</v>
      </c>
      <c r="T2818" s="69">
        <f t="shared" ref="T2818" si="11314">(T2822-S2822)*$AE2818*$AF2818</f>
        <v>494.99999999989086</v>
      </c>
      <c r="U2818" s="69">
        <f t="shared" ref="U2818" si="11315">(U2822-T2822)*$AE2818*$AF2818</f>
        <v>494.99999999989086</v>
      </c>
      <c r="V2818" s="408">
        <v>520</v>
      </c>
      <c r="W2818" s="69">
        <f t="shared" ref="W2818" si="11316">(W2822-V2822)*$AE2818*$AF2818</f>
        <v>494.99999999989086</v>
      </c>
      <c r="X2818" s="69">
        <f t="shared" ref="X2818" si="11317">(X2822-W2822)*$AE2818*$AF2818</f>
        <v>477.0000000003165</v>
      </c>
      <c r="Y2818" s="69">
        <f t="shared" ref="Y2818" si="11318">(Y2822-X2822)*$AE2818*$AF2818</f>
        <v>494.99999999989086</v>
      </c>
      <c r="Z2818" s="69">
        <f t="shared" ref="Z2818" si="11319">(Z2822-Y2822)*$AE2818*$AF2818</f>
        <v>476.99999999963438</v>
      </c>
      <c r="AA2818" s="69">
        <f t="shared" ref="AA2818" si="11320">(AA2822-Z2822)*$AE2818*$AF2818</f>
        <v>396.00000000018554</v>
      </c>
      <c r="AB2818" s="397">
        <f t="shared" ref="AB2818" si="11321">(AB2822-AA2822)*$AE2818*$AF2818</f>
        <v>377.99999999992906</v>
      </c>
      <c r="AC2818" s="104">
        <f>SUM(E2818:AB2818)</f>
        <v>10468.000000000093</v>
      </c>
      <c r="AD2818" s="68"/>
      <c r="AE2818" s="69">
        <v>100</v>
      </c>
      <c r="AF2818" s="70">
        <v>30</v>
      </c>
      <c r="AJ2818" s="474"/>
      <c r="AK2818" s="475"/>
      <c r="AL2818" s="474"/>
      <c r="AM2818" s="15"/>
      <c r="AN2818" s="400"/>
      <c r="AO2818" s="400"/>
    </row>
    <row r="2819" spans="1:42" x14ac:dyDescent="0.25">
      <c r="A2819" s="3528"/>
      <c r="B2819" s="3491"/>
      <c r="C2819" s="121" t="s">
        <v>16</v>
      </c>
      <c r="D2819" s="106" t="s">
        <v>117</v>
      </c>
      <c r="E2819" s="305">
        <f t="shared" ref="E2819" si="11322">(E2823-D2823)*$AE2818*$AF2818</f>
        <v>132.00000000011869</v>
      </c>
      <c r="F2819" s="306">
        <f t="shared" ref="F2819" si="11323">(F2823-E2823)*$AE2818*$AF2818</f>
        <v>122.99999999999045</v>
      </c>
      <c r="G2819" s="306">
        <f t="shared" ref="G2819" si="11324">(G2823-F2823)*$AE2818*$AF2818</f>
        <v>119.99999999989086</v>
      </c>
      <c r="H2819" s="409">
        <f t="shared" ref="H2819" si="11325">(H2823-G2823)*$AE2818*$AF2818</f>
        <v>122.99999999999045</v>
      </c>
      <c r="I2819" s="306">
        <f t="shared" ref="I2819" si="11326">(I2823-H2823)*$AE2818*$AF2818</f>
        <v>126.00000000009004</v>
      </c>
      <c r="J2819" s="306">
        <f t="shared" ref="J2819" si="11327">(J2823-I2823)*$AE2818*$AF2818</f>
        <v>150.00000000003411</v>
      </c>
      <c r="K2819" s="306">
        <f t="shared" ref="K2819" si="11328">(K2823-J2823)*$AE2818*$AF2818</f>
        <v>170.99999999987858</v>
      </c>
      <c r="L2819" s="306">
        <f t="shared" ref="L2819" si="11329">(L2823-K2823)*$AE2818*$AF2818</f>
        <v>195.00000000016371</v>
      </c>
      <c r="M2819" s="306">
        <f t="shared" ref="M2819" si="11330">(M2823-L2823)*$AE2818*$AF2818</f>
        <v>179.99999999983629</v>
      </c>
      <c r="N2819" s="409">
        <f t="shared" ref="N2819" si="11331">(N2823-M2823)*$AE2818*$AF2818</f>
        <v>165.00000000019099</v>
      </c>
      <c r="O2819" s="306">
        <f t="shared" ref="O2819" si="11332">(O2823-N2823)*$AE2818*$AF2818</f>
        <v>173.99999999997817</v>
      </c>
      <c r="P2819" s="306">
        <f t="shared" ref="P2819" si="11333">(P2823-O2823)*$AE2818*$AF2818</f>
        <v>164.99999999984993</v>
      </c>
      <c r="Q2819" s="306">
        <f t="shared" ref="Q2819" si="11334">(Q2823-P2823)*$AE2818*$AF2818</f>
        <v>144.00000000000546</v>
      </c>
      <c r="R2819" s="306">
        <f t="shared" ref="R2819" si="11335">(R2823-Q2823)*$AE2818*$AF2818</f>
        <v>153.0000000001337</v>
      </c>
      <c r="S2819" s="306">
        <f t="shared" ref="S2819" si="11336">(S2823-R2823)*$AE2818*$AF2818</f>
        <v>173.99999999997817</v>
      </c>
      <c r="T2819" s="306">
        <f t="shared" ref="T2819" si="11337">(T2823-S2823)*$AE2818*$AF2818</f>
        <v>182.99999999976535</v>
      </c>
      <c r="U2819" s="306">
        <f t="shared" ref="U2819" si="11338">(U2823-T2823)*$AE2818*$AF2818</f>
        <v>180.00000000017735</v>
      </c>
      <c r="V2819" s="409">
        <f t="shared" ref="V2819" si="11339">(V2823-U2823)*$AE2818*$AF2818</f>
        <v>183.00000000010641</v>
      </c>
      <c r="W2819" s="306">
        <f t="shared" ref="W2819" si="11340">(W2823-V2823)*$AE2818*$AF2818</f>
        <v>179.99999999983629</v>
      </c>
      <c r="X2819" s="306">
        <f t="shared" ref="X2819" si="11341">(X2823-W2823)*$AE2818*$AF2818</f>
        <v>176.99999999990723</v>
      </c>
      <c r="Y2819" s="306">
        <f t="shared" ref="Y2819" si="11342">(Y2823-X2823)*$AE2818*$AF2818</f>
        <v>183.00000000010641</v>
      </c>
      <c r="Z2819" s="306">
        <f t="shared" ref="Z2819" si="11343">(Z2823-Y2823)*$AE2818*$AF2818</f>
        <v>173.99999999997817</v>
      </c>
      <c r="AA2819" s="306">
        <f t="shared" ref="AA2819" si="11344">(AA2823-Z2823)*$AE2818*$AF2818</f>
        <v>146.99999999993452</v>
      </c>
      <c r="AB2819" s="398">
        <f t="shared" ref="AB2819" si="11345">(AB2823-AA2823)*$AE2818*$AF2818</f>
        <v>138.00000000014734</v>
      </c>
      <c r="AC2819" s="105">
        <f>SUM(E2819:AB2819)</f>
        <v>3840.0000000000887</v>
      </c>
      <c r="AD2819" s="71"/>
      <c r="AE2819" s="153"/>
      <c r="AF2819" s="72"/>
      <c r="AJ2819" s="15"/>
      <c r="AK2819" s="15"/>
      <c r="AL2819" s="15"/>
      <c r="AM2819" s="15"/>
      <c r="AN2819" s="400"/>
      <c r="AO2819" s="400"/>
    </row>
    <row r="2820" spans="1:42" x14ac:dyDescent="0.25">
      <c r="A2820" s="3528"/>
      <c r="B2820" s="3491"/>
      <c r="C2820" s="121" t="s">
        <v>17</v>
      </c>
      <c r="D2820" s="106" t="s">
        <v>56</v>
      </c>
      <c r="E2820" s="1571">
        <v>22</v>
      </c>
      <c r="F2820" s="1571">
        <v>20</v>
      </c>
      <c r="G2820" s="1571">
        <v>20</v>
      </c>
      <c r="H2820" s="435">
        <v>20</v>
      </c>
      <c r="I2820" s="1571">
        <v>21</v>
      </c>
      <c r="J2820" s="1571">
        <v>25</v>
      </c>
      <c r="K2820" s="1571">
        <v>28</v>
      </c>
      <c r="L2820" s="1571">
        <v>32</v>
      </c>
      <c r="M2820" s="1571">
        <v>30</v>
      </c>
      <c r="N2820" s="435">
        <v>27</v>
      </c>
      <c r="O2820" s="1571">
        <v>29</v>
      </c>
      <c r="P2820" s="1571">
        <v>27</v>
      </c>
      <c r="Q2820" s="1565">
        <v>24</v>
      </c>
      <c r="R2820" s="1565">
        <v>25</v>
      </c>
      <c r="S2820" s="1565">
        <v>29</v>
      </c>
      <c r="T2820" s="1565">
        <v>30</v>
      </c>
      <c r="U2820" s="1565">
        <v>30</v>
      </c>
      <c r="V2820" s="414">
        <v>30</v>
      </c>
      <c r="W2820" s="1565">
        <v>30</v>
      </c>
      <c r="X2820" s="1565">
        <v>29</v>
      </c>
      <c r="Y2820" s="324">
        <v>30</v>
      </c>
      <c r="Z2820" s="1565">
        <v>29</v>
      </c>
      <c r="AA2820" s="1565">
        <v>24</v>
      </c>
      <c r="AB2820" s="1598">
        <v>23</v>
      </c>
      <c r="AC2820" s="105">
        <f>AVERAGE(E2820:AB2820)</f>
        <v>26.416666666666668</v>
      </c>
      <c r="AD2820" s="74"/>
      <c r="AE2820" s="74"/>
      <c r="AF2820" s="75"/>
      <c r="AJ2820" s="15"/>
      <c r="AK2820" s="15"/>
      <c r="AL2820" s="15"/>
      <c r="AM2820" s="15"/>
      <c r="AN2820" s="400"/>
      <c r="AO2820" s="400"/>
    </row>
    <row r="2821" spans="1:42" ht="16.5" thickBot="1" x14ac:dyDescent="0.3">
      <c r="A2821" s="3674"/>
      <c r="B2821" s="3519"/>
      <c r="C2821" s="124" t="s">
        <v>19</v>
      </c>
      <c r="D2821" s="112"/>
      <c r="E2821" s="315">
        <f>E2819/E2818</f>
        <v>0.36363636363640633</v>
      </c>
      <c r="F2821" s="316">
        <f t="shared" ref="F2821:AB2821" si="11346">F2819/F2818</f>
        <v>0.37272727272758277</v>
      </c>
      <c r="G2821" s="316">
        <f t="shared" si="11346"/>
        <v>0.36697247706337816</v>
      </c>
      <c r="H2821" s="424">
        <f t="shared" si="11346"/>
        <v>0.37272727272758277</v>
      </c>
      <c r="I2821" s="316">
        <f t="shared" si="11346"/>
        <v>0.36521739130457992</v>
      </c>
      <c r="J2821" s="316">
        <f t="shared" si="11346"/>
        <v>0.36231884058000263</v>
      </c>
      <c r="K2821" s="316">
        <f t="shared" si="11346"/>
        <v>0.3725490196075299</v>
      </c>
      <c r="L2821" s="316">
        <f t="shared" si="11346"/>
        <v>0.36931818181815979</v>
      </c>
      <c r="M2821" s="316">
        <f t="shared" si="11346"/>
        <v>0.36363636363611307</v>
      </c>
      <c r="N2821" s="424">
        <f t="shared" si="11346"/>
        <v>0.37162162162227558</v>
      </c>
      <c r="O2821" s="316">
        <f t="shared" si="11346"/>
        <v>0.36477987421354868</v>
      </c>
      <c r="P2821" s="316">
        <f t="shared" si="11346"/>
        <v>0.37162162162150741</v>
      </c>
      <c r="Q2821" s="316">
        <f t="shared" si="11346"/>
        <v>0.36363636363620705</v>
      </c>
      <c r="R2821" s="316">
        <f t="shared" si="11346"/>
        <v>0.37226277372310623</v>
      </c>
      <c r="S2821" s="316">
        <f t="shared" si="11346"/>
        <v>0.36477987421354868</v>
      </c>
      <c r="T2821" s="316">
        <f t="shared" si="11346"/>
        <v>0.36969696969657717</v>
      </c>
      <c r="U2821" s="316">
        <f t="shared" si="11346"/>
        <v>0.36363636363680207</v>
      </c>
      <c r="V2821" s="424">
        <f t="shared" si="11346"/>
        <v>0.35192307692328156</v>
      </c>
      <c r="W2821" s="316">
        <f t="shared" si="11346"/>
        <v>0.36363636363611307</v>
      </c>
      <c r="X2821" s="316">
        <f t="shared" si="11346"/>
        <v>0.37106918238949643</v>
      </c>
      <c r="Y2821" s="316">
        <f>V2819/V2818</f>
        <v>0.35192307692328156</v>
      </c>
      <c r="Z2821" s="316">
        <f t="shared" si="11346"/>
        <v>0.36477987421407032</v>
      </c>
      <c r="AA2821" s="316">
        <f t="shared" si="11346"/>
        <v>0.37121212121178193</v>
      </c>
      <c r="AB2821" s="870">
        <f t="shared" si="11346"/>
        <v>0.36507936507982336</v>
      </c>
      <c r="AC2821" s="498">
        <f>MAX(E2821:AB2821)</f>
        <v>0.37272727272758277</v>
      </c>
      <c r="AD2821" s="71"/>
      <c r="AE2821" s="153"/>
      <c r="AF2821" s="72"/>
      <c r="AJ2821" s="15"/>
      <c r="AK2821" s="15"/>
      <c r="AL2821" s="15"/>
      <c r="AM2821" s="15"/>
      <c r="AN2821" s="400"/>
      <c r="AO2821" s="400"/>
    </row>
    <row r="2822" spans="1:42" hidden="1" x14ac:dyDescent="0.25">
      <c r="A2822" s="2217"/>
      <c r="B2822" s="2220"/>
      <c r="C2822" s="360" t="s">
        <v>118</v>
      </c>
      <c r="D2822" s="120">
        <v>1129.8</v>
      </c>
      <c r="E2822" s="136">
        <v>1129.921</v>
      </c>
      <c r="F2822" s="134">
        <v>1130.0309999999999</v>
      </c>
      <c r="G2822" s="134">
        <v>1130.1400000000001</v>
      </c>
      <c r="H2822" s="405">
        <v>1130.25</v>
      </c>
      <c r="I2822" s="134">
        <v>1130.365</v>
      </c>
      <c r="J2822" s="134">
        <v>1130.5029999999999</v>
      </c>
      <c r="K2822" s="134">
        <v>1130.6559999999999</v>
      </c>
      <c r="L2822" s="134">
        <v>1130.8320000000001</v>
      </c>
      <c r="M2822" s="134">
        <v>1130.9970000000001</v>
      </c>
      <c r="N2822" s="405">
        <v>1131.145</v>
      </c>
      <c r="O2822" s="134">
        <v>1131.3040000000001</v>
      </c>
      <c r="P2822" s="134">
        <v>1131.452</v>
      </c>
      <c r="Q2822" s="134">
        <v>1131.5840000000001</v>
      </c>
      <c r="R2822" s="134">
        <v>1131.721</v>
      </c>
      <c r="S2822" s="134">
        <v>1131.8800000000001</v>
      </c>
      <c r="T2822" s="134">
        <v>1132.0450000000001</v>
      </c>
      <c r="U2822" s="134">
        <v>1132.21</v>
      </c>
      <c r="V2822" s="134">
        <v>1132.374</v>
      </c>
      <c r="W2822" s="134">
        <v>1132.539</v>
      </c>
      <c r="X2822" s="134">
        <v>1132.6980000000001</v>
      </c>
      <c r="Y2822" s="405">
        <v>1132.8630000000001</v>
      </c>
      <c r="Z2822" s="134">
        <v>1133.0219999999999</v>
      </c>
      <c r="AA2822" s="134">
        <v>1133.154</v>
      </c>
      <c r="AB2822" s="518">
        <v>1133.28</v>
      </c>
      <c r="AC2822" s="120"/>
      <c r="AD2822" s="71"/>
      <c r="AE2822" s="153"/>
      <c r="AF2822" s="72"/>
      <c r="AJ2822" s="15"/>
      <c r="AK2822" s="15"/>
      <c r="AL2822" s="15"/>
      <c r="AM2822" s="15"/>
      <c r="AN2822" s="400"/>
      <c r="AO2822" s="400"/>
    </row>
    <row r="2823" spans="1:42" s="181" customFormat="1" hidden="1" x14ac:dyDescent="0.25">
      <c r="A2823" s="2227"/>
      <c r="B2823" s="2230"/>
      <c r="C2823" s="122" t="s">
        <v>119</v>
      </c>
      <c r="D2823" s="106">
        <v>511.71</v>
      </c>
      <c r="E2823" s="308">
        <v>511.75400000000002</v>
      </c>
      <c r="F2823" s="309">
        <v>511.79500000000002</v>
      </c>
      <c r="G2823" s="309">
        <v>511.83499999999998</v>
      </c>
      <c r="H2823" s="406">
        <v>511.87599999999998</v>
      </c>
      <c r="I2823" s="309">
        <v>511.91800000000001</v>
      </c>
      <c r="J2823" s="309">
        <v>511.96800000000002</v>
      </c>
      <c r="K2823" s="309">
        <v>512.02499999999998</v>
      </c>
      <c r="L2823" s="309">
        <v>512.09</v>
      </c>
      <c r="M2823" s="309">
        <v>512.15</v>
      </c>
      <c r="N2823" s="406">
        <v>512.20500000000004</v>
      </c>
      <c r="O2823" s="309">
        <v>512.26300000000003</v>
      </c>
      <c r="P2823" s="309">
        <v>512.31799999999998</v>
      </c>
      <c r="Q2823" s="309">
        <v>512.36599999999999</v>
      </c>
      <c r="R2823" s="309">
        <v>512.41700000000003</v>
      </c>
      <c r="S2823" s="309">
        <v>512.47500000000002</v>
      </c>
      <c r="T2823" s="309">
        <v>512.53599999999994</v>
      </c>
      <c r="U2823" s="309">
        <v>512.596</v>
      </c>
      <c r="V2823" s="309">
        <v>512.65700000000004</v>
      </c>
      <c r="W2823" s="309">
        <v>512.71699999999998</v>
      </c>
      <c r="X2823" s="309">
        <v>512.77599999999995</v>
      </c>
      <c r="Y2823" s="406">
        <v>512.83699999999999</v>
      </c>
      <c r="Z2823" s="309">
        <v>512.89499999999998</v>
      </c>
      <c r="AA2823" s="309">
        <v>512.94399999999996</v>
      </c>
      <c r="AB2823" s="934">
        <v>512.99</v>
      </c>
      <c r="AC2823" s="106"/>
      <c r="AD2823" s="71" t="s">
        <v>500</v>
      </c>
      <c r="AE2823" s="153"/>
      <c r="AF2823" s="72"/>
      <c r="AH2823" s="844"/>
      <c r="AI2823" s="845"/>
      <c r="AJ2823" s="845"/>
      <c r="AK2823" s="845"/>
      <c r="AL2823" s="846"/>
      <c r="AM2823" s="846"/>
      <c r="AN2823" s="189"/>
      <c r="AO2823" s="189"/>
      <c r="AP2823" s="189"/>
    </row>
    <row r="2824" spans="1:42" ht="16.5" hidden="1" thickBot="1" x14ac:dyDescent="0.3">
      <c r="A2824" s="3520" t="s">
        <v>44</v>
      </c>
      <c r="B2824" s="3521"/>
      <c r="C2824" s="3522"/>
      <c r="D2824" s="112"/>
      <c r="E2824" s="178">
        <f t="shared" ref="E2824:AA2824" si="11347">SQRT(E2818*E2818+E2819*E2819)/E2775/1.73</f>
        <v>21.003654019546317</v>
      </c>
      <c r="F2824" s="179">
        <f t="shared" si="11347"/>
        <v>19.09669945767876</v>
      </c>
      <c r="G2824" s="179">
        <f t="shared" si="11347"/>
        <v>19.491079120113639</v>
      </c>
      <c r="H2824" s="413">
        <f t="shared" si="11347"/>
        <v>19.687699827742318</v>
      </c>
      <c r="I2824" s="179">
        <f t="shared" si="11347"/>
        <v>20.512619852760221</v>
      </c>
      <c r="J2824" s="179">
        <f t="shared" si="11347"/>
        <v>24.783798997337573</v>
      </c>
      <c r="K2824" s="179">
        <f t="shared" si="11347"/>
        <v>27.75803772360727</v>
      </c>
      <c r="L2824" s="179">
        <f t="shared" si="11347"/>
        <v>31.465317144787896</v>
      </c>
      <c r="M2824" s="179">
        <f t="shared" si="11347"/>
        <v>29.703171914971076</v>
      </c>
      <c r="N2824" s="413">
        <f t="shared" si="11347"/>
        <v>26.685799556722344</v>
      </c>
      <c r="O2824" s="179">
        <f t="shared" si="11347"/>
        <v>28.57782163362987</v>
      </c>
      <c r="P2824" s="77">
        <f t="shared" si="11347"/>
        <v>26.556382488060382</v>
      </c>
      <c r="Q2824" s="77">
        <f t="shared" si="11347"/>
        <v>23.601357529354456</v>
      </c>
      <c r="R2824" s="77">
        <f t="shared" si="11347"/>
        <v>24.587747660579804</v>
      </c>
      <c r="S2824" s="77">
        <f t="shared" si="11347"/>
        <v>28.66154572044714</v>
      </c>
      <c r="T2824" s="77">
        <f t="shared" si="11347"/>
        <v>30.233348204036872</v>
      </c>
      <c r="U2824" s="179">
        <f t="shared" si="11347"/>
        <v>29.558981760050571</v>
      </c>
      <c r="V2824" s="413">
        <f t="shared" si="11347"/>
        <v>30.492644913225263</v>
      </c>
      <c r="W2824" s="179">
        <f t="shared" si="11347"/>
        <v>29.051289325234116</v>
      </c>
      <c r="X2824" s="179">
        <f t="shared" si="11347"/>
        <v>27.929060151179623</v>
      </c>
      <c r="Y2824" s="77">
        <f>SQRT(V2818*V2818+V2819*V2819)/V2775/1.73</f>
        <v>30.492644913225263</v>
      </c>
      <c r="Z2824" s="179">
        <f t="shared" si="11347"/>
        <v>27.688134733680027</v>
      </c>
      <c r="AA2824" s="179">
        <f t="shared" si="11347"/>
        <v>22.990966722729112</v>
      </c>
      <c r="AB2824" s="399">
        <f>SQRT(AB2818*AB2818+AB2819*AB2819)/AB2775/1.73</f>
        <v>21.799696804858147</v>
      </c>
      <c r="AC2824" s="107">
        <f>AVERAGE(E2824:AB2824)</f>
        <v>25.93372917398159</v>
      </c>
      <c r="AD2824" s="76">
        <f>(AC2820-AC2824)/AC2820</f>
        <v>1.8281545464419364E-2</v>
      </c>
      <c r="AE2824" s="77"/>
      <c r="AF2824" s="78"/>
      <c r="AJ2824" s="14"/>
      <c r="AK2824" s="14"/>
      <c r="AL2824" s="15"/>
      <c r="AM2824" s="14"/>
      <c r="AN2824" s="400"/>
      <c r="AO2824" s="400"/>
    </row>
    <row r="2825" spans="1:42" x14ac:dyDescent="0.25">
      <c r="A2825" s="3527" t="s">
        <v>514</v>
      </c>
      <c r="B2825" s="3490" t="s">
        <v>515</v>
      </c>
      <c r="C2825" s="123" t="s">
        <v>14</v>
      </c>
      <c r="D2825" s="111" t="s">
        <v>117</v>
      </c>
      <c r="E2825" s="304">
        <f t="shared" ref="E2825" si="11348">(E2829-D2829)*$AE2825*$AF2825</f>
        <v>681.00000000026739</v>
      </c>
      <c r="F2825" s="69">
        <f t="shared" ref="F2825" si="11349">(F2829-E2829)*$AE2825*$AF2825</f>
        <v>720.00000000002728</v>
      </c>
      <c r="G2825" s="69">
        <f t="shared" ref="G2825" si="11350">(G2829-F2829)*$AE2825*$AF2825</f>
        <v>720.00000000002728</v>
      </c>
      <c r="H2825" s="408">
        <f t="shared" ref="H2825" si="11351">(H2829-G2829)*$AE2825*$AF2825</f>
        <v>641.99999999982538</v>
      </c>
      <c r="I2825" s="69">
        <f t="shared" ref="I2825" si="11352">(I2829-H2829)*$AE2825*$AF2825</f>
        <v>698.99999999984175</v>
      </c>
      <c r="J2825" s="69">
        <f t="shared" ref="J2825" si="11353">(J2829-I2829)*$AE2825*$AF2825</f>
        <v>660.00000000008185</v>
      </c>
      <c r="K2825" s="69">
        <f t="shared" ref="K2825" si="11354">(K2829-J2829)*$AE2825*$AF2825</f>
        <v>701.99999999977081</v>
      </c>
      <c r="L2825" s="69">
        <f t="shared" ref="L2825" si="11355">(L2829-K2829)*$AE2825*$AF2825</f>
        <v>660.00000000008185</v>
      </c>
      <c r="M2825" s="69">
        <f t="shared" ref="M2825" si="11356">(M2829-L2829)*$AE2825*$AF2825</f>
        <v>738.00000000028376</v>
      </c>
      <c r="N2825" s="408">
        <f t="shared" ref="N2825" si="11357">(N2829-M2829)*$AE2825*$AF2825</f>
        <v>663.00000000001091</v>
      </c>
      <c r="O2825" s="69">
        <f t="shared" ref="O2825" si="11358">(O2829-N2829)*$AE2825*$AF2825</f>
        <v>660.00000000008185</v>
      </c>
      <c r="P2825" s="69">
        <f t="shared" ref="P2825" si="11359">(P2829-O2829)*$AE2825*$AF2825</f>
        <v>701.99999999977081</v>
      </c>
      <c r="Q2825" s="69">
        <f t="shared" ref="Q2825" si="11360">(Q2829-P2829)*$AE2825*$AF2825</f>
        <v>678.00000000033833</v>
      </c>
      <c r="R2825" s="69">
        <f t="shared" ref="R2825" si="11361">(R2829-Q2829)*$AE2825*$AF2825</f>
        <v>641.99999999982538</v>
      </c>
      <c r="S2825" s="69">
        <f t="shared" ref="S2825" si="11362">(S2829-R2829)*$AE2825*$AF2825</f>
        <v>680.99999999958527</v>
      </c>
      <c r="T2825" s="69">
        <f t="shared" ref="T2825" si="11363">(T2829-S2829)*$AE2825*$AF2825</f>
        <v>720.00000000002728</v>
      </c>
      <c r="U2825" s="69">
        <f t="shared" ref="U2825" si="11364">(U2829-T2829)*$AE2825*$AF2825</f>
        <v>2352.0000000003165</v>
      </c>
      <c r="V2825" s="408">
        <f t="shared" ref="V2825" si="11365">(V2829-U2829)*$AE2825*$AF2825</f>
        <v>720.00000000002728</v>
      </c>
      <c r="W2825" s="69">
        <f t="shared" ref="W2825" si="11366">(W2829-V2829)*$AE2825*$AF2825</f>
        <v>701.99999999977081</v>
      </c>
      <c r="X2825" s="69">
        <f t="shared" ref="X2825" si="11367">(X2829-W2829)*$AE2825*$AF2825</f>
        <v>660.00000000008185</v>
      </c>
      <c r="Y2825" s="69">
        <f t="shared" ref="Y2825" si="11368">(Y2829-X2829)*$AE2825*$AF2825</f>
        <v>698.99999999984175</v>
      </c>
      <c r="Z2825" s="69">
        <f t="shared" ref="Z2825" si="11369">(Z2829-Y2829)*$AE2825*$AF2825</f>
        <v>741.00000000021282</v>
      </c>
      <c r="AA2825" s="69">
        <f t="shared" ref="AA2825" si="11370">(AA2829-Z2829)*$AE2825*$AF2825</f>
        <v>720.00000000002728</v>
      </c>
      <c r="AB2825" s="397">
        <f t="shared" ref="AB2825" si="11371">(AB2829-AA2829)*$AE2825*$AF2825</f>
        <v>738.00000000028376</v>
      </c>
      <c r="AC2825" s="132">
        <f>SUM(E2825:AB2825)</f>
        <v>18300.000000000407</v>
      </c>
      <c r="AD2825" s="68"/>
      <c r="AE2825" s="69">
        <v>100</v>
      </c>
      <c r="AF2825" s="70">
        <v>30</v>
      </c>
      <c r="AJ2825" s="474"/>
      <c r="AK2825" s="475"/>
      <c r="AL2825" s="474"/>
      <c r="AM2825" s="15"/>
      <c r="AN2825" s="400"/>
      <c r="AO2825" s="400"/>
    </row>
    <row r="2826" spans="1:42" x14ac:dyDescent="0.25">
      <c r="A2826" s="3528"/>
      <c r="B2826" s="3491"/>
      <c r="C2826" s="121" t="s">
        <v>16</v>
      </c>
      <c r="D2826" s="106" t="s">
        <v>117</v>
      </c>
      <c r="E2826" s="305">
        <f t="shared" ref="E2826" si="11372">(E2830-D2830)*$AE2825*$AF2825</f>
        <v>80.999999999960437</v>
      </c>
      <c r="F2826" s="306">
        <f t="shared" ref="F2826" si="11373">(F2830-E2830)*$AE2825*$AF2825</f>
        <v>86.999999999989086</v>
      </c>
      <c r="G2826" s="306">
        <f t="shared" ref="G2826" si="11374">(G2830-F2830)*$AE2825*$AF2825</f>
        <v>87.000000000159616</v>
      </c>
      <c r="H2826" s="409">
        <f t="shared" ref="H2826" si="11375">(H2830-G2830)*$AE2825*$AF2825</f>
        <v>74.999999999931788</v>
      </c>
      <c r="I2826" s="306">
        <f t="shared" ref="I2826" si="11376">(I2830-H2830)*$AE2825*$AF2825</f>
        <v>84.000000000060027</v>
      </c>
      <c r="J2826" s="306">
        <f t="shared" ref="J2826" si="11377">(J2830-I2830)*$AE2825*$AF2825</f>
        <v>77.999999999860847</v>
      </c>
      <c r="K2826" s="306">
        <f t="shared" ref="K2826" si="11378">(K2830-J2830)*$AE2825*$AF2825</f>
        <v>84.000000000060027</v>
      </c>
      <c r="L2826" s="306">
        <f t="shared" ref="L2826" si="11379">(L2830-K2830)*$AE2825*$AF2825</f>
        <v>80.999999999960437</v>
      </c>
      <c r="M2826" s="306">
        <f t="shared" ref="M2826" si="11380">(M2830-L2830)*$AE2825*$AF2825</f>
        <v>86.999999999989086</v>
      </c>
      <c r="N2826" s="409">
        <f t="shared" ref="N2826" si="11381">(N2830-M2830)*$AE2825*$AF2825</f>
        <v>81.000000000130967</v>
      </c>
      <c r="O2826" s="306">
        <f t="shared" ref="O2826" si="11382">(O2830-N2830)*$AE2825*$AF2825</f>
        <v>77.999999999860847</v>
      </c>
      <c r="P2826" s="306">
        <f t="shared" ref="P2826" si="11383">(P2830-O2830)*$AE2825*$AF2825</f>
        <v>84.000000000060027</v>
      </c>
      <c r="Q2826" s="306">
        <f t="shared" ref="Q2826" si="11384">(Q2830-P2830)*$AE2825*$AF2825</f>
        <v>80.999999999960437</v>
      </c>
      <c r="R2826" s="306">
        <f t="shared" ref="R2826" si="11385">(R2830-Q2830)*$AE2825*$AF2825</f>
        <v>78.000000000031378</v>
      </c>
      <c r="S2826" s="306">
        <f t="shared" ref="S2826" si="11386">(S2830-R2830)*$AE2825*$AF2825</f>
        <v>80.999999999960437</v>
      </c>
      <c r="T2826" s="306">
        <f t="shared" ref="T2826" si="11387">(T2830-S2830)*$AE2825*$AF2825</f>
        <v>86.999999999989086</v>
      </c>
      <c r="U2826" s="306">
        <f t="shared" ref="U2826" si="11388">(U2830-T2830)*$AE2825*$AF2825</f>
        <v>279.00000000005321</v>
      </c>
      <c r="V2826" s="409">
        <f t="shared" ref="V2826" si="11389">(V2830-U2830)*$AE2825*$AF2825</f>
        <v>86.999999999989086</v>
      </c>
      <c r="W2826" s="306">
        <f t="shared" ref="W2826" si="11390">(W2830-V2830)*$AE2825*$AF2825</f>
        <v>84.000000000060027</v>
      </c>
      <c r="X2826" s="306">
        <f t="shared" ref="X2826" si="11391">(X2830-W2830)*$AE2825*$AF2825</f>
        <v>78.000000000031378</v>
      </c>
      <c r="Y2826" s="306">
        <f t="shared" ref="Y2826" si="11392">(Y2830-X2830)*$AE2825*$AF2825</f>
        <v>83.999999999889496</v>
      </c>
      <c r="Z2826" s="306">
        <f t="shared" ref="Z2826" si="11393">(Z2830-Y2830)*$AE2825*$AF2825</f>
        <v>90.000000000088676</v>
      </c>
      <c r="AA2826" s="306">
        <f t="shared" ref="AA2826" si="11394">(AA2830-Z2830)*$AE2825*$AF2825</f>
        <v>86.999999999989086</v>
      </c>
      <c r="AB2826" s="398">
        <f t="shared" ref="AB2826" si="11395">(AB2830-AA2830)*$AE2825*$AF2825</f>
        <v>86.999999999989086</v>
      </c>
      <c r="AC2826" s="105">
        <f>SUM(E2826:AB2826)</f>
        <v>2190.0000000000546</v>
      </c>
      <c r="AD2826" s="71"/>
      <c r="AE2826" s="153"/>
      <c r="AF2826" s="72"/>
      <c r="AJ2826" s="15"/>
      <c r="AK2826" s="15"/>
      <c r="AL2826" s="15"/>
      <c r="AM2826" s="15"/>
      <c r="AN2826" s="400"/>
      <c r="AO2826" s="400"/>
    </row>
    <row r="2827" spans="1:42" x14ac:dyDescent="0.25">
      <c r="A2827" s="3528"/>
      <c r="B2827" s="3491"/>
      <c r="C2827" s="121" t="s">
        <v>17</v>
      </c>
      <c r="D2827" s="106" t="s">
        <v>56</v>
      </c>
      <c r="E2827" s="1571">
        <v>35</v>
      </c>
      <c r="F2827" s="1571">
        <v>37</v>
      </c>
      <c r="G2827" s="1571">
        <v>37</v>
      </c>
      <c r="H2827" s="435">
        <v>33</v>
      </c>
      <c r="I2827" s="1571">
        <v>36</v>
      </c>
      <c r="J2827" s="1571">
        <v>34</v>
      </c>
      <c r="K2827" s="1571">
        <v>36</v>
      </c>
      <c r="L2827" s="1571">
        <v>34</v>
      </c>
      <c r="M2827" s="1571">
        <v>38</v>
      </c>
      <c r="N2827" s="435">
        <v>34</v>
      </c>
      <c r="O2827" s="1571">
        <v>34</v>
      </c>
      <c r="P2827" s="324">
        <v>36</v>
      </c>
      <c r="Q2827" s="324">
        <v>35</v>
      </c>
      <c r="R2827" s="324">
        <v>33</v>
      </c>
      <c r="S2827" s="324">
        <v>35</v>
      </c>
      <c r="T2827" s="324">
        <v>37</v>
      </c>
      <c r="U2827" s="1571">
        <v>121</v>
      </c>
      <c r="V2827" s="435">
        <v>37</v>
      </c>
      <c r="W2827" s="1571">
        <v>36</v>
      </c>
      <c r="X2827" s="1571">
        <v>34</v>
      </c>
      <c r="Y2827" s="324">
        <v>36</v>
      </c>
      <c r="Z2827" s="1571">
        <v>38</v>
      </c>
      <c r="AA2827" s="324">
        <v>37</v>
      </c>
      <c r="AB2827" s="1570">
        <v>38</v>
      </c>
      <c r="AC2827" s="105">
        <f>AVERAGE(E2827:AB2827)</f>
        <v>39.208333333333336</v>
      </c>
      <c r="AD2827" s="74"/>
      <c r="AE2827" s="74"/>
      <c r="AF2827" s="75"/>
      <c r="AJ2827" s="15"/>
      <c r="AK2827" s="15"/>
      <c r="AL2827" s="15"/>
      <c r="AM2827" s="15"/>
      <c r="AN2827" s="400"/>
      <c r="AO2827" s="400"/>
    </row>
    <row r="2828" spans="1:42" ht="16.5" thickBot="1" x14ac:dyDescent="0.3">
      <c r="A2828" s="3529"/>
      <c r="B2828" s="3492"/>
      <c r="C2828" s="121" t="s">
        <v>19</v>
      </c>
      <c r="D2828" s="106"/>
      <c r="E2828" s="311">
        <f>E2826/E2825</f>
        <v>0.11894273127742824</v>
      </c>
      <c r="F2828" s="312">
        <f t="shared" ref="F2828:AB2828" si="11396">F2826/F2825</f>
        <v>0.1208333333333136</v>
      </c>
      <c r="G2828" s="312">
        <f t="shared" si="11396"/>
        <v>0.12083333333355044</v>
      </c>
      <c r="H2828" s="411">
        <f t="shared" si="11396"/>
        <v>0.11682242990646759</v>
      </c>
      <c r="I2828" s="312">
        <f t="shared" si="11396"/>
        <v>0.12017167381985557</v>
      </c>
      <c r="J2828" s="312">
        <f t="shared" si="11396"/>
        <v>0.11818181818159269</v>
      </c>
      <c r="K2828" s="312">
        <f t="shared" si="11396"/>
        <v>0.11965811965824423</v>
      </c>
      <c r="L2828" s="312">
        <f t="shared" si="11396"/>
        <v>0.12272727272719756</v>
      </c>
      <c r="M2828" s="312">
        <f t="shared" si="11396"/>
        <v>0.1178861788617285</v>
      </c>
      <c r="N2828" s="411">
        <f t="shared" si="11396"/>
        <v>0.12217194570155299</v>
      </c>
      <c r="O2828" s="312">
        <f t="shared" si="11396"/>
        <v>0.11818181818159269</v>
      </c>
      <c r="P2828" s="312">
        <f t="shared" si="11396"/>
        <v>0.11965811965824423</v>
      </c>
      <c r="Q2828" s="312">
        <f t="shared" si="11396"/>
        <v>0.1194690265485546</v>
      </c>
      <c r="R2828" s="312">
        <f t="shared" si="11396"/>
        <v>0.12149532710288566</v>
      </c>
      <c r="S2828" s="312">
        <f t="shared" si="11396"/>
        <v>0.11894273127754738</v>
      </c>
      <c r="T2828" s="312">
        <f t="shared" si="11396"/>
        <v>0.1208333333333136</v>
      </c>
      <c r="U2828" s="312">
        <f t="shared" si="11396"/>
        <v>0.11862244897959849</v>
      </c>
      <c r="V2828" s="411">
        <f t="shared" si="11396"/>
        <v>0.1208333333333136</v>
      </c>
      <c r="W2828" s="312">
        <f t="shared" si="11396"/>
        <v>0.11965811965824423</v>
      </c>
      <c r="X2828" s="312">
        <f t="shared" si="11396"/>
        <v>0.11818181818185107</v>
      </c>
      <c r="Y2828" s="312">
        <f>V2826/V2825</f>
        <v>0.1208333333333136</v>
      </c>
      <c r="Z2828" s="312">
        <f t="shared" si="11396"/>
        <v>0.1214574898786273</v>
      </c>
      <c r="AA2828" s="312">
        <f t="shared" si="11396"/>
        <v>0.1208333333333136</v>
      </c>
      <c r="AB2828" s="335">
        <f t="shared" si="11396"/>
        <v>0.1178861788617285</v>
      </c>
      <c r="AC2828" s="477">
        <f>MAX(E2828:AB2828)</f>
        <v>0.12272727272719756</v>
      </c>
      <c r="AD2828" s="71"/>
      <c r="AE2828" s="153"/>
      <c r="AF2828" s="72"/>
      <c r="AJ2828" s="15"/>
      <c r="AK2828" s="15"/>
      <c r="AL2828" s="15"/>
      <c r="AM2828" s="15"/>
      <c r="AN2828" s="400"/>
      <c r="AO2828" s="400"/>
    </row>
    <row r="2829" spans="1:42" hidden="1" x14ac:dyDescent="0.25">
      <c r="A2829" s="2227"/>
      <c r="B2829" s="2230"/>
      <c r="C2829" s="122" t="s">
        <v>118</v>
      </c>
      <c r="D2829" s="106">
        <v>1797.28</v>
      </c>
      <c r="E2829" s="308">
        <v>1797.5070000000001</v>
      </c>
      <c r="F2829" s="309">
        <v>1797.7470000000001</v>
      </c>
      <c r="G2829" s="309">
        <v>1797.9870000000001</v>
      </c>
      <c r="H2829" s="406">
        <v>1798.201</v>
      </c>
      <c r="I2829" s="309">
        <v>1798.434</v>
      </c>
      <c r="J2829" s="309">
        <v>1798.654</v>
      </c>
      <c r="K2829" s="309">
        <v>1798.8879999999999</v>
      </c>
      <c r="L2829" s="309">
        <v>1799.1079999999999</v>
      </c>
      <c r="M2829" s="309">
        <v>1799.354</v>
      </c>
      <c r="N2829" s="406">
        <v>1799.575</v>
      </c>
      <c r="O2829" s="309">
        <v>1799.7950000000001</v>
      </c>
      <c r="P2829" s="153">
        <v>1800.029</v>
      </c>
      <c r="Q2829" s="153">
        <v>1800.2550000000001</v>
      </c>
      <c r="R2829" s="153">
        <v>1800.4690000000001</v>
      </c>
      <c r="S2829" s="153">
        <v>1800.6959999999999</v>
      </c>
      <c r="T2829" s="153">
        <v>1800.9359999999999</v>
      </c>
      <c r="U2829" s="309">
        <v>1801.72</v>
      </c>
      <c r="V2829" s="309">
        <v>1801.96</v>
      </c>
      <c r="W2829" s="309">
        <v>1802.194</v>
      </c>
      <c r="X2829" s="309">
        <v>1802.414</v>
      </c>
      <c r="Y2829" s="406">
        <v>1802.6469999999999</v>
      </c>
      <c r="Z2829" s="309">
        <v>1802.894</v>
      </c>
      <c r="AA2829" s="153">
        <v>1803.134</v>
      </c>
      <c r="AB2829" s="314">
        <v>1803.38</v>
      </c>
      <c r="AC2829" s="106"/>
      <c r="AD2829" s="71"/>
      <c r="AE2829" s="153"/>
      <c r="AF2829" s="72"/>
      <c r="AJ2829" s="15"/>
      <c r="AK2829" s="15"/>
      <c r="AL2829" s="15"/>
      <c r="AM2829" s="15"/>
      <c r="AN2829" s="400"/>
      <c r="AO2829" s="400"/>
    </row>
    <row r="2830" spans="1:42" s="181" customFormat="1" hidden="1" x14ac:dyDescent="0.25">
      <c r="A2830" s="2227"/>
      <c r="B2830" s="2230"/>
      <c r="C2830" s="122" t="s">
        <v>119</v>
      </c>
      <c r="D2830" s="106">
        <v>291.45</v>
      </c>
      <c r="E2830" s="308">
        <v>291.47699999999998</v>
      </c>
      <c r="F2830" s="309">
        <v>291.50599999999997</v>
      </c>
      <c r="G2830" s="309">
        <v>291.53500000000003</v>
      </c>
      <c r="H2830" s="406">
        <v>291.56</v>
      </c>
      <c r="I2830" s="309">
        <v>291.58800000000002</v>
      </c>
      <c r="J2830" s="309">
        <v>291.61399999999998</v>
      </c>
      <c r="K2830" s="309">
        <v>291.642</v>
      </c>
      <c r="L2830" s="309">
        <v>291.66899999999998</v>
      </c>
      <c r="M2830" s="309">
        <v>291.69799999999998</v>
      </c>
      <c r="N2830" s="406">
        <v>291.72500000000002</v>
      </c>
      <c r="O2830" s="309">
        <v>291.75099999999998</v>
      </c>
      <c r="P2830" s="153">
        <v>291.779</v>
      </c>
      <c r="Q2830" s="153">
        <v>291.80599999999998</v>
      </c>
      <c r="R2830" s="153">
        <v>291.83199999999999</v>
      </c>
      <c r="S2830" s="153">
        <v>291.85899999999998</v>
      </c>
      <c r="T2830" s="153">
        <v>291.88799999999998</v>
      </c>
      <c r="U2830" s="309">
        <v>291.98099999999999</v>
      </c>
      <c r="V2830" s="309">
        <v>292.01</v>
      </c>
      <c r="W2830" s="309">
        <v>292.03800000000001</v>
      </c>
      <c r="X2830" s="153">
        <v>292.06400000000002</v>
      </c>
      <c r="Y2830" s="406">
        <v>292.09199999999998</v>
      </c>
      <c r="Z2830" s="309">
        <v>292.12200000000001</v>
      </c>
      <c r="AA2830" s="153">
        <v>292.15100000000001</v>
      </c>
      <c r="AB2830" s="314">
        <v>292.18</v>
      </c>
      <c r="AC2830" s="106"/>
      <c r="AD2830" s="71" t="s">
        <v>500</v>
      </c>
      <c r="AE2830" s="153"/>
      <c r="AF2830" s="72"/>
      <c r="AH2830" s="844"/>
      <c r="AI2830" s="845"/>
      <c r="AJ2830" s="845"/>
      <c r="AK2830" s="845"/>
      <c r="AL2830" s="846"/>
      <c r="AM2830" s="846"/>
      <c r="AN2830" s="189"/>
      <c r="AO2830" s="189"/>
      <c r="AP2830" s="189"/>
    </row>
    <row r="2831" spans="1:42" ht="16.5" hidden="1" thickBot="1" x14ac:dyDescent="0.3">
      <c r="A2831" s="3520" t="s">
        <v>44</v>
      </c>
      <c r="B2831" s="3521"/>
      <c r="C2831" s="3522"/>
      <c r="D2831" s="112"/>
      <c r="E2831" s="576">
        <f>SQRT(E2825*E2825+E2826*E2826)/E2774/1.73</f>
        <v>37.539425822571943</v>
      </c>
      <c r="F2831" s="577">
        <f t="shared" ref="F2831:AB2831" si="11397">SQRT(F2825*F2825+F2826*F2826)/F2774/1.73</f>
        <v>39.585670993785449</v>
      </c>
      <c r="G2831" s="577">
        <f t="shared" si="11397"/>
        <v>40.938696857832007</v>
      </c>
      <c r="H2831" s="578">
        <f t="shared" si="11397"/>
        <v>36.415395970237512</v>
      </c>
      <c r="I2831" s="577">
        <f t="shared" si="11397"/>
        <v>39.664059240995975</v>
      </c>
      <c r="J2831" s="577">
        <f t="shared" si="11397"/>
        <v>37.662535906217251</v>
      </c>
      <c r="K2831" s="577">
        <f t="shared" si="11397"/>
        <v>39.831872996109496</v>
      </c>
      <c r="L2831" s="577">
        <f t="shared" si="11397"/>
        <v>36.816594576117502</v>
      </c>
      <c r="M2831" s="577">
        <f t="shared" si="11397"/>
        <v>41.381845656754322</v>
      </c>
      <c r="N2831" s="578">
        <f t="shared" si="11397"/>
        <v>37.339119476123294</v>
      </c>
      <c r="O2831" s="577">
        <f t="shared" si="11397"/>
        <v>37.0094283471499</v>
      </c>
      <c r="P2831" s="505">
        <f t="shared" si="11397"/>
        <v>39.257926699335577</v>
      </c>
      <c r="Q2831" s="505">
        <f t="shared" si="11397"/>
        <v>37.733692509740877</v>
      </c>
      <c r="R2831" s="505">
        <f t="shared" si="11397"/>
        <v>35.807197745440469</v>
      </c>
      <c r="S2831" s="505">
        <f t="shared" si="11397"/>
        <v>38.190398524659741</v>
      </c>
      <c r="T2831" s="505">
        <f t="shared" si="11397"/>
        <v>40.386537169960299</v>
      </c>
      <c r="U2831" s="577">
        <f t="shared" si="11397"/>
        <v>134.22248811695601</v>
      </c>
      <c r="V2831" s="578">
        <f t="shared" si="11397"/>
        <v>40.154430634500756</v>
      </c>
      <c r="W2831" s="577">
        <f t="shared" si="11397"/>
        <v>38.921430184769839</v>
      </c>
      <c r="X2831" s="577">
        <f t="shared" si="11397"/>
        <v>36.482228513146019</v>
      </c>
      <c r="Y2831" s="505">
        <f>SQRT(V2825*V2825+V2826*V2826)/V2774/1.73</f>
        <v>40.154430634500756</v>
      </c>
      <c r="Z2831" s="577">
        <f t="shared" si="11397"/>
        <v>40.66648746611672</v>
      </c>
      <c r="AA2831" s="505">
        <f t="shared" si="11397"/>
        <v>39.585670993785449</v>
      </c>
      <c r="AB2831" s="1821">
        <f t="shared" si="11397"/>
        <v>40.219434261901675</v>
      </c>
      <c r="AC2831" s="107">
        <f>AVERAGE(E2831:AB2831)</f>
        <v>42.748624970779531</v>
      </c>
      <c r="AD2831" s="76">
        <f>(AC2827-AC2831)/AC2827</f>
        <v>-9.0294366948680857E-2</v>
      </c>
      <c r="AE2831" s="77"/>
      <c r="AF2831" s="78"/>
      <c r="AJ2831" s="14"/>
      <c r="AK2831" s="14"/>
      <c r="AL2831" s="15"/>
      <c r="AM2831" s="14"/>
      <c r="AN2831" s="400"/>
      <c r="AO2831" s="400"/>
    </row>
    <row r="2832" spans="1:42" x14ac:dyDescent="0.25">
      <c r="A2832" s="3527" t="s">
        <v>516</v>
      </c>
      <c r="B2832" s="3490" t="s">
        <v>517</v>
      </c>
      <c r="C2832" s="119" t="s">
        <v>14</v>
      </c>
      <c r="D2832" s="111" t="s">
        <v>117</v>
      </c>
      <c r="E2832" s="304">
        <f t="shared" ref="E2832" si="11398">(E2836-D2836)*$AE2832*$AF2832</f>
        <v>52.000000000020918</v>
      </c>
      <c r="F2832" s="69">
        <f t="shared" ref="F2832" si="11399">(F2836-E2836)*$AE2832*$AF2832</f>
        <v>52.000000000020918</v>
      </c>
      <c r="G2832" s="69">
        <f t="shared" ref="G2832" si="11400">(G2836-F2836)*$AE2832*$AF2832</f>
        <v>55.999999999926331</v>
      </c>
      <c r="H2832" s="408">
        <f t="shared" ref="H2832" si="11401">(H2836-G2836)*$AE2832*$AF2832</f>
        <v>32.000000000039108</v>
      </c>
      <c r="I2832" s="69">
        <f t="shared" ref="I2832" si="11402">(I2836-H2836)*$AE2832*$AF2832</f>
        <v>35.999999999944521</v>
      </c>
      <c r="J2832" s="69">
        <f t="shared" ref="J2832" si="11403">(J2836-I2836)*$AE2832*$AF2832</f>
        <v>36.000000000058208</v>
      </c>
      <c r="K2832" s="69">
        <f t="shared" ref="K2832" si="11404">(K2836-J2836)*$AE2832*$AF2832</f>
        <v>35.999999999944521</v>
      </c>
      <c r="L2832" s="69">
        <f t="shared" ref="L2832" si="11405">(L2836-K2836)*$AE2832*$AF2832</f>
        <v>52.000000000020918</v>
      </c>
      <c r="M2832" s="69">
        <f t="shared" ref="M2832" si="11406">(M2836-L2836)*$AE2832*$AF2832</f>
        <v>36.000000000058208</v>
      </c>
      <c r="N2832" s="408">
        <f t="shared" ref="N2832" si="11407">(N2836-M2836)*$AE2832*$AF2832</f>
        <v>31.999999999925421</v>
      </c>
      <c r="O2832" s="69">
        <f t="shared" ref="O2832" si="11408">(O2836-N2836)*$AE2832*$AF2832</f>
        <v>36.000000000058208</v>
      </c>
      <c r="P2832" s="69">
        <f t="shared" ref="P2832" si="11409">(P2836-O2836)*$AE2832*$AF2832</f>
        <v>35.999999999944521</v>
      </c>
      <c r="Q2832" s="69">
        <f t="shared" ref="Q2832" si="11410">(Q2836-P2836)*$AE2832*$AF2832</f>
        <v>52.000000000020918</v>
      </c>
      <c r="R2832" s="69">
        <f t="shared" ref="R2832" si="11411">(R2836-Q2836)*$AE2832*$AF2832</f>
        <v>52.000000000020918</v>
      </c>
      <c r="S2832" s="69">
        <f t="shared" ref="S2832" si="11412">(S2836-R2836)*$AE2832*$AF2832</f>
        <v>56.000000000040018</v>
      </c>
      <c r="T2832" s="69">
        <f t="shared" ref="T2832" si="11413">(T2836-S2836)*$AE2832*$AF2832</f>
        <v>31.999999999925421</v>
      </c>
      <c r="U2832" s="69">
        <f t="shared" ref="U2832" si="11414">(U2836-T2836)*$AE2832*$AF2832</f>
        <v>56.000000000040018</v>
      </c>
      <c r="V2832" s="408">
        <f t="shared" ref="V2832" si="11415">(V2836-U2836)*$AE2832*$AF2832</f>
        <v>52.000000000020918</v>
      </c>
      <c r="W2832" s="69">
        <f t="shared" ref="W2832" si="11416">(W2836-V2836)*$AE2832*$AF2832</f>
        <v>67.999999999983629</v>
      </c>
      <c r="X2832" s="69">
        <f t="shared" ref="X2832" si="11417">(X2836-W2836)*$AE2832*$AF2832</f>
        <v>52.000000000020918</v>
      </c>
      <c r="Y2832" s="69">
        <f t="shared" ref="Y2832" si="11418">(Y2836-X2836)*$AE2832*$AF2832</f>
        <v>72.000000000002728</v>
      </c>
      <c r="Z2832" s="69">
        <f t="shared" ref="Z2832" si="11419">(Z2836-Y2836)*$AE2832*$AF2832</f>
        <v>72.000000000002728</v>
      </c>
      <c r="AA2832" s="69">
        <f t="shared" ref="AA2832" si="11420">(AA2836-Z2836)*$AE2832*$AF2832</f>
        <v>51.999999999907232</v>
      </c>
      <c r="AB2832" s="397">
        <f t="shared" ref="AB2832" si="11421">(AB2836-AA2836)*$AE2832*$AF2832</f>
        <v>52.000000000020918</v>
      </c>
      <c r="AC2832" s="104">
        <f>SUM(E2832:AB2832)</f>
        <v>1159.9999999999682</v>
      </c>
      <c r="AD2832" s="68"/>
      <c r="AE2832" s="69">
        <v>100</v>
      </c>
      <c r="AF2832" s="70">
        <v>40</v>
      </c>
      <c r="AJ2832" s="474"/>
      <c r="AK2832" s="475"/>
      <c r="AL2832" s="474"/>
      <c r="AM2832" s="15"/>
      <c r="AN2832" s="400"/>
      <c r="AO2832" s="400"/>
    </row>
    <row r="2833" spans="1:42" x14ac:dyDescent="0.25">
      <c r="A2833" s="3528"/>
      <c r="B2833" s="3491"/>
      <c r="C2833" s="121" t="s">
        <v>16</v>
      </c>
      <c r="D2833" s="106" t="s">
        <v>117</v>
      </c>
      <c r="E2833" s="305">
        <f t="shared" ref="E2833" si="11422">(E2837-D2837)*$AE2832*$AF2832</f>
        <v>24.000000000000909</v>
      </c>
      <c r="F2833" s="306">
        <f t="shared" ref="F2833" si="11423">(F2837-E2837)*$AE2832*$AF2832</f>
        <v>24.000000000000909</v>
      </c>
      <c r="G2833" s="306">
        <f t="shared" ref="G2833" si="11424">(G2837-F2837)*$AE2832*$AF2832</f>
        <v>24.000000000000909</v>
      </c>
      <c r="H2833" s="409">
        <f t="shared" ref="H2833" si="11425">(H2837-G2837)*$AE2832*$AF2832</f>
        <v>15.999999999962711</v>
      </c>
      <c r="I2833" s="306">
        <f t="shared" ref="I2833" si="11426">(I2837-H2837)*$AE2832*$AF2832</f>
        <v>16.000000000019554</v>
      </c>
      <c r="J2833" s="306">
        <f t="shared" ref="J2833" si="11427">(J2837-I2837)*$AE2832*$AF2832</f>
        <v>16.000000000019554</v>
      </c>
      <c r="K2833" s="306">
        <f t="shared" ref="K2833" si="11428">(K2837-J2837)*$AE2832*$AF2832</f>
        <v>12.000000000000455</v>
      </c>
      <c r="L2833" s="306">
        <f t="shared" ref="L2833" si="11429">(L2837-K2837)*$AE2832*$AF2832</f>
        <v>24.000000000000909</v>
      </c>
      <c r="M2833" s="306">
        <f t="shared" ref="M2833" si="11430">(M2837-L2837)*$AE2832*$AF2832</f>
        <v>15.999999999962711</v>
      </c>
      <c r="N2833" s="409">
        <f t="shared" ref="N2833" si="11431">(N2837-M2837)*$AE2832*$AF2832</f>
        <v>16.000000000019554</v>
      </c>
      <c r="O2833" s="306">
        <f t="shared" ref="O2833" si="11432">(O2837-N2837)*$AE2832*$AF2832</f>
        <v>16.000000000019554</v>
      </c>
      <c r="P2833" s="306">
        <f t="shared" ref="P2833" si="11433">(P2837-O2837)*$AE2832*$AF2832</f>
        <v>15.999999999962711</v>
      </c>
      <c r="Q2833" s="306">
        <f t="shared" ref="Q2833" si="11434">(Q2837-P2837)*$AE2832*$AF2832</f>
        <v>24.000000000000909</v>
      </c>
      <c r="R2833" s="306">
        <f t="shared" ref="R2833" si="11435">(R2837-Q2837)*$AE2832*$AF2832</f>
        <v>24.000000000000909</v>
      </c>
      <c r="S2833" s="306">
        <f t="shared" ref="S2833" si="11436">(S2837-R2837)*$AE2832*$AF2832</f>
        <v>24.000000000000909</v>
      </c>
      <c r="T2833" s="306">
        <f t="shared" ref="T2833" si="11437">(T2837-S2837)*$AE2832*$AF2832</f>
        <v>16.000000000019554</v>
      </c>
      <c r="U2833" s="306">
        <f t="shared" ref="U2833" si="11438">(U2837-T2837)*$AE2832*$AF2832</f>
        <v>24.000000000000909</v>
      </c>
      <c r="V2833" s="409">
        <f t="shared" ref="V2833" si="11439">(V2837-U2837)*$AE2832*$AF2832</f>
        <v>24.000000000000909</v>
      </c>
      <c r="W2833" s="306">
        <f t="shared" ref="W2833" si="11440">(W2837-V2837)*$AE2832*$AF2832</f>
        <v>31.999999999982265</v>
      </c>
      <c r="X2833" s="306">
        <f t="shared" ref="X2833" si="11441">(X2837-W2837)*$AE2832*$AF2832</f>
        <v>19.99999999998181</v>
      </c>
      <c r="Y2833" s="306">
        <f t="shared" ref="Y2833" si="11442">(Y2837-X2837)*$AE2832*$AF2832</f>
        <v>32.000000000039108</v>
      </c>
      <c r="Z2833" s="306">
        <f t="shared" ref="Z2833" si="11443">(Z2837-Y2837)*$AE2832*$AF2832</f>
        <v>31.999999999982265</v>
      </c>
      <c r="AA2833" s="306">
        <f t="shared" ref="AA2833" si="11444">(AA2837-Z2837)*$AE2832*$AF2832</f>
        <v>24.000000000000909</v>
      </c>
      <c r="AB2833" s="398">
        <f t="shared" ref="AB2833" si="11445">(AB2837-AA2837)*$AE2832*$AF2832</f>
        <v>24.000000000000909</v>
      </c>
      <c r="AC2833" s="105">
        <f>SUM(E2833:AB2833)</f>
        <v>519.99999999998181</v>
      </c>
      <c r="AD2833" s="71"/>
      <c r="AE2833" s="153"/>
      <c r="AF2833" s="72"/>
      <c r="AJ2833" s="15"/>
      <c r="AK2833" s="15"/>
      <c r="AL2833" s="15"/>
      <c r="AM2833" s="15"/>
      <c r="AN2833" s="400"/>
      <c r="AO2833" s="400"/>
    </row>
    <row r="2834" spans="1:42" x14ac:dyDescent="0.25">
      <c r="A2834" s="3528"/>
      <c r="B2834" s="3491"/>
      <c r="C2834" s="121" t="s">
        <v>17</v>
      </c>
      <c r="D2834" s="106" t="s">
        <v>56</v>
      </c>
      <c r="E2834" s="1581">
        <v>3</v>
      </c>
      <c r="F2834" s="1565">
        <v>3</v>
      </c>
      <c r="G2834" s="1565">
        <v>3</v>
      </c>
      <c r="H2834" s="414">
        <v>2</v>
      </c>
      <c r="I2834" s="1565">
        <v>2</v>
      </c>
      <c r="J2834" s="1565">
        <v>2</v>
      </c>
      <c r="K2834" s="1565">
        <v>2</v>
      </c>
      <c r="L2834" s="1565">
        <v>3</v>
      </c>
      <c r="M2834" s="1565">
        <v>2</v>
      </c>
      <c r="N2834" s="414">
        <v>2</v>
      </c>
      <c r="O2834" s="1565">
        <v>2</v>
      </c>
      <c r="P2834" s="325">
        <v>2</v>
      </c>
      <c r="Q2834" s="325">
        <v>3</v>
      </c>
      <c r="R2834" s="325">
        <v>3</v>
      </c>
      <c r="S2834" s="325">
        <v>3</v>
      </c>
      <c r="T2834" s="325">
        <v>2</v>
      </c>
      <c r="U2834" s="1565">
        <v>3</v>
      </c>
      <c r="V2834" s="414">
        <v>3</v>
      </c>
      <c r="W2834" s="1565">
        <v>4</v>
      </c>
      <c r="X2834" s="1565">
        <v>3</v>
      </c>
      <c r="Y2834" s="325">
        <v>4</v>
      </c>
      <c r="Z2834" s="1565">
        <v>4</v>
      </c>
      <c r="AA2834" s="325">
        <v>3</v>
      </c>
      <c r="AB2834" s="1567">
        <v>3</v>
      </c>
      <c r="AC2834" s="105">
        <f>AVERAGE(E2834:AB2834)</f>
        <v>2.75</v>
      </c>
      <c r="AD2834" s="74"/>
      <c r="AE2834" s="74"/>
      <c r="AF2834" s="75"/>
      <c r="AJ2834" s="15"/>
      <c r="AK2834" s="15"/>
      <c r="AL2834" s="15"/>
      <c r="AM2834" s="15"/>
      <c r="AN2834" s="400"/>
      <c r="AO2834" s="400"/>
    </row>
    <row r="2835" spans="1:42" ht="16.5" thickBot="1" x14ac:dyDescent="0.3">
      <c r="A2835" s="3674"/>
      <c r="B2835" s="3519"/>
      <c r="C2835" s="124" t="s">
        <v>19</v>
      </c>
      <c r="D2835" s="112"/>
      <c r="E2835" s="620">
        <f>E2833/E2832</f>
        <v>0.46153846153829337</v>
      </c>
      <c r="F2835" s="316">
        <f t="shared" ref="F2835:AB2835" si="11446">F2833/F2832</f>
        <v>0.46153846153829337</v>
      </c>
      <c r="G2835" s="316">
        <f t="shared" si="11446"/>
        <v>0.42857142857200858</v>
      </c>
      <c r="H2835" s="424">
        <f t="shared" si="11446"/>
        <v>0.49999999999822364</v>
      </c>
      <c r="I2835" s="316">
        <f t="shared" si="11446"/>
        <v>0.44444444444567255</v>
      </c>
      <c r="J2835" s="316">
        <f t="shared" si="11446"/>
        <v>0.444444444444269</v>
      </c>
      <c r="K2835" s="316">
        <f t="shared" si="11446"/>
        <v>0.33333333333385967</v>
      </c>
      <c r="L2835" s="316">
        <f t="shared" si="11446"/>
        <v>0.46153846153829337</v>
      </c>
      <c r="M2835" s="316">
        <f t="shared" si="11446"/>
        <v>0.44444444444269005</v>
      </c>
      <c r="N2835" s="424">
        <f t="shared" si="11446"/>
        <v>0.50000000000177636</v>
      </c>
      <c r="O2835" s="316">
        <f t="shared" si="11446"/>
        <v>0.444444444444269</v>
      </c>
      <c r="P2835" s="316">
        <f t="shared" si="11446"/>
        <v>0.44444444444409353</v>
      </c>
      <c r="Q2835" s="316">
        <f t="shared" si="11446"/>
        <v>0.46153846153829337</v>
      </c>
      <c r="R2835" s="316">
        <f t="shared" si="11446"/>
        <v>0.46153846153829337</v>
      </c>
      <c r="S2835" s="316">
        <f t="shared" si="11446"/>
        <v>0.42857142857113856</v>
      </c>
      <c r="T2835" s="316">
        <f t="shared" si="11446"/>
        <v>0.50000000000177636</v>
      </c>
      <c r="U2835" s="316">
        <f t="shared" si="11446"/>
        <v>0.42857142857113856</v>
      </c>
      <c r="V2835" s="424">
        <f t="shared" si="11446"/>
        <v>0.46153846153829337</v>
      </c>
      <c r="W2835" s="316">
        <f t="shared" si="11446"/>
        <v>0.47058823529397015</v>
      </c>
      <c r="X2835" s="316">
        <f t="shared" si="11446"/>
        <v>0.3846153846148801</v>
      </c>
      <c r="Y2835" s="316">
        <f>V2833/V2832</f>
        <v>0.46153846153829337</v>
      </c>
      <c r="Z2835" s="316">
        <f t="shared" si="11446"/>
        <v>0.4444444444441813</v>
      </c>
      <c r="AA2835" s="316">
        <f t="shared" si="11446"/>
        <v>0.46153846153930239</v>
      </c>
      <c r="AB2835" s="870">
        <f t="shared" si="11446"/>
        <v>0.46153846153829337</v>
      </c>
      <c r="AC2835" s="498">
        <f>MAX(E2835:AB2835)</f>
        <v>0.50000000000177636</v>
      </c>
      <c r="AD2835" s="71"/>
      <c r="AE2835" s="153"/>
      <c r="AF2835" s="72"/>
      <c r="AJ2835" s="15"/>
      <c r="AK2835" s="15"/>
      <c r="AL2835" s="15"/>
      <c r="AM2835" s="15"/>
      <c r="AN2835" s="400"/>
      <c r="AO2835" s="400"/>
    </row>
    <row r="2836" spans="1:42" hidden="1" x14ac:dyDescent="0.25">
      <c r="A2836" s="2217"/>
      <c r="B2836" s="2220"/>
      <c r="C2836" s="360" t="s">
        <v>118</v>
      </c>
      <c r="D2836" s="120">
        <v>188.56</v>
      </c>
      <c r="E2836" s="667">
        <v>188.57300000000001</v>
      </c>
      <c r="F2836" s="134">
        <v>188.58600000000001</v>
      </c>
      <c r="G2836" s="134">
        <v>188.6</v>
      </c>
      <c r="H2836" s="405">
        <v>188.608</v>
      </c>
      <c r="I2836" s="134">
        <v>188.61699999999999</v>
      </c>
      <c r="J2836" s="134">
        <v>188.626</v>
      </c>
      <c r="K2836" s="134">
        <v>188.63499999999999</v>
      </c>
      <c r="L2836" s="134">
        <v>188.648</v>
      </c>
      <c r="M2836" s="134">
        <v>188.65700000000001</v>
      </c>
      <c r="N2836" s="405">
        <v>188.66499999999999</v>
      </c>
      <c r="O2836" s="134">
        <v>188.67400000000001</v>
      </c>
      <c r="P2836" s="89">
        <v>188.68299999999999</v>
      </c>
      <c r="Q2836" s="89">
        <v>188.696</v>
      </c>
      <c r="R2836" s="89">
        <v>188.709</v>
      </c>
      <c r="S2836" s="89">
        <v>188.72300000000001</v>
      </c>
      <c r="T2836" s="89">
        <v>188.73099999999999</v>
      </c>
      <c r="U2836" s="134">
        <v>188.745</v>
      </c>
      <c r="V2836" s="134">
        <v>188.75800000000001</v>
      </c>
      <c r="W2836" s="134">
        <v>188.77500000000001</v>
      </c>
      <c r="X2836" s="134">
        <v>188.78800000000001</v>
      </c>
      <c r="Y2836" s="405">
        <v>188.80600000000001</v>
      </c>
      <c r="Z2836" s="134">
        <v>188.82400000000001</v>
      </c>
      <c r="AA2836" s="89">
        <v>188.83699999999999</v>
      </c>
      <c r="AB2836" s="385">
        <v>188.85</v>
      </c>
      <c r="AC2836" s="120"/>
      <c r="AD2836" s="71"/>
      <c r="AE2836" s="153"/>
      <c r="AF2836" s="72"/>
      <c r="AJ2836" s="15"/>
      <c r="AK2836" s="15"/>
      <c r="AL2836" s="15"/>
      <c r="AM2836" s="15"/>
      <c r="AN2836" s="400"/>
      <c r="AO2836" s="400"/>
    </row>
    <row r="2837" spans="1:42" s="181" customFormat="1" hidden="1" x14ac:dyDescent="0.25">
      <c r="A2837" s="2227"/>
      <c r="B2837" s="2230"/>
      <c r="C2837" s="122" t="s">
        <v>119</v>
      </c>
      <c r="D2837" s="106">
        <v>105.62</v>
      </c>
      <c r="E2837" s="543">
        <v>105.626</v>
      </c>
      <c r="F2837" s="153">
        <v>105.63200000000001</v>
      </c>
      <c r="G2837" s="309">
        <v>105.63800000000001</v>
      </c>
      <c r="H2837" s="406">
        <v>105.642</v>
      </c>
      <c r="I2837" s="309">
        <v>105.646</v>
      </c>
      <c r="J2837" s="309">
        <v>105.65</v>
      </c>
      <c r="K2837" s="309">
        <v>105.65300000000001</v>
      </c>
      <c r="L2837" s="309">
        <v>105.65900000000001</v>
      </c>
      <c r="M2837" s="309">
        <v>105.663</v>
      </c>
      <c r="N2837" s="406">
        <v>105.667</v>
      </c>
      <c r="O2837" s="309">
        <v>105.67100000000001</v>
      </c>
      <c r="P2837" s="153">
        <v>105.675</v>
      </c>
      <c r="Q2837" s="153">
        <v>105.681</v>
      </c>
      <c r="R2837" s="153">
        <v>105.687</v>
      </c>
      <c r="S2837" s="153">
        <v>105.693</v>
      </c>
      <c r="T2837" s="153">
        <v>105.697</v>
      </c>
      <c r="U2837" s="309">
        <v>105.703</v>
      </c>
      <c r="V2837" s="309">
        <v>105.709</v>
      </c>
      <c r="W2837" s="309">
        <v>105.717</v>
      </c>
      <c r="X2837" s="309">
        <v>105.72199999999999</v>
      </c>
      <c r="Y2837" s="406">
        <v>105.73</v>
      </c>
      <c r="Z2837" s="309">
        <v>105.738</v>
      </c>
      <c r="AA2837" s="153">
        <v>105.744</v>
      </c>
      <c r="AB2837" s="314">
        <v>105.75</v>
      </c>
      <c r="AC2837" s="106"/>
      <c r="AD2837" s="71" t="s">
        <v>500</v>
      </c>
      <c r="AE2837" s="153"/>
      <c r="AF2837" s="72"/>
      <c r="AH2837" s="844"/>
      <c r="AI2837" s="845"/>
      <c r="AJ2837" s="845"/>
      <c r="AK2837" s="845"/>
      <c r="AL2837" s="846"/>
      <c r="AM2837" s="846"/>
      <c r="AN2837" s="189"/>
      <c r="AO2837" s="189"/>
      <c r="AP2837" s="189"/>
    </row>
    <row r="2838" spans="1:42" ht="16.5" hidden="1" thickBot="1" x14ac:dyDescent="0.3">
      <c r="A2838" s="3520" t="s">
        <v>44</v>
      </c>
      <c r="B2838" s="3521"/>
      <c r="C2838" s="3522"/>
      <c r="D2838" s="112"/>
      <c r="E2838" s="502">
        <f>SQRT(E2832*E2832+E2833*E2833)/E2774/1.73</f>
        <v>3.1349231615171651</v>
      </c>
      <c r="F2838" s="179">
        <f t="shared" ref="F2838:AB2838" si="11447">SQRT(F2832*F2832+F2833*F2833)/F2774/1.73</f>
        <v>3.1260423593598929</v>
      </c>
      <c r="G2838" s="179">
        <f t="shared" si="11447"/>
        <v>3.4392038953465898</v>
      </c>
      <c r="H2838" s="413">
        <f t="shared" si="11447"/>
        <v>2.0156332826293784</v>
      </c>
      <c r="I2838" s="179">
        <f t="shared" si="11447"/>
        <v>2.2194859213704756</v>
      </c>
      <c r="J2838" s="179">
        <f t="shared" si="11447"/>
        <v>2.2325417209138361</v>
      </c>
      <c r="K2838" s="179">
        <f t="shared" si="11447"/>
        <v>2.1379019437947506</v>
      </c>
      <c r="L2838" s="179">
        <f t="shared" si="11447"/>
        <v>3.1709567610748342</v>
      </c>
      <c r="M2838" s="179">
        <f t="shared" si="11447"/>
        <v>2.1938271245961252</v>
      </c>
      <c r="N2838" s="413">
        <f t="shared" si="11447"/>
        <v>2.0000384409800134</v>
      </c>
      <c r="O2838" s="179">
        <f t="shared" si="11447"/>
        <v>2.1938271245974112</v>
      </c>
      <c r="P2838" s="179">
        <f t="shared" si="11447"/>
        <v>2.1875048562197632</v>
      </c>
      <c r="Q2838" s="179">
        <f t="shared" si="11447"/>
        <v>3.1648937462353022</v>
      </c>
      <c r="R2838" s="179">
        <f t="shared" si="11447"/>
        <v>3.1709567610748342</v>
      </c>
      <c r="S2838" s="179">
        <f t="shared" si="11447"/>
        <v>3.3928177156463857</v>
      </c>
      <c r="T2838" s="179">
        <f t="shared" si="11447"/>
        <v>1.9923311637508034</v>
      </c>
      <c r="U2838" s="179">
        <f t="shared" si="11447"/>
        <v>3.4526909694519103</v>
      </c>
      <c r="V2838" s="413">
        <f t="shared" si="11447"/>
        <v>3.1709567610748342</v>
      </c>
      <c r="W2838" s="179">
        <f t="shared" si="11447"/>
        <v>4.1372516879824595</v>
      </c>
      <c r="X2838" s="179">
        <f t="shared" si="11447"/>
        <v>3.058344345566451</v>
      </c>
      <c r="Y2838" s="77">
        <f>SQRT(V2832*V2832+V2833*V2833)/V2774/1.73</f>
        <v>3.1709567610748342</v>
      </c>
      <c r="Z2838" s="179">
        <f t="shared" si="11447"/>
        <v>4.2925401608453218</v>
      </c>
      <c r="AA2838" s="179">
        <f t="shared" si="11447"/>
        <v>3.1260423593542583</v>
      </c>
      <c r="AB2838" s="399">
        <f t="shared" si="11447"/>
        <v>3.0996993057697817</v>
      </c>
      <c r="AC2838" s="107">
        <f>AVERAGE(E2838:AB2838)</f>
        <v>2.886723680426142</v>
      </c>
      <c r="AD2838" s="76">
        <f>(AC2834-AC2838)/AC2834</f>
        <v>-4.9717701973142556E-2</v>
      </c>
      <c r="AE2838" s="77"/>
      <c r="AF2838" s="78"/>
      <c r="AJ2838" s="14"/>
      <c r="AK2838" s="14"/>
      <c r="AL2838" s="15"/>
      <c r="AM2838" s="14"/>
      <c r="AN2838" s="400"/>
      <c r="AO2838" s="400"/>
    </row>
    <row r="2839" spans="1:42" x14ac:dyDescent="0.25">
      <c r="A2839" s="3527" t="s">
        <v>518</v>
      </c>
      <c r="B2839" s="3490" t="s">
        <v>503</v>
      </c>
      <c r="C2839" s="123" t="s">
        <v>14</v>
      </c>
      <c r="D2839" s="111" t="s">
        <v>117</v>
      </c>
      <c r="E2839" s="304">
        <f t="shared" ref="E2839" si="11448">(E2843-D2843)*$AE2839*$AF2839</f>
        <v>1427.9999999989741</v>
      </c>
      <c r="F2839" s="69">
        <f t="shared" ref="F2839" si="11449">(F2843-E2843)*$AE2839*$AF2839</f>
        <v>1442.9999999993015</v>
      </c>
      <c r="G2839" s="69">
        <f t="shared" ref="G2839" si="11450">(G2843-F2843)*$AE2839*$AF2839</f>
        <v>1395.0000000004366</v>
      </c>
      <c r="H2839" s="408">
        <f t="shared" ref="H2839" si="11451">(H2843-G2843)*$AE2839*$AF2839</f>
        <v>1545.0000000009823</v>
      </c>
      <c r="I2839" s="69">
        <f t="shared" ref="I2839" si="11452">(I2843-H2843)*$AE2839*$AF2839</f>
        <v>1527.0000000000437</v>
      </c>
      <c r="J2839" s="69">
        <f t="shared" ref="J2839" si="11453">(J2843-I2843)*$AE2839*$AF2839</f>
        <v>1679.999999998472</v>
      </c>
      <c r="K2839" s="69">
        <f t="shared" ref="K2839" si="11454">(K2843-J2843)*$AE2839*$AF2839</f>
        <v>1644.0000000020518</v>
      </c>
      <c r="L2839" s="69">
        <f t="shared" ref="L2839" si="11455">(L2843-K2843)*$AE2839*$AF2839</f>
        <v>1496.9999999993888</v>
      </c>
      <c r="M2839" s="69">
        <f t="shared" ref="M2839" si="11456">(M2843-L2843)*$AE2839*$AF2839</f>
        <v>1424.9999999983629</v>
      </c>
      <c r="N2839" s="408">
        <f t="shared" ref="N2839" si="11457">(N2843-M2843)*$AE2839*$AF2839</f>
        <v>1563.0000000019209</v>
      </c>
      <c r="O2839" s="69">
        <f t="shared" ref="O2839" si="11458">(O2843-N2843)*$AE2839*$AF2839</f>
        <v>1478.9999999984502</v>
      </c>
      <c r="P2839" s="69">
        <f t="shared" ref="P2839" si="11459">(P2843-O2843)*$AE2839*$AF2839</f>
        <v>1410.000000000764</v>
      </c>
      <c r="Q2839" s="69">
        <f t="shared" ref="Q2839" si="11460">(Q2843-P2843)*$AE2839*$AF2839</f>
        <v>1344.0000000009604</v>
      </c>
      <c r="R2839" s="69">
        <f t="shared" ref="R2839" si="11461">(R2843-Q2843)*$AE2839*$AF2839</f>
        <v>1326.0000000000218</v>
      </c>
      <c r="S2839" s="69">
        <f t="shared" ref="S2839" si="11462">(S2843-R2843)*$AE2839*$AF2839</f>
        <v>1559.9999999985812</v>
      </c>
      <c r="T2839" s="69">
        <f t="shared" ref="T2839" si="11463">(T2843-S2843)*$AE2839*$AF2839</f>
        <v>2586.0000000002401</v>
      </c>
      <c r="U2839" s="69">
        <f t="shared" ref="U2839" si="11464">(U2843-T2843)*$AE2839*$AF2839</f>
        <v>1479.0000000011787</v>
      </c>
      <c r="V2839" s="408">
        <v>1679</v>
      </c>
      <c r="W2839" s="69">
        <f t="shared" ref="W2839" si="11465">(W2843-V2843)*$AE2839*$AF2839</f>
        <v>1461.0000000002401</v>
      </c>
      <c r="X2839" s="69">
        <f t="shared" ref="X2839" si="11466">(X2843-W2843)*$AE2839*$AF2839</f>
        <v>1577.9999999995198</v>
      </c>
      <c r="Y2839" s="69">
        <f t="shared" ref="Y2839" si="11467">(Y2843-X2843)*$AE2839*$AF2839</f>
        <v>1527.0000000000437</v>
      </c>
      <c r="Z2839" s="69">
        <f t="shared" ref="Z2839" si="11468">(Z2843-Y2843)*$AE2839*$AF2839</f>
        <v>1494.0000000015061</v>
      </c>
      <c r="AA2839" s="69">
        <f t="shared" ref="AA2839" si="11469">(AA2843-Z2843)*$AE2839*$AF2839</f>
        <v>1461.0000000002401</v>
      </c>
      <c r="AB2839" s="397">
        <f t="shared" ref="AB2839" si="11470">(AB2843-AA2843)*$AE2839*$AF2839</f>
        <v>1478.9999999984502</v>
      </c>
      <c r="AC2839" s="132">
        <f>SUM(E2839:AB2839)</f>
        <v>37010.000000000131</v>
      </c>
      <c r="AD2839" s="68"/>
      <c r="AE2839" s="69">
        <v>100</v>
      </c>
      <c r="AF2839" s="70">
        <v>30</v>
      </c>
      <c r="AJ2839" s="474"/>
      <c r="AK2839" s="475"/>
      <c r="AL2839" s="474"/>
      <c r="AM2839" s="15"/>
      <c r="AN2839" s="400"/>
      <c r="AO2839" s="400"/>
    </row>
    <row r="2840" spans="1:42" x14ac:dyDescent="0.25">
      <c r="A2840" s="3528"/>
      <c r="B2840" s="3491"/>
      <c r="C2840" s="121" t="s">
        <v>16</v>
      </c>
      <c r="D2840" s="106" t="s">
        <v>117</v>
      </c>
      <c r="E2840" s="305">
        <f t="shared" ref="E2840" si="11471">(E2844-D2844)*$AE2839*$AF2839</f>
        <v>332.99999999962893</v>
      </c>
      <c r="F2840" s="306">
        <f t="shared" ref="F2840" si="11472">(F2844-E2844)*$AE2839*$AF2839</f>
        <v>333.00000000031105</v>
      </c>
      <c r="G2840" s="306">
        <f t="shared" ref="G2840" si="11473">(G2844-F2844)*$AE2839*$AF2839</f>
        <v>323.99999999984175</v>
      </c>
      <c r="H2840" s="409">
        <f t="shared" ref="H2840" si="11474">(H2844-G2844)*$AE2839*$AF2839</f>
        <v>359.99999999967258</v>
      </c>
      <c r="I2840" s="306">
        <f t="shared" ref="I2840" si="11475">(I2844-H2844)*$AE2839*$AF2839</f>
        <v>354.00000000049658</v>
      </c>
      <c r="J2840" s="306">
        <f t="shared" ref="J2840" si="11476">(J2844-I2844)*$AE2839*$AF2839</f>
        <v>389.9999999996453</v>
      </c>
      <c r="K2840" s="306">
        <f t="shared" ref="K2840" si="11477">(K2844-J2844)*$AE2839*$AF2839</f>
        <v>383.99999999978718</v>
      </c>
      <c r="L2840" s="306">
        <f t="shared" ref="L2840" si="11478">(L2844-K2844)*$AE2839*$AF2839</f>
        <v>345.00000000002728</v>
      </c>
      <c r="M2840" s="306">
        <f t="shared" ref="M2840" si="11479">(M2844-L2844)*$AE2839*$AF2839</f>
        <v>333.00000000031105</v>
      </c>
      <c r="N2840" s="409">
        <f t="shared" ref="N2840" si="11480">(N2844-M2844)*$AE2839*$AF2839</f>
        <v>363.00000000028376</v>
      </c>
      <c r="O2840" s="306">
        <f t="shared" ref="O2840" si="11481">(O2844-N2844)*$AE2839*$AF2839</f>
        <v>341.9999999994161</v>
      </c>
      <c r="P2840" s="306">
        <f t="shared" ref="P2840" si="11482">(P2844-O2844)*$AE2839*$AF2839</f>
        <v>327.00000000045293</v>
      </c>
      <c r="Q2840" s="306">
        <f t="shared" ref="Q2840" si="11483">(Q2844-P2844)*$AE2839*$AF2839</f>
        <v>312.00000000012551</v>
      </c>
      <c r="R2840" s="306">
        <f t="shared" ref="R2840" si="11484">(R2844-Q2844)*$AE2839*$AF2839</f>
        <v>308.99999999951433</v>
      </c>
      <c r="S2840" s="306">
        <f t="shared" ref="S2840" si="11485">(S2844-R2844)*$AE2839*$AF2839</f>
        <v>363.00000000028376</v>
      </c>
      <c r="T2840" s="306">
        <f t="shared" ref="T2840" si="11486">(T2844-S2844)*$AE2839*$AF2839</f>
        <v>600.00000000013642</v>
      </c>
      <c r="U2840" s="306">
        <f t="shared" ref="U2840" si="11487">(U2844-T2844)*$AE2839*$AF2839</f>
        <v>345.00000000002728</v>
      </c>
      <c r="V2840" s="409">
        <f t="shared" ref="V2840" si="11488">(V2844-U2844)*$AE2839*$AF2839</f>
        <v>341.9999999994161</v>
      </c>
      <c r="W2840" s="306">
        <f t="shared" ref="W2840" si="11489">(W2844-V2844)*$AE2839*$AF2839</f>
        <v>339.00000000016917</v>
      </c>
      <c r="X2840" s="306">
        <f t="shared" ref="X2840" si="11490">(X2844-W2844)*$AE2839*$AF2839</f>
        <v>366.00000000021282</v>
      </c>
      <c r="Y2840" s="306">
        <f t="shared" ref="Y2840" si="11491">(Y2844-X2844)*$AE2839*$AF2839</f>
        <v>356.99999999974352</v>
      </c>
      <c r="Z2840" s="306">
        <f t="shared" ref="Z2840" si="11492">(Z2844-Y2844)*$AE2839*$AF2839</f>
        <v>345.00000000002728</v>
      </c>
      <c r="AA2840" s="306">
        <f t="shared" ref="AA2840" si="11493">(AA2844-Z2844)*$AE2839*$AF2839</f>
        <v>342.00000000009823</v>
      </c>
      <c r="AB2840" s="398">
        <f t="shared" ref="AB2840" si="11494">(AB2844-AA2844)*$AE2839*$AF2839</f>
        <v>342.00000000009823</v>
      </c>
      <c r="AC2840" s="105">
        <f>SUM(E2840:AB2840)</f>
        <v>8549.9999999997272</v>
      </c>
      <c r="AD2840" s="71"/>
      <c r="AE2840" s="153"/>
      <c r="AF2840" s="72"/>
      <c r="AJ2840" s="15"/>
      <c r="AK2840" s="15"/>
      <c r="AL2840" s="15"/>
      <c r="AM2840" s="15"/>
      <c r="AN2840" s="400"/>
      <c r="AO2840" s="400"/>
    </row>
    <row r="2841" spans="1:42" x14ac:dyDescent="0.25">
      <c r="A2841" s="3528"/>
      <c r="B2841" s="3491"/>
      <c r="C2841" s="121" t="s">
        <v>17</v>
      </c>
      <c r="D2841" s="106" t="s">
        <v>56</v>
      </c>
      <c r="E2841" s="1571">
        <v>85</v>
      </c>
      <c r="F2841" s="1571">
        <v>86</v>
      </c>
      <c r="G2841" s="1571">
        <v>83</v>
      </c>
      <c r="H2841" s="435">
        <v>92</v>
      </c>
      <c r="I2841" s="1571">
        <v>91</v>
      </c>
      <c r="J2841" s="1571">
        <v>100</v>
      </c>
      <c r="K2841" s="1571">
        <v>98</v>
      </c>
      <c r="L2841" s="1571">
        <v>89</v>
      </c>
      <c r="M2841" s="1571">
        <v>85</v>
      </c>
      <c r="N2841" s="435">
        <v>93</v>
      </c>
      <c r="O2841" s="1571">
        <v>88</v>
      </c>
      <c r="P2841" s="1571">
        <v>84</v>
      </c>
      <c r="Q2841" s="1565">
        <v>80</v>
      </c>
      <c r="R2841" s="1565">
        <v>79</v>
      </c>
      <c r="S2841" s="1565">
        <v>93</v>
      </c>
      <c r="T2841" s="1565">
        <v>154</v>
      </c>
      <c r="U2841" s="1565">
        <v>88</v>
      </c>
      <c r="V2841" s="414">
        <v>88</v>
      </c>
      <c r="W2841" s="1565">
        <v>87</v>
      </c>
      <c r="X2841" s="1565">
        <v>94</v>
      </c>
      <c r="Y2841" s="324">
        <v>91</v>
      </c>
      <c r="Z2841" s="1565">
        <v>89</v>
      </c>
      <c r="AA2841" s="1565">
        <v>87</v>
      </c>
      <c r="AB2841" s="1598">
        <v>88</v>
      </c>
      <c r="AC2841" s="105">
        <f>AVERAGE(E2841:AB2841)</f>
        <v>91.333333333333329</v>
      </c>
      <c r="AD2841" s="74"/>
      <c r="AE2841" s="74"/>
      <c r="AF2841" s="75"/>
      <c r="AJ2841" s="15"/>
      <c r="AK2841" s="15"/>
      <c r="AL2841" s="15"/>
      <c r="AM2841" s="15"/>
      <c r="AN2841" s="400"/>
      <c r="AO2841" s="400"/>
    </row>
    <row r="2842" spans="1:42" ht="16.5" thickBot="1" x14ac:dyDescent="0.3">
      <c r="A2842" s="3529"/>
      <c r="B2842" s="3492"/>
      <c r="C2842" s="121" t="s">
        <v>19</v>
      </c>
      <c r="D2842" s="106"/>
      <c r="E2842" s="311">
        <f>E2840/E2839</f>
        <v>0.23319327731083206</v>
      </c>
      <c r="F2842" s="312">
        <f t="shared" ref="F2842:AB2842" si="11495">F2840/F2839</f>
        <v>0.23076923076955802</v>
      </c>
      <c r="G2842" s="312">
        <f t="shared" si="11495"/>
        <v>0.23225806451594291</v>
      </c>
      <c r="H2842" s="411">
        <f t="shared" si="11495"/>
        <v>0.23300970873750401</v>
      </c>
      <c r="I2842" s="312">
        <f t="shared" si="11495"/>
        <v>0.23182711198460149</v>
      </c>
      <c r="J2842" s="312">
        <f t="shared" si="11495"/>
        <v>0.23214285714285715</v>
      </c>
      <c r="K2842" s="312">
        <f t="shared" si="11495"/>
        <v>0.23357664233534545</v>
      </c>
      <c r="L2842" s="312">
        <f t="shared" si="11495"/>
        <v>0.23046092184379968</v>
      </c>
      <c r="M2842" s="312">
        <f t="shared" si="11495"/>
        <v>0.23368421052680252</v>
      </c>
      <c r="N2842" s="411">
        <f t="shared" si="11495"/>
        <v>0.23224568138185389</v>
      </c>
      <c r="O2842" s="312">
        <f t="shared" si="11495"/>
        <v>0.23123732251506049</v>
      </c>
      <c r="P2842" s="312">
        <f t="shared" si="11495"/>
        <v>0.23191489361721684</v>
      </c>
      <c r="Q2842" s="312">
        <f t="shared" si="11495"/>
        <v>0.23214285714278463</v>
      </c>
      <c r="R2842" s="312">
        <f t="shared" si="11495"/>
        <v>0.23303167420777468</v>
      </c>
      <c r="S2842" s="312">
        <f t="shared" si="11495"/>
        <v>0.23269230769270122</v>
      </c>
      <c r="T2842" s="312">
        <f t="shared" si="11495"/>
        <v>0.23201856148495001</v>
      </c>
      <c r="U2842" s="312">
        <f t="shared" si="11495"/>
        <v>0.23326572008096844</v>
      </c>
      <c r="V2842" s="411">
        <f t="shared" si="11495"/>
        <v>0.20369267421049203</v>
      </c>
      <c r="W2842" s="312">
        <f t="shared" si="11495"/>
        <v>0.23203285420952324</v>
      </c>
      <c r="X2842" s="312">
        <f t="shared" si="11495"/>
        <v>0.23193916349830432</v>
      </c>
      <c r="Y2842" s="312">
        <f>V2840/V2839</f>
        <v>0.20369267421049203</v>
      </c>
      <c r="Z2842" s="312">
        <f t="shared" si="11495"/>
        <v>0.23092369477890193</v>
      </c>
      <c r="AA2842" s="312">
        <f t="shared" si="11495"/>
        <v>0.23408624229982342</v>
      </c>
      <c r="AB2842" s="335">
        <f t="shared" si="11495"/>
        <v>0.2312373225155217</v>
      </c>
      <c r="AC2842" s="477">
        <f>MAX(E2842:AB2842)</f>
        <v>0.23408624229982342</v>
      </c>
      <c r="AD2842" s="71"/>
      <c r="AE2842" s="153"/>
      <c r="AF2842" s="72"/>
      <c r="AJ2842" s="15"/>
      <c r="AK2842" s="15"/>
      <c r="AL2842" s="15"/>
      <c r="AM2842" s="15"/>
      <c r="AN2842" s="400"/>
      <c r="AO2842" s="400"/>
    </row>
    <row r="2843" spans="1:42" hidden="1" x14ac:dyDescent="0.25">
      <c r="A2843" s="2227"/>
      <c r="B2843" s="2230"/>
      <c r="C2843" s="122" t="s">
        <v>118</v>
      </c>
      <c r="D2843" s="692">
        <v>4935.8900000000003</v>
      </c>
      <c r="E2843" s="308">
        <v>4936.366</v>
      </c>
      <c r="F2843" s="309">
        <v>4936.8469999999998</v>
      </c>
      <c r="G2843" s="309">
        <v>4937.3119999999999</v>
      </c>
      <c r="H2843" s="406">
        <v>4937.8270000000002</v>
      </c>
      <c r="I2843" s="309">
        <v>4938.3360000000002</v>
      </c>
      <c r="J2843" s="309">
        <v>4938.8959999999997</v>
      </c>
      <c r="K2843" s="309">
        <v>4939.4440000000004</v>
      </c>
      <c r="L2843" s="309">
        <v>4939.9430000000002</v>
      </c>
      <c r="M2843" s="309">
        <v>4940.4179999999997</v>
      </c>
      <c r="N2843" s="406">
        <v>4940.9390000000003</v>
      </c>
      <c r="O2843" s="309">
        <v>4941.4319999999998</v>
      </c>
      <c r="P2843" s="309">
        <v>4941.902</v>
      </c>
      <c r="Q2843" s="309">
        <v>4942.3500000000004</v>
      </c>
      <c r="R2843" s="309">
        <v>4942.7920000000004</v>
      </c>
      <c r="S2843" s="309">
        <v>4943.3119999999999</v>
      </c>
      <c r="T2843" s="309">
        <v>4944.174</v>
      </c>
      <c r="U2843" s="309">
        <v>4944.6670000000004</v>
      </c>
      <c r="V2843" s="309">
        <v>4945.16</v>
      </c>
      <c r="W2843" s="309">
        <v>4945.6469999999999</v>
      </c>
      <c r="X2843" s="309">
        <v>4946.1729999999998</v>
      </c>
      <c r="Y2843" s="406">
        <v>4946.6819999999998</v>
      </c>
      <c r="Z2843" s="309">
        <v>4947.18</v>
      </c>
      <c r="AA2843" s="309">
        <v>4947.6670000000004</v>
      </c>
      <c r="AB2843" s="934">
        <v>4948.16</v>
      </c>
      <c r="AC2843" s="106"/>
      <c r="AD2843" s="71"/>
      <c r="AE2843" s="153"/>
      <c r="AF2843" s="72"/>
      <c r="AJ2843" s="15"/>
      <c r="AK2843" s="15"/>
      <c r="AL2843" s="15"/>
      <c r="AM2843" s="15"/>
      <c r="AN2843" s="400"/>
      <c r="AO2843" s="400"/>
    </row>
    <row r="2844" spans="1:42" s="181" customFormat="1" hidden="1" x14ac:dyDescent="0.25">
      <c r="A2844" s="2227"/>
      <c r="B2844" s="2230"/>
      <c r="C2844" s="122" t="s">
        <v>119</v>
      </c>
      <c r="D2844" s="692">
        <v>1574.38</v>
      </c>
      <c r="E2844" s="308">
        <v>1574.491</v>
      </c>
      <c r="F2844" s="308">
        <v>1574.6020000000001</v>
      </c>
      <c r="G2844" s="308">
        <v>1574.71</v>
      </c>
      <c r="H2844" s="428">
        <v>1574.83</v>
      </c>
      <c r="I2844" s="308">
        <v>1574.9480000000001</v>
      </c>
      <c r="J2844" s="308">
        <v>1575.078</v>
      </c>
      <c r="K2844" s="308">
        <v>1575.2059999999999</v>
      </c>
      <c r="L2844" s="308">
        <v>1575.3209999999999</v>
      </c>
      <c r="M2844" s="308">
        <v>1575.432</v>
      </c>
      <c r="N2844" s="428">
        <v>1575.5530000000001</v>
      </c>
      <c r="O2844" s="308">
        <v>1575.6669999999999</v>
      </c>
      <c r="P2844" s="308">
        <v>1575.7760000000001</v>
      </c>
      <c r="Q2844" s="308">
        <v>1575.88</v>
      </c>
      <c r="R2844" s="308">
        <v>1575.9829999999999</v>
      </c>
      <c r="S2844" s="308">
        <v>1576.104</v>
      </c>
      <c r="T2844" s="308">
        <v>1576.3040000000001</v>
      </c>
      <c r="U2844" s="308">
        <v>1576.4190000000001</v>
      </c>
      <c r="V2844" s="308">
        <v>1576.5329999999999</v>
      </c>
      <c r="W2844" s="308">
        <v>1576.646</v>
      </c>
      <c r="X2844" s="308">
        <v>1576.768</v>
      </c>
      <c r="Y2844" s="428">
        <v>1576.8869999999999</v>
      </c>
      <c r="Z2844" s="308">
        <v>1577.002</v>
      </c>
      <c r="AA2844" s="308">
        <v>1577.116</v>
      </c>
      <c r="AB2844" s="1296">
        <v>1577.23</v>
      </c>
      <c r="AC2844" s="106"/>
      <c r="AD2844" s="71" t="s">
        <v>500</v>
      </c>
      <c r="AE2844" s="153"/>
      <c r="AF2844" s="72"/>
      <c r="AH2844" s="844"/>
      <c r="AI2844" s="845"/>
      <c r="AJ2844" s="845"/>
      <c r="AK2844" s="845"/>
      <c r="AL2844" s="846"/>
      <c r="AM2844" s="846"/>
      <c r="AN2844" s="189"/>
      <c r="AO2844" s="189"/>
      <c r="AP2844" s="189"/>
    </row>
    <row r="2845" spans="1:42" ht="16.5" hidden="1" thickBot="1" x14ac:dyDescent="0.3">
      <c r="A2845" s="3520" t="s">
        <v>44</v>
      </c>
      <c r="B2845" s="3521"/>
      <c r="C2845" s="3522"/>
      <c r="D2845" s="112"/>
      <c r="E2845" s="178">
        <f>SQRT(E2839*E2839+E2840*E2840)/E2774/1.73</f>
        <v>80.263220487526794</v>
      </c>
      <c r="F2845" s="179">
        <f t="shared" ref="F2845:AB2845" si="11496">SQRT(F2839*F2839+F2840*F2840)/F2774/1.73</f>
        <v>80.833413085603311</v>
      </c>
      <c r="G2845" s="179">
        <f t="shared" si="11496"/>
        <v>80.841967803301259</v>
      </c>
      <c r="H2845" s="413">
        <f t="shared" si="11496"/>
        <v>89.374945373873572</v>
      </c>
      <c r="I2845" s="179">
        <f t="shared" si="11496"/>
        <v>88.310652034349715</v>
      </c>
      <c r="J2845" s="179">
        <f t="shared" si="11496"/>
        <v>97.737384235237954</v>
      </c>
      <c r="K2845" s="179">
        <f t="shared" si="11496"/>
        <v>95.113813459865767</v>
      </c>
      <c r="L2845" s="179">
        <f t="shared" si="11496"/>
        <v>85.057483201044747</v>
      </c>
      <c r="M2845" s="179">
        <f t="shared" si="11496"/>
        <v>81.492380126582205</v>
      </c>
      <c r="N2845" s="413">
        <f t="shared" si="11496"/>
        <v>89.701535947303626</v>
      </c>
      <c r="O2845" s="179">
        <f t="shared" si="11496"/>
        <v>84.53488141968225</v>
      </c>
      <c r="P2845" s="179">
        <f t="shared" si="11496"/>
        <v>80.370780677925381</v>
      </c>
      <c r="Q2845" s="179">
        <f t="shared" si="11496"/>
        <v>76.246372405432496</v>
      </c>
      <c r="R2845" s="179">
        <f t="shared" si="11496"/>
        <v>75.384107980843211</v>
      </c>
      <c r="S2845" s="179">
        <f t="shared" si="11496"/>
        <v>89.19314230987456</v>
      </c>
      <c r="T2845" s="179">
        <f t="shared" si="11496"/>
        <v>147.83282672398718</v>
      </c>
      <c r="U2845" s="179">
        <f t="shared" si="11496"/>
        <v>86.065134858651675</v>
      </c>
      <c r="V2845" s="413">
        <f t="shared" si="11496"/>
        <v>94.870631977390914</v>
      </c>
      <c r="W2845" s="179">
        <f t="shared" si="11496"/>
        <v>82.566143047995709</v>
      </c>
      <c r="X2845" s="179">
        <f t="shared" si="11496"/>
        <v>88.922313076199202</v>
      </c>
      <c r="Y2845" s="77">
        <f>SQRT(V2839*V2839+V2840*V2840)/V2774/1.73</f>
        <v>94.870631977390914</v>
      </c>
      <c r="Z2845" s="179">
        <f t="shared" si="11496"/>
        <v>83.535381751757043</v>
      </c>
      <c r="AA2845" s="179">
        <f t="shared" si="11496"/>
        <v>81.901615023017555</v>
      </c>
      <c r="AB2845" s="399">
        <f t="shared" si="11496"/>
        <v>82.160306098912983</v>
      </c>
      <c r="AC2845" s="107">
        <f>AVERAGE(E2845:AB2845)</f>
        <v>88.215877711822927</v>
      </c>
      <c r="AD2845" s="76">
        <f>(AC2841-AC2845)/AC2841</f>
        <v>3.4132725782960609E-2</v>
      </c>
      <c r="AE2845" s="77"/>
      <c r="AF2845" s="78"/>
      <c r="AJ2845" s="14"/>
      <c r="AK2845" s="14"/>
      <c r="AL2845" s="15"/>
      <c r="AM2845" s="14"/>
      <c r="AN2845" s="400"/>
      <c r="AO2845" s="400"/>
    </row>
    <row r="2846" spans="1:42" x14ac:dyDescent="0.25">
      <c r="A2846" s="3527" t="s">
        <v>519</v>
      </c>
      <c r="B2846" s="3490" t="s">
        <v>507</v>
      </c>
      <c r="C2846" s="119" t="s">
        <v>14</v>
      </c>
      <c r="D2846" s="111" t="s">
        <v>117</v>
      </c>
      <c r="E2846" s="304">
        <f t="shared" ref="E2846" si="11497">(E2850-D2850)*$AE2846*$AF2846</f>
        <v>1807.9999999999927</v>
      </c>
      <c r="F2846" s="69">
        <f t="shared" ref="F2846" si="11498">(F2850-E2850)*$AE2846*$AF2846</f>
        <v>1811.9999999998981</v>
      </c>
      <c r="G2846" s="69">
        <f t="shared" ref="G2846" si="11499">(G2850-F2850)*$AE2846*$AF2846</f>
        <v>1775.9999999998399</v>
      </c>
      <c r="H2846" s="408">
        <f t="shared" ref="H2846" si="11500">(H2850-G2850)*$AE2846*$AF2846</f>
        <v>1703.9999999997235</v>
      </c>
      <c r="I2846" s="69">
        <f t="shared" ref="I2846" si="11501">(I2850-H2850)*$AE2846*$AF2846</f>
        <v>1740.0000000006912</v>
      </c>
      <c r="J2846" s="69">
        <f t="shared" ref="J2846" si="11502">(J2850-I2850)*$AE2846*$AF2846</f>
        <v>1895.9999999997308</v>
      </c>
      <c r="K2846" s="69">
        <f t="shared" ref="K2846" si="11503">(K2850-J2850)*$AE2846*$AF2846</f>
        <v>2108.0000000001746</v>
      </c>
      <c r="L2846" s="69">
        <f t="shared" ref="L2846" si="11504">(L2850-K2850)*$AE2846*$AF2846</f>
        <v>2207.9999999996289</v>
      </c>
      <c r="M2846" s="69">
        <f t="shared" ref="M2846" si="11505">(M2850-L2850)*$AE2846*$AF2846</f>
        <v>2140.0000000003274</v>
      </c>
      <c r="N2846" s="408">
        <f t="shared" ref="N2846" si="11506">(N2850-M2850)*$AE2846*$AF2846</f>
        <v>2019.9999999995271</v>
      </c>
      <c r="O2846" s="69">
        <f t="shared" ref="O2846" si="11507">(O2850-N2850)*$AE2846*$AF2846</f>
        <v>2140.0000000003274</v>
      </c>
      <c r="P2846" s="69">
        <f t="shared" ref="P2846" si="11508">(P2850-O2850)*$AE2846*$AF2846</f>
        <v>2072.0000000001164</v>
      </c>
      <c r="Q2846" s="69">
        <f t="shared" ref="Q2846" si="11509">(Q2850-P2850)*$AE2846*$AF2846</f>
        <v>2104.0000000002692</v>
      </c>
      <c r="R2846" s="69">
        <f t="shared" ref="R2846" si="11510">(R2850-Q2850)*$AE2846*$AF2846</f>
        <v>2155.9999999999491</v>
      </c>
      <c r="S2846" s="69">
        <f t="shared" ref="S2846" si="11511">(S2850-R2850)*$AE2846*$AF2846</f>
        <v>2299.9999999992724</v>
      </c>
      <c r="T2846" s="69">
        <f t="shared" ref="T2846" si="11512">(T2850-S2850)*$AE2846*$AF2846</f>
        <v>2332.0000000003347</v>
      </c>
      <c r="U2846" s="69">
        <f t="shared" ref="U2846" si="11513">(U2850-T2850)*$AE2846*$AF2846</f>
        <v>988.00000000028376</v>
      </c>
      <c r="V2846" s="408">
        <f t="shared" ref="V2846" si="11514">(V2850-U2850)*$AE2846*$AF2846</f>
        <v>923.99999999997817</v>
      </c>
      <c r="W2846" s="69">
        <f t="shared" ref="W2846" si="11515">(W2850-V2850)*$AE2846*$AF2846</f>
        <v>956.00000000013097</v>
      </c>
      <c r="X2846" s="69">
        <f t="shared" ref="X2846" si="11516">(X2850-W2850)*$AE2846*$AF2846</f>
        <v>960.00000000003638</v>
      </c>
      <c r="Y2846" s="69">
        <f t="shared" ref="Y2846" si="11517">(Y2850-X2850)*$AE2846*$AF2846</f>
        <v>903.99999999954161</v>
      </c>
      <c r="Z2846" s="69">
        <f t="shared" ref="Z2846" si="11518">(Z2850-Y2850)*$AE2846*$AF2846</f>
        <v>904.00000000045111</v>
      </c>
      <c r="AA2846" s="69">
        <f t="shared" ref="AA2846" si="11519">(AA2850-Z2850)*$AE2846*$AF2846</f>
        <v>887.99999999991996</v>
      </c>
      <c r="AB2846" s="397">
        <f t="shared" ref="AB2846" si="11520">(AB2850-AA2850)*$AE2846*$AF2846</f>
        <v>800.0000000001819</v>
      </c>
      <c r="AC2846" s="104">
        <f>SUM(E2846:AB2846)</f>
        <v>39640.000000000327</v>
      </c>
      <c r="AD2846" s="68"/>
      <c r="AE2846" s="69">
        <v>100</v>
      </c>
      <c r="AF2846" s="70">
        <v>40</v>
      </c>
      <c r="AJ2846" s="14"/>
      <c r="AK2846" s="14"/>
      <c r="AL2846" s="15"/>
      <c r="AM2846" s="14"/>
      <c r="AN2846" s="400"/>
      <c r="AO2846" s="400"/>
    </row>
    <row r="2847" spans="1:42" x14ac:dyDescent="0.25">
      <c r="A2847" s="3528"/>
      <c r="B2847" s="3491"/>
      <c r="C2847" s="121" t="s">
        <v>16</v>
      </c>
      <c r="D2847" s="106" t="s">
        <v>117</v>
      </c>
      <c r="E2847" s="305">
        <f t="shared" ref="E2847" si="11521">(E2851-D2851)*$AE2846*$AF2846</f>
        <v>503.99999999990541</v>
      </c>
      <c r="F2847" s="306">
        <f t="shared" ref="F2847" si="11522">(F2851-E2851)*$AE2846*$AF2846</f>
        <v>500</v>
      </c>
      <c r="G2847" s="306">
        <f t="shared" ref="G2847" si="11523">(G2851-F2851)*$AE2846*$AF2846</f>
        <v>492.00000000018917</v>
      </c>
      <c r="H2847" s="409">
        <f t="shared" ref="H2847" si="11524">(H2851-G2851)*$AE2846*$AF2846</f>
        <v>476.00000000011278</v>
      </c>
      <c r="I2847" s="306">
        <f t="shared" ref="I2847" si="11525">(I2851-H2851)*$AE2846*$AF2846</f>
        <v>480.00000000001819</v>
      </c>
      <c r="J2847" s="306">
        <f t="shared" ref="J2847" si="11526">(J2851-I2851)*$AE2846*$AF2846</f>
        <v>527.99999999979264</v>
      </c>
      <c r="K2847" s="306">
        <f t="shared" ref="K2847" si="11527">(K2851-J2851)*$AE2846*$AF2846</f>
        <v>583.99999999983265</v>
      </c>
      <c r="L2847" s="306">
        <f t="shared" ref="L2847" si="11528">(L2851-K2851)*$AE2846*$AF2846</f>
        <v>612.00000000008004</v>
      </c>
      <c r="M2847" s="306">
        <f t="shared" ref="M2847" si="11529">(M2851-L2851)*$AE2846*$AF2846</f>
        <v>596.00000000000364</v>
      </c>
      <c r="N2847" s="409">
        <f t="shared" ref="N2847" si="11530">(N2851-M2851)*$AE2846*$AF2846</f>
        <v>559.99999999994543</v>
      </c>
      <c r="O2847" s="306">
        <f t="shared" ref="O2847" si="11531">(O2851-N2851)*$AE2846*$AF2846</f>
        <v>592.00000000009823</v>
      </c>
      <c r="P2847" s="306">
        <f t="shared" ref="P2847" si="11532">(P2851-O2851)*$AE2846*$AF2846</f>
        <v>576.00000000002183</v>
      </c>
      <c r="Q2847" s="306">
        <f t="shared" ref="Q2847" si="11533">(Q2851-P2851)*$AE2846*$AF2846</f>
        <v>583.99999999983265</v>
      </c>
      <c r="R2847" s="306">
        <f t="shared" ref="R2847" si="11534">(R2851-Q2851)*$AE2846*$AF2846</f>
        <v>600.0000000003638</v>
      </c>
      <c r="S2847" s="306">
        <f t="shared" ref="S2847" si="11535">(S2851-R2851)*$AE2846*$AF2846</f>
        <v>635.99999999996726</v>
      </c>
      <c r="T2847" s="306">
        <f t="shared" ref="T2847" si="11536">(T2851-S2851)*$AE2846*$AF2846</f>
        <v>647.9999999996835</v>
      </c>
      <c r="U2847" s="306">
        <f t="shared" ref="U2847" si="11537">(U2851-T2851)*$AE2846*$AF2846</f>
        <v>276.00000000029468</v>
      </c>
      <c r="V2847" s="409">
        <f t="shared" ref="V2847" si="11538">(V2851-U2851)*$AE2846*$AF2846</f>
        <v>255.99999999985812</v>
      </c>
      <c r="W2847" s="306">
        <f t="shared" ref="W2847" si="11539">(W2851-V2851)*$AE2846*$AF2846</f>
        <v>264.00000000012369</v>
      </c>
      <c r="X2847" s="306">
        <f t="shared" ref="X2847" si="11540">(X2851-W2851)*$AE2846*$AF2846</f>
        <v>263.99999999966894</v>
      </c>
      <c r="Y2847" s="306">
        <f t="shared" ref="Y2847" si="11541">(Y2851-X2851)*$AE2846*$AF2846</f>
        <v>252.00000000040745</v>
      </c>
      <c r="Z2847" s="306">
        <f t="shared" ref="Z2847" si="11542">(Z2851-Y2851)*$AE2846*$AF2846</f>
        <v>251.99999999995271</v>
      </c>
      <c r="AA2847" s="306">
        <f t="shared" ref="AA2847" si="11543">(AA2851-Z2851)*$AE2846*$AF2846</f>
        <v>243.99999999968713</v>
      </c>
      <c r="AB2847" s="398">
        <f t="shared" ref="AB2847" si="11544">(AB2851-AA2851)*$AE2846*$AF2846</f>
        <v>224.00000000016007</v>
      </c>
      <c r="AC2847" s="105">
        <f>SUM(E2847:AB2847)</f>
        <v>11000</v>
      </c>
      <c r="AD2847" s="71"/>
      <c r="AE2847" s="153"/>
      <c r="AF2847" s="72"/>
      <c r="AJ2847" s="14"/>
      <c r="AK2847" s="14"/>
      <c r="AL2847" s="15"/>
      <c r="AM2847" s="14"/>
      <c r="AN2847" s="400"/>
      <c r="AO2847" s="400"/>
    </row>
    <row r="2848" spans="1:42" x14ac:dyDescent="0.25">
      <c r="A2848" s="3528"/>
      <c r="B2848" s="3491"/>
      <c r="C2848" s="121" t="s">
        <v>17</v>
      </c>
      <c r="D2848" s="106" t="s">
        <v>56</v>
      </c>
      <c r="E2848" s="1571">
        <v>104</v>
      </c>
      <c r="F2848" s="1571">
        <v>104</v>
      </c>
      <c r="G2848" s="1571">
        <v>102</v>
      </c>
      <c r="H2848" s="435">
        <v>98</v>
      </c>
      <c r="I2848" s="1571">
        <v>100</v>
      </c>
      <c r="J2848" s="1571">
        <v>109</v>
      </c>
      <c r="K2848" s="1571">
        <v>121</v>
      </c>
      <c r="L2848" s="1571">
        <v>127</v>
      </c>
      <c r="M2848" s="1571">
        <v>123</v>
      </c>
      <c r="N2848" s="435">
        <v>116</v>
      </c>
      <c r="O2848" s="1571">
        <v>123</v>
      </c>
      <c r="P2848" s="1565">
        <v>119</v>
      </c>
      <c r="Q2848" s="1565">
        <v>121</v>
      </c>
      <c r="R2848" s="1565">
        <v>124</v>
      </c>
      <c r="S2848" s="1565">
        <v>132</v>
      </c>
      <c r="T2848" s="1565">
        <v>134</v>
      </c>
      <c r="U2848" s="1565">
        <v>57</v>
      </c>
      <c r="V2848" s="414">
        <v>53</v>
      </c>
      <c r="W2848" s="1565">
        <v>55</v>
      </c>
      <c r="X2848" s="1565">
        <v>55</v>
      </c>
      <c r="Y2848" s="324">
        <v>52</v>
      </c>
      <c r="Z2848" s="1565">
        <v>52</v>
      </c>
      <c r="AA2848" s="1565">
        <v>51</v>
      </c>
      <c r="AB2848" s="1598">
        <v>46</v>
      </c>
      <c r="AC2848" s="105">
        <f>AVERAGE(E2848:AB2848)</f>
        <v>94.916666666666671</v>
      </c>
      <c r="AD2848" s="74"/>
      <c r="AE2848" s="74"/>
      <c r="AF2848" s="75"/>
      <c r="AJ2848" s="14"/>
      <c r="AK2848" s="14"/>
      <c r="AL2848" s="15"/>
      <c r="AM2848" s="14"/>
      <c r="AN2848" s="400"/>
      <c r="AO2848" s="400"/>
    </row>
    <row r="2849" spans="1:42" ht="16.5" thickBot="1" x14ac:dyDescent="0.3">
      <c r="A2849" s="3674"/>
      <c r="B2849" s="3519"/>
      <c r="C2849" s="124" t="s">
        <v>19</v>
      </c>
      <c r="D2849" s="112"/>
      <c r="E2849" s="315">
        <f>E2847/E2846</f>
        <v>0.27876106194685146</v>
      </c>
      <c r="F2849" s="316">
        <f t="shared" ref="F2849:AB2849" si="11545">F2847/F2846</f>
        <v>0.27593818984549012</v>
      </c>
      <c r="G2849" s="316">
        <f t="shared" si="11545"/>
        <v>0.27702702702715853</v>
      </c>
      <c r="H2849" s="424">
        <f t="shared" si="11545"/>
        <v>0.27934272300480634</v>
      </c>
      <c r="I2849" s="316">
        <f t="shared" si="11545"/>
        <v>0.27586206896541809</v>
      </c>
      <c r="J2849" s="316">
        <f t="shared" si="11545"/>
        <v>0.278481012658158</v>
      </c>
      <c r="K2849" s="316">
        <f t="shared" si="11545"/>
        <v>0.27703984819724109</v>
      </c>
      <c r="L2849" s="316">
        <f t="shared" si="11545"/>
        <v>0.27717391304356109</v>
      </c>
      <c r="M2849" s="316">
        <f t="shared" si="11545"/>
        <v>0.27850467289715536</v>
      </c>
      <c r="N2849" s="424">
        <f t="shared" si="11545"/>
        <v>0.27722772277231511</v>
      </c>
      <c r="O2849" s="316">
        <f t="shared" si="11545"/>
        <v>0.27663551401869518</v>
      </c>
      <c r="P2849" s="316">
        <f t="shared" si="11545"/>
        <v>0.27799227799227288</v>
      </c>
      <c r="Q2849" s="316">
        <f t="shared" si="11545"/>
        <v>0.27756653992383934</v>
      </c>
      <c r="R2849" s="316">
        <f t="shared" si="11545"/>
        <v>0.2782931354361679</v>
      </c>
      <c r="S2849" s="316">
        <f t="shared" si="11545"/>
        <v>0.27652173913050804</v>
      </c>
      <c r="T2849" s="316">
        <f t="shared" si="11545"/>
        <v>0.27787307032572489</v>
      </c>
      <c r="U2849" s="316">
        <f t="shared" si="11545"/>
        <v>0.27935222672086579</v>
      </c>
      <c r="V2849" s="424">
        <f t="shared" si="11545"/>
        <v>0.27705627705613006</v>
      </c>
      <c r="W2849" s="316">
        <f t="shared" si="11545"/>
        <v>0.2761506276151543</v>
      </c>
      <c r="X2849" s="316">
        <f t="shared" si="11545"/>
        <v>0.27499999999964475</v>
      </c>
      <c r="Y2849" s="316">
        <f>V2847/V2846</f>
        <v>0.27705627705613006</v>
      </c>
      <c r="Z2849" s="316">
        <f t="shared" si="11545"/>
        <v>0.27876106194671124</v>
      </c>
      <c r="AA2849" s="316">
        <f t="shared" si="11545"/>
        <v>0.27477477477444723</v>
      </c>
      <c r="AB2849" s="870">
        <f t="shared" si="11545"/>
        <v>0.28000000000013642</v>
      </c>
      <c r="AC2849" s="498">
        <f>MAX(E2849:AB2849)</f>
        <v>0.28000000000013642</v>
      </c>
      <c r="AD2849" s="71"/>
      <c r="AE2849" s="153"/>
      <c r="AF2849" s="72"/>
      <c r="AJ2849" s="14"/>
      <c r="AK2849" s="14"/>
      <c r="AL2849" s="15"/>
      <c r="AM2849" s="14"/>
      <c r="AN2849" s="400"/>
      <c r="AO2849" s="400"/>
    </row>
    <row r="2850" spans="1:42" hidden="1" x14ac:dyDescent="0.25">
      <c r="A2850" s="2217"/>
      <c r="B2850" s="2220"/>
      <c r="C2850" s="360" t="s">
        <v>118</v>
      </c>
      <c r="D2850" s="997">
        <v>1949.22</v>
      </c>
      <c r="E2850" s="136">
        <v>1949.672</v>
      </c>
      <c r="F2850" s="134">
        <v>1950.125</v>
      </c>
      <c r="G2850" s="134">
        <v>1950.569</v>
      </c>
      <c r="H2850" s="405">
        <v>1950.9949999999999</v>
      </c>
      <c r="I2850" s="134">
        <v>1951.43</v>
      </c>
      <c r="J2850" s="134">
        <v>1951.904</v>
      </c>
      <c r="K2850" s="134">
        <v>1952.431</v>
      </c>
      <c r="L2850" s="134">
        <v>1952.9829999999999</v>
      </c>
      <c r="M2850" s="134">
        <v>1953.518</v>
      </c>
      <c r="N2850" s="405">
        <v>1954.0229999999999</v>
      </c>
      <c r="O2850" s="134">
        <v>1954.558</v>
      </c>
      <c r="P2850" s="134">
        <v>1955.076</v>
      </c>
      <c r="Q2850" s="134">
        <v>1955.6020000000001</v>
      </c>
      <c r="R2850" s="134">
        <v>1956.1410000000001</v>
      </c>
      <c r="S2850" s="134">
        <v>1956.7159999999999</v>
      </c>
      <c r="T2850" s="134">
        <v>1957.299</v>
      </c>
      <c r="U2850" s="134">
        <v>1957.546</v>
      </c>
      <c r="V2850" s="134">
        <v>1957.777</v>
      </c>
      <c r="W2850" s="134">
        <v>1958.0160000000001</v>
      </c>
      <c r="X2850" s="134">
        <v>1958.2560000000001</v>
      </c>
      <c r="Y2850" s="405">
        <v>1958.482</v>
      </c>
      <c r="Z2850" s="134">
        <v>1958.7080000000001</v>
      </c>
      <c r="AA2850" s="134">
        <v>1958.93</v>
      </c>
      <c r="AB2850" s="518">
        <v>1959.13</v>
      </c>
      <c r="AC2850" s="120"/>
      <c r="AD2850" s="71"/>
      <c r="AE2850" s="153"/>
      <c r="AF2850" s="72"/>
      <c r="AJ2850" s="14"/>
      <c r="AK2850" s="14"/>
      <c r="AL2850" s="15"/>
      <c r="AM2850" s="14"/>
      <c r="AN2850" s="400"/>
      <c r="AO2850" s="400"/>
    </row>
    <row r="2851" spans="1:42" hidden="1" x14ac:dyDescent="0.25">
      <c r="A2851" s="2227"/>
      <c r="B2851" s="2230"/>
      <c r="C2851" s="122" t="s">
        <v>119</v>
      </c>
      <c r="D2851" s="692">
        <v>685.38</v>
      </c>
      <c r="E2851" s="308">
        <v>685.50599999999997</v>
      </c>
      <c r="F2851" s="309">
        <v>685.63099999999997</v>
      </c>
      <c r="G2851" s="309">
        <v>685.75400000000002</v>
      </c>
      <c r="H2851" s="406">
        <v>685.87300000000005</v>
      </c>
      <c r="I2851" s="309">
        <v>685.99300000000005</v>
      </c>
      <c r="J2851" s="153">
        <v>686.125</v>
      </c>
      <c r="K2851" s="309">
        <v>686.27099999999996</v>
      </c>
      <c r="L2851" s="309">
        <v>686.42399999999998</v>
      </c>
      <c r="M2851" s="309">
        <v>686.57299999999998</v>
      </c>
      <c r="N2851" s="406">
        <v>686.71299999999997</v>
      </c>
      <c r="O2851" s="309">
        <v>686.86099999999999</v>
      </c>
      <c r="P2851" s="309">
        <v>687.005</v>
      </c>
      <c r="Q2851" s="309">
        <v>687.15099999999995</v>
      </c>
      <c r="R2851" s="309">
        <v>687.30100000000004</v>
      </c>
      <c r="S2851" s="309">
        <v>687.46</v>
      </c>
      <c r="T2851" s="309">
        <v>687.62199999999996</v>
      </c>
      <c r="U2851" s="309">
        <v>687.69100000000003</v>
      </c>
      <c r="V2851" s="309">
        <v>687.755</v>
      </c>
      <c r="W2851" s="309">
        <v>687.82100000000003</v>
      </c>
      <c r="X2851" s="309">
        <v>687.88699999999994</v>
      </c>
      <c r="Y2851" s="406">
        <v>687.95</v>
      </c>
      <c r="Z2851" s="309">
        <v>688.01300000000003</v>
      </c>
      <c r="AA2851" s="309">
        <v>688.07399999999996</v>
      </c>
      <c r="AB2851" s="934">
        <v>688.13</v>
      </c>
      <c r="AC2851" s="106"/>
      <c r="AD2851" s="71" t="s">
        <v>500</v>
      </c>
      <c r="AE2851" s="153"/>
      <c r="AF2851" s="72"/>
      <c r="AJ2851" s="14"/>
      <c r="AK2851" s="14"/>
      <c r="AL2851" s="15"/>
      <c r="AM2851" s="14"/>
      <c r="AN2851" s="400"/>
      <c r="AO2851" s="400"/>
    </row>
    <row r="2852" spans="1:42" ht="16.5" hidden="1" thickBot="1" x14ac:dyDescent="0.3">
      <c r="A2852" s="2718" t="s">
        <v>44</v>
      </c>
      <c r="B2852" s="2719"/>
      <c r="C2852" s="2719"/>
      <c r="D2852" s="112"/>
      <c r="E2852" s="178">
        <f>SQRT(E2846*E2846+E2847*E2847)/E2774/1.73</f>
        <v>102.73984441119048</v>
      </c>
      <c r="F2852" s="179">
        <f t="shared" ref="F2852:AB2852" si="11546">SQRT(F2846*F2846+F2847*F2847)/F2774/1.73</f>
        <v>102.60083555513309</v>
      </c>
      <c r="G2852" s="179">
        <f t="shared" si="11546"/>
        <v>104.02868927637086</v>
      </c>
      <c r="H2852" s="413">
        <f t="shared" si="11546"/>
        <v>99.676326655583864</v>
      </c>
      <c r="I2852" s="179">
        <f t="shared" si="11546"/>
        <v>101.69089650472851</v>
      </c>
      <c r="J2852" s="179">
        <f t="shared" si="11546"/>
        <v>111.5349844736763</v>
      </c>
      <c r="K2852" s="179">
        <f t="shared" si="11546"/>
        <v>123.2352073511608</v>
      </c>
      <c r="L2852" s="179">
        <f t="shared" si="11546"/>
        <v>126.86011722696085</v>
      </c>
      <c r="M2852" s="179">
        <f t="shared" si="11546"/>
        <v>123.70635921937603</v>
      </c>
      <c r="N2852" s="413">
        <f t="shared" si="11546"/>
        <v>117.1826687177666</v>
      </c>
      <c r="O2852" s="179">
        <f t="shared" si="11546"/>
        <v>123.64678311705435</v>
      </c>
      <c r="P2852" s="179">
        <f t="shared" si="11546"/>
        <v>119.41452565783052</v>
      </c>
      <c r="Q2852" s="179">
        <f t="shared" si="11546"/>
        <v>120.66588602351226</v>
      </c>
      <c r="R2852" s="179">
        <f t="shared" si="11546"/>
        <v>123.90822246048791</v>
      </c>
      <c r="S2852" s="179">
        <f t="shared" si="11546"/>
        <v>132.88751784275414</v>
      </c>
      <c r="T2852" s="179">
        <f t="shared" si="11546"/>
        <v>134.78326475221442</v>
      </c>
      <c r="U2852" s="179">
        <f t="shared" si="11546"/>
        <v>58.13365612893687</v>
      </c>
      <c r="V2852" s="413">
        <f t="shared" si="11546"/>
        <v>53.086594068735252</v>
      </c>
      <c r="W2852" s="179">
        <f t="shared" si="11546"/>
        <v>54.598526515963542</v>
      </c>
      <c r="X2852" s="179">
        <f t="shared" si="11546"/>
        <v>54.654660705671176</v>
      </c>
      <c r="Y2852" s="77">
        <f>SQRT(V2846*V2846+V2847*V2847)/V2774/1.73</f>
        <v>53.086594068735252</v>
      </c>
      <c r="Z2852" s="179">
        <f t="shared" si="11546"/>
        <v>51.12783963160593</v>
      </c>
      <c r="AA2852" s="179">
        <f t="shared" si="11546"/>
        <v>50.266233869743452</v>
      </c>
      <c r="AB2852" s="399">
        <f t="shared" si="11546"/>
        <v>44.963754794658982</v>
      </c>
      <c r="AC2852" s="107">
        <f>AVERAGE(E2852:AB2852)</f>
        <v>95.353332876243812</v>
      </c>
      <c r="AD2852" s="76">
        <f>(AC2848-AC2852)/AC2848</f>
        <v>-4.6005219621823388E-3</v>
      </c>
      <c r="AE2852" s="77"/>
      <c r="AF2852" s="78"/>
      <c r="AJ2852" s="14"/>
      <c r="AK2852" s="14"/>
      <c r="AL2852" s="15"/>
      <c r="AM2852" s="14"/>
      <c r="AN2852" s="400"/>
      <c r="AO2852" s="400"/>
    </row>
    <row r="2853" spans="1:42" x14ac:dyDescent="0.25">
      <c r="A2853" s="3527" t="s">
        <v>979</v>
      </c>
      <c r="B2853" s="3490" t="s">
        <v>978</v>
      </c>
      <c r="C2853" s="123" t="s">
        <v>14</v>
      </c>
      <c r="D2853" s="120" t="s">
        <v>117</v>
      </c>
      <c r="E2853" s="304">
        <f t="shared" ref="E2853" si="11547">(E2857-D2857)*$AE2853*$AF2853</f>
        <v>155.99999999997749</v>
      </c>
      <c r="F2853" s="69">
        <f t="shared" ref="F2853" si="11548">(F2857-E2857)*$AE2853*$AF2853</f>
        <v>167.99999999999216</v>
      </c>
      <c r="G2853" s="69">
        <f t="shared" ref="G2853" si="11549">(G2857-F2857)*$AE2853*$AF2853</f>
        <v>144.00000000000546</v>
      </c>
      <c r="H2853" s="408">
        <f t="shared" ref="H2853" si="11550">(H2857-G2857)*$AE2853*$AF2853</f>
        <v>132.00000000003342</v>
      </c>
      <c r="I2853" s="69">
        <f t="shared" ref="I2853" si="11551">(I2857-H2857)*$AE2853*$AF2853</f>
        <v>143.99999999996282</v>
      </c>
      <c r="J2853" s="69">
        <f t="shared" ref="J2853" si="11552">(J2857-I2857)*$AE2853*$AF2853</f>
        <v>144.00000000000546</v>
      </c>
      <c r="K2853" s="69">
        <f t="shared" ref="K2853" si="11553">(K2857-J2857)*$AE2853*$AF2853</f>
        <v>144.00000000000546</v>
      </c>
      <c r="L2853" s="69">
        <f t="shared" ref="L2853" si="11554">(L2857-K2857)*$AE2853*$AF2853</f>
        <v>144.00000000000546</v>
      </c>
      <c r="M2853" s="69">
        <f t="shared" ref="M2853" si="11555">(M2857-L2857)*$AE2853*$AF2853</f>
        <v>156.00000000002012</v>
      </c>
      <c r="N2853" s="408">
        <f t="shared" ref="N2853" si="11556">(N2857-M2857)*$AE2853*$AF2853</f>
        <v>143.99999999996282</v>
      </c>
      <c r="O2853" s="69">
        <f t="shared" ref="O2853" si="11557">(O2857-N2857)*$AE2853*$AF2853</f>
        <v>96.00000000003206</v>
      </c>
      <c r="P2853" s="69">
        <f t="shared" ref="P2853" si="11558">(P2857-O2857)*$AE2853*$AF2853</f>
        <v>155.99999999997749</v>
      </c>
      <c r="Q2853" s="69">
        <f t="shared" ref="Q2853" si="11559">(Q2857-P2857)*$AE2853*$AF2853</f>
        <v>144.00000000000546</v>
      </c>
      <c r="R2853" s="69">
        <f t="shared" ref="R2853" si="11560">(R2857-Q2857)*$AE2853*$AF2853</f>
        <v>144.00000000000546</v>
      </c>
      <c r="S2853" s="69">
        <f t="shared" ref="S2853" si="11561">(S2857-R2857)*$AE2853*$AF2853</f>
        <v>144.00000000000546</v>
      </c>
      <c r="T2853" s="69">
        <f t="shared" ref="T2853" si="11562">(T2857-S2857)*$AE2853*$AF2853</f>
        <v>155.99999999997749</v>
      </c>
      <c r="U2853" s="69">
        <f t="shared" ref="U2853" si="11563">(U2857-T2857)*$AE2853*$AF2853</f>
        <v>156.00000000002012</v>
      </c>
      <c r="V2853" s="408">
        <f t="shared" ref="V2853" si="11564">(V2857-U2857)*$AE2853*$AF2853</f>
        <v>144.00000000000546</v>
      </c>
      <c r="W2853" s="69">
        <f t="shared" ref="W2853" si="11565">(W2857-V2857)*$AE2853*$AF2853</f>
        <v>167.99999999999216</v>
      </c>
      <c r="X2853" s="69">
        <f t="shared" ref="X2853" si="11566">(X2857-W2857)*$AE2853*$AF2853</f>
        <v>191.99999999997885</v>
      </c>
      <c r="Y2853" s="69">
        <f t="shared" ref="Y2853" si="11567">(Y2857-X2857)*$AE2853*$AF2853</f>
        <v>156.00000000002012</v>
      </c>
      <c r="Z2853" s="69">
        <f t="shared" ref="Z2853" si="11568">(Z2857-Y2857)*$AE2853*$AF2853</f>
        <v>167.99999999999216</v>
      </c>
      <c r="AA2853" s="69">
        <f t="shared" ref="AA2853" si="11569">(AA2857-Z2857)*$AE2853*$AF2853</f>
        <v>156.00000000002012</v>
      </c>
      <c r="AB2853" s="397">
        <f t="shared" ref="AB2853" si="11570">(AB2857-AA2857)*$AE2853*$AF2853</f>
        <v>144.00000000000546</v>
      </c>
      <c r="AC2853" s="132">
        <f>SUM(E2853:AB2853)</f>
        <v>3600.0000000000077</v>
      </c>
      <c r="AD2853" s="68"/>
      <c r="AE2853" s="69">
        <v>100</v>
      </c>
      <c r="AF2853" s="70">
        <v>120</v>
      </c>
      <c r="AJ2853" s="474"/>
      <c r="AK2853" s="475"/>
      <c r="AL2853" s="474"/>
      <c r="AM2853" s="15"/>
      <c r="AN2853" s="400"/>
      <c r="AO2853" s="400"/>
    </row>
    <row r="2854" spans="1:42" x14ac:dyDescent="0.25">
      <c r="A2854" s="3528"/>
      <c r="B2854" s="3491"/>
      <c r="C2854" s="121" t="s">
        <v>16</v>
      </c>
      <c r="D2854" s="106" t="s">
        <v>117</v>
      </c>
      <c r="E2854" s="305">
        <f t="shared" ref="E2854" si="11571">(E2858-D2858)*$AE2853*$AF2853</f>
        <v>0</v>
      </c>
      <c r="F2854" s="306">
        <f t="shared" ref="F2854" si="11572">(F2858-E2858)*$AE2853*$AF2853</f>
        <v>0</v>
      </c>
      <c r="G2854" s="306">
        <f t="shared" ref="G2854" si="11573">(G2858-F2858)*$AE2853*$AF2853</f>
        <v>0</v>
      </c>
      <c r="H2854" s="409">
        <f t="shared" ref="H2854" si="11574">(H2858-G2858)*$AE2853*$AF2853</f>
        <v>0</v>
      </c>
      <c r="I2854" s="306">
        <f t="shared" ref="I2854" si="11575">(I2858-H2858)*$AE2853*$AF2853</f>
        <v>0</v>
      </c>
      <c r="J2854" s="306">
        <f t="shared" ref="J2854" si="11576">(J2858-I2858)*$AE2853*$AF2853</f>
        <v>0</v>
      </c>
      <c r="K2854" s="306">
        <f t="shared" ref="K2854" si="11577">(K2858-J2858)*$AE2853*$AF2853</f>
        <v>0</v>
      </c>
      <c r="L2854" s="306">
        <f t="shared" ref="L2854" si="11578">(L2858-K2858)*$AE2853*$AF2853</f>
        <v>0</v>
      </c>
      <c r="M2854" s="306">
        <f t="shared" ref="M2854" si="11579">(M2858-L2858)*$AE2853*$AF2853</f>
        <v>0</v>
      </c>
      <c r="N2854" s="409">
        <f t="shared" ref="N2854" si="11580">(N2858-M2858)*$AE2853*$AF2853</f>
        <v>0</v>
      </c>
      <c r="O2854" s="306">
        <f t="shared" ref="O2854" si="11581">(O2858-N2858)*$AE2853*$AF2853</f>
        <v>0</v>
      </c>
      <c r="P2854" s="306">
        <f t="shared" ref="P2854" si="11582">(P2858-O2858)*$AE2853*$AF2853</f>
        <v>0</v>
      </c>
      <c r="Q2854" s="306">
        <f t="shared" ref="Q2854" si="11583">(Q2858-P2858)*$AE2853*$AF2853</f>
        <v>0</v>
      </c>
      <c r="R2854" s="306">
        <f t="shared" ref="R2854" si="11584">(R2858-Q2858)*$AE2853*$AF2853</f>
        <v>0</v>
      </c>
      <c r="S2854" s="306">
        <f t="shared" ref="S2854" si="11585">(S2858-R2858)*$AE2853*$AF2853</f>
        <v>0</v>
      </c>
      <c r="T2854" s="306">
        <f t="shared" ref="T2854" si="11586">(T2858-S2858)*$AE2853*$AF2853</f>
        <v>0</v>
      </c>
      <c r="U2854" s="306">
        <f t="shared" ref="U2854" si="11587">(U2858-T2858)*$AE2853*$AF2853</f>
        <v>0</v>
      </c>
      <c r="V2854" s="409">
        <f t="shared" ref="V2854" si="11588">(V2858-U2858)*$AE2853*$AF2853</f>
        <v>0</v>
      </c>
      <c r="W2854" s="306">
        <f t="shared" ref="W2854" si="11589">(W2858-V2858)*$AE2853*$AF2853</f>
        <v>0</v>
      </c>
      <c r="X2854" s="306">
        <f t="shared" ref="X2854" si="11590">(X2858-W2858)*$AE2853*$AF2853</f>
        <v>0</v>
      </c>
      <c r="Y2854" s="306">
        <f t="shared" ref="Y2854" si="11591">(Y2858-X2858)*$AE2853*$AF2853</f>
        <v>0</v>
      </c>
      <c r="Z2854" s="306">
        <f t="shared" ref="Z2854" si="11592">(Z2858-Y2858)*$AE2853*$AF2853</f>
        <v>0</v>
      </c>
      <c r="AA2854" s="306">
        <f t="shared" ref="AA2854" si="11593">(AA2858-Z2858)*$AE2853*$AF2853</f>
        <v>0</v>
      </c>
      <c r="AB2854" s="398">
        <f t="shared" ref="AB2854" si="11594">(AB2858-AA2858)*$AE2853*$AF2853</f>
        <v>0</v>
      </c>
      <c r="AC2854" s="105">
        <f>SUM(E2854:AB2854)</f>
        <v>0</v>
      </c>
      <c r="AD2854" s="71"/>
      <c r="AE2854" s="153"/>
      <c r="AF2854" s="72"/>
      <c r="AJ2854" s="15"/>
      <c r="AK2854" s="15"/>
      <c r="AL2854" s="15"/>
      <c r="AM2854" s="15"/>
      <c r="AN2854" s="400"/>
      <c r="AO2854" s="400"/>
    </row>
    <row r="2855" spans="1:42" x14ac:dyDescent="0.25">
      <c r="A2855" s="3528"/>
      <c r="B2855" s="3491"/>
      <c r="C2855" s="121" t="s">
        <v>17</v>
      </c>
      <c r="D2855" s="106" t="s">
        <v>56</v>
      </c>
      <c r="E2855" s="1571">
        <v>9</v>
      </c>
      <c r="F2855" s="1571">
        <v>9</v>
      </c>
      <c r="G2855" s="1571">
        <v>8</v>
      </c>
      <c r="H2855" s="435">
        <v>8</v>
      </c>
      <c r="I2855" s="1571">
        <v>8</v>
      </c>
      <c r="J2855" s="1571">
        <v>8</v>
      </c>
      <c r="K2855" s="1571">
        <v>8</v>
      </c>
      <c r="L2855" s="1571">
        <v>8</v>
      </c>
      <c r="M2855" s="1571">
        <v>9</v>
      </c>
      <c r="N2855" s="435">
        <v>8</v>
      </c>
      <c r="O2855" s="1571">
        <v>5</v>
      </c>
      <c r="P2855" s="1571">
        <v>9</v>
      </c>
      <c r="Q2855" s="1571">
        <v>8</v>
      </c>
      <c r="R2855" s="1571">
        <v>8</v>
      </c>
      <c r="S2855" s="1571">
        <v>8</v>
      </c>
      <c r="T2855" s="1571">
        <v>9</v>
      </c>
      <c r="U2855" s="1571">
        <v>9</v>
      </c>
      <c r="V2855" s="435">
        <v>8</v>
      </c>
      <c r="W2855" s="1571">
        <v>9</v>
      </c>
      <c r="X2855" s="1571">
        <v>11</v>
      </c>
      <c r="Y2855" s="324">
        <v>9</v>
      </c>
      <c r="Z2855" s="1571">
        <v>9</v>
      </c>
      <c r="AA2855" s="1571">
        <v>9</v>
      </c>
      <c r="AB2855" s="1571">
        <v>8</v>
      </c>
      <c r="AC2855" s="105">
        <f>AVERAGE(E2855:AB2855)</f>
        <v>8.4166666666666661</v>
      </c>
      <c r="AD2855" s="74"/>
      <c r="AE2855" s="74"/>
      <c r="AF2855" s="75"/>
      <c r="AJ2855" s="15"/>
      <c r="AK2855" s="15"/>
      <c r="AL2855" s="15"/>
      <c r="AM2855" s="15"/>
      <c r="AN2855" s="400"/>
      <c r="AO2855" s="400"/>
    </row>
    <row r="2856" spans="1:42" ht="16.5" thickBot="1" x14ac:dyDescent="0.3">
      <c r="A2856" s="3529"/>
      <c r="B2856" s="3492"/>
      <c r="C2856" s="121" t="s">
        <v>19</v>
      </c>
      <c r="D2856" s="106"/>
      <c r="E2856" s="722">
        <f t="shared" ref="E2856:AB2856" si="11595">E2854/E2853</f>
        <v>0</v>
      </c>
      <c r="F2856" s="722">
        <f t="shared" si="11595"/>
        <v>0</v>
      </c>
      <c r="G2856" s="722">
        <f t="shared" si="11595"/>
        <v>0</v>
      </c>
      <c r="H2856" s="2376">
        <f t="shared" si="11595"/>
        <v>0</v>
      </c>
      <c r="I2856" s="722">
        <f t="shared" si="11595"/>
        <v>0</v>
      </c>
      <c r="J2856" s="722">
        <f t="shared" si="11595"/>
        <v>0</v>
      </c>
      <c r="K2856" s="722">
        <f t="shared" si="11595"/>
        <v>0</v>
      </c>
      <c r="L2856" s="722">
        <f t="shared" si="11595"/>
        <v>0</v>
      </c>
      <c r="M2856" s="722">
        <f t="shared" si="11595"/>
        <v>0</v>
      </c>
      <c r="N2856" s="2376">
        <f t="shared" si="11595"/>
        <v>0</v>
      </c>
      <c r="O2856" s="722">
        <f t="shared" si="11595"/>
        <v>0</v>
      </c>
      <c r="P2856" s="722">
        <f t="shared" si="11595"/>
        <v>0</v>
      </c>
      <c r="Q2856" s="722">
        <f t="shared" si="11595"/>
        <v>0</v>
      </c>
      <c r="R2856" s="722">
        <f t="shared" si="11595"/>
        <v>0</v>
      </c>
      <c r="S2856" s="722">
        <f t="shared" si="11595"/>
        <v>0</v>
      </c>
      <c r="T2856" s="722">
        <f t="shared" si="11595"/>
        <v>0</v>
      </c>
      <c r="U2856" s="722">
        <f t="shared" si="11595"/>
        <v>0</v>
      </c>
      <c r="V2856" s="2376">
        <f t="shared" si="11595"/>
        <v>0</v>
      </c>
      <c r="W2856" s="722">
        <f t="shared" si="11595"/>
        <v>0</v>
      </c>
      <c r="X2856" s="722">
        <f t="shared" si="11595"/>
        <v>0</v>
      </c>
      <c r="Y2856" s="722">
        <f>V2854/V2853</f>
        <v>0</v>
      </c>
      <c r="Z2856" s="722">
        <f t="shared" si="11595"/>
        <v>0</v>
      </c>
      <c r="AA2856" s="722">
        <f t="shared" si="11595"/>
        <v>0</v>
      </c>
      <c r="AB2856" s="722">
        <f t="shared" si="11595"/>
        <v>0</v>
      </c>
      <c r="AC2856" s="477">
        <f>MAX(E122:AB122)</f>
        <v>6</v>
      </c>
      <c r="AD2856" s="71"/>
      <c r="AE2856" s="153"/>
      <c r="AF2856" s="72"/>
      <c r="AJ2856" s="15"/>
      <c r="AK2856" s="15"/>
      <c r="AL2856" s="15"/>
      <c r="AM2856" s="15"/>
      <c r="AN2856" s="400"/>
      <c r="AO2856" s="400"/>
    </row>
    <row r="2857" spans="1:42" hidden="1" x14ac:dyDescent="0.25">
      <c r="A2857" s="2227"/>
      <c r="B2857" s="2230"/>
      <c r="C2857" s="122" t="s">
        <v>118</v>
      </c>
      <c r="D2857" s="106">
        <v>17.46</v>
      </c>
      <c r="E2857" s="308">
        <v>17.472999999999999</v>
      </c>
      <c r="F2857" s="309">
        <v>17.486999999999998</v>
      </c>
      <c r="G2857" s="309">
        <v>17.498999999999999</v>
      </c>
      <c r="H2857" s="406">
        <v>17.510000000000002</v>
      </c>
      <c r="I2857" s="309">
        <v>17.521999999999998</v>
      </c>
      <c r="J2857" s="309">
        <v>17.533999999999999</v>
      </c>
      <c r="K2857" s="309">
        <v>17.545999999999999</v>
      </c>
      <c r="L2857" s="309">
        <v>17.558</v>
      </c>
      <c r="M2857" s="309">
        <v>17.571000000000002</v>
      </c>
      <c r="N2857" s="406">
        <v>17.582999999999998</v>
      </c>
      <c r="O2857" s="309">
        <v>17.591000000000001</v>
      </c>
      <c r="P2857" s="309">
        <v>17.603999999999999</v>
      </c>
      <c r="Q2857" s="309">
        <v>17.616</v>
      </c>
      <c r="R2857" s="309">
        <v>17.628</v>
      </c>
      <c r="S2857" s="309">
        <v>17.64</v>
      </c>
      <c r="T2857" s="309">
        <v>17.652999999999999</v>
      </c>
      <c r="U2857" s="309">
        <v>17.666</v>
      </c>
      <c r="V2857" s="309">
        <v>17.678000000000001</v>
      </c>
      <c r="W2857" s="309">
        <v>17.692</v>
      </c>
      <c r="X2857" s="309">
        <v>17.707999999999998</v>
      </c>
      <c r="Y2857" s="406">
        <v>17.721</v>
      </c>
      <c r="Z2857" s="309">
        <v>17.734999999999999</v>
      </c>
      <c r="AA2857" s="309">
        <v>17.748000000000001</v>
      </c>
      <c r="AB2857" s="934">
        <v>17.760000000000002</v>
      </c>
      <c r="AC2857" s="106"/>
      <c r="AD2857" s="71"/>
      <c r="AE2857" s="153"/>
      <c r="AF2857" s="72"/>
      <c r="AJ2857" s="15"/>
      <c r="AK2857" s="15"/>
      <c r="AL2857" s="15"/>
      <c r="AM2857" s="15"/>
      <c r="AN2857" s="400"/>
      <c r="AO2857" s="400"/>
    </row>
    <row r="2858" spans="1:42" s="181" customFormat="1" hidden="1" x14ac:dyDescent="0.25">
      <c r="A2858" s="2227"/>
      <c r="B2858" s="2230"/>
      <c r="C2858" s="122" t="s">
        <v>119</v>
      </c>
      <c r="D2858" s="106">
        <v>0.7</v>
      </c>
      <c r="E2858" s="308">
        <v>0.7</v>
      </c>
      <c r="F2858" s="309">
        <v>0.7</v>
      </c>
      <c r="G2858" s="309">
        <v>0.7</v>
      </c>
      <c r="H2858" s="406">
        <v>0.7</v>
      </c>
      <c r="I2858" s="309">
        <v>0.7</v>
      </c>
      <c r="J2858" s="153">
        <v>0.7</v>
      </c>
      <c r="K2858" s="309">
        <v>0.7</v>
      </c>
      <c r="L2858" s="309">
        <v>0.7</v>
      </c>
      <c r="M2858" s="309">
        <v>0.7</v>
      </c>
      <c r="N2858" s="406">
        <v>0.7</v>
      </c>
      <c r="O2858" s="309">
        <v>0.7</v>
      </c>
      <c r="P2858" s="309">
        <v>0.7</v>
      </c>
      <c r="Q2858" s="309">
        <v>0.7</v>
      </c>
      <c r="R2858" s="309">
        <v>0.7</v>
      </c>
      <c r="S2858" s="309">
        <v>0.7</v>
      </c>
      <c r="T2858" s="309">
        <v>0.7</v>
      </c>
      <c r="U2858" s="309">
        <v>0.7</v>
      </c>
      <c r="V2858" s="309">
        <v>0.7</v>
      </c>
      <c r="W2858" s="309">
        <v>0.7</v>
      </c>
      <c r="X2858" s="309">
        <v>0.7</v>
      </c>
      <c r="Y2858" s="406">
        <v>0.7</v>
      </c>
      <c r="Z2858" s="309">
        <v>0.7</v>
      </c>
      <c r="AA2858" s="309">
        <v>0.7</v>
      </c>
      <c r="AB2858" s="934">
        <v>0.7</v>
      </c>
      <c r="AC2858" s="106"/>
      <c r="AD2858" s="71" t="s">
        <v>500</v>
      </c>
      <c r="AE2858" s="153"/>
      <c r="AF2858" s="72"/>
      <c r="AH2858" s="844"/>
      <c r="AI2858" s="845"/>
      <c r="AJ2858" s="845"/>
      <c r="AK2858" s="845"/>
      <c r="AL2858" s="846"/>
      <c r="AM2858" s="846"/>
      <c r="AN2858" s="189"/>
      <c r="AO2858" s="189"/>
      <c r="AP2858" s="189"/>
    </row>
    <row r="2859" spans="1:42" ht="16.5" hidden="1" thickBot="1" x14ac:dyDescent="0.3">
      <c r="A2859" s="2718" t="s">
        <v>44</v>
      </c>
      <c r="B2859" s="2719"/>
      <c r="C2859" s="2720"/>
      <c r="D2859" s="112"/>
      <c r="E2859" s="727">
        <f>SQRT(E2853*E2853+E2854*E2854)/E2774/1.73</f>
        <v>8.5391487125578838</v>
      </c>
      <c r="F2859" s="728">
        <f t="shared" ref="F2859:AB2859" si="11596">SQRT(F2853*F2853+F2854*F2854)/F2774/1.73</f>
        <v>9.1699552964675011</v>
      </c>
      <c r="G2859" s="728">
        <f t="shared" si="11596"/>
        <v>8.128612716763314</v>
      </c>
      <c r="H2859" s="729">
        <f t="shared" si="11596"/>
        <v>7.4367035121541329</v>
      </c>
      <c r="I2859" s="728">
        <f t="shared" si="11596"/>
        <v>8.1127674678003601</v>
      </c>
      <c r="J2859" s="728">
        <f t="shared" si="11596"/>
        <v>8.1604896293780733</v>
      </c>
      <c r="K2859" s="728">
        <f t="shared" si="11596"/>
        <v>8.1127674678027617</v>
      </c>
      <c r="L2859" s="728">
        <f t="shared" si="11596"/>
        <v>7.9728921666337484</v>
      </c>
      <c r="M2859" s="728">
        <f t="shared" si="11596"/>
        <v>8.6872264358994133</v>
      </c>
      <c r="N2859" s="729">
        <f t="shared" si="11596"/>
        <v>8.0499994409701827</v>
      </c>
      <c r="O2859" s="728">
        <f t="shared" si="11596"/>
        <v>5.3459854990161189</v>
      </c>
      <c r="P2859" s="728">
        <f t="shared" si="11596"/>
        <v>8.6621912012114564</v>
      </c>
      <c r="Q2859" s="728">
        <f t="shared" si="11596"/>
        <v>7.9576476309422874</v>
      </c>
      <c r="R2859" s="728">
        <f t="shared" si="11596"/>
        <v>7.9728921666337484</v>
      </c>
      <c r="S2859" s="728">
        <f t="shared" si="11596"/>
        <v>8.0189782485218046</v>
      </c>
      <c r="T2859" s="728">
        <f t="shared" si="11596"/>
        <v>8.6872264358970384</v>
      </c>
      <c r="U2859" s="728">
        <f t="shared" si="11596"/>
        <v>8.8405304318270517</v>
      </c>
      <c r="V2859" s="729">
        <f t="shared" si="11596"/>
        <v>7.9728921666337484</v>
      </c>
      <c r="W2859" s="728">
        <f t="shared" si="11596"/>
        <v>9.248554913294365</v>
      </c>
      <c r="X2859" s="728">
        <f t="shared" si="11596"/>
        <v>10.53966371885331</v>
      </c>
      <c r="Y2859" s="3348">
        <f>SQRT(V2853*V2853+V2854*V2854)/V2774/1.73</f>
        <v>7.9728921666337484</v>
      </c>
      <c r="Z2859" s="728">
        <f t="shared" si="11596"/>
        <v>9.1526698010924452</v>
      </c>
      <c r="AA2859" s="728">
        <f t="shared" si="11596"/>
        <v>8.5149584895784614</v>
      </c>
      <c r="AB2859" s="734">
        <f t="shared" si="11596"/>
        <v>7.7937260505296191</v>
      </c>
      <c r="AC2859" s="107">
        <f>AVERAGE(E2859:AB2859)</f>
        <v>8.2938071569621918</v>
      </c>
      <c r="AD2859" s="76" t="e">
        <f>(AC121-AC125)/AC121</f>
        <v>#DIV/0!</v>
      </c>
      <c r="AE2859" s="77"/>
      <c r="AF2859" s="78"/>
      <c r="AJ2859" s="14"/>
      <c r="AK2859" s="14"/>
      <c r="AL2859" s="15"/>
      <c r="AM2859" s="14"/>
      <c r="AN2859" s="400"/>
      <c r="AO2859" s="400"/>
    </row>
    <row r="2860" spans="1:42" ht="16.5" thickBot="1" x14ac:dyDescent="0.3">
      <c r="A2860" s="2218"/>
      <c r="B2860" s="507" t="s">
        <v>33</v>
      </c>
      <c r="C2860" s="127" t="s">
        <v>14</v>
      </c>
      <c r="D2860" s="111"/>
      <c r="E2860" s="145">
        <f t="shared" ref="E2860" si="11597">(E2861-D2861)*$AE2860*$AF2860</f>
        <v>12.400000000000091</v>
      </c>
      <c r="F2860" s="203">
        <f t="shared" ref="F2860" si="11598">(F2861-E2861)*$AE2860*$AF2860</f>
        <v>17.400000000000091</v>
      </c>
      <c r="G2860" s="203">
        <f t="shared" ref="G2860" si="11599">(G2861-F2861)*$AE2860*$AF2860</f>
        <v>17.000000000000455</v>
      </c>
      <c r="H2860" s="407">
        <f t="shared" ref="H2860" si="11600">(H2861-G2861)*$AE2860*$AF2860</f>
        <v>13.600000000000136</v>
      </c>
      <c r="I2860" s="203">
        <f t="shared" ref="I2860" si="11601">(I2861-H2861)*$AE2860*$AF2860</f>
        <v>12.200000000000273</v>
      </c>
      <c r="J2860" s="203">
        <f t="shared" ref="J2860" si="11602">(J2861-I2861)*$AE2860*$AF2860</f>
        <v>17.399999999998954</v>
      </c>
      <c r="K2860" s="203">
        <f t="shared" ref="K2860" si="11603">(K2861-J2861)*$AE2860*$AF2860</f>
        <v>12.200000000000273</v>
      </c>
      <c r="L2860" s="203">
        <f t="shared" ref="L2860" si="11604">(L2861-K2861)*$AE2860*$AF2860</f>
        <v>16.200000000000045</v>
      </c>
      <c r="M2860" s="203">
        <f t="shared" ref="M2860" si="11605">(M2861-L2861)*$AE2860*$AF2860</f>
        <v>13.799999999999955</v>
      </c>
      <c r="N2860" s="407">
        <f t="shared" ref="N2860" si="11606">(N2861-M2861)*$AE2860*$AF2860</f>
        <v>16.000000000000227</v>
      </c>
      <c r="O2860" s="203">
        <f t="shared" ref="O2860" si="11607">(O2861-N2861)*$AE2860*$AF2860</f>
        <v>15.800000000000409</v>
      </c>
      <c r="P2860" s="203">
        <f t="shared" ref="P2860" si="11608">(P2861-O2861)*$AE2860*$AF2860</f>
        <v>20.199999999999818</v>
      </c>
      <c r="Q2860" s="203">
        <f t="shared" ref="Q2860" si="11609">(Q2861-P2861)*$AE2860*$AF2860</f>
        <v>13.999999999999773</v>
      </c>
      <c r="R2860" s="203">
        <f t="shared" ref="R2860" si="11610">(R2861-Q2861)*$AE2860*$AF2860</f>
        <v>13.999999999999773</v>
      </c>
      <c r="S2860" s="203">
        <f t="shared" ref="S2860" si="11611">(S2861-R2861)*$AE2860*$AF2860</f>
        <v>18.000000000000682</v>
      </c>
      <c r="T2860" s="203">
        <f t="shared" ref="T2860" si="11612">(T2861-S2861)*$AE2860*$AF2860</f>
        <v>11.999999999999318</v>
      </c>
      <c r="U2860" s="203">
        <f t="shared" ref="U2860" si="11613">(U2861-T2861)*$AE2860*$AF2860</f>
        <v>16.000000000000227</v>
      </c>
      <c r="V2860" s="407">
        <f t="shared" ref="V2860" si="11614">(V2861-U2861)*$AE2860*$AF2860</f>
        <v>16.000000000000227</v>
      </c>
      <c r="W2860" s="203">
        <f t="shared" ref="W2860" si="11615">(W2861-V2861)*$AE2860*$AF2860</f>
        <v>17.999999999999545</v>
      </c>
      <c r="X2860" s="203">
        <f t="shared" ref="X2860" si="11616">(X2861-W2861)*$AE2860*$AF2860</f>
        <v>13.999999999999773</v>
      </c>
      <c r="Y2860" s="203">
        <f t="shared" ref="Y2860" si="11617">(Y2861-X2861)*$AE2860*$AF2860</f>
        <v>16.000000000000227</v>
      </c>
      <c r="Z2860" s="203">
        <f t="shared" ref="Z2860" si="11618">(Z2861-Y2861)*$AE2860*$AF2860</f>
        <v>16.000000000000227</v>
      </c>
      <c r="AA2860" s="203">
        <f t="shared" ref="AA2860" si="11619">(AA2861-Z2861)*$AE2860*$AF2860</f>
        <v>20</v>
      </c>
      <c r="AB2860" s="93">
        <f t="shared" ref="AB2860" si="11620">(AB2861-AA2861)*$AE2860*$AF2860</f>
        <v>12.000000000000455</v>
      </c>
      <c r="AC2860" s="183">
        <f>SUM(E2860:AB2860)</f>
        <v>370.20000000000095</v>
      </c>
      <c r="AD2860" s="879"/>
      <c r="AE2860" s="99">
        <v>1</v>
      </c>
      <c r="AF2860" s="100">
        <v>20</v>
      </c>
      <c r="AJ2860" s="474"/>
      <c r="AK2860" s="475"/>
      <c r="AL2860" s="474"/>
      <c r="AM2860" s="15"/>
      <c r="AN2860" s="400"/>
      <c r="AO2860" s="400"/>
    </row>
    <row r="2861" spans="1:42" ht="16.5" hidden="1" thickBot="1" x14ac:dyDescent="0.3">
      <c r="A2861" s="2219"/>
      <c r="B2861" s="1016"/>
      <c r="C2861" s="1061" t="s">
        <v>118</v>
      </c>
      <c r="D2861" s="106">
        <v>327.58999999999997</v>
      </c>
      <c r="E2861" s="71">
        <v>328.21</v>
      </c>
      <c r="F2861" s="153">
        <v>329.08</v>
      </c>
      <c r="G2861" s="153">
        <v>329.93</v>
      </c>
      <c r="H2861" s="406">
        <v>330.61</v>
      </c>
      <c r="I2861" s="153">
        <v>331.22</v>
      </c>
      <c r="J2861" s="153">
        <v>332.09</v>
      </c>
      <c r="K2861" s="153">
        <v>332.7</v>
      </c>
      <c r="L2861" s="153">
        <v>333.51</v>
      </c>
      <c r="M2861" s="153">
        <v>334.2</v>
      </c>
      <c r="N2861" s="406">
        <v>335</v>
      </c>
      <c r="O2861" s="153">
        <v>335.79</v>
      </c>
      <c r="P2861" s="153">
        <v>336.8</v>
      </c>
      <c r="Q2861" s="153">
        <v>337.5</v>
      </c>
      <c r="R2861" s="153">
        <v>338.2</v>
      </c>
      <c r="S2861" s="153">
        <v>339.1</v>
      </c>
      <c r="T2861" s="153">
        <v>339.7</v>
      </c>
      <c r="U2861" s="153">
        <v>340.5</v>
      </c>
      <c r="V2861" s="153">
        <v>341.3</v>
      </c>
      <c r="W2861" s="153">
        <v>342.2</v>
      </c>
      <c r="X2861" s="153">
        <v>342.9</v>
      </c>
      <c r="Y2861" s="406">
        <v>343.7</v>
      </c>
      <c r="Z2861" s="153">
        <v>344.5</v>
      </c>
      <c r="AA2861" s="153">
        <v>345.5</v>
      </c>
      <c r="AB2861" s="72">
        <v>346.1</v>
      </c>
      <c r="AC2861" s="214"/>
      <c r="AD2861" s="880"/>
      <c r="AE2861" s="101"/>
      <c r="AF2861" s="102"/>
      <c r="AJ2861" s="14"/>
      <c r="AK2861" s="14"/>
      <c r="AL2861" s="15"/>
      <c r="AM2861" s="14"/>
      <c r="AN2861" s="400"/>
      <c r="AO2861" s="400"/>
    </row>
    <row r="2862" spans="1:42" ht="16.5" thickBot="1" x14ac:dyDescent="0.3">
      <c r="A2862" s="2219"/>
      <c r="B2862" s="1016" t="s">
        <v>32</v>
      </c>
      <c r="C2862" s="128" t="s">
        <v>14</v>
      </c>
      <c r="D2862" s="106"/>
      <c r="E2862" s="71">
        <f t="shared" ref="E2862" si="11621">(E2863-D2863)*$AE2862*$AF2862</f>
        <v>0</v>
      </c>
      <c r="F2862" s="153">
        <f t="shared" ref="F2862" si="11622">(F2863-E2863)*$AE2862*$AF2862</f>
        <v>0</v>
      </c>
      <c r="G2862" s="153">
        <f t="shared" ref="G2862" si="11623">(G2863-F2863)*$AE2862*$AF2862</f>
        <v>0</v>
      </c>
      <c r="H2862" s="406">
        <f t="shared" ref="H2862" si="11624">(H2863-G2863)*$AE2862*$AF2862</f>
        <v>0</v>
      </c>
      <c r="I2862" s="153">
        <f t="shared" ref="I2862" si="11625">(I2863-H2863)*$AE2862*$AF2862</f>
        <v>0</v>
      </c>
      <c r="J2862" s="153">
        <f t="shared" ref="J2862" si="11626">(J2863-I2863)*$AE2862*$AF2862</f>
        <v>0</v>
      </c>
      <c r="K2862" s="153">
        <f t="shared" ref="K2862" si="11627">(K2863-J2863)*$AE2862*$AF2862</f>
        <v>0</v>
      </c>
      <c r="L2862" s="153">
        <f t="shared" ref="L2862" si="11628">(L2863-K2863)*$AE2862*$AF2862</f>
        <v>0</v>
      </c>
      <c r="M2862" s="153">
        <f t="shared" ref="M2862" si="11629">(M2863-L2863)*$AE2862*$AF2862</f>
        <v>0</v>
      </c>
      <c r="N2862" s="406">
        <f t="shared" ref="N2862" si="11630">(N2863-M2863)*$AE2862*$AF2862</f>
        <v>0</v>
      </c>
      <c r="O2862" s="153">
        <f t="shared" ref="O2862" si="11631">(O2863-N2863)*$AE2862*$AF2862</f>
        <v>0</v>
      </c>
      <c r="P2862" s="153">
        <f t="shared" ref="P2862" si="11632">(P2863-O2863)*$AE2862*$AF2862</f>
        <v>0</v>
      </c>
      <c r="Q2862" s="153">
        <f t="shared" ref="Q2862" si="11633">(Q2863-P2863)*$AE2862*$AF2862</f>
        <v>0</v>
      </c>
      <c r="R2862" s="153">
        <f t="shared" ref="R2862" si="11634">(R2863-Q2863)*$AE2862*$AF2862</f>
        <v>0</v>
      </c>
      <c r="S2862" s="153">
        <f t="shared" ref="S2862" si="11635">(S2863-R2863)*$AE2862*$AF2862</f>
        <v>0</v>
      </c>
      <c r="T2862" s="153">
        <f t="shared" ref="T2862" si="11636">(T2863-S2863)*$AE2862*$AF2862</f>
        <v>0</v>
      </c>
      <c r="U2862" s="153">
        <f t="shared" ref="U2862" si="11637">(U2863-T2863)*$AE2862*$AF2862</f>
        <v>0</v>
      </c>
      <c r="V2862" s="406">
        <f t="shared" ref="V2862" si="11638">(V2863-U2863)*$AE2862*$AF2862</f>
        <v>0</v>
      </c>
      <c r="W2862" s="153">
        <f t="shared" ref="W2862" si="11639">(W2863-V2863)*$AE2862*$AF2862</f>
        <v>0</v>
      </c>
      <c r="X2862" s="153">
        <f t="shared" ref="X2862" si="11640">(X2863-W2863)*$AE2862*$AF2862</f>
        <v>0</v>
      </c>
      <c r="Y2862" s="153">
        <f t="shared" ref="Y2862" si="11641">(Y2863-X2863)*$AE2862*$AF2862</f>
        <v>0</v>
      </c>
      <c r="Z2862" s="153">
        <f t="shared" ref="Z2862" si="11642">(Z2863-Y2863)*$AE2862*$AF2862</f>
        <v>0</v>
      </c>
      <c r="AA2862" s="153">
        <f t="shared" ref="AA2862" si="11643">(AA2863-Z2863)*$AE2862*$AF2862</f>
        <v>0</v>
      </c>
      <c r="AB2862" s="72">
        <f t="shared" ref="AB2862" si="11644">(AB2863-AA2863)*$AE2862*$AF2862</f>
        <v>0</v>
      </c>
      <c r="AC2862" s="105">
        <f>SUM(E2862:AB2862)</f>
        <v>0</v>
      </c>
      <c r="AD2862" s="879"/>
      <c r="AE2862" s="99">
        <v>1</v>
      </c>
      <c r="AF2862" s="100">
        <v>20</v>
      </c>
      <c r="AJ2862" s="474"/>
      <c r="AK2862" s="475"/>
      <c r="AL2862" s="474"/>
      <c r="AM2862" s="15"/>
      <c r="AN2862" s="400"/>
      <c r="AO2862" s="400"/>
    </row>
    <row r="2863" spans="1:42" ht="16.5" hidden="1" thickBot="1" x14ac:dyDescent="0.3">
      <c r="A2863" s="2749"/>
      <c r="B2863" s="512"/>
      <c r="C2863" s="1074" t="s">
        <v>118</v>
      </c>
      <c r="D2863" s="112">
        <v>3051.68</v>
      </c>
      <c r="E2863" s="146">
        <v>3051.68</v>
      </c>
      <c r="F2863" s="125">
        <v>3051.68</v>
      </c>
      <c r="G2863" s="125">
        <v>3051.68</v>
      </c>
      <c r="H2863" s="421">
        <v>3051.68</v>
      </c>
      <c r="I2863" s="125">
        <v>3051.68</v>
      </c>
      <c r="J2863" s="125">
        <v>3051.68</v>
      </c>
      <c r="K2863" s="125">
        <v>3051.68</v>
      </c>
      <c r="L2863" s="125">
        <v>3051.68</v>
      </c>
      <c r="M2863" s="125">
        <v>3051.68</v>
      </c>
      <c r="N2863" s="421">
        <v>3051.68</v>
      </c>
      <c r="O2863" s="125">
        <v>3051.68</v>
      </c>
      <c r="P2863" s="125">
        <v>3051.68</v>
      </c>
      <c r="Q2863" s="125">
        <v>3051.68</v>
      </c>
      <c r="R2863" s="125">
        <v>3051.68</v>
      </c>
      <c r="S2863" s="125">
        <v>3051.68</v>
      </c>
      <c r="T2863" s="125">
        <v>3051.68</v>
      </c>
      <c r="U2863" s="125">
        <v>3051.68</v>
      </c>
      <c r="V2863" s="125">
        <v>3051.68</v>
      </c>
      <c r="W2863" s="125">
        <v>3051.68</v>
      </c>
      <c r="X2863" s="125">
        <v>3051.68</v>
      </c>
      <c r="Y2863" s="421">
        <v>3051.68</v>
      </c>
      <c r="Z2863" s="125">
        <v>3051.68</v>
      </c>
      <c r="AA2863" s="125">
        <v>3051.68</v>
      </c>
      <c r="AB2863" s="175">
        <v>3051.68</v>
      </c>
      <c r="AC2863" s="107"/>
      <c r="AD2863" s="880"/>
      <c r="AE2863" s="101"/>
      <c r="AF2863" s="102"/>
      <c r="AG2863" s="1"/>
      <c r="AJ2863" s="400"/>
      <c r="AK2863" s="400"/>
      <c r="AL2863" s="400"/>
      <c r="AM2863" s="400"/>
      <c r="AN2863" s="400"/>
      <c r="AO2863" s="400"/>
    </row>
    <row r="2864" spans="1:42" ht="15.75" customHeight="1" x14ac:dyDescent="0.25">
      <c r="A2864" s="3532" t="s">
        <v>34</v>
      </c>
      <c r="B2864" s="3533"/>
      <c r="C2864" s="123" t="s">
        <v>14</v>
      </c>
      <c r="D2864" s="120"/>
      <c r="E2864" s="317">
        <f>SUM(E2783,E2790,E2797,E2804,E2811,E2818,E2825,E2832,E2839,E2846,E2853)</f>
        <v>7705.9999999998181</v>
      </c>
      <c r="F2864" s="318">
        <f t="shared" ref="F2864:AC2865" si="11645">SUM(F2783,F2790,F2797,F2804,F2811,F2818,F2825,F2832,F2839,F2846,F2853)</f>
        <v>7610.9999999978154</v>
      </c>
      <c r="G2864" s="318">
        <f t="shared" si="11645"/>
        <v>8146.000000000754</v>
      </c>
      <c r="H2864" s="430">
        <f t="shared" si="11645"/>
        <v>8312.0000000004384</v>
      </c>
      <c r="I2864" s="318">
        <f t="shared" si="11645"/>
        <v>8489.0000000014697</v>
      </c>
      <c r="J2864" s="318">
        <f t="shared" si="11645"/>
        <v>8898.9999999971587</v>
      </c>
      <c r="K2864" s="318">
        <f t="shared" si="11645"/>
        <v>9377.0000000016571</v>
      </c>
      <c r="L2864" s="318">
        <f t="shared" si="11645"/>
        <v>9390.000000000442</v>
      </c>
      <c r="M2864" s="318">
        <f t="shared" si="11645"/>
        <v>8967.9999999994634</v>
      </c>
      <c r="N2864" s="430">
        <f t="shared" si="11645"/>
        <v>8843.0000000000327</v>
      </c>
      <c r="O2864" s="318">
        <f t="shared" si="11645"/>
        <v>8781.9999999999545</v>
      </c>
      <c r="P2864" s="318">
        <f t="shared" si="11645"/>
        <v>8690.0000000001965</v>
      </c>
      <c r="Q2864" s="318">
        <f t="shared" si="11645"/>
        <v>8675.000000001206</v>
      </c>
      <c r="R2864" s="318">
        <f t="shared" si="11645"/>
        <v>8427.00000000002</v>
      </c>
      <c r="S2864" s="318">
        <f t="shared" si="11645"/>
        <v>9329.9999999974261</v>
      </c>
      <c r="T2864" s="318">
        <f t="shared" si="11645"/>
        <v>8348.9999999988249</v>
      </c>
      <c r="U2864" s="318">
        <f t="shared" si="11645"/>
        <v>11360.000000002017</v>
      </c>
      <c r="V2864" s="430">
        <f t="shared" si="11645"/>
        <v>10306.000000000849</v>
      </c>
      <c r="W2864" s="318">
        <f t="shared" si="11645"/>
        <v>9794.9999999969896</v>
      </c>
      <c r="X2864" s="318">
        <f t="shared" si="11645"/>
        <v>9810.9999999997781</v>
      </c>
      <c r="Y2864" s="319">
        <f>SUM(V2783,V2790,V2797,V2804,V2811,V2818,V2825,V2832,V2839,V2846,V2853)</f>
        <v>10306.000000000849</v>
      </c>
      <c r="Z2864" s="318">
        <f t="shared" si="11645"/>
        <v>9483.000000002663</v>
      </c>
      <c r="AA2864" s="318">
        <f t="shared" si="11645"/>
        <v>9100.0000000008895</v>
      </c>
      <c r="AB2864" s="320">
        <f t="shared" si="11645"/>
        <v>8788.9999999982811</v>
      </c>
      <c r="AC2864" s="519">
        <f t="shared" si="11645"/>
        <v>216373.99999999817</v>
      </c>
      <c r="AD2864" s="1"/>
      <c r="AE2864" s="1"/>
      <c r="AF2864" s="1"/>
      <c r="AG2864" s="1"/>
      <c r="AJ2864" s="400"/>
      <c r="AK2864" s="400"/>
      <c r="AL2864" s="400"/>
      <c r="AM2864" s="400"/>
      <c r="AN2864" s="400"/>
      <c r="AO2864" s="400"/>
    </row>
    <row r="2865" spans="1:39" ht="16.5" thickBot="1" x14ac:dyDescent="0.3">
      <c r="A2865" s="3534"/>
      <c r="B2865" s="3535"/>
      <c r="C2865" s="124" t="s">
        <v>16</v>
      </c>
      <c r="D2865" s="112"/>
      <c r="E2865" s="317">
        <f>SUM(E2784,E2791,E2798,E2805,E2812,E2819,E2826,E2833,E2840,E2847,E2854)</f>
        <v>1923.9999999990687</v>
      </c>
      <c r="F2865" s="318">
        <f t="shared" si="11645"/>
        <v>1885.000000001412</v>
      </c>
      <c r="G2865" s="318">
        <f t="shared" si="11645"/>
        <v>1923.9999999995803</v>
      </c>
      <c r="H2865" s="430">
        <f t="shared" si="11645"/>
        <v>1983.9999999999804</v>
      </c>
      <c r="I2865" s="318">
        <f t="shared" si="11645"/>
        <v>2018.0000000005975</v>
      </c>
      <c r="J2865" s="318">
        <f t="shared" si="11645"/>
        <v>2146.9999999988545</v>
      </c>
      <c r="K2865" s="318">
        <f t="shared" si="11645"/>
        <v>2267.9999999995175</v>
      </c>
      <c r="L2865" s="318">
        <f t="shared" si="11645"/>
        <v>2330.0000000008936</v>
      </c>
      <c r="M2865" s="318">
        <f t="shared" si="11645"/>
        <v>2208.9999999992642</v>
      </c>
      <c r="N2865" s="430">
        <f t="shared" si="11645"/>
        <v>2188.0000000003292</v>
      </c>
      <c r="O2865" s="318">
        <f t="shared" si="11645"/>
        <v>2166.0000000004516</v>
      </c>
      <c r="P2865" s="318">
        <f t="shared" si="11645"/>
        <v>2157.9999999995039</v>
      </c>
      <c r="Q2865" s="318">
        <f t="shared" si="11645"/>
        <v>2129.0000000007581</v>
      </c>
      <c r="R2865" s="318">
        <f t="shared" si="11645"/>
        <v>2080.9999999996194</v>
      </c>
      <c r="S2865" s="318">
        <f t="shared" si="11645"/>
        <v>2277.9999999996221</v>
      </c>
      <c r="T2865" s="318">
        <f t="shared" si="11645"/>
        <v>1929.9999999997794</v>
      </c>
      <c r="U2865" s="318">
        <f t="shared" si="11645"/>
        <v>2495.0000000005161</v>
      </c>
      <c r="V2865" s="430">
        <f t="shared" si="11645"/>
        <v>2279.9999999995748</v>
      </c>
      <c r="W2865" s="318">
        <f t="shared" si="11645"/>
        <v>2312.0000000007508</v>
      </c>
      <c r="X2865" s="318">
        <f t="shared" si="11645"/>
        <v>2318.9999999996758</v>
      </c>
      <c r="Y2865" s="319">
        <f>SUM(V2784,V2791,V2798,V2805,V2812,V2819,V2826,V2833,V2840,V2847,V2854)</f>
        <v>2279.9999999995748</v>
      </c>
      <c r="Z2865" s="318">
        <f t="shared" si="11645"/>
        <v>2229.0000000001555</v>
      </c>
      <c r="AA2865" s="318">
        <f t="shared" si="11645"/>
        <v>2117.9999999998245</v>
      </c>
      <c r="AB2865" s="320">
        <f t="shared" si="11645"/>
        <v>2050.0000000001819</v>
      </c>
      <c r="AC2865" s="519">
        <f t="shared" si="11645"/>
        <v>51729.999999999847</v>
      </c>
      <c r="AD2865" s="1"/>
      <c r="AE2865" s="1"/>
      <c r="AF2865" s="1"/>
      <c r="AG2865" s="1"/>
    </row>
    <row r="2866" spans="1:39" ht="15.75" customHeight="1" x14ac:dyDescent="0.25">
      <c r="A2866" s="3532" t="s">
        <v>520</v>
      </c>
      <c r="B2866" s="3533"/>
      <c r="C2866" s="119" t="s">
        <v>14</v>
      </c>
      <c r="D2866" s="111"/>
      <c r="E2866" s="137">
        <f t="shared" ref="E2866:AC2867" si="11646">100-(E2864/(E2756+E2763))*100</f>
        <v>-2.7466666663652006</v>
      </c>
      <c r="F2866" s="135">
        <f t="shared" si="11646"/>
        <v>-2.7957860618303556</v>
      </c>
      <c r="G2866" s="135">
        <f t="shared" si="11646"/>
        <v>-2.2339357428782876</v>
      </c>
      <c r="H2866" s="419">
        <f t="shared" si="11646"/>
        <v>-2.0127638686995084</v>
      </c>
      <c r="I2866" s="135">
        <f t="shared" si="11646"/>
        <v>-2.3757838879969739</v>
      </c>
      <c r="J2866" s="135">
        <f t="shared" si="11646"/>
        <v>-1.865842490928074</v>
      </c>
      <c r="K2866" s="135">
        <f t="shared" si="11646"/>
        <v>-2.2796684117471102</v>
      </c>
      <c r="L2866" s="135">
        <f t="shared" si="11646"/>
        <v>-1.7555266577306838</v>
      </c>
      <c r="M2866" s="135">
        <f t="shared" si="11646"/>
        <v>-1.8165304268260769</v>
      </c>
      <c r="N2866" s="419">
        <f t="shared" si="11646"/>
        <v>-1.3640531867580989</v>
      </c>
      <c r="O2866" s="135">
        <f t="shared" si="11646"/>
        <v>-0.94252873583427288</v>
      </c>
      <c r="P2866" s="135">
        <f t="shared" si="11646"/>
        <v>-1.1405959033756261</v>
      </c>
      <c r="Q2866" s="135">
        <f t="shared" si="11646"/>
        <v>-1.5332397001956508</v>
      </c>
      <c r="R2866" s="135">
        <f t="shared" si="11646"/>
        <v>-1.6280752531515219</v>
      </c>
      <c r="S2866" s="135">
        <f t="shared" si="11646"/>
        <v>-2.3026315791346121</v>
      </c>
      <c r="T2866" s="135">
        <f t="shared" si="11646"/>
        <v>8.2124010553989706</v>
      </c>
      <c r="U2866" s="135">
        <f t="shared" si="11646"/>
        <v>-4.4885945547392652</v>
      </c>
      <c r="V2866" s="419">
        <f t="shared" si="11646"/>
        <v>-9.5450680272687123</v>
      </c>
      <c r="W2866" s="135">
        <f t="shared" si="11646"/>
        <v>-2.802267002268735</v>
      </c>
      <c r="X2866" s="135">
        <f t="shared" si="11646"/>
        <v>-3.1000420345094426</v>
      </c>
      <c r="Y2866" s="523">
        <f>100-(V2864/(V2756+V2763))*100</f>
        <v>-9.5450680272687123</v>
      </c>
      <c r="Z2866" s="135">
        <f t="shared" si="11646"/>
        <v>-2.7633289986973608</v>
      </c>
      <c r="AA2866" s="135">
        <f t="shared" si="11646"/>
        <v>-2.0637056978281265</v>
      </c>
      <c r="AB2866" s="138">
        <f t="shared" si="11646"/>
        <v>-2.5793650793533942</v>
      </c>
      <c r="AC2866" s="524">
        <f t="shared" si="11646"/>
        <v>-2.1595845136934031</v>
      </c>
      <c r="AD2866" s="1"/>
      <c r="AE2866" s="1"/>
      <c r="AF2866" s="1"/>
      <c r="AG2866" s="1"/>
    </row>
    <row r="2867" spans="1:39" ht="16.5" thickBot="1" x14ac:dyDescent="0.3">
      <c r="A2867" s="3534"/>
      <c r="B2867" s="3535"/>
      <c r="C2867" s="124" t="s">
        <v>16</v>
      </c>
      <c r="D2867" s="112"/>
      <c r="E2867" s="525">
        <f t="shared" si="11646"/>
        <v>-6.1810154525997945</v>
      </c>
      <c r="F2867" s="526">
        <f t="shared" si="11646"/>
        <v>-6.1373873873677525</v>
      </c>
      <c r="G2867" s="526">
        <f t="shared" si="11646"/>
        <v>-0.20833333340262072</v>
      </c>
      <c r="H2867" s="424">
        <f t="shared" si="11646"/>
        <v>-0.81300812994835781</v>
      </c>
      <c r="I2867" s="526">
        <f t="shared" si="11646"/>
        <v>-0.69860279476566234</v>
      </c>
      <c r="J2867" s="526">
        <f t="shared" si="11646"/>
        <v>-1.0828625234096734</v>
      </c>
      <c r="K2867" s="526">
        <f t="shared" si="11646"/>
        <v>-2.7173913042163065</v>
      </c>
      <c r="L2867" s="526">
        <f t="shared" si="11646"/>
        <v>-3.8324420678325737</v>
      </c>
      <c r="M2867" s="526">
        <f t="shared" si="11646"/>
        <v>-4.0018832387904553</v>
      </c>
      <c r="N2867" s="424">
        <f t="shared" si="11646"/>
        <v>-4.1904761911958133</v>
      </c>
      <c r="O2867" s="526">
        <f t="shared" si="11646"/>
        <v>-2.5568181816148581</v>
      </c>
      <c r="P2867" s="526">
        <f t="shared" si="11646"/>
        <v>-4.554263565575539</v>
      </c>
      <c r="Q2867" s="526">
        <f t="shared" si="11646"/>
        <v>-2.5529865126943037</v>
      </c>
      <c r="R2867" s="526">
        <f t="shared" si="11646"/>
        <v>-3.8423153692945107</v>
      </c>
      <c r="S2867" s="526">
        <f t="shared" si="11646"/>
        <v>-3.7340619305123823</v>
      </c>
      <c r="T2867" s="526">
        <f t="shared" si="11646"/>
        <v>10.148975791031461</v>
      </c>
      <c r="U2867" s="526">
        <f t="shared" si="11646"/>
        <v>5.4924242427094327</v>
      </c>
      <c r="V2867" s="424">
        <f t="shared" si="11646"/>
        <v>1.0416666666888688</v>
      </c>
      <c r="W2867" s="526">
        <f t="shared" si="11646"/>
        <v>1.1965811966320672</v>
      </c>
      <c r="X2867" s="526">
        <f t="shared" si="11646"/>
        <v>0.89743589707073568</v>
      </c>
      <c r="Y2867" s="316">
        <f>100-(V2865/(V2757+V2764))*100</f>
        <v>1.0416666666888688</v>
      </c>
      <c r="Z2867" s="526">
        <f t="shared" si="11646"/>
        <v>1.7195767192558264</v>
      </c>
      <c r="AA2867" s="526">
        <f t="shared" si="11646"/>
        <v>2.4861878453335038</v>
      </c>
      <c r="AB2867" s="527">
        <f t="shared" si="11646"/>
        <v>2.3809523810451907</v>
      </c>
      <c r="AC2867" s="528">
        <f t="shared" si="11646"/>
        <v>-0.72040498442937917</v>
      </c>
      <c r="AD2867" s="1"/>
      <c r="AE2867" s="1"/>
      <c r="AF2867" s="1"/>
      <c r="AG2867" s="24"/>
      <c r="AJ2867" s="103"/>
      <c r="AK2867" s="103"/>
      <c r="AL2867" s="103"/>
      <c r="AM2867" s="103"/>
    </row>
    <row r="2868" spans="1:39" x14ac:dyDescent="0.25">
      <c r="A2868" s="3506"/>
      <c r="B2868" s="3507"/>
      <c r="C2868" s="229"/>
      <c r="D2868" s="446" t="s">
        <v>113</v>
      </c>
      <c r="E2868" s="447">
        <f>(E2758+E2765-E2785-E2792-E2799-E2806-E2813-E2820-E2827-E2834-E2841-E2848-E2855)/(E2758+E2765)</f>
        <v>0</v>
      </c>
      <c r="F2868" s="447">
        <f t="shared" ref="F2868:AC2868" si="11647">(F2758+F2765-F2785-F2792-F2799-F2806-F2813-F2820-F2827-F2834-F2841-F2848-F2855)/(F2758+F2765)</f>
        <v>2.2779043280182231E-3</v>
      </c>
      <c r="G2868" s="447">
        <f t="shared" si="11647"/>
        <v>4.2283298097251587E-3</v>
      </c>
      <c r="H2868" s="448">
        <f t="shared" si="11647"/>
        <v>-2.0746887966804979E-3</v>
      </c>
      <c r="I2868" s="447">
        <f t="shared" si="11647"/>
        <v>-2.0366598778004071E-3</v>
      </c>
      <c r="J2868" s="447">
        <f t="shared" si="11647"/>
        <v>3.8610038610038611E-3</v>
      </c>
      <c r="K2868" s="447">
        <f t="shared" si="11647"/>
        <v>-1.841620626151013E-3</v>
      </c>
      <c r="L2868" s="447">
        <f t="shared" si="11647"/>
        <v>1.8281535648994515E-3</v>
      </c>
      <c r="M2868" s="447">
        <f t="shared" si="11647"/>
        <v>1.9157088122605363E-3</v>
      </c>
      <c r="N2868" s="448">
        <f t="shared" si="11647"/>
        <v>1.937984496124031E-3</v>
      </c>
      <c r="O2868" s="447">
        <f t="shared" si="11647"/>
        <v>1.1627906976744186E-2</v>
      </c>
      <c r="P2868" s="447">
        <f t="shared" si="11647"/>
        <v>7.8585461689587421E-3</v>
      </c>
      <c r="Q2868" s="447">
        <f t="shared" si="11647"/>
        <v>3.952569169960474E-3</v>
      </c>
      <c r="R2868" s="447">
        <f t="shared" si="11647"/>
        <v>6.0975609756097563E-3</v>
      </c>
      <c r="S2868" s="447">
        <f t="shared" si="11647"/>
        <v>-1.8518518518518519E-3</v>
      </c>
      <c r="T2868" s="447">
        <f t="shared" si="11647"/>
        <v>9.7605893186003684E-2</v>
      </c>
      <c r="U2868" s="447">
        <f t="shared" si="11647"/>
        <v>-1.5552099533437014E-3</v>
      </c>
      <c r="V2868" s="447">
        <f t="shared" si="11647"/>
        <v>1.8050541516245488E-3</v>
      </c>
      <c r="W2868" s="447">
        <f t="shared" si="11647"/>
        <v>-1.7793594306049821E-3</v>
      </c>
      <c r="X2868" s="447">
        <f t="shared" si="11647"/>
        <v>-7.1301247771836003E-3</v>
      </c>
      <c r="Y2868" s="447">
        <f>(V2758+V2765-V2785-V2792-V2799-V2806-V2813-V2820-V2827-V2834-V2841-V2848-V2855)/(V2758+V2765)</f>
        <v>1.8050541516245488E-3</v>
      </c>
      <c r="Z2868" s="447">
        <f t="shared" si="11647"/>
        <v>-1.838235294117647E-3</v>
      </c>
      <c r="AA2868" s="447">
        <f t="shared" si="11647"/>
        <v>3.8022813688212928E-3</v>
      </c>
      <c r="AB2868" s="449">
        <f t="shared" si="11647"/>
        <v>-1.9801980198019802E-3</v>
      </c>
      <c r="AC2868" s="450">
        <f t="shared" si="11647"/>
        <v>5.0263283867880834E-3</v>
      </c>
      <c r="AD2868" s="1"/>
      <c r="AE2868" s="24"/>
      <c r="AF2868" s="1"/>
      <c r="AG2868" s="24"/>
      <c r="AJ2868" s="103"/>
      <c r="AK2868" s="103"/>
      <c r="AL2868" s="103"/>
      <c r="AM2868" s="103"/>
    </row>
    <row r="2869" spans="1:39" ht="15.75" customHeight="1" thickBot="1" x14ac:dyDescent="0.3">
      <c r="A2869" s="3508"/>
      <c r="B2869" s="3509"/>
      <c r="C2869" s="230"/>
      <c r="D2869" s="139" t="s">
        <v>114</v>
      </c>
      <c r="E2869" s="451">
        <f>(E2762+E2769-E2789-E2796-E2803-E2810-E2817-E2824-E2831-E2838-E2845-E2852-E2859)/(E2762+E2769)</f>
        <v>-3.2584628307344758E-2</v>
      </c>
      <c r="F2869" s="451">
        <f t="shared" ref="F2869:AC2869" si="11648">(F2762+F2769-F2789-F2796-F2803-F2810-F2817-F2824-F2831-F2838-F2845-F2852-F2859)/(F2762+F2769)</f>
        <v>-3.2924304047926255E-2</v>
      </c>
      <c r="G2869" s="451">
        <f t="shared" si="11648"/>
        <v>-2.4403577404622009E-2</v>
      </c>
      <c r="H2869" s="452">
        <f t="shared" si="11648"/>
        <v>-2.2675486772045977E-2</v>
      </c>
      <c r="I2869" s="451">
        <f t="shared" si="11648"/>
        <v>-2.598436024728035E-2</v>
      </c>
      <c r="J2869" s="451">
        <f t="shared" si="11648"/>
        <v>-2.1404898001038963E-2</v>
      </c>
      <c r="K2869" s="451">
        <f t="shared" si="11648"/>
        <v>-2.5970091097865855E-2</v>
      </c>
      <c r="L2869" s="451">
        <f t="shared" si="11648"/>
        <v>-2.2052885777513152E-2</v>
      </c>
      <c r="M2869" s="451">
        <f t="shared" si="11648"/>
        <v>-2.2674270638004937E-2</v>
      </c>
      <c r="N2869" s="452">
        <f t="shared" si="11648"/>
        <v>-1.8706230907063661E-2</v>
      </c>
      <c r="O2869" s="451">
        <f t="shared" si="11648"/>
        <v>-1.3421137586044688E-2</v>
      </c>
      <c r="P2869" s="451">
        <f t="shared" si="11648"/>
        <v>-1.6700930194404207E-2</v>
      </c>
      <c r="Q2869" s="451">
        <f t="shared" si="11648"/>
        <v>-1.9158807340082507E-2</v>
      </c>
      <c r="R2869" s="451">
        <f t="shared" si="11648"/>
        <v>-2.0719757009827599E-2</v>
      </c>
      <c r="S2869" s="451">
        <f t="shared" si="11648"/>
        <v>-2.6849411161932683E-2</v>
      </c>
      <c r="T2869" s="451">
        <f t="shared" si="11648"/>
        <v>7.9797903382947122E-2</v>
      </c>
      <c r="U2869" s="451">
        <f t="shared" si="11648"/>
        <v>-4.3117290229383223E-2</v>
      </c>
      <c r="V2869" s="451">
        <f t="shared" si="11648"/>
        <v>-9.2847706066059327E-2</v>
      </c>
      <c r="W2869" s="451">
        <f t="shared" si="11648"/>
        <v>-2.884218877767682E-2</v>
      </c>
      <c r="X2869" s="451">
        <f t="shared" si="11648"/>
        <v>-3.1824380298746999E-2</v>
      </c>
      <c r="Y2869" s="451">
        <f>(V2762+V2769-V2789-V2796-V2803-V2810-V2817-V2824-V2831-V2838-V2845-V2852-V2859)/(V2762+V2769)</f>
        <v>-9.2847706066059327E-2</v>
      </c>
      <c r="Z2869" s="451">
        <f t="shared" si="11648"/>
        <v>-2.8196583014086684E-2</v>
      </c>
      <c r="AA2869" s="451">
        <f t="shared" si="11648"/>
        <v>-2.1151670757428544E-2</v>
      </c>
      <c r="AB2869" s="453">
        <f t="shared" si="11648"/>
        <v>-2.6086434212509699E-2</v>
      </c>
      <c r="AC2869" s="454">
        <f t="shared" si="11648"/>
        <v>-2.6626709359181957E-2</v>
      </c>
      <c r="AD2869" s="1"/>
      <c r="AE2869" s="24"/>
      <c r="AF2869" s="1"/>
    </row>
    <row r="2870" spans="1:39" ht="31.5" customHeight="1" thickBot="1" x14ac:dyDescent="0.3">
      <c r="D2870" s="1307"/>
      <c r="E2870" s="1307"/>
      <c r="F2870" s="1307"/>
      <c r="G2870" s="1307"/>
      <c r="H2870" s="2360"/>
      <c r="I2870" s="1307"/>
      <c r="J2870" s="1307"/>
      <c r="K2870" s="1307"/>
      <c r="L2870" s="1307"/>
      <c r="M2870" s="1307"/>
      <c r="N2870" s="2360"/>
      <c r="O2870" s="1307"/>
      <c r="P2870" s="1307"/>
      <c r="Q2870" s="1307"/>
      <c r="R2870" s="1307"/>
      <c r="S2870" s="1307"/>
      <c r="T2870" s="1307"/>
      <c r="U2870" s="1307"/>
      <c r="V2870" s="1307"/>
      <c r="W2870" s="1307"/>
      <c r="X2870" s="1307"/>
      <c r="Y2870" s="3365"/>
      <c r="Z2870" s="1307"/>
      <c r="AA2870" s="1307"/>
      <c r="AB2870" s="1307"/>
      <c r="AC2870" s="1308"/>
      <c r="AG2870" s="1"/>
    </row>
    <row r="2871" spans="1:39" ht="16.5" thickBot="1" x14ac:dyDescent="0.3">
      <c r="A2871" s="3565" t="s">
        <v>521</v>
      </c>
      <c r="B2871" s="3566"/>
      <c r="C2871" s="461"/>
      <c r="D2871" s="529">
        <v>0</v>
      </c>
      <c r="E2871" s="457">
        <v>1</v>
      </c>
      <c r="F2871" s="458">
        <v>2</v>
      </c>
      <c r="G2871" s="458">
        <v>3</v>
      </c>
      <c r="H2871" s="460">
        <v>4</v>
      </c>
      <c r="I2871" s="458">
        <v>5</v>
      </c>
      <c r="J2871" s="458">
        <v>6</v>
      </c>
      <c r="K2871" s="458">
        <v>7</v>
      </c>
      <c r="L2871" s="458">
        <v>8</v>
      </c>
      <c r="M2871" s="458">
        <v>9</v>
      </c>
      <c r="N2871" s="460">
        <v>10</v>
      </c>
      <c r="O2871" s="458">
        <v>11</v>
      </c>
      <c r="P2871" s="458">
        <v>12</v>
      </c>
      <c r="Q2871" s="458">
        <v>13</v>
      </c>
      <c r="R2871" s="458">
        <v>14</v>
      </c>
      <c r="S2871" s="458">
        <v>15</v>
      </c>
      <c r="T2871" s="458">
        <v>16</v>
      </c>
      <c r="U2871" s="458">
        <v>17</v>
      </c>
      <c r="V2871" s="458">
        <v>18</v>
      </c>
      <c r="W2871" s="458">
        <v>19</v>
      </c>
      <c r="X2871" s="458">
        <v>20</v>
      </c>
      <c r="Y2871" s="458">
        <v>21</v>
      </c>
      <c r="Z2871" s="458">
        <v>22</v>
      </c>
      <c r="AA2871" s="458">
        <v>23</v>
      </c>
      <c r="AB2871" s="461">
        <v>24</v>
      </c>
      <c r="AC2871" s="623"/>
      <c r="AD2871" s="1"/>
      <c r="AE2871" s="1"/>
      <c r="AF2871" s="1"/>
      <c r="AG2871" s="2"/>
    </row>
    <row r="2872" spans="1:39" x14ac:dyDescent="0.25">
      <c r="A2872" s="624" t="s">
        <v>11</v>
      </c>
      <c r="B2872" s="353"/>
      <c r="C2872" s="625"/>
      <c r="D2872" s="237" t="s">
        <v>56</v>
      </c>
      <c r="E2872" s="808">
        <v>8</v>
      </c>
      <c r="F2872" s="353">
        <v>8</v>
      </c>
      <c r="G2872" s="353">
        <v>8</v>
      </c>
      <c r="H2872" s="436">
        <v>8</v>
      </c>
      <c r="I2872" s="353">
        <v>8</v>
      </c>
      <c r="J2872" s="353">
        <v>8</v>
      </c>
      <c r="K2872" s="353">
        <v>8</v>
      </c>
      <c r="L2872" s="353">
        <v>8</v>
      </c>
      <c r="M2872" s="531">
        <v>8</v>
      </c>
      <c r="N2872" s="436">
        <v>9</v>
      </c>
      <c r="O2872" s="531">
        <v>9</v>
      </c>
      <c r="P2872" s="531">
        <v>9</v>
      </c>
      <c r="Q2872" s="531">
        <v>9</v>
      </c>
      <c r="R2872" s="531">
        <v>9</v>
      </c>
      <c r="S2872" s="531">
        <v>9</v>
      </c>
      <c r="T2872" s="531">
        <v>9</v>
      </c>
      <c r="U2872" s="531">
        <v>9</v>
      </c>
      <c r="V2872" s="531">
        <v>9</v>
      </c>
      <c r="W2872" s="531">
        <v>9</v>
      </c>
      <c r="X2872" s="531">
        <v>9</v>
      </c>
      <c r="Y2872" s="531">
        <v>9</v>
      </c>
      <c r="Z2872" s="531">
        <v>9</v>
      </c>
      <c r="AA2872" s="353">
        <v>9</v>
      </c>
      <c r="AB2872" s="1102">
        <v>8</v>
      </c>
      <c r="AC2872" s="1272"/>
      <c r="AD2872" s="2"/>
      <c r="AE2872" s="2"/>
      <c r="AF2872" s="2"/>
      <c r="AG2872" s="10"/>
    </row>
    <row r="2873" spans="1:39" x14ac:dyDescent="0.25">
      <c r="A2873" s="1464" t="s">
        <v>12</v>
      </c>
      <c r="B2873" s="828"/>
      <c r="C2873" s="1465"/>
      <c r="D2873" s="1518" t="s">
        <v>56</v>
      </c>
      <c r="E2873" s="2833">
        <v>8</v>
      </c>
      <c r="F2873" s="828">
        <v>8</v>
      </c>
      <c r="G2873" s="828">
        <v>8</v>
      </c>
      <c r="H2873" s="414">
        <v>8</v>
      </c>
      <c r="I2873" s="828">
        <v>8</v>
      </c>
      <c r="J2873" s="828">
        <v>8</v>
      </c>
      <c r="K2873" s="828">
        <v>8</v>
      </c>
      <c r="L2873" s="828">
        <v>8</v>
      </c>
      <c r="M2873" s="2482">
        <v>8</v>
      </c>
      <c r="N2873" s="414">
        <v>8</v>
      </c>
      <c r="O2873" s="2482">
        <v>8</v>
      </c>
      <c r="P2873" s="2482">
        <v>8</v>
      </c>
      <c r="Q2873" s="2482">
        <v>8</v>
      </c>
      <c r="R2873" s="2482">
        <v>8</v>
      </c>
      <c r="S2873" s="2482">
        <v>8</v>
      </c>
      <c r="T2873" s="2482">
        <v>8</v>
      </c>
      <c r="U2873" s="2482">
        <v>8</v>
      </c>
      <c r="V2873" s="2482">
        <v>8</v>
      </c>
      <c r="W2873" s="2482">
        <v>8</v>
      </c>
      <c r="X2873" s="2482">
        <v>8</v>
      </c>
      <c r="Y2873" s="2482">
        <v>8</v>
      </c>
      <c r="Z2873" s="2482">
        <v>8</v>
      </c>
      <c r="AA2873" s="828">
        <v>8</v>
      </c>
      <c r="AB2873" s="2943">
        <v>8</v>
      </c>
      <c r="AC2873" s="708"/>
      <c r="AD2873" s="10"/>
      <c r="AE2873" s="10"/>
      <c r="AF2873" s="10"/>
      <c r="AG2873" s="10"/>
    </row>
    <row r="2874" spans="1:39" ht="16.5" thickBot="1" x14ac:dyDescent="0.3">
      <c r="A2874" s="627" t="s">
        <v>522</v>
      </c>
      <c r="B2874" s="1839"/>
      <c r="C2874" s="628"/>
      <c r="D2874" s="139" t="s">
        <v>56</v>
      </c>
      <c r="E2874" s="688">
        <v>8</v>
      </c>
      <c r="F2874" s="1839">
        <v>8</v>
      </c>
      <c r="G2874" s="1839">
        <v>8</v>
      </c>
      <c r="H2874" s="571">
        <v>8</v>
      </c>
      <c r="I2874" s="1839">
        <v>8</v>
      </c>
      <c r="J2874" s="1839">
        <v>8</v>
      </c>
      <c r="K2874" s="1839">
        <v>8</v>
      </c>
      <c r="L2874" s="1839">
        <v>8</v>
      </c>
      <c r="M2874" s="534">
        <v>8</v>
      </c>
      <c r="N2874" s="571">
        <v>9</v>
      </c>
      <c r="O2874" s="534">
        <v>8</v>
      </c>
      <c r="P2874" s="534">
        <v>8</v>
      </c>
      <c r="Q2874" s="534">
        <v>8</v>
      </c>
      <c r="R2874" s="534">
        <v>8</v>
      </c>
      <c r="S2874" s="534">
        <v>8</v>
      </c>
      <c r="T2874" s="534">
        <v>5</v>
      </c>
      <c r="U2874" s="534">
        <v>5</v>
      </c>
      <c r="V2874" s="534">
        <v>5</v>
      </c>
      <c r="W2874" s="534">
        <v>5</v>
      </c>
      <c r="X2874" s="534">
        <v>5</v>
      </c>
      <c r="Y2874" s="534">
        <v>5</v>
      </c>
      <c r="Z2874" s="534">
        <v>8</v>
      </c>
      <c r="AA2874" s="1839">
        <v>8</v>
      </c>
      <c r="AB2874" s="896">
        <v>8</v>
      </c>
      <c r="AC2874" s="1276"/>
      <c r="AD2874" s="10"/>
      <c r="AE2874" s="10"/>
      <c r="AF2874" s="10"/>
      <c r="AG2874" s="10"/>
    </row>
    <row r="2875" spans="1:39" x14ac:dyDescent="0.25">
      <c r="A2875" s="3527" t="s">
        <v>45</v>
      </c>
      <c r="B2875" s="3490" t="s">
        <v>46</v>
      </c>
      <c r="C2875" s="123" t="s">
        <v>14</v>
      </c>
      <c r="D2875" s="120" t="s">
        <v>141</v>
      </c>
      <c r="E2875" s="136"/>
      <c r="F2875" s="134"/>
      <c r="G2875" s="134"/>
      <c r="H2875" s="405"/>
      <c r="I2875" s="134"/>
      <c r="J2875" s="134"/>
      <c r="K2875" s="134"/>
      <c r="L2875" s="134"/>
      <c r="M2875" s="134"/>
      <c r="N2875" s="405"/>
      <c r="O2875" s="134"/>
      <c r="P2875" s="134"/>
      <c r="Q2875" s="134"/>
      <c r="R2875" s="134"/>
      <c r="S2875" s="134"/>
      <c r="T2875" s="134"/>
      <c r="U2875" s="134"/>
      <c r="V2875" s="405"/>
      <c r="W2875" s="134"/>
      <c r="X2875" s="134"/>
      <c r="Y2875" s="134"/>
      <c r="Z2875" s="134"/>
      <c r="AA2875" s="134"/>
      <c r="AB2875" s="1327"/>
      <c r="AC2875" s="997">
        <f>SUM(E2875:AB2875)</f>
        <v>0</v>
      </c>
      <c r="AD2875" s="10"/>
      <c r="AE2875" s="10"/>
      <c r="AF2875" s="10"/>
      <c r="AG2875" s="10"/>
    </row>
    <row r="2876" spans="1:39" x14ac:dyDescent="0.25">
      <c r="A2876" s="3528"/>
      <c r="B2876" s="3491"/>
      <c r="C2876" s="121" t="s">
        <v>16</v>
      </c>
      <c r="D2876" s="106"/>
      <c r="E2876" s="308"/>
      <c r="F2876" s="309"/>
      <c r="G2876" s="309"/>
      <c r="H2876" s="406"/>
      <c r="I2876" s="309"/>
      <c r="J2876" s="309"/>
      <c r="K2876" s="309"/>
      <c r="L2876" s="309"/>
      <c r="M2876" s="309"/>
      <c r="N2876" s="406"/>
      <c r="O2876" s="309"/>
      <c r="P2876" s="309"/>
      <c r="Q2876" s="309"/>
      <c r="R2876" s="309"/>
      <c r="S2876" s="309"/>
      <c r="T2876" s="309"/>
      <c r="U2876" s="309"/>
      <c r="V2876" s="406"/>
      <c r="W2876" s="309"/>
      <c r="X2876" s="309"/>
      <c r="Y2876" s="153"/>
      <c r="Z2876" s="309"/>
      <c r="AA2876" s="309"/>
      <c r="AB2876" s="1306"/>
      <c r="AC2876" s="692">
        <f>SUM(E2876:AB2876)</f>
        <v>0</v>
      </c>
      <c r="AD2876" s="10"/>
      <c r="AE2876" s="10"/>
      <c r="AF2876" s="10"/>
      <c r="AG2876" s="10"/>
    </row>
    <row r="2877" spans="1:39" x14ac:dyDescent="0.25">
      <c r="A2877" s="3528"/>
      <c r="B2877" s="3491"/>
      <c r="C2877" s="121" t="s">
        <v>17</v>
      </c>
      <c r="D2877" s="106"/>
      <c r="E2877" s="308"/>
      <c r="F2877" s="309"/>
      <c r="G2877" s="309"/>
      <c r="H2877" s="406"/>
      <c r="I2877" s="309"/>
      <c r="J2877" s="309"/>
      <c r="K2877" s="309"/>
      <c r="L2877" s="309"/>
      <c r="M2877" s="309"/>
      <c r="N2877" s="406"/>
      <c r="O2877" s="309"/>
      <c r="P2877" s="309"/>
      <c r="Q2877" s="309"/>
      <c r="R2877" s="309"/>
      <c r="S2877" s="309"/>
      <c r="T2877" s="309"/>
      <c r="U2877" s="309"/>
      <c r="V2877" s="406"/>
      <c r="W2877" s="309"/>
      <c r="X2877" s="309"/>
      <c r="Y2877" s="153"/>
      <c r="Z2877" s="309"/>
      <c r="AA2877" s="309"/>
      <c r="AB2877" s="1306"/>
      <c r="AC2877" s="692"/>
      <c r="AD2877" s="10"/>
      <c r="AE2877" s="10"/>
      <c r="AF2877" s="10"/>
      <c r="AG2877" s="15"/>
    </row>
    <row r="2878" spans="1:39" x14ac:dyDescent="0.25">
      <c r="A2878" s="3528"/>
      <c r="B2878" s="3491"/>
      <c r="C2878" s="121" t="s">
        <v>19</v>
      </c>
      <c r="D2878" s="106"/>
      <c r="E2878" s="308" t="e">
        <f t="shared" ref="E2878:AC2878" si="11649">E2876/E2875</f>
        <v>#DIV/0!</v>
      </c>
      <c r="F2878" s="309" t="e">
        <f t="shared" si="11649"/>
        <v>#DIV/0!</v>
      </c>
      <c r="G2878" s="309" t="e">
        <f t="shared" si="11649"/>
        <v>#DIV/0!</v>
      </c>
      <c r="H2878" s="406" t="e">
        <f t="shared" si="11649"/>
        <v>#DIV/0!</v>
      </c>
      <c r="I2878" s="309" t="e">
        <f t="shared" si="11649"/>
        <v>#DIV/0!</v>
      </c>
      <c r="J2878" s="309" t="e">
        <f t="shared" si="11649"/>
        <v>#DIV/0!</v>
      </c>
      <c r="K2878" s="309" t="e">
        <f t="shared" si="11649"/>
        <v>#DIV/0!</v>
      </c>
      <c r="L2878" s="309" t="e">
        <f t="shared" si="11649"/>
        <v>#DIV/0!</v>
      </c>
      <c r="M2878" s="309" t="e">
        <f t="shared" si="11649"/>
        <v>#DIV/0!</v>
      </c>
      <c r="N2878" s="406" t="e">
        <f t="shared" si="11649"/>
        <v>#DIV/0!</v>
      </c>
      <c r="O2878" s="309" t="e">
        <f t="shared" si="11649"/>
        <v>#DIV/0!</v>
      </c>
      <c r="P2878" s="309" t="e">
        <f t="shared" si="11649"/>
        <v>#DIV/0!</v>
      </c>
      <c r="Q2878" s="309" t="e">
        <f t="shared" si="11649"/>
        <v>#DIV/0!</v>
      </c>
      <c r="R2878" s="309" t="e">
        <f t="shared" si="11649"/>
        <v>#DIV/0!</v>
      </c>
      <c r="S2878" s="309" t="e">
        <f t="shared" si="11649"/>
        <v>#DIV/0!</v>
      </c>
      <c r="T2878" s="309" t="e">
        <f t="shared" si="11649"/>
        <v>#DIV/0!</v>
      </c>
      <c r="U2878" s="309" t="e">
        <f t="shared" si="11649"/>
        <v>#DIV/0!</v>
      </c>
      <c r="V2878" s="406" t="e">
        <f t="shared" si="11649"/>
        <v>#DIV/0!</v>
      </c>
      <c r="W2878" s="309" t="e">
        <f t="shared" si="11649"/>
        <v>#DIV/0!</v>
      </c>
      <c r="X2878" s="309" t="e">
        <f t="shared" si="11649"/>
        <v>#DIV/0!</v>
      </c>
      <c r="Y2878" s="153" t="e">
        <f>V2876/V2875</f>
        <v>#DIV/0!</v>
      </c>
      <c r="Z2878" s="309" t="e">
        <f t="shared" si="11649"/>
        <v>#DIV/0!</v>
      </c>
      <c r="AA2878" s="309" t="e">
        <f t="shared" si="11649"/>
        <v>#DIV/0!</v>
      </c>
      <c r="AB2878" s="1306" t="e">
        <f t="shared" si="11649"/>
        <v>#DIV/0!</v>
      </c>
      <c r="AC2878" s="692" t="e">
        <f t="shared" si="11649"/>
        <v>#DIV/0!</v>
      </c>
      <c r="AD2878" s="15"/>
      <c r="AE2878" s="15"/>
      <c r="AF2878" s="15"/>
      <c r="AG2878" s="15"/>
    </row>
    <row r="2879" spans="1:39" ht="16.5" thickBot="1" x14ac:dyDescent="0.3">
      <c r="A2879" s="3674"/>
      <c r="B2879" s="3519"/>
      <c r="C2879" s="496" t="s">
        <v>24</v>
      </c>
      <c r="D2879" s="126"/>
      <c r="E2879" s="998"/>
      <c r="F2879" s="858"/>
      <c r="G2879" s="858"/>
      <c r="H2879" s="434"/>
      <c r="I2879" s="858"/>
      <c r="J2879" s="858"/>
      <c r="K2879" s="858"/>
      <c r="L2879" s="858"/>
      <c r="M2879" s="858"/>
      <c r="N2879" s="434"/>
      <c r="O2879" s="858"/>
      <c r="P2879" s="858"/>
      <c r="Q2879" s="858"/>
      <c r="R2879" s="858"/>
      <c r="S2879" s="858"/>
      <c r="T2879" s="858"/>
      <c r="U2879" s="858"/>
      <c r="V2879" s="434"/>
      <c r="W2879" s="858"/>
      <c r="X2879" s="858"/>
      <c r="Y2879" s="92"/>
      <c r="Z2879" s="858"/>
      <c r="AA2879" s="858"/>
      <c r="AB2879" s="1313"/>
      <c r="AC2879" s="999"/>
      <c r="AD2879" s="15"/>
      <c r="AE2879" s="15"/>
      <c r="AF2879" s="15"/>
      <c r="AG2879" s="15"/>
    </row>
    <row r="2880" spans="1:39" x14ac:dyDescent="0.25">
      <c r="A2880" s="3527" t="s">
        <v>50</v>
      </c>
      <c r="B2880" s="3490" t="s">
        <v>51</v>
      </c>
      <c r="C2880" s="119" t="s">
        <v>14</v>
      </c>
      <c r="D2880" s="111" t="s">
        <v>141</v>
      </c>
      <c r="E2880" s="1180"/>
      <c r="F2880" s="695"/>
      <c r="G2880" s="695"/>
      <c r="H2880" s="407"/>
      <c r="I2880" s="695"/>
      <c r="J2880" s="695"/>
      <c r="K2880" s="695"/>
      <c r="L2880" s="695"/>
      <c r="M2880" s="695"/>
      <c r="N2880" s="407"/>
      <c r="O2880" s="695"/>
      <c r="P2880" s="695"/>
      <c r="Q2880" s="695"/>
      <c r="R2880" s="695"/>
      <c r="S2880" s="695"/>
      <c r="T2880" s="695"/>
      <c r="U2880" s="695"/>
      <c r="V2880" s="407"/>
      <c r="W2880" s="695"/>
      <c r="X2880" s="695"/>
      <c r="Y2880" s="203"/>
      <c r="Z2880" s="695"/>
      <c r="AA2880" s="695"/>
      <c r="AB2880" s="1310"/>
      <c r="AC2880" s="1311">
        <f>SUM(E2880:AB2880)</f>
        <v>0</v>
      </c>
      <c r="AD2880" s="15"/>
      <c r="AE2880" s="15"/>
      <c r="AF2880" s="15"/>
      <c r="AG2880" s="15"/>
    </row>
    <row r="2881" spans="1:42" x14ac:dyDescent="0.25">
      <c r="A2881" s="3528"/>
      <c r="B2881" s="3491"/>
      <c r="C2881" s="121" t="s">
        <v>16</v>
      </c>
      <c r="D2881" s="106"/>
      <c r="E2881" s="308"/>
      <c r="F2881" s="309"/>
      <c r="G2881" s="309"/>
      <c r="H2881" s="406"/>
      <c r="I2881" s="309"/>
      <c r="J2881" s="309"/>
      <c r="K2881" s="309"/>
      <c r="L2881" s="309"/>
      <c r="M2881" s="309"/>
      <c r="N2881" s="406"/>
      <c r="O2881" s="309"/>
      <c r="P2881" s="309"/>
      <c r="Q2881" s="309"/>
      <c r="R2881" s="309"/>
      <c r="S2881" s="309"/>
      <c r="T2881" s="309"/>
      <c r="U2881" s="309"/>
      <c r="V2881" s="406"/>
      <c r="W2881" s="309"/>
      <c r="X2881" s="309"/>
      <c r="Y2881" s="153"/>
      <c r="Z2881" s="309"/>
      <c r="AA2881" s="309"/>
      <c r="AB2881" s="1306"/>
      <c r="AC2881" s="692">
        <f>SUM(E2881:AB2881)</f>
        <v>0</v>
      </c>
      <c r="AD2881" s="15"/>
      <c r="AE2881" s="15"/>
      <c r="AF2881" s="15"/>
      <c r="AG2881" s="15"/>
    </row>
    <row r="2882" spans="1:42" x14ac:dyDescent="0.25">
      <c r="A2882" s="3528"/>
      <c r="B2882" s="3491"/>
      <c r="C2882" s="121" t="s">
        <v>17</v>
      </c>
      <c r="D2882" s="106"/>
      <c r="E2882" s="308"/>
      <c r="F2882" s="309"/>
      <c r="G2882" s="309"/>
      <c r="H2882" s="406"/>
      <c r="I2882" s="309"/>
      <c r="J2882" s="309"/>
      <c r="K2882" s="309"/>
      <c r="L2882" s="309"/>
      <c r="M2882" s="309"/>
      <c r="N2882" s="406"/>
      <c r="O2882" s="309"/>
      <c r="P2882" s="309"/>
      <c r="Q2882" s="309"/>
      <c r="R2882" s="309"/>
      <c r="S2882" s="309"/>
      <c r="T2882" s="309"/>
      <c r="U2882" s="309"/>
      <c r="V2882" s="406"/>
      <c r="W2882" s="309"/>
      <c r="X2882" s="309"/>
      <c r="Y2882" s="153"/>
      <c r="Z2882" s="309"/>
      <c r="AA2882" s="309"/>
      <c r="AB2882" s="1306"/>
      <c r="AC2882" s="692"/>
      <c r="AD2882" s="15"/>
      <c r="AE2882" s="15"/>
      <c r="AF2882" s="15"/>
      <c r="AG2882" s="15"/>
      <c r="AJ2882" s="400"/>
      <c r="AK2882" s="400"/>
      <c r="AL2882" s="400"/>
      <c r="AM2882" s="400"/>
      <c r="AN2882" s="400"/>
    </row>
    <row r="2883" spans="1:42" x14ac:dyDescent="0.25">
      <c r="A2883" s="3528"/>
      <c r="B2883" s="3491"/>
      <c r="C2883" s="121" t="s">
        <v>19</v>
      </c>
      <c r="D2883" s="106"/>
      <c r="E2883" s="308" t="e">
        <f t="shared" ref="E2883:AC2883" si="11650">E2881/E2880</f>
        <v>#DIV/0!</v>
      </c>
      <c r="F2883" s="309" t="e">
        <f t="shared" si="11650"/>
        <v>#DIV/0!</v>
      </c>
      <c r="G2883" s="309" t="e">
        <f t="shared" si="11650"/>
        <v>#DIV/0!</v>
      </c>
      <c r="H2883" s="406" t="e">
        <f t="shared" si="11650"/>
        <v>#DIV/0!</v>
      </c>
      <c r="I2883" s="309" t="e">
        <f t="shared" si="11650"/>
        <v>#DIV/0!</v>
      </c>
      <c r="J2883" s="309" t="e">
        <f t="shared" si="11650"/>
        <v>#DIV/0!</v>
      </c>
      <c r="K2883" s="309" t="e">
        <f t="shared" si="11650"/>
        <v>#DIV/0!</v>
      </c>
      <c r="L2883" s="309" t="e">
        <f t="shared" si="11650"/>
        <v>#DIV/0!</v>
      </c>
      <c r="M2883" s="309" t="e">
        <f t="shared" si="11650"/>
        <v>#DIV/0!</v>
      </c>
      <c r="N2883" s="406" t="e">
        <f t="shared" si="11650"/>
        <v>#DIV/0!</v>
      </c>
      <c r="O2883" s="309" t="e">
        <f t="shared" si="11650"/>
        <v>#DIV/0!</v>
      </c>
      <c r="P2883" s="309" t="e">
        <f t="shared" si="11650"/>
        <v>#DIV/0!</v>
      </c>
      <c r="Q2883" s="309" t="e">
        <f t="shared" si="11650"/>
        <v>#DIV/0!</v>
      </c>
      <c r="R2883" s="309" t="e">
        <f t="shared" si="11650"/>
        <v>#DIV/0!</v>
      </c>
      <c r="S2883" s="309" t="e">
        <f t="shared" si="11650"/>
        <v>#DIV/0!</v>
      </c>
      <c r="T2883" s="309" t="e">
        <f t="shared" si="11650"/>
        <v>#DIV/0!</v>
      </c>
      <c r="U2883" s="309" t="e">
        <f t="shared" si="11650"/>
        <v>#DIV/0!</v>
      </c>
      <c r="V2883" s="406" t="e">
        <f t="shared" si="11650"/>
        <v>#DIV/0!</v>
      </c>
      <c r="W2883" s="309" t="e">
        <f t="shared" si="11650"/>
        <v>#DIV/0!</v>
      </c>
      <c r="X2883" s="309" t="e">
        <f t="shared" si="11650"/>
        <v>#DIV/0!</v>
      </c>
      <c r="Y2883" s="153" t="e">
        <f>V2881/V2880</f>
        <v>#DIV/0!</v>
      </c>
      <c r="Z2883" s="309" t="e">
        <f t="shared" si="11650"/>
        <v>#DIV/0!</v>
      </c>
      <c r="AA2883" s="309" t="e">
        <f t="shared" si="11650"/>
        <v>#DIV/0!</v>
      </c>
      <c r="AB2883" s="1306" t="e">
        <f t="shared" si="11650"/>
        <v>#DIV/0!</v>
      </c>
      <c r="AC2883" s="692" t="e">
        <f t="shared" si="11650"/>
        <v>#DIV/0!</v>
      </c>
      <c r="AD2883" s="15"/>
      <c r="AE2883" s="15"/>
      <c r="AF2883" s="15"/>
      <c r="AG2883" s="15"/>
      <c r="AJ2883" s="400"/>
      <c r="AK2883" s="400"/>
      <c r="AL2883" s="400"/>
      <c r="AM2883" s="400"/>
      <c r="AN2883" s="400"/>
    </row>
    <row r="2884" spans="1:42" ht="16.5" thickBot="1" x14ac:dyDescent="0.3">
      <c r="A2884" s="3674"/>
      <c r="B2884" s="3519"/>
      <c r="C2884" s="496" t="s">
        <v>24</v>
      </c>
      <c r="D2884" s="126"/>
      <c r="E2884" s="998"/>
      <c r="F2884" s="858"/>
      <c r="G2884" s="858"/>
      <c r="H2884" s="434"/>
      <c r="I2884" s="858"/>
      <c r="J2884" s="858"/>
      <c r="K2884" s="858"/>
      <c r="L2884" s="858"/>
      <c r="M2884" s="858"/>
      <c r="N2884" s="434"/>
      <c r="O2884" s="858"/>
      <c r="P2884" s="858"/>
      <c r="Q2884" s="858"/>
      <c r="R2884" s="858"/>
      <c r="S2884" s="858"/>
      <c r="T2884" s="858"/>
      <c r="U2884" s="858"/>
      <c r="V2884" s="434"/>
      <c r="W2884" s="858"/>
      <c r="X2884" s="858"/>
      <c r="Y2884" s="92"/>
      <c r="Z2884" s="858"/>
      <c r="AA2884" s="858"/>
      <c r="AB2884" s="1313"/>
      <c r="AC2884" s="999"/>
      <c r="AD2884" s="15"/>
      <c r="AE2884" s="15"/>
      <c r="AF2884" s="15"/>
      <c r="AG2884" s="15"/>
      <c r="AJ2884" s="400"/>
      <c r="AK2884" s="400"/>
      <c r="AL2884" s="400"/>
      <c r="AM2884" s="400"/>
      <c r="AN2884" s="400"/>
    </row>
    <row r="2885" spans="1:42" x14ac:dyDescent="0.25">
      <c r="A2885" s="3527" t="s">
        <v>523</v>
      </c>
      <c r="B2885" s="3490" t="s">
        <v>524</v>
      </c>
      <c r="C2885" s="119" t="s">
        <v>14</v>
      </c>
      <c r="D2885" s="111" t="s">
        <v>141</v>
      </c>
      <c r="E2885" s="1180"/>
      <c r="F2885" s="695"/>
      <c r="G2885" s="695"/>
      <c r="H2885" s="407"/>
      <c r="I2885" s="695"/>
      <c r="J2885" s="695"/>
      <c r="K2885" s="695"/>
      <c r="L2885" s="695"/>
      <c r="M2885" s="695"/>
      <c r="N2885" s="407"/>
      <c r="O2885" s="695"/>
      <c r="P2885" s="695"/>
      <c r="Q2885" s="695"/>
      <c r="R2885" s="695"/>
      <c r="S2885" s="695"/>
      <c r="T2885" s="695"/>
      <c r="U2885" s="695"/>
      <c r="V2885" s="407"/>
      <c r="W2885" s="695"/>
      <c r="X2885" s="695"/>
      <c r="Y2885" s="203"/>
      <c r="Z2885" s="695"/>
      <c r="AA2885" s="695"/>
      <c r="AB2885" s="1310"/>
      <c r="AC2885" s="1311">
        <f>SUM(E2885:AB2885)</f>
        <v>0</v>
      </c>
      <c r="AD2885" s="15"/>
      <c r="AE2885" s="15"/>
      <c r="AF2885" s="15"/>
      <c r="AG2885" s="15"/>
      <c r="AJ2885" s="400"/>
      <c r="AK2885" s="400"/>
      <c r="AL2885" s="400"/>
      <c r="AM2885" s="400"/>
      <c r="AN2885" s="400"/>
    </row>
    <row r="2886" spans="1:42" x14ac:dyDescent="0.25">
      <c r="A2886" s="3528"/>
      <c r="B2886" s="3491"/>
      <c r="C2886" s="121" t="s">
        <v>16</v>
      </c>
      <c r="D2886" s="106"/>
      <c r="E2886" s="308"/>
      <c r="F2886" s="309"/>
      <c r="G2886" s="309"/>
      <c r="H2886" s="406"/>
      <c r="I2886" s="309"/>
      <c r="J2886" s="309"/>
      <c r="K2886" s="309"/>
      <c r="L2886" s="309"/>
      <c r="M2886" s="309"/>
      <c r="N2886" s="406"/>
      <c r="O2886" s="309"/>
      <c r="P2886" s="309"/>
      <c r="Q2886" s="309"/>
      <c r="R2886" s="309"/>
      <c r="S2886" s="309"/>
      <c r="T2886" s="309"/>
      <c r="U2886" s="309"/>
      <c r="V2886" s="406"/>
      <c r="W2886" s="309"/>
      <c r="X2886" s="309"/>
      <c r="Y2886" s="153"/>
      <c r="Z2886" s="309"/>
      <c r="AA2886" s="309"/>
      <c r="AB2886" s="1306"/>
      <c r="AC2886" s="692">
        <f>SUM(E2886:AB2886)</f>
        <v>0</v>
      </c>
      <c r="AD2886" s="15"/>
      <c r="AE2886" s="15"/>
      <c r="AF2886" s="15"/>
      <c r="AG2886" s="15"/>
      <c r="AJ2886" s="400"/>
      <c r="AK2886" s="400"/>
      <c r="AL2886" s="400"/>
      <c r="AM2886" s="400"/>
      <c r="AN2886" s="400"/>
    </row>
    <row r="2887" spans="1:42" x14ac:dyDescent="0.25">
      <c r="A2887" s="3528"/>
      <c r="B2887" s="3491"/>
      <c r="C2887" s="121" t="s">
        <v>17</v>
      </c>
      <c r="D2887" s="106"/>
      <c r="E2887" s="308"/>
      <c r="F2887" s="309"/>
      <c r="G2887" s="309"/>
      <c r="H2887" s="406"/>
      <c r="I2887" s="309"/>
      <c r="J2887" s="309"/>
      <c r="K2887" s="309"/>
      <c r="L2887" s="309"/>
      <c r="M2887" s="309"/>
      <c r="N2887" s="406"/>
      <c r="O2887" s="309"/>
      <c r="P2887" s="309"/>
      <c r="Q2887" s="309"/>
      <c r="R2887" s="309"/>
      <c r="S2887" s="309"/>
      <c r="T2887" s="309"/>
      <c r="U2887" s="309"/>
      <c r="V2887" s="406"/>
      <c r="W2887" s="309"/>
      <c r="X2887" s="309"/>
      <c r="Y2887" s="153"/>
      <c r="Z2887" s="309"/>
      <c r="AA2887" s="309"/>
      <c r="AB2887" s="1306"/>
      <c r="AC2887" s="692"/>
      <c r="AD2887" s="15"/>
      <c r="AE2887" s="15"/>
      <c r="AF2887" s="15"/>
      <c r="AG2887" s="15"/>
      <c r="AJ2887" s="400"/>
      <c r="AK2887" s="400"/>
      <c r="AL2887" s="400"/>
      <c r="AM2887" s="400"/>
      <c r="AN2887" s="400"/>
    </row>
    <row r="2888" spans="1:42" x14ac:dyDescent="0.25">
      <c r="A2888" s="3528"/>
      <c r="B2888" s="3491"/>
      <c r="C2888" s="121" t="s">
        <v>19</v>
      </c>
      <c r="D2888" s="106"/>
      <c r="E2888" s="308" t="e">
        <f t="shared" ref="E2888:AC2888" si="11651">E2886/E2885</f>
        <v>#DIV/0!</v>
      </c>
      <c r="F2888" s="309" t="e">
        <f t="shared" si="11651"/>
        <v>#DIV/0!</v>
      </c>
      <c r="G2888" s="309" t="e">
        <f t="shared" si="11651"/>
        <v>#DIV/0!</v>
      </c>
      <c r="H2888" s="406" t="e">
        <f t="shared" si="11651"/>
        <v>#DIV/0!</v>
      </c>
      <c r="I2888" s="309" t="e">
        <f t="shared" si="11651"/>
        <v>#DIV/0!</v>
      </c>
      <c r="J2888" s="309" t="e">
        <f t="shared" si="11651"/>
        <v>#DIV/0!</v>
      </c>
      <c r="K2888" s="309" t="e">
        <f t="shared" si="11651"/>
        <v>#DIV/0!</v>
      </c>
      <c r="L2888" s="309" t="e">
        <f t="shared" si="11651"/>
        <v>#DIV/0!</v>
      </c>
      <c r="M2888" s="309" t="e">
        <f t="shared" si="11651"/>
        <v>#DIV/0!</v>
      </c>
      <c r="N2888" s="406" t="e">
        <f t="shared" si="11651"/>
        <v>#DIV/0!</v>
      </c>
      <c r="O2888" s="309" t="e">
        <f t="shared" si="11651"/>
        <v>#DIV/0!</v>
      </c>
      <c r="P2888" s="309" t="e">
        <f t="shared" si="11651"/>
        <v>#DIV/0!</v>
      </c>
      <c r="Q2888" s="309" t="e">
        <f t="shared" si="11651"/>
        <v>#DIV/0!</v>
      </c>
      <c r="R2888" s="309" t="e">
        <f t="shared" si="11651"/>
        <v>#DIV/0!</v>
      </c>
      <c r="S2888" s="309" t="e">
        <f t="shared" si="11651"/>
        <v>#DIV/0!</v>
      </c>
      <c r="T2888" s="309" t="e">
        <f t="shared" si="11651"/>
        <v>#DIV/0!</v>
      </c>
      <c r="U2888" s="309" t="e">
        <f t="shared" si="11651"/>
        <v>#DIV/0!</v>
      </c>
      <c r="V2888" s="406" t="e">
        <f t="shared" si="11651"/>
        <v>#DIV/0!</v>
      </c>
      <c r="W2888" s="309" t="e">
        <f t="shared" si="11651"/>
        <v>#DIV/0!</v>
      </c>
      <c r="X2888" s="309" t="e">
        <f t="shared" si="11651"/>
        <v>#DIV/0!</v>
      </c>
      <c r="Y2888" s="153" t="e">
        <f>V2886/V2885</f>
        <v>#DIV/0!</v>
      </c>
      <c r="Z2888" s="309" t="e">
        <f t="shared" si="11651"/>
        <v>#DIV/0!</v>
      </c>
      <c r="AA2888" s="309" t="e">
        <f t="shared" si="11651"/>
        <v>#DIV/0!</v>
      </c>
      <c r="AB2888" s="1306" t="e">
        <f t="shared" si="11651"/>
        <v>#DIV/0!</v>
      </c>
      <c r="AC2888" s="692" t="e">
        <f t="shared" si="11651"/>
        <v>#DIV/0!</v>
      </c>
      <c r="AD2888" s="15"/>
      <c r="AE2888" s="15"/>
      <c r="AF2888" s="15"/>
      <c r="AG2888" s="15"/>
      <c r="AJ2888" s="400"/>
      <c r="AK2888" s="400"/>
      <c r="AL2888" s="400"/>
      <c r="AM2888" s="400"/>
      <c r="AN2888" s="400"/>
    </row>
    <row r="2889" spans="1:42" ht="16.5" thickBot="1" x14ac:dyDescent="0.3">
      <c r="A2889" s="3674"/>
      <c r="B2889" s="3519"/>
      <c r="C2889" s="496" t="s">
        <v>24</v>
      </c>
      <c r="D2889" s="112"/>
      <c r="E2889" s="998"/>
      <c r="F2889" s="858"/>
      <c r="G2889" s="858"/>
      <c r="H2889" s="434"/>
      <c r="I2889" s="858"/>
      <c r="J2889" s="858"/>
      <c r="K2889" s="858"/>
      <c r="L2889" s="858"/>
      <c r="M2889" s="858"/>
      <c r="N2889" s="434"/>
      <c r="O2889" s="858"/>
      <c r="P2889" s="858"/>
      <c r="Q2889" s="858"/>
      <c r="R2889" s="858"/>
      <c r="S2889" s="858"/>
      <c r="T2889" s="858"/>
      <c r="U2889" s="858"/>
      <c r="V2889" s="434"/>
      <c r="W2889" s="858"/>
      <c r="X2889" s="858"/>
      <c r="Y2889" s="92"/>
      <c r="Z2889" s="858"/>
      <c r="AA2889" s="858"/>
      <c r="AB2889" s="1313"/>
      <c r="AC2889" s="1314"/>
      <c r="AD2889" s="15"/>
      <c r="AE2889" s="15"/>
      <c r="AF2889" s="15"/>
      <c r="AJ2889" s="14"/>
      <c r="AK2889" s="14"/>
      <c r="AL2889" s="15"/>
      <c r="AM2889" s="14"/>
      <c r="AN2889" s="400"/>
    </row>
    <row r="2890" spans="1:42" ht="16.5" thickBot="1" x14ac:dyDescent="0.3">
      <c r="A2890" s="3698" t="s">
        <v>525</v>
      </c>
      <c r="B2890" s="3700" t="s">
        <v>526</v>
      </c>
      <c r="C2890" s="119" t="s">
        <v>14</v>
      </c>
      <c r="D2890" s="111" t="s">
        <v>948</v>
      </c>
      <c r="E2890" s="304">
        <v>3942</v>
      </c>
      <c r="F2890" s="69">
        <v>3645</v>
      </c>
      <c r="G2890" s="69">
        <v>3504</v>
      </c>
      <c r="H2890" s="408">
        <v>3495</v>
      </c>
      <c r="I2890" s="69">
        <v>3525</v>
      </c>
      <c r="J2890" s="69">
        <v>3726</v>
      </c>
      <c r="K2890" s="69">
        <v>4440</v>
      </c>
      <c r="L2890" s="69">
        <v>5307</v>
      </c>
      <c r="M2890" s="69">
        <v>5913</v>
      </c>
      <c r="N2890" s="408">
        <v>6609</v>
      </c>
      <c r="O2890" s="69">
        <v>7011</v>
      </c>
      <c r="P2890" s="69">
        <v>7032</v>
      </c>
      <c r="Q2890" s="69">
        <v>7038</v>
      </c>
      <c r="R2890" s="69">
        <v>7074</v>
      </c>
      <c r="S2890" s="69">
        <v>7254</v>
      </c>
      <c r="T2890" s="69">
        <v>7710</v>
      </c>
      <c r="U2890" s="69">
        <v>7698</v>
      </c>
      <c r="V2890" s="408">
        <v>7602</v>
      </c>
      <c r="W2890" s="69">
        <v>7563</v>
      </c>
      <c r="X2890" s="69">
        <v>7326</v>
      </c>
      <c r="Y2890" s="69">
        <v>6972</v>
      </c>
      <c r="Z2890" s="69">
        <v>6303</v>
      </c>
      <c r="AA2890" s="69">
        <v>5274</v>
      </c>
      <c r="AB2890" s="397">
        <v>4479</v>
      </c>
      <c r="AC2890" s="104">
        <f>SUM(E2890:AB2890)</f>
        <v>140442</v>
      </c>
      <c r="AD2890" s="68">
        <v>40000</v>
      </c>
      <c r="AE2890" s="69">
        <v>100</v>
      </c>
      <c r="AF2890" s="70">
        <v>300</v>
      </c>
      <c r="AJ2890" s="474"/>
      <c r="AK2890" s="475"/>
      <c r="AL2890" s="474"/>
      <c r="AM2890" s="15"/>
      <c r="AN2890" s="400"/>
    </row>
    <row r="2891" spans="1:42" x14ac:dyDescent="0.25">
      <c r="A2891" s="3699"/>
      <c r="B2891" s="3701"/>
      <c r="C2891" s="121" t="s">
        <v>16</v>
      </c>
      <c r="D2891" s="111" t="s">
        <v>948</v>
      </c>
      <c r="E2891" s="305">
        <v>1236</v>
      </c>
      <c r="F2891" s="306">
        <v>1224</v>
      </c>
      <c r="G2891" s="306">
        <v>1224</v>
      </c>
      <c r="H2891" s="409">
        <v>1227</v>
      </c>
      <c r="I2891" s="306">
        <v>1212</v>
      </c>
      <c r="J2891" s="306">
        <v>1203</v>
      </c>
      <c r="K2891" s="306">
        <v>1242</v>
      </c>
      <c r="L2891" s="306">
        <v>1347</v>
      </c>
      <c r="M2891" s="306">
        <v>1443</v>
      </c>
      <c r="N2891" s="409">
        <v>1542</v>
      </c>
      <c r="O2891" s="306">
        <v>1680</v>
      </c>
      <c r="P2891" s="306">
        <v>1692</v>
      </c>
      <c r="Q2891" s="306">
        <v>1701</v>
      </c>
      <c r="R2891" s="306">
        <v>1686</v>
      </c>
      <c r="S2891" s="306">
        <v>1707</v>
      </c>
      <c r="T2891" s="306">
        <v>1827</v>
      </c>
      <c r="U2891" s="306">
        <v>1773</v>
      </c>
      <c r="V2891" s="409">
        <v>1788</v>
      </c>
      <c r="W2891" s="306">
        <v>1800</v>
      </c>
      <c r="X2891" s="306">
        <v>1770</v>
      </c>
      <c r="Y2891" s="306">
        <v>1704</v>
      </c>
      <c r="Z2891" s="306">
        <v>1569</v>
      </c>
      <c r="AA2891" s="306">
        <v>1425</v>
      </c>
      <c r="AB2891" s="398">
        <v>1266</v>
      </c>
      <c r="AC2891" s="105">
        <f>SUM(E2891:AB2891)</f>
        <v>36288</v>
      </c>
      <c r="AD2891" s="71"/>
      <c r="AE2891" s="153"/>
      <c r="AF2891" s="72"/>
      <c r="AJ2891" s="15"/>
      <c r="AK2891" s="15"/>
      <c r="AL2891" s="15"/>
      <c r="AM2891" s="15"/>
      <c r="AN2891" s="400"/>
    </row>
    <row r="2892" spans="1:42" x14ac:dyDescent="0.25">
      <c r="A2892" s="3699"/>
      <c r="B2892" s="3701"/>
      <c r="C2892" s="121" t="s">
        <v>17</v>
      </c>
      <c r="D2892" s="106" t="s">
        <v>56</v>
      </c>
      <c r="E2892" s="1571">
        <v>221</v>
      </c>
      <c r="F2892" s="1565">
        <v>207</v>
      </c>
      <c r="G2892" s="1565">
        <v>204</v>
      </c>
      <c r="H2892" s="414">
        <v>204</v>
      </c>
      <c r="I2892" s="1565">
        <v>210</v>
      </c>
      <c r="J2892" s="1565">
        <v>238</v>
      </c>
      <c r="K2892" s="1565">
        <v>284</v>
      </c>
      <c r="L2892" s="1565">
        <v>334</v>
      </c>
      <c r="M2892" s="1565">
        <v>351</v>
      </c>
      <c r="N2892" s="414">
        <v>394</v>
      </c>
      <c r="O2892" s="1565">
        <v>404</v>
      </c>
      <c r="P2892" s="1565">
        <v>407</v>
      </c>
      <c r="Q2892" s="1565">
        <v>404</v>
      </c>
      <c r="R2892" s="1565">
        <v>406</v>
      </c>
      <c r="S2892" s="1565">
        <v>433</v>
      </c>
      <c r="T2892" s="1565">
        <v>449</v>
      </c>
      <c r="U2892" s="1565">
        <v>438</v>
      </c>
      <c r="V2892" s="414">
        <v>446</v>
      </c>
      <c r="W2892" s="1565">
        <v>428</v>
      </c>
      <c r="X2892" s="1565">
        <v>421</v>
      </c>
      <c r="Y2892" s="325">
        <v>375</v>
      </c>
      <c r="Z2892" s="1565">
        <v>335</v>
      </c>
      <c r="AA2892" s="1565">
        <v>280</v>
      </c>
      <c r="AB2892" s="1598">
        <v>246</v>
      </c>
      <c r="AC2892" s="105">
        <f>AVERAGE(E2892:AB2892)</f>
        <v>338.29166666666669</v>
      </c>
      <c r="AD2892" s="74">
        <f>SQRT(MAX((E2890*E2890+E2891*E2891),(F2890*F2890+F2891*F2891),(G2890*G2890+G2891*G2891),(H2890*H2890+H2891*H2891),(I2890*I2890+I2891*I2891),(J2890*J2890+J2891*J2891),(K2890*K2890+K2891*K2891),(L2890*L2890+L2891*L2891),(M2890*M2890+M2891*M2891),(N2890*N2890+N2891*N2891),(O2890*O2890+O2891*O2891),(P2890*P2890+P2891*P2891),(R2890*R2890+R2891*R2891),(S2890*S2890+S2891*S2891),(T2890*T2890+T2891*T2891),(U2890*U2890+U2891*U2891),(V2890*V2890+V2891*V2891),(W2890*W2890+W2891*W2891),(X2890*X2890+X2891*X2891),(V2890*V2890+V2891*V2891),(Z2890*Z2890+Z2891*Z2891),(AA2890*AA2890+AA2891*AA2891),(AB2890*AB2890+AB2891*AB2891)))/AD2890</f>
        <v>0.19808777883806969</v>
      </c>
      <c r="AE2892" s="74">
        <f>SQRT(MAX((E2890*E2890+E2891*E2891),(F2890*F2890+F2891*F2891),(G2890*G2890+G2891*G2891),(H2890*H2890+H2891*H2891),(I2890*I2890+I2891*I2891),(J2890*J2890+J2891*J2891),(K2890*K2890+K2891*K2891),(L2890*L2890+L2891*L2891),(M2890*M2890+M2891*M2891),(N2890*N2890+N2891*N2891),(O2890*O2890+O2891*O2891),(P2890*P2890+P2891*P2891),(R2890*R2890+R2891*R2891),(S2890*S2890+S2891*S2891),(T2890*T2890+T2891*T2891),(U2890*U2890+U2891*U2891),(V2890*V2890+V2891*V2891),(W2890*W2890+W2891*W2891),(X2890*X2890+X2891*X2891),(V2890*V2890+V2891*V2891),(Z2890*Z2890+Z2891*Z2891),(AA2890*AA2890+AA2891*AA2891),(AB2890*AB2890+AB2891*AB2891)))/AD2890</f>
        <v>0.19808777883806969</v>
      </c>
      <c r="AF2892" s="75"/>
      <c r="AJ2892" s="15"/>
      <c r="AK2892" s="15"/>
      <c r="AL2892" s="15"/>
      <c r="AM2892" s="15"/>
      <c r="AN2892" s="400"/>
    </row>
    <row r="2893" spans="1:42" ht="16.5" thickBot="1" x14ac:dyDescent="0.3">
      <c r="A2893" s="3567"/>
      <c r="B2893" s="3568"/>
      <c r="C2893" s="121" t="s">
        <v>19</v>
      </c>
      <c r="D2893" s="112"/>
      <c r="E2893" s="311">
        <f t="shared" ref="E2893:AB2893" si="11652">E2891/E2890</f>
        <v>0.31354642313546421</v>
      </c>
      <c r="F2893" s="312">
        <f t="shared" si="11652"/>
        <v>0.33580246913580247</v>
      </c>
      <c r="G2893" s="312">
        <f t="shared" si="11652"/>
        <v>0.34931506849315069</v>
      </c>
      <c r="H2893" s="411">
        <f t="shared" si="11652"/>
        <v>0.35107296137339056</v>
      </c>
      <c r="I2893" s="312">
        <f t="shared" si="11652"/>
        <v>0.34382978723404256</v>
      </c>
      <c r="J2893" s="312">
        <f t="shared" si="11652"/>
        <v>0.32286634460547503</v>
      </c>
      <c r="K2893" s="312">
        <f t="shared" si="11652"/>
        <v>0.2797297297297297</v>
      </c>
      <c r="L2893" s="312">
        <f t="shared" si="11652"/>
        <v>0.25381571509327305</v>
      </c>
      <c r="M2893" s="312">
        <f t="shared" si="11652"/>
        <v>0.24403855910705224</v>
      </c>
      <c r="N2893" s="411">
        <f t="shared" si="11652"/>
        <v>0.23331820245120291</v>
      </c>
      <c r="O2893" s="312">
        <f t="shared" si="11652"/>
        <v>0.2396234488660676</v>
      </c>
      <c r="P2893" s="312">
        <f t="shared" si="11652"/>
        <v>0.24061433447098976</v>
      </c>
      <c r="Q2893" s="312">
        <f t="shared" si="11652"/>
        <v>0.24168797953964194</v>
      </c>
      <c r="R2893" s="312">
        <f t="shared" si="11652"/>
        <v>0.2383375742154368</v>
      </c>
      <c r="S2893" s="312">
        <f t="shared" si="11652"/>
        <v>0.23531844499586435</v>
      </c>
      <c r="T2893" s="312">
        <f t="shared" si="11652"/>
        <v>0.23696498054474707</v>
      </c>
      <c r="U2893" s="312">
        <f t="shared" si="11652"/>
        <v>0.23031956352299299</v>
      </c>
      <c r="V2893" s="411">
        <f t="shared" si="11652"/>
        <v>0.23520126282557222</v>
      </c>
      <c r="W2893" s="312">
        <f t="shared" si="11652"/>
        <v>0.23800079333597779</v>
      </c>
      <c r="X2893" s="312">
        <f t="shared" si="11652"/>
        <v>0.24160524160524161</v>
      </c>
      <c r="Y2893" s="312">
        <f>V2891/V2890</f>
        <v>0.23520126282557222</v>
      </c>
      <c r="Z2893" s="312">
        <f t="shared" si="11652"/>
        <v>0.24892908138981437</v>
      </c>
      <c r="AA2893" s="312">
        <f t="shared" si="11652"/>
        <v>0.27019340159271898</v>
      </c>
      <c r="AB2893" s="335">
        <f t="shared" si="11652"/>
        <v>0.28265237776289348</v>
      </c>
      <c r="AC2893" s="477">
        <f>MAX(E2893:AB2893)</f>
        <v>0.35107296137339056</v>
      </c>
      <c r="AD2893" s="71"/>
      <c r="AE2893" s="153"/>
      <c r="AF2893" s="72"/>
      <c r="AJ2893" s="15"/>
      <c r="AK2893" s="15"/>
      <c r="AL2893" s="15"/>
      <c r="AM2893" s="15"/>
      <c r="AN2893" s="400"/>
    </row>
    <row r="2894" spans="1:42" hidden="1" x14ac:dyDescent="0.25">
      <c r="A2894" s="2227"/>
      <c r="B2894" s="2230"/>
      <c r="C2894" s="122" t="s">
        <v>118</v>
      </c>
      <c r="D2894" s="120"/>
      <c r="E2894" s="308"/>
      <c r="F2894" s="309"/>
      <c r="G2894" s="309"/>
      <c r="H2894" s="406"/>
      <c r="I2894" s="309"/>
      <c r="J2894" s="309"/>
      <c r="K2894" s="309"/>
      <c r="L2894" s="309"/>
      <c r="M2894" s="309"/>
      <c r="N2894" s="406"/>
      <c r="O2894" s="309"/>
      <c r="P2894" s="309"/>
      <c r="Q2894" s="309"/>
      <c r="R2894" s="309"/>
      <c r="S2894" s="309"/>
      <c r="T2894" s="309"/>
      <c r="U2894" s="309"/>
      <c r="V2894" s="309"/>
      <c r="W2894" s="309"/>
      <c r="X2894" s="309"/>
      <c r="Y2894" s="406"/>
      <c r="Z2894" s="309"/>
      <c r="AA2894" s="309"/>
      <c r="AB2894" s="934"/>
      <c r="AC2894" s="106"/>
      <c r="AD2894" s="71"/>
      <c r="AE2894" s="153"/>
      <c r="AF2894" s="72"/>
      <c r="AJ2894" s="15"/>
      <c r="AK2894" s="15"/>
      <c r="AL2894" s="15"/>
      <c r="AM2894" s="15"/>
      <c r="AN2894" s="400"/>
    </row>
    <row r="2895" spans="1:42" s="181" customFormat="1" hidden="1" x14ac:dyDescent="0.25">
      <c r="A2895" s="2227"/>
      <c r="B2895" s="2230"/>
      <c r="C2895" s="122" t="s">
        <v>119</v>
      </c>
      <c r="D2895" s="106"/>
      <c r="E2895" s="308"/>
      <c r="F2895" s="309"/>
      <c r="G2895" s="309"/>
      <c r="H2895" s="406"/>
      <c r="I2895" s="309"/>
      <c r="J2895" s="309"/>
      <c r="K2895" s="309"/>
      <c r="L2895" s="309"/>
      <c r="M2895" s="309"/>
      <c r="N2895" s="406"/>
      <c r="O2895" s="309"/>
      <c r="P2895" s="309"/>
      <c r="Q2895" s="309"/>
      <c r="R2895" s="309"/>
      <c r="S2895" s="309"/>
      <c r="T2895" s="309"/>
      <c r="U2895" s="309"/>
      <c r="V2895" s="309"/>
      <c r="W2895" s="309"/>
      <c r="X2895" s="309"/>
      <c r="Y2895" s="406"/>
      <c r="Z2895" s="309"/>
      <c r="AA2895" s="309"/>
      <c r="AB2895" s="934"/>
      <c r="AC2895" s="106"/>
      <c r="AD2895" s="71"/>
      <c r="AE2895" s="153"/>
      <c r="AF2895" s="72"/>
      <c r="AH2895" s="844"/>
      <c r="AI2895" s="845"/>
      <c r="AJ2895" s="845"/>
      <c r="AK2895" s="845"/>
      <c r="AL2895" s="846"/>
      <c r="AM2895" s="846"/>
      <c r="AN2895" s="189"/>
      <c r="AO2895" s="189"/>
      <c r="AP2895" s="189"/>
    </row>
    <row r="2896" spans="1:42" ht="16.5" hidden="1" thickBot="1" x14ac:dyDescent="0.3">
      <c r="A2896" s="3520" t="s">
        <v>44</v>
      </c>
      <c r="B2896" s="3521"/>
      <c r="C2896" s="3522"/>
      <c r="D2896" s="112"/>
      <c r="E2896" s="178">
        <f>SQRT(E2890*E2890+E2891*E2891)/E2940/1.73</f>
        <v>227.86203509578328</v>
      </c>
      <c r="F2896" s="179">
        <f t="shared" ref="F2896:AB2896" si="11653">SQRT(F2890*F2890+F2891*F2891)/F2940/1.73</f>
        <v>211.67205542515524</v>
      </c>
      <c r="G2896" s="179">
        <f t="shared" si="11653"/>
        <v>203.94015757675874</v>
      </c>
      <c r="H2896" s="413">
        <f t="shared" si="11653"/>
        <v>203.33462980563419</v>
      </c>
      <c r="I2896" s="179">
        <f t="shared" si="11653"/>
        <v>204.61999305448174</v>
      </c>
      <c r="J2896" s="179">
        <f t="shared" si="11653"/>
        <v>215.75135058955826</v>
      </c>
      <c r="K2896" s="179">
        <f t="shared" si="11653"/>
        <v>256.74322339763251</v>
      </c>
      <c r="L2896" s="179">
        <f t="shared" si="11653"/>
        <v>306.37947609215001</v>
      </c>
      <c r="M2896" s="179">
        <f t="shared" si="11653"/>
        <v>342.90682607524627</v>
      </c>
      <c r="N2896" s="413">
        <f t="shared" si="11653"/>
        <v>376.47169311724474</v>
      </c>
      <c r="O2896" s="179">
        <f t="shared" si="11653"/>
        <v>400.31952332308839</v>
      </c>
      <c r="P2896" s="179">
        <f t="shared" si="11653"/>
        <v>400.07167425349633</v>
      </c>
      <c r="Q2896" s="179">
        <f t="shared" si="11653"/>
        <v>399.36451698260282</v>
      </c>
      <c r="R2896" s="179">
        <f t="shared" si="11653"/>
        <v>401.86913885759867</v>
      </c>
      <c r="S2896" s="179">
        <f t="shared" si="11653"/>
        <v>414.98982501593304</v>
      </c>
      <c r="T2896" s="179">
        <f t="shared" si="11653"/>
        <v>444.66643209623356</v>
      </c>
      <c r="U2896" s="179">
        <f t="shared" si="11653"/>
        <v>441.17952863095923</v>
      </c>
      <c r="V2896" s="413">
        <f t="shared" si="11653"/>
        <v>435.7265423148927</v>
      </c>
      <c r="W2896" s="179">
        <f t="shared" si="11653"/>
        <v>431.67976444779219</v>
      </c>
      <c r="X2896" s="179">
        <f t="shared" si="11653"/>
        <v>416.89234036804265</v>
      </c>
      <c r="Y2896" s="77">
        <f>SQRT(V2890*V2890+V2891*V2891)/V2940/1.73</f>
        <v>435.7265423148927</v>
      </c>
      <c r="Z2896" s="179">
        <f t="shared" si="11653"/>
        <v>355.20695364801446</v>
      </c>
      <c r="AA2896" s="179">
        <f t="shared" si="11653"/>
        <v>298.47579737522278</v>
      </c>
      <c r="AB2896" s="399">
        <f t="shared" si="11653"/>
        <v>256.96768576009629</v>
      </c>
      <c r="AC2896" s="107">
        <f>AVERAGE(E2896:AB2896)</f>
        <v>336.78407106743799</v>
      </c>
      <c r="AD2896" s="76">
        <f>(AC2892-AC2896)/AC2892</f>
        <v>4.4564964135347515E-3</v>
      </c>
      <c r="AE2896" s="77"/>
      <c r="AF2896" s="78"/>
      <c r="AJ2896" s="14"/>
      <c r="AK2896" s="14"/>
      <c r="AL2896" s="15"/>
      <c r="AM2896" s="14"/>
      <c r="AN2896" s="400"/>
    </row>
    <row r="2897" spans="1:42" x14ac:dyDescent="0.25">
      <c r="A2897" s="3527" t="s">
        <v>527</v>
      </c>
      <c r="B2897" s="3490" t="s">
        <v>528</v>
      </c>
      <c r="C2897" s="119" t="s">
        <v>14</v>
      </c>
      <c r="D2897" s="106" t="s">
        <v>948</v>
      </c>
      <c r="E2897" s="304">
        <v>4238.7</v>
      </c>
      <c r="F2897" s="69">
        <v>4130.5</v>
      </c>
      <c r="G2897" s="69">
        <v>4184.6000000000004</v>
      </c>
      <c r="H2897" s="408">
        <v>4238.7</v>
      </c>
      <c r="I2897" s="69">
        <v>4184.6000000000004</v>
      </c>
      <c r="J2897" s="69">
        <v>3048.3</v>
      </c>
      <c r="K2897" s="69">
        <v>4491.2</v>
      </c>
      <c r="L2897" s="69">
        <v>5465.3</v>
      </c>
      <c r="M2897" s="69">
        <v>6006.4</v>
      </c>
      <c r="N2897" s="408">
        <v>6042.4</v>
      </c>
      <c r="O2897" s="69">
        <v>6439.3</v>
      </c>
      <c r="P2897" s="69">
        <v>6024.4</v>
      </c>
      <c r="Q2897" s="69">
        <v>5880.1</v>
      </c>
      <c r="R2897" s="69">
        <v>6276.9</v>
      </c>
      <c r="S2897" s="69">
        <v>6403.2</v>
      </c>
      <c r="T2897" s="69">
        <v>6637.7</v>
      </c>
      <c r="U2897" s="69">
        <v>6186.7</v>
      </c>
      <c r="V2897" s="408">
        <v>6204.8</v>
      </c>
      <c r="W2897" s="69">
        <v>6295</v>
      </c>
      <c r="X2897" s="69">
        <v>6222.8</v>
      </c>
      <c r="Y2897" s="69">
        <v>7250.9</v>
      </c>
      <c r="Z2897" s="69">
        <v>6367.1</v>
      </c>
      <c r="AA2897" s="69">
        <v>6114.6</v>
      </c>
      <c r="AB2897" s="397">
        <v>5681.7</v>
      </c>
      <c r="AC2897" s="104">
        <f>SUM(E2897:AB2897)</f>
        <v>134015.90000000002</v>
      </c>
      <c r="AD2897" s="68">
        <v>40000</v>
      </c>
      <c r="AE2897" s="69">
        <v>100</v>
      </c>
      <c r="AF2897" s="70">
        <v>300</v>
      </c>
      <c r="AJ2897" s="474"/>
      <c r="AK2897" s="475"/>
      <c r="AL2897" s="474"/>
      <c r="AM2897" s="15"/>
      <c r="AN2897" s="400"/>
    </row>
    <row r="2898" spans="1:42" x14ac:dyDescent="0.25">
      <c r="A2898" s="3528"/>
      <c r="B2898" s="3491"/>
      <c r="C2898" s="121" t="s">
        <v>16</v>
      </c>
      <c r="D2898" s="106" t="s">
        <v>948</v>
      </c>
      <c r="E2898" s="305">
        <v>783.2</v>
      </c>
      <c r="F2898" s="306">
        <v>763.2</v>
      </c>
      <c r="G2898" s="306">
        <v>773.2</v>
      </c>
      <c r="H2898" s="409">
        <v>783.2</v>
      </c>
      <c r="I2898" s="306">
        <v>773.2</v>
      </c>
      <c r="J2898" s="306">
        <v>563.20000000000005</v>
      </c>
      <c r="K2898" s="306">
        <v>829.8</v>
      </c>
      <c r="L2898" s="306">
        <v>1009.8</v>
      </c>
      <c r="M2898" s="306">
        <v>1109.8</v>
      </c>
      <c r="N2898" s="409">
        <v>1116.5</v>
      </c>
      <c r="O2898" s="306">
        <v>1189.8</v>
      </c>
      <c r="P2898" s="306">
        <v>1113.0999999999999</v>
      </c>
      <c r="Q2898" s="306">
        <v>1086.5</v>
      </c>
      <c r="R2898" s="306">
        <v>1159.8</v>
      </c>
      <c r="S2898" s="306">
        <v>1183.0999999999999</v>
      </c>
      <c r="T2898" s="306">
        <v>1226.4000000000001</v>
      </c>
      <c r="U2898" s="306">
        <v>1143.0999999999999</v>
      </c>
      <c r="V2898" s="409">
        <v>1146.5</v>
      </c>
      <c r="W2898" s="306">
        <v>1163.0999999999999</v>
      </c>
      <c r="X2898" s="306">
        <v>1149.8</v>
      </c>
      <c r="Y2898" s="306">
        <v>1339.7</v>
      </c>
      <c r="Z2898" s="306">
        <v>1176.4000000000001</v>
      </c>
      <c r="AA2898" s="306">
        <v>1129.8</v>
      </c>
      <c r="AB2898" s="398">
        <v>1049.8</v>
      </c>
      <c r="AC2898" s="105">
        <f>SUM(E2898:AB2898)</f>
        <v>24761.999999999996</v>
      </c>
      <c r="AD2898" s="71"/>
      <c r="AE2898" s="153"/>
      <c r="AF2898" s="72"/>
      <c r="AJ2898" s="15"/>
      <c r="AK2898" s="15"/>
      <c r="AL2898" s="15"/>
      <c r="AM2898" s="15"/>
      <c r="AN2898" s="400"/>
    </row>
    <row r="2899" spans="1:42" x14ac:dyDescent="0.25">
      <c r="A2899" s="3528"/>
      <c r="B2899" s="3491"/>
      <c r="C2899" s="121" t="s">
        <v>17</v>
      </c>
      <c r="D2899" s="106" t="s">
        <v>56</v>
      </c>
      <c r="E2899" s="1571">
        <v>235</v>
      </c>
      <c r="F2899" s="1565">
        <v>229</v>
      </c>
      <c r="G2899" s="1565">
        <v>232</v>
      </c>
      <c r="H2899" s="414">
        <v>235</v>
      </c>
      <c r="I2899" s="1565">
        <v>232</v>
      </c>
      <c r="J2899" s="1565">
        <v>169</v>
      </c>
      <c r="K2899" s="1565">
        <v>249</v>
      </c>
      <c r="L2899" s="1565">
        <v>303</v>
      </c>
      <c r="M2899" s="1565">
        <v>333</v>
      </c>
      <c r="N2899" s="414">
        <v>335</v>
      </c>
      <c r="O2899" s="1565">
        <v>357</v>
      </c>
      <c r="P2899" s="1565">
        <v>334</v>
      </c>
      <c r="Q2899" s="1565">
        <v>326</v>
      </c>
      <c r="R2899" s="1565">
        <v>348</v>
      </c>
      <c r="S2899" s="1565">
        <v>355</v>
      </c>
      <c r="T2899" s="1565">
        <v>368</v>
      </c>
      <c r="U2899" s="1565">
        <v>343</v>
      </c>
      <c r="V2899" s="414">
        <v>344</v>
      </c>
      <c r="W2899" s="1565">
        <v>349</v>
      </c>
      <c r="X2899" s="1565">
        <v>345</v>
      </c>
      <c r="Y2899" s="325">
        <v>402</v>
      </c>
      <c r="Z2899" s="1565">
        <v>353</v>
      </c>
      <c r="AA2899" s="1565">
        <v>339</v>
      </c>
      <c r="AB2899" s="1598">
        <v>315</v>
      </c>
      <c r="AC2899" s="105">
        <f>AVERAGE(E2899:AB2899)</f>
        <v>309.58333333333331</v>
      </c>
      <c r="AD2899" s="74">
        <f>SQRT(MAX((E2897*E2897+E2898*E2898),(F2897*F2897+F2898*F2898),(G2897*G2897+G2898*G2898),(H2897*H2897+H2898*H2898),(I2897*I2897+I2898*I2898),(J2897*J2897+J2898*J2898),(K2897*K2897+K2898*K2898),(L2897*L2897+L2898*L2898),(M2897*M2897+M2898*M2898),(N2897*N2897+N2898*N2898),(O2897*O2897+O2898*O2898),(P2897*P2897+P2898*P2898),(R2897*R2897+R2898*R2898),(S2897*S2897+S2898*S2898),(T2897*T2897+T2898*T2898),(U2897*U2897+U2898*U2898),(V2897*V2897+V2898*V2898),(W2897*W2897+W2898*W2898),(X2897*X2897+X2898*X2898),(V2897*V2897+V2898*V2898),(Z2897*Z2897+Z2898*Z2898),(AA2897*AA2897+AA2898*AA2898),(AB2897*AB2897+AB2898*AB2898)))/AD2897</f>
        <v>0.16875114490352355</v>
      </c>
      <c r="AE2899" s="74">
        <f>SQRT(MAX((E2897*E2897+E2898*E2898),(F2897*F2897+F2898*F2898),(G2897*G2897+G2898*G2898),(H2897*H2897+H2898*H2898),(I2897*I2897+I2898*I2898),(J2897*J2897+J2898*J2898),(K2897*K2897+K2898*K2898),(L2897*L2897+L2898*L2898),(M2897*M2897+M2898*M2898),(N2897*N2897+N2898*N2898),(O2897*O2897+O2898*O2898),(P2897*P2897+P2898*P2898),(R2897*R2897+R2898*R2898),(S2897*S2897+S2898*S2898),(T2897*T2897+T2898*T2898),(U2897*U2897+U2898*U2898),(V2897*V2897+V2898*V2898),(W2897*W2897+W2898*W2898),(X2897*X2897+X2898*X2898),(V2897*V2897+V2898*V2898),(Z2897*Z2897+Z2898*Z2898),(AA2897*AA2897+AA2898*AA2898),(AB2897*AB2897+AB2898*AB2898)))/AD2897</f>
        <v>0.16875114490352355</v>
      </c>
      <c r="AF2899" s="75"/>
      <c r="AJ2899" s="15"/>
      <c r="AK2899" s="15"/>
      <c r="AL2899" s="15"/>
      <c r="AM2899" s="15"/>
      <c r="AN2899" s="400"/>
    </row>
    <row r="2900" spans="1:42" ht="16.5" thickBot="1" x14ac:dyDescent="0.3">
      <c r="A2900" s="3529"/>
      <c r="B2900" s="3492"/>
      <c r="C2900" s="121" t="s">
        <v>19</v>
      </c>
      <c r="D2900" s="106"/>
      <c r="E2900" s="311">
        <f t="shared" ref="E2900:AB2900" si="11654">E2898/E2897</f>
        <v>0.1847736334253427</v>
      </c>
      <c r="F2900" s="312">
        <f t="shared" si="11654"/>
        <v>0.1847718193923254</v>
      </c>
      <c r="G2900" s="312">
        <f t="shared" si="11654"/>
        <v>0.18477273813506667</v>
      </c>
      <c r="H2900" s="411">
        <f t="shared" si="11654"/>
        <v>0.1847736334253427</v>
      </c>
      <c r="I2900" s="312">
        <f t="shared" si="11654"/>
        <v>0.18477273813506667</v>
      </c>
      <c r="J2900" s="312">
        <f t="shared" si="11654"/>
        <v>0.18475871797395269</v>
      </c>
      <c r="K2900" s="312">
        <f t="shared" si="11654"/>
        <v>0.18476131100819379</v>
      </c>
      <c r="L2900" s="312">
        <f t="shared" si="11654"/>
        <v>0.18476570362102721</v>
      </c>
      <c r="M2900" s="312">
        <f t="shared" si="11654"/>
        <v>0.18476957911561001</v>
      </c>
      <c r="N2900" s="411">
        <f t="shared" si="11654"/>
        <v>0.1847775718257646</v>
      </c>
      <c r="O2900" s="312">
        <f t="shared" si="11654"/>
        <v>0.18477163666858198</v>
      </c>
      <c r="P2900" s="312">
        <f t="shared" si="11654"/>
        <v>0.18476528782949339</v>
      </c>
      <c r="Q2900" s="312">
        <f t="shared" si="11654"/>
        <v>0.18477576911957277</v>
      </c>
      <c r="R2900" s="312">
        <f t="shared" si="11654"/>
        <v>0.18477273813506667</v>
      </c>
      <c r="S2900" s="312">
        <f t="shared" si="11654"/>
        <v>0.18476699150424786</v>
      </c>
      <c r="T2900" s="312">
        <f t="shared" si="11654"/>
        <v>0.18476279434141346</v>
      </c>
      <c r="U2900" s="312">
        <f t="shared" si="11654"/>
        <v>0.18476732345192104</v>
      </c>
      <c r="V2900" s="411">
        <f t="shared" si="11654"/>
        <v>0.18477630221763794</v>
      </c>
      <c r="W2900" s="312">
        <f t="shared" si="11654"/>
        <v>0.18476568705321683</v>
      </c>
      <c r="X2900" s="312">
        <f t="shared" si="11654"/>
        <v>0.18477212830237191</v>
      </c>
      <c r="Y2900" s="312">
        <f>V2898/V2897</f>
        <v>0.18477630221763794</v>
      </c>
      <c r="Z2900" s="312">
        <f t="shared" si="11654"/>
        <v>0.18476229366587615</v>
      </c>
      <c r="AA2900" s="312">
        <f t="shared" si="11654"/>
        <v>0.18477087626336963</v>
      </c>
      <c r="AB2900" s="335">
        <f t="shared" si="11654"/>
        <v>0.1847686431877783</v>
      </c>
      <c r="AC2900" s="477">
        <f>MAX(E2900:AB2900)</f>
        <v>0.1847775718257646</v>
      </c>
      <c r="AD2900" s="71"/>
      <c r="AE2900" s="153"/>
      <c r="AF2900" s="72"/>
      <c r="AJ2900" s="15"/>
      <c r="AK2900" s="15"/>
      <c r="AL2900" s="15"/>
      <c r="AM2900" s="15"/>
      <c r="AN2900" s="400"/>
    </row>
    <row r="2901" spans="1:42" hidden="1" x14ac:dyDescent="0.25">
      <c r="A2901" s="2227"/>
      <c r="B2901" s="2230"/>
      <c r="C2901" s="122" t="s">
        <v>118</v>
      </c>
      <c r="D2901" s="106"/>
      <c r="E2901" s="308"/>
      <c r="F2901" s="309"/>
      <c r="G2901" s="309"/>
      <c r="H2901" s="406"/>
      <c r="I2901" s="309"/>
      <c r="J2901" s="309"/>
      <c r="K2901" s="309"/>
      <c r="L2901" s="309"/>
      <c r="M2901" s="309"/>
      <c r="N2901" s="406"/>
      <c r="O2901" s="309"/>
      <c r="P2901" s="309"/>
      <c r="Q2901" s="309"/>
      <c r="R2901" s="309"/>
      <c r="S2901" s="309"/>
      <c r="T2901" s="309"/>
      <c r="U2901" s="309"/>
      <c r="V2901" s="309"/>
      <c r="W2901" s="309"/>
      <c r="X2901" s="309"/>
      <c r="Y2901" s="406"/>
      <c r="Z2901" s="309"/>
      <c r="AA2901" s="309"/>
      <c r="AB2901" s="934"/>
      <c r="AC2901" s="106"/>
      <c r="AD2901" s="71"/>
      <c r="AE2901" s="153"/>
      <c r="AF2901" s="72"/>
      <c r="AJ2901" s="15"/>
      <c r="AK2901" s="15"/>
      <c r="AL2901" s="15"/>
      <c r="AM2901" s="15"/>
      <c r="AN2901" s="400"/>
    </row>
    <row r="2902" spans="1:42" s="181" customFormat="1" hidden="1" x14ac:dyDescent="0.25">
      <c r="A2902" s="2227"/>
      <c r="B2902" s="2230"/>
      <c r="C2902" s="122" t="s">
        <v>119</v>
      </c>
      <c r="D2902" s="106"/>
      <c r="E2902" s="308"/>
      <c r="F2902" s="309"/>
      <c r="G2902" s="309"/>
      <c r="H2902" s="406"/>
      <c r="I2902" s="309"/>
      <c r="J2902" s="309"/>
      <c r="K2902" s="309"/>
      <c r="L2902" s="309"/>
      <c r="M2902" s="309"/>
      <c r="N2902" s="406"/>
      <c r="O2902" s="309"/>
      <c r="P2902" s="309"/>
      <c r="Q2902" s="309"/>
      <c r="R2902" s="309"/>
      <c r="S2902" s="309"/>
      <c r="T2902" s="309"/>
      <c r="U2902" s="309"/>
      <c r="V2902" s="309"/>
      <c r="W2902" s="309"/>
      <c r="X2902" s="309"/>
      <c r="Y2902" s="406"/>
      <c r="Z2902" s="309"/>
      <c r="AA2902" s="309"/>
      <c r="AB2902" s="934"/>
      <c r="AC2902" s="106"/>
      <c r="AD2902" s="71"/>
      <c r="AE2902" s="153"/>
      <c r="AF2902" s="72"/>
      <c r="AH2902" s="844"/>
      <c r="AI2902" s="845"/>
      <c r="AJ2902" s="845"/>
      <c r="AK2902" s="845"/>
      <c r="AL2902" s="846"/>
      <c r="AM2902" s="846"/>
      <c r="AN2902" s="189"/>
      <c r="AO2902" s="189"/>
      <c r="AP2902" s="189"/>
    </row>
    <row r="2903" spans="1:42" ht="16.5" hidden="1" thickBot="1" x14ac:dyDescent="0.3">
      <c r="A2903" s="3520" t="s">
        <v>44</v>
      </c>
      <c r="B2903" s="3521"/>
      <c r="C2903" s="3522"/>
      <c r="D2903" s="112"/>
      <c r="E2903" s="178">
        <f>SQRT(E2897*E2897+E2898*E2898)/E2939/1.73</f>
        <v>237.29425182427414</v>
      </c>
      <c r="F2903" s="179">
        <f t="shared" ref="F2903:AB2903" si="11655">SQRT(F2897*F2897+F2898*F2898)/F2939/1.73</f>
        <v>230.79722523964719</v>
      </c>
      <c r="G2903" s="179">
        <f t="shared" si="11655"/>
        <v>233.37649210977585</v>
      </c>
      <c r="H2903" s="413">
        <f t="shared" si="11655"/>
        <v>236.16963451705004</v>
      </c>
      <c r="I2903" s="179">
        <f t="shared" si="11655"/>
        <v>232.93449117774975</v>
      </c>
      <c r="J2903" s="179">
        <f t="shared" si="11655"/>
        <v>170.16569617667491</v>
      </c>
      <c r="K2903" s="179">
        <f t="shared" si="11655"/>
        <v>253.35971245165555</v>
      </c>
      <c r="L2903" s="179">
        <f t="shared" si="11655"/>
        <v>309.79790156925145</v>
      </c>
      <c r="M2903" s="179">
        <f t="shared" si="11655"/>
        <v>343.11712863824022</v>
      </c>
      <c r="N2903" s="413">
        <f t="shared" si="11655"/>
        <v>339.56422612747679</v>
      </c>
      <c r="O2903" s="179">
        <f t="shared" si="11655"/>
        <v>362.21468263268514</v>
      </c>
      <c r="P2903" s="179">
        <f t="shared" si="11655"/>
        <v>336.62103404877416</v>
      </c>
      <c r="Q2903" s="179">
        <f t="shared" si="11655"/>
        <v>328.55870278695176</v>
      </c>
      <c r="R2903" s="179">
        <f t="shared" si="11655"/>
        <v>351.39831811957674</v>
      </c>
      <c r="S2903" s="179">
        <f t="shared" si="11655"/>
        <v>360.18373595031613</v>
      </c>
      <c r="T2903" s="179">
        <f t="shared" si="11655"/>
        <v>377.34628392688711</v>
      </c>
      <c r="U2903" s="179">
        <f t="shared" si="11655"/>
        <v>349.00744050880769</v>
      </c>
      <c r="V2903" s="413">
        <f t="shared" si="11655"/>
        <v>349.02420081627992</v>
      </c>
      <c r="W2903" s="179">
        <f t="shared" si="11655"/>
        <v>352.74711211390724</v>
      </c>
      <c r="X2903" s="179">
        <f t="shared" si="11655"/>
        <v>347.70731206647196</v>
      </c>
      <c r="Y2903" s="77">
        <f>SQRT(V2897*V2897+V2898*V2898)/V2939/1.73</f>
        <v>349.02420081627992</v>
      </c>
      <c r="Z2903" s="179">
        <f t="shared" si="11655"/>
        <v>353.08458942706147</v>
      </c>
      <c r="AA2903" s="179">
        <f t="shared" si="11655"/>
        <v>339.40303005766373</v>
      </c>
      <c r="AB2903" s="399">
        <f t="shared" si="11655"/>
        <v>318.68415157372368</v>
      </c>
      <c r="AC2903" s="107">
        <f>AVERAGE(E2903:AB2903)</f>
        <v>310.89923144488256</v>
      </c>
      <c r="AD2903" s="76">
        <f>(AC2899-AC2903)/AC2899</f>
        <v>-4.2505457169827576E-3</v>
      </c>
      <c r="AE2903" s="77"/>
      <c r="AF2903" s="78"/>
      <c r="AJ2903" s="14"/>
      <c r="AK2903" s="14"/>
      <c r="AL2903" s="15"/>
      <c r="AM2903" s="14"/>
      <c r="AN2903" s="400"/>
    </row>
    <row r="2904" spans="1:42" x14ac:dyDescent="0.25">
      <c r="A2904" s="3527" t="s">
        <v>529</v>
      </c>
      <c r="B2904" s="3490" t="s">
        <v>530</v>
      </c>
      <c r="C2904" s="119" t="s">
        <v>14</v>
      </c>
      <c r="D2904" s="106" t="s">
        <v>948</v>
      </c>
      <c r="E2904" s="304">
        <v>3542.3</v>
      </c>
      <c r="F2904" s="69">
        <v>3399.9</v>
      </c>
      <c r="G2904" s="69">
        <v>3453.3</v>
      </c>
      <c r="H2904" s="408">
        <v>3542.3</v>
      </c>
      <c r="I2904" s="69">
        <v>3702.5</v>
      </c>
      <c r="J2904" s="69">
        <v>3933.9</v>
      </c>
      <c r="K2904" s="69">
        <v>5090.8999999999996</v>
      </c>
      <c r="L2904" s="69">
        <v>5820.8</v>
      </c>
      <c r="M2904" s="69">
        <v>6426</v>
      </c>
      <c r="N2904" s="408">
        <v>6835.4</v>
      </c>
      <c r="O2904" s="69">
        <v>6337</v>
      </c>
      <c r="P2904" s="69">
        <v>6354.8</v>
      </c>
      <c r="Q2904" s="69">
        <v>6248</v>
      </c>
      <c r="R2904" s="69">
        <v>6265.8</v>
      </c>
      <c r="S2904" s="69">
        <v>6710.8</v>
      </c>
      <c r="T2904" s="69">
        <v>6550.6</v>
      </c>
      <c r="U2904" s="69">
        <v>6248</v>
      </c>
      <c r="V2904" s="408">
        <v>6016.6</v>
      </c>
      <c r="W2904" s="69">
        <v>5714</v>
      </c>
      <c r="X2904" s="69">
        <v>5607.1</v>
      </c>
      <c r="Y2904" s="69">
        <v>3862.7</v>
      </c>
      <c r="Z2904" s="69">
        <v>3506.7</v>
      </c>
      <c r="AA2904" s="69">
        <v>3168.5</v>
      </c>
      <c r="AB2904" s="397">
        <v>2901.5</v>
      </c>
      <c r="AC2904" s="104">
        <f>SUM(E2904:AB2904)</f>
        <v>121239.40000000001</v>
      </c>
      <c r="AD2904" s="68">
        <v>40000</v>
      </c>
      <c r="AE2904" s="69">
        <v>100</v>
      </c>
      <c r="AF2904" s="70">
        <v>300</v>
      </c>
      <c r="AJ2904" s="474"/>
      <c r="AK2904" s="475"/>
      <c r="AL2904" s="474"/>
      <c r="AM2904" s="15"/>
      <c r="AN2904" s="400"/>
    </row>
    <row r="2905" spans="1:42" x14ac:dyDescent="0.25">
      <c r="A2905" s="3528"/>
      <c r="B2905" s="3491"/>
      <c r="C2905" s="121" t="s">
        <v>16</v>
      </c>
      <c r="D2905" s="106" t="s">
        <v>948</v>
      </c>
      <c r="E2905" s="305">
        <v>747.6</v>
      </c>
      <c r="F2905" s="306">
        <v>717.5</v>
      </c>
      <c r="G2905" s="306">
        <v>728.8</v>
      </c>
      <c r="H2905" s="409">
        <v>747.6</v>
      </c>
      <c r="I2905" s="306">
        <v>781.4</v>
      </c>
      <c r="J2905" s="306">
        <v>830.2</v>
      </c>
      <c r="K2905" s="306">
        <v>1074.4000000000001</v>
      </c>
      <c r="L2905" s="306">
        <v>1228.4000000000001</v>
      </c>
      <c r="M2905" s="306">
        <v>1356.2</v>
      </c>
      <c r="N2905" s="409">
        <v>1442.6</v>
      </c>
      <c r="O2905" s="306">
        <v>1337.4</v>
      </c>
      <c r="P2905" s="306">
        <v>1341.1</v>
      </c>
      <c r="Q2905" s="306">
        <v>1318.6</v>
      </c>
      <c r="R2905" s="306">
        <v>1322.4</v>
      </c>
      <c r="S2905" s="306">
        <v>1416.3</v>
      </c>
      <c r="T2905" s="306">
        <v>1382.5</v>
      </c>
      <c r="U2905" s="306">
        <v>1318.6</v>
      </c>
      <c r="V2905" s="409">
        <v>1269.8</v>
      </c>
      <c r="W2905" s="306">
        <v>1205.9000000000001</v>
      </c>
      <c r="X2905" s="306">
        <v>1183.4000000000001</v>
      </c>
      <c r="Y2905" s="306">
        <v>815.2</v>
      </c>
      <c r="Z2905" s="306">
        <v>740.1</v>
      </c>
      <c r="AA2905" s="306">
        <v>668.7</v>
      </c>
      <c r="AB2905" s="398">
        <v>612.29999999999995</v>
      </c>
      <c r="AC2905" s="105">
        <f>SUM(E2905:AB2905)</f>
        <v>25587</v>
      </c>
      <c r="AD2905" s="71"/>
      <c r="AE2905" s="153"/>
      <c r="AF2905" s="72"/>
      <c r="AJ2905" s="15"/>
      <c r="AK2905" s="15"/>
      <c r="AL2905" s="15"/>
      <c r="AM2905" s="15"/>
      <c r="AN2905" s="400"/>
    </row>
    <row r="2906" spans="1:42" x14ac:dyDescent="0.25">
      <c r="A2906" s="3528"/>
      <c r="B2906" s="3491"/>
      <c r="C2906" s="121" t="s">
        <v>17</v>
      </c>
      <c r="D2906" s="106" t="s">
        <v>56</v>
      </c>
      <c r="E2906" s="1571">
        <v>199</v>
      </c>
      <c r="F2906" s="1565">
        <v>191</v>
      </c>
      <c r="G2906" s="1565">
        <v>194</v>
      </c>
      <c r="H2906" s="414">
        <v>199</v>
      </c>
      <c r="I2906" s="1565">
        <v>208</v>
      </c>
      <c r="J2906" s="1565">
        <v>221</v>
      </c>
      <c r="K2906" s="1565">
        <v>286</v>
      </c>
      <c r="L2906" s="1565">
        <v>327</v>
      </c>
      <c r="M2906" s="1565">
        <v>361</v>
      </c>
      <c r="N2906" s="414">
        <v>384</v>
      </c>
      <c r="O2906" s="1565">
        <v>356</v>
      </c>
      <c r="P2906" s="1565">
        <v>357</v>
      </c>
      <c r="Q2906" s="1565">
        <v>351</v>
      </c>
      <c r="R2906" s="1565">
        <v>352</v>
      </c>
      <c r="S2906" s="1565">
        <v>377</v>
      </c>
      <c r="T2906" s="1565">
        <v>368</v>
      </c>
      <c r="U2906" s="1565">
        <v>351</v>
      </c>
      <c r="V2906" s="414">
        <v>338</v>
      </c>
      <c r="W2906" s="1565">
        <v>321</v>
      </c>
      <c r="X2906" s="1565">
        <v>315</v>
      </c>
      <c r="Y2906" s="325">
        <v>217</v>
      </c>
      <c r="Z2906" s="1565">
        <v>197</v>
      </c>
      <c r="AA2906" s="1565">
        <v>178</v>
      </c>
      <c r="AB2906" s="1598">
        <v>163</v>
      </c>
      <c r="AC2906" s="105">
        <f>AVERAGE(E2906:AB2906)</f>
        <v>283.79166666666669</v>
      </c>
      <c r="AD2906" s="74">
        <f>SQRT(MAX((E2904*E2904+E2905*E2905),(F2904*F2904+F2905*F2905),(G2904*G2904+G2905*G2905),(H2904*H2904+H2905*H2905),(I2904*I2904+I2905*I2905),(J2904*J2904+J2905*J2905),(K2904*K2904+K2905*K2905),(L2904*L2904+L2905*L2905),(M2904*M2904+M2905*M2905),(N2904*N2904+N2905*N2905),(O2904*O2904+O2905*O2905),(P2904*P2904+P2905*P2905),(R2904*R2904+R2905*R2905),(S2904*S2904+S2905*S2905),(T2904*T2904+T2905*T2905),(U2904*U2904+U2905*U2905),(V2904*V2904+V2905*V2905),(W2904*W2904+W2905*W2905),(X2904*X2904+X2905*X2905),(V2904*V2904+V2905*V2905),(Z2904*Z2904+Z2905*Z2905),(AA2904*AA2904+AA2905*AA2905),(AB2904*AB2904+AB2905*AB2905)))/AD2904</f>
        <v>0.17464926982383866</v>
      </c>
      <c r="AE2906" s="74">
        <f>SQRT(MAX((E2904*E2904+E2905*E2905),(F2904*F2904+F2905*F2905),(G2904*G2904+G2905*G2905),(H2904*H2904+H2905*H2905),(I2904*I2904+I2905*I2905),(J2904*J2904+J2905*J2905),(K2904*K2904+K2905*K2905),(L2904*L2904+L2905*L2905),(M2904*M2904+M2905*M2905),(N2904*N2904+N2905*N2905),(O2904*O2904+O2905*O2905),(P2904*P2904+P2905*P2905),(R2904*R2904+R2905*R2905),(S2904*S2904+S2905*S2905),(T2904*T2904+T2905*T2905),(U2904*U2904+U2905*U2905),(V2904*V2904+V2905*V2905),(W2904*W2904+W2905*W2905),(X2904*X2904+X2905*X2905),(V2904*V2904+V2905*V2905),(Z2904*Z2904+Z2905*Z2905),(AA2904*AA2904+AA2905*AA2905),(AB2904*AB2904+AB2905*AB2905)))/AD2904</f>
        <v>0.17464926982383866</v>
      </c>
      <c r="AF2906" s="75"/>
      <c r="AJ2906" s="15"/>
      <c r="AK2906" s="15"/>
      <c r="AL2906" s="15"/>
      <c r="AM2906" s="15"/>
      <c r="AN2906" s="400"/>
    </row>
    <row r="2907" spans="1:42" ht="16.5" thickBot="1" x14ac:dyDescent="0.3">
      <c r="A2907" s="3529"/>
      <c r="B2907" s="3492"/>
      <c r="C2907" s="121" t="s">
        <v>19</v>
      </c>
      <c r="D2907" s="112"/>
      <c r="E2907" s="311">
        <f t="shared" ref="E2907:AB2907" si="11656">E2905/E2904</f>
        <v>0.21104931823956186</v>
      </c>
      <c r="F2907" s="312">
        <f t="shared" si="11656"/>
        <v>0.2110356186946675</v>
      </c>
      <c r="G2907" s="312">
        <f t="shared" si="11656"/>
        <v>0.21104450815162307</v>
      </c>
      <c r="H2907" s="411">
        <f t="shared" si="11656"/>
        <v>0.21104931823956186</v>
      </c>
      <c r="I2907" s="312">
        <f t="shared" si="11656"/>
        <v>0.21104659014179608</v>
      </c>
      <c r="J2907" s="312">
        <f t="shared" si="11656"/>
        <v>0.21103739291796944</v>
      </c>
      <c r="K2907" s="312">
        <f t="shared" si="11656"/>
        <v>0.21104323400577504</v>
      </c>
      <c r="L2907" s="312">
        <f t="shared" si="11656"/>
        <v>0.21103628367234745</v>
      </c>
      <c r="M2907" s="312">
        <f t="shared" si="11656"/>
        <v>0.21104886399004047</v>
      </c>
      <c r="N2907" s="411">
        <f t="shared" si="11656"/>
        <v>0.21104836586008133</v>
      </c>
      <c r="O2907" s="312">
        <f t="shared" si="11656"/>
        <v>0.21104623638945874</v>
      </c>
      <c r="P2907" s="312">
        <f t="shared" si="11656"/>
        <v>0.21103732611569206</v>
      </c>
      <c r="Q2907" s="312">
        <f t="shared" si="11656"/>
        <v>0.21104353393085787</v>
      </c>
      <c r="R2907" s="312">
        <f t="shared" si="11656"/>
        <v>0.21105046442593126</v>
      </c>
      <c r="S2907" s="312">
        <f t="shared" si="11656"/>
        <v>0.21104786314597365</v>
      </c>
      <c r="T2907" s="312">
        <f t="shared" si="11656"/>
        <v>0.21104936952340242</v>
      </c>
      <c r="U2907" s="312">
        <f t="shared" si="11656"/>
        <v>0.21104353393085787</v>
      </c>
      <c r="V2907" s="411">
        <f t="shared" si="11656"/>
        <v>0.2110494299105807</v>
      </c>
      <c r="W2907" s="312">
        <f t="shared" si="11656"/>
        <v>0.21104305215260766</v>
      </c>
      <c r="X2907" s="312">
        <f t="shared" si="11656"/>
        <v>0.2110538424497512</v>
      </c>
      <c r="Y2907" s="312">
        <f>V2905/V2904</f>
        <v>0.2110494299105807</v>
      </c>
      <c r="Z2907" s="312">
        <f t="shared" si="11656"/>
        <v>0.21105312687141758</v>
      </c>
      <c r="AA2907" s="312">
        <f t="shared" si="11656"/>
        <v>0.21104623638945874</v>
      </c>
      <c r="AB2907" s="335">
        <f t="shared" si="11656"/>
        <v>0.21102877821816302</v>
      </c>
      <c r="AC2907" s="477">
        <f>MAX(E2907:AB2907)</f>
        <v>0.2110538424497512</v>
      </c>
      <c r="AD2907" s="71"/>
      <c r="AE2907" s="153"/>
      <c r="AF2907" s="72"/>
      <c r="AJ2907" s="15"/>
      <c r="AK2907" s="15"/>
      <c r="AL2907" s="15"/>
      <c r="AM2907" s="15"/>
      <c r="AN2907" s="400"/>
    </row>
    <row r="2908" spans="1:42" hidden="1" x14ac:dyDescent="0.25">
      <c r="A2908" s="2729"/>
      <c r="B2908" s="2730"/>
      <c r="C2908" s="122" t="s">
        <v>118</v>
      </c>
      <c r="D2908" s="120"/>
      <c r="E2908" s="308"/>
      <c r="F2908" s="309"/>
      <c r="G2908" s="309"/>
      <c r="H2908" s="406"/>
      <c r="I2908" s="309"/>
      <c r="J2908" s="309"/>
      <c r="K2908" s="309"/>
      <c r="L2908" s="309"/>
      <c r="M2908" s="309"/>
      <c r="N2908" s="406"/>
      <c r="O2908" s="309"/>
      <c r="P2908" s="309"/>
      <c r="Q2908" s="309"/>
      <c r="R2908" s="309"/>
      <c r="S2908" s="309"/>
      <c r="T2908" s="309"/>
      <c r="U2908" s="309"/>
      <c r="V2908" s="309"/>
      <c r="W2908" s="309"/>
      <c r="X2908" s="309"/>
      <c r="Y2908" s="406"/>
      <c r="Z2908" s="309"/>
      <c r="AA2908" s="309"/>
      <c r="AB2908" s="934"/>
      <c r="AC2908" s="106"/>
      <c r="AD2908" s="71"/>
      <c r="AE2908" s="153"/>
      <c r="AF2908" s="72"/>
      <c r="AJ2908" s="15"/>
      <c r="AK2908" s="15"/>
      <c r="AL2908" s="15"/>
      <c r="AM2908" s="15"/>
      <c r="AN2908" s="400"/>
    </row>
    <row r="2909" spans="1:42" s="181" customFormat="1" hidden="1" x14ac:dyDescent="0.25">
      <c r="A2909" s="2227"/>
      <c r="B2909" s="2230"/>
      <c r="C2909" s="122" t="s">
        <v>119</v>
      </c>
      <c r="D2909" s="106"/>
      <c r="E2909" s="308"/>
      <c r="F2909" s="309"/>
      <c r="G2909" s="309"/>
      <c r="H2909" s="406"/>
      <c r="I2909" s="309"/>
      <c r="J2909" s="309"/>
      <c r="K2909" s="309"/>
      <c r="L2909" s="309"/>
      <c r="M2909" s="309"/>
      <c r="N2909" s="406"/>
      <c r="O2909" s="309"/>
      <c r="P2909" s="309"/>
      <c r="Q2909" s="309"/>
      <c r="R2909" s="309"/>
      <c r="S2909" s="309"/>
      <c r="T2909" s="309"/>
      <c r="U2909" s="309"/>
      <c r="V2909" s="309"/>
      <c r="W2909" s="309"/>
      <c r="X2909" s="309"/>
      <c r="Y2909" s="406"/>
      <c r="Z2909" s="309"/>
      <c r="AA2909" s="309"/>
      <c r="AB2909" s="934"/>
      <c r="AC2909" s="106"/>
      <c r="AD2909" s="71"/>
      <c r="AE2909" s="153"/>
      <c r="AF2909" s="72"/>
      <c r="AH2909" s="844"/>
      <c r="AI2909" s="845"/>
      <c r="AJ2909" s="845"/>
      <c r="AK2909" s="845"/>
      <c r="AL2909" s="846"/>
      <c r="AM2909" s="846"/>
      <c r="AN2909" s="189"/>
      <c r="AO2909" s="189"/>
      <c r="AP2909" s="189"/>
    </row>
    <row r="2910" spans="1:42" ht="16.5" hidden="1" thickBot="1" x14ac:dyDescent="0.3">
      <c r="A2910" s="3520" t="s">
        <v>44</v>
      </c>
      <c r="B2910" s="3521"/>
      <c r="C2910" s="3522"/>
      <c r="D2910" s="112"/>
      <c r="E2910" s="178">
        <f>SQRT(E2904*E2904+E2905*E2905)/E2936/1.73</f>
        <v>198.35798662560589</v>
      </c>
      <c r="F2910" s="179">
        <f t="shared" ref="F2910:AB2910" si="11657">SQRT(F2904*F2904+F2905*F2905)/F2936/1.73</f>
        <v>189.84365458140613</v>
      </c>
      <c r="G2910" s="179">
        <f t="shared" si="11657"/>
        <v>192.6436678447746</v>
      </c>
      <c r="H2910" s="413">
        <f t="shared" si="11657"/>
        <v>197.60875910294072</v>
      </c>
      <c r="I2910" s="179">
        <f t="shared" si="11657"/>
        <v>206.54547251486548</v>
      </c>
      <c r="J2910" s="179">
        <f t="shared" si="11657"/>
        <v>220.07725640913458</v>
      </c>
      <c r="K2910" s="179">
        <f t="shared" si="11657"/>
        <v>287.5273488036878</v>
      </c>
      <c r="L2910" s="179">
        <f t="shared" si="11657"/>
        <v>330.01267973603274</v>
      </c>
      <c r="M2910" s="179">
        <f t="shared" si="11657"/>
        <v>366.78971012898108</v>
      </c>
      <c r="N2910" s="413">
        <f t="shared" si="11657"/>
        <v>390.15781703686281</v>
      </c>
      <c r="O2910" s="179">
        <f t="shared" si="11657"/>
        <v>361.70948631935073</v>
      </c>
      <c r="P2910" s="179">
        <f t="shared" si="11657"/>
        <v>362.02527339051227</v>
      </c>
      <c r="Q2910" s="179">
        <f t="shared" si="11657"/>
        <v>354.91469874999711</v>
      </c>
      <c r="R2910" s="179">
        <f t="shared" si="11657"/>
        <v>356.26888400500491</v>
      </c>
      <c r="S2910" s="179">
        <f t="shared" si="11657"/>
        <v>384.53184777870814</v>
      </c>
      <c r="T2910" s="179">
        <f t="shared" si="11657"/>
        <v>375.71685005532203</v>
      </c>
      <c r="U2910" s="179">
        <f t="shared" si="11657"/>
        <v>356.97416508703776</v>
      </c>
      <c r="V2910" s="413">
        <f t="shared" si="11657"/>
        <v>343.09011518719694</v>
      </c>
      <c r="W2910" s="179">
        <f t="shared" si="11657"/>
        <v>324.58104853592715</v>
      </c>
      <c r="X2910" s="179">
        <f t="shared" si="11657"/>
        <v>317.89799705123704</v>
      </c>
      <c r="Y2910" s="77">
        <f>SQRT(V2904*V2904+V2905*V2905)/V2936/1.73</f>
        <v>343.09011518719694</v>
      </c>
      <c r="Z2910" s="179">
        <f t="shared" si="11657"/>
        <v>196.17869504018057</v>
      </c>
      <c r="AA2910" s="179">
        <f t="shared" si="11657"/>
        <v>177.42621722299904</v>
      </c>
      <c r="AB2910" s="399">
        <f t="shared" si="11657"/>
        <v>161.86077834646545</v>
      </c>
      <c r="AC2910" s="107">
        <f>AVERAGE(E2910:AB2910)</f>
        <v>291.49293853089279</v>
      </c>
      <c r="AD2910" s="76">
        <f>(AC2906-AC2910)/AC2906</f>
        <v>-2.7137061333346996E-2</v>
      </c>
      <c r="AE2910" s="77"/>
      <c r="AF2910" s="78"/>
      <c r="AJ2910" s="14"/>
      <c r="AK2910" s="14"/>
      <c r="AL2910" s="15"/>
      <c r="AM2910" s="14"/>
      <c r="AN2910" s="400"/>
    </row>
    <row r="2911" spans="1:42" x14ac:dyDescent="0.25">
      <c r="A2911" s="3527" t="s">
        <v>531</v>
      </c>
      <c r="B2911" s="3490" t="s">
        <v>532</v>
      </c>
      <c r="C2911" s="119" t="s">
        <v>14</v>
      </c>
      <c r="D2911" s="106" t="s">
        <v>948</v>
      </c>
      <c r="E2911" s="304">
        <v>5145.8999999999996</v>
      </c>
      <c r="F2911" s="69">
        <v>5028.8999999999996</v>
      </c>
      <c r="G2911" s="69">
        <v>4853.5</v>
      </c>
      <c r="H2911" s="408">
        <v>4775.5</v>
      </c>
      <c r="I2911" s="69">
        <v>4989.8999999999996</v>
      </c>
      <c r="J2911" s="69">
        <v>5243.3</v>
      </c>
      <c r="K2911" s="69">
        <v>5906.1</v>
      </c>
      <c r="L2911" s="69">
        <v>6919.6</v>
      </c>
      <c r="M2911" s="69">
        <v>8011.2</v>
      </c>
      <c r="N2911" s="408">
        <v>8576.5</v>
      </c>
      <c r="O2911" s="69">
        <v>8595.9</v>
      </c>
      <c r="P2911" s="69">
        <v>8927.2999999999993</v>
      </c>
      <c r="Q2911" s="69">
        <v>8771.4</v>
      </c>
      <c r="R2911" s="69">
        <v>8673.9</v>
      </c>
      <c r="S2911" s="69">
        <v>9200.2000000000007</v>
      </c>
      <c r="T2911" s="69">
        <v>9395.1</v>
      </c>
      <c r="U2911" s="69">
        <v>8985.7999999999993</v>
      </c>
      <c r="V2911" s="408">
        <v>8362</v>
      </c>
      <c r="W2911" s="69">
        <v>7913.7</v>
      </c>
      <c r="X2911" s="69">
        <v>7640.8</v>
      </c>
      <c r="Y2911" s="69">
        <v>7095.1</v>
      </c>
      <c r="Z2911" s="69">
        <v>6373.9</v>
      </c>
      <c r="AA2911" s="69">
        <v>5867.1</v>
      </c>
      <c r="AB2911" s="397">
        <v>5555.2</v>
      </c>
      <c r="AC2911" s="104">
        <f>SUM(E2911:AB2911)</f>
        <v>170807.8</v>
      </c>
      <c r="AD2911" s="68">
        <v>40000</v>
      </c>
      <c r="AE2911" s="69">
        <v>100</v>
      </c>
      <c r="AF2911" s="70">
        <v>300</v>
      </c>
      <c r="AJ2911" s="474"/>
      <c r="AK2911" s="475"/>
      <c r="AL2911" s="474"/>
      <c r="AM2911" s="15"/>
      <c r="AN2911" s="400"/>
    </row>
    <row r="2912" spans="1:42" x14ac:dyDescent="0.25">
      <c r="A2912" s="3528"/>
      <c r="B2912" s="3491"/>
      <c r="C2912" s="121" t="s">
        <v>16</v>
      </c>
      <c r="D2912" s="106" t="s">
        <v>948</v>
      </c>
      <c r="E2912" s="305">
        <v>853.1</v>
      </c>
      <c r="F2912" s="306">
        <v>833.7</v>
      </c>
      <c r="G2912" s="306">
        <v>804.6</v>
      </c>
      <c r="H2912" s="409">
        <v>791.7</v>
      </c>
      <c r="I2912" s="306">
        <v>827.2</v>
      </c>
      <c r="J2912" s="306">
        <v>869.3</v>
      </c>
      <c r="K2912" s="306">
        <v>979.1</v>
      </c>
      <c r="L2912" s="306">
        <v>1147.2</v>
      </c>
      <c r="M2912" s="306">
        <v>1328.1</v>
      </c>
      <c r="N2912" s="409">
        <v>1421.8</v>
      </c>
      <c r="O2912" s="306">
        <v>1425.1</v>
      </c>
      <c r="P2912" s="306">
        <v>1480</v>
      </c>
      <c r="Q2912" s="306">
        <v>1454.1</v>
      </c>
      <c r="R2912" s="306">
        <v>1438</v>
      </c>
      <c r="S2912" s="306">
        <v>1525.2</v>
      </c>
      <c r="T2912" s="306">
        <v>1557.5</v>
      </c>
      <c r="U2912" s="306">
        <v>1489.7</v>
      </c>
      <c r="V2912" s="409">
        <v>1386.3</v>
      </c>
      <c r="W2912" s="306">
        <v>1312</v>
      </c>
      <c r="X2912" s="306">
        <v>1266.7</v>
      </c>
      <c r="Y2912" s="306">
        <v>1176.2</v>
      </c>
      <c r="Z2912" s="306">
        <v>1056.7</v>
      </c>
      <c r="AA2912" s="306">
        <v>972.7</v>
      </c>
      <c r="AB2912" s="398">
        <v>921</v>
      </c>
      <c r="AC2912" s="105">
        <f>SUM(E2912:AB2912)</f>
        <v>28317.000000000004</v>
      </c>
      <c r="AD2912" s="71"/>
      <c r="AE2912" s="153"/>
      <c r="AF2912" s="72"/>
      <c r="AJ2912" s="15"/>
      <c r="AK2912" s="15"/>
      <c r="AL2912" s="15"/>
      <c r="AM2912" s="15"/>
      <c r="AN2912" s="400"/>
    </row>
    <row r="2913" spans="1:42" x14ac:dyDescent="0.25">
      <c r="A2913" s="3528"/>
      <c r="B2913" s="3491"/>
      <c r="C2913" s="121" t="s">
        <v>17</v>
      </c>
      <c r="D2913" s="106" t="s">
        <v>56</v>
      </c>
      <c r="E2913" s="1571">
        <v>264</v>
      </c>
      <c r="F2913" s="1565">
        <v>258</v>
      </c>
      <c r="G2913" s="1565">
        <v>249</v>
      </c>
      <c r="H2913" s="414">
        <v>245</v>
      </c>
      <c r="I2913" s="1565">
        <v>256</v>
      </c>
      <c r="J2913" s="1565">
        <v>269</v>
      </c>
      <c r="K2913" s="1565">
        <v>303</v>
      </c>
      <c r="L2913" s="1565">
        <v>355</v>
      </c>
      <c r="M2913" s="1565">
        <v>411</v>
      </c>
      <c r="N2913" s="414">
        <v>440</v>
      </c>
      <c r="O2913" s="1565">
        <v>441</v>
      </c>
      <c r="P2913" s="1565">
        <v>458</v>
      </c>
      <c r="Q2913" s="1565">
        <v>450</v>
      </c>
      <c r="R2913" s="1565">
        <v>445</v>
      </c>
      <c r="S2913" s="1565">
        <v>472</v>
      </c>
      <c r="T2913" s="1565">
        <v>482</v>
      </c>
      <c r="U2913" s="1565">
        <v>461</v>
      </c>
      <c r="V2913" s="414">
        <v>429</v>
      </c>
      <c r="W2913" s="1565">
        <v>406</v>
      </c>
      <c r="X2913" s="1565">
        <v>392</v>
      </c>
      <c r="Y2913" s="325">
        <v>364</v>
      </c>
      <c r="Z2913" s="1565">
        <v>327</v>
      </c>
      <c r="AA2913" s="1565">
        <v>301</v>
      </c>
      <c r="AB2913" s="1598">
        <v>285</v>
      </c>
      <c r="AC2913" s="105">
        <f>AVERAGE(E2913:AB2913)</f>
        <v>365.125</v>
      </c>
      <c r="AD2913" s="74">
        <f>SQRT(MAX((E2911*E2911+E2912*E2912),(F2911*F2911+F2912*F2912),(G2911*G2911+G2912*G2912),(H2911*H2911+H2912*H2912),(I2911*I2911+I2912*I2912),(J2911*J2911+J2912*J2912),(K2911*K2911+K2912*K2912),(L2911*L2911+L2912*L2912),(M2911*M2911+M2912*M2912),(N2911*N2911+N2912*N2912),(O2911*O2911+O2912*O2912),(P2911*P2911+P2912*P2912),(R2911*R2911+R2912*R2912),(S2911*S2911+S2912*S2912),(T2911*T2911+T2912*T2912),(U2911*U2911+U2912*U2912),(V2911*V2911+V2912*V2912),(W2911*W2911+W2912*W2912),(X2911*X2911+X2912*X2912),(V2911*V2911+V2912*V2912),(Z2911*Z2911+Z2912*Z2912),(AA2911*AA2911+AA2912*AA2912),(AB2911*AB2911+AB2912*AB2912)))/AD2911</f>
        <v>0.23808311345515459</v>
      </c>
      <c r="AE2913" s="74">
        <f>SQRT(MAX((E2911*E2911+E2912*E2912),(F2911*F2911+F2912*F2912),(G2911*G2911+G2912*G2912),(H2911*H2911+H2912*H2912),(I2911*I2911+I2912*I2912),(J2911*J2911+J2912*J2912),(K2911*K2911+K2912*K2912),(L2911*L2911+L2912*L2912),(M2911*M2911+M2912*M2912),(N2911*N2911+N2912*N2912),(O2911*O2911+O2912*O2912),(P2911*P2911+P2912*P2912),(R2911*R2911+R2912*R2912),(S2911*S2911+S2912*S2912),(T2911*T2911+T2912*T2912),(U2911*U2911+U2912*U2912),(V2911*V2911+V2912*V2912),(W2911*W2911+W2912*W2912),(X2911*X2911+X2912*X2912),(V2911*V2911+V2912*V2912),(Z2911*Z2911+Z2912*Z2912),(AA2911*AA2911+AA2912*AA2912),(AB2911*AB2911+AB2912*AB2912)))/AD2911</f>
        <v>0.23808311345515459</v>
      </c>
      <c r="AF2913" s="75"/>
      <c r="AJ2913" s="15"/>
      <c r="AK2913" s="15"/>
      <c r="AL2913" s="15"/>
      <c r="AM2913" s="15"/>
      <c r="AN2913" s="400"/>
    </row>
    <row r="2914" spans="1:42" ht="16.5" thickBot="1" x14ac:dyDescent="0.3">
      <c r="A2914" s="3529"/>
      <c r="B2914" s="3492"/>
      <c r="C2914" s="121" t="s">
        <v>19</v>
      </c>
      <c r="D2914" s="106"/>
      <c r="E2914" s="311">
        <f t="shared" ref="E2914:AB2914" si="11658">E2912/E2911</f>
        <v>0.16578246759556153</v>
      </c>
      <c r="F2914" s="312">
        <f t="shared" si="11658"/>
        <v>0.16578178130406254</v>
      </c>
      <c r="G2914" s="312">
        <f t="shared" si="11658"/>
        <v>0.16577727413206964</v>
      </c>
      <c r="H2914" s="411">
        <f t="shared" si="11658"/>
        <v>0.165783687571982</v>
      </c>
      <c r="I2914" s="312">
        <f t="shared" si="11658"/>
        <v>0.16577486522776011</v>
      </c>
      <c r="J2914" s="312">
        <f t="shared" si="11658"/>
        <v>0.16579253523544332</v>
      </c>
      <c r="K2914" s="312">
        <f t="shared" si="11658"/>
        <v>0.16577775520224852</v>
      </c>
      <c r="L2914" s="312">
        <f t="shared" si="11658"/>
        <v>0.16578993005376033</v>
      </c>
      <c r="M2914" s="312">
        <f t="shared" si="11658"/>
        <v>0.16578040742959854</v>
      </c>
      <c r="N2914" s="411">
        <f t="shared" si="11658"/>
        <v>0.16577858100623796</v>
      </c>
      <c r="O2914" s="312">
        <f t="shared" si="11658"/>
        <v>0.16578834095324516</v>
      </c>
      <c r="P2914" s="312">
        <f t="shared" si="11658"/>
        <v>0.16578360758572022</v>
      </c>
      <c r="Q2914" s="312">
        <f t="shared" si="11658"/>
        <v>0.16577741295574253</v>
      </c>
      <c r="R2914" s="312">
        <f t="shared" si="11658"/>
        <v>0.16578471045319867</v>
      </c>
      <c r="S2914" s="312">
        <f t="shared" si="11658"/>
        <v>0.16577900480424337</v>
      </c>
      <c r="T2914" s="312">
        <f t="shared" si="11658"/>
        <v>0.1657779055039329</v>
      </c>
      <c r="U2914" s="312">
        <f t="shared" si="11658"/>
        <v>0.16578379220547979</v>
      </c>
      <c r="V2914" s="411">
        <f t="shared" si="11658"/>
        <v>0.16578569720162639</v>
      </c>
      <c r="W2914" s="312">
        <f t="shared" si="11658"/>
        <v>0.16578844282699623</v>
      </c>
      <c r="X2914" s="312">
        <f t="shared" si="11658"/>
        <v>0.16578107004502146</v>
      </c>
      <c r="Y2914" s="312">
        <f>V2912/V2911</f>
        <v>0.16578569720162639</v>
      </c>
      <c r="Z2914" s="312">
        <f t="shared" si="11658"/>
        <v>0.16578546886521597</v>
      </c>
      <c r="AA2914" s="312">
        <f t="shared" si="11658"/>
        <v>0.16578889059330845</v>
      </c>
      <c r="AB2914" s="335">
        <f t="shared" si="11658"/>
        <v>0.16579061059907835</v>
      </c>
      <c r="AC2914" s="477">
        <f>MAX(E2914:AB2914)</f>
        <v>0.16579253523544332</v>
      </c>
      <c r="AD2914" s="71"/>
      <c r="AE2914" s="153"/>
      <c r="AF2914" s="72"/>
      <c r="AJ2914" s="15"/>
      <c r="AK2914" s="15"/>
      <c r="AL2914" s="15"/>
      <c r="AM2914" s="15"/>
      <c r="AN2914" s="400"/>
    </row>
    <row r="2915" spans="1:42" hidden="1" x14ac:dyDescent="0.25">
      <c r="A2915" s="2227"/>
      <c r="B2915" s="2230"/>
      <c r="C2915" s="122" t="s">
        <v>118</v>
      </c>
      <c r="D2915" s="106"/>
      <c r="E2915" s="308"/>
      <c r="F2915" s="309"/>
      <c r="G2915" s="309"/>
      <c r="H2915" s="406"/>
      <c r="I2915" s="309"/>
      <c r="J2915" s="309"/>
      <c r="K2915" s="309"/>
      <c r="L2915" s="309"/>
      <c r="M2915" s="309"/>
      <c r="N2915" s="406"/>
      <c r="O2915" s="309"/>
      <c r="P2915" s="309"/>
      <c r="Q2915" s="309"/>
      <c r="R2915" s="309"/>
      <c r="S2915" s="309"/>
      <c r="T2915" s="309"/>
      <c r="U2915" s="309"/>
      <c r="V2915" s="309"/>
      <c r="W2915" s="309"/>
      <c r="X2915" s="309"/>
      <c r="Y2915" s="406"/>
      <c r="Z2915" s="309"/>
      <c r="AA2915" s="309"/>
      <c r="AB2915" s="934"/>
      <c r="AC2915" s="106"/>
      <c r="AD2915" s="71"/>
      <c r="AE2915" s="153"/>
      <c r="AF2915" s="72"/>
      <c r="AJ2915" s="15"/>
      <c r="AK2915" s="15"/>
      <c r="AL2915" s="15"/>
      <c r="AM2915" s="15"/>
      <c r="AN2915" s="400"/>
    </row>
    <row r="2916" spans="1:42" s="181" customFormat="1" hidden="1" x14ac:dyDescent="0.25">
      <c r="A2916" s="2227"/>
      <c r="B2916" s="2230"/>
      <c r="C2916" s="122" t="s">
        <v>119</v>
      </c>
      <c r="D2916" s="106"/>
      <c r="E2916" s="308"/>
      <c r="F2916" s="309"/>
      <c r="G2916" s="309"/>
      <c r="H2916" s="406"/>
      <c r="I2916" s="309"/>
      <c r="J2916" s="309"/>
      <c r="K2916" s="309"/>
      <c r="L2916" s="309"/>
      <c r="M2916" s="309"/>
      <c r="N2916" s="406"/>
      <c r="O2916" s="309"/>
      <c r="P2916" s="309"/>
      <c r="Q2916" s="309"/>
      <c r="R2916" s="309"/>
      <c r="S2916" s="309"/>
      <c r="T2916" s="309"/>
      <c r="U2916" s="309"/>
      <c r="V2916" s="309"/>
      <c r="W2916" s="309"/>
      <c r="X2916" s="309"/>
      <c r="Y2916" s="406"/>
      <c r="Z2916" s="309"/>
      <c r="AA2916" s="309"/>
      <c r="AB2916" s="934"/>
      <c r="AC2916" s="106"/>
      <c r="AD2916" s="71"/>
      <c r="AE2916" s="153"/>
      <c r="AF2916" s="72"/>
      <c r="AH2916" s="844"/>
      <c r="AI2916" s="845"/>
      <c r="AJ2916" s="845"/>
      <c r="AK2916" s="845"/>
      <c r="AL2916" s="846"/>
      <c r="AM2916" s="846"/>
      <c r="AN2916" s="189"/>
      <c r="AO2916" s="189"/>
      <c r="AP2916" s="189"/>
    </row>
    <row r="2917" spans="1:42" ht="16.5" hidden="1" thickBot="1" x14ac:dyDescent="0.3">
      <c r="A2917" s="3520" t="s">
        <v>44</v>
      </c>
      <c r="B2917" s="3521"/>
      <c r="C2917" s="3522"/>
      <c r="D2917" s="112"/>
      <c r="E2917" s="178">
        <f>SQRT(E2911*E2911+E2912*E2912)/E2937/1.73</f>
        <v>286.33495268412759</v>
      </c>
      <c r="F2917" s="179">
        <f t="shared" ref="F2917:AB2917" si="11659">SQRT(F2911*F2911+F2912*F2912)/F2937/1.73</f>
        <v>279.29418015721626</v>
      </c>
      <c r="G2917" s="179">
        <f t="shared" si="11659"/>
        <v>269.55264921143606</v>
      </c>
      <c r="H2917" s="413">
        <f t="shared" si="11659"/>
        <v>264.96982004407806</v>
      </c>
      <c r="I2917" s="179">
        <f t="shared" si="11659"/>
        <v>276.8654639311502</v>
      </c>
      <c r="J2917" s="179">
        <f t="shared" si="11659"/>
        <v>292.31028106033853</v>
      </c>
      <c r="K2917" s="179">
        <f t="shared" si="11659"/>
        <v>331.46781176089144</v>
      </c>
      <c r="L2917" s="179">
        <f t="shared" si="11659"/>
        <v>389.84284494771845</v>
      </c>
      <c r="M2917" s="179">
        <f t="shared" si="11659"/>
        <v>454.84049814123421</v>
      </c>
      <c r="N2917" s="413">
        <f t="shared" si="11659"/>
        <v>486.46420797540776</v>
      </c>
      <c r="O2917" s="179">
        <f t="shared" si="11659"/>
        <v>488.51116595385884</v>
      </c>
      <c r="P2917" s="179">
        <f t="shared" si="11659"/>
        <v>505.87249239656978</v>
      </c>
      <c r="Q2917" s="179">
        <f t="shared" si="11659"/>
        <v>496.5575694544674</v>
      </c>
      <c r="R2917" s="179">
        <f t="shared" si="11659"/>
        <v>491.03857684975253</v>
      </c>
      <c r="S2917" s="179">
        <f t="shared" si="11659"/>
        <v>524.88961015874349</v>
      </c>
      <c r="T2917" s="179">
        <f t="shared" si="11659"/>
        <v>537.57928435502754</v>
      </c>
      <c r="U2917" s="179">
        <f t="shared" si="11659"/>
        <v>512.65806201895157</v>
      </c>
      <c r="V2917" s="413">
        <f t="shared" si="11659"/>
        <v>475.6796353261754</v>
      </c>
      <c r="W2917" s="179">
        <f t="shared" si="11659"/>
        <v>448.00312729254</v>
      </c>
      <c r="X2917" s="179">
        <f t="shared" si="11659"/>
        <v>431.30329371019957</v>
      </c>
      <c r="Y2917" s="77">
        <f>SQRT(V2911*V2911+V2912*V2912)/V2937/1.73</f>
        <v>475.6796353261754</v>
      </c>
      <c r="Z2917" s="179">
        <f t="shared" si="11659"/>
        <v>356.35722413133908</v>
      </c>
      <c r="AA2917" s="179">
        <f t="shared" si="11659"/>
        <v>328.02281554949468</v>
      </c>
      <c r="AB2917" s="399">
        <f t="shared" si="11659"/>
        <v>309.1101690832221</v>
      </c>
      <c r="AC2917" s="107">
        <f>AVERAGE(E2917:AB2917)</f>
        <v>404.71689048000485</v>
      </c>
      <c r="AD2917" s="76">
        <f>(AC2913-AC2917)/AC2913</f>
        <v>-0.10843379795961616</v>
      </c>
      <c r="AE2917" s="77"/>
      <c r="AF2917" s="78"/>
      <c r="AJ2917" s="14"/>
      <c r="AK2917" s="14"/>
      <c r="AL2917" s="15"/>
      <c r="AM2917" s="14"/>
      <c r="AN2917" s="400"/>
    </row>
    <row r="2918" spans="1:42" x14ac:dyDescent="0.25">
      <c r="A2918" s="3527" t="s">
        <v>533</v>
      </c>
      <c r="B2918" s="3490" t="s">
        <v>534</v>
      </c>
      <c r="C2918" s="119" t="s">
        <v>14</v>
      </c>
      <c r="D2918" s="106" t="s">
        <v>948</v>
      </c>
      <c r="E2918" s="304">
        <v>2067</v>
      </c>
      <c r="F2918" s="69">
        <v>1956</v>
      </c>
      <c r="G2918" s="69">
        <v>1833</v>
      </c>
      <c r="H2918" s="408">
        <v>1797</v>
      </c>
      <c r="I2918" s="69">
        <v>1803</v>
      </c>
      <c r="J2918" s="69">
        <v>1863</v>
      </c>
      <c r="K2918" s="69">
        <v>2130</v>
      </c>
      <c r="L2918" s="69">
        <v>2538</v>
      </c>
      <c r="M2918" s="69">
        <v>2841</v>
      </c>
      <c r="N2918" s="408">
        <v>3000</v>
      </c>
      <c r="O2918" s="69">
        <v>3015</v>
      </c>
      <c r="P2918" s="69">
        <v>2970</v>
      </c>
      <c r="Q2918" s="69">
        <v>2955</v>
      </c>
      <c r="R2918" s="69">
        <v>3015</v>
      </c>
      <c r="S2918" s="69">
        <v>3033</v>
      </c>
      <c r="T2918" s="69">
        <v>3129</v>
      </c>
      <c r="U2918" s="69">
        <v>3117</v>
      </c>
      <c r="V2918" s="408">
        <v>3072</v>
      </c>
      <c r="W2918" s="69">
        <v>3087</v>
      </c>
      <c r="X2918" s="69">
        <v>2982</v>
      </c>
      <c r="Y2918" s="69">
        <v>2877</v>
      </c>
      <c r="Z2918" s="69">
        <v>2733</v>
      </c>
      <c r="AA2918" s="69">
        <v>2316</v>
      </c>
      <c r="AB2918" s="397">
        <v>2112</v>
      </c>
      <c r="AC2918" s="104">
        <f>SUM(E2918:AB2918)</f>
        <v>62241</v>
      </c>
      <c r="AD2918" s="68">
        <v>25000</v>
      </c>
      <c r="AE2918" s="69">
        <v>100</v>
      </c>
      <c r="AF2918" s="70">
        <v>300</v>
      </c>
      <c r="AJ2918" s="474"/>
      <c r="AK2918" s="475"/>
      <c r="AL2918" s="474"/>
      <c r="AM2918" s="15"/>
      <c r="AN2918" s="400"/>
    </row>
    <row r="2919" spans="1:42" x14ac:dyDescent="0.25">
      <c r="A2919" s="3528"/>
      <c r="B2919" s="3491"/>
      <c r="C2919" s="121" t="s">
        <v>16</v>
      </c>
      <c r="D2919" s="106" t="s">
        <v>948</v>
      </c>
      <c r="E2919" s="305">
        <v>312</v>
      </c>
      <c r="F2919" s="306">
        <v>309</v>
      </c>
      <c r="G2919" s="306">
        <v>276</v>
      </c>
      <c r="H2919" s="409">
        <v>264</v>
      </c>
      <c r="I2919" s="306">
        <v>267</v>
      </c>
      <c r="J2919" s="306">
        <v>282</v>
      </c>
      <c r="K2919" s="306">
        <v>303</v>
      </c>
      <c r="L2919" s="306">
        <v>363</v>
      </c>
      <c r="M2919" s="306">
        <v>477</v>
      </c>
      <c r="N2919" s="409">
        <v>456</v>
      </c>
      <c r="O2919" s="306">
        <v>465</v>
      </c>
      <c r="P2919" s="306">
        <v>438</v>
      </c>
      <c r="Q2919" s="306">
        <v>426</v>
      </c>
      <c r="R2919" s="306">
        <v>429</v>
      </c>
      <c r="S2919" s="306">
        <v>474</v>
      </c>
      <c r="T2919" s="306">
        <v>513</v>
      </c>
      <c r="U2919" s="306">
        <v>537</v>
      </c>
      <c r="V2919" s="409">
        <v>504</v>
      </c>
      <c r="W2919" s="306">
        <v>495</v>
      </c>
      <c r="X2919" s="306">
        <v>468</v>
      </c>
      <c r="Y2919" s="306">
        <v>447</v>
      </c>
      <c r="Z2919" s="306">
        <v>408</v>
      </c>
      <c r="AA2919" s="306">
        <v>303</v>
      </c>
      <c r="AB2919" s="398">
        <v>288</v>
      </c>
      <c r="AC2919" s="105">
        <f>SUM(E2919:AB2919)</f>
        <v>9504</v>
      </c>
      <c r="AD2919" s="71"/>
      <c r="AE2919" s="153"/>
      <c r="AF2919" s="72"/>
      <c r="AJ2919" s="15"/>
      <c r="AK2919" s="15"/>
      <c r="AL2919" s="15"/>
      <c r="AM2919" s="15"/>
      <c r="AN2919" s="400"/>
    </row>
    <row r="2920" spans="1:42" x14ac:dyDescent="0.25">
      <c r="A2920" s="3528"/>
      <c r="B2920" s="3491"/>
      <c r="C2920" s="121" t="s">
        <v>17</v>
      </c>
      <c r="D2920" s="106" t="s">
        <v>56</v>
      </c>
      <c r="E2920" s="1571">
        <v>113</v>
      </c>
      <c r="F2920" s="1565">
        <v>107</v>
      </c>
      <c r="G2920" s="1565">
        <v>101</v>
      </c>
      <c r="H2920" s="414">
        <v>100</v>
      </c>
      <c r="I2920" s="1565">
        <v>98</v>
      </c>
      <c r="J2920" s="1565">
        <v>111</v>
      </c>
      <c r="K2920" s="1565">
        <v>127</v>
      </c>
      <c r="L2920" s="1565">
        <v>148</v>
      </c>
      <c r="M2920" s="1565">
        <v>166</v>
      </c>
      <c r="N2920" s="414">
        <v>169</v>
      </c>
      <c r="O2920" s="1565">
        <v>169</v>
      </c>
      <c r="P2920" s="1565">
        <v>161</v>
      </c>
      <c r="Q2920" s="1565">
        <v>162</v>
      </c>
      <c r="R2920" s="1565">
        <v>176</v>
      </c>
      <c r="S2920" s="1565">
        <v>183</v>
      </c>
      <c r="T2920" s="1565">
        <v>181</v>
      </c>
      <c r="U2920" s="1565">
        <v>175</v>
      </c>
      <c r="V2920" s="414">
        <v>173</v>
      </c>
      <c r="W2920" s="1565">
        <v>170</v>
      </c>
      <c r="X2920" s="1565">
        <v>167</v>
      </c>
      <c r="Y2920" s="325">
        <v>160</v>
      </c>
      <c r="Z2920" s="1565">
        <v>144</v>
      </c>
      <c r="AA2920" s="1565">
        <v>124</v>
      </c>
      <c r="AB2920" s="1598">
        <v>112</v>
      </c>
      <c r="AC2920" s="105">
        <f>AVERAGE(E2920:AB2920)</f>
        <v>145.70833333333334</v>
      </c>
      <c r="AD2920" s="74">
        <f>SQRT(MAX((E2918*E2918+E2919*E2919),(F2918*F2918+F2919*F2919),(G2918*G2918+G2919*G2919),(H2918*H2918+H2919*H2919),(I2918*I2918+I2919*I2919),(J2918*J2918+J2919*J2919),(K2918*K2918+K2919*K2919),(L2918*L2918+L2919*L2919),(M2918*M2918+M2919*M2919),(N2918*N2918+N2919*N2919),(O2918*O2918+O2919*O2919),(P2918*P2918+P2919*P2919),(R2918*R2918+R2919*R2919),(S2918*S2918+S2919*S2919),(T2918*T2918+T2919*T2919),(U2918*U2918+U2919*U2919),(V2918*V2918+V2919*V2919),(W2918*W2918+W2919*W2919),(X2918*X2918+X2919*X2919),(V2918*V2918+V2919*V2919),(Z2918*Z2918+Z2919*Z2919),(AA2918*AA2918+AA2919*AA2919),(AB2918*AB2918+AB2919*AB2919)))/AD2918</f>
        <v>0.12683097413486977</v>
      </c>
      <c r="AE2920" s="74">
        <f>SQRT(MAX((E2918*E2918+E2919*E2919),(F2918*F2918+F2919*F2919),(G2918*G2918+G2919*G2919),(H2918*H2918+H2919*H2919),(I2918*I2918+I2919*I2919),(J2918*J2918+J2919*J2919),(K2918*K2918+K2919*K2919),(L2918*L2918+L2919*L2919),(M2918*M2918+M2919*M2919),(N2918*N2918+N2919*N2919),(O2918*O2918+O2919*O2919),(P2918*P2918+P2919*P2919),(R2918*R2918+R2919*R2919),(S2918*S2918+S2919*S2919),(T2918*T2918+T2919*T2919),(U2918*U2918+U2919*U2919),(V2918*V2918+V2919*V2919),(W2918*W2918+W2919*W2919),(X2918*X2918+X2919*X2919),(V2918*V2918+V2919*V2919),(Z2918*Z2918+Z2919*Z2919),(AA2918*AA2918+AA2919*AA2919),(AB2918*AB2918+AB2919*AB2919)))/AD2918</f>
        <v>0.12683097413486977</v>
      </c>
      <c r="AF2920" s="75"/>
      <c r="AJ2920" s="15"/>
      <c r="AK2920" s="15"/>
      <c r="AL2920" s="15"/>
      <c r="AM2920" s="15"/>
      <c r="AN2920" s="400"/>
    </row>
    <row r="2921" spans="1:42" ht="16.5" thickBot="1" x14ac:dyDescent="0.3">
      <c r="A2921" s="3529"/>
      <c r="B2921" s="3492"/>
      <c r="C2921" s="121" t="s">
        <v>19</v>
      </c>
      <c r="D2921" s="112"/>
      <c r="E2921" s="311">
        <f t="shared" ref="E2921:AB2921" si="11660">E2919/E2918</f>
        <v>0.15094339622641509</v>
      </c>
      <c r="F2921" s="312">
        <f t="shared" si="11660"/>
        <v>0.15797546012269939</v>
      </c>
      <c r="G2921" s="312">
        <f t="shared" si="11660"/>
        <v>0.15057283142389524</v>
      </c>
      <c r="H2921" s="411">
        <f t="shared" si="11660"/>
        <v>0.14691151919866444</v>
      </c>
      <c r="I2921" s="312">
        <f t="shared" si="11660"/>
        <v>0.1480865224625624</v>
      </c>
      <c r="J2921" s="312">
        <f t="shared" si="11660"/>
        <v>0.15136876006441224</v>
      </c>
      <c r="K2921" s="312">
        <f t="shared" si="11660"/>
        <v>0.14225352112676057</v>
      </c>
      <c r="L2921" s="312">
        <f t="shared" si="11660"/>
        <v>0.1430260047281324</v>
      </c>
      <c r="M2921" s="312">
        <f t="shared" si="11660"/>
        <v>0.16789862724392821</v>
      </c>
      <c r="N2921" s="411">
        <f t="shared" si="11660"/>
        <v>0.152</v>
      </c>
      <c r="O2921" s="312">
        <f t="shared" si="11660"/>
        <v>0.15422885572139303</v>
      </c>
      <c r="P2921" s="312">
        <f t="shared" si="11660"/>
        <v>0.14747474747474748</v>
      </c>
      <c r="Q2921" s="312">
        <f t="shared" si="11660"/>
        <v>0.14416243654822336</v>
      </c>
      <c r="R2921" s="312">
        <f t="shared" si="11660"/>
        <v>0.14228855721393036</v>
      </c>
      <c r="S2921" s="312">
        <f t="shared" si="11660"/>
        <v>0.1562809099901088</v>
      </c>
      <c r="T2921" s="312">
        <f t="shared" si="11660"/>
        <v>0.16395014381591563</v>
      </c>
      <c r="U2921" s="312">
        <f t="shared" si="11660"/>
        <v>0.17228103946102022</v>
      </c>
      <c r="V2921" s="411">
        <f t="shared" si="11660"/>
        <v>0.1640625</v>
      </c>
      <c r="W2921" s="312">
        <f t="shared" si="11660"/>
        <v>0.16034985422740525</v>
      </c>
      <c r="X2921" s="312">
        <f t="shared" si="11660"/>
        <v>0.15694164989939638</v>
      </c>
      <c r="Y2921" s="312">
        <f>V2919/V2918</f>
        <v>0.1640625</v>
      </c>
      <c r="Z2921" s="312">
        <f t="shared" si="11660"/>
        <v>0.14928649835345773</v>
      </c>
      <c r="AA2921" s="312">
        <f t="shared" si="11660"/>
        <v>0.13082901554404144</v>
      </c>
      <c r="AB2921" s="335">
        <f t="shared" si="11660"/>
        <v>0.13636363636363635</v>
      </c>
      <c r="AC2921" s="477">
        <f>MAX(E2921:AB2921)</f>
        <v>0.17228103946102022</v>
      </c>
      <c r="AD2921" s="71"/>
      <c r="AE2921" s="153"/>
      <c r="AF2921" s="72"/>
      <c r="AJ2921" s="15"/>
      <c r="AK2921" s="15"/>
      <c r="AL2921" s="15"/>
      <c r="AM2921" s="15"/>
      <c r="AN2921" s="400"/>
    </row>
    <row r="2922" spans="1:42" hidden="1" x14ac:dyDescent="0.25">
      <c r="A2922" s="2227"/>
      <c r="B2922" s="2230"/>
      <c r="C2922" s="122" t="s">
        <v>118</v>
      </c>
      <c r="D2922" s="120"/>
      <c r="E2922" s="308"/>
      <c r="F2922" s="309"/>
      <c r="G2922" s="309"/>
      <c r="H2922" s="406"/>
      <c r="I2922" s="309"/>
      <c r="J2922" s="309"/>
      <c r="K2922" s="309"/>
      <c r="L2922" s="309"/>
      <c r="M2922" s="309"/>
      <c r="N2922" s="406"/>
      <c r="O2922" s="309"/>
      <c r="P2922" s="309"/>
      <c r="Q2922" s="309"/>
      <c r="R2922" s="309"/>
      <c r="S2922" s="309"/>
      <c r="T2922" s="309"/>
      <c r="U2922" s="309"/>
      <c r="V2922" s="309"/>
      <c r="W2922" s="309"/>
      <c r="X2922" s="309"/>
      <c r="Y2922" s="406"/>
      <c r="Z2922" s="309"/>
      <c r="AA2922" s="309"/>
      <c r="AB2922" s="934"/>
      <c r="AC2922" s="106"/>
      <c r="AD2922" s="71"/>
      <c r="AE2922" s="153"/>
      <c r="AF2922" s="72"/>
      <c r="AJ2922" s="15"/>
      <c r="AK2922" s="15"/>
      <c r="AL2922" s="15"/>
      <c r="AM2922" s="15"/>
      <c r="AN2922" s="400"/>
    </row>
    <row r="2923" spans="1:42" s="181" customFormat="1" hidden="1" x14ac:dyDescent="0.25">
      <c r="A2923" s="2227"/>
      <c r="B2923" s="2230"/>
      <c r="C2923" s="122" t="s">
        <v>119</v>
      </c>
      <c r="D2923" s="106"/>
      <c r="E2923" s="308"/>
      <c r="F2923" s="309"/>
      <c r="G2923" s="309"/>
      <c r="H2923" s="406"/>
      <c r="I2923" s="309"/>
      <c r="J2923" s="309"/>
      <c r="K2923" s="309"/>
      <c r="L2923" s="309"/>
      <c r="M2923" s="309"/>
      <c r="N2923" s="406"/>
      <c r="O2923" s="309"/>
      <c r="P2923" s="309"/>
      <c r="Q2923" s="309"/>
      <c r="R2923" s="309"/>
      <c r="S2923" s="309"/>
      <c r="T2923" s="309"/>
      <c r="U2923" s="309"/>
      <c r="V2923" s="309"/>
      <c r="W2923" s="309"/>
      <c r="X2923" s="309"/>
      <c r="Y2923" s="406"/>
      <c r="Z2923" s="309"/>
      <c r="AA2923" s="309"/>
      <c r="AB2923" s="934"/>
      <c r="AC2923" s="106"/>
      <c r="AD2923" s="71"/>
      <c r="AE2923" s="153"/>
      <c r="AF2923" s="72"/>
      <c r="AH2923" s="844"/>
      <c r="AI2923" s="845"/>
      <c r="AJ2923" s="845"/>
      <c r="AK2923" s="845"/>
      <c r="AL2923" s="846"/>
      <c r="AM2923" s="846"/>
      <c r="AN2923" s="189"/>
      <c r="AO2923" s="189"/>
      <c r="AP2923" s="189"/>
    </row>
    <row r="2924" spans="1:42" ht="16.5" hidden="1" thickBot="1" x14ac:dyDescent="0.3">
      <c r="A2924" s="3520" t="s">
        <v>44</v>
      </c>
      <c r="B2924" s="3521"/>
      <c r="C2924" s="3522"/>
      <c r="D2924" s="112"/>
      <c r="E2924" s="576">
        <f>SQRT(E2918*E2918+E2919*E2919)/E2938/1.73</f>
        <v>115.18895243960137</v>
      </c>
      <c r="F2924" s="577">
        <f t="shared" ref="F2924:AB2924" si="11661">SQRT(F2918*F2918+F2919*F2919)/F2938/1.73</f>
        <v>108.91123793626379</v>
      </c>
      <c r="G2924" s="577">
        <f t="shared" si="11661"/>
        <v>101.65856416276398</v>
      </c>
      <c r="H2924" s="578">
        <f t="shared" si="11661"/>
        <v>99.608910652623607</v>
      </c>
      <c r="I2924" s="577">
        <f t="shared" si="11661"/>
        <v>99.958448325064808</v>
      </c>
      <c r="J2924" s="577">
        <f t="shared" si="11661"/>
        <v>103.72816518932683</v>
      </c>
      <c r="K2924" s="577">
        <f t="shared" si="11661"/>
        <v>119.46291465685171</v>
      </c>
      <c r="L2924" s="577">
        <f t="shared" si="11661"/>
        <v>142.91045213404306</v>
      </c>
      <c r="M2924" s="577">
        <f t="shared" si="11661"/>
        <v>161.66819256183845</v>
      </c>
      <c r="N2924" s="578">
        <f t="shared" si="11661"/>
        <v>170.12822763033449</v>
      </c>
      <c r="O2924" s="577">
        <f t="shared" si="11661"/>
        <v>171.03589153910636</v>
      </c>
      <c r="P2924" s="577">
        <f t="shared" si="11661"/>
        <v>167.66486546792169</v>
      </c>
      <c r="Q2924" s="577">
        <f t="shared" si="11661"/>
        <v>166.57825190757347</v>
      </c>
      <c r="R2924" s="577">
        <f t="shared" si="11661"/>
        <v>170.08002893320625</v>
      </c>
      <c r="S2924" s="577">
        <f t="shared" si="11661"/>
        <v>172.44505530450434</v>
      </c>
      <c r="T2924" s="577">
        <f t="shared" si="11661"/>
        <v>176.4020736575155</v>
      </c>
      <c r="U2924" s="577">
        <f t="shared" si="11661"/>
        <v>175.12231862920848</v>
      </c>
      <c r="V2924" s="578">
        <f t="shared" si="11661"/>
        <v>172.03269405372976</v>
      </c>
      <c r="W2924" s="577">
        <f t="shared" si="11661"/>
        <v>172.1131137163145</v>
      </c>
      <c r="X2924" s="577">
        <f t="shared" si="11661"/>
        <v>165.5406298307401</v>
      </c>
      <c r="Y2924" s="505">
        <f>SQRT(V2918*V2918+V2919*V2919)/V2938/1.73</f>
        <v>172.03269405372976</v>
      </c>
      <c r="Z2924" s="577">
        <f t="shared" si="11661"/>
        <v>153.14242653106155</v>
      </c>
      <c r="AA2924" s="577">
        <f t="shared" si="11661"/>
        <v>129.32343922605727</v>
      </c>
      <c r="AB2924" s="579">
        <f t="shared" si="11661"/>
        <v>117.34356828366386</v>
      </c>
      <c r="AC2924" s="107">
        <f>AVERAGE(E2924:AB2924)</f>
        <v>146.0033798676269</v>
      </c>
      <c r="AD2924" s="76">
        <f>(AC2920-AC2924)/AC2920</f>
        <v>-2.0249118739049119E-3</v>
      </c>
      <c r="AE2924" s="77"/>
      <c r="AF2924" s="78"/>
      <c r="AJ2924" s="14"/>
      <c r="AK2924" s="14"/>
      <c r="AL2924" s="15"/>
      <c r="AM2924" s="14"/>
      <c r="AN2924" s="400"/>
    </row>
    <row r="2925" spans="1:42" x14ac:dyDescent="0.25">
      <c r="A2925" s="3527" t="s">
        <v>535</v>
      </c>
      <c r="B2925" s="3490" t="s">
        <v>536</v>
      </c>
      <c r="C2925" s="119" t="s">
        <v>14</v>
      </c>
      <c r="D2925" s="106" t="s">
        <v>948</v>
      </c>
      <c r="E2925" s="68">
        <v>1101</v>
      </c>
      <c r="F2925" s="69">
        <v>1059</v>
      </c>
      <c r="G2925" s="69">
        <v>1032</v>
      </c>
      <c r="H2925" s="408">
        <v>1029</v>
      </c>
      <c r="I2925" s="69">
        <v>1050</v>
      </c>
      <c r="J2925" s="69">
        <v>1098</v>
      </c>
      <c r="K2925" s="69">
        <v>1293</v>
      </c>
      <c r="L2925" s="69">
        <v>1635</v>
      </c>
      <c r="M2925" s="69">
        <v>2331</v>
      </c>
      <c r="N2925" s="408">
        <v>2781</v>
      </c>
      <c r="O2925" s="69">
        <v>2994</v>
      </c>
      <c r="P2925" s="69">
        <v>2934</v>
      </c>
      <c r="Q2925" s="69">
        <v>2892</v>
      </c>
      <c r="R2925" s="69">
        <v>2904</v>
      </c>
      <c r="S2925" s="69">
        <v>2943</v>
      </c>
      <c r="T2925" s="69">
        <v>2952</v>
      </c>
      <c r="U2925" s="69">
        <v>2856</v>
      </c>
      <c r="V2925" s="408">
        <v>2592</v>
      </c>
      <c r="W2925" s="69">
        <v>2250</v>
      </c>
      <c r="X2925" s="69">
        <v>2007</v>
      </c>
      <c r="Y2925" s="69">
        <v>1671</v>
      </c>
      <c r="Z2925" s="69">
        <v>1491</v>
      </c>
      <c r="AA2925" s="69">
        <v>1308</v>
      </c>
      <c r="AB2925" s="397">
        <v>1197</v>
      </c>
      <c r="AC2925" s="104">
        <f>SUM(E2925:AB2925)</f>
        <v>47400</v>
      </c>
      <c r="AD2925" s="68">
        <v>25000</v>
      </c>
      <c r="AE2925" s="69">
        <v>100</v>
      </c>
      <c r="AF2925" s="70">
        <v>300</v>
      </c>
      <c r="AJ2925" s="474"/>
      <c r="AK2925" s="475"/>
      <c r="AL2925" s="474"/>
      <c r="AM2925" s="15"/>
      <c r="AN2925" s="400"/>
    </row>
    <row r="2926" spans="1:42" x14ac:dyDescent="0.25">
      <c r="A2926" s="3528"/>
      <c r="B2926" s="3491"/>
      <c r="C2926" s="121" t="s">
        <v>16</v>
      </c>
      <c r="D2926" s="106" t="s">
        <v>948</v>
      </c>
      <c r="E2926" s="396">
        <v>234</v>
      </c>
      <c r="F2926" s="306">
        <v>231</v>
      </c>
      <c r="G2926" s="306">
        <v>234</v>
      </c>
      <c r="H2926" s="409">
        <v>240</v>
      </c>
      <c r="I2926" s="306">
        <v>237</v>
      </c>
      <c r="J2926" s="306">
        <v>228</v>
      </c>
      <c r="K2926" s="306">
        <v>240</v>
      </c>
      <c r="L2926" s="306">
        <v>297</v>
      </c>
      <c r="M2926" s="306">
        <v>450</v>
      </c>
      <c r="N2926" s="409">
        <v>552</v>
      </c>
      <c r="O2926" s="306">
        <v>606</v>
      </c>
      <c r="P2926" s="306">
        <v>612</v>
      </c>
      <c r="Q2926" s="306">
        <v>621</v>
      </c>
      <c r="R2926" s="306">
        <v>627</v>
      </c>
      <c r="S2926" s="306">
        <v>609</v>
      </c>
      <c r="T2926" s="306">
        <v>621</v>
      </c>
      <c r="U2926" s="306">
        <v>615</v>
      </c>
      <c r="V2926" s="409">
        <v>576</v>
      </c>
      <c r="W2926" s="306">
        <v>501</v>
      </c>
      <c r="X2926" s="306">
        <v>456</v>
      </c>
      <c r="Y2926" s="306">
        <v>357</v>
      </c>
      <c r="Z2926" s="306">
        <v>330</v>
      </c>
      <c r="AA2926" s="306">
        <v>261</v>
      </c>
      <c r="AB2926" s="398">
        <v>249</v>
      </c>
      <c r="AC2926" s="105">
        <f>SUM(E2926:AB2926)</f>
        <v>9984</v>
      </c>
      <c r="AD2926" s="71"/>
      <c r="AE2926" s="153"/>
      <c r="AF2926" s="72"/>
      <c r="AG2926" s="15"/>
      <c r="AJ2926" s="400"/>
      <c r="AK2926" s="400"/>
      <c r="AL2926" s="400"/>
      <c r="AM2926" s="400"/>
      <c r="AN2926" s="400"/>
    </row>
    <row r="2927" spans="1:42" x14ac:dyDescent="0.25">
      <c r="A2927" s="3528"/>
      <c r="B2927" s="3491"/>
      <c r="C2927" s="121" t="s">
        <v>17</v>
      </c>
      <c r="D2927" s="106" t="s">
        <v>56</v>
      </c>
      <c r="E2927" s="1581">
        <v>60</v>
      </c>
      <c r="F2927" s="1565">
        <v>58</v>
      </c>
      <c r="G2927" s="1565">
        <v>59</v>
      </c>
      <c r="H2927" s="414">
        <v>60</v>
      </c>
      <c r="I2927" s="1565">
        <v>60</v>
      </c>
      <c r="J2927" s="1565">
        <v>64</v>
      </c>
      <c r="K2927" s="1565">
        <v>80</v>
      </c>
      <c r="L2927" s="1565">
        <v>101</v>
      </c>
      <c r="M2927" s="1565">
        <v>150</v>
      </c>
      <c r="N2927" s="414">
        <v>161</v>
      </c>
      <c r="O2927" s="1565">
        <v>167</v>
      </c>
      <c r="P2927" s="1565">
        <v>170</v>
      </c>
      <c r="Q2927" s="1565">
        <v>172</v>
      </c>
      <c r="R2927" s="1565">
        <v>161</v>
      </c>
      <c r="S2927" s="1565">
        <v>170</v>
      </c>
      <c r="T2927" s="1565">
        <v>161</v>
      </c>
      <c r="U2927" s="1565">
        <v>152</v>
      </c>
      <c r="V2927" s="414">
        <v>136</v>
      </c>
      <c r="W2927" s="1565">
        <v>116</v>
      </c>
      <c r="X2927" s="1565">
        <v>102</v>
      </c>
      <c r="Y2927" s="325">
        <v>87</v>
      </c>
      <c r="Z2927" s="1565">
        <v>76</v>
      </c>
      <c r="AA2927" s="1565">
        <v>71</v>
      </c>
      <c r="AB2927" s="1598">
        <v>65</v>
      </c>
      <c r="AC2927" s="105">
        <f>AVERAGE(E2927:AB2927)</f>
        <v>110.79166666666667</v>
      </c>
      <c r="AD2927" s="74">
        <f>SQRT(MAX((E2925*E2925+E2926*E2926),(F2925*F2925+F2926*F2926),(G2925*G2925+G2926*G2926),(H2925*H2925+H2926*H2926),(I2925*I2925+I2926*I2926),(J2925*J2925+J2926*J2926),(K2925*K2925+K2926*K2926),(L2925*L2925+L2926*L2926),(M2925*M2925+M2926*M2926),(N2925*N2925+N2926*N2926),(O2925*O2925+O2926*O2926),(P2925*P2925+P2926*P2926),(R2925*R2925+R2926*R2926),(S2925*S2925+S2926*S2926),(T2925*T2925+T2926*T2926),(U2925*U2925+U2926*U2926),(V2925*V2925+V2926*V2926),(W2925*W2925+W2926*W2926),(X2925*X2925+X2926*X2926),(V2925*V2925+V2926*V2926),(Z2925*Z2925+Z2926*Z2926),(AA2925*AA2925+AA2926*AA2926),(AB2925*AB2925+AB2926*AB2926)))/AD2925</f>
        <v>0.12218852319264686</v>
      </c>
      <c r="AE2927" s="74">
        <f>SQRT(MAX((E2925*E2925+E2926*E2926),(F2925*F2925+F2926*F2926),(G2925*G2925+G2926*G2926),(H2925*H2925+H2926*H2926),(I2925*I2925+I2926*I2926),(J2925*J2925+J2926*J2926),(K2925*K2925+K2926*K2926),(L2925*L2925+L2926*L2926),(M2925*M2925+M2926*M2926),(N2925*N2925+N2926*N2926),(O2925*O2925+O2926*O2926),(P2925*P2925+P2926*P2926),(R2925*R2925+R2926*R2926),(S2925*S2925+S2926*S2926),(T2925*T2925+T2926*T2926),(U2925*U2925+U2926*U2926),(V2925*V2925+V2926*V2926),(W2925*W2925+W2926*W2926),(X2925*X2925+X2926*X2926),(V2925*V2925+V2926*V2926),(Z2925*Z2925+Z2926*Z2926),(AA2925*AA2925+AA2926*AA2926),(AB2925*AB2925+AB2926*AB2926)))/AD2925</f>
        <v>0.12218852319264686</v>
      </c>
      <c r="AF2927" s="75"/>
      <c r="AG2927" s="15"/>
      <c r="AJ2927" s="400"/>
      <c r="AK2927" s="400"/>
      <c r="AL2927" s="400"/>
      <c r="AM2927" s="400"/>
      <c r="AN2927" s="400"/>
    </row>
    <row r="2928" spans="1:42" ht="16.5" thickBot="1" x14ac:dyDescent="0.3">
      <c r="A2928" s="3529"/>
      <c r="B2928" s="3492"/>
      <c r="C2928" s="121" t="s">
        <v>19</v>
      </c>
      <c r="D2928" s="346"/>
      <c r="E2928" s="544">
        <f t="shared" ref="E2928:AB2928" si="11662">E2926/E2925</f>
        <v>0.21253405994550409</v>
      </c>
      <c r="F2928" s="312">
        <f t="shared" si="11662"/>
        <v>0.21813031161473087</v>
      </c>
      <c r="G2928" s="312">
        <f t="shared" si="11662"/>
        <v>0.22674418604651161</v>
      </c>
      <c r="H2928" s="411">
        <f t="shared" si="11662"/>
        <v>0.23323615160349853</v>
      </c>
      <c r="I2928" s="312">
        <f t="shared" si="11662"/>
        <v>0.2257142857142857</v>
      </c>
      <c r="J2928" s="312">
        <f t="shared" si="11662"/>
        <v>0.20765027322404372</v>
      </c>
      <c r="K2928" s="312">
        <f t="shared" si="11662"/>
        <v>0.18561484918793503</v>
      </c>
      <c r="L2928" s="312">
        <f t="shared" si="11662"/>
        <v>0.181651376146789</v>
      </c>
      <c r="M2928" s="312">
        <f t="shared" si="11662"/>
        <v>0.19305019305019305</v>
      </c>
      <c r="N2928" s="411">
        <f t="shared" si="11662"/>
        <v>0.19848975188781015</v>
      </c>
      <c r="O2928" s="312">
        <f t="shared" si="11662"/>
        <v>0.20240480961923848</v>
      </c>
      <c r="P2928" s="312">
        <f t="shared" si="11662"/>
        <v>0.20858895705521471</v>
      </c>
      <c r="Q2928" s="312">
        <f t="shared" si="11662"/>
        <v>0.21473029045643152</v>
      </c>
      <c r="R2928" s="312">
        <f t="shared" si="11662"/>
        <v>0.21590909090909091</v>
      </c>
      <c r="S2928" s="312">
        <f t="shared" si="11662"/>
        <v>0.20693170234454639</v>
      </c>
      <c r="T2928" s="312">
        <f t="shared" si="11662"/>
        <v>0.21036585365853658</v>
      </c>
      <c r="U2928" s="312">
        <f t="shared" si="11662"/>
        <v>0.21533613445378152</v>
      </c>
      <c r="V2928" s="411">
        <f t="shared" si="11662"/>
        <v>0.22222222222222221</v>
      </c>
      <c r="W2928" s="312">
        <f t="shared" si="11662"/>
        <v>0.22266666666666668</v>
      </c>
      <c r="X2928" s="312">
        <f t="shared" si="11662"/>
        <v>0.22720478325859492</v>
      </c>
      <c r="Y2928" s="312">
        <f>V2926/V2925</f>
        <v>0.22222222222222221</v>
      </c>
      <c r="Z2928" s="312">
        <f t="shared" si="11662"/>
        <v>0.22132796780684105</v>
      </c>
      <c r="AA2928" s="312">
        <f t="shared" si="11662"/>
        <v>0.19954128440366972</v>
      </c>
      <c r="AB2928" s="335">
        <f t="shared" si="11662"/>
        <v>0.20802005012531327</v>
      </c>
      <c r="AC2928" s="477">
        <f>MAX(E2928:AB2928)</f>
        <v>0.23323615160349853</v>
      </c>
      <c r="AD2928" s="71"/>
      <c r="AE2928" s="153"/>
      <c r="AF2928" s="72"/>
      <c r="AG2928" s="15"/>
      <c r="AJ2928" s="400"/>
      <c r="AK2928" s="400"/>
      <c r="AL2928" s="400"/>
      <c r="AM2928" s="400"/>
      <c r="AN2928" s="400"/>
    </row>
    <row r="2929" spans="1:42" hidden="1" x14ac:dyDescent="0.25">
      <c r="A2929" s="2227"/>
      <c r="B2929" s="2230"/>
      <c r="C2929" s="122" t="s">
        <v>118</v>
      </c>
      <c r="D2929" s="346"/>
      <c r="E2929" s="71"/>
      <c r="F2929" s="153"/>
      <c r="G2929" s="153"/>
      <c r="H2929" s="406"/>
      <c r="I2929" s="153"/>
      <c r="J2929" s="153"/>
      <c r="K2929" s="153"/>
      <c r="L2929" s="153"/>
      <c r="M2929" s="153"/>
      <c r="N2929" s="406"/>
      <c r="O2929" s="153"/>
      <c r="P2929" s="153"/>
      <c r="Q2929" s="153"/>
      <c r="R2929" s="153"/>
      <c r="S2929" s="153"/>
      <c r="T2929" s="153"/>
      <c r="U2929" s="153"/>
      <c r="V2929" s="153"/>
      <c r="W2929" s="153"/>
      <c r="X2929" s="153"/>
      <c r="Y2929" s="406"/>
      <c r="Z2929" s="153"/>
      <c r="AA2929" s="153"/>
      <c r="AB2929" s="314"/>
      <c r="AC2929" s="106"/>
      <c r="AD2929" s="71"/>
      <c r="AE2929" s="153"/>
      <c r="AF2929" s="72"/>
      <c r="AG2929" s="15"/>
      <c r="AJ2929" s="400"/>
      <c r="AK2929" s="400"/>
      <c r="AL2929" s="400"/>
      <c r="AM2929" s="400"/>
      <c r="AN2929" s="400"/>
    </row>
    <row r="2930" spans="1:42" s="181" customFormat="1" hidden="1" x14ac:dyDescent="0.25">
      <c r="A2930" s="2227"/>
      <c r="B2930" s="2230"/>
      <c r="C2930" s="122" t="s">
        <v>119</v>
      </c>
      <c r="D2930" s="346"/>
      <c r="E2930" s="71"/>
      <c r="F2930" s="153"/>
      <c r="G2930" s="153"/>
      <c r="H2930" s="406"/>
      <c r="I2930" s="153"/>
      <c r="J2930" s="153"/>
      <c r="K2930" s="153"/>
      <c r="L2930" s="153"/>
      <c r="M2930" s="153"/>
      <c r="N2930" s="406"/>
      <c r="O2930" s="153"/>
      <c r="P2930" s="153"/>
      <c r="Q2930" s="153"/>
      <c r="R2930" s="153"/>
      <c r="S2930" s="153"/>
      <c r="T2930" s="153"/>
      <c r="U2930" s="153"/>
      <c r="V2930" s="153"/>
      <c r="W2930" s="153"/>
      <c r="X2930" s="153"/>
      <c r="Y2930" s="406"/>
      <c r="Z2930" s="153"/>
      <c r="AA2930" s="153"/>
      <c r="AB2930" s="314"/>
      <c r="AC2930" s="106"/>
      <c r="AD2930" s="71"/>
      <c r="AE2930" s="153"/>
      <c r="AF2930" s="72"/>
      <c r="AH2930" s="844"/>
      <c r="AI2930" s="845"/>
      <c r="AJ2930" s="845"/>
      <c r="AK2930" s="845"/>
      <c r="AL2930" s="846"/>
      <c r="AM2930" s="846"/>
      <c r="AN2930" s="189"/>
      <c r="AO2930" s="189"/>
      <c r="AP2930" s="189"/>
    </row>
    <row r="2931" spans="1:42" ht="16.5" hidden="1" thickBot="1" x14ac:dyDescent="0.3">
      <c r="A2931" s="3520" t="s">
        <v>44</v>
      </c>
      <c r="B2931" s="3521"/>
      <c r="C2931" s="3522"/>
      <c r="D2931" s="345"/>
      <c r="E2931" s="502">
        <f>SQRT(E2925*E2925+E2926*E2926)/E2941/1.73</f>
        <v>61.671196576727048</v>
      </c>
      <c r="F2931" s="179">
        <f t="shared" ref="F2931:AB2931" si="11663">SQRT(F2925*F2925+F2926*F2926)/F2941/1.73</f>
        <v>59.274601310193731</v>
      </c>
      <c r="G2931" s="179">
        <f t="shared" si="11663"/>
        <v>57.759615030596521</v>
      </c>
      <c r="H2931" s="413">
        <f t="shared" si="11663"/>
        <v>57.673435898060291</v>
      </c>
      <c r="I2931" s="179">
        <f t="shared" si="11663"/>
        <v>58.698597602805933</v>
      </c>
      <c r="J2931" s="179">
        <f t="shared" si="11663"/>
        <v>61.38456336346772</v>
      </c>
      <c r="K2931" s="179">
        <f t="shared" si="11663"/>
        <v>72.604091422485439</v>
      </c>
      <c r="L2931" s="179">
        <f t="shared" si="11663"/>
        <v>92.095184512359879</v>
      </c>
      <c r="M2931" s="179">
        <f t="shared" si="11663"/>
        <v>132.71536339343675</v>
      </c>
      <c r="N2931" s="413">
        <f t="shared" si="11663"/>
        <v>158.49856088814684</v>
      </c>
      <c r="O2931" s="179">
        <f t="shared" si="11663"/>
        <v>170.7669346170197</v>
      </c>
      <c r="P2931" s="179">
        <f t="shared" si="11663"/>
        <v>167.06421062103379</v>
      </c>
      <c r="Q2931" s="179">
        <f t="shared" si="11663"/>
        <v>164.71885756153793</v>
      </c>
      <c r="R2931" s="179">
        <f t="shared" si="11663"/>
        <v>165.44246523713929</v>
      </c>
      <c r="S2931" s="179">
        <f t="shared" si="11663"/>
        <v>168.33301010298371</v>
      </c>
      <c r="T2931" s="179">
        <f t="shared" si="11663"/>
        <v>167.34223367826795</v>
      </c>
      <c r="U2931" s="179">
        <f t="shared" si="11663"/>
        <v>161.13629908186303</v>
      </c>
      <c r="V2931" s="413">
        <f t="shared" si="11663"/>
        <v>146.17279403800447</v>
      </c>
      <c r="W2931" s="179">
        <f t="shared" si="11663"/>
        <v>126.41647297295974</v>
      </c>
      <c r="X2931" s="179">
        <f t="shared" si="11663"/>
        <v>112.34018728026588</v>
      </c>
      <c r="Y2931" s="77">
        <f>SQRT(V2925*V2925+V2926*V2926)/V2941/1.73</f>
        <v>146.17279403800447</v>
      </c>
      <c r="Z2931" s="179">
        <f t="shared" si="11663"/>
        <v>84.147440860575387</v>
      </c>
      <c r="AA2931" s="179">
        <f t="shared" si="11663"/>
        <v>73.496143579541041</v>
      </c>
      <c r="AB2931" s="399">
        <f t="shared" si="11663"/>
        <v>66.987602488401194</v>
      </c>
      <c r="AC2931" s="107">
        <f>AVERAGE(E2931:AB2931)</f>
        <v>113.87136067316159</v>
      </c>
      <c r="AD2931" s="76">
        <f>(AC2927-AC2931)/AC2927</f>
        <v>-2.7797162901796929E-2</v>
      </c>
      <c r="AE2931" s="77"/>
      <c r="AF2931" s="78"/>
      <c r="AG2931" s="15"/>
      <c r="AJ2931" s="400"/>
      <c r="AK2931" s="400"/>
      <c r="AL2931" s="400"/>
      <c r="AM2931" s="400"/>
      <c r="AN2931" s="400"/>
    </row>
    <row r="2932" spans="1:42" x14ac:dyDescent="0.25">
      <c r="A2932" s="147" t="s">
        <v>53</v>
      </c>
      <c r="B2932" s="1315"/>
      <c r="C2932" s="194"/>
      <c r="D2932" s="160"/>
      <c r="E2932" s="113">
        <f t="shared" ref="E2932:AB2933" si="11664">E2890+E2897+E2904+E2911+E2918+E2925</f>
        <v>20036.900000000001</v>
      </c>
      <c r="F2932" s="114">
        <f t="shared" si="11664"/>
        <v>19219.3</v>
      </c>
      <c r="G2932" s="114">
        <f t="shared" si="11664"/>
        <v>18860.400000000001</v>
      </c>
      <c r="H2932" s="408">
        <f t="shared" si="11664"/>
        <v>18877.5</v>
      </c>
      <c r="I2932" s="114">
        <f t="shared" si="11664"/>
        <v>19255</v>
      </c>
      <c r="J2932" s="114">
        <f t="shared" si="11664"/>
        <v>18912.5</v>
      </c>
      <c r="K2932" s="114">
        <f t="shared" si="11664"/>
        <v>23351.200000000001</v>
      </c>
      <c r="L2932" s="114">
        <f t="shared" si="11664"/>
        <v>27685.699999999997</v>
      </c>
      <c r="M2932" s="114">
        <f t="shared" si="11664"/>
        <v>31528.600000000002</v>
      </c>
      <c r="N2932" s="408">
        <f t="shared" si="11664"/>
        <v>33844.300000000003</v>
      </c>
      <c r="O2932" s="114">
        <f t="shared" si="11664"/>
        <v>34392.199999999997</v>
      </c>
      <c r="P2932" s="545">
        <f t="shared" si="11664"/>
        <v>34242.5</v>
      </c>
      <c r="Q2932" s="114">
        <f t="shared" si="11664"/>
        <v>33784.5</v>
      </c>
      <c r="R2932" s="114">
        <f t="shared" si="11664"/>
        <v>34209.599999999999</v>
      </c>
      <c r="S2932" s="114">
        <f t="shared" si="11664"/>
        <v>35544.199999999997</v>
      </c>
      <c r="T2932" s="114">
        <f t="shared" si="11664"/>
        <v>36374.400000000001</v>
      </c>
      <c r="U2932" s="114">
        <f t="shared" si="11664"/>
        <v>35091.5</v>
      </c>
      <c r="V2932" s="114">
        <f t="shared" si="11664"/>
        <v>33849.4</v>
      </c>
      <c r="W2932" s="114">
        <f t="shared" si="11664"/>
        <v>32822.699999999997</v>
      </c>
      <c r="X2932" s="114">
        <f t="shared" si="11664"/>
        <v>31785.7</v>
      </c>
      <c r="Y2932" s="114">
        <f>V2890+V2897+V2904+V2911+V2918+V2925</f>
        <v>33849.4</v>
      </c>
      <c r="Z2932" s="114">
        <f t="shared" si="11664"/>
        <v>26774.699999999997</v>
      </c>
      <c r="AA2932" s="114">
        <f t="shared" si="11664"/>
        <v>24048.2</v>
      </c>
      <c r="AB2932" s="636">
        <f t="shared" si="11664"/>
        <v>21926.400000000001</v>
      </c>
      <c r="AC2932" s="752"/>
      <c r="AD2932" s="481">
        <f>MAX(E2932:AB2932)</f>
        <v>36374.400000000001</v>
      </c>
      <c r="AE2932" s="81"/>
      <c r="AF2932" s="82"/>
      <c r="AG2932" s="15"/>
      <c r="AJ2932" s="400"/>
      <c r="AK2932" s="400"/>
      <c r="AL2932" s="400"/>
      <c r="AM2932" s="400"/>
      <c r="AN2932" s="400"/>
    </row>
    <row r="2933" spans="1:42" x14ac:dyDescent="0.25">
      <c r="A2933" s="149" t="s">
        <v>55</v>
      </c>
      <c r="B2933" s="1316"/>
      <c r="C2933" s="185"/>
      <c r="D2933" s="162"/>
      <c r="E2933" s="115">
        <f t="shared" si="11664"/>
        <v>4165.8999999999996</v>
      </c>
      <c r="F2933" s="116">
        <f t="shared" si="11664"/>
        <v>4078.3999999999996</v>
      </c>
      <c r="G2933" s="116">
        <f t="shared" si="11664"/>
        <v>4040.6</v>
      </c>
      <c r="H2933" s="409">
        <f t="shared" si="11664"/>
        <v>4053.5</v>
      </c>
      <c r="I2933" s="116">
        <f t="shared" si="11664"/>
        <v>4097.8</v>
      </c>
      <c r="J2933" s="116">
        <f t="shared" si="11664"/>
        <v>3975.7</v>
      </c>
      <c r="K2933" s="116">
        <f t="shared" si="11664"/>
        <v>4668.3</v>
      </c>
      <c r="L2933" s="116">
        <f t="shared" si="11664"/>
        <v>5392.4000000000005</v>
      </c>
      <c r="M2933" s="116">
        <f t="shared" si="11664"/>
        <v>6164.1</v>
      </c>
      <c r="N2933" s="409">
        <f t="shared" si="11664"/>
        <v>6530.9000000000005</v>
      </c>
      <c r="O2933" s="116">
        <f t="shared" si="11664"/>
        <v>6703.3000000000011</v>
      </c>
      <c r="P2933" s="547">
        <f t="shared" si="11664"/>
        <v>6676.2</v>
      </c>
      <c r="Q2933" s="116">
        <f t="shared" si="11664"/>
        <v>6607.2000000000007</v>
      </c>
      <c r="R2933" s="116">
        <f t="shared" si="11664"/>
        <v>6662.2000000000007</v>
      </c>
      <c r="S2933" s="116">
        <f t="shared" si="11664"/>
        <v>6914.5999999999995</v>
      </c>
      <c r="T2933" s="116">
        <f t="shared" si="11664"/>
        <v>7127.4</v>
      </c>
      <c r="U2933" s="116">
        <f t="shared" si="11664"/>
        <v>6876.4</v>
      </c>
      <c r="V2933" s="116">
        <f t="shared" si="11664"/>
        <v>6670.6</v>
      </c>
      <c r="W2933" s="116">
        <f t="shared" si="11664"/>
        <v>6477</v>
      </c>
      <c r="X2933" s="116">
        <f t="shared" si="11664"/>
        <v>6293.9000000000005</v>
      </c>
      <c r="Y2933" s="116">
        <f>V2891+V2898+V2905+V2912+V2919+V2926</f>
        <v>6670.6</v>
      </c>
      <c r="Z2933" s="116">
        <f t="shared" si="11664"/>
        <v>5280.2</v>
      </c>
      <c r="AA2933" s="116">
        <f t="shared" si="11664"/>
        <v>4760.2</v>
      </c>
      <c r="AB2933" s="616">
        <f t="shared" si="11664"/>
        <v>4386.1000000000004</v>
      </c>
      <c r="AC2933" s="758"/>
      <c r="AD2933" s="483">
        <f>MAX(E2933:AB2933)</f>
        <v>7127.4</v>
      </c>
      <c r="AE2933" s="84"/>
      <c r="AF2933" s="85"/>
      <c r="AG2933" s="15"/>
      <c r="AJ2933" s="400"/>
      <c r="AK2933" s="400"/>
      <c r="AL2933" s="400"/>
      <c r="AM2933" s="400"/>
      <c r="AN2933" s="400"/>
    </row>
    <row r="2934" spans="1:42" ht="16.5" thickBot="1" x14ac:dyDescent="0.3">
      <c r="A2934" s="151" t="s">
        <v>54</v>
      </c>
      <c r="B2934" s="1317"/>
      <c r="C2934" s="195"/>
      <c r="D2934" s="190"/>
      <c r="E2934" s="117">
        <f>SQRT(E2933*E2933+E2932*E2932)</f>
        <v>20465.387472999384</v>
      </c>
      <c r="F2934" s="118">
        <f t="shared" ref="F2934:AB2934" si="11665">SQRT(F2933*F2933+F2932*F2932)</f>
        <v>19647.260344638384</v>
      </c>
      <c r="G2934" s="118">
        <f t="shared" si="11665"/>
        <v>19288.367907109197</v>
      </c>
      <c r="H2934" s="413">
        <f t="shared" si="11665"/>
        <v>19307.792947408569</v>
      </c>
      <c r="I2934" s="118">
        <f t="shared" si="11665"/>
        <v>19686.213191977778</v>
      </c>
      <c r="J2934" s="118">
        <f t="shared" si="11665"/>
        <v>19325.859534313087</v>
      </c>
      <c r="K2934" s="118">
        <f t="shared" si="11665"/>
        <v>23813.264503843231</v>
      </c>
      <c r="L2934" s="118">
        <f t="shared" si="11665"/>
        <v>28205.956148480411</v>
      </c>
      <c r="M2934" s="118">
        <f t="shared" si="11665"/>
        <v>32125.515509793771</v>
      </c>
      <c r="N2934" s="413">
        <f t="shared" si="11665"/>
        <v>34468.671243609031</v>
      </c>
      <c r="O2934" s="118">
        <f t="shared" si="11665"/>
        <v>35039.372878663227</v>
      </c>
      <c r="P2934" s="549">
        <f t="shared" si="11665"/>
        <v>34887.253441479166</v>
      </c>
      <c r="Q2934" s="118">
        <f t="shared" si="11665"/>
        <v>34424.519344356864</v>
      </c>
      <c r="R2934" s="118">
        <f t="shared" si="11665"/>
        <v>34852.283153331569</v>
      </c>
      <c r="S2934" s="118">
        <f t="shared" si="11665"/>
        <v>36210.521216906003</v>
      </c>
      <c r="T2934" s="118">
        <f t="shared" si="11665"/>
        <v>37066.113987306519</v>
      </c>
      <c r="U2934" s="118">
        <f t="shared" si="11665"/>
        <v>35758.890491876286</v>
      </c>
      <c r="V2934" s="118">
        <f>SQRT(V2933*V2933+V2932*V2932)</f>
        <v>34500.417167332918</v>
      </c>
      <c r="W2934" s="118">
        <f t="shared" si="11665"/>
        <v>33455.659675008646</v>
      </c>
      <c r="X2934" s="118">
        <f t="shared" si="11665"/>
        <v>32402.837864915477</v>
      </c>
      <c r="Y2934" s="118">
        <f>SQRT(V2933*V2933+V2932*V2932)</f>
        <v>34500.417167332918</v>
      </c>
      <c r="Z2934" s="118">
        <f t="shared" si="11665"/>
        <v>27290.384242989319</v>
      </c>
      <c r="AA2934" s="118">
        <f t="shared" si="11665"/>
        <v>24514.800168061742</v>
      </c>
      <c r="AB2934" s="637">
        <f t="shared" si="11665"/>
        <v>22360.789122255948</v>
      </c>
      <c r="AC2934" s="1300"/>
      <c r="AD2934" s="485">
        <f>MAX(E2934:AB2934)</f>
        <v>37066.113987306519</v>
      </c>
      <c r="AE2934" s="87"/>
      <c r="AF2934" s="88"/>
      <c r="AG2934" s="15"/>
      <c r="AJ2934" s="400"/>
      <c r="AK2934" s="400"/>
      <c r="AL2934" s="400"/>
      <c r="AM2934" s="400"/>
      <c r="AN2934" s="400"/>
    </row>
    <row r="2935" spans="1:42" ht="16.5" thickBot="1" x14ac:dyDescent="0.3">
      <c r="A2935" s="551" t="s">
        <v>23</v>
      </c>
      <c r="B2935" s="1318"/>
      <c r="C2935" s="553"/>
      <c r="D2935" s="554"/>
      <c r="E2935" s="555">
        <v>1</v>
      </c>
      <c r="F2935" s="556">
        <v>2</v>
      </c>
      <c r="G2935" s="556">
        <v>3</v>
      </c>
      <c r="H2935" s="557">
        <v>4</v>
      </c>
      <c r="I2935" s="556">
        <v>5</v>
      </c>
      <c r="J2935" s="556">
        <v>6</v>
      </c>
      <c r="K2935" s="556">
        <v>7</v>
      </c>
      <c r="L2935" s="556">
        <v>8</v>
      </c>
      <c r="M2935" s="556">
        <v>9</v>
      </c>
      <c r="N2935" s="557">
        <v>10</v>
      </c>
      <c r="O2935" s="556">
        <v>11</v>
      </c>
      <c r="P2935" s="556">
        <v>12</v>
      </c>
      <c r="Q2935" s="556">
        <v>13</v>
      </c>
      <c r="R2935" s="556">
        <v>14</v>
      </c>
      <c r="S2935" s="556">
        <v>15</v>
      </c>
      <c r="T2935" s="556">
        <v>16</v>
      </c>
      <c r="U2935" s="556">
        <v>17</v>
      </c>
      <c r="V2935" s="556">
        <v>18</v>
      </c>
      <c r="W2935" s="556">
        <v>19</v>
      </c>
      <c r="X2935" s="556">
        <v>20</v>
      </c>
      <c r="Y2935" s="556">
        <v>21</v>
      </c>
      <c r="Z2935" s="556">
        <v>22</v>
      </c>
      <c r="AA2935" s="556">
        <v>23</v>
      </c>
      <c r="AB2935" s="558">
        <v>24</v>
      </c>
      <c r="AC2935" s="559"/>
      <c r="AD2935" s="15"/>
      <c r="AE2935" s="15"/>
      <c r="AF2935" s="15"/>
      <c r="AG2935" s="15"/>
      <c r="AJ2935" s="400"/>
      <c r="AK2935" s="400"/>
      <c r="AL2935" s="400"/>
      <c r="AM2935" s="400"/>
      <c r="AN2935" s="400"/>
    </row>
    <row r="2936" spans="1:42" x14ac:dyDescent="0.25">
      <c r="A2936" s="486" t="s">
        <v>1186</v>
      </c>
      <c r="B2936" s="1319"/>
      <c r="C2936" s="1622" t="s">
        <v>24</v>
      </c>
      <c r="D2936" s="599" t="s">
        <v>56</v>
      </c>
      <c r="E2936" s="187">
        <v>10.55</v>
      </c>
      <c r="F2936" s="143">
        <v>10.58</v>
      </c>
      <c r="G2936" s="489">
        <v>10.59</v>
      </c>
      <c r="H2936" s="436">
        <v>10.59</v>
      </c>
      <c r="I2936" s="489">
        <v>10.59</v>
      </c>
      <c r="J2936" s="489">
        <v>10.56</v>
      </c>
      <c r="K2936" s="489">
        <v>10.46</v>
      </c>
      <c r="L2936" s="489">
        <v>10.42</v>
      </c>
      <c r="M2936" s="489">
        <v>10.35</v>
      </c>
      <c r="N2936" s="436">
        <v>10.35</v>
      </c>
      <c r="O2936" s="489">
        <v>10.35</v>
      </c>
      <c r="P2936" s="489">
        <v>10.37</v>
      </c>
      <c r="Q2936" s="489">
        <v>10.4</v>
      </c>
      <c r="R2936" s="489">
        <v>10.39</v>
      </c>
      <c r="S2936" s="489">
        <v>10.31</v>
      </c>
      <c r="T2936" s="489">
        <v>10.3</v>
      </c>
      <c r="U2936" s="489">
        <v>10.34</v>
      </c>
      <c r="V2936" s="489">
        <v>10.36</v>
      </c>
      <c r="W2936" s="489">
        <v>10.4</v>
      </c>
      <c r="X2936" s="489">
        <v>10.42</v>
      </c>
      <c r="Y2936" s="489">
        <v>10.51</v>
      </c>
      <c r="Z2936" s="489">
        <v>10.56</v>
      </c>
      <c r="AA2936" s="143">
        <v>10.55</v>
      </c>
      <c r="AB2936" s="490">
        <v>10.59</v>
      </c>
      <c r="AC2936" s="1561">
        <f t="shared" ref="AC2936:AC2941" si="11666">AVERAGE(E2936:AB2936)</f>
        <v>10.453750000000001</v>
      </c>
      <c r="AD2936" s="15"/>
      <c r="AE2936" s="15"/>
      <c r="AF2936" s="15"/>
      <c r="AG2936" s="15"/>
      <c r="AJ2936" s="400"/>
      <c r="AK2936" s="400"/>
      <c r="AL2936" s="400"/>
      <c r="AM2936" s="400"/>
      <c r="AN2936" s="400"/>
    </row>
    <row r="2937" spans="1:42" x14ac:dyDescent="0.25">
      <c r="A2937" s="562" t="s">
        <v>1188</v>
      </c>
      <c r="B2937" s="1320"/>
      <c r="C2937" s="342" t="s">
        <v>24</v>
      </c>
      <c r="D2937" s="682" t="s">
        <v>56</v>
      </c>
      <c r="E2937" s="343">
        <v>10.53</v>
      </c>
      <c r="F2937" s="296">
        <v>10.55</v>
      </c>
      <c r="G2937" s="565">
        <v>10.55</v>
      </c>
      <c r="H2937" s="414">
        <v>10.56</v>
      </c>
      <c r="I2937" s="565">
        <v>10.56</v>
      </c>
      <c r="J2937" s="565">
        <v>10.51</v>
      </c>
      <c r="K2937" s="565">
        <v>10.44</v>
      </c>
      <c r="L2937" s="565">
        <v>10.4</v>
      </c>
      <c r="M2937" s="565">
        <v>10.32</v>
      </c>
      <c r="N2937" s="414">
        <v>10.33</v>
      </c>
      <c r="O2937" s="565">
        <v>10.31</v>
      </c>
      <c r="P2937" s="565">
        <v>10.34</v>
      </c>
      <c r="Q2937" s="565">
        <v>10.35</v>
      </c>
      <c r="R2937" s="565">
        <v>10.35</v>
      </c>
      <c r="S2937" s="565">
        <v>10.27</v>
      </c>
      <c r="T2937" s="565">
        <v>10.24</v>
      </c>
      <c r="U2937" s="565">
        <v>10.27</v>
      </c>
      <c r="V2937" s="565">
        <v>10.3</v>
      </c>
      <c r="W2937" s="565">
        <v>10.35</v>
      </c>
      <c r="X2937" s="565">
        <v>10.38</v>
      </c>
      <c r="Y2937" s="565">
        <v>10.42</v>
      </c>
      <c r="Z2937" s="565">
        <v>10.48</v>
      </c>
      <c r="AA2937" s="296">
        <v>10.48</v>
      </c>
      <c r="AB2937" s="297">
        <v>10.53</v>
      </c>
      <c r="AC2937" s="1562">
        <f t="shared" si="11666"/>
        <v>10.409166666666668</v>
      </c>
      <c r="AD2937" s="15"/>
      <c r="AE2937" s="15"/>
      <c r="AF2937" s="15"/>
      <c r="AG2937" s="15"/>
      <c r="AJ2937" s="400"/>
      <c r="AK2937" s="400"/>
      <c r="AL2937" s="400"/>
      <c r="AM2937" s="400"/>
      <c r="AN2937" s="400"/>
    </row>
    <row r="2938" spans="1:42" x14ac:dyDescent="0.25">
      <c r="A2938" s="562" t="s">
        <v>1199</v>
      </c>
      <c r="B2938" s="1320"/>
      <c r="C2938" s="342" t="s">
        <v>24</v>
      </c>
      <c r="D2938" s="682" t="s">
        <v>56</v>
      </c>
      <c r="E2938" s="343">
        <v>10.49</v>
      </c>
      <c r="F2938" s="296">
        <v>10.51</v>
      </c>
      <c r="G2938" s="565">
        <v>10.54</v>
      </c>
      <c r="H2938" s="414">
        <v>10.54</v>
      </c>
      <c r="I2938" s="565">
        <v>10.54</v>
      </c>
      <c r="J2938" s="565">
        <v>10.5</v>
      </c>
      <c r="K2938" s="565">
        <v>10.41</v>
      </c>
      <c r="L2938" s="565">
        <v>10.37</v>
      </c>
      <c r="M2938" s="565">
        <v>10.3</v>
      </c>
      <c r="N2938" s="414">
        <v>10.31</v>
      </c>
      <c r="O2938" s="565">
        <v>10.31</v>
      </c>
      <c r="P2938" s="565">
        <v>10.35</v>
      </c>
      <c r="Q2938" s="565">
        <v>10.36</v>
      </c>
      <c r="R2938" s="565">
        <v>10.35</v>
      </c>
      <c r="S2938" s="565">
        <v>10.29</v>
      </c>
      <c r="T2938" s="565">
        <v>10.39</v>
      </c>
      <c r="U2938" s="565">
        <v>10.44</v>
      </c>
      <c r="V2938" s="565">
        <v>10.46</v>
      </c>
      <c r="W2938" s="565">
        <v>10.5</v>
      </c>
      <c r="X2938" s="565">
        <v>10.54</v>
      </c>
      <c r="Y2938" s="565">
        <v>10.55</v>
      </c>
      <c r="Z2938" s="565">
        <v>10.43</v>
      </c>
      <c r="AA2938" s="296">
        <v>10.44</v>
      </c>
      <c r="AB2938" s="297">
        <v>10.5</v>
      </c>
      <c r="AC2938" s="1562">
        <f t="shared" si="11666"/>
        <v>10.434166666666668</v>
      </c>
      <c r="AD2938" s="15"/>
      <c r="AE2938" s="15"/>
      <c r="AF2938" s="15"/>
      <c r="AG2938" s="15"/>
      <c r="AJ2938" s="400"/>
      <c r="AK2938" s="400"/>
      <c r="AL2938" s="400"/>
      <c r="AM2938" s="400"/>
      <c r="AN2938" s="400"/>
    </row>
    <row r="2939" spans="1:42" x14ac:dyDescent="0.25">
      <c r="A2939" s="562" t="s">
        <v>1200</v>
      </c>
      <c r="B2939" s="1320"/>
      <c r="C2939" s="342" t="s">
        <v>24</v>
      </c>
      <c r="D2939" s="682" t="s">
        <v>56</v>
      </c>
      <c r="E2939" s="343">
        <v>10.5</v>
      </c>
      <c r="F2939" s="296">
        <v>10.52</v>
      </c>
      <c r="G2939" s="565">
        <v>10.54</v>
      </c>
      <c r="H2939" s="414">
        <v>10.55</v>
      </c>
      <c r="I2939" s="565">
        <v>10.56</v>
      </c>
      <c r="J2939" s="565">
        <v>10.53</v>
      </c>
      <c r="K2939" s="565">
        <v>10.42</v>
      </c>
      <c r="L2939" s="565">
        <v>10.37</v>
      </c>
      <c r="M2939" s="565">
        <v>10.29</v>
      </c>
      <c r="N2939" s="414">
        <v>10.46</v>
      </c>
      <c r="O2939" s="565">
        <v>10.45</v>
      </c>
      <c r="P2939" s="565">
        <v>10.52</v>
      </c>
      <c r="Q2939" s="565">
        <v>10.52</v>
      </c>
      <c r="R2939" s="565">
        <v>10.5</v>
      </c>
      <c r="S2939" s="565">
        <v>10.45</v>
      </c>
      <c r="T2939" s="565">
        <v>10.34</v>
      </c>
      <c r="U2939" s="565">
        <v>10.42</v>
      </c>
      <c r="V2939" s="565">
        <v>10.45</v>
      </c>
      <c r="W2939" s="565">
        <v>10.49</v>
      </c>
      <c r="X2939" s="565">
        <v>10.52</v>
      </c>
      <c r="Y2939" s="565">
        <v>10.51</v>
      </c>
      <c r="Z2939" s="565">
        <v>10.6</v>
      </c>
      <c r="AA2939" s="296">
        <v>10.59</v>
      </c>
      <c r="AB2939" s="297">
        <v>10.48</v>
      </c>
      <c r="AC2939" s="1562">
        <f t="shared" si="11666"/>
        <v>10.4825</v>
      </c>
      <c r="AD2939" s="15"/>
      <c r="AE2939" s="15"/>
      <c r="AF2939" s="15"/>
      <c r="AG2939" s="15"/>
      <c r="AJ2939" s="400"/>
      <c r="AK2939" s="400"/>
      <c r="AL2939" s="400"/>
      <c r="AM2939" s="400"/>
      <c r="AN2939" s="400"/>
    </row>
    <row r="2940" spans="1:42" x14ac:dyDescent="0.25">
      <c r="A2940" s="941" t="s">
        <v>1221</v>
      </c>
      <c r="B2940" s="1321"/>
      <c r="C2940" s="1873" t="s">
        <v>24</v>
      </c>
      <c r="D2940" s="775" t="s">
        <v>56</v>
      </c>
      <c r="E2940" s="798">
        <v>10.48</v>
      </c>
      <c r="F2940" s="768">
        <v>10.5</v>
      </c>
      <c r="G2940" s="776">
        <v>10.52</v>
      </c>
      <c r="H2940" s="410">
        <v>10.53</v>
      </c>
      <c r="I2940" s="776">
        <v>10.53</v>
      </c>
      <c r="J2940" s="776">
        <v>10.49</v>
      </c>
      <c r="K2940" s="776">
        <v>10.38</v>
      </c>
      <c r="L2940" s="776">
        <v>10.33</v>
      </c>
      <c r="M2940" s="776">
        <v>10.26</v>
      </c>
      <c r="N2940" s="410">
        <v>10.42</v>
      </c>
      <c r="O2940" s="776">
        <v>10.41</v>
      </c>
      <c r="P2940" s="776">
        <v>10.45</v>
      </c>
      <c r="Q2940" s="776">
        <v>10.48</v>
      </c>
      <c r="R2940" s="776">
        <v>10.46</v>
      </c>
      <c r="S2940" s="776">
        <v>10.38</v>
      </c>
      <c r="T2940" s="776">
        <v>10.3</v>
      </c>
      <c r="U2940" s="776">
        <v>10.35</v>
      </c>
      <c r="V2940" s="776">
        <v>10.36</v>
      </c>
      <c r="W2940" s="776">
        <v>10.41</v>
      </c>
      <c r="X2940" s="776">
        <v>10.45</v>
      </c>
      <c r="Y2940" s="776">
        <v>10.49</v>
      </c>
      <c r="Z2940" s="776">
        <v>10.57</v>
      </c>
      <c r="AA2940" s="768">
        <v>10.58</v>
      </c>
      <c r="AB2940" s="777">
        <v>10.47</v>
      </c>
      <c r="AC2940" s="1563">
        <f t="shared" si="11666"/>
        <v>10.441666666666666</v>
      </c>
      <c r="AD2940" s="15"/>
      <c r="AE2940" s="15"/>
      <c r="AF2940" s="15"/>
      <c r="AG2940" s="15"/>
      <c r="AJ2940" s="400"/>
      <c r="AK2940" s="400"/>
      <c r="AL2940" s="400"/>
      <c r="AM2940" s="400"/>
      <c r="AN2940" s="400"/>
    </row>
    <row r="2941" spans="1:42" ht="16.5" thickBot="1" x14ac:dyDescent="0.3">
      <c r="A2941" s="568" t="s">
        <v>1222</v>
      </c>
      <c r="B2941" s="1323"/>
      <c r="C2941" s="909" t="s">
        <v>24</v>
      </c>
      <c r="D2941" s="391" t="s">
        <v>56</v>
      </c>
      <c r="E2941" s="798">
        <v>10.55</v>
      </c>
      <c r="F2941" s="768">
        <v>10.57</v>
      </c>
      <c r="G2941" s="776">
        <v>10.59</v>
      </c>
      <c r="H2941" s="410">
        <v>10.59</v>
      </c>
      <c r="I2941" s="776">
        <v>10.6</v>
      </c>
      <c r="J2941" s="776">
        <v>10.56</v>
      </c>
      <c r="K2941" s="776">
        <v>10.47</v>
      </c>
      <c r="L2941" s="776">
        <v>10.43</v>
      </c>
      <c r="M2941" s="776">
        <v>10.34</v>
      </c>
      <c r="N2941" s="410">
        <v>10.34</v>
      </c>
      <c r="O2941" s="776">
        <v>10.34</v>
      </c>
      <c r="P2941" s="776">
        <v>10.37</v>
      </c>
      <c r="Q2941" s="776">
        <v>10.38</v>
      </c>
      <c r="R2941" s="776">
        <v>10.38</v>
      </c>
      <c r="S2941" s="776">
        <v>10.32</v>
      </c>
      <c r="T2941" s="776">
        <v>10.42</v>
      </c>
      <c r="U2941" s="776">
        <v>10.48</v>
      </c>
      <c r="V2941" s="776">
        <v>10.5</v>
      </c>
      <c r="W2941" s="776">
        <v>10.54</v>
      </c>
      <c r="X2941" s="776">
        <v>10.59</v>
      </c>
      <c r="Y2941" s="776">
        <v>10.62</v>
      </c>
      <c r="Z2941" s="776">
        <v>10.49</v>
      </c>
      <c r="AA2941" s="768">
        <v>10.49</v>
      </c>
      <c r="AB2941" s="777">
        <v>10.55</v>
      </c>
      <c r="AC2941" s="1564">
        <f t="shared" si="11666"/>
        <v>10.479583333333334</v>
      </c>
      <c r="AD2941" s="15"/>
      <c r="AE2941" s="15"/>
      <c r="AF2941" s="15"/>
      <c r="AJ2941" s="14"/>
      <c r="AK2941" s="14"/>
      <c r="AL2941" s="15"/>
      <c r="AM2941" s="14"/>
      <c r="AN2941" s="400"/>
    </row>
    <row r="2942" spans="1:42" x14ac:dyDescent="0.25">
      <c r="A2942" s="3527" t="s">
        <v>1157</v>
      </c>
      <c r="B2942" s="3691" t="s">
        <v>537</v>
      </c>
      <c r="C2942" s="119" t="s">
        <v>14</v>
      </c>
      <c r="D2942" s="106" t="s">
        <v>948</v>
      </c>
      <c r="E2942" s="68">
        <v>0</v>
      </c>
      <c r="F2942" s="69">
        <v>0</v>
      </c>
      <c r="G2942" s="69">
        <v>0</v>
      </c>
      <c r="H2942" s="408">
        <v>0</v>
      </c>
      <c r="I2942" s="69">
        <v>0</v>
      </c>
      <c r="J2942" s="69">
        <v>0</v>
      </c>
      <c r="K2942" s="69">
        <v>0</v>
      </c>
      <c r="L2942" s="69">
        <v>0</v>
      </c>
      <c r="M2942" s="69">
        <v>0</v>
      </c>
      <c r="N2942" s="408">
        <v>0</v>
      </c>
      <c r="O2942" s="69">
        <v>0</v>
      </c>
      <c r="P2942" s="69">
        <v>0</v>
      </c>
      <c r="Q2942" s="69">
        <v>0</v>
      </c>
      <c r="R2942" s="69">
        <v>0</v>
      </c>
      <c r="S2942" s="69">
        <v>0</v>
      </c>
      <c r="T2942" s="69">
        <v>0</v>
      </c>
      <c r="U2942" s="69">
        <v>0</v>
      </c>
      <c r="V2942" s="408">
        <v>0</v>
      </c>
      <c r="W2942" s="69">
        <v>0</v>
      </c>
      <c r="X2942" s="69">
        <v>0</v>
      </c>
      <c r="Y2942" s="69">
        <v>0</v>
      </c>
      <c r="Z2942" s="69">
        <v>0</v>
      </c>
      <c r="AA2942" s="69">
        <v>0</v>
      </c>
      <c r="AB2942" s="397">
        <v>0</v>
      </c>
      <c r="AC2942" s="104">
        <f>SUM(E2942:AB2942)</f>
        <v>0</v>
      </c>
      <c r="AD2942" s="68"/>
      <c r="AE2942" s="69">
        <v>100</v>
      </c>
      <c r="AF2942" s="70">
        <v>60</v>
      </c>
      <c r="AJ2942" s="474"/>
      <c r="AK2942" s="475"/>
      <c r="AL2942" s="474"/>
      <c r="AM2942" s="15"/>
      <c r="AN2942" s="400"/>
    </row>
    <row r="2943" spans="1:42" x14ac:dyDescent="0.25">
      <c r="A2943" s="3528"/>
      <c r="B2943" s="3692"/>
      <c r="C2943" s="121" t="s">
        <v>16</v>
      </c>
      <c r="D2943" s="106" t="s">
        <v>948</v>
      </c>
      <c r="E2943" s="396">
        <v>0</v>
      </c>
      <c r="F2943" s="306">
        <v>0</v>
      </c>
      <c r="G2943" s="306">
        <v>0</v>
      </c>
      <c r="H2943" s="409">
        <v>0</v>
      </c>
      <c r="I2943" s="306">
        <v>0</v>
      </c>
      <c r="J2943" s="306">
        <v>0</v>
      </c>
      <c r="K2943" s="306">
        <v>0</v>
      </c>
      <c r="L2943" s="306">
        <v>0</v>
      </c>
      <c r="M2943" s="306">
        <v>0</v>
      </c>
      <c r="N2943" s="409">
        <v>0</v>
      </c>
      <c r="O2943" s="306">
        <v>0</v>
      </c>
      <c r="P2943" s="306">
        <v>0</v>
      </c>
      <c r="Q2943" s="306">
        <v>0</v>
      </c>
      <c r="R2943" s="306">
        <v>0</v>
      </c>
      <c r="S2943" s="306">
        <v>0</v>
      </c>
      <c r="T2943" s="306">
        <v>0</v>
      </c>
      <c r="U2943" s="306">
        <v>0</v>
      </c>
      <c r="V2943" s="409">
        <v>0</v>
      </c>
      <c r="W2943" s="306">
        <v>0</v>
      </c>
      <c r="X2943" s="306">
        <v>0</v>
      </c>
      <c r="Y2943" s="306">
        <v>0</v>
      </c>
      <c r="Z2943" s="306">
        <v>0</v>
      </c>
      <c r="AA2943" s="306">
        <v>0</v>
      </c>
      <c r="AB2943" s="398">
        <v>0</v>
      </c>
      <c r="AC2943" s="105">
        <f>SUM(E2943:AB2943)</f>
        <v>0</v>
      </c>
      <c r="AD2943" s="71"/>
      <c r="AE2943" s="153"/>
      <c r="AF2943" s="72"/>
      <c r="AJ2943" s="15"/>
      <c r="AK2943" s="15"/>
      <c r="AL2943" s="15"/>
      <c r="AM2943" s="15"/>
      <c r="AN2943" s="400"/>
    </row>
    <row r="2944" spans="1:42" x14ac:dyDescent="0.25">
      <c r="A2944" s="3528"/>
      <c r="B2944" s="3692"/>
      <c r="C2944" s="121" t="s">
        <v>17</v>
      </c>
      <c r="D2944" s="106" t="s">
        <v>56</v>
      </c>
      <c r="E2944" s="1581">
        <v>0</v>
      </c>
      <c r="F2944" s="1565">
        <v>0</v>
      </c>
      <c r="G2944" s="1565">
        <v>0</v>
      </c>
      <c r="H2944" s="414">
        <v>0</v>
      </c>
      <c r="I2944" s="1565">
        <v>0</v>
      </c>
      <c r="J2944" s="1565">
        <v>0</v>
      </c>
      <c r="K2944" s="1565">
        <v>0</v>
      </c>
      <c r="L2944" s="1565">
        <v>0</v>
      </c>
      <c r="M2944" s="1565">
        <v>0</v>
      </c>
      <c r="N2944" s="414">
        <v>0</v>
      </c>
      <c r="O2944" s="1565">
        <v>0</v>
      </c>
      <c r="P2944" s="1565">
        <v>0</v>
      </c>
      <c r="Q2944" s="1565">
        <v>0</v>
      </c>
      <c r="R2944" s="1565">
        <v>0</v>
      </c>
      <c r="S2944" s="1565">
        <v>0</v>
      </c>
      <c r="T2944" s="1565">
        <v>0</v>
      </c>
      <c r="U2944" s="1565">
        <v>0</v>
      </c>
      <c r="V2944" s="414">
        <v>0</v>
      </c>
      <c r="W2944" s="1565">
        <v>0</v>
      </c>
      <c r="X2944" s="1565">
        <v>0</v>
      </c>
      <c r="Y2944" s="325">
        <v>0</v>
      </c>
      <c r="Z2944" s="1565">
        <v>0</v>
      </c>
      <c r="AA2944" s="1565">
        <v>0</v>
      </c>
      <c r="AB2944" s="1598">
        <v>0</v>
      </c>
      <c r="AC2944" s="105">
        <f>AVERAGE(E2944:AB2944)</f>
        <v>0</v>
      </c>
      <c r="AD2944" s="74"/>
      <c r="AE2944" s="74"/>
      <c r="AF2944" s="75"/>
      <c r="AJ2944" s="15"/>
      <c r="AK2944" s="15"/>
      <c r="AL2944" s="15"/>
      <c r="AM2944" s="15"/>
      <c r="AN2944" s="400"/>
    </row>
    <row r="2945" spans="1:42" ht="16.5" thickBot="1" x14ac:dyDescent="0.3">
      <c r="A2945" s="3674"/>
      <c r="B2945" s="3710"/>
      <c r="C2945" s="124" t="s">
        <v>19</v>
      </c>
      <c r="D2945" s="345"/>
      <c r="E2945" s="620" t="e">
        <f t="shared" ref="E2945:AB2945" si="11667">E2943/E2942</f>
        <v>#DIV/0!</v>
      </c>
      <c r="F2945" s="316" t="e">
        <f t="shared" si="11667"/>
        <v>#DIV/0!</v>
      </c>
      <c r="G2945" s="316" t="e">
        <f t="shared" si="11667"/>
        <v>#DIV/0!</v>
      </c>
      <c r="H2945" s="424" t="e">
        <f t="shared" si="11667"/>
        <v>#DIV/0!</v>
      </c>
      <c r="I2945" s="316" t="e">
        <f t="shared" si="11667"/>
        <v>#DIV/0!</v>
      </c>
      <c r="J2945" s="316" t="e">
        <f t="shared" si="11667"/>
        <v>#DIV/0!</v>
      </c>
      <c r="K2945" s="316" t="e">
        <f t="shared" si="11667"/>
        <v>#DIV/0!</v>
      </c>
      <c r="L2945" s="316" t="e">
        <f t="shared" si="11667"/>
        <v>#DIV/0!</v>
      </c>
      <c r="M2945" s="316" t="e">
        <f t="shared" si="11667"/>
        <v>#DIV/0!</v>
      </c>
      <c r="N2945" s="424" t="e">
        <f t="shared" si="11667"/>
        <v>#DIV/0!</v>
      </c>
      <c r="O2945" s="316" t="e">
        <f t="shared" si="11667"/>
        <v>#DIV/0!</v>
      </c>
      <c r="P2945" s="316" t="e">
        <f t="shared" si="11667"/>
        <v>#DIV/0!</v>
      </c>
      <c r="Q2945" s="316" t="e">
        <f t="shared" si="11667"/>
        <v>#DIV/0!</v>
      </c>
      <c r="R2945" s="316" t="e">
        <f t="shared" si="11667"/>
        <v>#DIV/0!</v>
      </c>
      <c r="S2945" s="316" t="e">
        <f t="shared" si="11667"/>
        <v>#DIV/0!</v>
      </c>
      <c r="T2945" s="316" t="e">
        <f t="shared" si="11667"/>
        <v>#DIV/0!</v>
      </c>
      <c r="U2945" s="316" t="e">
        <f t="shared" si="11667"/>
        <v>#DIV/0!</v>
      </c>
      <c r="V2945" s="424" t="e">
        <f t="shared" si="11667"/>
        <v>#DIV/0!</v>
      </c>
      <c r="W2945" s="316" t="e">
        <f t="shared" si="11667"/>
        <v>#DIV/0!</v>
      </c>
      <c r="X2945" s="316" t="e">
        <f t="shared" si="11667"/>
        <v>#DIV/0!</v>
      </c>
      <c r="Y2945" s="316" t="e">
        <f>V2943/V2942</f>
        <v>#DIV/0!</v>
      </c>
      <c r="Z2945" s="316" t="e">
        <f t="shared" si="11667"/>
        <v>#DIV/0!</v>
      </c>
      <c r="AA2945" s="316" t="e">
        <f t="shared" si="11667"/>
        <v>#DIV/0!</v>
      </c>
      <c r="AB2945" s="870" t="e">
        <f t="shared" si="11667"/>
        <v>#DIV/0!</v>
      </c>
      <c r="AC2945" s="498" t="e">
        <f>MAX(E2945:AB2945)</f>
        <v>#DIV/0!</v>
      </c>
      <c r="AD2945" s="71"/>
      <c r="AE2945" s="153"/>
      <c r="AF2945" s="72"/>
      <c r="AJ2945" s="15"/>
      <c r="AK2945" s="15"/>
      <c r="AL2945" s="15"/>
      <c r="AM2945" s="15"/>
      <c r="AN2945" s="400"/>
    </row>
    <row r="2946" spans="1:42" hidden="1" x14ac:dyDescent="0.25">
      <c r="A2946" s="2217"/>
      <c r="B2946" s="2220"/>
      <c r="C2946" s="360" t="s">
        <v>118</v>
      </c>
      <c r="D2946" s="2408"/>
      <c r="E2946" s="361"/>
      <c r="F2946" s="89"/>
      <c r="G2946" s="89"/>
      <c r="H2946" s="405"/>
      <c r="I2946" s="89"/>
      <c r="J2946" s="89"/>
      <c r="K2946" s="89"/>
      <c r="L2946" s="89"/>
      <c r="M2946" s="89"/>
      <c r="N2946" s="405"/>
      <c r="O2946" s="89"/>
      <c r="P2946" s="89"/>
      <c r="Q2946" s="89"/>
      <c r="R2946" s="89"/>
      <c r="S2946" s="89"/>
      <c r="T2946" s="89"/>
      <c r="U2946" s="89"/>
      <c r="V2946" s="89"/>
      <c r="W2946" s="89"/>
      <c r="X2946" s="89"/>
      <c r="Y2946" s="405"/>
      <c r="Z2946" s="89"/>
      <c r="AA2946" s="89"/>
      <c r="AB2946" s="385"/>
      <c r="AC2946" s="120"/>
      <c r="AD2946" s="71"/>
      <c r="AE2946" s="153"/>
      <c r="AF2946" s="72"/>
      <c r="AJ2946" s="15"/>
      <c r="AK2946" s="15"/>
      <c r="AL2946" s="15"/>
      <c r="AM2946" s="15"/>
      <c r="AN2946" s="400"/>
    </row>
    <row r="2947" spans="1:42" s="181" customFormat="1" hidden="1" x14ac:dyDescent="0.25">
      <c r="A2947" s="2227"/>
      <c r="B2947" s="2230"/>
      <c r="C2947" s="122" t="s">
        <v>119</v>
      </c>
      <c r="D2947" s="346"/>
      <c r="E2947" s="71"/>
      <c r="F2947" s="153"/>
      <c r="G2947" s="153"/>
      <c r="H2947" s="406"/>
      <c r="I2947" s="153"/>
      <c r="J2947" s="153"/>
      <c r="K2947" s="153"/>
      <c r="L2947" s="153"/>
      <c r="M2947" s="153"/>
      <c r="N2947" s="406"/>
      <c r="O2947" s="153"/>
      <c r="P2947" s="153"/>
      <c r="Q2947" s="153"/>
      <c r="R2947" s="153"/>
      <c r="S2947" s="153"/>
      <c r="T2947" s="153"/>
      <c r="U2947" s="153"/>
      <c r="V2947" s="153"/>
      <c r="W2947" s="153"/>
      <c r="X2947" s="153"/>
      <c r="Y2947" s="406"/>
      <c r="Z2947" s="153"/>
      <c r="AA2947" s="153"/>
      <c r="AB2947" s="314"/>
      <c r="AC2947" s="106"/>
      <c r="AD2947" s="71"/>
      <c r="AE2947" s="153"/>
      <c r="AF2947" s="72"/>
      <c r="AH2947" s="844"/>
      <c r="AI2947" s="845"/>
      <c r="AJ2947" s="845"/>
      <c r="AK2947" s="845"/>
      <c r="AL2947" s="846"/>
      <c r="AM2947" s="846"/>
      <c r="AN2947" s="189"/>
      <c r="AO2947" s="189"/>
      <c r="AP2947" s="189"/>
    </row>
    <row r="2948" spans="1:42" ht="16.5" hidden="1" thickBot="1" x14ac:dyDescent="0.3">
      <c r="A2948" s="3520" t="s">
        <v>44</v>
      </c>
      <c r="B2948" s="3521"/>
      <c r="C2948" s="3522"/>
      <c r="D2948" s="345"/>
      <c r="E2948" s="502">
        <f>SQRT(E2942*E2942+E2943*E2943)/E2941/1.73</f>
        <v>0</v>
      </c>
      <c r="F2948" s="179">
        <f t="shared" ref="F2948:AB2948" si="11668">SQRT(F2942*F2942+F2943*F2943)/F2941/1.73</f>
        <v>0</v>
      </c>
      <c r="G2948" s="179">
        <f t="shared" si="11668"/>
        <v>0</v>
      </c>
      <c r="H2948" s="413">
        <f t="shared" si="11668"/>
        <v>0</v>
      </c>
      <c r="I2948" s="179">
        <f t="shared" si="11668"/>
        <v>0</v>
      </c>
      <c r="J2948" s="179">
        <f t="shared" si="11668"/>
        <v>0</v>
      </c>
      <c r="K2948" s="179">
        <f t="shared" si="11668"/>
        <v>0</v>
      </c>
      <c r="L2948" s="179">
        <f t="shared" si="11668"/>
        <v>0</v>
      </c>
      <c r="M2948" s="179">
        <f t="shared" si="11668"/>
        <v>0</v>
      </c>
      <c r="N2948" s="413">
        <f t="shared" si="11668"/>
        <v>0</v>
      </c>
      <c r="O2948" s="179">
        <f t="shared" si="11668"/>
        <v>0</v>
      </c>
      <c r="P2948" s="179">
        <f t="shared" si="11668"/>
        <v>0</v>
      </c>
      <c r="Q2948" s="179">
        <f t="shared" si="11668"/>
        <v>0</v>
      </c>
      <c r="R2948" s="179">
        <f t="shared" si="11668"/>
        <v>0</v>
      </c>
      <c r="S2948" s="179">
        <f t="shared" si="11668"/>
        <v>0</v>
      </c>
      <c r="T2948" s="179">
        <f t="shared" si="11668"/>
        <v>0</v>
      </c>
      <c r="U2948" s="179">
        <f t="shared" si="11668"/>
        <v>0</v>
      </c>
      <c r="V2948" s="413">
        <f t="shared" si="11668"/>
        <v>0</v>
      </c>
      <c r="W2948" s="179">
        <f t="shared" si="11668"/>
        <v>0</v>
      </c>
      <c r="X2948" s="179">
        <f t="shared" si="11668"/>
        <v>0</v>
      </c>
      <c r="Y2948" s="77">
        <f>SQRT(V2942*V2942+V2943*V2943)/V2941/1.73</f>
        <v>0</v>
      </c>
      <c r="Z2948" s="179">
        <f t="shared" si="11668"/>
        <v>0</v>
      </c>
      <c r="AA2948" s="179">
        <f t="shared" si="11668"/>
        <v>0</v>
      </c>
      <c r="AB2948" s="399">
        <f t="shared" si="11668"/>
        <v>0</v>
      </c>
      <c r="AC2948" s="107">
        <f>AVERAGE(E2948:AB2948)</f>
        <v>0</v>
      </c>
      <c r="AD2948" s="76" t="e">
        <f>(AC2944-AC2948)/AC2944</f>
        <v>#DIV/0!</v>
      </c>
      <c r="AE2948" s="77"/>
      <c r="AF2948" s="78"/>
      <c r="AJ2948" s="14"/>
      <c r="AK2948" s="14"/>
      <c r="AL2948" s="15"/>
      <c r="AM2948" s="14"/>
      <c r="AN2948" s="400"/>
    </row>
    <row r="2949" spans="1:42" x14ac:dyDescent="0.25">
      <c r="A2949" s="3527" t="s">
        <v>1092</v>
      </c>
      <c r="B2949" s="3691" t="s">
        <v>1228</v>
      </c>
      <c r="C2949" s="123" t="s">
        <v>14</v>
      </c>
      <c r="D2949" s="106" t="s">
        <v>948</v>
      </c>
      <c r="E2949" s="68">
        <v>1.8</v>
      </c>
      <c r="F2949" s="69">
        <v>1.8</v>
      </c>
      <c r="G2949" s="69">
        <v>1.8</v>
      </c>
      <c r="H2949" s="408">
        <v>1.8</v>
      </c>
      <c r="I2949" s="69">
        <v>1.8</v>
      </c>
      <c r="J2949" s="69">
        <v>1.8</v>
      </c>
      <c r="K2949" s="69">
        <v>1.8</v>
      </c>
      <c r="L2949" s="69">
        <v>1.8</v>
      </c>
      <c r="M2949" s="69">
        <v>1.2</v>
      </c>
      <c r="N2949" s="408">
        <v>1.8</v>
      </c>
      <c r="O2949" s="69">
        <v>1.8</v>
      </c>
      <c r="P2949" s="69">
        <v>1.2</v>
      </c>
      <c r="Q2949" s="69">
        <v>1.8</v>
      </c>
      <c r="R2949" s="69">
        <v>1.8</v>
      </c>
      <c r="S2949" s="69">
        <v>1.2</v>
      </c>
      <c r="T2949" s="69">
        <v>1.8</v>
      </c>
      <c r="U2949" s="69">
        <v>1.8</v>
      </c>
      <c r="V2949" s="408">
        <v>1.8</v>
      </c>
      <c r="W2949" s="69">
        <v>1.8</v>
      </c>
      <c r="X2949" s="69">
        <v>1.8</v>
      </c>
      <c r="Y2949" s="69">
        <v>1.8</v>
      </c>
      <c r="Z2949" s="69">
        <v>1.8</v>
      </c>
      <c r="AA2949" s="69">
        <v>1.2</v>
      </c>
      <c r="AB2949" s="397">
        <v>1.8</v>
      </c>
      <c r="AC2949" s="132">
        <f>SUM(E2949:AB2949)</f>
        <v>40.799999999999997</v>
      </c>
      <c r="AD2949" s="68"/>
      <c r="AE2949" s="69">
        <v>100</v>
      </c>
      <c r="AF2949" s="70">
        <v>60</v>
      </c>
      <c r="AJ2949" s="474"/>
      <c r="AK2949" s="475"/>
      <c r="AL2949" s="474"/>
      <c r="AM2949" s="15"/>
      <c r="AN2949" s="400"/>
    </row>
    <row r="2950" spans="1:42" x14ac:dyDescent="0.25">
      <c r="A2950" s="3528"/>
      <c r="B2950" s="3692"/>
      <c r="C2950" s="121" t="s">
        <v>16</v>
      </c>
      <c r="D2950" s="106" t="s">
        <v>948</v>
      </c>
      <c r="E2950" s="396">
        <v>0</v>
      </c>
      <c r="F2950" s="306">
        <v>0</v>
      </c>
      <c r="G2950" s="306">
        <v>0</v>
      </c>
      <c r="H2950" s="409">
        <v>0</v>
      </c>
      <c r="I2950" s="306">
        <v>0</v>
      </c>
      <c r="J2950" s="306">
        <v>0</v>
      </c>
      <c r="K2950" s="306">
        <v>0</v>
      </c>
      <c r="L2950" s="306">
        <v>0</v>
      </c>
      <c r="M2950" s="306">
        <v>0</v>
      </c>
      <c r="N2950" s="409">
        <v>0</v>
      </c>
      <c r="O2950" s="306">
        <v>0</v>
      </c>
      <c r="P2950" s="306">
        <v>0</v>
      </c>
      <c r="Q2950" s="306">
        <v>0</v>
      </c>
      <c r="R2950" s="306">
        <v>0</v>
      </c>
      <c r="S2950" s="306">
        <v>0</v>
      </c>
      <c r="T2950" s="306">
        <v>0</v>
      </c>
      <c r="U2950" s="306">
        <v>0</v>
      </c>
      <c r="V2950" s="409">
        <v>0</v>
      </c>
      <c r="W2950" s="306">
        <v>0</v>
      </c>
      <c r="X2950" s="306">
        <v>0</v>
      </c>
      <c r="Y2950" s="306">
        <v>0</v>
      </c>
      <c r="Z2950" s="306">
        <v>0</v>
      </c>
      <c r="AA2950" s="306">
        <v>0</v>
      </c>
      <c r="AB2950" s="398">
        <v>0</v>
      </c>
      <c r="AC2950" s="105">
        <f>SUM(E2950:AB2950)</f>
        <v>0</v>
      </c>
      <c r="AD2950" s="71"/>
      <c r="AE2950" s="153"/>
      <c r="AF2950" s="72"/>
      <c r="AJ2950" s="15"/>
      <c r="AK2950" s="15"/>
      <c r="AL2950" s="15"/>
      <c r="AM2950" s="15"/>
      <c r="AN2950" s="400"/>
    </row>
    <row r="2951" spans="1:42" x14ac:dyDescent="0.25">
      <c r="A2951" s="3528"/>
      <c r="B2951" s="3692"/>
      <c r="C2951" s="121" t="s">
        <v>17</v>
      </c>
      <c r="D2951" s="106" t="s">
        <v>56</v>
      </c>
      <c r="E2951" s="1581">
        <v>1</v>
      </c>
      <c r="F2951" s="1565">
        <v>1</v>
      </c>
      <c r="G2951" s="1565">
        <v>1</v>
      </c>
      <c r="H2951" s="414">
        <v>1</v>
      </c>
      <c r="I2951" s="1565">
        <v>1</v>
      </c>
      <c r="J2951" s="1565">
        <v>1</v>
      </c>
      <c r="K2951" s="1565">
        <v>1</v>
      </c>
      <c r="L2951" s="1565">
        <v>1</v>
      </c>
      <c r="M2951" s="1565">
        <v>1</v>
      </c>
      <c r="N2951" s="414">
        <v>1</v>
      </c>
      <c r="O2951" s="1565">
        <v>1</v>
      </c>
      <c r="P2951" s="1565">
        <v>1</v>
      </c>
      <c r="Q2951" s="1565">
        <v>1</v>
      </c>
      <c r="R2951" s="1565">
        <v>1</v>
      </c>
      <c r="S2951" s="1565">
        <v>1</v>
      </c>
      <c r="T2951" s="1565">
        <v>1</v>
      </c>
      <c r="U2951" s="1565">
        <v>1</v>
      </c>
      <c r="V2951" s="414">
        <v>1</v>
      </c>
      <c r="W2951" s="1565">
        <v>1</v>
      </c>
      <c r="X2951" s="1565">
        <v>1</v>
      </c>
      <c r="Y2951" s="325">
        <v>1</v>
      </c>
      <c r="Z2951" s="1565">
        <v>1</v>
      </c>
      <c r="AA2951" s="1565">
        <v>1</v>
      </c>
      <c r="AB2951" s="1598">
        <v>1</v>
      </c>
      <c r="AC2951" s="105">
        <f>AVERAGE(E2951:AB2951)</f>
        <v>1</v>
      </c>
      <c r="AD2951" s="74"/>
      <c r="AE2951" s="74"/>
      <c r="AF2951" s="75"/>
      <c r="AJ2951" s="15"/>
      <c r="AK2951" s="15"/>
      <c r="AL2951" s="15"/>
      <c r="AM2951" s="15"/>
      <c r="AN2951" s="400"/>
    </row>
    <row r="2952" spans="1:42" ht="16.5" thickBot="1" x14ac:dyDescent="0.3">
      <c r="A2952" s="3529"/>
      <c r="B2952" s="3657"/>
      <c r="C2952" s="121" t="s">
        <v>19</v>
      </c>
      <c r="D2952" s="346"/>
      <c r="E2952" s="544">
        <f t="shared" ref="E2952:AB2952" si="11669">E2950/E2949</f>
        <v>0</v>
      </c>
      <c r="F2952" s="312">
        <f t="shared" si="11669"/>
        <v>0</v>
      </c>
      <c r="G2952" s="312">
        <f t="shared" si="11669"/>
        <v>0</v>
      </c>
      <c r="H2952" s="411">
        <f t="shared" si="11669"/>
        <v>0</v>
      </c>
      <c r="I2952" s="312">
        <f t="shared" si="11669"/>
        <v>0</v>
      </c>
      <c r="J2952" s="312">
        <f t="shared" si="11669"/>
        <v>0</v>
      </c>
      <c r="K2952" s="312">
        <f t="shared" si="11669"/>
        <v>0</v>
      </c>
      <c r="L2952" s="312">
        <f t="shared" si="11669"/>
        <v>0</v>
      </c>
      <c r="M2952" s="312">
        <f t="shared" si="11669"/>
        <v>0</v>
      </c>
      <c r="N2952" s="411">
        <f t="shared" si="11669"/>
        <v>0</v>
      </c>
      <c r="O2952" s="312">
        <f t="shared" si="11669"/>
        <v>0</v>
      </c>
      <c r="P2952" s="312">
        <f t="shared" si="11669"/>
        <v>0</v>
      </c>
      <c r="Q2952" s="312">
        <f t="shared" si="11669"/>
        <v>0</v>
      </c>
      <c r="R2952" s="312">
        <f t="shared" si="11669"/>
        <v>0</v>
      </c>
      <c r="S2952" s="312">
        <f t="shared" si="11669"/>
        <v>0</v>
      </c>
      <c r="T2952" s="312">
        <f t="shared" si="11669"/>
        <v>0</v>
      </c>
      <c r="U2952" s="312">
        <f t="shared" si="11669"/>
        <v>0</v>
      </c>
      <c r="V2952" s="411">
        <f t="shared" si="11669"/>
        <v>0</v>
      </c>
      <c r="W2952" s="312">
        <f t="shared" si="11669"/>
        <v>0</v>
      </c>
      <c r="X2952" s="312">
        <f t="shared" si="11669"/>
        <v>0</v>
      </c>
      <c r="Y2952" s="312">
        <f>V2950/V2949</f>
        <v>0</v>
      </c>
      <c r="Z2952" s="312">
        <f t="shared" si="11669"/>
        <v>0</v>
      </c>
      <c r="AA2952" s="312">
        <f t="shared" si="11669"/>
        <v>0</v>
      </c>
      <c r="AB2952" s="335">
        <f t="shared" si="11669"/>
        <v>0</v>
      </c>
      <c r="AC2952" s="477">
        <f>MAX(E2952:AB2952)</f>
        <v>0</v>
      </c>
      <c r="AD2952" s="71"/>
      <c r="AE2952" s="153"/>
      <c r="AF2952" s="72"/>
      <c r="AJ2952" s="15"/>
      <c r="AK2952" s="15"/>
      <c r="AL2952" s="15"/>
      <c r="AM2952" s="15"/>
      <c r="AN2952" s="400"/>
    </row>
    <row r="2953" spans="1:42" hidden="1" x14ac:dyDescent="0.25">
      <c r="A2953" s="2227"/>
      <c r="B2953" s="2230"/>
      <c r="C2953" s="122" t="s">
        <v>118</v>
      </c>
      <c r="D2953" s="346"/>
      <c r="E2953" s="71"/>
      <c r="F2953" s="153"/>
      <c r="G2953" s="153"/>
      <c r="H2953" s="406"/>
      <c r="I2953" s="153"/>
      <c r="J2953" s="153"/>
      <c r="K2953" s="153"/>
      <c r="L2953" s="153"/>
      <c r="M2953" s="153"/>
      <c r="N2953" s="406"/>
      <c r="O2953" s="153"/>
      <c r="P2953" s="153"/>
      <c r="Q2953" s="153"/>
      <c r="R2953" s="153"/>
      <c r="S2953" s="153"/>
      <c r="T2953" s="153"/>
      <c r="U2953" s="153"/>
      <c r="V2953" s="153"/>
      <c r="W2953" s="153"/>
      <c r="X2953" s="153"/>
      <c r="Y2953" s="406"/>
      <c r="Z2953" s="153"/>
      <c r="AA2953" s="153"/>
      <c r="AB2953" s="314"/>
      <c r="AC2953" s="106"/>
      <c r="AD2953" s="71"/>
      <c r="AE2953" s="153"/>
      <c r="AF2953" s="72"/>
      <c r="AJ2953" s="15"/>
      <c r="AK2953" s="15"/>
      <c r="AL2953" s="15"/>
      <c r="AM2953" s="15"/>
      <c r="AN2953" s="400"/>
    </row>
    <row r="2954" spans="1:42" s="181" customFormat="1" hidden="1" x14ac:dyDescent="0.25">
      <c r="A2954" s="2227"/>
      <c r="B2954" s="2230"/>
      <c r="C2954" s="122" t="s">
        <v>119</v>
      </c>
      <c r="D2954" s="346"/>
      <c r="E2954" s="71"/>
      <c r="F2954" s="153"/>
      <c r="G2954" s="153"/>
      <c r="H2954" s="406"/>
      <c r="I2954" s="153"/>
      <c r="J2954" s="153"/>
      <c r="K2954" s="153"/>
      <c r="L2954" s="153"/>
      <c r="M2954" s="153"/>
      <c r="N2954" s="406"/>
      <c r="O2954" s="153"/>
      <c r="P2954" s="153"/>
      <c r="Q2954" s="153"/>
      <c r="R2954" s="153"/>
      <c r="S2954" s="153"/>
      <c r="T2954" s="153"/>
      <c r="U2954" s="153"/>
      <c r="V2954" s="153"/>
      <c r="W2954" s="153"/>
      <c r="X2954" s="153"/>
      <c r="Y2954" s="406"/>
      <c r="Z2954" s="153"/>
      <c r="AA2954" s="153"/>
      <c r="AB2954" s="314"/>
      <c r="AC2954" s="106"/>
      <c r="AD2954" s="71"/>
      <c r="AE2954" s="153"/>
      <c r="AF2954" s="72"/>
      <c r="AH2954" s="844"/>
      <c r="AI2954" s="845"/>
      <c r="AJ2954" s="845"/>
      <c r="AK2954" s="845"/>
      <c r="AL2954" s="846"/>
      <c r="AM2954" s="846"/>
      <c r="AN2954" s="189"/>
      <c r="AO2954" s="189"/>
      <c r="AP2954" s="189"/>
    </row>
    <row r="2955" spans="1:42" ht="16.5" hidden="1" thickBot="1" x14ac:dyDescent="0.3">
      <c r="A2955" s="3520" t="s">
        <v>44</v>
      </c>
      <c r="B2955" s="3521"/>
      <c r="C2955" s="3522"/>
      <c r="D2955" s="345"/>
      <c r="E2955" s="502">
        <f>SQRT(E2949*E2949+E2950*E2950)/E2941/1.73</f>
        <v>9.862203106593978E-2</v>
      </c>
      <c r="F2955" s="179">
        <f t="shared" ref="F2955:AB2955" si="11670">SQRT(F2949*F2949+F2950*F2950)/F2941/1.73</f>
        <v>9.8435423627782848E-2</v>
      </c>
      <c r="G2955" s="179">
        <f t="shared" si="11670"/>
        <v>9.8249521033584961E-2</v>
      </c>
      <c r="H2955" s="413">
        <f t="shared" si="11670"/>
        <v>9.8249521033584961E-2</v>
      </c>
      <c r="I2955" s="179">
        <f t="shared" si="11670"/>
        <v>9.8156832806194805E-2</v>
      </c>
      <c r="J2955" s="179">
        <f t="shared" si="11670"/>
        <v>9.852863899106673E-2</v>
      </c>
      <c r="K2955" s="179">
        <f t="shared" si="11670"/>
        <v>9.9375590042565867E-2</v>
      </c>
      <c r="L2955" s="179">
        <f t="shared" si="11670"/>
        <v>9.975670448184705E-2</v>
      </c>
      <c r="M2955" s="179">
        <f t="shared" si="11670"/>
        <v>6.7083328674768836E-2</v>
      </c>
      <c r="N2955" s="413">
        <f t="shared" si="11670"/>
        <v>0.10062499301215326</v>
      </c>
      <c r="O2955" s="179">
        <f t="shared" si="11670"/>
        <v>0.10062499301215326</v>
      </c>
      <c r="P2955" s="179">
        <f t="shared" si="11670"/>
        <v>6.6889259257194772E-2</v>
      </c>
      <c r="Q2955" s="179">
        <f t="shared" si="11670"/>
        <v>0.10023722810651876</v>
      </c>
      <c r="R2955" s="179">
        <f t="shared" si="11670"/>
        <v>0.10023722810651876</v>
      </c>
      <c r="S2955" s="179">
        <f t="shared" si="11670"/>
        <v>6.7213335125688931E-2</v>
      </c>
      <c r="T2955" s="179">
        <f t="shared" si="11670"/>
        <v>9.9852440282693355E-2</v>
      </c>
      <c r="U2955" s="179">
        <f t="shared" si="11670"/>
        <v>9.928076600626573E-2</v>
      </c>
      <c r="V2955" s="413">
        <f t="shared" si="11670"/>
        <v>9.9091659785301406E-2</v>
      </c>
      <c r="W2955" s="179">
        <f t="shared" si="11670"/>
        <v>9.8715600355376174E-2</v>
      </c>
      <c r="X2955" s="179">
        <f t="shared" si="11670"/>
        <v>9.8249521033584961E-2</v>
      </c>
      <c r="Y2955" s="77">
        <f>SQRT(V2949*V2949+V2950*V2950)/V2941/1.73</f>
        <v>9.9091659785301406E-2</v>
      </c>
      <c r="Z2955" s="179">
        <f t="shared" si="11670"/>
        <v>9.9186122759357925E-2</v>
      </c>
      <c r="AA2955" s="179">
        <f t="shared" si="11670"/>
        <v>6.6124081839571955E-2</v>
      </c>
      <c r="AB2955" s="399">
        <f t="shared" si="11670"/>
        <v>9.862203106593978E-2</v>
      </c>
      <c r="AC2955" s="107">
        <f>AVERAGE(E2955:AB2955)</f>
        <v>9.3770771303789843E-2</v>
      </c>
      <c r="AD2955" s="76">
        <f>(AC2951-AC2955)/AC2951</f>
        <v>0.90622922869621014</v>
      </c>
      <c r="AE2955" s="77"/>
      <c r="AF2955" s="78"/>
      <c r="AJ2955" s="14"/>
      <c r="AK2955" s="14"/>
      <c r="AL2955" s="15"/>
      <c r="AM2955" s="14"/>
      <c r="AN2955" s="400"/>
    </row>
    <row r="2956" spans="1:42" x14ac:dyDescent="0.25">
      <c r="A2956" s="3527" t="s">
        <v>538</v>
      </c>
      <c r="B2956" s="3691" t="s">
        <v>984</v>
      </c>
      <c r="C2956" s="119" t="s">
        <v>14</v>
      </c>
      <c r="D2956" s="106" t="s">
        <v>948</v>
      </c>
      <c r="E2956" s="68">
        <v>1096.8</v>
      </c>
      <c r="F2956" s="69">
        <v>1053.5999999999999</v>
      </c>
      <c r="G2956" s="69">
        <v>1028.4000000000001</v>
      </c>
      <c r="H2956" s="408">
        <v>1027.2</v>
      </c>
      <c r="I2956" s="69">
        <v>1045.2</v>
      </c>
      <c r="J2956" s="69">
        <v>1096.8</v>
      </c>
      <c r="K2956" s="69">
        <v>1288.8</v>
      </c>
      <c r="L2956" s="69">
        <v>1628.4</v>
      </c>
      <c r="M2956" s="69">
        <v>2322</v>
      </c>
      <c r="N2956" s="408">
        <v>2773.2000000000003</v>
      </c>
      <c r="O2956" s="69">
        <v>2988</v>
      </c>
      <c r="P2956" s="69">
        <v>2922</v>
      </c>
      <c r="Q2956" s="69">
        <v>2886</v>
      </c>
      <c r="R2956" s="69">
        <v>2895.6</v>
      </c>
      <c r="S2956" s="69">
        <v>2932.8</v>
      </c>
      <c r="T2956" s="69">
        <v>2944.8</v>
      </c>
      <c r="U2956" s="69">
        <v>2847.6</v>
      </c>
      <c r="V2956" s="408">
        <v>2584.8000000000002</v>
      </c>
      <c r="W2956" s="69">
        <v>2240.4</v>
      </c>
      <c r="X2956" s="69">
        <v>2002.8</v>
      </c>
      <c r="Y2956" s="69">
        <v>1663.2</v>
      </c>
      <c r="Z2956" s="69">
        <v>1486.8</v>
      </c>
      <c r="AA2956" s="69">
        <v>1304.4000000000001</v>
      </c>
      <c r="AB2956" s="397">
        <v>1195.2</v>
      </c>
      <c r="AC2956" s="104">
        <f>SUM(E2956:AB2956)</f>
        <v>47254.8</v>
      </c>
      <c r="AD2956" s="68"/>
      <c r="AE2956" s="69">
        <v>100</v>
      </c>
      <c r="AF2956" s="70">
        <v>120</v>
      </c>
      <c r="AJ2956" s="474"/>
      <c r="AK2956" s="475"/>
      <c r="AL2956" s="474"/>
      <c r="AM2956" s="15"/>
      <c r="AN2956" s="400"/>
    </row>
    <row r="2957" spans="1:42" x14ac:dyDescent="0.25">
      <c r="A2957" s="3528"/>
      <c r="B2957" s="3692"/>
      <c r="C2957" s="121" t="s">
        <v>16</v>
      </c>
      <c r="D2957" s="106" t="s">
        <v>948</v>
      </c>
      <c r="E2957" s="396">
        <v>252</v>
      </c>
      <c r="F2957" s="306">
        <v>248.4</v>
      </c>
      <c r="G2957" s="306">
        <v>250.8</v>
      </c>
      <c r="H2957" s="409">
        <v>255.6</v>
      </c>
      <c r="I2957" s="306">
        <v>256.8</v>
      </c>
      <c r="J2957" s="306">
        <v>246</v>
      </c>
      <c r="K2957" s="306">
        <v>256.8</v>
      </c>
      <c r="L2957" s="306">
        <v>315.60000000000002</v>
      </c>
      <c r="M2957" s="306">
        <v>469.2</v>
      </c>
      <c r="N2957" s="409">
        <v>573.6</v>
      </c>
      <c r="O2957" s="306">
        <v>626.4</v>
      </c>
      <c r="P2957" s="306">
        <v>633.6</v>
      </c>
      <c r="Q2957" s="306">
        <v>640.80000000000007</v>
      </c>
      <c r="R2957" s="306">
        <v>648</v>
      </c>
      <c r="S2957" s="306">
        <v>628.80000000000007</v>
      </c>
      <c r="T2957" s="306">
        <v>642</v>
      </c>
      <c r="U2957" s="306">
        <v>636</v>
      </c>
      <c r="V2957" s="409">
        <v>595.20000000000005</v>
      </c>
      <c r="W2957" s="306">
        <v>520.79999999999995</v>
      </c>
      <c r="X2957" s="306">
        <v>476.40000000000003</v>
      </c>
      <c r="Y2957" s="306">
        <v>378</v>
      </c>
      <c r="Z2957" s="306">
        <v>350.40000000000003</v>
      </c>
      <c r="AA2957" s="306">
        <v>279.60000000000002</v>
      </c>
      <c r="AB2957" s="398">
        <v>265.2</v>
      </c>
      <c r="AC2957" s="105">
        <f>SUM(E2957:AB2957)</f>
        <v>10446</v>
      </c>
      <c r="AD2957" s="71"/>
      <c r="AE2957" s="153"/>
      <c r="AF2957" s="72"/>
      <c r="AJ2957" s="15"/>
      <c r="AK2957" s="15"/>
      <c r="AL2957" s="15"/>
      <c r="AM2957" s="15"/>
      <c r="AN2957" s="400"/>
    </row>
    <row r="2958" spans="1:42" x14ac:dyDescent="0.25">
      <c r="A2958" s="3528"/>
      <c r="B2958" s="3692"/>
      <c r="C2958" s="121" t="s">
        <v>17</v>
      </c>
      <c r="D2958" s="106" t="s">
        <v>56</v>
      </c>
      <c r="E2958" s="1581">
        <v>60</v>
      </c>
      <c r="F2958" s="1565">
        <v>58</v>
      </c>
      <c r="G2958" s="1565">
        <v>59</v>
      </c>
      <c r="H2958" s="414">
        <v>60</v>
      </c>
      <c r="I2958" s="1565">
        <v>61</v>
      </c>
      <c r="J2958" s="1565">
        <v>63</v>
      </c>
      <c r="K2958" s="1565">
        <v>80</v>
      </c>
      <c r="L2958" s="1565">
        <v>101</v>
      </c>
      <c r="M2958" s="1565">
        <v>150</v>
      </c>
      <c r="N2958" s="414">
        <v>161</v>
      </c>
      <c r="O2958" s="1565">
        <v>167</v>
      </c>
      <c r="P2958" s="1565">
        <v>170</v>
      </c>
      <c r="Q2958" s="1565">
        <v>171</v>
      </c>
      <c r="R2958" s="1565">
        <v>161</v>
      </c>
      <c r="S2958" s="1565">
        <v>169</v>
      </c>
      <c r="T2958" s="1565">
        <v>161</v>
      </c>
      <c r="U2958" s="1565">
        <v>152</v>
      </c>
      <c r="V2958" s="414">
        <v>137</v>
      </c>
      <c r="W2958" s="1565">
        <v>116</v>
      </c>
      <c r="X2958" s="1565">
        <v>103</v>
      </c>
      <c r="Y2958" s="325">
        <v>87</v>
      </c>
      <c r="Z2958" s="1565">
        <v>76</v>
      </c>
      <c r="AA2958" s="1565">
        <v>70</v>
      </c>
      <c r="AB2958" s="1598">
        <v>66</v>
      </c>
      <c r="AC2958" s="105">
        <f>AVERAGE(E2958:AB2958)</f>
        <v>110.79166666666667</v>
      </c>
      <c r="AD2958" s="74"/>
      <c r="AE2958" s="74"/>
      <c r="AF2958" s="75"/>
      <c r="AJ2958" s="15"/>
      <c r="AK2958" s="15"/>
      <c r="AL2958" s="15"/>
      <c r="AM2958" s="15"/>
      <c r="AN2958" s="400"/>
    </row>
    <row r="2959" spans="1:42" ht="16.5" thickBot="1" x14ac:dyDescent="0.3">
      <c r="A2959" s="3674"/>
      <c r="B2959" s="3710"/>
      <c r="C2959" s="124" t="s">
        <v>19</v>
      </c>
      <c r="D2959" s="345"/>
      <c r="E2959" s="620">
        <f t="shared" ref="E2959:AB2959" si="11671">E2957/E2956</f>
        <v>0.22975929978118162</v>
      </c>
      <c r="F2959" s="316">
        <f t="shared" si="11671"/>
        <v>0.23576309794988612</v>
      </c>
      <c r="G2959" s="316">
        <f t="shared" si="11671"/>
        <v>0.2438739789964994</v>
      </c>
      <c r="H2959" s="424">
        <f t="shared" si="11671"/>
        <v>0.24883177570093457</v>
      </c>
      <c r="I2959" s="316">
        <f t="shared" si="11671"/>
        <v>0.24569460390355913</v>
      </c>
      <c r="J2959" s="316">
        <f t="shared" si="11671"/>
        <v>0.22428884026258206</v>
      </c>
      <c r="K2959" s="316">
        <f t="shared" si="11671"/>
        <v>0.19925512104283055</v>
      </c>
      <c r="L2959" s="316">
        <f t="shared" si="11671"/>
        <v>0.19380987472365513</v>
      </c>
      <c r="M2959" s="316">
        <f t="shared" si="11671"/>
        <v>0.2020671834625323</v>
      </c>
      <c r="N2959" s="424">
        <f t="shared" si="11671"/>
        <v>0.20683686715707486</v>
      </c>
      <c r="O2959" s="316">
        <f t="shared" si="11671"/>
        <v>0.20963855421686747</v>
      </c>
      <c r="P2959" s="316">
        <f t="shared" si="11671"/>
        <v>0.21683778234086243</v>
      </c>
      <c r="Q2959" s="316">
        <f t="shared" si="11671"/>
        <v>0.22203742203742205</v>
      </c>
      <c r="R2959" s="316">
        <f t="shared" si="11671"/>
        <v>0.22378781599668462</v>
      </c>
      <c r="S2959" s="316">
        <f t="shared" si="11671"/>
        <v>0.2144026186579378</v>
      </c>
      <c r="T2959" s="316">
        <f t="shared" si="11671"/>
        <v>0.21801140994295026</v>
      </c>
      <c r="U2959" s="316">
        <f t="shared" si="11671"/>
        <v>0.22334597555836494</v>
      </c>
      <c r="V2959" s="424">
        <f t="shared" si="11671"/>
        <v>0.23026926648096566</v>
      </c>
      <c r="W2959" s="316">
        <f t="shared" si="11671"/>
        <v>0.23245848955543649</v>
      </c>
      <c r="X2959" s="316">
        <f t="shared" si="11671"/>
        <v>0.237866986219293</v>
      </c>
      <c r="Y2959" s="316">
        <f>V2957/V2956</f>
        <v>0.23026926648096566</v>
      </c>
      <c r="Z2959" s="316">
        <f t="shared" si="11671"/>
        <v>0.23567393058918484</v>
      </c>
      <c r="AA2959" s="316">
        <f t="shared" si="11671"/>
        <v>0.21435142594296228</v>
      </c>
      <c r="AB2959" s="870">
        <f t="shared" si="11671"/>
        <v>0.2218875502008032</v>
      </c>
      <c r="AC2959" s="498">
        <f>MAX(E2959:AB2959)</f>
        <v>0.24883177570093457</v>
      </c>
      <c r="AD2959" s="71"/>
      <c r="AE2959" s="153"/>
      <c r="AF2959" s="72"/>
      <c r="AJ2959" s="15"/>
      <c r="AK2959" s="15"/>
      <c r="AL2959" s="15"/>
      <c r="AM2959" s="15"/>
      <c r="AN2959" s="400"/>
    </row>
    <row r="2960" spans="1:42" hidden="1" x14ac:dyDescent="0.25">
      <c r="A2960" s="2217"/>
      <c r="B2960" s="2220"/>
      <c r="C2960" s="360" t="s">
        <v>118</v>
      </c>
      <c r="D2960" s="2408"/>
      <c r="E2960" s="361"/>
      <c r="F2960" s="89"/>
      <c r="G2960" s="89"/>
      <c r="H2960" s="405"/>
      <c r="I2960" s="89"/>
      <c r="J2960" s="89"/>
      <c r="K2960" s="89"/>
      <c r="L2960" s="89"/>
      <c r="M2960" s="89"/>
      <c r="N2960" s="405"/>
      <c r="O2960" s="89"/>
      <c r="P2960" s="89"/>
      <c r="Q2960" s="89"/>
      <c r="R2960" s="89"/>
      <c r="S2960" s="89"/>
      <c r="T2960" s="89"/>
      <c r="U2960" s="89"/>
      <c r="V2960" s="89"/>
      <c r="W2960" s="89"/>
      <c r="X2960" s="89"/>
      <c r="Y2960" s="405"/>
      <c r="Z2960" s="89"/>
      <c r="AA2960" s="89"/>
      <c r="AB2960" s="385"/>
      <c r="AC2960" s="120"/>
      <c r="AD2960" s="71"/>
      <c r="AE2960" s="153"/>
      <c r="AF2960" s="72"/>
      <c r="AJ2960" s="15"/>
      <c r="AK2960" s="15"/>
      <c r="AL2960" s="15"/>
      <c r="AM2960" s="15"/>
      <c r="AN2960" s="400"/>
    </row>
    <row r="2961" spans="1:42" s="181" customFormat="1" hidden="1" x14ac:dyDescent="0.25">
      <c r="A2961" s="2227"/>
      <c r="B2961" s="2230"/>
      <c r="C2961" s="122" t="s">
        <v>119</v>
      </c>
      <c r="D2961" s="346"/>
      <c r="E2961" s="71"/>
      <c r="F2961" s="153"/>
      <c r="G2961" s="153"/>
      <c r="H2961" s="406"/>
      <c r="I2961" s="153"/>
      <c r="J2961" s="153"/>
      <c r="K2961" s="153"/>
      <c r="L2961" s="153"/>
      <c r="M2961" s="153"/>
      <c r="N2961" s="406"/>
      <c r="O2961" s="153"/>
      <c r="P2961" s="153"/>
      <c r="Q2961" s="153"/>
      <c r="R2961" s="153"/>
      <c r="S2961" s="153"/>
      <c r="T2961" s="153"/>
      <c r="U2961" s="153"/>
      <c r="V2961" s="153"/>
      <c r="W2961" s="153"/>
      <c r="X2961" s="153"/>
      <c r="Y2961" s="406"/>
      <c r="Z2961" s="153"/>
      <c r="AA2961" s="153"/>
      <c r="AB2961" s="314"/>
      <c r="AC2961" s="106"/>
      <c r="AD2961" s="71"/>
      <c r="AE2961" s="153"/>
      <c r="AF2961" s="72"/>
      <c r="AH2961" s="844"/>
      <c r="AI2961" s="845"/>
      <c r="AJ2961" s="845"/>
      <c r="AK2961" s="845"/>
      <c r="AL2961" s="846"/>
      <c r="AM2961" s="846"/>
      <c r="AN2961" s="189"/>
      <c r="AO2961" s="189"/>
      <c r="AP2961" s="189"/>
    </row>
    <row r="2962" spans="1:42" ht="16.5" hidden="1" thickBot="1" x14ac:dyDescent="0.3">
      <c r="A2962" s="3520" t="s">
        <v>44</v>
      </c>
      <c r="B2962" s="3521"/>
      <c r="C2962" s="3522"/>
      <c r="D2962" s="678"/>
      <c r="E2962" s="851">
        <f>SQRT(E2956*E2956+E2957*E2957)/E2941/1.73</f>
        <v>61.659445892406346</v>
      </c>
      <c r="F2962" s="577">
        <f t="shared" ref="F2962:AB2962" si="11672">SQRT(F2956*F2956+F2957*F2957)/F2941/1.73</f>
        <v>59.197193819981301</v>
      </c>
      <c r="G2962" s="577">
        <f t="shared" si="11672"/>
        <v>57.778366917114823</v>
      </c>
      <c r="H2962" s="578">
        <f t="shared" si="11672"/>
        <v>57.777438749086897</v>
      </c>
      <c r="I2962" s="577">
        <f t="shared" si="11672"/>
        <v>58.691511816097474</v>
      </c>
      <c r="J2962" s="577">
        <f t="shared" si="11672"/>
        <v>61.528345489369109</v>
      </c>
      <c r="K2962" s="577">
        <f t="shared" si="11672"/>
        <v>72.551652422628393</v>
      </c>
      <c r="L2962" s="577">
        <f t="shared" si="11672"/>
        <v>91.925873846256295</v>
      </c>
      <c r="M2962" s="577">
        <f t="shared" si="11672"/>
        <v>132.42979704401048</v>
      </c>
      <c r="N2962" s="578">
        <f t="shared" si="11672"/>
        <v>158.31104160790872</v>
      </c>
      <c r="O2962" s="577">
        <f t="shared" si="11672"/>
        <v>170.66853156624791</v>
      </c>
      <c r="P2962" s="577">
        <f t="shared" si="11672"/>
        <v>166.660452046193</v>
      </c>
      <c r="Q2962" s="577">
        <f t="shared" si="11672"/>
        <v>164.62767098274725</v>
      </c>
      <c r="R2962" s="577">
        <f t="shared" si="11672"/>
        <v>165.23669841925687</v>
      </c>
      <c r="S2962" s="577">
        <f t="shared" si="11672"/>
        <v>168.00257817668913</v>
      </c>
      <c r="T2962" s="577">
        <f t="shared" si="11672"/>
        <v>167.19566176465381</v>
      </c>
      <c r="U2962" s="577">
        <f t="shared" si="11672"/>
        <v>160.93189978966078</v>
      </c>
      <c r="V2962" s="578">
        <f t="shared" si="11672"/>
        <v>146.0194351729271</v>
      </c>
      <c r="W2962" s="577">
        <f t="shared" si="11672"/>
        <v>126.14404920844352</v>
      </c>
      <c r="X2962" s="577">
        <f t="shared" si="11672"/>
        <v>112.36908819058338</v>
      </c>
      <c r="Y2962" s="505">
        <f>SQRT(V2956*V2956+V2957*V2957)/V2941/1.73</f>
        <v>146.0194351729271</v>
      </c>
      <c r="Z2962" s="577">
        <f t="shared" si="11672"/>
        <v>84.172216166330372</v>
      </c>
      <c r="AA2962" s="577">
        <f t="shared" si="11672"/>
        <v>73.509579988896462</v>
      </c>
      <c r="AB2962" s="579">
        <f t="shared" si="11672"/>
        <v>67.077708353583645</v>
      </c>
      <c r="AC2962" s="580">
        <f>AVERAGE(E2962:AB2962)</f>
        <v>113.77023635849999</v>
      </c>
      <c r="AD2962" s="76">
        <f>(AC2958-AC2962)/AC2958</f>
        <v>-2.6884419933809533E-2</v>
      </c>
      <c r="AE2962" s="77"/>
      <c r="AF2962" s="78"/>
      <c r="AJ2962" s="14"/>
      <c r="AK2962" s="14"/>
      <c r="AL2962" s="15"/>
      <c r="AM2962" s="14"/>
      <c r="AN2962" s="400"/>
    </row>
    <row r="2963" spans="1:42" x14ac:dyDescent="0.25">
      <c r="A2963" s="3527" t="s">
        <v>539</v>
      </c>
      <c r="B2963" s="3691" t="s">
        <v>540</v>
      </c>
      <c r="C2963" s="119" t="s">
        <v>14</v>
      </c>
      <c r="D2963" s="111" t="s">
        <v>948</v>
      </c>
      <c r="E2963" s="304">
        <v>320.8</v>
      </c>
      <c r="F2963" s="69">
        <v>313.60000000000002</v>
      </c>
      <c r="G2963" s="69">
        <v>248.8</v>
      </c>
      <c r="H2963" s="408">
        <v>228</v>
      </c>
      <c r="I2963" s="69">
        <v>229.6</v>
      </c>
      <c r="J2963" s="69">
        <v>236.8</v>
      </c>
      <c r="K2963" s="69">
        <v>282.40000000000003</v>
      </c>
      <c r="L2963" s="69">
        <v>428.8</v>
      </c>
      <c r="M2963" s="69">
        <v>526.4</v>
      </c>
      <c r="N2963" s="408">
        <v>563.20000000000005</v>
      </c>
      <c r="O2963" s="69">
        <v>520</v>
      </c>
      <c r="P2963" s="69">
        <v>472.8</v>
      </c>
      <c r="Q2963" s="69">
        <v>483.2</v>
      </c>
      <c r="R2963" s="69">
        <v>493.6</v>
      </c>
      <c r="S2963" s="69">
        <v>454.40000000000003</v>
      </c>
      <c r="T2963" s="69">
        <v>449.6</v>
      </c>
      <c r="U2963" s="69">
        <v>405.6</v>
      </c>
      <c r="V2963" s="408">
        <v>390.40000000000003</v>
      </c>
      <c r="W2963" s="69">
        <v>379.2</v>
      </c>
      <c r="X2963" s="69">
        <v>380</v>
      </c>
      <c r="Y2963" s="69">
        <v>378.40000000000003</v>
      </c>
      <c r="Z2963" s="69">
        <v>358.40000000000003</v>
      </c>
      <c r="AA2963" s="69">
        <v>249.6</v>
      </c>
      <c r="AB2963" s="397">
        <v>232</v>
      </c>
      <c r="AC2963" s="104">
        <f>SUM(E2963:AB2963)</f>
        <v>9025.6</v>
      </c>
      <c r="AD2963" s="304"/>
      <c r="AE2963" s="69">
        <v>100</v>
      </c>
      <c r="AF2963" s="70">
        <v>40</v>
      </c>
      <c r="AJ2963" s="474"/>
      <c r="AK2963" s="475"/>
      <c r="AL2963" s="474"/>
      <c r="AM2963" s="15"/>
      <c r="AN2963" s="400"/>
    </row>
    <row r="2964" spans="1:42" x14ac:dyDescent="0.25">
      <c r="A2964" s="3528"/>
      <c r="B2964" s="3692"/>
      <c r="C2964" s="121" t="s">
        <v>16</v>
      </c>
      <c r="D2964" s="106" t="s">
        <v>948</v>
      </c>
      <c r="E2964" s="305">
        <v>60</v>
      </c>
      <c r="F2964" s="306">
        <v>58.4</v>
      </c>
      <c r="G2964" s="306">
        <v>27.2</v>
      </c>
      <c r="H2964" s="409">
        <v>11.200000000000001</v>
      </c>
      <c r="I2964" s="306">
        <v>20</v>
      </c>
      <c r="J2964" s="306">
        <v>33.6</v>
      </c>
      <c r="K2964" s="306">
        <v>49.6</v>
      </c>
      <c r="L2964" s="306">
        <v>83.2</v>
      </c>
      <c r="M2964" s="306">
        <v>173.6</v>
      </c>
      <c r="N2964" s="409">
        <v>189.6</v>
      </c>
      <c r="O2964" s="306">
        <v>186.4</v>
      </c>
      <c r="P2964" s="306">
        <v>163.20000000000002</v>
      </c>
      <c r="Q2964" s="306">
        <v>152.80000000000001</v>
      </c>
      <c r="R2964" s="306">
        <v>152</v>
      </c>
      <c r="S2964" s="306">
        <v>157.6</v>
      </c>
      <c r="T2964" s="306">
        <v>160.80000000000001</v>
      </c>
      <c r="U2964" s="306">
        <v>168</v>
      </c>
      <c r="V2964" s="409">
        <v>149.6</v>
      </c>
      <c r="W2964" s="306">
        <v>137.6</v>
      </c>
      <c r="X2964" s="306">
        <v>131.19999999999999</v>
      </c>
      <c r="Y2964" s="306">
        <v>123.2</v>
      </c>
      <c r="Z2964" s="306">
        <v>99.2</v>
      </c>
      <c r="AA2964" s="306">
        <v>37.6</v>
      </c>
      <c r="AB2964" s="398">
        <v>31.2</v>
      </c>
      <c r="AC2964" s="105">
        <f>SUM(E2964:AB2964)</f>
        <v>2556.7999999999988</v>
      </c>
      <c r="AD2964" s="79"/>
      <c r="AE2964" s="153"/>
      <c r="AF2964" s="72"/>
      <c r="AJ2964" s="15"/>
      <c r="AK2964" s="15"/>
      <c r="AL2964" s="15"/>
      <c r="AM2964" s="15"/>
      <c r="AN2964" s="400"/>
    </row>
    <row r="2965" spans="1:42" x14ac:dyDescent="0.25">
      <c r="A2965" s="3528"/>
      <c r="B2965" s="3692"/>
      <c r="C2965" s="121" t="s">
        <v>17</v>
      </c>
      <c r="D2965" s="106" t="s">
        <v>56</v>
      </c>
      <c r="E2965" s="2188">
        <v>17</v>
      </c>
      <c r="F2965" s="1871">
        <v>18</v>
      </c>
      <c r="G2965" s="1871">
        <v>13</v>
      </c>
      <c r="H2965" s="1870">
        <v>12</v>
      </c>
      <c r="I2965" s="1871">
        <v>11</v>
      </c>
      <c r="J2965" s="1871">
        <v>16</v>
      </c>
      <c r="K2965" s="1871">
        <v>20</v>
      </c>
      <c r="L2965" s="1871">
        <v>24</v>
      </c>
      <c r="M2965" s="1871">
        <v>34</v>
      </c>
      <c r="N2965" s="1870">
        <v>34</v>
      </c>
      <c r="O2965" s="1871">
        <v>32</v>
      </c>
      <c r="P2965" s="1871">
        <v>27</v>
      </c>
      <c r="Q2965" s="1871">
        <v>26</v>
      </c>
      <c r="R2965" s="1871">
        <v>30</v>
      </c>
      <c r="S2965" s="1871">
        <v>29</v>
      </c>
      <c r="T2965" s="1871">
        <v>25</v>
      </c>
      <c r="U2965" s="1871">
        <v>23</v>
      </c>
      <c r="V2965" s="1870">
        <v>25</v>
      </c>
      <c r="W2965" s="1871">
        <v>23</v>
      </c>
      <c r="X2965" s="1871">
        <v>25</v>
      </c>
      <c r="Y2965" s="1871">
        <v>22</v>
      </c>
      <c r="Z2965" s="1871">
        <v>19</v>
      </c>
      <c r="AA2965" s="1871">
        <v>14</v>
      </c>
      <c r="AB2965" s="2189">
        <v>12</v>
      </c>
      <c r="AC2965" s="105">
        <f>AVERAGE(E2965:AB2965)</f>
        <v>22.125</v>
      </c>
      <c r="AD2965" s="630"/>
      <c r="AE2965" s="74"/>
      <c r="AF2965" s="75"/>
      <c r="AJ2965" s="15"/>
      <c r="AK2965" s="15"/>
      <c r="AL2965" s="15"/>
      <c r="AM2965" s="15"/>
      <c r="AN2965" s="400"/>
    </row>
    <row r="2966" spans="1:42" ht="16.5" thickBot="1" x14ac:dyDescent="0.3">
      <c r="A2966" s="3674"/>
      <c r="B2966" s="3710"/>
      <c r="C2966" s="124" t="s">
        <v>19</v>
      </c>
      <c r="D2966" s="112"/>
      <c r="E2966" s="315">
        <f t="shared" ref="E2966:AB2966" si="11673">E2964/E2963</f>
        <v>0.18703241895261843</v>
      </c>
      <c r="F2966" s="316">
        <f t="shared" si="11673"/>
        <v>0.18622448979591835</v>
      </c>
      <c r="G2966" s="316">
        <f t="shared" si="11673"/>
        <v>0.10932475884244372</v>
      </c>
      <c r="H2966" s="424">
        <f t="shared" si="11673"/>
        <v>4.9122807017543867E-2</v>
      </c>
      <c r="I2966" s="316">
        <f t="shared" si="11673"/>
        <v>8.7108013937282236E-2</v>
      </c>
      <c r="J2966" s="316">
        <f t="shared" si="11673"/>
        <v>0.14189189189189189</v>
      </c>
      <c r="K2966" s="316">
        <f t="shared" si="11673"/>
        <v>0.17563739376770537</v>
      </c>
      <c r="L2966" s="316">
        <f t="shared" si="11673"/>
        <v>0.19402985074626866</v>
      </c>
      <c r="M2966" s="316">
        <f t="shared" si="11673"/>
        <v>0.32978723404255317</v>
      </c>
      <c r="N2966" s="424">
        <f t="shared" si="11673"/>
        <v>0.33664772727272724</v>
      </c>
      <c r="O2966" s="316">
        <f t="shared" si="11673"/>
        <v>0.3584615384615385</v>
      </c>
      <c r="P2966" s="316">
        <f t="shared" si="11673"/>
        <v>0.34517766497461932</v>
      </c>
      <c r="Q2966" s="316">
        <f t="shared" si="11673"/>
        <v>0.31622516556291391</v>
      </c>
      <c r="R2966" s="316">
        <f t="shared" si="11673"/>
        <v>0.3079416531604538</v>
      </c>
      <c r="S2966" s="316">
        <f t="shared" si="11673"/>
        <v>0.34683098591549294</v>
      </c>
      <c r="T2966" s="316">
        <f t="shared" si="11673"/>
        <v>0.35765124555160144</v>
      </c>
      <c r="U2966" s="316">
        <f t="shared" si="11673"/>
        <v>0.41420118343195261</v>
      </c>
      <c r="V2966" s="424">
        <f t="shared" si="11673"/>
        <v>0.38319672131147536</v>
      </c>
      <c r="W2966" s="316">
        <f t="shared" si="11673"/>
        <v>0.3628691983122363</v>
      </c>
      <c r="X2966" s="316">
        <f t="shared" si="11673"/>
        <v>0.34526315789473683</v>
      </c>
      <c r="Y2966" s="316">
        <f>V2964/V2963</f>
        <v>0.38319672131147536</v>
      </c>
      <c r="Z2966" s="316">
        <f t="shared" si="11673"/>
        <v>0.27678571428571425</v>
      </c>
      <c r="AA2966" s="316">
        <f t="shared" si="11673"/>
        <v>0.15064102564102566</v>
      </c>
      <c r="AB2966" s="870">
        <f t="shared" si="11673"/>
        <v>0.13448275862068965</v>
      </c>
      <c r="AC2966" s="498">
        <f>MAX(E2966:AB2966)</f>
        <v>0.41420118343195261</v>
      </c>
      <c r="AD2966" s="79"/>
      <c r="AE2966" s="153"/>
      <c r="AF2966" s="72"/>
      <c r="AJ2966" s="15"/>
      <c r="AK2966" s="15"/>
      <c r="AL2966" s="15"/>
      <c r="AM2966" s="15"/>
      <c r="AN2966" s="400"/>
    </row>
    <row r="2967" spans="1:42" hidden="1" x14ac:dyDescent="0.25">
      <c r="A2967" s="2217"/>
      <c r="B2967" s="2220"/>
      <c r="C2967" s="360" t="s">
        <v>118</v>
      </c>
      <c r="D2967" s="120"/>
      <c r="E2967" s="2409"/>
      <c r="F2967" s="89"/>
      <c r="G2967" s="89"/>
      <c r="H2967" s="405"/>
      <c r="I2967" s="89"/>
      <c r="J2967" s="89"/>
      <c r="K2967" s="89"/>
      <c r="L2967" s="89"/>
      <c r="M2967" s="89"/>
      <c r="N2967" s="405"/>
      <c r="O2967" s="89"/>
      <c r="P2967" s="89"/>
      <c r="Q2967" s="89"/>
      <c r="R2967" s="89"/>
      <c r="S2967" s="89"/>
      <c r="T2967" s="89"/>
      <c r="U2967" s="89"/>
      <c r="V2967" s="89"/>
      <c r="W2967" s="89"/>
      <c r="X2967" s="89"/>
      <c r="Y2967" s="405"/>
      <c r="Z2967" s="89"/>
      <c r="AA2967" s="89"/>
      <c r="AB2967" s="385"/>
      <c r="AC2967" s="120"/>
      <c r="AD2967" s="71"/>
      <c r="AE2967" s="153"/>
      <c r="AF2967" s="72"/>
      <c r="AJ2967" s="15"/>
      <c r="AK2967" s="15"/>
      <c r="AL2967" s="15"/>
      <c r="AM2967" s="15"/>
      <c r="AN2967" s="400"/>
    </row>
    <row r="2968" spans="1:42" s="181" customFormat="1" hidden="1" x14ac:dyDescent="0.25">
      <c r="A2968" s="2227"/>
      <c r="B2968" s="2230"/>
      <c r="C2968" s="122" t="s">
        <v>119</v>
      </c>
      <c r="D2968" s="106"/>
      <c r="E2968" s="79"/>
      <c r="F2968" s="153"/>
      <c r="G2968" s="153"/>
      <c r="H2968" s="406"/>
      <c r="I2968" s="153"/>
      <c r="J2968" s="153"/>
      <c r="K2968" s="153"/>
      <c r="L2968" s="153"/>
      <c r="M2968" s="153"/>
      <c r="N2968" s="406"/>
      <c r="O2968" s="153"/>
      <c r="P2968" s="153"/>
      <c r="Q2968" s="153"/>
      <c r="R2968" s="153"/>
      <c r="S2968" s="153"/>
      <c r="T2968" s="153"/>
      <c r="U2968" s="153"/>
      <c r="V2968" s="153"/>
      <c r="W2968" s="153"/>
      <c r="X2968" s="153"/>
      <c r="Y2968" s="406"/>
      <c r="Z2968" s="153"/>
      <c r="AA2968" s="153"/>
      <c r="AB2968" s="314"/>
      <c r="AC2968" s="106"/>
      <c r="AD2968" s="71"/>
      <c r="AE2968" s="153"/>
      <c r="AF2968" s="72"/>
      <c r="AH2968" s="844"/>
      <c r="AI2968" s="845"/>
      <c r="AJ2968" s="845"/>
      <c r="AK2968" s="845"/>
      <c r="AL2968" s="846"/>
      <c r="AM2968" s="846"/>
      <c r="AN2968" s="189"/>
      <c r="AO2968" s="189"/>
      <c r="AP2968" s="189"/>
    </row>
    <row r="2969" spans="1:42" ht="16.5" hidden="1" thickBot="1" x14ac:dyDescent="0.3">
      <c r="A2969" s="3520" t="s">
        <v>44</v>
      </c>
      <c r="B2969" s="3521"/>
      <c r="C2969" s="3522"/>
      <c r="D2969" s="112"/>
      <c r="E2969" s="693">
        <f>SQRT(E2963*E2963+E2964*E2964)/E2938/1.73</f>
        <v>17.983697271372229</v>
      </c>
      <c r="F2969" s="77">
        <f t="shared" ref="F2969:AB2969" si="11674">SQRT(F2963*F2963+F2964*F2964)/F2938/1.73</f>
        <v>17.544062662186111</v>
      </c>
      <c r="G2969" s="77">
        <f t="shared" si="11674"/>
        <v>13.725987457629911</v>
      </c>
      <c r="H2969" s="413">
        <f t="shared" si="11674"/>
        <v>12.519053315698132</v>
      </c>
      <c r="I2969" s="77">
        <f t="shared" si="11674"/>
        <v>12.63940474394467</v>
      </c>
      <c r="J2969" s="77">
        <f t="shared" si="11674"/>
        <v>13.166633895102951</v>
      </c>
      <c r="K2969" s="77">
        <f t="shared" si="11674"/>
        <v>15.920814423734047</v>
      </c>
      <c r="L2969" s="77">
        <f t="shared" si="11674"/>
        <v>24.347527025336525</v>
      </c>
      <c r="M2969" s="77">
        <f t="shared" si="11674"/>
        <v>31.106507499953924</v>
      </c>
      <c r="N2969" s="413">
        <f t="shared" si="11674"/>
        <v>33.317327948617411</v>
      </c>
      <c r="O2969" s="77">
        <f t="shared" si="11674"/>
        <v>30.970508226849951</v>
      </c>
      <c r="P2969" s="77">
        <f t="shared" si="11674"/>
        <v>27.934101237424237</v>
      </c>
      <c r="Q2969" s="77">
        <f t="shared" si="11674"/>
        <v>28.275942184054312</v>
      </c>
      <c r="R2969" s="77">
        <f t="shared" si="11674"/>
        <v>28.844409881037706</v>
      </c>
      <c r="S2969" s="77">
        <f t="shared" si="11674"/>
        <v>27.017328936642183</v>
      </c>
      <c r="T2969" s="77">
        <f t="shared" si="11674"/>
        <v>26.564566007193953</v>
      </c>
      <c r="U2969" s="77">
        <f t="shared" si="11674"/>
        <v>24.307153181871616</v>
      </c>
      <c r="V2969" s="413">
        <f t="shared" si="11674"/>
        <v>23.103798367625945</v>
      </c>
      <c r="W2969" s="77">
        <f t="shared" si="11674"/>
        <v>22.207189887818064</v>
      </c>
      <c r="X2969" s="77">
        <f t="shared" si="11674"/>
        <v>22.047127985986343</v>
      </c>
      <c r="Y2969" s="77">
        <f>SQRT(V2963*V2963+V2964*V2964)/V2938/1.73</f>
        <v>23.103798367625945</v>
      </c>
      <c r="Z2969" s="77">
        <f t="shared" si="11674"/>
        <v>20.609471782656581</v>
      </c>
      <c r="AA2969" s="77">
        <f t="shared" si="11674"/>
        <v>13.975603188057791</v>
      </c>
      <c r="AB2969" s="1896">
        <f t="shared" si="11674"/>
        <v>12.886789444620042</v>
      </c>
      <c r="AC2969" s="107">
        <f>AVERAGE(E2969:AB2969)</f>
        <v>21.838283538460022</v>
      </c>
      <c r="AD2969" s="76">
        <f>(AC2965-AC2969)/AC2965</f>
        <v>1.2958936114801265E-2</v>
      </c>
      <c r="AE2969" s="77"/>
      <c r="AF2969" s="78"/>
      <c r="AJ2969" s="14"/>
      <c r="AK2969" s="14"/>
      <c r="AL2969" s="15"/>
      <c r="AM2969" s="14"/>
      <c r="AN2969" s="400"/>
    </row>
    <row r="2970" spans="1:42" x14ac:dyDescent="0.25">
      <c r="A2970" s="3527" t="s">
        <v>541</v>
      </c>
      <c r="B2970" s="3691" t="s">
        <v>542</v>
      </c>
      <c r="C2970" s="123" t="s">
        <v>14</v>
      </c>
      <c r="D2970" s="106" t="s">
        <v>948</v>
      </c>
      <c r="E2970" s="323">
        <v>1261.2</v>
      </c>
      <c r="F2970" s="319">
        <v>1179.6000000000001</v>
      </c>
      <c r="G2970" s="319">
        <v>1134</v>
      </c>
      <c r="H2970" s="430">
        <v>1124.4000000000001</v>
      </c>
      <c r="I2970" s="319">
        <v>1120.8</v>
      </c>
      <c r="J2970" s="319">
        <v>1171.2</v>
      </c>
      <c r="K2970" s="319">
        <v>1363.2</v>
      </c>
      <c r="L2970" s="319">
        <v>1608</v>
      </c>
      <c r="M2970" s="319">
        <v>1743.6000000000001</v>
      </c>
      <c r="N2970" s="430">
        <v>1886.4</v>
      </c>
      <c r="O2970" s="319">
        <v>1954.8</v>
      </c>
      <c r="P2970" s="319">
        <v>1956</v>
      </c>
      <c r="Q2970" s="319">
        <v>1938</v>
      </c>
      <c r="R2970" s="319">
        <v>1975.2</v>
      </c>
      <c r="S2970" s="319">
        <v>2025.6000000000001</v>
      </c>
      <c r="T2970" s="319">
        <v>2094</v>
      </c>
      <c r="U2970" s="319">
        <v>2127.6</v>
      </c>
      <c r="V2970" s="430">
        <v>2086.8000000000002</v>
      </c>
      <c r="W2970" s="319">
        <v>2098.8000000000002</v>
      </c>
      <c r="X2970" s="319">
        <v>2002.8</v>
      </c>
      <c r="Y2970" s="319">
        <v>1904.4</v>
      </c>
      <c r="Z2970" s="319">
        <v>1800</v>
      </c>
      <c r="AA2970" s="319">
        <v>1521.6000000000001</v>
      </c>
      <c r="AB2970" s="575">
        <v>1353.6000000000001</v>
      </c>
      <c r="AC2970" s="132">
        <f>SUM(E2970:AB2970)</f>
        <v>40431.599999999999</v>
      </c>
      <c r="AD2970" s="68"/>
      <c r="AE2970" s="69">
        <v>100</v>
      </c>
      <c r="AF2970" s="70">
        <v>120</v>
      </c>
      <c r="AJ2970" s="474"/>
      <c r="AK2970" s="475"/>
      <c r="AL2970" s="474"/>
      <c r="AM2970" s="15"/>
      <c r="AN2970" s="400"/>
    </row>
    <row r="2971" spans="1:42" x14ac:dyDescent="0.25">
      <c r="A2971" s="3528"/>
      <c r="B2971" s="3692"/>
      <c r="C2971" s="121" t="s">
        <v>16</v>
      </c>
      <c r="D2971" s="106" t="s">
        <v>948</v>
      </c>
      <c r="E2971" s="305">
        <v>240</v>
      </c>
      <c r="F2971" s="306">
        <v>238.8</v>
      </c>
      <c r="G2971" s="306">
        <v>237.6</v>
      </c>
      <c r="H2971" s="409">
        <v>237.6</v>
      </c>
      <c r="I2971" s="306">
        <v>240</v>
      </c>
      <c r="J2971" s="306">
        <v>240</v>
      </c>
      <c r="K2971" s="306">
        <v>246</v>
      </c>
      <c r="L2971" s="306">
        <v>274.8</v>
      </c>
      <c r="M2971" s="306">
        <v>294</v>
      </c>
      <c r="N2971" s="409">
        <v>254.4</v>
      </c>
      <c r="O2971" s="306">
        <v>270</v>
      </c>
      <c r="P2971" s="306">
        <v>262.8</v>
      </c>
      <c r="Q2971" s="306">
        <v>262.8</v>
      </c>
      <c r="R2971" s="306">
        <v>265.2</v>
      </c>
      <c r="S2971" s="306">
        <v>302.40000000000003</v>
      </c>
      <c r="T2971" s="306">
        <v>336</v>
      </c>
      <c r="U2971" s="306">
        <v>350.40000000000003</v>
      </c>
      <c r="V2971" s="409">
        <v>336</v>
      </c>
      <c r="W2971" s="306">
        <v>344.40000000000003</v>
      </c>
      <c r="X2971" s="306">
        <v>321.60000000000002</v>
      </c>
      <c r="Y2971" s="306">
        <v>307.2</v>
      </c>
      <c r="Z2971" s="306">
        <v>296.40000000000003</v>
      </c>
      <c r="AA2971" s="306">
        <v>250.8</v>
      </c>
      <c r="AB2971" s="398">
        <v>250.8</v>
      </c>
      <c r="AC2971" s="105">
        <f>SUM(E2971:AB2971)</f>
        <v>6660</v>
      </c>
      <c r="AD2971" s="71"/>
      <c r="AE2971" s="153"/>
      <c r="AF2971" s="72"/>
      <c r="AJ2971" s="15"/>
      <c r="AK2971" s="15"/>
      <c r="AL2971" s="15"/>
      <c r="AM2971" s="15"/>
      <c r="AN2971" s="400"/>
    </row>
    <row r="2972" spans="1:42" x14ac:dyDescent="0.25">
      <c r="A2972" s="3528"/>
      <c r="B2972" s="3692"/>
      <c r="C2972" s="121" t="s">
        <v>17</v>
      </c>
      <c r="D2972" s="106" t="s">
        <v>56</v>
      </c>
      <c r="E2972" s="1571">
        <v>70</v>
      </c>
      <c r="F2972" s="1565">
        <v>64</v>
      </c>
      <c r="G2972" s="1565">
        <v>64</v>
      </c>
      <c r="H2972" s="414">
        <v>63</v>
      </c>
      <c r="I2972" s="1565">
        <v>65</v>
      </c>
      <c r="J2972" s="1565">
        <v>70</v>
      </c>
      <c r="K2972" s="1565">
        <v>81</v>
      </c>
      <c r="L2972" s="1565">
        <v>96</v>
      </c>
      <c r="M2972" s="1565">
        <v>103</v>
      </c>
      <c r="N2972" s="414">
        <v>111</v>
      </c>
      <c r="O2972" s="1565">
        <v>107</v>
      </c>
      <c r="P2972" s="1565">
        <v>106</v>
      </c>
      <c r="Q2972" s="1565">
        <v>109</v>
      </c>
      <c r="R2972" s="1565">
        <v>111</v>
      </c>
      <c r="S2972" s="1565">
        <v>121</v>
      </c>
      <c r="T2972" s="1565">
        <v>122</v>
      </c>
      <c r="U2972" s="1565">
        <v>117</v>
      </c>
      <c r="V2972" s="414">
        <v>117</v>
      </c>
      <c r="W2972" s="1565">
        <v>113</v>
      </c>
      <c r="X2972" s="1565">
        <v>110</v>
      </c>
      <c r="Y2972" s="325">
        <v>102</v>
      </c>
      <c r="Z2972" s="1565">
        <v>94</v>
      </c>
      <c r="AA2972" s="1565">
        <v>81</v>
      </c>
      <c r="AB2972" s="1598">
        <v>73</v>
      </c>
      <c r="AC2972" s="105">
        <f>AVERAGE(E2972:AB2972)</f>
        <v>94.583333333333329</v>
      </c>
      <c r="AD2972" s="74"/>
      <c r="AE2972" s="74"/>
      <c r="AF2972" s="75"/>
      <c r="AJ2972" s="15"/>
      <c r="AK2972" s="15"/>
      <c r="AL2972" s="15"/>
      <c r="AM2972" s="15"/>
      <c r="AN2972" s="400"/>
    </row>
    <row r="2973" spans="1:42" ht="16.5" thickBot="1" x14ac:dyDescent="0.3">
      <c r="A2973" s="3529"/>
      <c r="B2973" s="3657"/>
      <c r="C2973" s="121" t="s">
        <v>19</v>
      </c>
      <c r="D2973" s="106"/>
      <c r="E2973" s="311">
        <f t="shared" ref="E2973:AB2973" si="11675">E2971/E2970</f>
        <v>0.19029495718363462</v>
      </c>
      <c r="F2973" s="312">
        <f t="shared" si="11675"/>
        <v>0.20244150559511698</v>
      </c>
      <c r="G2973" s="312">
        <f t="shared" si="11675"/>
        <v>0.20952380952380953</v>
      </c>
      <c r="H2973" s="411">
        <f t="shared" si="11675"/>
        <v>0.21131270010672357</v>
      </c>
      <c r="I2973" s="312">
        <f t="shared" si="11675"/>
        <v>0.21413276231263384</v>
      </c>
      <c r="J2973" s="312">
        <f t="shared" si="11675"/>
        <v>0.20491803278688525</v>
      </c>
      <c r="K2973" s="312">
        <f t="shared" si="11675"/>
        <v>0.18045774647887322</v>
      </c>
      <c r="L2973" s="312">
        <f t="shared" si="11675"/>
        <v>0.17089552238805972</v>
      </c>
      <c r="M2973" s="312">
        <f t="shared" si="11675"/>
        <v>0.16861665519614588</v>
      </c>
      <c r="N2973" s="411">
        <f t="shared" si="11675"/>
        <v>0.13486005089058523</v>
      </c>
      <c r="O2973" s="312">
        <f t="shared" si="11675"/>
        <v>0.13812154696132597</v>
      </c>
      <c r="P2973" s="312">
        <f t="shared" si="11675"/>
        <v>0.1343558282208589</v>
      </c>
      <c r="Q2973" s="312">
        <f t="shared" si="11675"/>
        <v>0.13560371517027864</v>
      </c>
      <c r="R2973" s="312">
        <f t="shared" si="11675"/>
        <v>0.13426488456865127</v>
      </c>
      <c r="S2973" s="312">
        <f t="shared" si="11675"/>
        <v>0.14928909952606637</v>
      </c>
      <c r="T2973" s="312">
        <f t="shared" si="11675"/>
        <v>0.16045845272206305</v>
      </c>
      <c r="U2973" s="312">
        <f t="shared" si="11675"/>
        <v>0.16469261139311903</v>
      </c>
      <c r="V2973" s="411">
        <f t="shared" si="11675"/>
        <v>0.16101207590569291</v>
      </c>
      <c r="W2973" s="312">
        <f t="shared" si="11675"/>
        <v>0.16409376786735277</v>
      </c>
      <c r="X2973" s="312">
        <f t="shared" si="11675"/>
        <v>0.16057519472738169</v>
      </c>
      <c r="Y2973" s="312">
        <f>V2971/V2970</f>
        <v>0.16101207590569291</v>
      </c>
      <c r="Z2973" s="312">
        <f t="shared" si="11675"/>
        <v>0.16466666666666668</v>
      </c>
      <c r="AA2973" s="312">
        <f t="shared" si="11675"/>
        <v>0.16482649842271294</v>
      </c>
      <c r="AB2973" s="335">
        <f t="shared" si="11675"/>
        <v>0.18528368794326239</v>
      </c>
      <c r="AC2973" s="477">
        <f>MAX(E2973:AB2973)</f>
        <v>0.21413276231263384</v>
      </c>
      <c r="AD2973" s="71"/>
      <c r="AE2973" s="153"/>
      <c r="AF2973" s="72"/>
      <c r="AJ2973" s="15"/>
      <c r="AK2973" s="15"/>
      <c r="AL2973" s="15"/>
      <c r="AM2973" s="15"/>
      <c r="AN2973" s="400"/>
    </row>
    <row r="2974" spans="1:42" hidden="1" x14ac:dyDescent="0.25">
      <c r="A2974" s="2227"/>
      <c r="B2974" s="2230"/>
      <c r="C2974" s="122" t="s">
        <v>118</v>
      </c>
      <c r="D2974" s="106"/>
      <c r="E2974" s="308"/>
      <c r="F2974" s="309"/>
      <c r="G2974" s="309"/>
      <c r="H2974" s="406"/>
      <c r="I2974" s="309"/>
      <c r="J2974" s="309"/>
      <c r="K2974" s="309"/>
      <c r="L2974" s="309"/>
      <c r="M2974" s="309"/>
      <c r="N2974" s="406"/>
      <c r="O2974" s="309"/>
      <c r="P2974" s="309"/>
      <c r="Q2974" s="309"/>
      <c r="R2974" s="309"/>
      <c r="S2974" s="309"/>
      <c r="T2974" s="309"/>
      <c r="U2974" s="309"/>
      <c r="V2974" s="309"/>
      <c r="W2974" s="309"/>
      <c r="X2974" s="309"/>
      <c r="Y2974" s="406"/>
      <c r="Z2974" s="309"/>
      <c r="AA2974" s="309"/>
      <c r="AB2974" s="934"/>
      <c r="AC2974" s="106"/>
      <c r="AD2974" s="71"/>
      <c r="AE2974" s="153"/>
      <c r="AF2974" s="72"/>
      <c r="AJ2974" s="15"/>
      <c r="AK2974" s="15"/>
      <c r="AL2974" s="15"/>
      <c r="AM2974" s="15"/>
      <c r="AN2974" s="400"/>
    </row>
    <row r="2975" spans="1:42" s="181" customFormat="1" hidden="1" x14ac:dyDescent="0.25">
      <c r="A2975" s="2227"/>
      <c r="B2975" s="2230"/>
      <c r="C2975" s="122" t="s">
        <v>119</v>
      </c>
      <c r="D2975" s="106"/>
      <c r="E2975" s="308"/>
      <c r="F2975" s="309"/>
      <c r="G2975" s="309"/>
      <c r="H2975" s="406"/>
      <c r="I2975" s="309"/>
      <c r="J2975" s="309"/>
      <c r="K2975" s="309"/>
      <c r="L2975" s="309"/>
      <c r="M2975" s="309"/>
      <c r="N2975" s="406"/>
      <c r="O2975" s="309"/>
      <c r="P2975" s="309"/>
      <c r="Q2975" s="309"/>
      <c r="R2975" s="309"/>
      <c r="S2975" s="309"/>
      <c r="T2975" s="309"/>
      <c r="U2975" s="309"/>
      <c r="V2975" s="309"/>
      <c r="W2975" s="309"/>
      <c r="X2975" s="309"/>
      <c r="Y2975" s="406"/>
      <c r="Z2975" s="309"/>
      <c r="AA2975" s="309"/>
      <c r="AB2975" s="934"/>
      <c r="AC2975" s="106"/>
      <c r="AD2975" s="71"/>
      <c r="AE2975" s="153"/>
      <c r="AF2975" s="72"/>
      <c r="AH2975" s="844"/>
      <c r="AI2975" s="845"/>
      <c r="AJ2975" s="845"/>
      <c r="AK2975" s="845"/>
      <c r="AL2975" s="846"/>
      <c r="AM2975" s="846"/>
      <c r="AN2975" s="189"/>
      <c r="AO2975" s="189"/>
      <c r="AP2975" s="189"/>
    </row>
    <row r="2976" spans="1:42" ht="16.5" hidden="1" thickBot="1" x14ac:dyDescent="0.3">
      <c r="A2976" s="3520" t="s">
        <v>44</v>
      </c>
      <c r="B2976" s="3521"/>
      <c r="C2976" s="3522"/>
      <c r="D2976" s="112"/>
      <c r="E2976" s="576">
        <f>SQRT(E2970*E2970+E2971*E2971)/E2938/1.73</f>
        <v>70.743528133068736</v>
      </c>
      <c r="F2976" s="577">
        <f t="shared" ref="F2976:AB2976" si="11676">SQRT(F2970*F2970+F2971*F2971)/F2938/1.73</f>
        <v>66.192330533213664</v>
      </c>
      <c r="G2976" s="577">
        <f t="shared" si="11676"/>
        <v>63.541262053553766</v>
      </c>
      <c r="H2976" s="578">
        <f t="shared" si="11676"/>
        <v>63.026060603345663</v>
      </c>
      <c r="I2976" s="577">
        <f t="shared" si="11676"/>
        <v>62.860336030652135</v>
      </c>
      <c r="J2976" s="577">
        <f t="shared" si="11676"/>
        <v>65.815430872667065</v>
      </c>
      <c r="K2976" s="577">
        <f t="shared" si="11676"/>
        <v>76.916841907374504</v>
      </c>
      <c r="L2976" s="577">
        <f t="shared" si="11676"/>
        <v>90.931046141794795</v>
      </c>
      <c r="M2976" s="577">
        <f t="shared" si="11676"/>
        <v>99.231883290560688</v>
      </c>
      <c r="N2976" s="578">
        <f t="shared" si="11676"/>
        <v>106.71926929537831</v>
      </c>
      <c r="O2976" s="577">
        <f t="shared" si="11676"/>
        <v>110.63720139026502</v>
      </c>
      <c r="P2976" s="577">
        <f t="shared" si="11676"/>
        <v>110.22174164717475</v>
      </c>
      <c r="Q2976" s="577">
        <f t="shared" si="11676"/>
        <v>109.12006830709568</v>
      </c>
      <c r="R2976" s="577">
        <f t="shared" si="11676"/>
        <v>111.30233741392729</v>
      </c>
      <c r="S2976" s="577">
        <f t="shared" si="11676"/>
        <v>115.04789567482767</v>
      </c>
      <c r="T2976" s="577">
        <f t="shared" si="11676"/>
        <v>117.9872656266821</v>
      </c>
      <c r="U2976" s="577">
        <f t="shared" si="11676"/>
        <v>119.38636953041589</v>
      </c>
      <c r="V2976" s="578">
        <f t="shared" si="11676"/>
        <v>116.80483581163379</v>
      </c>
      <c r="W2976" s="577">
        <f t="shared" si="11676"/>
        <v>117.08611331954127</v>
      </c>
      <c r="X2976" s="577">
        <f t="shared" si="11676"/>
        <v>111.24459322126064</v>
      </c>
      <c r="Y2976" s="505">
        <f>SQRT(V2970*V2970+V2971*V2971)/V2938/1.73</f>
        <v>116.80483581163379</v>
      </c>
      <c r="Z2976" s="577">
        <f t="shared" si="11676"/>
        <v>101.10011576751558</v>
      </c>
      <c r="AA2976" s="577">
        <f t="shared" si="11676"/>
        <v>85.383625327092332</v>
      </c>
      <c r="AB2976" s="579">
        <f t="shared" si="11676"/>
        <v>75.785219633556295</v>
      </c>
      <c r="AC2976" s="107">
        <f>AVERAGE(E2976:AB2976)</f>
        <v>95.162091972676322</v>
      </c>
      <c r="AD2976" s="76">
        <f>(AC2972-AC2976)/AC2972</f>
        <v>-6.1190340723488281E-3</v>
      </c>
      <c r="AE2976" s="77"/>
      <c r="AF2976" s="78"/>
      <c r="AJ2976" s="14"/>
      <c r="AK2976" s="14"/>
      <c r="AL2976" s="15"/>
      <c r="AM2976" s="14"/>
      <c r="AN2976" s="400"/>
    </row>
    <row r="2977" spans="1:42" x14ac:dyDescent="0.25">
      <c r="A2977" s="3527" t="s">
        <v>543</v>
      </c>
      <c r="B2977" s="3691" t="s">
        <v>1228</v>
      </c>
      <c r="C2977" s="119" t="s">
        <v>14</v>
      </c>
      <c r="D2977" s="111" t="s">
        <v>948</v>
      </c>
      <c r="E2977" s="68">
        <v>239.4</v>
      </c>
      <c r="F2977" s="69">
        <v>222.6</v>
      </c>
      <c r="G2977" s="69">
        <v>213</v>
      </c>
      <c r="H2977" s="408">
        <v>212.4</v>
      </c>
      <c r="I2977" s="69">
        <v>214.20000000000002</v>
      </c>
      <c r="J2977" s="69">
        <v>221.4</v>
      </c>
      <c r="K2977" s="69">
        <v>249.6</v>
      </c>
      <c r="L2977" s="69">
        <v>261</v>
      </c>
      <c r="M2977" s="69">
        <v>245.4</v>
      </c>
      <c r="N2977" s="408">
        <v>238.8</v>
      </c>
      <c r="O2977" s="69">
        <v>241.20000000000002</v>
      </c>
      <c r="P2977" s="69">
        <v>246</v>
      </c>
      <c r="Q2977" s="69">
        <v>249.6</v>
      </c>
      <c r="R2977" s="69">
        <v>249.6</v>
      </c>
      <c r="S2977" s="69">
        <v>250.8</v>
      </c>
      <c r="T2977" s="69">
        <v>265.2</v>
      </c>
      <c r="U2977" s="69">
        <v>267.60000000000002</v>
      </c>
      <c r="V2977" s="408">
        <v>286.2</v>
      </c>
      <c r="W2977" s="69">
        <v>307.8</v>
      </c>
      <c r="X2977" s="69">
        <v>329.40000000000003</v>
      </c>
      <c r="Y2977" s="69">
        <v>322.8</v>
      </c>
      <c r="Z2977" s="69">
        <v>312.60000000000002</v>
      </c>
      <c r="AA2977" s="69">
        <v>288.60000000000002</v>
      </c>
      <c r="AB2977" s="397">
        <v>264.60000000000002</v>
      </c>
      <c r="AC2977" s="104">
        <f>SUM(E2977:AB2977)</f>
        <v>6199.8000000000011</v>
      </c>
      <c r="AD2977" s="68"/>
      <c r="AE2977" s="69">
        <v>100</v>
      </c>
      <c r="AF2977" s="70">
        <v>40</v>
      </c>
      <c r="AJ2977" s="474"/>
      <c r="AK2977" s="475"/>
      <c r="AL2977" s="474"/>
      <c r="AM2977" s="15"/>
      <c r="AN2977" s="400"/>
    </row>
    <row r="2978" spans="1:42" x14ac:dyDescent="0.25">
      <c r="A2978" s="3528"/>
      <c r="B2978" s="3692"/>
      <c r="C2978" s="121" t="s">
        <v>16</v>
      </c>
      <c r="D2978" s="106" t="s">
        <v>246</v>
      </c>
      <c r="E2978" s="396">
        <v>0</v>
      </c>
      <c r="F2978" s="306">
        <v>0</v>
      </c>
      <c r="G2978" s="306">
        <v>0</v>
      </c>
      <c r="H2978" s="409">
        <v>0</v>
      </c>
      <c r="I2978" s="306">
        <v>0</v>
      </c>
      <c r="J2978" s="306">
        <v>0</v>
      </c>
      <c r="K2978" s="306">
        <v>0</v>
      </c>
      <c r="L2978" s="306">
        <v>0</v>
      </c>
      <c r="M2978" s="306">
        <v>0</v>
      </c>
      <c r="N2978" s="409">
        <v>0</v>
      </c>
      <c r="O2978" s="306">
        <v>0</v>
      </c>
      <c r="P2978" s="306">
        <v>0</v>
      </c>
      <c r="Q2978" s="306">
        <v>0</v>
      </c>
      <c r="R2978" s="306">
        <v>0</v>
      </c>
      <c r="S2978" s="306">
        <v>0</v>
      </c>
      <c r="T2978" s="306">
        <v>0</v>
      </c>
      <c r="U2978" s="306">
        <v>0</v>
      </c>
      <c r="V2978" s="409">
        <v>0</v>
      </c>
      <c r="W2978" s="306">
        <v>0</v>
      </c>
      <c r="X2978" s="306">
        <v>0</v>
      </c>
      <c r="Y2978" s="306">
        <v>0</v>
      </c>
      <c r="Z2978" s="306">
        <v>0</v>
      </c>
      <c r="AA2978" s="306">
        <v>0</v>
      </c>
      <c r="AB2978" s="398">
        <v>0</v>
      </c>
      <c r="AC2978" s="105">
        <f>SUM(E2978:AB2978)</f>
        <v>0</v>
      </c>
      <c r="AD2978" s="71"/>
      <c r="AE2978" s="153"/>
      <c r="AF2978" s="72"/>
      <c r="AJ2978" s="15"/>
      <c r="AK2978" s="15"/>
      <c r="AL2978" s="15"/>
      <c r="AM2978" s="15"/>
      <c r="AN2978" s="400"/>
    </row>
    <row r="2979" spans="1:42" x14ac:dyDescent="0.25">
      <c r="A2979" s="3528"/>
      <c r="B2979" s="3692"/>
      <c r="C2979" s="121" t="s">
        <v>17</v>
      </c>
      <c r="D2979" s="106" t="s">
        <v>56</v>
      </c>
      <c r="E2979" s="1581">
        <v>9</v>
      </c>
      <c r="F2979" s="1565">
        <v>9</v>
      </c>
      <c r="G2979" s="1565">
        <v>8</v>
      </c>
      <c r="H2979" s="414">
        <v>8</v>
      </c>
      <c r="I2979" s="1565">
        <v>8</v>
      </c>
      <c r="J2979" s="1565">
        <v>8</v>
      </c>
      <c r="K2979" s="1565">
        <v>10</v>
      </c>
      <c r="L2979" s="1565">
        <v>9</v>
      </c>
      <c r="M2979" s="1565">
        <v>9</v>
      </c>
      <c r="N2979" s="414">
        <v>9</v>
      </c>
      <c r="O2979" s="1565">
        <v>9</v>
      </c>
      <c r="P2979" s="1565">
        <v>10</v>
      </c>
      <c r="Q2979" s="1565">
        <v>9</v>
      </c>
      <c r="R2979" s="1565">
        <v>10</v>
      </c>
      <c r="S2979" s="1565">
        <v>10</v>
      </c>
      <c r="T2979" s="1565">
        <v>11</v>
      </c>
      <c r="U2979" s="1565">
        <v>10</v>
      </c>
      <c r="V2979" s="414">
        <v>12</v>
      </c>
      <c r="W2979" s="1565">
        <v>12</v>
      </c>
      <c r="X2979" s="1565">
        <v>12</v>
      </c>
      <c r="Y2979" s="325">
        <v>12</v>
      </c>
      <c r="Z2979" s="1565">
        <v>12</v>
      </c>
      <c r="AA2979" s="1565">
        <v>11</v>
      </c>
      <c r="AB2979" s="1598">
        <v>10</v>
      </c>
      <c r="AC2979" s="105">
        <f>AVERAGE(E2979:AB2979)</f>
        <v>9.875</v>
      </c>
      <c r="AD2979" s="74"/>
      <c r="AE2979" s="74"/>
      <c r="AF2979" s="75"/>
      <c r="AJ2979" s="15"/>
      <c r="AK2979" s="15"/>
      <c r="AL2979" s="15"/>
      <c r="AM2979" s="15"/>
      <c r="AN2979" s="400"/>
    </row>
    <row r="2980" spans="1:42" ht="16.5" thickBot="1" x14ac:dyDescent="0.3">
      <c r="A2980" s="3674"/>
      <c r="B2980" s="3710"/>
      <c r="C2980" s="124" t="s">
        <v>19</v>
      </c>
      <c r="D2980" s="345"/>
      <c r="E2980" s="620">
        <f t="shared" ref="E2980:AB2980" si="11677">E2978/E2977</f>
        <v>0</v>
      </c>
      <c r="F2980" s="316">
        <f t="shared" si="11677"/>
        <v>0</v>
      </c>
      <c r="G2980" s="316">
        <f t="shared" si="11677"/>
        <v>0</v>
      </c>
      <c r="H2980" s="424">
        <f t="shared" si="11677"/>
        <v>0</v>
      </c>
      <c r="I2980" s="316">
        <f t="shared" si="11677"/>
        <v>0</v>
      </c>
      <c r="J2980" s="316">
        <f t="shared" si="11677"/>
        <v>0</v>
      </c>
      <c r="K2980" s="316">
        <f t="shared" si="11677"/>
        <v>0</v>
      </c>
      <c r="L2980" s="316">
        <f t="shared" si="11677"/>
        <v>0</v>
      </c>
      <c r="M2980" s="316">
        <f t="shared" si="11677"/>
        <v>0</v>
      </c>
      <c r="N2980" s="424">
        <f t="shared" si="11677"/>
        <v>0</v>
      </c>
      <c r="O2980" s="316">
        <f t="shared" si="11677"/>
        <v>0</v>
      </c>
      <c r="P2980" s="316">
        <f t="shared" si="11677"/>
        <v>0</v>
      </c>
      <c r="Q2980" s="316">
        <f t="shared" si="11677"/>
        <v>0</v>
      </c>
      <c r="R2980" s="316">
        <f t="shared" si="11677"/>
        <v>0</v>
      </c>
      <c r="S2980" s="316">
        <f t="shared" si="11677"/>
        <v>0</v>
      </c>
      <c r="T2980" s="316">
        <f t="shared" si="11677"/>
        <v>0</v>
      </c>
      <c r="U2980" s="316">
        <f t="shared" si="11677"/>
        <v>0</v>
      </c>
      <c r="V2980" s="424">
        <f t="shared" si="11677"/>
        <v>0</v>
      </c>
      <c r="W2980" s="316">
        <f t="shared" si="11677"/>
        <v>0</v>
      </c>
      <c r="X2980" s="316">
        <f t="shared" si="11677"/>
        <v>0</v>
      </c>
      <c r="Y2980" s="316">
        <f>V2978/V2977</f>
        <v>0</v>
      </c>
      <c r="Z2980" s="316">
        <f t="shared" si="11677"/>
        <v>0</v>
      </c>
      <c r="AA2980" s="316">
        <f t="shared" si="11677"/>
        <v>0</v>
      </c>
      <c r="AB2980" s="870">
        <f t="shared" si="11677"/>
        <v>0</v>
      </c>
      <c r="AC2980" s="498">
        <f>MAX(E2980:AB2980)</f>
        <v>0</v>
      </c>
      <c r="AD2980" s="71"/>
      <c r="AE2980" s="153"/>
      <c r="AF2980" s="72"/>
      <c r="AJ2980" s="15"/>
      <c r="AK2980" s="15"/>
      <c r="AL2980" s="15"/>
      <c r="AM2980" s="15"/>
      <c r="AN2980" s="400"/>
    </row>
    <row r="2981" spans="1:42" hidden="1" x14ac:dyDescent="0.25">
      <c r="A2981" s="2217"/>
      <c r="B2981" s="2220"/>
      <c r="C2981" s="360" t="s">
        <v>118</v>
      </c>
      <c r="D2981" s="2408"/>
      <c r="E2981" s="361"/>
      <c r="F2981" s="89"/>
      <c r="G2981" s="89"/>
      <c r="H2981" s="405"/>
      <c r="I2981" s="89"/>
      <c r="J2981" s="89"/>
      <c r="K2981" s="89"/>
      <c r="L2981" s="89"/>
      <c r="M2981" s="89"/>
      <c r="N2981" s="405"/>
      <c r="O2981" s="89"/>
      <c r="P2981" s="89"/>
      <c r="Q2981" s="89"/>
      <c r="R2981" s="89"/>
      <c r="S2981" s="89"/>
      <c r="T2981" s="89"/>
      <c r="U2981" s="89"/>
      <c r="V2981" s="89"/>
      <c r="W2981" s="89"/>
      <c r="X2981" s="89"/>
      <c r="Y2981" s="405"/>
      <c r="Z2981" s="89"/>
      <c r="AA2981" s="89"/>
      <c r="AB2981" s="385"/>
      <c r="AC2981" s="120"/>
      <c r="AD2981" s="71"/>
      <c r="AE2981" s="153"/>
      <c r="AF2981" s="72"/>
      <c r="AJ2981" s="15"/>
      <c r="AK2981" s="15"/>
      <c r="AL2981" s="15"/>
      <c r="AM2981" s="15"/>
      <c r="AN2981" s="400"/>
    </row>
    <row r="2982" spans="1:42" s="181" customFormat="1" hidden="1" x14ac:dyDescent="0.25">
      <c r="A2982" s="2227"/>
      <c r="B2982" s="2230"/>
      <c r="C2982" s="122" t="s">
        <v>119</v>
      </c>
      <c r="D2982" s="346"/>
      <c r="E2982" s="71"/>
      <c r="F2982" s="153"/>
      <c r="G2982" s="153"/>
      <c r="H2982" s="406"/>
      <c r="I2982" s="153"/>
      <c r="J2982" s="153"/>
      <c r="K2982" s="153"/>
      <c r="L2982" s="153"/>
      <c r="M2982" s="153"/>
      <c r="N2982" s="406"/>
      <c r="O2982" s="153"/>
      <c r="P2982" s="153"/>
      <c r="Q2982" s="153"/>
      <c r="R2982" s="153"/>
      <c r="S2982" s="153"/>
      <c r="T2982" s="153"/>
      <c r="U2982" s="153"/>
      <c r="V2982" s="153"/>
      <c r="W2982" s="153"/>
      <c r="X2982" s="153"/>
      <c r="Y2982" s="406"/>
      <c r="Z2982" s="153"/>
      <c r="AA2982" s="153"/>
      <c r="AB2982" s="314"/>
      <c r="AC2982" s="106"/>
      <c r="AD2982" s="71"/>
      <c r="AE2982" s="153"/>
      <c r="AF2982" s="72"/>
      <c r="AH2982" s="844"/>
      <c r="AI2982" s="845"/>
      <c r="AJ2982" s="845"/>
      <c r="AK2982" s="845"/>
      <c r="AL2982" s="846"/>
      <c r="AM2982" s="846"/>
      <c r="AN2982" s="189"/>
      <c r="AO2982" s="189"/>
      <c r="AP2982" s="189"/>
    </row>
    <row r="2983" spans="1:42" ht="16.5" hidden="1" thickBot="1" x14ac:dyDescent="0.3">
      <c r="A2983" s="3520" t="s">
        <v>44</v>
      </c>
      <c r="B2983" s="3521"/>
      <c r="C2983" s="3522"/>
      <c r="D2983" s="345"/>
      <c r="E2983" s="502">
        <f>SQRT(E2977*E2977+E2978*E2978)/E2938/1.73</f>
        <v>13.191754326994607</v>
      </c>
      <c r="F2983" s="179">
        <f t="shared" ref="F2983:AB2983" si="11678">SQRT(F2977*F2977+F2978*F2978)/F2938/1.73</f>
        <v>12.24267556909742</v>
      </c>
      <c r="G2983" s="179">
        <f t="shared" si="11678"/>
        <v>11.681346042052848</v>
      </c>
      <c r="H2983" s="413">
        <f t="shared" si="11678"/>
        <v>11.648440841934388</v>
      </c>
      <c r="I2983" s="179">
        <f t="shared" si="11678"/>
        <v>11.747156442289764</v>
      </c>
      <c r="J2983" s="179">
        <f t="shared" si="11678"/>
        <v>12.188274153592072</v>
      </c>
      <c r="K2983" s="179">
        <f t="shared" si="11678"/>
        <v>13.859505921940329</v>
      </c>
      <c r="L2983" s="179">
        <f t="shared" si="11678"/>
        <v>14.548413888439866</v>
      </c>
      <c r="M2983" s="179">
        <f t="shared" si="11678"/>
        <v>13.77181660025815</v>
      </c>
      <c r="N2983" s="413">
        <f t="shared" si="11678"/>
        <v>13.388426971961673</v>
      </c>
      <c r="O2983" s="179">
        <f t="shared" si="11678"/>
        <v>13.522984026956264</v>
      </c>
      <c r="P2983" s="179">
        <f t="shared" si="11678"/>
        <v>13.738795342213288</v>
      </c>
      <c r="Q2983" s="179">
        <f t="shared" si="11678"/>
        <v>13.926395429285604</v>
      </c>
      <c r="R2983" s="179">
        <f t="shared" si="11678"/>
        <v>13.939850883806653</v>
      </c>
      <c r="S2983" s="179">
        <f t="shared" si="11678"/>
        <v>14.088542105529248</v>
      </c>
      <c r="T2983" s="179">
        <f t="shared" si="11678"/>
        <v>14.754070999794154</v>
      </c>
      <c r="U2983" s="179">
        <f t="shared" si="11678"/>
        <v>14.816291276327156</v>
      </c>
      <c r="V2983" s="413">
        <f t="shared" si="11678"/>
        <v>15.815824666497196</v>
      </c>
      <c r="W2983" s="179">
        <f t="shared" si="11678"/>
        <v>16.944673823286543</v>
      </c>
      <c r="X2983" s="179">
        <f t="shared" si="11678"/>
        <v>18.06495486503384</v>
      </c>
      <c r="Y2983" s="77">
        <f>SQRT(V2977*V2977+V2978*V2978)/V2938/1.73</f>
        <v>15.815824666497196</v>
      </c>
      <c r="Z2983" s="179">
        <f t="shared" si="11678"/>
        <v>17.324414345014105</v>
      </c>
      <c r="AA2983" s="179">
        <f t="shared" si="11678"/>
        <v>15.979004717294533</v>
      </c>
      <c r="AB2983" s="399">
        <f t="shared" si="11678"/>
        <v>14.566473988439308</v>
      </c>
      <c r="AC2983" s="107">
        <f>AVERAGE(E2983:AB2983)</f>
        <v>14.231912995605676</v>
      </c>
      <c r="AD2983" s="76">
        <f>(AC2979-AC2983)/AC2979</f>
        <v>-0.44120637930184059</v>
      </c>
      <c r="AE2983" s="77"/>
      <c r="AF2983" s="78"/>
      <c r="AJ2983" s="14"/>
      <c r="AK2983" s="14"/>
      <c r="AL2983" s="15"/>
      <c r="AM2983" s="14"/>
      <c r="AN2983" s="400"/>
    </row>
    <row r="2984" spans="1:42" x14ac:dyDescent="0.25">
      <c r="A2984" s="3527" t="s">
        <v>544</v>
      </c>
      <c r="B2984" s="3691" t="s">
        <v>545</v>
      </c>
      <c r="C2984" s="123" t="s">
        <v>14</v>
      </c>
      <c r="D2984" s="106" t="s">
        <v>117</v>
      </c>
      <c r="E2984" s="323">
        <f t="shared" ref="E2984" si="11679">(E2988-D2988)*$AE2984*$AF2984</f>
        <v>0</v>
      </c>
      <c r="F2984" s="319">
        <f t="shared" ref="F2984" si="11680">(F2988-E2988)*$AE2984*$AF2984</f>
        <v>0</v>
      </c>
      <c r="G2984" s="319">
        <f t="shared" ref="G2984" si="11681">(G2988-F2988)*$AE2984*$AF2984</f>
        <v>0</v>
      </c>
      <c r="H2984" s="430">
        <f t="shared" ref="H2984" si="11682">(H2988-G2988)*$AE2984*$AF2984</f>
        <v>0</v>
      </c>
      <c r="I2984" s="319">
        <f t="shared" ref="I2984" si="11683">(I2988-H2988)*$AE2984*$AF2984</f>
        <v>0</v>
      </c>
      <c r="J2984" s="319">
        <f t="shared" ref="J2984" si="11684">(J2988-I2988)*$AE2984*$AF2984</f>
        <v>0</v>
      </c>
      <c r="K2984" s="319">
        <f t="shared" ref="K2984" si="11685">(K2988-J2988)*$AE2984*$AF2984</f>
        <v>0</v>
      </c>
      <c r="L2984" s="319">
        <f t="shared" ref="L2984" si="11686">(L2988-K2988)*$AE2984*$AF2984</f>
        <v>0</v>
      </c>
      <c r="M2984" s="319">
        <f t="shared" ref="M2984" si="11687">(M2988-L2988)*$AE2984*$AF2984</f>
        <v>0</v>
      </c>
      <c r="N2984" s="430">
        <f t="shared" ref="N2984" si="11688">(N2988-M2988)*$AE2984*$AF2984</f>
        <v>0</v>
      </c>
      <c r="O2984" s="319">
        <f t="shared" ref="O2984" si="11689">(O2988-N2988)*$AE2984*$AF2984</f>
        <v>0</v>
      </c>
      <c r="P2984" s="319">
        <f t="shared" ref="P2984" si="11690">(P2988-O2988)*$AE2984*$AF2984</f>
        <v>0</v>
      </c>
      <c r="Q2984" s="319">
        <f t="shared" ref="Q2984" si="11691">(Q2988-P2988)*$AE2984*$AF2984</f>
        <v>0</v>
      </c>
      <c r="R2984" s="319">
        <f t="shared" ref="R2984" si="11692">(R2988-Q2988)*$AE2984*$AF2984</f>
        <v>0</v>
      </c>
      <c r="S2984" s="319">
        <f t="shared" ref="S2984" si="11693">(S2988-R2988)*$AE2984*$AF2984</f>
        <v>0</v>
      </c>
      <c r="T2984" s="319">
        <f t="shared" ref="T2984" si="11694">(T2988-S2988)*$AE2984*$AF2984</f>
        <v>0</v>
      </c>
      <c r="U2984" s="319">
        <f t="shared" ref="U2984" si="11695">(U2988-T2988)*$AE2984*$AF2984</f>
        <v>0</v>
      </c>
      <c r="V2984" s="430">
        <f t="shared" ref="V2984" si="11696">(V2988-U2988)*$AE2984*$AF2984</f>
        <v>0</v>
      </c>
      <c r="W2984" s="319">
        <f t="shared" ref="W2984" si="11697">(W2988-V2988)*$AE2984*$AF2984</f>
        <v>0</v>
      </c>
      <c r="X2984" s="319">
        <f t="shared" ref="X2984" si="11698">(X2988-W2988)*$AE2984*$AF2984</f>
        <v>0</v>
      </c>
      <c r="Y2984" s="319">
        <f t="shared" ref="Y2984" si="11699">(Y2988-X2988)*$AE2984*$AF2984</f>
        <v>0</v>
      </c>
      <c r="Z2984" s="319">
        <f t="shared" ref="Z2984" si="11700">(Z2988-Y2988)*$AE2984*$AF2984</f>
        <v>0</v>
      </c>
      <c r="AA2984" s="319">
        <f t="shared" ref="AA2984" si="11701">(AA2988-Z2988)*$AE2984*$AF2984</f>
        <v>0</v>
      </c>
      <c r="AB2984" s="575">
        <f t="shared" ref="AB2984" si="11702">(AB2988-AA2988)*$AE2984*$AF2984</f>
        <v>0</v>
      </c>
      <c r="AC2984" s="132">
        <f>SUM(E2984:AB2984)</f>
        <v>0</v>
      </c>
      <c r="AD2984" s="68"/>
      <c r="AE2984" s="69">
        <v>100</v>
      </c>
      <c r="AF2984" s="70">
        <v>80</v>
      </c>
      <c r="AJ2984" s="474"/>
      <c r="AK2984" s="475"/>
      <c r="AL2984" s="474"/>
      <c r="AM2984" s="15"/>
      <c r="AN2984" s="400"/>
    </row>
    <row r="2985" spans="1:42" x14ac:dyDescent="0.25">
      <c r="A2985" s="3528"/>
      <c r="B2985" s="3692"/>
      <c r="C2985" s="121" t="s">
        <v>16</v>
      </c>
      <c r="D2985" s="106" t="s">
        <v>117</v>
      </c>
      <c r="E2985" s="305">
        <f t="shared" ref="E2985" si="11703">(E2989-D2989)*$AE2984*$AF2984</f>
        <v>0</v>
      </c>
      <c r="F2985" s="306">
        <f t="shared" ref="F2985" si="11704">(F2989-E2989)*$AE2984*$AF2984</f>
        <v>0</v>
      </c>
      <c r="G2985" s="306">
        <f t="shared" ref="G2985" si="11705">(G2989-F2989)*$AE2984*$AF2984</f>
        <v>0</v>
      </c>
      <c r="H2985" s="409">
        <f t="shared" ref="H2985" si="11706">(H2989-G2989)*$AE2984*$AF2984</f>
        <v>0</v>
      </c>
      <c r="I2985" s="306">
        <f t="shared" ref="I2985" si="11707">(I2989-H2989)*$AE2984*$AF2984</f>
        <v>0</v>
      </c>
      <c r="J2985" s="306">
        <f t="shared" ref="J2985" si="11708">(J2989-I2989)*$AE2984*$AF2984</f>
        <v>0</v>
      </c>
      <c r="K2985" s="306">
        <f t="shared" ref="K2985" si="11709">(K2989-J2989)*$AE2984*$AF2984</f>
        <v>0</v>
      </c>
      <c r="L2985" s="306">
        <f t="shared" ref="L2985" si="11710">(L2989-K2989)*$AE2984*$AF2984</f>
        <v>0</v>
      </c>
      <c r="M2985" s="306">
        <f t="shared" ref="M2985" si="11711">(M2989-L2989)*$AE2984*$AF2984</f>
        <v>0</v>
      </c>
      <c r="N2985" s="409">
        <f t="shared" ref="N2985" si="11712">(N2989-M2989)*$AE2984*$AF2984</f>
        <v>0</v>
      </c>
      <c r="O2985" s="306">
        <f t="shared" ref="O2985" si="11713">(O2989-N2989)*$AE2984*$AF2984</f>
        <v>0</v>
      </c>
      <c r="P2985" s="306">
        <f t="shared" ref="P2985" si="11714">(P2989-O2989)*$AE2984*$AF2984</f>
        <v>0</v>
      </c>
      <c r="Q2985" s="306">
        <f t="shared" ref="Q2985" si="11715">(Q2989-P2989)*$AE2984*$AF2984</f>
        <v>0</v>
      </c>
      <c r="R2985" s="306">
        <f t="shared" ref="R2985" si="11716">(R2989-Q2989)*$AE2984*$AF2984</f>
        <v>0</v>
      </c>
      <c r="S2985" s="306">
        <f t="shared" ref="S2985" si="11717">(S2989-R2989)*$AE2984*$AF2984</f>
        <v>0</v>
      </c>
      <c r="T2985" s="306">
        <f t="shared" ref="T2985" si="11718">(T2989-S2989)*$AE2984*$AF2984</f>
        <v>0</v>
      </c>
      <c r="U2985" s="306">
        <f t="shared" ref="U2985" si="11719">(U2989-T2989)*$AE2984*$AF2984</f>
        <v>0</v>
      </c>
      <c r="V2985" s="409">
        <f t="shared" ref="V2985" si="11720">(V2989-U2989)*$AE2984*$AF2984</f>
        <v>0</v>
      </c>
      <c r="W2985" s="306">
        <f t="shared" ref="W2985" si="11721">(W2989-V2989)*$AE2984*$AF2984</f>
        <v>0</v>
      </c>
      <c r="X2985" s="306">
        <f t="shared" ref="X2985" si="11722">(X2989-W2989)*$AE2984*$AF2984</f>
        <v>0</v>
      </c>
      <c r="Y2985" s="306">
        <f t="shared" ref="Y2985" si="11723">(Y2989-X2989)*$AE2984*$AF2984</f>
        <v>0</v>
      </c>
      <c r="Z2985" s="306">
        <f t="shared" ref="Z2985" si="11724">(Z2989-Y2989)*$AE2984*$AF2984</f>
        <v>0</v>
      </c>
      <c r="AA2985" s="306">
        <f t="shared" ref="AA2985" si="11725">(AA2989-Z2989)*$AE2984*$AF2984</f>
        <v>0</v>
      </c>
      <c r="AB2985" s="398">
        <f t="shared" ref="AB2985" si="11726">(AB2989-AA2989)*$AE2984*$AF2984</f>
        <v>0</v>
      </c>
      <c r="AC2985" s="105">
        <f>SUM(E2985:AB2985)</f>
        <v>0</v>
      </c>
      <c r="AD2985" s="71"/>
      <c r="AE2985" s="153"/>
      <c r="AF2985" s="72"/>
      <c r="AJ2985" s="15"/>
      <c r="AK2985" s="15"/>
      <c r="AL2985" s="15"/>
      <c r="AM2985" s="15"/>
      <c r="AN2985" s="400"/>
    </row>
    <row r="2986" spans="1:42" x14ac:dyDescent="0.25">
      <c r="A2986" s="3528"/>
      <c r="B2986" s="3692"/>
      <c r="C2986" s="121" t="s">
        <v>17</v>
      </c>
      <c r="D2986" s="106" t="s">
        <v>56</v>
      </c>
      <c r="E2986" s="1571">
        <v>0</v>
      </c>
      <c r="F2986" s="1565">
        <v>0</v>
      </c>
      <c r="G2986" s="1565">
        <v>0</v>
      </c>
      <c r="H2986" s="414">
        <v>0</v>
      </c>
      <c r="I2986" s="1565">
        <v>0</v>
      </c>
      <c r="J2986" s="1565">
        <v>0</v>
      </c>
      <c r="K2986" s="1565">
        <v>0</v>
      </c>
      <c r="L2986" s="1565">
        <v>0</v>
      </c>
      <c r="M2986" s="1565">
        <v>0</v>
      </c>
      <c r="N2986" s="414">
        <v>0</v>
      </c>
      <c r="O2986" s="1565">
        <v>0</v>
      </c>
      <c r="P2986" s="1565">
        <v>0</v>
      </c>
      <c r="Q2986" s="1565">
        <v>0</v>
      </c>
      <c r="R2986" s="1565">
        <v>0</v>
      </c>
      <c r="S2986" s="1565">
        <v>0</v>
      </c>
      <c r="T2986" s="1565">
        <v>0</v>
      </c>
      <c r="U2986" s="1565">
        <v>0</v>
      </c>
      <c r="V2986" s="414">
        <v>0</v>
      </c>
      <c r="W2986" s="1565">
        <v>0</v>
      </c>
      <c r="X2986" s="1565">
        <v>0</v>
      </c>
      <c r="Y2986" s="325">
        <v>0</v>
      </c>
      <c r="Z2986" s="1565">
        <v>0</v>
      </c>
      <c r="AA2986" s="1565">
        <v>0</v>
      </c>
      <c r="AB2986" s="1598">
        <v>0</v>
      </c>
      <c r="AC2986" s="105">
        <f>AVERAGE(E2986:AB2986)</f>
        <v>0</v>
      </c>
      <c r="AD2986" s="74"/>
      <c r="AE2986" s="74"/>
      <c r="AF2986" s="75"/>
      <c r="AJ2986" s="15"/>
      <c r="AK2986" s="15"/>
      <c r="AL2986" s="15"/>
      <c r="AM2986" s="15"/>
      <c r="AN2986" s="400"/>
    </row>
    <row r="2987" spans="1:42" ht="16.5" thickBot="1" x14ac:dyDescent="0.3">
      <c r="A2987" s="3529"/>
      <c r="B2987" s="3657"/>
      <c r="C2987" s="121" t="s">
        <v>19</v>
      </c>
      <c r="D2987" s="106"/>
      <c r="E2987" s="311" t="e">
        <f t="shared" ref="E2987:AB2987" si="11727">E2985/E2984</f>
        <v>#DIV/0!</v>
      </c>
      <c r="F2987" s="312" t="e">
        <f t="shared" si="11727"/>
        <v>#DIV/0!</v>
      </c>
      <c r="G2987" s="312" t="e">
        <f t="shared" si="11727"/>
        <v>#DIV/0!</v>
      </c>
      <c r="H2987" s="411" t="e">
        <f t="shared" si="11727"/>
        <v>#DIV/0!</v>
      </c>
      <c r="I2987" s="312" t="e">
        <f t="shared" si="11727"/>
        <v>#DIV/0!</v>
      </c>
      <c r="J2987" s="312" t="e">
        <f t="shared" si="11727"/>
        <v>#DIV/0!</v>
      </c>
      <c r="K2987" s="312" t="e">
        <f t="shared" si="11727"/>
        <v>#DIV/0!</v>
      </c>
      <c r="L2987" s="312" t="e">
        <f t="shared" si="11727"/>
        <v>#DIV/0!</v>
      </c>
      <c r="M2987" s="312" t="e">
        <f t="shared" si="11727"/>
        <v>#DIV/0!</v>
      </c>
      <c r="N2987" s="411" t="e">
        <f t="shared" si="11727"/>
        <v>#DIV/0!</v>
      </c>
      <c r="O2987" s="312" t="e">
        <f t="shared" si="11727"/>
        <v>#DIV/0!</v>
      </c>
      <c r="P2987" s="312" t="e">
        <f t="shared" si="11727"/>
        <v>#DIV/0!</v>
      </c>
      <c r="Q2987" s="312" t="e">
        <f t="shared" si="11727"/>
        <v>#DIV/0!</v>
      </c>
      <c r="R2987" s="312" t="e">
        <f t="shared" si="11727"/>
        <v>#DIV/0!</v>
      </c>
      <c r="S2987" s="312" t="e">
        <f t="shared" si="11727"/>
        <v>#DIV/0!</v>
      </c>
      <c r="T2987" s="312" t="e">
        <f t="shared" si="11727"/>
        <v>#DIV/0!</v>
      </c>
      <c r="U2987" s="312" t="e">
        <f t="shared" si="11727"/>
        <v>#DIV/0!</v>
      </c>
      <c r="V2987" s="411" t="e">
        <f t="shared" si="11727"/>
        <v>#DIV/0!</v>
      </c>
      <c r="W2987" s="312" t="e">
        <f t="shared" si="11727"/>
        <v>#DIV/0!</v>
      </c>
      <c r="X2987" s="312" t="e">
        <f t="shared" si="11727"/>
        <v>#DIV/0!</v>
      </c>
      <c r="Y2987" s="312" t="e">
        <f>V2985/V2984</f>
        <v>#DIV/0!</v>
      </c>
      <c r="Z2987" s="312" t="e">
        <f t="shared" si="11727"/>
        <v>#DIV/0!</v>
      </c>
      <c r="AA2987" s="312" t="e">
        <f t="shared" si="11727"/>
        <v>#DIV/0!</v>
      </c>
      <c r="AB2987" s="335" t="e">
        <f t="shared" si="11727"/>
        <v>#DIV/0!</v>
      </c>
      <c r="AC2987" s="477" t="e">
        <f>MAX(E2987:AB2987)</f>
        <v>#DIV/0!</v>
      </c>
      <c r="AD2987" s="71"/>
      <c r="AE2987" s="153"/>
      <c r="AF2987" s="72"/>
      <c r="AJ2987" s="15"/>
      <c r="AK2987" s="15"/>
      <c r="AL2987" s="15"/>
      <c r="AM2987" s="15"/>
      <c r="AN2987" s="400"/>
    </row>
    <row r="2988" spans="1:42" hidden="1" x14ac:dyDescent="0.25">
      <c r="A2988" s="2227"/>
      <c r="B2988" s="2230"/>
      <c r="C2988" s="122" t="s">
        <v>118</v>
      </c>
      <c r="D2988" s="106"/>
      <c r="E2988" s="308"/>
      <c r="F2988" s="309"/>
      <c r="G2988" s="309"/>
      <c r="H2988" s="406"/>
      <c r="I2988" s="309"/>
      <c r="J2988" s="309"/>
      <c r="K2988" s="309"/>
      <c r="L2988" s="309"/>
      <c r="M2988" s="309"/>
      <c r="N2988" s="406"/>
      <c r="O2988" s="309"/>
      <c r="P2988" s="309"/>
      <c r="Q2988" s="309"/>
      <c r="R2988" s="309"/>
      <c r="S2988" s="309"/>
      <c r="T2988" s="309"/>
      <c r="U2988" s="309"/>
      <c r="V2988" s="309"/>
      <c r="W2988" s="309"/>
      <c r="X2988" s="309"/>
      <c r="Y2988" s="406"/>
      <c r="Z2988" s="309"/>
      <c r="AA2988" s="309"/>
      <c r="AB2988" s="934"/>
      <c r="AC2988" s="106"/>
      <c r="AD2988" s="71"/>
      <c r="AE2988" s="153"/>
      <c r="AF2988" s="72"/>
      <c r="AJ2988" s="15"/>
      <c r="AK2988" s="15"/>
      <c r="AL2988" s="15"/>
      <c r="AM2988" s="15"/>
      <c r="AN2988" s="400"/>
    </row>
    <row r="2989" spans="1:42" s="181" customFormat="1" hidden="1" x14ac:dyDescent="0.25">
      <c r="A2989" s="2227"/>
      <c r="B2989" s="2230"/>
      <c r="C2989" s="122" t="s">
        <v>119</v>
      </c>
      <c r="D2989" s="106"/>
      <c r="E2989" s="308"/>
      <c r="F2989" s="309"/>
      <c r="G2989" s="309"/>
      <c r="H2989" s="406"/>
      <c r="I2989" s="309"/>
      <c r="J2989" s="309"/>
      <c r="K2989" s="309"/>
      <c r="L2989" s="309"/>
      <c r="M2989" s="309"/>
      <c r="N2989" s="406"/>
      <c r="O2989" s="309"/>
      <c r="P2989" s="309"/>
      <c r="Q2989" s="309"/>
      <c r="R2989" s="309"/>
      <c r="S2989" s="309"/>
      <c r="T2989" s="309"/>
      <c r="U2989" s="309"/>
      <c r="V2989" s="309"/>
      <c r="W2989" s="309"/>
      <c r="X2989" s="309"/>
      <c r="Y2989" s="406"/>
      <c r="Z2989" s="309"/>
      <c r="AA2989" s="309"/>
      <c r="AB2989" s="934"/>
      <c r="AC2989" s="106"/>
      <c r="AD2989" s="71"/>
      <c r="AE2989" s="153"/>
      <c r="AF2989" s="72"/>
      <c r="AH2989" s="844"/>
      <c r="AI2989" s="845"/>
      <c r="AJ2989" s="845"/>
      <c r="AK2989" s="845"/>
      <c r="AL2989" s="846"/>
      <c r="AM2989" s="846"/>
      <c r="AN2989" s="189"/>
      <c r="AO2989" s="189"/>
      <c r="AP2989" s="189"/>
    </row>
    <row r="2990" spans="1:42" ht="16.5" hidden="1" thickBot="1" x14ac:dyDescent="0.3">
      <c r="A2990" s="3520" t="s">
        <v>44</v>
      </c>
      <c r="B2990" s="3521"/>
      <c r="C2990" s="3522"/>
      <c r="D2990" s="112"/>
      <c r="E2990" s="178">
        <f>SQRT(E2984*E2984+E2985*E2985)/E2938/1.73</f>
        <v>0</v>
      </c>
      <c r="F2990" s="179">
        <f t="shared" ref="F2990:AB2990" si="11728">SQRT(F2984*F2984+F2985*F2985)/F2938/1.73</f>
        <v>0</v>
      </c>
      <c r="G2990" s="179">
        <f t="shared" si="11728"/>
        <v>0</v>
      </c>
      <c r="H2990" s="413">
        <f t="shared" si="11728"/>
        <v>0</v>
      </c>
      <c r="I2990" s="179">
        <f t="shared" si="11728"/>
        <v>0</v>
      </c>
      <c r="J2990" s="179">
        <f t="shared" si="11728"/>
        <v>0</v>
      </c>
      <c r="K2990" s="179">
        <f t="shared" si="11728"/>
        <v>0</v>
      </c>
      <c r="L2990" s="179">
        <f t="shared" si="11728"/>
        <v>0</v>
      </c>
      <c r="M2990" s="179">
        <f t="shared" si="11728"/>
        <v>0</v>
      </c>
      <c r="N2990" s="413">
        <f t="shared" si="11728"/>
        <v>0</v>
      </c>
      <c r="O2990" s="179">
        <f t="shared" si="11728"/>
        <v>0</v>
      </c>
      <c r="P2990" s="179">
        <f t="shared" si="11728"/>
        <v>0</v>
      </c>
      <c r="Q2990" s="179">
        <f t="shared" si="11728"/>
        <v>0</v>
      </c>
      <c r="R2990" s="179">
        <f t="shared" si="11728"/>
        <v>0</v>
      </c>
      <c r="S2990" s="179">
        <f t="shared" si="11728"/>
        <v>0</v>
      </c>
      <c r="T2990" s="179">
        <f t="shared" si="11728"/>
        <v>0</v>
      </c>
      <c r="U2990" s="179">
        <f t="shared" si="11728"/>
        <v>0</v>
      </c>
      <c r="V2990" s="413">
        <f t="shared" si="11728"/>
        <v>0</v>
      </c>
      <c r="W2990" s="179">
        <f t="shared" si="11728"/>
        <v>0</v>
      </c>
      <c r="X2990" s="179">
        <f t="shared" si="11728"/>
        <v>0</v>
      </c>
      <c r="Y2990" s="77">
        <f>SQRT(V2984*V2984+V2985*V2985)/V2938/1.73</f>
        <v>0</v>
      </c>
      <c r="Z2990" s="179">
        <f t="shared" si="11728"/>
        <v>0</v>
      </c>
      <c r="AA2990" s="179">
        <f t="shared" si="11728"/>
        <v>0</v>
      </c>
      <c r="AB2990" s="399">
        <f t="shared" si="11728"/>
        <v>0</v>
      </c>
      <c r="AC2990" s="107">
        <f>AVERAGE(E2990:AB2990)</f>
        <v>0</v>
      </c>
      <c r="AD2990" s="76" t="e">
        <f>(AC2986-AC2990)/AC2986</f>
        <v>#DIV/0!</v>
      </c>
      <c r="AE2990" s="77"/>
      <c r="AF2990" s="78"/>
      <c r="AJ2990" s="14"/>
      <c r="AK2990" s="14"/>
      <c r="AL2990" s="15"/>
      <c r="AM2990" s="14"/>
      <c r="AN2990" s="400"/>
    </row>
    <row r="2991" spans="1:42" x14ac:dyDescent="0.25">
      <c r="A2991" s="3527" t="s">
        <v>546</v>
      </c>
      <c r="B2991" s="3691" t="s">
        <v>547</v>
      </c>
      <c r="C2991" s="119" t="s">
        <v>14</v>
      </c>
      <c r="D2991" s="111" t="s">
        <v>117</v>
      </c>
      <c r="E2991" s="323">
        <f t="shared" ref="E2991" si="11729">(E2995-D2995)*$AE2991*$AF2991</f>
        <v>0</v>
      </c>
      <c r="F2991" s="319">
        <f t="shared" ref="F2991" si="11730">(F2995-E2995)*$AE2991*$AF2991</f>
        <v>0</v>
      </c>
      <c r="G2991" s="319">
        <f t="shared" ref="G2991" si="11731">(G2995-F2995)*$AE2991*$AF2991</f>
        <v>0</v>
      </c>
      <c r="H2991" s="430">
        <f t="shared" ref="H2991" si="11732">(H2995-G2995)*$AE2991*$AF2991</f>
        <v>0</v>
      </c>
      <c r="I2991" s="319">
        <f t="shared" ref="I2991" si="11733">(I2995-H2995)*$AE2991*$AF2991</f>
        <v>0</v>
      </c>
      <c r="J2991" s="319">
        <f t="shared" ref="J2991" si="11734">(J2995-I2995)*$AE2991*$AF2991</f>
        <v>0</v>
      </c>
      <c r="K2991" s="319">
        <f t="shared" ref="K2991" si="11735">(K2995-J2995)*$AE2991*$AF2991</f>
        <v>0</v>
      </c>
      <c r="L2991" s="319">
        <f t="shared" ref="L2991" si="11736">(L2995-K2995)*$AE2991*$AF2991</f>
        <v>0</v>
      </c>
      <c r="M2991" s="319">
        <f t="shared" ref="M2991" si="11737">(M2995-L2995)*$AE2991*$AF2991</f>
        <v>0</v>
      </c>
      <c r="N2991" s="430">
        <f t="shared" ref="N2991" si="11738">(N2995-M2995)*$AE2991*$AF2991</f>
        <v>0</v>
      </c>
      <c r="O2991" s="319">
        <f t="shared" ref="O2991" si="11739">(O2995-N2995)*$AE2991*$AF2991</f>
        <v>0</v>
      </c>
      <c r="P2991" s="319">
        <f t="shared" ref="P2991" si="11740">(P2995-O2995)*$AE2991*$AF2991</f>
        <v>0</v>
      </c>
      <c r="Q2991" s="319">
        <f t="shared" ref="Q2991" si="11741">(Q2995-P2995)*$AE2991*$AF2991</f>
        <v>0</v>
      </c>
      <c r="R2991" s="319">
        <f t="shared" ref="R2991" si="11742">(R2995-Q2995)*$AE2991*$AF2991</f>
        <v>0</v>
      </c>
      <c r="S2991" s="319">
        <f t="shared" ref="S2991" si="11743">(S2995-R2995)*$AE2991*$AF2991</f>
        <v>0</v>
      </c>
      <c r="T2991" s="319">
        <f t="shared" ref="T2991" si="11744">(T2995-S2995)*$AE2991*$AF2991</f>
        <v>0</v>
      </c>
      <c r="U2991" s="319">
        <f t="shared" ref="U2991" si="11745">(U2995-T2995)*$AE2991*$AF2991</f>
        <v>0</v>
      </c>
      <c r="V2991" s="430">
        <f t="shared" ref="V2991" si="11746">(V2995-U2995)*$AE2991*$AF2991</f>
        <v>0</v>
      </c>
      <c r="W2991" s="319">
        <f t="shared" ref="W2991" si="11747">(W2995-V2995)*$AE2991*$AF2991</f>
        <v>0</v>
      </c>
      <c r="X2991" s="319">
        <f t="shared" ref="X2991" si="11748">(X2995-W2995)*$AE2991*$AF2991</f>
        <v>0</v>
      </c>
      <c r="Y2991" s="319">
        <f t="shared" ref="Y2991" si="11749">(Y2995-X2995)*$AE2991*$AF2991</f>
        <v>0</v>
      </c>
      <c r="Z2991" s="319">
        <f t="shared" ref="Z2991" si="11750">(Z2995-Y2995)*$AE2991*$AF2991</f>
        <v>0</v>
      </c>
      <c r="AA2991" s="319">
        <f t="shared" ref="AA2991" si="11751">(AA2995-Z2995)*$AE2991*$AF2991</f>
        <v>0</v>
      </c>
      <c r="AB2991" s="575">
        <f t="shared" ref="AB2991" si="11752">(AB2995-AA2995)*$AE2991*$AF2991</f>
        <v>0</v>
      </c>
      <c r="AC2991" s="104">
        <f>SUM(E2991:AB2991)</f>
        <v>0</v>
      </c>
      <c r="AD2991" s="68"/>
      <c r="AE2991" s="69">
        <v>100</v>
      </c>
      <c r="AF2991" s="70">
        <v>120</v>
      </c>
      <c r="AJ2991" s="474"/>
      <c r="AK2991" s="475"/>
      <c r="AL2991" s="474"/>
      <c r="AM2991" s="15"/>
      <c r="AN2991" s="400"/>
    </row>
    <row r="2992" spans="1:42" x14ac:dyDescent="0.25">
      <c r="A2992" s="3528"/>
      <c r="B2992" s="3692"/>
      <c r="C2992" s="121" t="s">
        <v>16</v>
      </c>
      <c r="D2992" s="106" t="s">
        <v>117</v>
      </c>
      <c r="E2992" s="305">
        <f t="shared" ref="E2992" si="11753">(E2996-D2996)*$AE2991*$AF2991</f>
        <v>0</v>
      </c>
      <c r="F2992" s="306">
        <f t="shared" ref="F2992" si="11754">(F2996-E2996)*$AE2991*$AF2991</f>
        <v>0</v>
      </c>
      <c r="G2992" s="306">
        <f t="shared" ref="G2992" si="11755">(G2996-F2996)*$AE2991*$AF2991</f>
        <v>0</v>
      </c>
      <c r="H2992" s="409">
        <f t="shared" ref="H2992" si="11756">(H2996-G2996)*$AE2991*$AF2991</f>
        <v>0</v>
      </c>
      <c r="I2992" s="306">
        <f t="shared" ref="I2992" si="11757">(I2996-H2996)*$AE2991*$AF2991</f>
        <v>0</v>
      </c>
      <c r="J2992" s="306">
        <f t="shared" ref="J2992" si="11758">(J2996-I2996)*$AE2991*$AF2991</f>
        <v>0</v>
      </c>
      <c r="K2992" s="306">
        <f t="shared" ref="K2992" si="11759">(K2996-J2996)*$AE2991*$AF2991</f>
        <v>0</v>
      </c>
      <c r="L2992" s="306">
        <f t="shared" ref="L2992" si="11760">(L2996-K2996)*$AE2991*$AF2991</f>
        <v>0</v>
      </c>
      <c r="M2992" s="306">
        <f t="shared" ref="M2992" si="11761">(M2996-L2996)*$AE2991*$AF2991</f>
        <v>0</v>
      </c>
      <c r="N2992" s="409">
        <f t="shared" ref="N2992" si="11762">(N2996-M2996)*$AE2991*$AF2991</f>
        <v>0</v>
      </c>
      <c r="O2992" s="306">
        <f t="shared" ref="O2992" si="11763">(O2996-N2996)*$AE2991*$AF2991</f>
        <v>0</v>
      </c>
      <c r="P2992" s="306">
        <f t="shared" ref="P2992" si="11764">(P2996-O2996)*$AE2991*$AF2991</f>
        <v>0</v>
      </c>
      <c r="Q2992" s="306">
        <f t="shared" ref="Q2992" si="11765">(Q2996-P2996)*$AE2991*$AF2991</f>
        <v>0</v>
      </c>
      <c r="R2992" s="306">
        <f t="shared" ref="R2992" si="11766">(R2996-Q2996)*$AE2991*$AF2991</f>
        <v>0</v>
      </c>
      <c r="S2992" s="306">
        <f t="shared" ref="S2992" si="11767">(S2996-R2996)*$AE2991*$AF2991</f>
        <v>0</v>
      </c>
      <c r="T2992" s="306">
        <f t="shared" ref="T2992" si="11768">(T2996-S2996)*$AE2991*$AF2991</f>
        <v>0</v>
      </c>
      <c r="U2992" s="306">
        <f t="shared" ref="U2992" si="11769">(U2996-T2996)*$AE2991*$AF2991</f>
        <v>0</v>
      </c>
      <c r="V2992" s="409">
        <f t="shared" ref="V2992" si="11770">(V2996-U2996)*$AE2991*$AF2991</f>
        <v>0</v>
      </c>
      <c r="W2992" s="306">
        <f t="shared" ref="W2992" si="11771">(W2996-V2996)*$AE2991*$AF2991</f>
        <v>0</v>
      </c>
      <c r="X2992" s="306">
        <f t="shared" ref="X2992" si="11772">(X2996-W2996)*$AE2991*$AF2991</f>
        <v>0</v>
      </c>
      <c r="Y2992" s="306">
        <f t="shared" ref="Y2992" si="11773">(Y2996-X2996)*$AE2991*$AF2991</f>
        <v>0</v>
      </c>
      <c r="Z2992" s="306">
        <f t="shared" ref="Z2992" si="11774">(Z2996-Y2996)*$AE2991*$AF2991</f>
        <v>0</v>
      </c>
      <c r="AA2992" s="306">
        <f t="shared" ref="AA2992" si="11775">(AA2996-Z2996)*$AE2991*$AF2991</f>
        <v>0</v>
      </c>
      <c r="AB2992" s="398">
        <f t="shared" ref="AB2992" si="11776">(AB2996-AA2996)*$AE2991*$AF2991</f>
        <v>0</v>
      </c>
      <c r="AC2992" s="105">
        <f>SUM(E2992:AB2992)</f>
        <v>0</v>
      </c>
      <c r="AD2992" s="71"/>
      <c r="AE2992" s="153"/>
      <c r="AF2992" s="72"/>
      <c r="AJ2992" s="15"/>
      <c r="AK2992" s="15"/>
      <c r="AL2992" s="15"/>
      <c r="AM2992" s="15"/>
      <c r="AN2992" s="400"/>
    </row>
    <row r="2993" spans="1:42" x14ac:dyDescent="0.25">
      <c r="A2993" s="3528"/>
      <c r="B2993" s="3692"/>
      <c r="C2993" s="121" t="s">
        <v>17</v>
      </c>
      <c r="D2993" s="106" t="s">
        <v>56</v>
      </c>
      <c r="E2993" s="1571">
        <v>0</v>
      </c>
      <c r="F2993" s="1565">
        <v>0</v>
      </c>
      <c r="G2993" s="1565">
        <v>0</v>
      </c>
      <c r="H2993" s="414">
        <v>0</v>
      </c>
      <c r="I2993" s="1565">
        <v>0</v>
      </c>
      <c r="J2993" s="1565">
        <v>0</v>
      </c>
      <c r="K2993" s="1565">
        <v>0</v>
      </c>
      <c r="L2993" s="1565">
        <v>0</v>
      </c>
      <c r="M2993" s="1565">
        <v>0</v>
      </c>
      <c r="N2993" s="414">
        <v>0</v>
      </c>
      <c r="O2993" s="1565">
        <v>0</v>
      </c>
      <c r="P2993" s="1565">
        <v>0</v>
      </c>
      <c r="Q2993" s="1565">
        <v>0</v>
      </c>
      <c r="R2993" s="1565">
        <v>0</v>
      </c>
      <c r="S2993" s="1565">
        <v>0</v>
      </c>
      <c r="T2993" s="1565">
        <v>0</v>
      </c>
      <c r="U2993" s="1565">
        <v>0</v>
      </c>
      <c r="V2993" s="414">
        <v>0</v>
      </c>
      <c r="W2993" s="1565">
        <v>0</v>
      </c>
      <c r="X2993" s="1565">
        <v>0</v>
      </c>
      <c r="Y2993" s="325">
        <v>0</v>
      </c>
      <c r="Z2993" s="1565">
        <v>0</v>
      </c>
      <c r="AA2993" s="1565">
        <v>0</v>
      </c>
      <c r="AB2993" s="1598">
        <v>0</v>
      </c>
      <c r="AC2993" s="105">
        <f>AVERAGE(E2993:AB2993)</f>
        <v>0</v>
      </c>
      <c r="AD2993" s="74"/>
      <c r="AE2993" s="74"/>
      <c r="AF2993" s="75"/>
      <c r="AJ2993" s="15"/>
      <c r="AK2993" s="15"/>
      <c r="AL2993" s="15"/>
      <c r="AM2993" s="15"/>
      <c r="AN2993" s="400"/>
    </row>
    <row r="2994" spans="1:42" ht="16.5" thickBot="1" x14ac:dyDescent="0.3">
      <c r="A2994" s="3674"/>
      <c r="B2994" s="3710"/>
      <c r="C2994" s="124" t="s">
        <v>19</v>
      </c>
      <c r="D2994" s="112"/>
      <c r="E2994" s="315" t="e">
        <f t="shared" ref="E2994:AB2994" si="11777">E2992/E2991</f>
        <v>#DIV/0!</v>
      </c>
      <c r="F2994" s="316" t="e">
        <f t="shared" si="11777"/>
        <v>#DIV/0!</v>
      </c>
      <c r="G2994" s="316" t="e">
        <f t="shared" si="11777"/>
        <v>#DIV/0!</v>
      </c>
      <c r="H2994" s="424" t="e">
        <f t="shared" si="11777"/>
        <v>#DIV/0!</v>
      </c>
      <c r="I2994" s="316" t="e">
        <f t="shared" si="11777"/>
        <v>#DIV/0!</v>
      </c>
      <c r="J2994" s="316" t="e">
        <f t="shared" si="11777"/>
        <v>#DIV/0!</v>
      </c>
      <c r="K2994" s="316" t="e">
        <f t="shared" si="11777"/>
        <v>#DIV/0!</v>
      </c>
      <c r="L2994" s="316" t="e">
        <f t="shared" si="11777"/>
        <v>#DIV/0!</v>
      </c>
      <c r="M2994" s="316" t="e">
        <f t="shared" si="11777"/>
        <v>#DIV/0!</v>
      </c>
      <c r="N2994" s="424" t="e">
        <f t="shared" si="11777"/>
        <v>#DIV/0!</v>
      </c>
      <c r="O2994" s="316" t="e">
        <f t="shared" si="11777"/>
        <v>#DIV/0!</v>
      </c>
      <c r="P2994" s="316" t="e">
        <f t="shared" si="11777"/>
        <v>#DIV/0!</v>
      </c>
      <c r="Q2994" s="316" t="e">
        <f t="shared" si="11777"/>
        <v>#DIV/0!</v>
      </c>
      <c r="R2994" s="316" t="e">
        <f t="shared" si="11777"/>
        <v>#DIV/0!</v>
      </c>
      <c r="S2994" s="316" t="e">
        <f t="shared" si="11777"/>
        <v>#DIV/0!</v>
      </c>
      <c r="T2994" s="316" t="e">
        <f t="shared" si="11777"/>
        <v>#DIV/0!</v>
      </c>
      <c r="U2994" s="316" t="e">
        <f t="shared" si="11777"/>
        <v>#DIV/0!</v>
      </c>
      <c r="V2994" s="424" t="e">
        <f t="shared" si="11777"/>
        <v>#DIV/0!</v>
      </c>
      <c r="W2994" s="316" t="e">
        <f t="shared" si="11777"/>
        <v>#DIV/0!</v>
      </c>
      <c r="X2994" s="316" t="e">
        <f t="shared" si="11777"/>
        <v>#DIV/0!</v>
      </c>
      <c r="Y2994" s="316" t="e">
        <f>V2992/V2991</f>
        <v>#DIV/0!</v>
      </c>
      <c r="Z2994" s="316" t="e">
        <f t="shared" si="11777"/>
        <v>#DIV/0!</v>
      </c>
      <c r="AA2994" s="316" t="e">
        <f t="shared" si="11777"/>
        <v>#DIV/0!</v>
      </c>
      <c r="AB2994" s="870" t="e">
        <f t="shared" si="11777"/>
        <v>#DIV/0!</v>
      </c>
      <c r="AC2994" s="498" t="e">
        <f>MAX(E2994:AB2994)</f>
        <v>#DIV/0!</v>
      </c>
      <c r="AD2994" s="71"/>
      <c r="AE2994" s="153"/>
      <c r="AF2994" s="72"/>
      <c r="AJ2994" s="15"/>
      <c r="AK2994" s="15"/>
      <c r="AL2994" s="15"/>
      <c r="AM2994" s="15"/>
      <c r="AN2994" s="400"/>
    </row>
    <row r="2995" spans="1:42" hidden="1" x14ac:dyDescent="0.25">
      <c r="A2995" s="2217"/>
      <c r="B2995" s="2220"/>
      <c r="C2995" s="360" t="s">
        <v>118</v>
      </c>
      <c r="D2995" s="120"/>
      <c r="E2995" s="136"/>
      <c r="F2995" s="134"/>
      <c r="G2995" s="134"/>
      <c r="H2995" s="405"/>
      <c r="I2995" s="134"/>
      <c r="J2995" s="134"/>
      <c r="K2995" s="134"/>
      <c r="L2995" s="134"/>
      <c r="M2995" s="134"/>
      <c r="N2995" s="405"/>
      <c r="O2995" s="134"/>
      <c r="P2995" s="134"/>
      <c r="Q2995" s="134"/>
      <c r="R2995" s="134"/>
      <c r="S2995" s="134"/>
      <c r="T2995" s="134"/>
      <c r="U2995" s="134"/>
      <c r="V2995" s="134"/>
      <c r="W2995" s="134"/>
      <c r="X2995" s="134"/>
      <c r="Y2995" s="405"/>
      <c r="Z2995" s="134"/>
      <c r="AA2995" s="134"/>
      <c r="AB2995" s="518"/>
      <c r="AC2995" s="120"/>
      <c r="AD2995" s="71"/>
      <c r="AE2995" s="153"/>
      <c r="AF2995" s="72"/>
      <c r="AJ2995" s="15"/>
      <c r="AK2995" s="15"/>
      <c r="AL2995" s="15"/>
      <c r="AM2995" s="15"/>
      <c r="AN2995" s="400"/>
    </row>
    <row r="2996" spans="1:42" s="181" customFormat="1" hidden="1" x14ac:dyDescent="0.25">
      <c r="A2996" s="2227"/>
      <c r="B2996" s="2230"/>
      <c r="C2996" s="122" t="s">
        <v>119</v>
      </c>
      <c r="D2996" s="106"/>
      <c r="E2996" s="308"/>
      <c r="F2996" s="309"/>
      <c r="G2996" s="309"/>
      <c r="H2996" s="406"/>
      <c r="I2996" s="309"/>
      <c r="J2996" s="309"/>
      <c r="K2996" s="309"/>
      <c r="L2996" s="309"/>
      <c r="M2996" s="309"/>
      <c r="N2996" s="406"/>
      <c r="O2996" s="309"/>
      <c r="P2996" s="309"/>
      <c r="Q2996" s="309"/>
      <c r="R2996" s="309"/>
      <c r="S2996" s="309"/>
      <c r="T2996" s="309"/>
      <c r="U2996" s="309"/>
      <c r="V2996" s="309"/>
      <c r="W2996" s="309"/>
      <c r="X2996" s="309"/>
      <c r="Y2996" s="406"/>
      <c r="Z2996" s="309"/>
      <c r="AA2996" s="309"/>
      <c r="AB2996" s="934"/>
      <c r="AC2996" s="106"/>
      <c r="AD2996" s="71"/>
      <c r="AE2996" s="153"/>
      <c r="AF2996" s="72"/>
      <c r="AH2996" s="844"/>
      <c r="AI2996" s="845"/>
      <c r="AJ2996" s="845"/>
      <c r="AK2996" s="845"/>
      <c r="AL2996" s="846"/>
      <c r="AM2996" s="846"/>
      <c r="AN2996" s="189"/>
      <c r="AO2996" s="189"/>
      <c r="AP2996" s="189"/>
    </row>
    <row r="2997" spans="1:42" ht="16.5" hidden="1" thickBot="1" x14ac:dyDescent="0.3">
      <c r="A2997" s="3520" t="s">
        <v>44</v>
      </c>
      <c r="B2997" s="3521"/>
      <c r="C2997" s="3522"/>
      <c r="D2997" s="112"/>
      <c r="E2997" s="178">
        <f>SQRT(E2991*E2991+E2992*E2992)/E2940/1.73</f>
        <v>0</v>
      </c>
      <c r="F2997" s="179">
        <f t="shared" ref="F2997:AB2997" si="11778">SQRT(F2991*F2991+F2992*F2992)/F2940/1.73</f>
        <v>0</v>
      </c>
      <c r="G2997" s="179">
        <f t="shared" si="11778"/>
        <v>0</v>
      </c>
      <c r="H2997" s="413">
        <f t="shared" si="11778"/>
        <v>0</v>
      </c>
      <c r="I2997" s="179">
        <f t="shared" si="11778"/>
        <v>0</v>
      </c>
      <c r="J2997" s="179">
        <f t="shared" si="11778"/>
        <v>0</v>
      </c>
      <c r="K2997" s="179">
        <f t="shared" si="11778"/>
        <v>0</v>
      </c>
      <c r="L2997" s="179">
        <f t="shared" si="11778"/>
        <v>0</v>
      </c>
      <c r="M2997" s="179">
        <f t="shared" si="11778"/>
        <v>0</v>
      </c>
      <c r="N2997" s="413">
        <f t="shared" si="11778"/>
        <v>0</v>
      </c>
      <c r="O2997" s="179">
        <f t="shared" si="11778"/>
        <v>0</v>
      </c>
      <c r="P2997" s="179">
        <f t="shared" si="11778"/>
        <v>0</v>
      </c>
      <c r="Q2997" s="179">
        <f t="shared" si="11778"/>
        <v>0</v>
      </c>
      <c r="R2997" s="179">
        <f t="shared" si="11778"/>
        <v>0</v>
      </c>
      <c r="S2997" s="179">
        <f t="shared" si="11778"/>
        <v>0</v>
      </c>
      <c r="T2997" s="179">
        <f t="shared" si="11778"/>
        <v>0</v>
      </c>
      <c r="U2997" s="179">
        <f t="shared" si="11778"/>
        <v>0</v>
      </c>
      <c r="V2997" s="413">
        <f t="shared" si="11778"/>
        <v>0</v>
      </c>
      <c r="W2997" s="179">
        <f t="shared" si="11778"/>
        <v>0</v>
      </c>
      <c r="X2997" s="179">
        <f t="shared" si="11778"/>
        <v>0</v>
      </c>
      <c r="Y2997" s="77">
        <f>SQRT(V2991*V2991+V2992*V2992)/V2940/1.73</f>
        <v>0</v>
      </c>
      <c r="Z2997" s="179">
        <f t="shared" si="11778"/>
        <v>0</v>
      </c>
      <c r="AA2997" s="179">
        <f t="shared" si="11778"/>
        <v>0</v>
      </c>
      <c r="AB2997" s="399">
        <f t="shared" si="11778"/>
        <v>0</v>
      </c>
      <c r="AC2997" s="107">
        <f>AVERAGE(E2997:AB2997)</f>
        <v>0</v>
      </c>
      <c r="AD2997" s="76" t="e">
        <f>(AC2993-AC2997)/AC2993</f>
        <v>#DIV/0!</v>
      </c>
      <c r="AE2997" s="77"/>
      <c r="AF2997" s="78"/>
      <c r="AJ2997" s="14"/>
      <c r="AK2997" s="14"/>
      <c r="AL2997" s="15"/>
      <c r="AM2997" s="14"/>
      <c r="AN2997" s="400"/>
    </row>
    <row r="2998" spans="1:42" x14ac:dyDescent="0.25">
      <c r="A2998" s="3527" t="s">
        <v>548</v>
      </c>
      <c r="B2998" s="3490" t="s">
        <v>549</v>
      </c>
      <c r="C2998" s="119" t="s">
        <v>14</v>
      </c>
      <c r="D2998" s="2421" t="s">
        <v>948</v>
      </c>
      <c r="E2998" s="323">
        <v>1387.2</v>
      </c>
      <c r="F2998" s="319">
        <v>1292</v>
      </c>
      <c r="G2998" s="319">
        <v>1244.8</v>
      </c>
      <c r="H2998" s="430">
        <v>1236</v>
      </c>
      <c r="I2998" s="319">
        <v>1240.8</v>
      </c>
      <c r="J2998" s="319">
        <v>1352.8</v>
      </c>
      <c r="K2998" s="319">
        <v>1584</v>
      </c>
      <c r="L2998" s="319">
        <v>1846.4</v>
      </c>
      <c r="M2998" s="319">
        <v>2164.8000000000002</v>
      </c>
      <c r="N2998" s="430">
        <v>2485.6</v>
      </c>
      <c r="O2998" s="319">
        <v>2678.4</v>
      </c>
      <c r="P2998" s="319">
        <v>2688.8</v>
      </c>
      <c r="Q2998" s="319">
        <v>2692</v>
      </c>
      <c r="R2998" s="319">
        <v>2692.8</v>
      </c>
      <c r="S2998" s="319">
        <v>2713.6</v>
      </c>
      <c r="T2998" s="319">
        <v>2876</v>
      </c>
      <c r="U2998" s="319">
        <v>2842.4</v>
      </c>
      <c r="V2998" s="430">
        <v>2772</v>
      </c>
      <c r="W2998" s="319">
        <v>2713.6</v>
      </c>
      <c r="X2998" s="319">
        <v>2620.8000000000002</v>
      </c>
      <c r="Y2998" s="319">
        <v>2509.6</v>
      </c>
      <c r="Z2998" s="319">
        <v>2224.8000000000002</v>
      </c>
      <c r="AA2998" s="319">
        <v>1888.8</v>
      </c>
      <c r="AB2998" s="575">
        <v>1597.6000000000001</v>
      </c>
      <c r="AC2998" s="132">
        <f>SUM(E2998:AB2998)</f>
        <v>51345.599999999999</v>
      </c>
      <c r="AD2998" s="68"/>
      <c r="AE2998" s="69">
        <v>100</v>
      </c>
      <c r="AF2998" s="70">
        <v>80</v>
      </c>
      <c r="AJ2998" s="474"/>
      <c r="AK2998" s="475"/>
      <c r="AL2998" s="474"/>
      <c r="AM2998" s="15"/>
      <c r="AN2998" s="400"/>
    </row>
    <row r="2999" spans="1:42" x14ac:dyDescent="0.25">
      <c r="A2999" s="3528"/>
      <c r="B2999" s="3491"/>
      <c r="C2999" s="121" t="s">
        <v>16</v>
      </c>
      <c r="D2999" s="106" t="s">
        <v>948</v>
      </c>
      <c r="E2999" s="305">
        <v>540.79999999999995</v>
      </c>
      <c r="F2999" s="306">
        <v>532</v>
      </c>
      <c r="G2999" s="306">
        <v>535.20000000000005</v>
      </c>
      <c r="H2999" s="409">
        <v>540.79999999999995</v>
      </c>
      <c r="I2999" s="306">
        <v>536.79999999999995</v>
      </c>
      <c r="J2999" s="306">
        <v>540.79999999999995</v>
      </c>
      <c r="K2999" s="306">
        <v>534.4</v>
      </c>
      <c r="L2999" s="306">
        <v>572.80000000000007</v>
      </c>
      <c r="M2999" s="306">
        <v>623.20000000000005</v>
      </c>
      <c r="N2999" s="409">
        <v>682.4</v>
      </c>
      <c r="O2999" s="306">
        <v>783.2</v>
      </c>
      <c r="P2999" s="306">
        <v>795.2</v>
      </c>
      <c r="Q2999" s="306">
        <v>816.80000000000007</v>
      </c>
      <c r="R2999" s="306">
        <v>795.2</v>
      </c>
      <c r="S2999" s="306">
        <v>756</v>
      </c>
      <c r="T2999" s="306">
        <v>808</v>
      </c>
      <c r="U2999" s="306">
        <v>773.6</v>
      </c>
      <c r="V2999" s="409">
        <v>804.80000000000007</v>
      </c>
      <c r="W2999" s="306">
        <v>829.6</v>
      </c>
      <c r="X2999" s="306">
        <v>833.6</v>
      </c>
      <c r="Y2999" s="306">
        <v>828.80000000000007</v>
      </c>
      <c r="Z2999" s="306">
        <v>745.6</v>
      </c>
      <c r="AA2999" s="306">
        <v>670.4</v>
      </c>
      <c r="AB2999" s="398">
        <v>580.80000000000007</v>
      </c>
      <c r="AC2999" s="105">
        <f>SUM(E2999:AB2999)</f>
        <v>16460.8</v>
      </c>
      <c r="AD2999" s="71"/>
      <c r="AE2999" s="153"/>
      <c r="AF2999" s="72"/>
      <c r="AJ2999" s="15"/>
      <c r="AK2999" s="15"/>
      <c r="AL2999" s="15"/>
      <c r="AM2999" s="15"/>
      <c r="AN2999" s="400"/>
    </row>
    <row r="3000" spans="1:42" x14ac:dyDescent="0.25">
      <c r="A3000" s="3528"/>
      <c r="B3000" s="3491"/>
      <c r="C3000" s="121" t="s">
        <v>17</v>
      </c>
      <c r="D3000" s="106" t="s">
        <v>56</v>
      </c>
      <c r="E3000" s="1571">
        <v>76</v>
      </c>
      <c r="F3000" s="1565">
        <v>73</v>
      </c>
      <c r="G3000" s="1565">
        <v>73</v>
      </c>
      <c r="H3000" s="414">
        <v>74</v>
      </c>
      <c r="I3000" s="1565">
        <v>74</v>
      </c>
      <c r="J3000" s="1565">
        <v>88</v>
      </c>
      <c r="K3000" s="1565">
        <v>97</v>
      </c>
      <c r="L3000" s="1565">
        <v>120</v>
      </c>
      <c r="M3000" s="1565">
        <v>134</v>
      </c>
      <c r="N3000" s="414">
        <v>147</v>
      </c>
      <c r="O3000" s="1565">
        <v>152</v>
      </c>
      <c r="P3000" s="1565">
        <v>158</v>
      </c>
      <c r="Q3000" s="1565">
        <v>153</v>
      </c>
      <c r="R3000" s="1565">
        <v>156</v>
      </c>
      <c r="S3000" s="1565">
        <v>163</v>
      </c>
      <c r="T3000" s="1565">
        <v>171</v>
      </c>
      <c r="U3000" s="1565">
        <v>161</v>
      </c>
      <c r="V3000" s="414">
        <v>163</v>
      </c>
      <c r="W3000" s="1565">
        <v>151</v>
      </c>
      <c r="X3000" s="1565">
        <v>147</v>
      </c>
      <c r="Y3000" s="325">
        <v>132</v>
      </c>
      <c r="Z3000" s="1565">
        <v>119</v>
      </c>
      <c r="AA3000" s="1565">
        <v>101</v>
      </c>
      <c r="AB3000" s="1598">
        <v>90</v>
      </c>
      <c r="AC3000" s="105">
        <f>AVERAGE(E3000:AB3000)</f>
        <v>123.875</v>
      </c>
      <c r="AD3000" s="74"/>
      <c r="AE3000" s="74"/>
      <c r="AF3000" s="75"/>
      <c r="AJ3000" s="15"/>
      <c r="AK3000" s="15"/>
      <c r="AL3000" s="15"/>
      <c r="AM3000" s="15"/>
      <c r="AN3000" s="400"/>
    </row>
    <row r="3001" spans="1:42" ht="16.5" thickBot="1" x14ac:dyDescent="0.3">
      <c r="A3001" s="3674"/>
      <c r="B3001" s="3519"/>
      <c r="C3001" s="124" t="s">
        <v>19</v>
      </c>
      <c r="D3001" s="106"/>
      <c r="E3001" s="311">
        <f t="shared" ref="E3001:AB3001" si="11779">E2999/E2998</f>
        <v>0.38985005767012681</v>
      </c>
      <c r="F3001" s="312">
        <f t="shared" si="11779"/>
        <v>0.41176470588235292</v>
      </c>
      <c r="G3001" s="312">
        <f t="shared" si="11779"/>
        <v>0.42994858611825199</v>
      </c>
      <c r="H3001" s="411">
        <f t="shared" si="11779"/>
        <v>0.43754045307443362</v>
      </c>
      <c r="I3001" s="312">
        <f t="shared" si="11779"/>
        <v>0.43262411347517726</v>
      </c>
      <c r="J3001" s="312">
        <f t="shared" si="11779"/>
        <v>0.3997634535777646</v>
      </c>
      <c r="K3001" s="312">
        <f t="shared" si="11779"/>
        <v>0.33737373737373738</v>
      </c>
      <c r="L3001" s="312">
        <f t="shared" si="11779"/>
        <v>0.31022530329289433</v>
      </c>
      <c r="M3001" s="312">
        <f t="shared" si="11779"/>
        <v>0.2878787878787879</v>
      </c>
      <c r="N3001" s="411">
        <f t="shared" si="11779"/>
        <v>0.27454135822336662</v>
      </c>
      <c r="O3001" s="312">
        <f t="shared" si="11779"/>
        <v>0.29241338112305854</v>
      </c>
      <c r="P3001" s="312">
        <f t="shared" si="11779"/>
        <v>0.29574531389467418</v>
      </c>
      <c r="Q3001" s="312">
        <f t="shared" si="11779"/>
        <v>0.30341753343239231</v>
      </c>
      <c r="R3001" s="312">
        <f t="shared" si="11779"/>
        <v>0.29530600118835415</v>
      </c>
      <c r="S3001" s="312">
        <f t="shared" si="11779"/>
        <v>0.27859669811320753</v>
      </c>
      <c r="T3001" s="312">
        <f t="shared" si="11779"/>
        <v>0.28094575799721838</v>
      </c>
      <c r="U3001" s="312">
        <f t="shared" si="11779"/>
        <v>0.27216436813960032</v>
      </c>
      <c r="V3001" s="411">
        <f t="shared" si="11779"/>
        <v>0.29033189033189033</v>
      </c>
      <c r="W3001" s="312">
        <f t="shared" si="11779"/>
        <v>0.30571933962264153</v>
      </c>
      <c r="X3001" s="312">
        <f t="shared" si="11779"/>
        <v>0.31807081807081805</v>
      </c>
      <c r="Y3001" s="312">
        <f>V2999/V2998</f>
        <v>0.29033189033189033</v>
      </c>
      <c r="Z3001" s="312">
        <f t="shared" si="11779"/>
        <v>0.33513124775260694</v>
      </c>
      <c r="AA3001" s="312">
        <f t="shared" si="11779"/>
        <v>0.3549343498517577</v>
      </c>
      <c r="AB3001" s="335">
        <f t="shared" si="11779"/>
        <v>0.36354531797696549</v>
      </c>
      <c r="AC3001" s="477">
        <f>MAX(E3001:AB3001)</f>
        <v>0.43754045307443362</v>
      </c>
      <c r="AD3001" s="71"/>
      <c r="AE3001" s="153"/>
      <c r="AF3001" s="72"/>
      <c r="AJ3001" s="15"/>
      <c r="AK3001" s="15"/>
      <c r="AL3001" s="15"/>
      <c r="AM3001" s="15"/>
      <c r="AN3001" s="400"/>
    </row>
    <row r="3002" spans="1:42" hidden="1" x14ac:dyDescent="0.25">
      <c r="A3002" s="2217"/>
      <c r="B3002" s="2220"/>
      <c r="C3002" s="360" t="s">
        <v>118</v>
      </c>
      <c r="D3002" s="106"/>
      <c r="E3002" s="308"/>
      <c r="F3002" s="309"/>
      <c r="G3002" s="309"/>
      <c r="H3002" s="406"/>
      <c r="I3002" s="309"/>
      <c r="J3002" s="309"/>
      <c r="K3002" s="309"/>
      <c r="L3002" s="309"/>
      <c r="M3002" s="309"/>
      <c r="N3002" s="406"/>
      <c r="O3002" s="309"/>
      <c r="P3002" s="309"/>
      <c r="Q3002" s="309"/>
      <c r="R3002" s="309"/>
      <c r="S3002" s="309"/>
      <c r="T3002" s="309"/>
      <c r="U3002" s="309"/>
      <c r="V3002" s="309"/>
      <c r="W3002" s="309"/>
      <c r="X3002" s="309"/>
      <c r="Y3002" s="406"/>
      <c r="Z3002" s="309"/>
      <c r="AA3002" s="309"/>
      <c r="AB3002" s="934"/>
      <c r="AC3002" s="106"/>
      <c r="AD3002" s="71"/>
      <c r="AE3002" s="153"/>
      <c r="AF3002" s="72"/>
      <c r="AJ3002" s="15"/>
      <c r="AK3002" s="15"/>
      <c r="AL3002" s="15"/>
      <c r="AM3002" s="15"/>
      <c r="AN3002" s="400"/>
    </row>
    <row r="3003" spans="1:42" s="181" customFormat="1" hidden="1" x14ac:dyDescent="0.25">
      <c r="A3003" s="2227"/>
      <c r="B3003" s="2230"/>
      <c r="C3003" s="122" t="s">
        <v>119</v>
      </c>
      <c r="D3003" s="106"/>
      <c r="E3003" s="308"/>
      <c r="F3003" s="308"/>
      <c r="G3003" s="308"/>
      <c r="H3003" s="428"/>
      <c r="I3003" s="308"/>
      <c r="J3003" s="308"/>
      <c r="K3003" s="308"/>
      <c r="L3003" s="308"/>
      <c r="M3003" s="308"/>
      <c r="N3003" s="428"/>
      <c r="O3003" s="308"/>
      <c r="P3003" s="308"/>
      <c r="Q3003" s="308"/>
      <c r="R3003" s="308"/>
      <c r="S3003" s="308"/>
      <c r="T3003" s="308"/>
      <c r="U3003" s="308"/>
      <c r="V3003" s="308"/>
      <c r="W3003" s="308"/>
      <c r="X3003" s="308"/>
      <c r="Y3003" s="428"/>
      <c r="Z3003" s="308"/>
      <c r="AA3003" s="308"/>
      <c r="AB3003" s="308"/>
      <c r="AC3003" s="106"/>
      <c r="AD3003" s="71"/>
      <c r="AE3003" s="153"/>
      <c r="AF3003" s="72"/>
      <c r="AH3003" s="844"/>
      <c r="AI3003" s="845"/>
      <c r="AJ3003" s="845"/>
      <c r="AK3003" s="845"/>
      <c r="AL3003" s="846"/>
      <c r="AM3003" s="846"/>
      <c r="AN3003" s="189"/>
      <c r="AO3003" s="189"/>
      <c r="AP3003" s="189"/>
    </row>
    <row r="3004" spans="1:42" ht="16.5" hidden="1" thickBot="1" x14ac:dyDescent="0.3">
      <c r="A3004" s="3520" t="s">
        <v>44</v>
      </c>
      <c r="B3004" s="3521"/>
      <c r="C3004" s="3522"/>
      <c r="D3004" s="112"/>
      <c r="E3004" s="178">
        <f>SQRT(E2998*E2998+E2999*E2999)/E2940/1.73</f>
        <v>82.121096996296586</v>
      </c>
      <c r="F3004" s="179">
        <f t="shared" ref="F3004:AB3004" si="11780">SQRT(F2998*F2998+F2999*F2999)/F2940/1.73</f>
        <v>76.919515531220355</v>
      </c>
      <c r="G3004" s="179">
        <f t="shared" si="11780"/>
        <v>74.45099112772543</v>
      </c>
      <c r="H3004" s="413">
        <f t="shared" si="11780"/>
        <v>74.059433391775428</v>
      </c>
      <c r="I3004" s="179">
        <f t="shared" si="11780"/>
        <v>74.213446499246999</v>
      </c>
      <c r="J3004" s="179">
        <f t="shared" si="11780"/>
        <v>80.279670453988331</v>
      </c>
      <c r="K3004" s="179">
        <f t="shared" si="11780"/>
        <v>93.093515102086343</v>
      </c>
      <c r="L3004" s="179">
        <f t="shared" si="11780"/>
        <v>108.17630359843216</v>
      </c>
      <c r="M3004" s="179">
        <f t="shared" si="11780"/>
        <v>126.91510632122572</v>
      </c>
      <c r="N3004" s="413">
        <f t="shared" si="11780"/>
        <v>142.98713804821267</v>
      </c>
      <c r="O3004" s="179">
        <f t="shared" si="11780"/>
        <v>154.95108974321641</v>
      </c>
      <c r="P3004" s="179">
        <f t="shared" si="11780"/>
        <v>155.0971466112878</v>
      </c>
      <c r="Q3004" s="179">
        <f t="shared" si="11780"/>
        <v>155.16413946152269</v>
      </c>
      <c r="R3004" s="179">
        <f t="shared" si="11780"/>
        <v>155.16085289420712</v>
      </c>
      <c r="S3004" s="179">
        <f t="shared" si="11780"/>
        <v>156.86801955384036</v>
      </c>
      <c r="T3004" s="179">
        <f t="shared" si="11780"/>
        <v>167.64951168886205</v>
      </c>
      <c r="U3004" s="179">
        <f t="shared" si="11780"/>
        <v>164.51887492909611</v>
      </c>
      <c r="V3004" s="413">
        <f t="shared" si="11780"/>
        <v>161.04995790244553</v>
      </c>
      <c r="W3004" s="179">
        <f t="shared" si="11780"/>
        <v>157.56193478768841</v>
      </c>
      <c r="X3004" s="179">
        <f t="shared" si="11780"/>
        <v>152.12426179916932</v>
      </c>
      <c r="Y3004" s="77">
        <f>SQRT(V2998*V2998+V2999*V2999)/V2940/1.73</f>
        <v>161.04995790244553</v>
      </c>
      <c r="Z3004" s="179">
        <f t="shared" si="11780"/>
        <v>128.3167593068143</v>
      </c>
      <c r="AA3004" s="179">
        <f t="shared" si="11780"/>
        <v>109.50128900083865</v>
      </c>
      <c r="AB3004" s="399">
        <f t="shared" si="11780"/>
        <v>93.849111963282638</v>
      </c>
      <c r="AC3004" s="107">
        <f>AVERAGE(E3004:AB3004)</f>
        <v>125.25329685895527</v>
      </c>
      <c r="AD3004" s="76">
        <f>(AC3000-AC3004)/AC3000</f>
        <v>-1.1126513493079852E-2</v>
      </c>
      <c r="AE3004" s="77"/>
      <c r="AF3004" s="78"/>
      <c r="AJ3004" s="14"/>
      <c r="AK3004" s="14"/>
      <c r="AL3004" s="15"/>
      <c r="AM3004" s="14"/>
      <c r="AN3004" s="400"/>
    </row>
    <row r="3005" spans="1:42" x14ac:dyDescent="0.25">
      <c r="A3005" s="3698" t="s">
        <v>550</v>
      </c>
      <c r="B3005" s="3700" t="s">
        <v>551</v>
      </c>
      <c r="C3005" s="119" t="s">
        <v>14</v>
      </c>
      <c r="D3005" s="111" t="s">
        <v>948</v>
      </c>
      <c r="E3005" s="304">
        <v>2548.4</v>
      </c>
      <c r="F3005" s="69">
        <v>2346.8000000000002</v>
      </c>
      <c r="G3005" s="69">
        <v>2255.6</v>
      </c>
      <c r="H3005" s="408">
        <v>2251.2000000000003</v>
      </c>
      <c r="I3005" s="69">
        <v>2278.4</v>
      </c>
      <c r="J3005" s="69">
        <v>2369.6</v>
      </c>
      <c r="K3005" s="69">
        <v>2857.6</v>
      </c>
      <c r="L3005" s="69">
        <v>3464.4</v>
      </c>
      <c r="M3005" s="69">
        <v>3750</v>
      </c>
      <c r="N3005" s="408">
        <v>4132.8</v>
      </c>
      <c r="O3005" s="69">
        <v>4335.6000000000004</v>
      </c>
      <c r="P3005" s="69">
        <v>4345.6000000000004</v>
      </c>
      <c r="Q3005" s="69">
        <v>4345.6000000000004</v>
      </c>
      <c r="R3005" s="69">
        <v>4387.2</v>
      </c>
      <c r="S3005" s="69">
        <v>4542</v>
      </c>
      <c r="T3005" s="69">
        <v>4835.2</v>
      </c>
      <c r="U3005" s="69">
        <v>4862.8</v>
      </c>
      <c r="V3005" s="408">
        <v>4832.4000000000005</v>
      </c>
      <c r="W3005" s="69">
        <v>4848.8</v>
      </c>
      <c r="X3005" s="69">
        <v>4708</v>
      </c>
      <c r="Y3005" s="69">
        <v>4462.8</v>
      </c>
      <c r="Z3005" s="69">
        <v>4078.4</v>
      </c>
      <c r="AA3005" s="69">
        <v>3382.4</v>
      </c>
      <c r="AB3005" s="397">
        <v>2879.6</v>
      </c>
      <c r="AC3005" s="104">
        <f>SUM(E3005:AB3005)</f>
        <v>89101.2</v>
      </c>
      <c r="AD3005" s="68"/>
      <c r="AE3005" s="69">
        <v>100</v>
      </c>
      <c r="AF3005" s="70">
        <v>40</v>
      </c>
      <c r="AJ3005" s="474"/>
      <c r="AK3005" s="475"/>
      <c r="AL3005" s="474"/>
      <c r="AM3005" s="15"/>
      <c r="AN3005" s="400"/>
    </row>
    <row r="3006" spans="1:42" x14ac:dyDescent="0.25">
      <c r="A3006" s="3699"/>
      <c r="B3006" s="3701"/>
      <c r="C3006" s="121" t="s">
        <v>16</v>
      </c>
      <c r="D3006" s="106" t="s">
        <v>948</v>
      </c>
      <c r="E3006" s="305">
        <v>755.2</v>
      </c>
      <c r="F3006" s="306">
        <v>746.4</v>
      </c>
      <c r="G3006" s="306">
        <v>743.2</v>
      </c>
      <c r="H3006" s="409">
        <v>740</v>
      </c>
      <c r="I3006" s="306">
        <v>726.80000000000007</v>
      </c>
      <c r="J3006" s="306">
        <v>720.4</v>
      </c>
      <c r="K3006" s="306">
        <v>772.4</v>
      </c>
      <c r="L3006" s="306">
        <v>852.80000000000007</v>
      </c>
      <c r="M3006" s="306">
        <v>900.80000000000007</v>
      </c>
      <c r="N3006" s="409">
        <v>950</v>
      </c>
      <c r="O3006" s="306">
        <v>991.2</v>
      </c>
      <c r="P3006" s="306">
        <v>991.2</v>
      </c>
      <c r="Q3006" s="306">
        <v>976</v>
      </c>
      <c r="R3006" s="306">
        <v>983.6</v>
      </c>
      <c r="S3006" s="306">
        <v>1047.2</v>
      </c>
      <c r="T3006" s="306">
        <v>1120</v>
      </c>
      <c r="U3006" s="306">
        <v>1100.8</v>
      </c>
      <c r="V3006" s="409">
        <v>1082.4000000000001</v>
      </c>
      <c r="W3006" s="306">
        <v>1069.2</v>
      </c>
      <c r="X3006" s="306">
        <v>1032.4000000000001</v>
      </c>
      <c r="Y3006" s="306">
        <v>969.2</v>
      </c>
      <c r="Z3006" s="306">
        <v>908.4</v>
      </c>
      <c r="AA3006" s="306">
        <v>828</v>
      </c>
      <c r="AB3006" s="398">
        <v>750</v>
      </c>
      <c r="AC3006" s="105">
        <f>SUM(E3006:AB3006)</f>
        <v>21757.600000000006</v>
      </c>
      <c r="AD3006" s="71"/>
      <c r="AE3006" s="153"/>
      <c r="AF3006" s="72"/>
      <c r="AJ3006" s="15"/>
      <c r="AK3006" s="15"/>
      <c r="AL3006" s="15"/>
      <c r="AM3006" s="15"/>
      <c r="AN3006" s="400"/>
    </row>
    <row r="3007" spans="1:42" x14ac:dyDescent="0.25">
      <c r="A3007" s="3699"/>
      <c r="B3007" s="3701"/>
      <c r="C3007" s="121" t="s">
        <v>17</v>
      </c>
      <c r="D3007" s="106" t="s">
        <v>56</v>
      </c>
      <c r="E3007" s="1571">
        <v>139</v>
      </c>
      <c r="F3007" s="1565">
        <v>132</v>
      </c>
      <c r="G3007" s="1565">
        <v>125</v>
      </c>
      <c r="H3007" s="414">
        <v>127</v>
      </c>
      <c r="I3007" s="1565">
        <v>134</v>
      </c>
      <c r="J3007" s="1565">
        <v>146</v>
      </c>
      <c r="K3007" s="1565">
        <v>180</v>
      </c>
      <c r="L3007" s="1565">
        <v>211</v>
      </c>
      <c r="M3007" s="1565">
        <v>216</v>
      </c>
      <c r="N3007" s="414">
        <v>241</v>
      </c>
      <c r="O3007" s="1565">
        <v>248</v>
      </c>
      <c r="P3007" s="1565">
        <v>244</v>
      </c>
      <c r="Q3007" s="1565">
        <v>247</v>
      </c>
      <c r="R3007" s="1565">
        <v>248</v>
      </c>
      <c r="S3007" s="1565">
        <v>271</v>
      </c>
      <c r="T3007" s="1565">
        <v>277</v>
      </c>
      <c r="U3007" s="1565">
        <v>278</v>
      </c>
      <c r="V3007" s="414">
        <v>280</v>
      </c>
      <c r="W3007" s="1565">
        <v>275</v>
      </c>
      <c r="X3007" s="1565">
        <v>265</v>
      </c>
      <c r="Y3007" s="325">
        <v>242</v>
      </c>
      <c r="Z3007" s="1565">
        <v>212</v>
      </c>
      <c r="AA3007" s="1565">
        <v>176</v>
      </c>
      <c r="AB3007" s="1598">
        <v>154</v>
      </c>
      <c r="AC3007" s="105">
        <f>AVERAGE(E3007:AB3007)</f>
        <v>211.16666666666666</v>
      </c>
      <c r="AD3007" s="74"/>
      <c r="AE3007" s="74"/>
      <c r="AF3007" s="75"/>
      <c r="AJ3007" s="15"/>
      <c r="AK3007" s="15"/>
      <c r="AL3007" s="15"/>
      <c r="AM3007" s="15"/>
      <c r="AN3007" s="400"/>
    </row>
    <row r="3008" spans="1:42" ht="16.5" thickBot="1" x14ac:dyDescent="0.3">
      <c r="A3008" s="3708"/>
      <c r="B3008" s="3709"/>
      <c r="C3008" s="124" t="s">
        <v>19</v>
      </c>
      <c r="D3008" s="112"/>
      <c r="E3008" s="315">
        <f t="shared" ref="E3008:AB3008" si="11781">E3006/E3005</f>
        <v>0.29634280332757812</v>
      </c>
      <c r="F3008" s="316">
        <f t="shared" si="11781"/>
        <v>0.31805011078915968</v>
      </c>
      <c r="G3008" s="316">
        <f t="shared" si="11781"/>
        <v>0.32949104451143824</v>
      </c>
      <c r="H3008" s="424">
        <f t="shared" si="11781"/>
        <v>0.32871357498223164</v>
      </c>
      <c r="I3008" s="316">
        <f t="shared" si="11781"/>
        <v>0.31899578651685395</v>
      </c>
      <c r="J3008" s="316">
        <f t="shared" si="11781"/>
        <v>0.30401755570560435</v>
      </c>
      <c r="K3008" s="316">
        <f t="shared" si="11781"/>
        <v>0.27029675251959684</v>
      </c>
      <c r="L3008" s="316">
        <f t="shared" si="11781"/>
        <v>0.24616095139129432</v>
      </c>
      <c r="M3008" s="316">
        <f t="shared" si="11781"/>
        <v>0.24021333333333336</v>
      </c>
      <c r="N3008" s="424">
        <f t="shared" si="11781"/>
        <v>0.22986837011227254</v>
      </c>
      <c r="O3008" s="316">
        <f t="shared" si="11781"/>
        <v>0.22861887628009964</v>
      </c>
      <c r="P3008" s="316">
        <f t="shared" si="11781"/>
        <v>0.22809278350515463</v>
      </c>
      <c r="Q3008" s="316">
        <f t="shared" si="11781"/>
        <v>0.22459499263622973</v>
      </c>
      <c r="R3008" s="316">
        <f t="shared" si="11781"/>
        <v>0.22419766593727208</v>
      </c>
      <c r="S3008" s="316">
        <f t="shared" si="11781"/>
        <v>0.23055922501100837</v>
      </c>
      <c r="T3008" s="316">
        <f t="shared" si="11781"/>
        <v>0.23163467902051621</v>
      </c>
      <c r="U3008" s="316">
        <f t="shared" si="11781"/>
        <v>0.22637163773957389</v>
      </c>
      <c r="V3008" s="424">
        <f t="shared" si="11781"/>
        <v>0.22398808045691582</v>
      </c>
      <c r="W3008" s="316">
        <f t="shared" si="11781"/>
        <v>0.22050816696914702</v>
      </c>
      <c r="X3008" s="316">
        <f t="shared" si="11781"/>
        <v>0.21928632115548005</v>
      </c>
      <c r="Y3008" s="316">
        <f>V3006/V3005</f>
        <v>0.22398808045691582</v>
      </c>
      <c r="Z3008" s="316">
        <f t="shared" si="11781"/>
        <v>0.22273440564927421</v>
      </c>
      <c r="AA3008" s="316">
        <f t="shared" si="11781"/>
        <v>0.24479659413434246</v>
      </c>
      <c r="AB3008" s="870">
        <f t="shared" si="11781"/>
        <v>0.26045284067231561</v>
      </c>
      <c r="AC3008" s="498">
        <f>MAX(E3008:AB3008)</f>
        <v>0.32949104451143824</v>
      </c>
      <c r="AD3008" s="71"/>
      <c r="AE3008" s="153"/>
      <c r="AF3008" s="72"/>
      <c r="AJ3008" s="15"/>
      <c r="AK3008" s="15"/>
      <c r="AL3008" s="15"/>
      <c r="AM3008" s="15"/>
      <c r="AN3008" s="400"/>
    </row>
    <row r="3009" spans="1:42" hidden="1" x14ac:dyDescent="0.25">
      <c r="A3009" s="2217"/>
      <c r="B3009" s="2220"/>
      <c r="C3009" s="360" t="s">
        <v>118</v>
      </c>
      <c r="D3009" s="120"/>
      <c r="E3009" s="136"/>
      <c r="F3009" s="134"/>
      <c r="G3009" s="134"/>
      <c r="H3009" s="405"/>
      <c r="I3009" s="134"/>
      <c r="J3009" s="134"/>
      <c r="K3009" s="134"/>
      <c r="L3009" s="134"/>
      <c r="M3009" s="134"/>
      <c r="N3009" s="405"/>
      <c r="O3009" s="134"/>
      <c r="P3009" s="134"/>
      <c r="Q3009" s="134"/>
      <c r="R3009" s="134"/>
      <c r="S3009" s="134"/>
      <c r="T3009" s="134"/>
      <c r="U3009" s="134"/>
      <c r="V3009" s="134"/>
      <c r="W3009" s="134"/>
      <c r="X3009" s="134"/>
      <c r="Y3009" s="405"/>
      <c r="Z3009" s="134"/>
      <c r="AA3009" s="134"/>
      <c r="AB3009" s="518"/>
      <c r="AC3009" s="120"/>
      <c r="AD3009" s="71"/>
      <c r="AE3009" s="153"/>
      <c r="AF3009" s="72"/>
      <c r="AJ3009" s="15"/>
      <c r="AK3009" s="15"/>
      <c r="AL3009" s="15"/>
      <c r="AM3009" s="15"/>
      <c r="AN3009" s="400"/>
    </row>
    <row r="3010" spans="1:42" s="181" customFormat="1" hidden="1" x14ac:dyDescent="0.25">
      <c r="A3010" s="2227"/>
      <c r="B3010" s="2230"/>
      <c r="C3010" s="122" t="s">
        <v>119</v>
      </c>
      <c r="D3010" s="106"/>
      <c r="E3010" s="308"/>
      <c r="F3010" s="309"/>
      <c r="G3010" s="309"/>
      <c r="H3010" s="406"/>
      <c r="I3010" s="309"/>
      <c r="J3010" s="309"/>
      <c r="K3010" s="309"/>
      <c r="L3010" s="309"/>
      <c r="M3010" s="309"/>
      <c r="N3010" s="406"/>
      <c r="O3010" s="309"/>
      <c r="P3010" s="309"/>
      <c r="Q3010" s="309"/>
      <c r="R3010" s="309"/>
      <c r="S3010" s="309"/>
      <c r="T3010" s="309"/>
      <c r="U3010" s="309"/>
      <c r="V3010" s="309"/>
      <c r="W3010" s="309"/>
      <c r="X3010" s="309"/>
      <c r="Y3010" s="406"/>
      <c r="Z3010" s="309"/>
      <c r="AA3010" s="309"/>
      <c r="AB3010" s="934"/>
      <c r="AC3010" s="106"/>
      <c r="AD3010" s="71"/>
      <c r="AE3010" s="153"/>
      <c r="AF3010" s="72"/>
      <c r="AH3010" s="844"/>
      <c r="AI3010" s="845"/>
      <c r="AJ3010" s="845"/>
      <c r="AK3010" s="845"/>
      <c r="AL3010" s="846"/>
      <c r="AM3010" s="846"/>
      <c r="AN3010" s="189"/>
      <c r="AO3010" s="189"/>
      <c r="AP3010" s="189"/>
    </row>
    <row r="3011" spans="1:42" ht="16.5" hidden="1" thickBot="1" x14ac:dyDescent="0.3">
      <c r="A3011" s="3520" t="s">
        <v>44</v>
      </c>
      <c r="B3011" s="3521"/>
      <c r="C3011" s="3522"/>
      <c r="D3011" s="112"/>
      <c r="E3011" s="178">
        <f>SQRT(E3005*E3005+E3006*E3006)/E2940/1.73</f>
        <v>146.60154323336002</v>
      </c>
      <c r="F3011" s="179">
        <f t="shared" ref="F3011:AB3011" si="11782">SQRT(F3005*F3005+F3006*F3006)/F2940/1.73</f>
        <v>135.57046231438059</v>
      </c>
      <c r="G3011" s="179">
        <f t="shared" si="11782"/>
        <v>130.49104129204241</v>
      </c>
      <c r="H3011" s="413">
        <f t="shared" si="11782"/>
        <v>130.08277625605123</v>
      </c>
      <c r="I3011" s="179">
        <f t="shared" si="11782"/>
        <v>131.28002943729771</v>
      </c>
      <c r="J3011" s="179">
        <f t="shared" si="11782"/>
        <v>136.47389852378456</v>
      </c>
      <c r="K3011" s="179">
        <f t="shared" si="11782"/>
        <v>164.84282601263669</v>
      </c>
      <c r="L3011" s="179">
        <f t="shared" si="11782"/>
        <v>199.64408004340308</v>
      </c>
      <c r="M3011" s="179">
        <f t="shared" si="11782"/>
        <v>217.27990267331404</v>
      </c>
      <c r="N3011" s="413">
        <f t="shared" si="11782"/>
        <v>235.24025699009349</v>
      </c>
      <c r="O3011" s="179">
        <f t="shared" si="11782"/>
        <v>246.95354560495301</v>
      </c>
      <c r="P3011" s="179">
        <f t="shared" si="11782"/>
        <v>246.54753052724806</v>
      </c>
      <c r="Q3011" s="179">
        <f t="shared" si="11782"/>
        <v>245.65668653334339</v>
      </c>
      <c r="R3011" s="179">
        <f t="shared" si="11782"/>
        <v>248.46144567142332</v>
      </c>
      <c r="S3011" s="179">
        <f t="shared" si="11782"/>
        <v>259.56751973679127</v>
      </c>
      <c r="T3011" s="179">
        <f t="shared" si="11782"/>
        <v>278.53530679653937</v>
      </c>
      <c r="U3011" s="179">
        <f t="shared" si="11782"/>
        <v>278.45289954976977</v>
      </c>
      <c r="V3011" s="413">
        <f t="shared" si="11782"/>
        <v>276.30386342264131</v>
      </c>
      <c r="W3011" s="179">
        <f t="shared" si="11782"/>
        <v>275.70668995162993</v>
      </c>
      <c r="X3011" s="179">
        <f t="shared" si="11782"/>
        <v>266.60765941683695</v>
      </c>
      <c r="Y3011" s="77">
        <f>SQRT(V3005*V3005+V3006*V3006)/V2940/1.73</f>
        <v>276.30386342264131</v>
      </c>
      <c r="Z3011" s="179">
        <f t="shared" si="11782"/>
        <v>228.49822716252547</v>
      </c>
      <c r="AA3011" s="179">
        <f t="shared" si="11782"/>
        <v>190.2527044545547</v>
      </c>
      <c r="AB3011" s="399">
        <f t="shared" si="11782"/>
        <v>164.28261021027106</v>
      </c>
      <c r="AC3011" s="107">
        <f>AVERAGE(E3011:AB3011)</f>
        <v>212.90155705156391</v>
      </c>
      <c r="AD3011" s="76">
        <f>(AC3007-AC3011)/AC3007</f>
        <v>-8.2157397864116282E-3</v>
      </c>
      <c r="AE3011" s="77"/>
      <c r="AF3011" s="78"/>
      <c r="AJ3011" s="14"/>
      <c r="AK3011" s="14"/>
      <c r="AL3011" s="15"/>
      <c r="AM3011" s="14"/>
      <c r="AN3011" s="400"/>
    </row>
    <row r="3012" spans="1:42" x14ac:dyDescent="0.25">
      <c r="A3012" s="3527" t="s">
        <v>552</v>
      </c>
      <c r="B3012" s="3490" t="s">
        <v>553</v>
      </c>
      <c r="C3012" s="123" t="s">
        <v>14</v>
      </c>
      <c r="D3012" s="2421" t="s">
        <v>948</v>
      </c>
      <c r="E3012" s="323">
        <v>180.8</v>
      </c>
      <c r="F3012" s="319">
        <v>173.6</v>
      </c>
      <c r="G3012" s="319">
        <v>164.4</v>
      </c>
      <c r="H3012" s="430">
        <v>177.20000000000002</v>
      </c>
      <c r="I3012" s="319">
        <v>171.20000000000002</v>
      </c>
      <c r="J3012" s="319">
        <v>248.8</v>
      </c>
      <c r="K3012" s="319">
        <v>192.4</v>
      </c>
      <c r="L3012" s="319">
        <v>182</v>
      </c>
      <c r="M3012" s="319">
        <v>194.8</v>
      </c>
      <c r="N3012" s="430">
        <v>199.20000000000002</v>
      </c>
      <c r="O3012" s="319">
        <v>196.8</v>
      </c>
      <c r="P3012" s="319">
        <v>199.20000000000002</v>
      </c>
      <c r="Q3012" s="319">
        <v>194.4</v>
      </c>
      <c r="R3012" s="319">
        <v>199.6</v>
      </c>
      <c r="S3012" s="319">
        <v>194.4</v>
      </c>
      <c r="T3012" s="319">
        <v>196.8</v>
      </c>
      <c r="U3012" s="319">
        <v>188.8</v>
      </c>
      <c r="V3012" s="430">
        <v>189.20000000000002</v>
      </c>
      <c r="W3012" s="319">
        <v>189.20000000000002</v>
      </c>
      <c r="X3012" s="319">
        <v>184</v>
      </c>
      <c r="Y3012" s="319">
        <v>186.4</v>
      </c>
      <c r="Z3012" s="319">
        <v>178.8</v>
      </c>
      <c r="AA3012" s="319">
        <v>172</v>
      </c>
      <c r="AB3012" s="575">
        <v>171.6</v>
      </c>
      <c r="AC3012" s="132">
        <f>SUM(E3012:AB3012)</f>
        <v>4525.6000000000004</v>
      </c>
      <c r="AD3012" s="68"/>
      <c r="AE3012" s="69">
        <v>100</v>
      </c>
      <c r="AF3012" s="70">
        <v>40</v>
      </c>
      <c r="AJ3012" s="474"/>
      <c r="AK3012" s="475"/>
      <c r="AL3012" s="474"/>
      <c r="AM3012" s="15"/>
      <c r="AN3012" s="400"/>
    </row>
    <row r="3013" spans="1:42" x14ac:dyDescent="0.25">
      <c r="A3013" s="3528"/>
      <c r="B3013" s="3491"/>
      <c r="C3013" s="121" t="s">
        <v>16</v>
      </c>
      <c r="D3013" s="106" t="s">
        <v>948</v>
      </c>
      <c r="E3013" s="305">
        <v>199.20000000000002</v>
      </c>
      <c r="F3013" s="306">
        <v>203.6</v>
      </c>
      <c r="G3013" s="306">
        <v>221.6</v>
      </c>
      <c r="H3013" s="409">
        <v>203.20000000000002</v>
      </c>
      <c r="I3013" s="306">
        <v>200.8</v>
      </c>
      <c r="J3013" s="306">
        <v>160</v>
      </c>
      <c r="K3013" s="306">
        <v>192.8</v>
      </c>
      <c r="L3013" s="306">
        <v>201.20000000000002</v>
      </c>
      <c r="M3013" s="306">
        <v>202.8</v>
      </c>
      <c r="N3013" s="409">
        <v>213.20000000000002</v>
      </c>
      <c r="O3013" s="306">
        <v>212</v>
      </c>
      <c r="P3013" s="306">
        <v>212</v>
      </c>
      <c r="Q3013" s="306">
        <v>220</v>
      </c>
      <c r="R3013" s="306">
        <v>212</v>
      </c>
      <c r="S3013" s="306">
        <v>209.20000000000002</v>
      </c>
      <c r="T3013" s="306">
        <v>226.8</v>
      </c>
      <c r="U3013" s="306">
        <v>226.4</v>
      </c>
      <c r="V3013" s="409">
        <v>229.20000000000002</v>
      </c>
      <c r="W3013" s="306">
        <v>212.4</v>
      </c>
      <c r="X3013" s="306">
        <v>210</v>
      </c>
      <c r="Y3013" s="306">
        <v>207.6</v>
      </c>
      <c r="Z3013" s="306">
        <v>225.6</v>
      </c>
      <c r="AA3013" s="306">
        <v>214.4</v>
      </c>
      <c r="AB3013" s="398">
        <v>213.6</v>
      </c>
      <c r="AC3013" s="105">
        <f>SUM(E3013:AB3013)</f>
        <v>5029.6000000000004</v>
      </c>
      <c r="AD3013" s="71"/>
      <c r="AE3013" s="153"/>
      <c r="AF3013" s="72"/>
      <c r="AJ3013" s="15"/>
      <c r="AK3013" s="15"/>
      <c r="AL3013" s="15"/>
      <c r="AM3013" s="15"/>
      <c r="AN3013" s="400"/>
    </row>
    <row r="3014" spans="1:42" x14ac:dyDescent="0.25">
      <c r="A3014" s="3528"/>
      <c r="B3014" s="3491"/>
      <c r="C3014" s="121" t="s">
        <v>17</v>
      </c>
      <c r="D3014" s="106" t="s">
        <v>56</v>
      </c>
      <c r="E3014" s="1868">
        <v>15</v>
      </c>
      <c r="F3014" s="1869">
        <v>15</v>
      </c>
      <c r="G3014" s="1869">
        <v>16</v>
      </c>
      <c r="H3014" s="1870">
        <v>15</v>
      </c>
      <c r="I3014" s="1869">
        <v>14</v>
      </c>
      <c r="J3014" s="1871">
        <v>21</v>
      </c>
      <c r="K3014" s="1871">
        <v>17</v>
      </c>
      <c r="L3014" s="1871">
        <v>17</v>
      </c>
      <c r="M3014" s="1869">
        <v>16</v>
      </c>
      <c r="N3014" s="1870">
        <v>16</v>
      </c>
      <c r="O3014" s="1869">
        <v>16</v>
      </c>
      <c r="P3014" s="1871">
        <v>16</v>
      </c>
      <c r="Q3014" s="1871">
        <v>16</v>
      </c>
      <c r="R3014" s="1869">
        <v>16</v>
      </c>
      <c r="S3014" s="1869">
        <v>14</v>
      </c>
      <c r="T3014" s="1869">
        <v>15</v>
      </c>
      <c r="U3014" s="1869">
        <v>14</v>
      </c>
      <c r="V3014" s="1870">
        <v>15</v>
      </c>
      <c r="W3014" s="1869">
        <v>14</v>
      </c>
      <c r="X3014" s="1869">
        <v>14</v>
      </c>
      <c r="Y3014" s="1871">
        <v>13</v>
      </c>
      <c r="Z3014" s="1869">
        <v>16</v>
      </c>
      <c r="AA3014" s="1869">
        <v>14</v>
      </c>
      <c r="AB3014" s="1925">
        <v>14</v>
      </c>
      <c r="AC3014" s="105">
        <f>AVERAGE(E3014:AB3014)</f>
        <v>15.375</v>
      </c>
      <c r="AD3014" s="74"/>
      <c r="AE3014" s="74"/>
      <c r="AF3014" s="75"/>
      <c r="AJ3014" s="15"/>
      <c r="AK3014" s="15"/>
      <c r="AL3014" s="15"/>
      <c r="AM3014" s="15"/>
      <c r="AN3014" s="400"/>
    </row>
    <row r="3015" spans="1:42" ht="16.5" thickBot="1" x14ac:dyDescent="0.3">
      <c r="A3015" s="3529"/>
      <c r="B3015" s="3492"/>
      <c r="C3015" s="121" t="s">
        <v>19</v>
      </c>
      <c r="D3015" s="106"/>
      <c r="E3015" s="311">
        <f t="shared" ref="E3015:AB3015" si="11783">E3013/E3012</f>
        <v>1.1017699115044248</v>
      </c>
      <c r="F3015" s="312">
        <f t="shared" si="11783"/>
        <v>1.1728110599078341</v>
      </c>
      <c r="G3015" s="312">
        <f t="shared" si="11783"/>
        <v>1.3479318734793186</v>
      </c>
      <c r="H3015" s="411">
        <f t="shared" si="11783"/>
        <v>1.1467268623024831</v>
      </c>
      <c r="I3015" s="312">
        <f t="shared" si="11783"/>
        <v>1.1728971962616821</v>
      </c>
      <c r="J3015" s="312">
        <f t="shared" si="11783"/>
        <v>0.64308681672025725</v>
      </c>
      <c r="K3015" s="312">
        <f t="shared" si="11783"/>
        <v>1.002079002079002</v>
      </c>
      <c r="L3015" s="312">
        <f t="shared" si="11783"/>
        <v>1.1054945054945056</v>
      </c>
      <c r="M3015" s="312">
        <f t="shared" si="11783"/>
        <v>1.0410677618069815</v>
      </c>
      <c r="N3015" s="411">
        <f t="shared" si="11783"/>
        <v>1.070281124497992</v>
      </c>
      <c r="O3015" s="312">
        <f t="shared" si="11783"/>
        <v>1.0772357723577235</v>
      </c>
      <c r="P3015" s="312">
        <f t="shared" si="11783"/>
        <v>1.0642570281124497</v>
      </c>
      <c r="Q3015" s="312">
        <f t="shared" si="11783"/>
        <v>1.131687242798354</v>
      </c>
      <c r="R3015" s="312">
        <f t="shared" si="11783"/>
        <v>1.0621242484969939</v>
      </c>
      <c r="S3015" s="312">
        <f t="shared" si="11783"/>
        <v>1.0761316872427984</v>
      </c>
      <c r="T3015" s="312">
        <f t="shared" si="11783"/>
        <v>1.1524390243902438</v>
      </c>
      <c r="U3015" s="312">
        <f t="shared" si="11783"/>
        <v>1.1991525423728813</v>
      </c>
      <c r="V3015" s="411">
        <f t="shared" si="11783"/>
        <v>1.2114164904862579</v>
      </c>
      <c r="W3015" s="312">
        <f t="shared" si="11783"/>
        <v>1.1226215644820294</v>
      </c>
      <c r="X3015" s="312">
        <f t="shared" si="11783"/>
        <v>1.1413043478260869</v>
      </c>
      <c r="Y3015" s="312">
        <f>V3013/V3012</f>
        <v>1.2114164904862579</v>
      </c>
      <c r="Z3015" s="312">
        <f t="shared" si="11783"/>
        <v>1.261744966442953</v>
      </c>
      <c r="AA3015" s="312">
        <f t="shared" si="11783"/>
        <v>1.2465116279069768</v>
      </c>
      <c r="AB3015" s="335">
        <f t="shared" si="11783"/>
        <v>1.2447552447552448</v>
      </c>
      <c r="AC3015" s="477">
        <f>MAX(E3015:AB3015)</f>
        <v>1.3479318734793186</v>
      </c>
      <c r="AD3015" s="71"/>
      <c r="AE3015" s="153"/>
      <c r="AF3015" s="72"/>
      <c r="AJ3015" s="15"/>
      <c r="AK3015" s="15"/>
      <c r="AL3015" s="15"/>
      <c r="AM3015" s="15"/>
      <c r="AN3015" s="400"/>
    </row>
    <row r="3016" spans="1:42" hidden="1" x14ac:dyDescent="0.25">
      <c r="A3016" s="2227"/>
      <c r="B3016" s="2230"/>
      <c r="C3016" s="122" t="s">
        <v>118</v>
      </c>
      <c r="D3016" s="106"/>
      <c r="E3016" s="308"/>
      <c r="F3016" s="309"/>
      <c r="G3016" s="309"/>
      <c r="H3016" s="406"/>
      <c r="I3016" s="309"/>
      <c r="J3016" s="153"/>
      <c r="K3016" s="153"/>
      <c r="L3016" s="153"/>
      <c r="M3016" s="309"/>
      <c r="N3016" s="406"/>
      <c r="O3016" s="309"/>
      <c r="P3016" s="153"/>
      <c r="Q3016" s="153"/>
      <c r="R3016" s="309"/>
      <c r="S3016" s="309"/>
      <c r="T3016" s="309"/>
      <c r="U3016" s="309"/>
      <c r="V3016" s="309"/>
      <c r="W3016" s="309"/>
      <c r="X3016" s="309"/>
      <c r="Y3016" s="406"/>
      <c r="Z3016" s="309"/>
      <c r="AA3016" s="309"/>
      <c r="AB3016" s="934"/>
      <c r="AC3016" s="106"/>
      <c r="AD3016" s="71"/>
      <c r="AE3016" s="153"/>
      <c r="AF3016" s="72"/>
      <c r="AJ3016" s="15"/>
      <c r="AK3016" s="15"/>
      <c r="AL3016" s="15"/>
      <c r="AM3016" s="15"/>
      <c r="AN3016" s="400"/>
    </row>
    <row r="3017" spans="1:42" s="181" customFormat="1" hidden="1" x14ac:dyDescent="0.25">
      <c r="A3017" s="2227"/>
      <c r="B3017" s="2230"/>
      <c r="C3017" s="122" t="s">
        <v>119</v>
      </c>
      <c r="D3017" s="106"/>
      <c r="E3017" s="308"/>
      <c r="F3017" s="309"/>
      <c r="G3017" s="309"/>
      <c r="H3017" s="406"/>
      <c r="I3017" s="153"/>
      <c r="J3017" s="153"/>
      <c r="K3017" s="153"/>
      <c r="L3017" s="153"/>
      <c r="M3017" s="153"/>
      <c r="N3017" s="406"/>
      <c r="O3017" s="153"/>
      <c r="P3017" s="153"/>
      <c r="Q3017" s="153"/>
      <c r="R3017" s="153"/>
      <c r="S3017" s="153"/>
      <c r="T3017" s="153"/>
      <c r="U3017" s="153"/>
      <c r="V3017" s="153"/>
      <c r="W3017" s="153"/>
      <c r="X3017" s="153"/>
      <c r="Y3017" s="406"/>
      <c r="Z3017" s="153"/>
      <c r="AA3017" s="153"/>
      <c r="AB3017" s="314"/>
      <c r="AC3017" s="106"/>
      <c r="AD3017" s="71"/>
      <c r="AE3017" s="153"/>
      <c r="AF3017" s="72"/>
      <c r="AH3017" s="844"/>
      <c r="AI3017" s="845"/>
      <c r="AJ3017" s="845"/>
      <c r="AK3017" s="845"/>
      <c r="AL3017" s="846"/>
      <c r="AM3017" s="846"/>
      <c r="AN3017" s="189"/>
      <c r="AO3017" s="189"/>
      <c r="AP3017" s="189"/>
    </row>
    <row r="3018" spans="1:42" ht="16.5" hidden="1" thickBot="1" x14ac:dyDescent="0.3">
      <c r="A3018" s="3666" t="s">
        <v>44</v>
      </c>
      <c r="B3018" s="3593"/>
      <c r="C3018" s="3667"/>
      <c r="D3018" s="126"/>
      <c r="E3018" s="576">
        <f>SQRT(E3012*E3012+E3013*E3013)/E2939/1.73</f>
        <v>14.809545273566362</v>
      </c>
      <c r="F3018" s="577">
        <f t="shared" ref="F3018:AB3018" si="11784">SQRT(F3012*F3012+F3013*F3013)/F2939/1.73</f>
        <v>14.701582846759729</v>
      </c>
      <c r="G3018" s="577">
        <f t="shared" si="11784"/>
        <v>15.132210767969836</v>
      </c>
      <c r="H3018" s="578">
        <f t="shared" si="11784"/>
        <v>14.77199019285735</v>
      </c>
      <c r="I3018" s="577">
        <f t="shared" si="11784"/>
        <v>14.444031462388118</v>
      </c>
      <c r="J3018" s="505">
        <f t="shared" si="11784"/>
        <v>16.23802201193508</v>
      </c>
      <c r="K3018" s="505">
        <f t="shared" si="11784"/>
        <v>15.109764401939879</v>
      </c>
      <c r="L3018" s="505">
        <f t="shared" si="11784"/>
        <v>15.122726472693691</v>
      </c>
      <c r="M3018" s="577">
        <f t="shared" si="11784"/>
        <v>15.796388010332448</v>
      </c>
      <c r="N3018" s="578">
        <f t="shared" si="11784"/>
        <v>16.124118322578177</v>
      </c>
      <c r="O3018" s="577">
        <f t="shared" si="11784"/>
        <v>16.000497807400134</v>
      </c>
      <c r="P3018" s="505">
        <f t="shared" si="11784"/>
        <v>15.984040604946765</v>
      </c>
      <c r="Q3018" s="505">
        <f t="shared" si="11784"/>
        <v>16.131324357181008</v>
      </c>
      <c r="R3018" s="577">
        <f t="shared" si="11784"/>
        <v>16.029573185211859</v>
      </c>
      <c r="S3018" s="577">
        <f t="shared" si="11784"/>
        <v>15.796670705662191</v>
      </c>
      <c r="T3018" s="577">
        <f t="shared" si="11784"/>
        <v>16.786522328040839</v>
      </c>
      <c r="U3018" s="577">
        <f t="shared" si="11784"/>
        <v>16.353174206603406</v>
      </c>
      <c r="V3018" s="578">
        <f t="shared" si="11784"/>
        <v>16.439550991573558</v>
      </c>
      <c r="W3018" s="577">
        <f t="shared" si="11784"/>
        <v>15.674026719938928</v>
      </c>
      <c r="X3018" s="577">
        <f t="shared" si="11784"/>
        <v>15.341327124065288</v>
      </c>
      <c r="Y3018" s="505">
        <f>SQRT(V3012*V3012+V3013*V3013)/V2939/1.73</f>
        <v>16.439550991573558</v>
      </c>
      <c r="Z3018" s="577">
        <f t="shared" si="11784"/>
        <v>15.69759336683221</v>
      </c>
      <c r="AA3018" s="577">
        <f t="shared" si="11784"/>
        <v>15.003033534793582</v>
      </c>
      <c r="AB3018" s="579">
        <f t="shared" si="11784"/>
        <v>15.112287908460676</v>
      </c>
      <c r="AC3018" s="107">
        <f>AVERAGE(E3018:AB3018)</f>
        <v>15.626648066471033</v>
      </c>
      <c r="AD3018" s="76">
        <f>(AC3014-AC3018)/AC3014</f>
        <v>-1.6367353916815125E-2</v>
      </c>
      <c r="AE3018" s="77"/>
      <c r="AF3018" s="78"/>
      <c r="AJ3018" s="14"/>
      <c r="AK3018" s="14"/>
      <c r="AL3018" s="15"/>
      <c r="AM3018" s="14"/>
      <c r="AN3018" s="400"/>
    </row>
    <row r="3019" spans="1:42" x14ac:dyDescent="0.25">
      <c r="A3019" s="3696" t="s">
        <v>554</v>
      </c>
      <c r="B3019" s="3490" t="s">
        <v>28</v>
      </c>
      <c r="C3019" s="119" t="s">
        <v>14</v>
      </c>
      <c r="D3019" s="111" t="s">
        <v>117</v>
      </c>
      <c r="E3019" s="304">
        <f t="shared" ref="E3019" si="11785">(E3023-D3023)*$AE3019*$AF3019</f>
        <v>0</v>
      </c>
      <c r="F3019" s="69">
        <f t="shared" ref="F3019" si="11786">(F3023-E3023)*$AE3019*$AF3019</f>
        <v>0</v>
      </c>
      <c r="G3019" s="69">
        <f t="shared" ref="G3019" si="11787">(G3023-F3023)*$AE3019*$AF3019</f>
        <v>0</v>
      </c>
      <c r="H3019" s="408">
        <f t="shared" ref="H3019" si="11788">(H3023-G3023)*$AE3019*$AF3019</f>
        <v>0</v>
      </c>
      <c r="I3019" s="69">
        <f t="shared" ref="I3019" si="11789">(I3023-H3023)*$AE3019*$AF3019</f>
        <v>0</v>
      </c>
      <c r="J3019" s="69">
        <f t="shared" ref="J3019" si="11790">(J3023-I3023)*$AE3019*$AF3019</f>
        <v>0</v>
      </c>
      <c r="K3019" s="69">
        <f t="shared" ref="K3019" si="11791">(K3023-J3023)*$AE3019*$AF3019</f>
        <v>0</v>
      </c>
      <c r="L3019" s="69">
        <f t="shared" ref="L3019" si="11792">(L3023-K3023)*$AE3019*$AF3019</f>
        <v>0</v>
      </c>
      <c r="M3019" s="69">
        <f t="shared" ref="M3019" si="11793">(M3023-L3023)*$AE3019*$AF3019</f>
        <v>0</v>
      </c>
      <c r="N3019" s="408">
        <f t="shared" ref="N3019" si="11794">(N3023-M3023)*$AE3019*$AF3019</f>
        <v>0</v>
      </c>
      <c r="O3019" s="69">
        <f t="shared" ref="O3019" si="11795">(O3023-N3023)*$AE3019*$AF3019</f>
        <v>0</v>
      </c>
      <c r="P3019" s="69">
        <f t="shared" ref="P3019" si="11796">(P3023-O3023)*$AE3019*$AF3019</f>
        <v>0</v>
      </c>
      <c r="Q3019" s="69">
        <f t="shared" ref="Q3019" si="11797">(Q3023-P3023)*$AE3019*$AF3019</f>
        <v>0</v>
      </c>
      <c r="R3019" s="69">
        <f t="shared" ref="R3019" si="11798">(R3023-Q3023)*$AE3019*$AF3019</f>
        <v>0</v>
      </c>
      <c r="S3019" s="69">
        <f t="shared" ref="S3019" si="11799">(S3023-R3023)*$AE3019*$AF3019</f>
        <v>0</v>
      </c>
      <c r="T3019" s="69">
        <f t="shared" ref="T3019" si="11800">(T3023-S3023)*$AE3019*$AF3019</f>
        <v>0</v>
      </c>
      <c r="U3019" s="69">
        <f t="shared" ref="U3019" si="11801">(U3023-T3023)*$AE3019*$AF3019</f>
        <v>0</v>
      </c>
      <c r="V3019" s="408">
        <f t="shared" ref="V3019" si="11802">(V3023-U3023)*$AE3019*$AF3019</f>
        <v>0</v>
      </c>
      <c r="W3019" s="69">
        <f t="shared" ref="W3019" si="11803">(W3023-V3023)*$AE3019*$AF3019</f>
        <v>0</v>
      </c>
      <c r="X3019" s="69">
        <f t="shared" ref="X3019" si="11804">(X3023-W3023)*$AE3019*$AF3019</f>
        <v>0</v>
      </c>
      <c r="Y3019" s="69">
        <f t="shared" ref="Y3019" si="11805">(Y3023-X3023)*$AE3019*$AF3019</f>
        <v>0</v>
      </c>
      <c r="Z3019" s="69">
        <f t="shared" ref="Z3019" si="11806">(Z3023-Y3023)*$AE3019*$AF3019</f>
        <v>0</v>
      </c>
      <c r="AA3019" s="69">
        <f t="shared" ref="AA3019" si="11807">(AA3023-Z3023)*$AE3019*$AF3019</f>
        <v>0</v>
      </c>
      <c r="AB3019" s="70">
        <f t="shared" ref="AB3019" si="11808">(AB3023-AA3023)*$AE3019*$AF3019</f>
        <v>0</v>
      </c>
      <c r="AC3019" s="104">
        <f>SUM(E3019:AB3019)</f>
        <v>0</v>
      </c>
      <c r="AD3019" s="68"/>
      <c r="AE3019" s="69">
        <v>100</v>
      </c>
      <c r="AF3019" s="70">
        <v>80</v>
      </c>
      <c r="AJ3019" s="474"/>
      <c r="AK3019" s="475"/>
      <c r="AL3019" s="474"/>
      <c r="AM3019" s="15"/>
      <c r="AN3019" s="400"/>
    </row>
    <row r="3020" spans="1:42" x14ac:dyDescent="0.25">
      <c r="A3020" s="3697"/>
      <c r="B3020" s="3491"/>
      <c r="C3020" s="121" t="s">
        <v>16</v>
      </c>
      <c r="D3020" s="106" t="s">
        <v>117</v>
      </c>
      <c r="E3020" s="305">
        <f t="shared" ref="E3020" si="11809">(E3024-D3024)*$AE3019*$AF3019</f>
        <v>0</v>
      </c>
      <c r="F3020" s="306">
        <f t="shared" ref="F3020" si="11810">(F3024-E3024)*$AE3019*$AF3019</f>
        <v>0</v>
      </c>
      <c r="G3020" s="306">
        <f t="shared" ref="G3020" si="11811">(G3024-F3024)*$AE3019*$AF3019</f>
        <v>0</v>
      </c>
      <c r="H3020" s="409">
        <f t="shared" ref="H3020" si="11812">(H3024-G3024)*$AE3019*$AF3019</f>
        <v>0</v>
      </c>
      <c r="I3020" s="306">
        <f t="shared" ref="I3020" si="11813">(I3024-H3024)*$AE3019*$AF3019</f>
        <v>0</v>
      </c>
      <c r="J3020" s="306">
        <f t="shared" ref="J3020" si="11814">(J3024-I3024)*$AE3019*$AF3019</f>
        <v>0</v>
      </c>
      <c r="K3020" s="306">
        <f t="shared" ref="K3020" si="11815">(K3024-J3024)*$AE3019*$AF3019</f>
        <v>0</v>
      </c>
      <c r="L3020" s="306">
        <f t="shared" ref="L3020" si="11816">(L3024-K3024)*$AE3019*$AF3019</f>
        <v>0</v>
      </c>
      <c r="M3020" s="306">
        <f t="shared" ref="M3020" si="11817">(M3024-L3024)*$AE3019*$AF3019</f>
        <v>0</v>
      </c>
      <c r="N3020" s="409">
        <f t="shared" ref="N3020" si="11818">(N3024-M3024)*$AE3019*$AF3019</f>
        <v>0</v>
      </c>
      <c r="O3020" s="306">
        <f t="shared" ref="O3020" si="11819">(O3024-N3024)*$AE3019*$AF3019</f>
        <v>0</v>
      </c>
      <c r="P3020" s="306">
        <f t="shared" ref="P3020" si="11820">(P3024-O3024)*$AE3019*$AF3019</f>
        <v>0</v>
      </c>
      <c r="Q3020" s="306">
        <f t="shared" ref="Q3020" si="11821">(Q3024-P3024)*$AE3019*$AF3019</f>
        <v>0</v>
      </c>
      <c r="R3020" s="306">
        <f t="shared" ref="R3020" si="11822">(R3024-Q3024)*$AE3019*$AF3019</f>
        <v>0</v>
      </c>
      <c r="S3020" s="306">
        <f t="shared" ref="S3020" si="11823">(S3024-R3024)*$AE3019*$AF3019</f>
        <v>0</v>
      </c>
      <c r="T3020" s="306">
        <f t="shared" ref="T3020" si="11824">(T3024-S3024)*$AE3019*$AF3019</f>
        <v>0</v>
      </c>
      <c r="U3020" s="306">
        <f t="shared" ref="U3020" si="11825">(U3024-T3024)*$AE3019*$AF3019</f>
        <v>0</v>
      </c>
      <c r="V3020" s="409">
        <f t="shared" ref="V3020" si="11826">(V3024-U3024)*$AE3019*$AF3019</f>
        <v>0</v>
      </c>
      <c r="W3020" s="306">
        <f t="shared" ref="W3020" si="11827">(W3024-V3024)*$AE3019*$AF3019</f>
        <v>0</v>
      </c>
      <c r="X3020" s="306">
        <f t="shared" ref="X3020" si="11828">(X3024-W3024)*$AE3019*$AF3019</f>
        <v>0</v>
      </c>
      <c r="Y3020" s="306">
        <f t="shared" ref="Y3020" si="11829">(Y3024-X3024)*$AE3019*$AF3019</f>
        <v>0</v>
      </c>
      <c r="Z3020" s="306">
        <f t="shared" ref="Z3020" si="11830">(Z3024-Y3024)*$AE3019*$AF3019</f>
        <v>0</v>
      </c>
      <c r="AA3020" s="306">
        <f t="shared" ref="AA3020" si="11831">(AA3024-Z3024)*$AE3019*$AF3019</f>
        <v>0</v>
      </c>
      <c r="AB3020" s="307">
        <f t="shared" ref="AB3020" si="11832">(AB3024-AA3024)*$AE3019*$AF3019</f>
        <v>0</v>
      </c>
      <c r="AC3020" s="105">
        <f>SUM(E3020:AB3020)</f>
        <v>0</v>
      </c>
      <c r="AD3020" s="71"/>
      <c r="AE3020" s="153"/>
      <c r="AF3020" s="72"/>
      <c r="AJ3020" s="15"/>
      <c r="AK3020" s="15"/>
      <c r="AL3020" s="15"/>
      <c r="AM3020" s="15"/>
      <c r="AN3020" s="400"/>
    </row>
    <row r="3021" spans="1:42" x14ac:dyDescent="0.25">
      <c r="A3021" s="3697"/>
      <c r="B3021" s="3491"/>
      <c r="C3021" s="121" t="s">
        <v>17</v>
      </c>
      <c r="D3021" s="106" t="s">
        <v>56</v>
      </c>
      <c r="E3021" s="1581">
        <v>0</v>
      </c>
      <c r="F3021" s="1565">
        <v>0</v>
      </c>
      <c r="G3021" s="1565">
        <v>0</v>
      </c>
      <c r="H3021" s="414">
        <v>0</v>
      </c>
      <c r="I3021" s="1565">
        <v>0</v>
      </c>
      <c r="J3021" s="325">
        <v>0</v>
      </c>
      <c r="K3021" s="325">
        <v>0</v>
      </c>
      <c r="L3021" s="325">
        <v>0</v>
      </c>
      <c r="M3021" s="1565">
        <v>0</v>
      </c>
      <c r="N3021" s="414">
        <v>0</v>
      </c>
      <c r="O3021" s="1565">
        <v>0</v>
      </c>
      <c r="P3021" s="325">
        <v>0</v>
      </c>
      <c r="Q3021" s="325">
        <v>0</v>
      </c>
      <c r="R3021" s="1565">
        <v>0</v>
      </c>
      <c r="S3021" s="1565">
        <v>0</v>
      </c>
      <c r="T3021" s="1565">
        <v>0</v>
      </c>
      <c r="U3021" s="1565">
        <v>0</v>
      </c>
      <c r="V3021" s="414">
        <v>0</v>
      </c>
      <c r="W3021" s="1565">
        <v>0</v>
      </c>
      <c r="X3021" s="1565">
        <v>0</v>
      </c>
      <c r="Y3021" s="325">
        <v>0</v>
      </c>
      <c r="Z3021" s="1565">
        <v>0</v>
      </c>
      <c r="AA3021" s="1565">
        <v>0</v>
      </c>
      <c r="AB3021" s="1566">
        <v>0</v>
      </c>
      <c r="AC3021" s="105">
        <f>AVERAGE(E3021:AB3021)</f>
        <v>0</v>
      </c>
      <c r="AD3021" s="74"/>
      <c r="AE3021" s="74"/>
      <c r="AF3021" s="75"/>
      <c r="AJ3021" s="15"/>
      <c r="AK3021" s="15"/>
      <c r="AL3021" s="15"/>
      <c r="AM3021" s="15"/>
      <c r="AN3021" s="400"/>
    </row>
    <row r="3022" spans="1:42" ht="16.5" thickBot="1" x14ac:dyDescent="0.3">
      <c r="A3022" s="3702"/>
      <c r="B3022" s="3519"/>
      <c r="C3022" s="124" t="s">
        <v>19</v>
      </c>
      <c r="D3022" s="345"/>
      <c r="E3022" s="620" t="e">
        <f t="shared" ref="E3022:AB3022" si="11833">E3020/E3019</f>
        <v>#DIV/0!</v>
      </c>
      <c r="F3022" s="316" t="e">
        <f t="shared" si="11833"/>
        <v>#DIV/0!</v>
      </c>
      <c r="G3022" s="316" t="e">
        <f t="shared" si="11833"/>
        <v>#DIV/0!</v>
      </c>
      <c r="H3022" s="424" t="e">
        <f t="shared" si="11833"/>
        <v>#DIV/0!</v>
      </c>
      <c r="I3022" s="316" t="e">
        <f t="shared" si="11833"/>
        <v>#DIV/0!</v>
      </c>
      <c r="J3022" s="316" t="e">
        <f t="shared" si="11833"/>
        <v>#DIV/0!</v>
      </c>
      <c r="K3022" s="316" t="e">
        <f t="shared" si="11833"/>
        <v>#DIV/0!</v>
      </c>
      <c r="L3022" s="316" t="e">
        <f t="shared" si="11833"/>
        <v>#DIV/0!</v>
      </c>
      <c r="M3022" s="316" t="e">
        <f t="shared" si="11833"/>
        <v>#DIV/0!</v>
      </c>
      <c r="N3022" s="424" t="e">
        <f t="shared" si="11833"/>
        <v>#DIV/0!</v>
      </c>
      <c r="O3022" s="316" t="e">
        <f t="shared" si="11833"/>
        <v>#DIV/0!</v>
      </c>
      <c r="P3022" s="316" t="e">
        <f t="shared" si="11833"/>
        <v>#DIV/0!</v>
      </c>
      <c r="Q3022" s="316" t="e">
        <f t="shared" si="11833"/>
        <v>#DIV/0!</v>
      </c>
      <c r="R3022" s="316" t="e">
        <f t="shared" si="11833"/>
        <v>#DIV/0!</v>
      </c>
      <c r="S3022" s="316" t="e">
        <f t="shared" si="11833"/>
        <v>#DIV/0!</v>
      </c>
      <c r="T3022" s="316" t="e">
        <f t="shared" si="11833"/>
        <v>#DIV/0!</v>
      </c>
      <c r="U3022" s="316" t="e">
        <f t="shared" si="11833"/>
        <v>#DIV/0!</v>
      </c>
      <c r="V3022" s="424" t="e">
        <f t="shared" si="11833"/>
        <v>#DIV/0!</v>
      </c>
      <c r="W3022" s="316" t="e">
        <f t="shared" si="11833"/>
        <v>#DIV/0!</v>
      </c>
      <c r="X3022" s="316" t="e">
        <f t="shared" si="11833"/>
        <v>#DIV/0!</v>
      </c>
      <c r="Y3022" s="316" t="e">
        <f>V3020/V3019</f>
        <v>#DIV/0!</v>
      </c>
      <c r="Z3022" s="316" t="e">
        <f t="shared" si="11833"/>
        <v>#DIV/0!</v>
      </c>
      <c r="AA3022" s="316" t="e">
        <f t="shared" si="11833"/>
        <v>#DIV/0!</v>
      </c>
      <c r="AB3022" s="373" t="e">
        <f t="shared" si="11833"/>
        <v>#DIV/0!</v>
      </c>
      <c r="AC3022" s="498" t="e">
        <f>MAX(E3022:AB3022)</f>
        <v>#DIV/0!</v>
      </c>
      <c r="AD3022" s="71"/>
      <c r="AE3022" s="153"/>
      <c r="AF3022" s="72"/>
      <c r="AJ3022" s="15"/>
      <c r="AK3022" s="15"/>
      <c r="AL3022" s="15"/>
      <c r="AM3022" s="15"/>
      <c r="AN3022" s="400"/>
    </row>
    <row r="3023" spans="1:42" hidden="1" x14ac:dyDescent="0.25">
      <c r="A3023" s="2217"/>
      <c r="B3023" s="2220"/>
      <c r="C3023" s="360" t="s">
        <v>118</v>
      </c>
      <c r="D3023" s="2408"/>
      <c r="E3023" s="361"/>
      <c r="F3023" s="89"/>
      <c r="G3023" s="89"/>
      <c r="H3023" s="405"/>
      <c r="I3023" s="89"/>
      <c r="J3023" s="89"/>
      <c r="K3023" s="89"/>
      <c r="L3023" s="89"/>
      <c r="M3023" s="89"/>
      <c r="N3023" s="405"/>
      <c r="O3023" s="89"/>
      <c r="P3023" s="89"/>
      <c r="Q3023" s="89"/>
      <c r="R3023" s="89"/>
      <c r="S3023" s="89"/>
      <c r="T3023" s="89"/>
      <c r="U3023" s="89"/>
      <c r="V3023" s="89"/>
      <c r="W3023" s="89"/>
      <c r="X3023" s="89"/>
      <c r="Y3023" s="405"/>
      <c r="Z3023" s="89"/>
      <c r="AA3023" s="89"/>
      <c r="AB3023" s="385"/>
      <c r="AC3023" s="120"/>
      <c r="AD3023" s="71"/>
      <c r="AE3023" s="153"/>
      <c r="AF3023" s="72"/>
      <c r="AJ3023" s="15"/>
      <c r="AK3023" s="15"/>
      <c r="AL3023" s="15"/>
      <c r="AM3023" s="15"/>
      <c r="AN3023" s="400"/>
    </row>
    <row r="3024" spans="1:42" s="181" customFormat="1" hidden="1" x14ac:dyDescent="0.25">
      <c r="A3024" s="2227"/>
      <c r="B3024" s="2230"/>
      <c r="C3024" s="122" t="s">
        <v>119</v>
      </c>
      <c r="D3024" s="346"/>
      <c r="E3024" s="71"/>
      <c r="F3024" s="153"/>
      <c r="G3024" s="153"/>
      <c r="H3024" s="406"/>
      <c r="I3024" s="153"/>
      <c r="J3024" s="153"/>
      <c r="K3024" s="153"/>
      <c r="L3024" s="153"/>
      <c r="M3024" s="153"/>
      <c r="N3024" s="406"/>
      <c r="O3024" s="153"/>
      <c r="P3024" s="153"/>
      <c r="Q3024" s="153"/>
      <c r="R3024" s="153"/>
      <c r="S3024" s="153"/>
      <c r="T3024" s="153"/>
      <c r="U3024" s="153"/>
      <c r="V3024" s="153"/>
      <c r="W3024" s="153"/>
      <c r="X3024" s="153"/>
      <c r="Y3024" s="406"/>
      <c r="Z3024" s="153"/>
      <c r="AA3024" s="153"/>
      <c r="AB3024" s="314"/>
      <c r="AC3024" s="106"/>
      <c r="AD3024" s="71"/>
      <c r="AE3024" s="153"/>
      <c r="AF3024" s="72"/>
      <c r="AH3024" s="844"/>
      <c r="AI3024" s="845"/>
      <c r="AJ3024" s="845"/>
      <c r="AK3024" s="845"/>
      <c r="AL3024" s="846"/>
      <c r="AM3024" s="846"/>
      <c r="AN3024" s="189"/>
      <c r="AO3024" s="189"/>
      <c r="AP3024" s="189"/>
    </row>
    <row r="3025" spans="1:42" ht="16.5" hidden="1" thickBot="1" x14ac:dyDescent="0.3">
      <c r="A3025" s="3520" t="s">
        <v>44</v>
      </c>
      <c r="B3025" s="3521"/>
      <c r="C3025" s="3522"/>
      <c r="D3025" s="345"/>
      <c r="E3025" s="502">
        <f>SQRT(E3019*E3019+E3020*E3020)/E2940/1.73</f>
        <v>0</v>
      </c>
      <c r="F3025" s="179">
        <f t="shared" ref="F3025:AB3025" si="11834">SQRT(F3019*F3019+F3020*F3020)/F2940/1.73</f>
        <v>0</v>
      </c>
      <c r="G3025" s="179">
        <f t="shared" si="11834"/>
        <v>0</v>
      </c>
      <c r="H3025" s="413">
        <f t="shared" si="11834"/>
        <v>0</v>
      </c>
      <c r="I3025" s="179">
        <f t="shared" si="11834"/>
        <v>0</v>
      </c>
      <c r="J3025" s="77">
        <f t="shared" si="11834"/>
        <v>0</v>
      </c>
      <c r="K3025" s="77">
        <f t="shared" si="11834"/>
        <v>0</v>
      </c>
      <c r="L3025" s="77">
        <f t="shared" si="11834"/>
        <v>0</v>
      </c>
      <c r="M3025" s="179">
        <f t="shared" si="11834"/>
        <v>0</v>
      </c>
      <c r="N3025" s="413">
        <f t="shared" si="11834"/>
        <v>0</v>
      </c>
      <c r="O3025" s="179">
        <f t="shared" si="11834"/>
        <v>0</v>
      </c>
      <c r="P3025" s="179">
        <f t="shared" si="11834"/>
        <v>0</v>
      </c>
      <c r="Q3025" s="179">
        <f t="shared" si="11834"/>
        <v>0</v>
      </c>
      <c r="R3025" s="179">
        <f t="shared" si="11834"/>
        <v>0</v>
      </c>
      <c r="S3025" s="179">
        <f t="shared" si="11834"/>
        <v>0</v>
      </c>
      <c r="T3025" s="179">
        <f t="shared" si="11834"/>
        <v>0</v>
      </c>
      <c r="U3025" s="179">
        <f t="shared" si="11834"/>
        <v>0</v>
      </c>
      <c r="V3025" s="413">
        <f t="shared" si="11834"/>
        <v>0</v>
      </c>
      <c r="W3025" s="179">
        <f t="shared" si="11834"/>
        <v>0</v>
      </c>
      <c r="X3025" s="179">
        <f t="shared" si="11834"/>
        <v>0</v>
      </c>
      <c r="Y3025" s="77">
        <f>SQRT(V3019*V3019+V3020*V3020)/V2940/1.73</f>
        <v>0</v>
      </c>
      <c r="Z3025" s="179">
        <f t="shared" si="11834"/>
        <v>0</v>
      </c>
      <c r="AA3025" s="179">
        <f t="shared" si="11834"/>
        <v>0</v>
      </c>
      <c r="AB3025" s="399">
        <f t="shared" si="11834"/>
        <v>0</v>
      </c>
      <c r="AC3025" s="107">
        <f>AVERAGE(E3025:AB3025)</f>
        <v>0</v>
      </c>
      <c r="AD3025" s="76" t="e">
        <f>(AC3021-AC3025)/AC3021</f>
        <v>#DIV/0!</v>
      </c>
      <c r="AE3025" s="77"/>
      <c r="AF3025" s="78"/>
      <c r="AJ3025" s="14"/>
      <c r="AK3025" s="14"/>
      <c r="AL3025" s="15"/>
      <c r="AM3025" s="14"/>
      <c r="AN3025" s="400"/>
    </row>
    <row r="3026" spans="1:42" x14ac:dyDescent="0.25">
      <c r="A3026" s="3527" t="s">
        <v>555</v>
      </c>
      <c r="B3026" s="3490" t="s">
        <v>556</v>
      </c>
      <c r="C3026" s="123" t="s">
        <v>14</v>
      </c>
      <c r="D3026" s="2421" t="s">
        <v>948</v>
      </c>
      <c r="E3026" s="323">
        <v>5.6000000000000005</v>
      </c>
      <c r="F3026" s="319">
        <v>5.2</v>
      </c>
      <c r="G3026" s="319">
        <v>5.2</v>
      </c>
      <c r="H3026" s="430">
        <v>5.6000000000000005</v>
      </c>
      <c r="I3026" s="319">
        <v>5.6000000000000005</v>
      </c>
      <c r="J3026" s="319">
        <v>4.8</v>
      </c>
      <c r="K3026" s="319">
        <v>5.2</v>
      </c>
      <c r="L3026" s="319">
        <v>4.4000000000000004</v>
      </c>
      <c r="M3026" s="319">
        <v>4.4000000000000004</v>
      </c>
      <c r="N3026" s="430">
        <v>4.4000000000000004</v>
      </c>
      <c r="O3026" s="319">
        <v>4</v>
      </c>
      <c r="P3026" s="319">
        <v>4.4000000000000004</v>
      </c>
      <c r="Q3026" s="319">
        <v>4.4000000000000004</v>
      </c>
      <c r="R3026" s="319">
        <v>4.4000000000000004</v>
      </c>
      <c r="S3026" s="319">
        <v>4</v>
      </c>
      <c r="T3026" s="319">
        <v>4</v>
      </c>
      <c r="U3026" s="319">
        <v>3.6</v>
      </c>
      <c r="V3026" s="430">
        <v>4</v>
      </c>
      <c r="W3026" s="319">
        <v>3.6</v>
      </c>
      <c r="X3026" s="319">
        <v>4.4000000000000004</v>
      </c>
      <c r="Y3026" s="319">
        <v>4</v>
      </c>
      <c r="Z3026" s="319">
        <v>4.8</v>
      </c>
      <c r="AA3026" s="319">
        <v>5.2</v>
      </c>
      <c r="AB3026" s="575">
        <v>4.8</v>
      </c>
      <c r="AC3026" s="132">
        <f>SUM(E3026:AB3026)</f>
        <v>109.99999999999999</v>
      </c>
      <c r="AD3026" s="68"/>
      <c r="AE3026" s="69">
        <v>100</v>
      </c>
      <c r="AF3026" s="70">
        <v>40</v>
      </c>
      <c r="AJ3026" s="474"/>
      <c r="AK3026" s="475"/>
      <c r="AL3026" s="474"/>
      <c r="AM3026" s="15"/>
      <c r="AN3026" s="400"/>
    </row>
    <row r="3027" spans="1:42" x14ac:dyDescent="0.25">
      <c r="A3027" s="3528"/>
      <c r="B3027" s="3491"/>
      <c r="C3027" s="121" t="s">
        <v>16</v>
      </c>
      <c r="D3027" s="106" t="s">
        <v>948</v>
      </c>
      <c r="E3027" s="305">
        <v>16.399999999999999</v>
      </c>
      <c r="F3027" s="306">
        <v>16.399999999999999</v>
      </c>
      <c r="G3027" s="306">
        <v>16.8</v>
      </c>
      <c r="H3027" s="409">
        <v>17.2</v>
      </c>
      <c r="I3027" s="306">
        <v>17.2</v>
      </c>
      <c r="J3027" s="306">
        <v>16.399999999999999</v>
      </c>
      <c r="K3027" s="306">
        <v>16</v>
      </c>
      <c r="L3027" s="306">
        <v>15.200000000000001</v>
      </c>
      <c r="M3027" s="306">
        <v>14</v>
      </c>
      <c r="N3027" s="409">
        <v>15.6</v>
      </c>
      <c r="O3027" s="306">
        <v>15.200000000000001</v>
      </c>
      <c r="P3027" s="306">
        <v>15.200000000000001</v>
      </c>
      <c r="Q3027" s="306">
        <v>16</v>
      </c>
      <c r="R3027" s="306">
        <v>15.6</v>
      </c>
      <c r="S3027" s="306">
        <v>15.6</v>
      </c>
      <c r="T3027" s="306">
        <v>14</v>
      </c>
      <c r="U3027" s="306">
        <v>14.4</v>
      </c>
      <c r="V3027" s="409">
        <v>14.4</v>
      </c>
      <c r="W3027" s="306">
        <v>14.8</v>
      </c>
      <c r="X3027" s="306">
        <v>15.200000000000001</v>
      </c>
      <c r="Y3027" s="306">
        <v>16</v>
      </c>
      <c r="Z3027" s="306">
        <v>16.8</v>
      </c>
      <c r="AA3027" s="306">
        <v>17.2</v>
      </c>
      <c r="AB3027" s="398">
        <v>15.6</v>
      </c>
      <c r="AC3027" s="105">
        <f>SUM(E3027:AB3027)</f>
        <v>377.19999999999993</v>
      </c>
      <c r="AD3027" s="71"/>
      <c r="AE3027" s="153"/>
      <c r="AF3027" s="72"/>
      <c r="AJ3027" s="15"/>
      <c r="AK3027" s="15"/>
      <c r="AL3027" s="15"/>
      <c r="AM3027" s="15"/>
      <c r="AN3027" s="400"/>
    </row>
    <row r="3028" spans="1:42" x14ac:dyDescent="0.25">
      <c r="A3028" s="3528"/>
      <c r="B3028" s="3491"/>
      <c r="C3028" s="121" t="s">
        <v>17</v>
      </c>
      <c r="D3028" s="106" t="s">
        <v>56</v>
      </c>
      <c r="E3028" s="1868">
        <v>1</v>
      </c>
      <c r="F3028" s="1869">
        <v>1</v>
      </c>
      <c r="G3028" s="1869">
        <v>1</v>
      </c>
      <c r="H3028" s="1870">
        <v>1</v>
      </c>
      <c r="I3028" s="1869">
        <v>1</v>
      </c>
      <c r="J3028" s="1871">
        <v>1</v>
      </c>
      <c r="K3028" s="1871">
        <v>1</v>
      </c>
      <c r="L3028" s="1871">
        <v>1</v>
      </c>
      <c r="M3028" s="1869">
        <v>1</v>
      </c>
      <c r="N3028" s="1870">
        <v>1</v>
      </c>
      <c r="O3028" s="1869">
        <v>1</v>
      </c>
      <c r="P3028" s="1869">
        <v>1</v>
      </c>
      <c r="Q3028" s="1869">
        <v>1</v>
      </c>
      <c r="R3028" s="1869">
        <v>1</v>
      </c>
      <c r="S3028" s="1869">
        <v>1</v>
      </c>
      <c r="T3028" s="1869">
        <v>1</v>
      </c>
      <c r="U3028" s="1869">
        <v>1</v>
      </c>
      <c r="V3028" s="1870">
        <v>1</v>
      </c>
      <c r="W3028" s="1869">
        <v>1</v>
      </c>
      <c r="X3028" s="1869">
        <v>1</v>
      </c>
      <c r="Y3028" s="1871">
        <v>1</v>
      </c>
      <c r="Z3028" s="1869">
        <v>1</v>
      </c>
      <c r="AA3028" s="1869">
        <v>1</v>
      </c>
      <c r="AB3028" s="1925">
        <v>1</v>
      </c>
      <c r="AC3028" s="105">
        <f>AVERAGE(E3028:AB3028)</f>
        <v>1</v>
      </c>
      <c r="AD3028" s="74"/>
      <c r="AE3028" s="74"/>
      <c r="AF3028" s="75"/>
      <c r="AJ3028" s="15"/>
      <c r="AK3028" s="15"/>
      <c r="AL3028" s="15"/>
      <c r="AM3028" s="15"/>
      <c r="AN3028" s="400"/>
    </row>
    <row r="3029" spans="1:42" ht="16.5" thickBot="1" x14ac:dyDescent="0.3">
      <c r="A3029" s="3529"/>
      <c r="B3029" s="3492"/>
      <c r="C3029" s="121" t="s">
        <v>19</v>
      </c>
      <c r="D3029" s="106"/>
      <c r="E3029" s="311">
        <f t="shared" ref="E3029:AB3029" si="11835">E3027/E3026</f>
        <v>2.9285714285714279</v>
      </c>
      <c r="F3029" s="312">
        <f t="shared" si="11835"/>
        <v>3.1538461538461533</v>
      </c>
      <c r="G3029" s="312">
        <f t="shared" si="11835"/>
        <v>3.2307692307692308</v>
      </c>
      <c r="H3029" s="411">
        <f t="shared" si="11835"/>
        <v>3.0714285714285712</v>
      </c>
      <c r="I3029" s="312">
        <f t="shared" si="11835"/>
        <v>3.0714285714285712</v>
      </c>
      <c r="J3029" s="312">
        <f t="shared" si="11835"/>
        <v>3.4166666666666665</v>
      </c>
      <c r="K3029" s="312">
        <f t="shared" si="11835"/>
        <v>3.0769230769230766</v>
      </c>
      <c r="L3029" s="312">
        <f t="shared" si="11835"/>
        <v>3.4545454545454546</v>
      </c>
      <c r="M3029" s="312">
        <f t="shared" si="11835"/>
        <v>3.1818181818181817</v>
      </c>
      <c r="N3029" s="411">
        <f t="shared" si="11835"/>
        <v>3.545454545454545</v>
      </c>
      <c r="O3029" s="312">
        <f t="shared" si="11835"/>
        <v>3.8000000000000003</v>
      </c>
      <c r="P3029" s="312">
        <f t="shared" si="11835"/>
        <v>3.4545454545454546</v>
      </c>
      <c r="Q3029" s="312">
        <f t="shared" si="11835"/>
        <v>3.6363636363636362</v>
      </c>
      <c r="R3029" s="312">
        <f t="shared" si="11835"/>
        <v>3.545454545454545</v>
      </c>
      <c r="S3029" s="312">
        <f t="shared" si="11835"/>
        <v>3.9</v>
      </c>
      <c r="T3029" s="312">
        <f t="shared" si="11835"/>
        <v>3.5</v>
      </c>
      <c r="U3029" s="312">
        <f t="shared" si="11835"/>
        <v>4</v>
      </c>
      <c r="V3029" s="411">
        <f t="shared" si="11835"/>
        <v>3.6</v>
      </c>
      <c r="W3029" s="312">
        <f t="shared" si="11835"/>
        <v>4.1111111111111116</v>
      </c>
      <c r="X3029" s="312">
        <f t="shared" si="11835"/>
        <v>3.4545454545454546</v>
      </c>
      <c r="Y3029" s="312">
        <f>V3027/V3026</f>
        <v>3.6</v>
      </c>
      <c r="Z3029" s="312">
        <f t="shared" si="11835"/>
        <v>3.5000000000000004</v>
      </c>
      <c r="AA3029" s="312">
        <f t="shared" si="11835"/>
        <v>3.3076923076923075</v>
      </c>
      <c r="AB3029" s="335">
        <f t="shared" si="11835"/>
        <v>3.25</v>
      </c>
      <c r="AC3029" s="477">
        <f>MAX(E3029:AB3029)</f>
        <v>4.1111111111111116</v>
      </c>
      <c r="AD3029" s="71"/>
      <c r="AE3029" s="153"/>
      <c r="AF3029" s="72"/>
      <c r="AJ3029" s="15"/>
      <c r="AK3029" s="15"/>
      <c r="AL3029" s="15"/>
      <c r="AM3029" s="15"/>
      <c r="AN3029" s="400"/>
    </row>
    <row r="3030" spans="1:42" ht="16.5" hidden="1" customHeight="1" x14ac:dyDescent="0.25">
      <c r="A3030" s="2227"/>
      <c r="B3030" s="2230"/>
      <c r="C3030" s="122" t="s">
        <v>118</v>
      </c>
      <c r="D3030" s="106"/>
      <c r="E3030" s="308"/>
      <c r="F3030" s="309"/>
      <c r="G3030" s="309"/>
      <c r="H3030" s="406"/>
      <c r="I3030" s="309"/>
      <c r="J3030" s="153"/>
      <c r="K3030" s="153"/>
      <c r="L3030" s="153"/>
      <c r="M3030" s="309"/>
      <c r="N3030" s="406"/>
      <c r="O3030" s="309"/>
      <c r="P3030" s="309"/>
      <c r="Q3030" s="309"/>
      <c r="R3030" s="309"/>
      <c r="S3030" s="309"/>
      <c r="T3030" s="309"/>
      <c r="U3030" s="309"/>
      <c r="V3030" s="309"/>
      <c r="W3030" s="309"/>
      <c r="X3030" s="309"/>
      <c r="Y3030" s="406"/>
      <c r="Z3030" s="309"/>
      <c r="AA3030" s="309"/>
      <c r="AB3030" s="934"/>
      <c r="AC3030" s="106"/>
      <c r="AD3030" s="71"/>
      <c r="AE3030" s="153"/>
      <c r="AF3030" s="72"/>
      <c r="AJ3030" s="15"/>
      <c r="AK3030" s="15"/>
      <c r="AL3030" s="15"/>
      <c r="AM3030" s="15"/>
      <c r="AN3030" s="400"/>
    </row>
    <row r="3031" spans="1:42" s="181" customFormat="1" hidden="1" x14ac:dyDescent="0.25">
      <c r="A3031" s="2227"/>
      <c r="B3031" s="2230"/>
      <c r="C3031" s="122" t="s">
        <v>119</v>
      </c>
      <c r="D3031" s="106"/>
      <c r="E3031" s="308"/>
      <c r="F3031" s="309"/>
      <c r="G3031" s="309"/>
      <c r="H3031" s="406"/>
      <c r="I3031" s="309"/>
      <c r="J3031" s="153"/>
      <c r="K3031" s="153"/>
      <c r="L3031" s="153"/>
      <c r="M3031" s="309"/>
      <c r="N3031" s="406"/>
      <c r="O3031" s="309"/>
      <c r="P3031" s="309"/>
      <c r="Q3031" s="309"/>
      <c r="R3031" s="309"/>
      <c r="S3031" s="309"/>
      <c r="T3031" s="309"/>
      <c r="U3031" s="309"/>
      <c r="V3031" s="309"/>
      <c r="W3031" s="309"/>
      <c r="X3031" s="309"/>
      <c r="Y3031" s="406"/>
      <c r="Z3031" s="309"/>
      <c r="AA3031" s="309"/>
      <c r="AB3031" s="934"/>
      <c r="AC3031" s="106"/>
      <c r="AD3031" s="71"/>
      <c r="AE3031" s="153"/>
      <c r="AF3031" s="72"/>
      <c r="AH3031" s="844"/>
      <c r="AI3031" s="845"/>
      <c r="AJ3031" s="845"/>
      <c r="AK3031" s="845"/>
      <c r="AL3031" s="846"/>
      <c r="AM3031" s="846"/>
      <c r="AN3031" s="189"/>
      <c r="AO3031" s="189"/>
      <c r="AP3031" s="189"/>
    </row>
    <row r="3032" spans="1:42" ht="16.5" hidden="1" thickBot="1" x14ac:dyDescent="0.3">
      <c r="A3032" s="3520" t="s">
        <v>44</v>
      </c>
      <c r="B3032" s="3521"/>
      <c r="C3032" s="3522"/>
      <c r="D3032" s="112"/>
      <c r="E3032" s="576">
        <f>SQRT(E3026*E3026+E3027*E3027)/E2940/1.73</f>
        <v>0.95583898964984648</v>
      </c>
      <c r="F3032" s="577">
        <f t="shared" ref="F3032:AB3032" si="11836">SQRT(F3026*F3026+F3027*F3027)/F2940/1.73</f>
        <v>0.94713187636032226</v>
      </c>
      <c r="G3032" s="577">
        <f t="shared" si="11836"/>
        <v>0.96630466326647213</v>
      </c>
      <c r="H3032" s="578">
        <f t="shared" si="11836"/>
        <v>0.99296095863467571</v>
      </c>
      <c r="I3032" s="577">
        <f t="shared" si="11836"/>
        <v>0.99296095863467571</v>
      </c>
      <c r="J3032" s="505">
        <f t="shared" si="11836"/>
        <v>0.9416073381549761</v>
      </c>
      <c r="K3032" s="505">
        <f t="shared" si="11836"/>
        <v>0.93687241337000193</v>
      </c>
      <c r="L3032" s="505">
        <f t="shared" si="11836"/>
        <v>0.88546365073286681</v>
      </c>
      <c r="M3032" s="577">
        <f t="shared" si="11836"/>
        <v>0.82677827706651985</v>
      </c>
      <c r="N3032" s="578">
        <f t="shared" si="11836"/>
        <v>0.89915123603363079</v>
      </c>
      <c r="O3032" s="577">
        <f t="shared" si="11836"/>
        <v>0.87274386919595992</v>
      </c>
      <c r="P3032" s="577">
        <f t="shared" si="11836"/>
        <v>0.87529564708808749</v>
      </c>
      <c r="Q3032" s="577">
        <f t="shared" si="11836"/>
        <v>0.91525696124482803</v>
      </c>
      <c r="R3032" s="577">
        <f t="shared" si="11836"/>
        <v>0.89571279918455371</v>
      </c>
      <c r="S3032" s="577">
        <f t="shared" si="11836"/>
        <v>0.89682569366154974</v>
      </c>
      <c r="T3032" s="577">
        <f t="shared" si="11836"/>
        <v>0.81711767094455556</v>
      </c>
      <c r="U3032" s="577">
        <f t="shared" si="11836"/>
        <v>0.82897323460520955</v>
      </c>
      <c r="V3032" s="578">
        <f t="shared" si="11836"/>
        <v>0.83386710524111896</v>
      </c>
      <c r="W3032" s="577">
        <f t="shared" si="11836"/>
        <v>0.84576003574418868</v>
      </c>
      <c r="X3032" s="577">
        <f t="shared" si="11836"/>
        <v>0.87529564708808749</v>
      </c>
      <c r="Y3032" s="505">
        <f>SQRT(V3026*V3026+V3027*V3027)/V2940/1.73</f>
        <v>0.83386710524111896</v>
      </c>
      <c r="Z3032" s="577">
        <f t="shared" si="11836"/>
        <v>0.95549426801085213</v>
      </c>
      <c r="AA3032" s="577">
        <f t="shared" si="11836"/>
        <v>0.98172262837357882</v>
      </c>
      <c r="AB3032" s="579">
        <f t="shared" si="11836"/>
        <v>0.90110277150142881</v>
      </c>
      <c r="AC3032" s="107">
        <f>AVERAGE(E3032:AB3032)</f>
        <v>0.90308774162621275</v>
      </c>
      <c r="AD3032" s="76">
        <f>(AC3028-AC3032)/AC3028</f>
        <v>9.6912258373787252E-2</v>
      </c>
      <c r="AE3032" s="77"/>
      <c r="AF3032" s="78"/>
      <c r="AJ3032" s="14"/>
      <c r="AK3032" s="14"/>
      <c r="AL3032" s="15"/>
      <c r="AM3032" s="14"/>
      <c r="AN3032" s="400"/>
    </row>
    <row r="3033" spans="1:42" x14ac:dyDescent="0.25">
      <c r="A3033" s="3527" t="s">
        <v>557</v>
      </c>
      <c r="B3033" s="3490" t="s">
        <v>558</v>
      </c>
      <c r="C3033" s="119" t="s">
        <v>14</v>
      </c>
      <c r="D3033" s="111" t="s">
        <v>948</v>
      </c>
      <c r="E3033" s="68">
        <v>5.6000000000000005</v>
      </c>
      <c r="F3033" s="69">
        <v>5.6000000000000005</v>
      </c>
      <c r="G3033" s="69">
        <v>5.6000000000000005</v>
      </c>
      <c r="H3033" s="408">
        <v>5.6000000000000005</v>
      </c>
      <c r="I3033" s="69">
        <v>6</v>
      </c>
      <c r="J3033" s="69">
        <v>221.20000000000002</v>
      </c>
      <c r="K3033" s="69">
        <v>45.2</v>
      </c>
      <c r="L3033" s="69">
        <v>7.6000000000000005</v>
      </c>
      <c r="M3033" s="69">
        <v>6.4</v>
      </c>
      <c r="N3033" s="408">
        <v>6.4</v>
      </c>
      <c r="O3033" s="69">
        <v>6.4</v>
      </c>
      <c r="P3033" s="69">
        <v>6.8</v>
      </c>
      <c r="Q3033" s="69">
        <v>6.8</v>
      </c>
      <c r="R3033" s="69">
        <v>6.8</v>
      </c>
      <c r="S3033" s="69">
        <v>6.4</v>
      </c>
      <c r="T3033" s="69">
        <v>6.4</v>
      </c>
      <c r="U3033" s="69">
        <v>6</v>
      </c>
      <c r="V3033" s="408">
        <v>6.4</v>
      </c>
      <c r="W3033" s="69">
        <v>6.8</v>
      </c>
      <c r="X3033" s="69">
        <v>6.8</v>
      </c>
      <c r="Y3033" s="69">
        <v>5.6000000000000005</v>
      </c>
      <c r="Z3033" s="69">
        <v>7.6000000000000005</v>
      </c>
      <c r="AA3033" s="69">
        <v>5.2</v>
      </c>
      <c r="AB3033" s="397">
        <v>5.2</v>
      </c>
      <c r="AC3033" s="104">
        <f>SUM(E3033:AB3033)</f>
        <v>404.4</v>
      </c>
      <c r="AD3033" s="68"/>
      <c r="AE3033" s="69">
        <v>100</v>
      </c>
      <c r="AF3033" s="70">
        <v>40</v>
      </c>
      <c r="AJ3033" s="474"/>
      <c r="AK3033" s="475"/>
      <c r="AL3033" s="474"/>
      <c r="AM3033" s="15"/>
      <c r="AN3033" s="400"/>
    </row>
    <row r="3034" spans="1:42" x14ac:dyDescent="0.25">
      <c r="A3034" s="3528"/>
      <c r="B3034" s="3491"/>
      <c r="C3034" s="121" t="s">
        <v>16</v>
      </c>
      <c r="D3034" s="106" t="s">
        <v>948</v>
      </c>
      <c r="E3034" s="396">
        <v>0</v>
      </c>
      <c r="F3034" s="306">
        <v>0.4</v>
      </c>
      <c r="G3034" s="306">
        <v>0</v>
      </c>
      <c r="H3034" s="409">
        <v>0.4</v>
      </c>
      <c r="I3034" s="306">
        <v>0.4</v>
      </c>
      <c r="J3034" s="306">
        <v>0</v>
      </c>
      <c r="K3034" s="306">
        <v>0</v>
      </c>
      <c r="L3034" s="306">
        <v>0.4</v>
      </c>
      <c r="M3034" s="306">
        <v>1.2</v>
      </c>
      <c r="N3034" s="409">
        <v>0.4</v>
      </c>
      <c r="O3034" s="306">
        <v>0.8</v>
      </c>
      <c r="P3034" s="306">
        <v>0.8</v>
      </c>
      <c r="Q3034" s="306">
        <v>0.4</v>
      </c>
      <c r="R3034" s="306">
        <v>0.8</v>
      </c>
      <c r="S3034" s="306">
        <v>0.4</v>
      </c>
      <c r="T3034" s="306">
        <v>0.8</v>
      </c>
      <c r="U3034" s="306">
        <v>0.8</v>
      </c>
      <c r="V3034" s="409">
        <v>0.4</v>
      </c>
      <c r="W3034" s="306">
        <v>0.8</v>
      </c>
      <c r="X3034" s="306">
        <v>0.4</v>
      </c>
      <c r="Y3034" s="306">
        <v>0.4</v>
      </c>
      <c r="Z3034" s="306">
        <v>2.8000000000000003</v>
      </c>
      <c r="AA3034" s="306">
        <v>0</v>
      </c>
      <c r="AB3034" s="398">
        <v>0</v>
      </c>
      <c r="AC3034" s="105">
        <f>SUM(E3034:AB3034)</f>
        <v>12.800000000000002</v>
      </c>
      <c r="AD3034" s="71"/>
      <c r="AE3034" s="153"/>
      <c r="AF3034" s="72"/>
      <c r="AJ3034" s="15"/>
      <c r="AK3034" s="15"/>
      <c r="AL3034" s="15"/>
      <c r="AM3034" s="15"/>
      <c r="AN3034" s="400"/>
    </row>
    <row r="3035" spans="1:42" x14ac:dyDescent="0.25">
      <c r="A3035" s="3528"/>
      <c r="B3035" s="3491"/>
      <c r="C3035" s="121" t="s">
        <v>17</v>
      </c>
      <c r="D3035" s="106" t="s">
        <v>56</v>
      </c>
      <c r="E3035" s="1872">
        <v>1</v>
      </c>
      <c r="F3035" s="1869">
        <v>1</v>
      </c>
      <c r="G3035" s="1869">
        <v>1</v>
      </c>
      <c r="H3035" s="1870">
        <v>1</v>
      </c>
      <c r="I3035" s="1869">
        <v>1</v>
      </c>
      <c r="J3035" s="1871">
        <v>17</v>
      </c>
      <c r="K3035" s="1871">
        <v>1</v>
      </c>
      <c r="L3035" s="1871">
        <v>1</v>
      </c>
      <c r="M3035" s="1869">
        <v>1</v>
      </c>
      <c r="N3035" s="1870">
        <v>1</v>
      </c>
      <c r="O3035" s="1869">
        <v>1</v>
      </c>
      <c r="P3035" s="1869">
        <v>1</v>
      </c>
      <c r="Q3035" s="1869">
        <v>1</v>
      </c>
      <c r="R3035" s="1869">
        <v>1</v>
      </c>
      <c r="S3035" s="1869">
        <v>1</v>
      </c>
      <c r="T3035" s="1869">
        <v>1</v>
      </c>
      <c r="U3035" s="1869">
        <v>1</v>
      </c>
      <c r="V3035" s="1870">
        <v>1</v>
      </c>
      <c r="W3035" s="1869">
        <v>1</v>
      </c>
      <c r="X3035" s="1869">
        <v>1</v>
      </c>
      <c r="Y3035" s="1871">
        <v>0</v>
      </c>
      <c r="Z3035" s="1869">
        <v>1</v>
      </c>
      <c r="AA3035" s="1869">
        <v>0</v>
      </c>
      <c r="AB3035" s="1925">
        <v>0</v>
      </c>
      <c r="AC3035" s="105">
        <f>AVERAGE(E3035:AB3035)</f>
        <v>1.5416666666666667</v>
      </c>
      <c r="AD3035" s="74"/>
      <c r="AE3035" s="74"/>
      <c r="AF3035" s="75"/>
      <c r="AJ3035" s="15"/>
      <c r="AK3035" s="15"/>
      <c r="AL3035" s="15"/>
      <c r="AM3035" s="15"/>
      <c r="AN3035" s="400"/>
    </row>
    <row r="3036" spans="1:42" ht="16.5" thickBot="1" x14ac:dyDescent="0.3">
      <c r="A3036" s="3674"/>
      <c r="B3036" s="3519"/>
      <c r="C3036" s="124" t="s">
        <v>19</v>
      </c>
      <c r="D3036" s="345"/>
      <c r="E3036" s="620">
        <f t="shared" ref="E3036:AB3036" si="11837">E3034/E3033</f>
        <v>0</v>
      </c>
      <c r="F3036" s="316">
        <f t="shared" si="11837"/>
        <v>7.1428571428571425E-2</v>
      </c>
      <c r="G3036" s="316">
        <f t="shared" si="11837"/>
        <v>0</v>
      </c>
      <c r="H3036" s="424">
        <f t="shared" si="11837"/>
        <v>7.1428571428571425E-2</v>
      </c>
      <c r="I3036" s="316">
        <f t="shared" si="11837"/>
        <v>6.6666666666666666E-2</v>
      </c>
      <c r="J3036" s="316">
        <f t="shared" si="11837"/>
        <v>0</v>
      </c>
      <c r="K3036" s="316">
        <f t="shared" si="11837"/>
        <v>0</v>
      </c>
      <c r="L3036" s="316">
        <f t="shared" si="11837"/>
        <v>5.2631578947368418E-2</v>
      </c>
      <c r="M3036" s="316">
        <f t="shared" si="11837"/>
        <v>0.18749999999999997</v>
      </c>
      <c r="N3036" s="424">
        <f t="shared" si="11837"/>
        <v>6.25E-2</v>
      </c>
      <c r="O3036" s="316">
        <f t="shared" si="11837"/>
        <v>0.125</v>
      </c>
      <c r="P3036" s="316">
        <f t="shared" si="11837"/>
        <v>0.11764705882352942</v>
      </c>
      <c r="Q3036" s="316">
        <f t="shared" si="11837"/>
        <v>5.8823529411764712E-2</v>
      </c>
      <c r="R3036" s="316">
        <f t="shared" si="11837"/>
        <v>0.11764705882352942</v>
      </c>
      <c r="S3036" s="316">
        <f t="shared" si="11837"/>
        <v>6.25E-2</v>
      </c>
      <c r="T3036" s="316">
        <f t="shared" si="11837"/>
        <v>0.125</v>
      </c>
      <c r="U3036" s="316">
        <f t="shared" si="11837"/>
        <v>0.13333333333333333</v>
      </c>
      <c r="V3036" s="424">
        <f t="shared" si="11837"/>
        <v>6.25E-2</v>
      </c>
      <c r="W3036" s="316">
        <f t="shared" si="11837"/>
        <v>0.11764705882352942</v>
      </c>
      <c r="X3036" s="316">
        <f t="shared" si="11837"/>
        <v>5.8823529411764712E-2</v>
      </c>
      <c r="Y3036" s="316">
        <f>V3034/V3033</f>
        <v>6.25E-2</v>
      </c>
      <c r="Z3036" s="316">
        <f t="shared" si="11837"/>
        <v>0.36842105263157898</v>
      </c>
      <c r="AA3036" s="316">
        <f t="shared" si="11837"/>
        <v>0</v>
      </c>
      <c r="AB3036" s="870">
        <f t="shared" si="11837"/>
        <v>0</v>
      </c>
      <c r="AC3036" s="498">
        <f>MAX(E3036:AB3036)</f>
        <v>0.36842105263157898</v>
      </c>
      <c r="AD3036" s="71"/>
      <c r="AE3036" s="153"/>
      <c r="AF3036" s="72"/>
      <c r="AJ3036" s="15"/>
      <c r="AK3036" s="15"/>
      <c r="AL3036" s="15"/>
      <c r="AM3036" s="15"/>
      <c r="AN3036" s="400"/>
    </row>
    <row r="3037" spans="1:42" hidden="1" x14ac:dyDescent="0.25">
      <c r="A3037" s="2217"/>
      <c r="B3037" s="2220"/>
      <c r="C3037" s="360" t="s">
        <v>118</v>
      </c>
      <c r="D3037" s="2408"/>
      <c r="E3037" s="361"/>
      <c r="F3037" s="89"/>
      <c r="G3037" s="89"/>
      <c r="H3037" s="405"/>
      <c r="I3037" s="89"/>
      <c r="J3037" s="89"/>
      <c r="K3037" s="89"/>
      <c r="L3037" s="89"/>
      <c r="M3037" s="89"/>
      <c r="N3037" s="405"/>
      <c r="O3037" s="89"/>
      <c r="P3037" s="89"/>
      <c r="Q3037" s="89"/>
      <c r="R3037" s="89"/>
      <c r="S3037" s="89"/>
      <c r="T3037" s="89"/>
      <c r="U3037" s="89"/>
      <c r="V3037" s="89"/>
      <c r="W3037" s="89"/>
      <c r="X3037" s="89"/>
      <c r="Y3037" s="405"/>
      <c r="Z3037" s="89"/>
      <c r="AA3037" s="89"/>
      <c r="AB3037" s="385"/>
      <c r="AC3037" s="120"/>
      <c r="AD3037" s="71"/>
      <c r="AE3037" s="153"/>
      <c r="AF3037" s="72"/>
      <c r="AJ3037" s="15"/>
      <c r="AK3037" s="15"/>
      <c r="AL3037" s="15"/>
      <c r="AM3037" s="15"/>
      <c r="AN3037" s="400"/>
    </row>
    <row r="3038" spans="1:42" s="181" customFormat="1" hidden="1" x14ac:dyDescent="0.25">
      <c r="A3038" s="2227"/>
      <c r="B3038" s="2230"/>
      <c r="C3038" s="122" t="s">
        <v>119</v>
      </c>
      <c r="D3038" s="346"/>
      <c r="E3038" s="71"/>
      <c r="F3038" s="153"/>
      <c r="G3038" s="153"/>
      <c r="H3038" s="406"/>
      <c r="I3038" s="153"/>
      <c r="J3038" s="153"/>
      <c r="K3038" s="153"/>
      <c r="L3038" s="153"/>
      <c r="M3038" s="153"/>
      <c r="N3038" s="406"/>
      <c r="O3038" s="153"/>
      <c r="P3038" s="153"/>
      <c r="Q3038" s="153"/>
      <c r="R3038" s="153"/>
      <c r="S3038" s="153"/>
      <c r="T3038" s="153"/>
      <c r="U3038" s="153"/>
      <c r="V3038" s="153"/>
      <c r="W3038" s="153"/>
      <c r="X3038" s="153"/>
      <c r="Y3038" s="406"/>
      <c r="Z3038" s="153"/>
      <c r="AA3038" s="153"/>
      <c r="AB3038" s="314"/>
      <c r="AC3038" s="106"/>
      <c r="AD3038" s="71"/>
      <c r="AE3038" s="153"/>
      <c r="AF3038" s="72"/>
      <c r="AH3038" s="844"/>
      <c r="AI3038" s="845"/>
      <c r="AJ3038" s="845"/>
      <c r="AK3038" s="845"/>
      <c r="AL3038" s="846"/>
      <c r="AM3038" s="846"/>
      <c r="AN3038" s="189"/>
      <c r="AO3038" s="189"/>
      <c r="AP3038" s="189"/>
    </row>
    <row r="3039" spans="1:42" ht="16.5" hidden="1" thickBot="1" x14ac:dyDescent="0.3">
      <c r="A3039" s="3520" t="s">
        <v>44</v>
      </c>
      <c r="B3039" s="3521"/>
      <c r="C3039" s="3522"/>
      <c r="D3039" s="345"/>
      <c r="E3039" s="502">
        <f>SQRT(E3033*E3033+E3034*E3034)/E2939/1.73</f>
        <v>0.30828516377649334</v>
      </c>
      <c r="F3039" s="179">
        <f t="shared" ref="F3039:AB3039" si="11838">SQRT(F3033*F3033+F3034*F3034)/F2939/1.73</f>
        <v>0.30848301825574631</v>
      </c>
      <c r="G3039" s="179">
        <f t="shared" si="11838"/>
        <v>0.30711520110561474</v>
      </c>
      <c r="H3039" s="413">
        <f t="shared" si="11838"/>
        <v>0.30760581536023235</v>
      </c>
      <c r="I3039" s="179">
        <f t="shared" si="11838"/>
        <v>0.32915782926898113</v>
      </c>
      <c r="J3039" s="77">
        <f t="shared" si="11838"/>
        <v>12.142570909430257</v>
      </c>
      <c r="K3039" s="77">
        <f t="shared" si="11838"/>
        <v>2.5074057226543003</v>
      </c>
      <c r="L3039" s="77">
        <f t="shared" si="11838"/>
        <v>0.42421831741050381</v>
      </c>
      <c r="M3039" s="179">
        <f t="shared" si="11838"/>
        <v>0.36578125900559405</v>
      </c>
      <c r="N3039" s="413">
        <f t="shared" si="11838"/>
        <v>0.35436332280156491</v>
      </c>
      <c r="O3039" s="179">
        <f t="shared" si="11838"/>
        <v>0.35676666751328046</v>
      </c>
      <c r="P3039" s="179">
        <f t="shared" si="11838"/>
        <v>0.37621140615450205</v>
      </c>
      <c r="Q3039" s="179">
        <f t="shared" si="11838"/>
        <v>0.37428045376659708</v>
      </c>
      <c r="R3039" s="179">
        <f t="shared" si="11838"/>
        <v>0.37692799930908205</v>
      </c>
      <c r="S3039" s="179">
        <f t="shared" si="11838"/>
        <v>0.35470242645974831</v>
      </c>
      <c r="T3039" s="179">
        <f t="shared" si="11838"/>
        <v>0.36056205759320892</v>
      </c>
      <c r="U3039" s="179">
        <f t="shared" si="11838"/>
        <v>0.33578702473947514</v>
      </c>
      <c r="V3039" s="413">
        <f t="shared" si="11838"/>
        <v>0.35470242645974831</v>
      </c>
      <c r="W3039" s="179">
        <f t="shared" si="11838"/>
        <v>0.37728732056676467</v>
      </c>
      <c r="X3039" s="179">
        <f t="shared" si="11838"/>
        <v>0.37428045376659708</v>
      </c>
      <c r="Y3039" s="77">
        <f>SQRT(V3033*V3033+V3034*V3034)/V2939/1.73</f>
        <v>0.35470242645974831</v>
      </c>
      <c r="Z3039" s="179">
        <f t="shared" si="11838"/>
        <v>0.4416720848798471</v>
      </c>
      <c r="AA3039" s="179">
        <f t="shared" si="11838"/>
        <v>0.2838319496525788</v>
      </c>
      <c r="AB3039" s="399">
        <f t="shared" si="11838"/>
        <v>0.28681110179587876</v>
      </c>
      <c r="AC3039" s="107">
        <f>AVERAGE(E3039:AB3039)</f>
        <v>0.93181301492443136</v>
      </c>
      <c r="AD3039" s="76">
        <f>(AC3035-AC3039)/AC3035</f>
        <v>0.39558074707604457</v>
      </c>
      <c r="AE3039" s="77"/>
      <c r="AF3039" s="78"/>
      <c r="AJ3039" s="14"/>
      <c r="AK3039" s="14"/>
      <c r="AL3039" s="15"/>
      <c r="AM3039" s="14"/>
      <c r="AN3039" s="400"/>
    </row>
    <row r="3040" spans="1:42" x14ac:dyDescent="0.25">
      <c r="A3040" s="3698" t="s">
        <v>559</v>
      </c>
      <c r="B3040" s="3711" t="s">
        <v>560</v>
      </c>
      <c r="C3040" s="123" t="s">
        <v>14</v>
      </c>
      <c r="D3040" s="106" t="s">
        <v>948</v>
      </c>
      <c r="E3040" s="323">
        <v>0</v>
      </c>
      <c r="F3040" s="319">
        <v>0</v>
      </c>
      <c r="G3040" s="319">
        <v>0</v>
      </c>
      <c r="H3040" s="430">
        <v>0</v>
      </c>
      <c r="I3040" s="319">
        <v>0</v>
      </c>
      <c r="J3040" s="319">
        <v>0</v>
      </c>
      <c r="K3040" s="319">
        <v>0</v>
      </c>
      <c r="L3040" s="319">
        <v>0</v>
      </c>
      <c r="M3040" s="319">
        <v>0</v>
      </c>
      <c r="N3040" s="430">
        <v>0</v>
      </c>
      <c r="O3040" s="319">
        <v>0</v>
      </c>
      <c r="P3040" s="319">
        <v>0</v>
      </c>
      <c r="Q3040" s="319">
        <v>0</v>
      </c>
      <c r="R3040" s="319">
        <v>0</v>
      </c>
      <c r="S3040" s="319">
        <v>0</v>
      </c>
      <c r="T3040" s="319">
        <v>0</v>
      </c>
      <c r="U3040" s="319">
        <v>0</v>
      </c>
      <c r="V3040" s="430">
        <v>0</v>
      </c>
      <c r="W3040" s="319">
        <v>0</v>
      </c>
      <c r="X3040" s="319">
        <v>0</v>
      </c>
      <c r="Y3040" s="319">
        <v>0</v>
      </c>
      <c r="Z3040" s="319">
        <v>0</v>
      </c>
      <c r="AA3040" s="319">
        <v>0</v>
      </c>
      <c r="AB3040" s="575">
        <v>0</v>
      </c>
      <c r="AC3040" s="132">
        <f>SUM(E3040:AB3040)</f>
        <v>0</v>
      </c>
      <c r="AD3040" s="68"/>
      <c r="AE3040" s="69">
        <v>100</v>
      </c>
      <c r="AF3040" s="70">
        <v>40</v>
      </c>
      <c r="AJ3040" s="474"/>
      <c r="AK3040" s="475"/>
      <c r="AL3040" s="474"/>
      <c r="AM3040" s="15"/>
      <c r="AN3040" s="400"/>
    </row>
    <row r="3041" spans="1:42" x14ac:dyDescent="0.25">
      <c r="A3041" s="3699"/>
      <c r="B3041" s="3712"/>
      <c r="C3041" s="121" t="s">
        <v>16</v>
      </c>
      <c r="D3041" s="106" t="s">
        <v>948</v>
      </c>
      <c r="E3041" s="305">
        <v>0</v>
      </c>
      <c r="F3041" s="306">
        <v>0</v>
      </c>
      <c r="G3041" s="306">
        <v>0</v>
      </c>
      <c r="H3041" s="409">
        <v>0</v>
      </c>
      <c r="I3041" s="306">
        <v>0</v>
      </c>
      <c r="J3041" s="306">
        <v>0</v>
      </c>
      <c r="K3041" s="306">
        <v>0</v>
      </c>
      <c r="L3041" s="306">
        <v>0</v>
      </c>
      <c r="M3041" s="306">
        <v>0</v>
      </c>
      <c r="N3041" s="409">
        <v>0</v>
      </c>
      <c r="O3041" s="306">
        <v>0</v>
      </c>
      <c r="P3041" s="306">
        <v>0</v>
      </c>
      <c r="Q3041" s="306">
        <v>0</v>
      </c>
      <c r="R3041" s="306">
        <v>0</v>
      </c>
      <c r="S3041" s="306">
        <v>0</v>
      </c>
      <c r="T3041" s="306">
        <v>0</v>
      </c>
      <c r="U3041" s="306">
        <v>0</v>
      </c>
      <c r="V3041" s="409">
        <v>0</v>
      </c>
      <c r="W3041" s="306">
        <v>0</v>
      </c>
      <c r="X3041" s="306">
        <v>0</v>
      </c>
      <c r="Y3041" s="306">
        <v>0</v>
      </c>
      <c r="Z3041" s="306">
        <v>0</v>
      </c>
      <c r="AA3041" s="306">
        <v>0</v>
      </c>
      <c r="AB3041" s="398">
        <v>0</v>
      </c>
      <c r="AC3041" s="105">
        <f>SUM(E3041:AB3041)</f>
        <v>0</v>
      </c>
      <c r="AD3041" s="71"/>
      <c r="AE3041" s="153"/>
      <c r="AF3041" s="72"/>
      <c r="AJ3041" s="15"/>
      <c r="AK3041" s="15"/>
      <c r="AL3041" s="15"/>
      <c r="AM3041" s="15"/>
      <c r="AN3041" s="400"/>
    </row>
    <row r="3042" spans="1:42" x14ac:dyDescent="0.25">
      <c r="A3042" s="3699"/>
      <c r="B3042" s="3712"/>
      <c r="C3042" s="121" t="s">
        <v>17</v>
      </c>
      <c r="D3042" s="106" t="s">
        <v>56</v>
      </c>
      <c r="E3042" s="1571">
        <v>0</v>
      </c>
      <c r="F3042" s="1565">
        <v>0</v>
      </c>
      <c r="G3042" s="1565">
        <v>0</v>
      </c>
      <c r="H3042" s="414">
        <v>0</v>
      </c>
      <c r="I3042" s="1565">
        <v>0</v>
      </c>
      <c r="J3042" s="325">
        <v>0</v>
      </c>
      <c r="K3042" s="325">
        <v>0</v>
      </c>
      <c r="L3042" s="325">
        <v>0</v>
      </c>
      <c r="M3042" s="1565">
        <v>0</v>
      </c>
      <c r="N3042" s="414">
        <v>0</v>
      </c>
      <c r="O3042" s="1565">
        <v>0</v>
      </c>
      <c r="P3042" s="1565">
        <v>0</v>
      </c>
      <c r="Q3042" s="1565">
        <v>0</v>
      </c>
      <c r="R3042" s="1565">
        <v>0</v>
      </c>
      <c r="S3042" s="1565">
        <v>0</v>
      </c>
      <c r="T3042" s="1565">
        <v>0</v>
      </c>
      <c r="U3042" s="1565">
        <v>0</v>
      </c>
      <c r="V3042" s="414">
        <v>0</v>
      </c>
      <c r="W3042" s="1565">
        <v>0</v>
      </c>
      <c r="X3042" s="1565">
        <v>0</v>
      </c>
      <c r="Y3042" s="325">
        <v>0</v>
      </c>
      <c r="Z3042" s="1565">
        <v>0</v>
      </c>
      <c r="AA3042" s="1565">
        <v>0</v>
      </c>
      <c r="AB3042" s="1598">
        <v>0</v>
      </c>
      <c r="AC3042" s="105">
        <f>AVERAGE(E3042:AB3042)</f>
        <v>0</v>
      </c>
      <c r="AD3042" s="74"/>
      <c r="AE3042" s="74"/>
      <c r="AF3042" s="75"/>
      <c r="AJ3042" s="15"/>
      <c r="AK3042" s="15"/>
      <c r="AL3042" s="15"/>
      <c r="AM3042" s="15"/>
      <c r="AN3042" s="400"/>
    </row>
    <row r="3043" spans="1:42" ht="16.5" thickBot="1" x14ac:dyDescent="0.3">
      <c r="A3043" s="3567"/>
      <c r="B3043" s="3713"/>
      <c r="C3043" s="121" t="s">
        <v>19</v>
      </c>
      <c r="D3043" s="106"/>
      <c r="E3043" s="311" t="e">
        <f t="shared" ref="E3043:AB3043" si="11839">E3041/E3040</f>
        <v>#DIV/0!</v>
      </c>
      <c r="F3043" s="312" t="e">
        <f t="shared" si="11839"/>
        <v>#DIV/0!</v>
      </c>
      <c r="G3043" s="312" t="e">
        <f t="shared" si="11839"/>
        <v>#DIV/0!</v>
      </c>
      <c r="H3043" s="411" t="e">
        <f t="shared" si="11839"/>
        <v>#DIV/0!</v>
      </c>
      <c r="I3043" s="312" t="e">
        <f t="shared" si="11839"/>
        <v>#DIV/0!</v>
      </c>
      <c r="J3043" s="312" t="e">
        <f t="shared" si="11839"/>
        <v>#DIV/0!</v>
      </c>
      <c r="K3043" s="312" t="e">
        <f t="shared" si="11839"/>
        <v>#DIV/0!</v>
      </c>
      <c r="L3043" s="312" t="e">
        <f t="shared" si="11839"/>
        <v>#DIV/0!</v>
      </c>
      <c r="M3043" s="312" t="e">
        <f t="shared" si="11839"/>
        <v>#DIV/0!</v>
      </c>
      <c r="N3043" s="411" t="e">
        <f t="shared" si="11839"/>
        <v>#DIV/0!</v>
      </c>
      <c r="O3043" s="312" t="e">
        <f t="shared" si="11839"/>
        <v>#DIV/0!</v>
      </c>
      <c r="P3043" s="312" t="e">
        <f t="shared" si="11839"/>
        <v>#DIV/0!</v>
      </c>
      <c r="Q3043" s="312" t="e">
        <f t="shared" si="11839"/>
        <v>#DIV/0!</v>
      </c>
      <c r="R3043" s="312" t="e">
        <f t="shared" si="11839"/>
        <v>#DIV/0!</v>
      </c>
      <c r="S3043" s="312" t="e">
        <f t="shared" si="11839"/>
        <v>#DIV/0!</v>
      </c>
      <c r="T3043" s="312" t="e">
        <f t="shared" si="11839"/>
        <v>#DIV/0!</v>
      </c>
      <c r="U3043" s="312" t="e">
        <f t="shared" si="11839"/>
        <v>#DIV/0!</v>
      </c>
      <c r="V3043" s="411" t="e">
        <f t="shared" si="11839"/>
        <v>#DIV/0!</v>
      </c>
      <c r="W3043" s="312" t="e">
        <f t="shared" si="11839"/>
        <v>#DIV/0!</v>
      </c>
      <c r="X3043" s="312" t="e">
        <f t="shared" si="11839"/>
        <v>#DIV/0!</v>
      </c>
      <c r="Y3043" s="312" t="e">
        <f>V3041/V3040</f>
        <v>#DIV/0!</v>
      </c>
      <c r="Z3043" s="312" t="e">
        <f t="shared" si="11839"/>
        <v>#DIV/0!</v>
      </c>
      <c r="AA3043" s="312" t="e">
        <f t="shared" si="11839"/>
        <v>#DIV/0!</v>
      </c>
      <c r="AB3043" s="335" t="e">
        <f t="shared" si="11839"/>
        <v>#DIV/0!</v>
      </c>
      <c r="AC3043" s="477" t="e">
        <f>MAX(E3043:AB3043)</f>
        <v>#DIV/0!</v>
      </c>
      <c r="AD3043" s="71"/>
      <c r="AE3043" s="153"/>
      <c r="AF3043" s="72"/>
      <c r="AJ3043" s="15"/>
      <c r="AK3043" s="15"/>
      <c r="AL3043" s="15"/>
      <c r="AM3043" s="15"/>
      <c r="AN3043" s="400"/>
    </row>
    <row r="3044" spans="1:42" hidden="1" x14ac:dyDescent="0.25">
      <c r="A3044" s="2227"/>
      <c r="B3044" s="2230"/>
      <c r="C3044" s="122" t="s">
        <v>118</v>
      </c>
      <c r="D3044" s="106"/>
      <c r="E3044" s="308"/>
      <c r="F3044" s="309"/>
      <c r="G3044" s="309"/>
      <c r="H3044" s="406"/>
      <c r="I3044" s="309"/>
      <c r="J3044" s="153"/>
      <c r="K3044" s="153"/>
      <c r="L3044" s="153"/>
      <c r="M3044" s="309"/>
      <c r="N3044" s="406"/>
      <c r="O3044" s="309"/>
      <c r="P3044" s="309"/>
      <c r="Q3044" s="309"/>
      <c r="R3044" s="309"/>
      <c r="S3044" s="309"/>
      <c r="T3044" s="309"/>
      <c r="U3044" s="309"/>
      <c r="V3044" s="309"/>
      <c r="W3044" s="309"/>
      <c r="X3044" s="309"/>
      <c r="Y3044" s="406"/>
      <c r="Z3044" s="309"/>
      <c r="AA3044" s="309"/>
      <c r="AB3044" s="934"/>
      <c r="AC3044" s="106"/>
      <c r="AD3044" s="71"/>
      <c r="AE3044" s="153"/>
      <c r="AF3044" s="72"/>
      <c r="AJ3044" s="15"/>
      <c r="AK3044" s="15"/>
      <c r="AL3044" s="15"/>
      <c r="AM3044" s="15"/>
      <c r="AN3044" s="400"/>
    </row>
    <row r="3045" spans="1:42" s="181" customFormat="1" hidden="1" x14ac:dyDescent="0.25">
      <c r="A3045" s="2227"/>
      <c r="B3045" s="2230"/>
      <c r="C3045" s="122" t="s">
        <v>119</v>
      </c>
      <c r="D3045" s="106"/>
      <c r="E3045" s="308"/>
      <c r="F3045" s="309"/>
      <c r="G3045" s="309"/>
      <c r="H3045" s="406"/>
      <c r="I3045" s="309"/>
      <c r="J3045" s="153"/>
      <c r="K3045" s="153"/>
      <c r="L3045" s="153"/>
      <c r="M3045" s="309"/>
      <c r="N3045" s="406"/>
      <c r="O3045" s="309"/>
      <c r="P3045" s="309"/>
      <c r="Q3045" s="309"/>
      <c r="R3045" s="309"/>
      <c r="S3045" s="309"/>
      <c r="T3045" s="309"/>
      <c r="U3045" s="309"/>
      <c r="V3045" s="309"/>
      <c r="W3045" s="309"/>
      <c r="X3045" s="309"/>
      <c r="Y3045" s="406"/>
      <c r="Z3045" s="309"/>
      <c r="AA3045" s="309"/>
      <c r="AB3045" s="934"/>
      <c r="AC3045" s="106"/>
      <c r="AD3045" s="71"/>
      <c r="AE3045" s="153"/>
      <c r="AF3045" s="72"/>
      <c r="AH3045" s="844"/>
      <c r="AI3045" s="845"/>
      <c r="AJ3045" s="845"/>
      <c r="AK3045" s="845"/>
      <c r="AL3045" s="846"/>
      <c r="AM3045" s="846"/>
      <c r="AN3045" s="189"/>
      <c r="AO3045" s="189"/>
      <c r="AP3045" s="189"/>
    </row>
    <row r="3046" spans="1:42" ht="16.5" hidden="1" thickBot="1" x14ac:dyDescent="0.3">
      <c r="A3046" s="3520" t="s">
        <v>44</v>
      </c>
      <c r="B3046" s="3521"/>
      <c r="C3046" s="3522"/>
      <c r="D3046" s="126"/>
      <c r="E3046" s="576">
        <f>SQRT(E3040*E3040+E3041*E3041)/E2940/1.73</f>
        <v>0</v>
      </c>
      <c r="F3046" s="577">
        <f t="shared" ref="F3046:AB3046" si="11840">SQRT(F3040*F3040+F3041*F3041)/F2940/1.73</f>
        <v>0</v>
      </c>
      <c r="G3046" s="577">
        <f t="shared" si="11840"/>
        <v>0</v>
      </c>
      <c r="H3046" s="578">
        <f t="shared" si="11840"/>
        <v>0</v>
      </c>
      <c r="I3046" s="577">
        <f t="shared" si="11840"/>
        <v>0</v>
      </c>
      <c r="J3046" s="505">
        <f t="shared" si="11840"/>
        <v>0</v>
      </c>
      <c r="K3046" s="505">
        <f t="shared" si="11840"/>
        <v>0</v>
      </c>
      <c r="L3046" s="505">
        <f t="shared" si="11840"/>
        <v>0</v>
      </c>
      <c r="M3046" s="577">
        <f t="shared" si="11840"/>
        <v>0</v>
      </c>
      <c r="N3046" s="578">
        <f t="shared" si="11840"/>
        <v>0</v>
      </c>
      <c r="O3046" s="577">
        <f t="shared" si="11840"/>
        <v>0</v>
      </c>
      <c r="P3046" s="577">
        <f t="shared" si="11840"/>
        <v>0</v>
      </c>
      <c r="Q3046" s="577">
        <f t="shared" si="11840"/>
        <v>0</v>
      </c>
      <c r="R3046" s="577">
        <f t="shared" si="11840"/>
        <v>0</v>
      </c>
      <c r="S3046" s="577">
        <f t="shared" si="11840"/>
        <v>0</v>
      </c>
      <c r="T3046" s="577">
        <f t="shared" si="11840"/>
        <v>0</v>
      </c>
      <c r="U3046" s="577">
        <f t="shared" si="11840"/>
        <v>0</v>
      </c>
      <c r="V3046" s="578">
        <f t="shared" si="11840"/>
        <v>0</v>
      </c>
      <c r="W3046" s="577">
        <f t="shared" si="11840"/>
        <v>0</v>
      </c>
      <c r="X3046" s="577">
        <f t="shared" si="11840"/>
        <v>0</v>
      </c>
      <c r="Y3046" s="505">
        <f>SQRT(V3040*V3040+V3041*V3041)/V2940/1.73</f>
        <v>0</v>
      </c>
      <c r="Z3046" s="577">
        <f t="shared" si="11840"/>
        <v>0</v>
      </c>
      <c r="AA3046" s="577">
        <f t="shared" si="11840"/>
        <v>0</v>
      </c>
      <c r="AB3046" s="579">
        <f t="shared" si="11840"/>
        <v>0</v>
      </c>
      <c r="AC3046" s="107">
        <f>AVERAGE(E3046:AB3046)</f>
        <v>0</v>
      </c>
      <c r="AD3046" s="76" t="e">
        <f>(AC3042-AC3046)/AC3042</f>
        <v>#DIV/0!</v>
      </c>
      <c r="AE3046" s="77"/>
      <c r="AF3046" s="78"/>
      <c r="AJ3046" s="14"/>
      <c r="AK3046" s="14"/>
      <c r="AL3046" s="15"/>
      <c r="AM3046" s="14"/>
      <c r="AN3046" s="400"/>
    </row>
    <row r="3047" spans="1:42" x14ac:dyDescent="0.25">
      <c r="A3047" s="3698" t="s">
        <v>561</v>
      </c>
      <c r="B3047" s="3711" t="s">
        <v>562</v>
      </c>
      <c r="C3047" s="119" t="s">
        <v>14</v>
      </c>
      <c r="D3047" s="111" t="s">
        <v>948</v>
      </c>
      <c r="E3047" s="304">
        <v>73.600000000000009</v>
      </c>
      <c r="F3047" s="69">
        <v>73.600000000000009</v>
      </c>
      <c r="G3047" s="69">
        <v>72.8</v>
      </c>
      <c r="H3047" s="408">
        <v>75.2</v>
      </c>
      <c r="I3047" s="69">
        <v>74.400000000000006</v>
      </c>
      <c r="J3047" s="69">
        <v>76.8</v>
      </c>
      <c r="K3047" s="69">
        <v>10.4</v>
      </c>
      <c r="L3047" s="69">
        <v>48.800000000000004</v>
      </c>
      <c r="M3047" s="69">
        <v>67.2</v>
      </c>
      <c r="N3047" s="408">
        <v>67.2</v>
      </c>
      <c r="O3047" s="69">
        <v>71.2</v>
      </c>
      <c r="P3047" s="69">
        <v>69.600000000000009</v>
      </c>
      <c r="Q3047" s="69">
        <v>69.600000000000009</v>
      </c>
      <c r="R3047" s="69">
        <v>74.400000000000006</v>
      </c>
      <c r="S3047" s="69">
        <v>76.8</v>
      </c>
      <c r="T3047" s="69">
        <v>72</v>
      </c>
      <c r="U3047" s="69">
        <v>68</v>
      </c>
      <c r="V3047" s="408">
        <v>75.2</v>
      </c>
      <c r="W3047" s="69">
        <v>77.600000000000009</v>
      </c>
      <c r="X3047" s="69">
        <v>73.600000000000009</v>
      </c>
      <c r="Y3047" s="69">
        <v>78.400000000000006</v>
      </c>
      <c r="Z3047" s="69">
        <v>96.8</v>
      </c>
      <c r="AA3047" s="69">
        <v>96.8</v>
      </c>
      <c r="AB3047" s="397">
        <v>89.600000000000009</v>
      </c>
      <c r="AC3047" s="104">
        <f>SUM(E3047:AB3047)</f>
        <v>1729.6</v>
      </c>
      <c r="AD3047" s="68"/>
      <c r="AE3047" s="69">
        <v>100</v>
      </c>
      <c r="AF3047" s="70">
        <v>80</v>
      </c>
      <c r="AJ3047" s="474"/>
      <c r="AK3047" s="475"/>
      <c r="AL3047" s="474"/>
      <c r="AM3047" s="15"/>
      <c r="AN3047" s="400"/>
    </row>
    <row r="3048" spans="1:42" x14ac:dyDescent="0.25">
      <c r="A3048" s="3699"/>
      <c r="B3048" s="3712"/>
      <c r="C3048" s="121" t="s">
        <v>16</v>
      </c>
      <c r="D3048" s="106" t="s">
        <v>948</v>
      </c>
      <c r="E3048" s="305">
        <v>1.6</v>
      </c>
      <c r="F3048" s="306">
        <v>0.8</v>
      </c>
      <c r="G3048" s="306">
        <v>1.6</v>
      </c>
      <c r="H3048" s="409">
        <v>0.8</v>
      </c>
      <c r="I3048" s="306">
        <v>1.6</v>
      </c>
      <c r="J3048" s="306">
        <v>0</v>
      </c>
      <c r="K3048" s="306">
        <v>0</v>
      </c>
      <c r="L3048" s="306">
        <v>0</v>
      </c>
      <c r="M3048" s="306">
        <v>0.8</v>
      </c>
      <c r="N3048" s="409">
        <v>1.6</v>
      </c>
      <c r="O3048" s="306">
        <v>10.4</v>
      </c>
      <c r="P3048" s="306">
        <v>4.8</v>
      </c>
      <c r="Q3048" s="306">
        <v>1.6</v>
      </c>
      <c r="R3048" s="306">
        <v>9.6</v>
      </c>
      <c r="S3048" s="306">
        <v>12</v>
      </c>
      <c r="T3048" s="306">
        <v>6.4</v>
      </c>
      <c r="U3048" s="306">
        <v>1.6</v>
      </c>
      <c r="V3048" s="409">
        <v>2.4</v>
      </c>
      <c r="W3048" s="306">
        <v>2.4</v>
      </c>
      <c r="X3048" s="306">
        <v>2.4</v>
      </c>
      <c r="Y3048" s="306">
        <v>8</v>
      </c>
      <c r="Z3048" s="306">
        <v>25.6</v>
      </c>
      <c r="AA3048" s="306">
        <v>27.2</v>
      </c>
      <c r="AB3048" s="398">
        <v>17.600000000000001</v>
      </c>
      <c r="AC3048" s="105">
        <f>SUM(E3048:AB3048)</f>
        <v>140.80000000000001</v>
      </c>
      <c r="AD3048" s="71"/>
      <c r="AE3048" s="153"/>
      <c r="AF3048" s="72"/>
      <c r="AJ3048" s="15"/>
      <c r="AK3048" s="15"/>
      <c r="AL3048" s="15"/>
      <c r="AM3048" s="15"/>
      <c r="AN3048" s="400"/>
    </row>
    <row r="3049" spans="1:42" x14ac:dyDescent="0.25">
      <c r="A3049" s="3699"/>
      <c r="B3049" s="3712"/>
      <c r="C3049" s="121" t="s">
        <v>17</v>
      </c>
      <c r="D3049" s="106" t="s">
        <v>56</v>
      </c>
      <c r="E3049" s="1571">
        <v>4</v>
      </c>
      <c r="F3049" s="1565">
        <v>4</v>
      </c>
      <c r="G3049" s="1565">
        <v>4</v>
      </c>
      <c r="H3049" s="414">
        <v>4</v>
      </c>
      <c r="I3049" s="1565">
        <v>4</v>
      </c>
      <c r="J3049" s="325">
        <v>4</v>
      </c>
      <c r="K3049" s="325">
        <v>0</v>
      </c>
      <c r="L3049" s="325">
        <v>3</v>
      </c>
      <c r="M3049" s="1565">
        <v>3</v>
      </c>
      <c r="N3049" s="414">
        <v>4</v>
      </c>
      <c r="O3049" s="1565">
        <v>4</v>
      </c>
      <c r="P3049" s="1565">
        <v>4</v>
      </c>
      <c r="Q3049" s="1565">
        <v>4</v>
      </c>
      <c r="R3049" s="1565">
        <v>4</v>
      </c>
      <c r="S3049" s="1565">
        <v>4</v>
      </c>
      <c r="T3049" s="1565">
        <v>4</v>
      </c>
      <c r="U3049" s="1565">
        <v>4</v>
      </c>
      <c r="V3049" s="414">
        <v>4</v>
      </c>
      <c r="W3049" s="1565">
        <v>4</v>
      </c>
      <c r="X3049" s="1565">
        <v>4</v>
      </c>
      <c r="Y3049" s="325">
        <v>5</v>
      </c>
      <c r="Z3049" s="1565">
        <v>5</v>
      </c>
      <c r="AA3049" s="1565">
        <v>5</v>
      </c>
      <c r="AB3049" s="1598">
        <v>4</v>
      </c>
      <c r="AC3049" s="105">
        <f>AVERAGE(E3049:AB3049)</f>
        <v>3.875</v>
      </c>
      <c r="AD3049" s="74"/>
      <c r="AE3049" s="74"/>
      <c r="AF3049" s="75"/>
      <c r="AJ3049" s="15"/>
      <c r="AK3049" s="15"/>
      <c r="AL3049" s="15"/>
      <c r="AM3049" s="15"/>
      <c r="AN3049" s="400"/>
    </row>
    <row r="3050" spans="1:42" ht="16.5" thickBot="1" x14ac:dyDescent="0.3">
      <c r="A3050" s="3708"/>
      <c r="B3050" s="3714"/>
      <c r="C3050" s="124" t="s">
        <v>19</v>
      </c>
      <c r="D3050" s="112"/>
      <c r="E3050" s="315">
        <f t="shared" ref="E3050:AB3050" si="11841">E3048/E3047</f>
        <v>2.1739130434782608E-2</v>
      </c>
      <c r="F3050" s="316">
        <f t="shared" si="11841"/>
        <v>1.0869565217391304E-2</v>
      </c>
      <c r="G3050" s="316">
        <f t="shared" si="11841"/>
        <v>2.197802197802198E-2</v>
      </c>
      <c r="H3050" s="424">
        <f t="shared" si="11841"/>
        <v>1.0638297872340425E-2</v>
      </c>
      <c r="I3050" s="316">
        <f t="shared" si="11841"/>
        <v>2.150537634408602E-2</v>
      </c>
      <c r="J3050" s="316">
        <f t="shared" si="11841"/>
        <v>0</v>
      </c>
      <c r="K3050" s="316">
        <f t="shared" si="11841"/>
        <v>0</v>
      </c>
      <c r="L3050" s="316">
        <f t="shared" si="11841"/>
        <v>0</v>
      </c>
      <c r="M3050" s="316">
        <f t="shared" si="11841"/>
        <v>1.1904761904761904E-2</v>
      </c>
      <c r="N3050" s="424">
        <f t="shared" si="11841"/>
        <v>2.3809523809523808E-2</v>
      </c>
      <c r="O3050" s="316">
        <f t="shared" si="11841"/>
        <v>0.14606741573033707</v>
      </c>
      <c r="P3050" s="316">
        <f t="shared" si="11841"/>
        <v>6.8965517241379296E-2</v>
      </c>
      <c r="Q3050" s="316">
        <f t="shared" si="11841"/>
        <v>2.2988505747126436E-2</v>
      </c>
      <c r="R3050" s="316">
        <f t="shared" si="11841"/>
        <v>0.12903225806451613</v>
      </c>
      <c r="S3050" s="316">
        <f t="shared" si="11841"/>
        <v>0.15625</v>
      </c>
      <c r="T3050" s="316">
        <f t="shared" si="11841"/>
        <v>8.8888888888888892E-2</v>
      </c>
      <c r="U3050" s="316">
        <f t="shared" si="11841"/>
        <v>2.3529411764705882E-2</v>
      </c>
      <c r="V3050" s="424">
        <f t="shared" si="11841"/>
        <v>3.1914893617021274E-2</v>
      </c>
      <c r="W3050" s="316">
        <f t="shared" si="11841"/>
        <v>3.0927835051546386E-2</v>
      </c>
      <c r="X3050" s="316">
        <f t="shared" si="11841"/>
        <v>3.2608695652173905E-2</v>
      </c>
      <c r="Y3050" s="316">
        <f>V3048/V3047</f>
        <v>3.1914893617021274E-2</v>
      </c>
      <c r="Z3050" s="316">
        <f t="shared" si="11841"/>
        <v>0.26446280991735538</v>
      </c>
      <c r="AA3050" s="316">
        <f t="shared" si="11841"/>
        <v>0.28099173553719009</v>
      </c>
      <c r="AB3050" s="870">
        <f t="shared" si="11841"/>
        <v>0.19642857142857142</v>
      </c>
      <c r="AC3050" s="498">
        <f>MAX(E3050:AB3050)</f>
        <v>0.28099173553719009</v>
      </c>
      <c r="AD3050" s="71"/>
      <c r="AE3050" s="153"/>
      <c r="AF3050" s="72"/>
      <c r="AJ3050" s="15"/>
      <c r="AK3050" s="15"/>
      <c r="AL3050" s="15"/>
      <c r="AM3050" s="15"/>
      <c r="AN3050" s="400"/>
    </row>
    <row r="3051" spans="1:42" hidden="1" x14ac:dyDescent="0.25">
      <c r="A3051" s="2217"/>
      <c r="B3051" s="2220"/>
      <c r="C3051" s="360" t="s">
        <v>118</v>
      </c>
      <c r="D3051" s="2408"/>
      <c r="E3051" s="361"/>
      <c r="F3051" s="89"/>
      <c r="G3051" s="89"/>
      <c r="H3051" s="405"/>
      <c r="I3051" s="89"/>
      <c r="J3051" s="89"/>
      <c r="K3051" s="89"/>
      <c r="L3051" s="89"/>
      <c r="M3051" s="89"/>
      <c r="N3051" s="405"/>
      <c r="O3051" s="89"/>
      <c r="P3051" s="89"/>
      <c r="Q3051" s="89"/>
      <c r="R3051" s="89"/>
      <c r="S3051" s="89"/>
      <c r="T3051" s="89"/>
      <c r="U3051" s="89"/>
      <c r="V3051" s="89"/>
      <c r="W3051" s="89"/>
      <c r="X3051" s="89"/>
      <c r="Y3051" s="405"/>
      <c r="Z3051" s="89"/>
      <c r="AA3051" s="89"/>
      <c r="AB3051" s="385"/>
      <c r="AC3051" s="120"/>
      <c r="AD3051" s="71"/>
      <c r="AE3051" s="153"/>
      <c r="AF3051" s="72"/>
      <c r="AJ3051" s="15"/>
      <c r="AK3051" s="15"/>
      <c r="AL3051" s="15"/>
      <c r="AM3051" s="15"/>
      <c r="AN3051" s="400"/>
    </row>
    <row r="3052" spans="1:42" s="181" customFormat="1" hidden="1" x14ac:dyDescent="0.25">
      <c r="A3052" s="2227"/>
      <c r="B3052" s="2230"/>
      <c r="C3052" s="122" t="s">
        <v>119</v>
      </c>
      <c r="D3052" s="346"/>
      <c r="E3052" s="71"/>
      <c r="F3052" s="153"/>
      <c r="G3052" s="153"/>
      <c r="H3052" s="406"/>
      <c r="I3052" s="153"/>
      <c r="J3052" s="153"/>
      <c r="K3052" s="153"/>
      <c r="L3052" s="153"/>
      <c r="M3052" s="153"/>
      <c r="N3052" s="406"/>
      <c r="O3052" s="153"/>
      <c r="P3052" s="153"/>
      <c r="Q3052" s="153"/>
      <c r="R3052" s="153"/>
      <c r="S3052" s="153"/>
      <c r="T3052" s="153"/>
      <c r="U3052" s="153"/>
      <c r="V3052" s="153"/>
      <c r="W3052" s="153"/>
      <c r="X3052" s="153"/>
      <c r="Y3052" s="406"/>
      <c r="Z3052" s="153"/>
      <c r="AA3052" s="153"/>
      <c r="AB3052" s="314"/>
      <c r="AC3052" s="106"/>
      <c r="AD3052" s="71"/>
      <c r="AE3052" s="153"/>
      <c r="AF3052" s="72"/>
      <c r="AH3052" s="844"/>
      <c r="AI3052" s="845"/>
      <c r="AJ3052" s="845"/>
      <c r="AK3052" s="845"/>
      <c r="AL3052" s="846"/>
      <c r="AM3052" s="846"/>
      <c r="AN3052" s="189"/>
      <c r="AO3052" s="189"/>
      <c r="AP3052" s="189"/>
    </row>
    <row r="3053" spans="1:42" ht="16.5" hidden="1" thickBot="1" x14ac:dyDescent="0.3">
      <c r="A3053" s="3520" t="s">
        <v>44</v>
      </c>
      <c r="B3053" s="3521"/>
      <c r="C3053" s="3522"/>
      <c r="D3053" s="345"/>
      <c r="E3053" s="502">
        <f>SQRT(E3047*E3047+E3048*E3048)/E2939/1.73</f>
        <v>4.0527051610291762</v>
      </c>
      <c r="F3053" s="179">
        <f t="shared" ref="F3053:AB3053" si="11842">SQRT(F3047*F3047+F3048*F3048)/F2939/1.73</f>
        <v>4.0442838138021395</v>
      </c>
      <c r="G3053" s="179">
        <f t="shared" si="11842"/>
        <v>3.9934617529077832</v>
      </c>
      <c r="H3053" s="413">
        <f t="shared" si="11842"/>
        <v>4.1204424402793487</v>
      </c>
      <c r="I3053" s="179">
        <f t="shared" si="11842"/>
        <v>4.0734587007558583</v>
      </c>
      <c r="J3053" s="179">
        <f t="shared" si="11842"/>
        <v>4.2158654875417882</v>
      </c>
      <c r="K3053" s="179">
        <f t="shared" si="11842"/>
        <v>0.57692521052222834</v>
      </c>
      <c r="L3053" s="179">
        <f t="shared" si="11842"/>
        <v>2.7201632097925881</v>
      </c>
      <c r="M3053" s="179">
        <f t="shared" si="11842"/>
        <v>3.7751878604883577</v>
      </c>
      <c r="N3053" s="413">
        <f t="shared" si="11842"/>
        <v>3.7146213441969969</v>
      </c>
      <c r="O3053" s="179">
        <f t="shared" si="11842"/>
        <v>3.9801721287529581</v>
      </c>
      <c r="P3053" s="179">
        <f t="shared" si="11842"/>
        <v>3.8333436393103941</v>
      </c>
      <c r="Q3053" s="179">
        <f t="shared" si="11842"/>
        <v>3.8252702463507982</v>
      </c>
      <c r="R3053" s="179">
        <f t="shared" si="11842"/>
        <v>4.1297439096516033</v>
      </c>
      <c r="S3053" s="179">
        <f t="shared" si="11842"/>
        <v>4.2996845288805998</v>
      </c>
      <c r="T3053" s="179">
        <f t="shared" si="11842"/>
        <v>4.0408696675847606</v>
      </c>
      <c r="U3053" s="179">
        <f t="shared" si="11842"/>
        <v>3.7732473636071098</v>
      </c>
      <c r="V3053" s="413">
        <f t="shared" si="11842"/>
        <v>4.1617550197820332</v>
      </c>
      <c r="W3053" s="179">
        <f t="shared" si="11842"/>
        <v>4.2780685448444835</v>
      </c>
      <c r="X3053" s="179">
        <f t="shared" si="11842"/>
        <v>4.0461944239542129</v>
      </c>
      <c r="Y3053" s="77">
        <f>SQRT(V3047*V3047+V3048*V3048)/V2939/1.73</f>
        <v>4.1617550197820332</v>
      </c>
      <c r="Z3053" s="179">
        <f t="shared" si="11842"/>
        <v>5.4601329580483222</v>
      </c>
      <c r="AA3053" s="179">
        <f t="shared" si="11842"/>
        <v>5.4882670192292649</v>
      </c>
      <c r="AB3053" s="399">
        <f t="shared" si="11842"/>
        <v>5.0364146223819537</v>
      </c>
      <c r="AC3053" s="107">
        <f>AVERAGE(E3053:AB3053)</f>
        <v>3.9917514197281996</v>
      </c>
      <c r="AD3053" s="76">
        <f>(AC3049-AC3053)/AC3049</f>
        <v>-3.0129398639535374E-2</v>
      </c>
      <c r="AE3053" s="77"/>
      <c r="AF3053" s="78"/>
      <c r="AJ3053" s="14"/>
      <c r="AK3053" s="14"/>
      <c r="AL3053" s="15"/>
      <c r="AM3053" s="14"/>
      <c r="AN3053" s="400"/>
    </row>
    <row r="3054" spans="1:42" x14ac:dyDescent="0.25">
      <c r="A3054" s="3698" t="s">
        <v>563</v>
      </c>
      <c r="B3054" s="3711" t="s">
        <v>564</v>
      </c>
      <c r="C3054" s="123" t="s">
        <v>14</v>
      </c>
      <c r="D3054" s="106" t="s">
        <v>948</v>
      </c>
      <c r="E3054" s="323">
        <v>1141.6000000000001</v>
      </c>
      <c r="F3054" s="319">
        <v>1072.8</v>
      </c>
      <c r="G3054" s="319">
        <v>1089.2</v>
      </c>
      <c r="H3054" s="430">
        <v>1134.8</v>
      </c>
      <c r="I3054" s="319">
        <v>1214</v>
      </c>
      <c r="J3054" s="319">
        <v>881.2</v>
      </c>
      <c r="K3054" s="319">
        <v>783.6</v>
      </c>
      <c r="L3054" s="319">
        <v>1042</v>
      </c>
      <c r="M3054" s="319">
        <v>1429.2</v>
      </c>
      <c r="N3054" s="430">
        <v>1560</v>
      </c>
      <c r="O3054" s="319">
        <v>1566.8</v>
      </c>
      <c r="P3054" s="319">
        <v>1508</v>
      </c>
      <c r="Q3054" s="319">
        <v>1446.8</v>
      </c>
      <c r="R3054" s="319">
        <v>1445.2</v>
      </c>
      <c r="S3054" s="319">
        <v>1404.8</v>
      </c>
      <c r="T3054" s="319">
        <v>1395.6000000000001</v>
      </c>
      <c r="U3054" s="319">
        <v>1363.6000000000001</v>
      </c>
      <c r="V3054" s="430">
        <v>1336</v>
      </c>
      <c r="W3054" s="319">
        <v>1354.4</v>
      </c>
      <c r="X3054" s="319">
        <v>1354.8</v>
      </c>
      <c r="Y3054" s="319">
        <v>1279.6000000000001</v>
      </c>
      <c r="Z3054" s="319">
        <v>1209.2</v>
      </c>
      <c r="AA3054" s="319">
        <v>1209.6000000000001</v>
      </c>
      <c r="AB3054" s="575">
        <v>1068.4000000000001</v>
      </c>
      <c r="AC3054" s="132">
        <f>SUM(E3054:AB3054)</f>
        <v>30291.199999999997</v>
      </c>
      <c r="AD3054" s="68"/>
      <c r="AE3054" s="69">
        <v>100</v>
      </c>
      <c r="AF3054" s="70">
        <v>40</v>
      </c>
      <c r="AJ3054" s="474"/>
      <c r="AK3054" s="475"/>
      <c r="AL3054" s="474"/>
      <c r="AM3054" s="15"/>
      <c r="AN3054" s="400"/>
    </row>
    <row r="3055" spans="1:42" x14ac:dyDescent="0.25">
      <c r="A3055" s="3699"/>
      <c r="B3055" s="3712"/>
      <c r="C3055" s="121" t="s">
        <v>16</v>
      </c>
      <c r="D3055" s="106" t="s">
        <v>948</v>
      </c>
      <c r="E3055" s="305">
        <v>260.39999999999998</v>
      </c>
      <c r="F3055" s="306">
        <v>260.39999999999998</v>
      </c>
      <c r="G3055" s="306">
        <v>262.39999999999998</v>
      </c>
      <c r="H3055" s="409">
        <v>268</v>
      </c>
      <c r="I3055" s="306">
        <v>270.8</v>
      </c>
      <c r="J3055" s="306">
        <v>204.8</v>
      </c>
      <c r="K3055" s="306">
        <v>214.8</v>
      </c>
      <c r="L3055" s="306">
        <v>280.8</v>
      </c>
      <c r="M3055" s="306">
        <v>320.40000000000003</v>
      </c>
      <c r="N3055" s="409">
        <v>332.8</v>
      </c>
      <c r="O3055" s="306">
        <v>348.40000000000003</v>
      </c>
      <c r="P3055" s="306">
        <v>341.6</v>
      </c>
      <c r="Q3055" s="306">
        <v>347.2</v>
      </c>
      <c r="R3055" s="306">
        <v>342.8</v>
      </c>
      <c r="S3055" s="306">
        <v>333.6</v>
      </c>
      <c r="T3055" s="306">
        <v>317.60000000000002</v>
      </c>
      <c r="U3055" s="306">
        <v>294.40000000000003</v>
      </c>
      <c r="V3055" s="409">
        <v>287.60000000000002</v>
      </c>
      <c r="W3055" s="306">
        <v>289.2</v>
      </c>
      <c r="X3055" s="306">
        <v>291.2</v>
      </c>
      <c r="Y3055" s="306">
        <v>318</v>
      </c>
      <c r="Z3055" s="306">
        <v>280.40000000000003</v>
      </c>
      <c r="AA3055" s="306">
        <v>278.40000000000003</v>
      </c>
      <c r="AB3055" s="398">
        <v>243.20000000000002</v>
      </c>
      <c r="AC3055" s="105">
        <f>SUM(E3055:AB3055)</f>
        <v>6989.1999999999989</v>
      </c>
      <c r="AD3055" s="71"/>
      <c r="AE3055" s="153"/>
      <c r="AF3055" s="72"/>
      <c r="AJ3055" s="15"/>
      <c r="AK3055" s="15"/>
      <c r="AL3055" s="15"/>
      <c r="AM3055" s="15"/>
      <c r="AN3055" s="400"/>
    </row>
    <row r="3056" spans="1:42" x14ac:dyDescent="0.25">
      <c r="A3056" s="3699"/>
      <c r="B3056" s="3712"/>
      <c r="C3056" s="121" t="s">
        <v>17</v>
      </c>
      <c r="D3056" s="106" t="s">
        <v>56</v>
      </c>
      <c r="E3056" s="1571">
        <v>62</v>
      </c>
      <c r="F3056" s="1565">
        <v>58</v>
      </c>
      <c r="G3056" s="1565">
        <v>62</v>
      </c>
      <c r="H3056" s="414">
        <v>68</v>
      </c>
      <c r="I3056" s="1565">
        <v>67</v>
      </c>
      <c r="J3056" s="1565">
        <v>39</v>
      </c>
      <c r="K3056" s="1565">
        <v>50</v>
      </c>
      <c r="L3056" s="1565">
        <v>73</v>
      </c>
      <c r="M3056" s="1565">
        <v>88</v>
      </c>
      <c r="N3056" s="414">
        <v>87</v>
      </c>
      <c r="O3056" s="1565">
        <v>88</v>
      </c>
      <c r="P3056" s="1565">
        <v>82</v>
      </c>
      <c r="Q3056" s="1565">
        <v>79</v>
      </c>
      <c r="R3056" s="1565">
        <v>80</v>
      </c>
      <c r="S3056" s="1565">
        <v>81</v>
      </c>
      <c r="T3056" s="1565">
        <v>80</v>
      </c>
      <c r="U3056" s="1565">
        <v>77</v>
      </c>
      <c r="V3056" s="414">
        <v>75</v>
      </c>
      <c r="W3056" s="1565">
        <v>74</v>
      </c>
      <c r="X3056" s="1565">
        <v>77</v>
      </c>
      <c r="Y3056" s="325">
        <v>80</v>
      </c>
      <c r="Z3056" s="1565">
        <v>46</v>
      </c>
      <c r="AA3056" s="1565">
        <v>65</v>
      </c>
      <c r="AB3056" s="1598">
        <v>57</v>
      </c>
      <c r="AC3056" s="105">
        <f>AVERAGE(E3056:AB3056)</f>
        <v>70.625</v>
      </c>
      <c r="AD3056" s="74"/>
      <c r="AE3056" s="74"/>
      <c r="AF3056" s="75"/>
      <c r="AJ3056" s="15"/>
      <c r="AK3056" s="15"/>
      <c r="AL3056" s="15"/>
      <c r="AM3056" s="15"/>
      <c r="AN3056" s="400"/>
    </row>
    <row r="3057" spans="1:42" ht="18" customHeight="1" thickBot="1" x14ac:dyDescent="0.3">
      <c r="A3057" s="3567"/>
      <c r="B3057" s="3713"/>
      <c r="C3057" s="121" t="s">
        <v>19</v>
      </c>
      <c r="D3057" s="106"/>
      <c r="E3057" s="311">
        <f t="shared" ref="E3057:AB3057" si="11843">E3055/E3054</f>
        <v>0.22810091100210225</v>
      </c>
      <c r="F3057" s="312">
        <f t="shared" si="11843"/>
        <v>0.24272930648769575</v>
      </c>
      <c r="G3057" s="312">
        <f t="shared" si="11843"/>
        <v>0.24091076019096583</v>
      </c>
      <c r="H3057" s="411">
        <f t="shared" si="11843"/>
        <v>0.23616496298907297</v>
      </c>
      <c r="I3057" s="312">
        <f t="shared" si="11843"/>
        <v>0.22306425041186162</v>
      </c>
      <c r="J3057" s="312">
        <f t="shared" si="11843"/>
        <v>0.23241034952337722</v>
      </c>
      <c r="K3057" s="312">
        <f t="shared" si="11843"/>
        <v>0.27411944869831545</v>
      </c>
      <c r="L3057" s="312">
        <f t="shared" si="11843"/>
        <v>0.26948176583493283</v>
      </c>
      <c r="M3057" s="312">
        <f t="shared" si="11843"/>
        <v>0.22418136020151136</v>
      </c>
      <c r="N3057" s="411">
        <f t="shared" si="11843"/>
        <v>0.21333333333333335</v>
      </c>
      <c r="O3057" s="312">
        <f t="shared" si="11843"/>
        <v>0.22236405412305338</v>
      </c>
      <c r="P3057" s="312">
        <f t="shared" si="11843"/>
        <v>0.22652519893899206</v>
      </c>
      <c r="Q3057" s="312">
        <f t="shared" si="11843"/>
        <v>0.23997788222283661</v>
      </c>
      <c r="R3057" s="312">
        <f t="shared" si="11843"/>
        <v>0.23719900359811791</v>
      </c>
      <c r="S3057" s="312">
        <f t="shared" si="11843"/>
        <v>0.23747152619589978</v>
      </c>
      <c r="T3057" s="312">
        <f t="shared" si="11843"/>
        <v>0.22757237030667812</v>
      </c>
      <c r="U3057" s="312">
        <f t="shared" si="11843"/>
        <v>0.21589909064241714</v>
      </c>
      <c r="V3057" s="411">
        <f t="shared" si="11843"/>
        <v>0.21526946107784434</v>
      </c>
      <c r="W3057" s="312">
        <f t="shared" si="11843"/>
        <v>0.21352628470171292</v>
      </c>
      <c r="X3057" s="312">
        <f t="shared" si="11843"/>
        <v>0.21493947446117509</v>
      </c>
      <c r="Y3057" s="312">
        <f>V3055/V3054</f>
        <v>0.21526946107784434</v>
      </c>
      <c r="Z3057" s="312">
        <f t="shared" si="11843"/>
        <v>0.2318888521336421</v>
      </c>
      <c r="AA3057" s="312">
        <f t="shared" si="11843"/>
        <v>0.23015873015873017</v>
      </c>
      <c r="AB3057" s="335">
        <f t="shared" si="11843"/>
        <v>0.22763010108573567</v>
      </c>
      <c r="AC3057" s="477">
        <f>MAX(E3057:AB3057)</f>
        <v>0.27411944869831545</v>
      </c>
      <c r="AD3057" s="71"/>
      <c r="AE3057" s="153"/>
      <c r="AF3057" s="72"/>
      <c r="AJ3057" s="15"/>
      <c r="AK3057" s="15"/>
      <c r="AL3057" s="15"/>
      <c r="AM3057" s="15"/>
      <c r="AN3057" s="400"/>
    </row>
    <row r="3058" spans="1:42" hidden="1" x14ac:dyDescent="0.25">
      <c r="A3058" s="2227"/>
      <c r="B3058" s="2230"/>
      <c r="C3058" s="122" t="s">
        <v>118</v>
      </c>
      <c r="D3058" s="106"/>
      <c r="E3058" s="308"/>
      <c r="F3058" s="309"/>
      <c r="G3058" s="309"/>
      <c r="H3058" s="406"/>
      <c r="I3058" s="309"/>
      <c r="J3058" s="309"/>
      <c r="K3058" s="309"/>
      <c r="L3058" s="309"/>
      <c r="M3058" s="309"/>
      <c r="N3058" s="406"/>
      <c r="O3058" s="309"/>
      <c r="P3058" s="309"/>
      <c r="Q3058" s="309"/>
      <c r="R3058" s="309"/>
      <c r="S3058" s="309"/>
      <c r="T3058" s="309"/>
      <c r="U3058" s="309"/>
      <c r="V3058" s="309"/>
      <c r="W3058" s="309"/>
      <c r="X3058" s="309"/>
      <c r="Y3058" s="406"/>
      <c r="Z3058" s="309"/>
      <c r="AA3058" s="309"/>
      <c r="AB3058" s="934"/>
      <c r="AC3058" s="106"/>
      <c r="AD3058" s="71"/>
      <c r="AE3058" s="153"/>
      <c r="AF3058" s="72"/>
      <c r="AJ3058" s="15"/>
      <c r="AK3058" s="15"/>
      <c r="AL3058" s="15"/>
      <c r="AM3058" s="15"/>
      <c r="AN3058" s="400"/>
    </row>
    <row r="3059" spans="1:42" s="181" customFormat="1" hidden="1" x14ac:dyDescent="0.25">
      <c r="A3059" s="2227"/>
      <c r="B3059" s="2230"/>
      <c r="C3059" s="122" t="s">
        <v>119</v>
      </c>
      <c r="D3059" s="106"/>
      <c r="E3059" s="308"/>
      <c r="F3059" s="309"/>
      <c r="G3059" s="309"/>
      <c r="H3059" s="406"/>
      <c r="I3059" s="309"/>
      <c r="J3059" s="309"/>
      <c r="K3059" s="309"/>
      <c r="L3059" s="309"/>
      <c r="M3059" s="309"/>
      <c r="N3059" s="406"/>
      <c r="O3059" s="309"/>
      <c r="P3059" s="309"/>
      <c r="Q3059" s="309"/>
      <c r="R3059" s="309"/>
      <c r="S3059" s="309"/>
      <c r="T3059" s="309"/>
      <c r="U3059" s="309"/>
      <c r="V3059" s="309"/>
      <c r="W3059" s="309"/>
      <c r="X3059" s="309"/>
      <c r="Y3059" s="406"/>
      <c r="Z3059" s="309"/>
      <c r="AA3059" s="309"/>
      <c r="AB3059" s="934"/>
      <c r="AC3059" s="106"/>
      <c r="AD3059" s="71"/>
      <c r="AE3059" s="153"/>
      <c r="AF3059" s="72"/>
      <c r="AH3059" s="844"/>
      <c r="AI3059" s="845"/>
      <c r="AJ3059" s="845"/>
      <c r="AK3059" s="845"/>
      <c r="AL3059" s="846"/>
      <c r="AM3059" s="846"/>
      <c r="AN3059" s="189"/>
      <c r="AO3059" s="189"/>
      <c r="AP3059" s="189"/>
    </row>
    <row r="3060" spans="1:42" ht="16.5" hidden="1" thickBot="1" x14ac:dyDescent="0.3">
      <c r="A3060" s="3520" t="s">
        <v>44</v>
      </c>
      <c r="B3060" s="3521"/>
      <c r="C3060" s="3522"/>
      <c r="D3060" s="112"/>
      <c r="E3060" s="178">
        <f>SQRT(E3054*E3054+E3055*E3055)/E2939/1.73</f>
        <v>64.460344976578583</v>
      </c>
      <c r="F3060" s="179">
        <f t="shared" ref="F3060:AB3060" si="11844">SQRT(F3054*F3054+F3055*F3055)/F2939/1.73</f>
        <v>60.657986212494791</v>
      </c>
      <c r="G3060" s="179">
        <f t="shared" si="11844"/>
        <v>61.44287806981427</v>
      </c>
      <c r="H3060" s="413">
        <f t="shared" si="11844"/>
        <v>63.886077356637827</v>
      </c>
      <c r="I3060" s="179">
        <f t="shared" si="11844"/>
        <v>68.085274310317786</v>
      </c>
      <c r="J3060" s="179">
        <f t="shared" si="11844"/>
        <v>49.661898897513964</v>
      </c>
      <c r="K3060" s="179">
        <f t="shared" si="11844"/>
        <v>45.072683186904712</v>
      </c>
      <c r="L3060" s="179">
        <f t="shared" si="11844"/>
        <v>60.154190961745421</v>
      </c>
      <c r="M3060" s="179">
        <f t="shared" si="11844"/>
        <v>82.27717664716593</v>
      </c>
      <c r="N3060" s="413">
        <f t="shared" si="11844"/>
        <v>88.147730867226016</v>
      </c>
      <c r="O3060" s="179">
        <f t="shared" si="11844"/>
        <v>88.783276934462563</v>
      </c>
      <c r="P3060" s="179">
        <f t="shared" si="11844"/>
        <v>84.958268657539492</v>
      </c>
      <c r="Q3060" s="179">
        <f t="shared" si="11844"/>
        <v>81.753282375998268</v>
      </c>
      <c r="R3060" s="179">
        <f t="shared" si="11844"/>
        <v>81.76711217587804</v>
      </c>
      <c r="S3060" s="179">
        <f t="shared" si="11844"/>
        <v>79.866528190327344</v>
      </c>
      <c r="T3060" s="179">
        <f t="shared" si="11844"/>
        <v>80.012652705838377</v>
      </c>
      <c r="U3060" s="179">
        <f t="shared" si="11844"/>
        <v>77.386661608066021</v>
      </c>
      <c r="V3060" s="413">
        <f t="shared" si="11844"/>
        <v>75.592842070166711</v>
      </c>
      <c r="W3060" s="179">
        <f t="shared" si="11844"/>
        <v>76.314451267780953</v>
      </c>
      <c r="X3060" s="179">
        <f t="shared" si="11844"/>
        <v>76.141335626129447</v>
      </c>
      <c r="Y3060" s="77">
        <f>SQRT(V3054*V3054+V3055*V3055)/V2939/1.73</f>
        <v>75.592842070166711</v>
      </c>
      <c r="Z3060" s="179">
        <f t="shared" si="11844"/>
        <v>67.689232222133541</v>
      </c>
      <c r="AA3060" s="179">
        <f t="shared" si="11844"/>
        <v>67.749850472005363</v>
      </c>
      <c r="AB3060" s="399">
        <f t="shared" si="11844"/>
        <v>60.436077459803592</v>
      </c>
      <c r="AC3060" s="107">
        <f>AVERAGE(E3060:AB3060)</f>
        <v>71.578777305112325</v>
      </c>
      <c r="AD3060" s="76">
        <f>(AC3056-AC3060)/AC3056</f>
        <v>-1.3504811399820535E-2</v>
      </c>
      <c r="AE3060" s="77"/>
      <c r="AF3060" s="78"/>
      <c r="AJ3060" s="14"/>
      <c r="AK3060" s="14"/>
      <c r="AL3060" s="15"/>
      <c r="AM3060" s="14"/>
      <c r="AN3060" s="400"/>
    </row>
    <row r="3061" spans="1:42" x14ac:dyDescent="0.25">
      <c r="A3061" s="3527" t="s">
        <v>565</v>
      </c>
      <c r="B3061" s="3691" t="s">
        <v>566</v>
      </c>
      <c r="C3061" s="119" t="s">
        <v>14</v>
      </c>
      <c r="D3061" s="2421" t="s">
        <v>948</v>
      </c>
      <c r="E3061" s="304">
        <v>915.9</v>
      </c>
      <c r="F3061" s="69">
        <v>880</v>
      </c>
      <c r="G3061" s="69">
        <v>915.9</v>
      </c>
      <c r="H3061" s="408">
        <v>880</v>
      </c>
      <c r="I3061" s="69">
        <v>862</v>
      </c>
      <c r="J3061" s="69">
        <v>0</v>
      </c>
      <c r="K3061" s="69">
        <v>1005.7</v>
      </c>
      <c r="L3061" s="69">
        <v>1364.9</v>
      </c>
      <c r="M3061" s="69">
        <v>1508.5</v>
      </c>
      <c r="N3061" s="408">
        <v>1490.6</v>
      </c>
      <c r="O3061" s="69">
        <v>1670.2</v>
      </c>
      <c r="P3061" s="69">
        <v>1436.7</v>
      </c>
      <c r="Q3061" s="69">
        <v>1400.8</v>
      </c>
      <c r="R3061" s="69">
        <v>1598.3</v>
      </c>
      <c r="S3061" s="69">
        <v>1652.2</v>
      </c>
      <c r="T3061" s="69">
        <v>1634.2</v>
      </c>
      <c r="U3061" s="69">
        <v>1472.6</v>
      </c>
      <c r="V3061" s="408">
        <v>1382.8</v>
      </c>
      <c r="W3061" s="69">
        <v>1275.0999999999999</v>
      </c>
      <c r="X3061" s="69">
        <v>1293</v>
      </c>
      <c r="Y3061" s="69">
        <v>1185.3</v>
      </c>
      <c r="Z3061" s="69">
        <v>1167.3</v>
      </c>
      <c r="AA3061" s="69">
        <v>1059.5999999999999</v>
      </c>
      <c r="AB3061" s="397">
        <v>969.8</v>
      </c>
      <c r="AC3061" s="104">
        <f>SUM(E3061:AB3061)</f>
        <v>29021.399999999994</v>
      </c>
      <c r="AD3061" s="68"/>
      <c r="AE3061" s="69">
        <v>100</v>
      </c>
      <c r="AF3061" s="70">
        <v>40</v>
      </c>
      <c r="AJ3061" s="474"/>
      <c r="AK3061" s="475"/>
      <c r="AL3061" s="474"/>
      <c r="AM3061" s="15"/>
      <c r="AN3061" s="400"/>
    </row>
    <row r="3062" spans="1:42" x14ac:dyDescent="0.25">
      <c r="A3062" s="3528"/>
      <c r="B3062" s="3692"/>
      <c r="C3062" s="121" t="s">
        <v>16</v>
      </c>
      <c r="D3062" s="106" t="s">
        <v>948</v>
      </c>
      <c r="E3062" s="305">
        <v>241.2</v>
      </c>
      <c r="F3062" s="306">
        <v>231.7</v>
      </c>
      <c r="G3062" s="306">
        <v>241.2</v>
      </c>
      <c r="H3062" s="409">
        <v>231.7</v>
      </c>
      <c r="I3062" s="306">
        <v>227</v>
      </c>
      <c r="J3062" s="306">
        <v>0</v>
      </c>
      <c r="K3062" s="306">
        <v>264.8</v>
      </c>
      <c r="L3062" s="306">
        <v>359.4</v>
      </c>
      <c r="M3062" s="306">
        <v>397.3</v>
      </c>
      <c r="N3062" s="409">
        <v>392.5</v>
      </c>
      <c r="O3062" s="306">
        <v>439.8</v>
      </c>
      <c r="P3062" s="306">
        <v>378.3</v>
      </c>
      <c r="Q3062" s="306">
        <v>368.9</v>
      </c>
      <c r="R3062" s="306">
        <v>420.9</v>
      </c>
      <c r="S3062" s="306">
        <v>435.1</v>
      </c>
      <c r="T3062" s="306">
        <v>430.4</v>
      </c>
      <c r="U3062" s="306">
        <v>387.8</v>
      </c>
      <c r="V3062" s="409">
        <v>364.1</v>
      </c>
      <c r="W3062" s="306">
        <v>335.8</v>
      </c>
      <c r="X3062" s="306">
        <v>340.5</v>
      </c>
      <c r="Y3062" s="306">
        <v>312.10000000000002</v>
      </c>
      <c r="Z3062" s="306">
        <v>307.39999999999998</v>
      </c>
      <c r="AA3062" s="306">
        <v>279</v>
      </c>
      <c r="AB3062" s="398">
        <v>255.4</v>
      </c>
      <c r="AC3062" s="105">
        <f>SUM(E3062:AB3062)</f>
        <v>7642.3000000000011</v>
      </c>
      <c r="AD3062" s="71"/>
      <c r="AE3062" s="153"/>
      <c r="AF3062" s="72"/>
      <c r="AJ3062" s="15"/>
      <c r="AK3062" s="15"/>
      <c r="AL3062" s="15"/>
      <c r="AM3062" s="15"/>
      <c r="AN3062" s="400"/>
    </row>
    <row r="3063" spans="1:42" x14ac:dyDescent="0.25">
      <c r="A3063" s="3528"/>
      <c r="B3063" s="3692"/>
      <c r="C3063" s="121" t="s">
        <v>17</v>
      </c>
      <c r="D3063" s="106" t="s">
        <v>56</v>
      </c>
      <c r="E3063" s="1571">
        <v>51</v>
      </c>
      <c r="F3063" s="1571">
        <v>49</v>
      </c>
      <c r="G3063" s="1571">
        <v>51</v>
      </c>
      <c r="H3063" s="435">
        <v>49</v>
      </c>
      <c r="I3063" s="1571">
        <v>48</v>
      </c>
      <c r="J3063" s="1571">
        <v>0</v>
      </c>
      <c r="K3063" s="1571">
        <v>56</v>
      </c>
      <c r="L3063" s="1571">
        <v>76</v>
      </c>
      <c r="M3063" s="1571">
        <v>84</v>
      </c>
      <c r="N3063" s="435">
        <v>83</v>
      </c>
      <c r="O3063" s="1571">
        <v>93</v>
      </c>
      <c r="P3063" s="1571">
        <v>80</v>
      </c>
      <c r="Q3063" s="1571">
        <v>78</v>
      </c>
      <c r="R3063" s="1571">
        <v>89</v>
      </c>
      <c r="S3063" s="1571">
        <v>92</v>
      </c>
      <c r="T3063" s="1571">
        <v>91</v>
      </c>
      <c r="U3063" s="1571">
        <v>82</v>
      </c>
      <c r="V3063" s="435">
        <v>77</v>
      </c>
      <c r="W3063" s="1571">
        <v>71</v>
      </c>
      <c r="X3063" s="1571">
        <v>72</v>
      </c>
      <c r="Y3063" s="324">
        <v>66</v>
      </c>
      <c r="Z3063" s="1571">
        <v>65</v>
      </c>
      <c r="AA3063" s="1571">
        <v>59</v>
      </c>
      <c r="AB3063" s="1603">
        <v>54</v>
      </c>
      <c r="AC3063" s="105">
        <f>AVERAGE(E3063:AB3063)</f>
        <v>67.333333333333329</v>
      </c>
      <c r="AD3063" s="74"/>
      <c r="AE3063" s="74"/>
      <c r="AF3063" s="75"/>
      <c r="AJ3063" s="15"/>
      <c r="AK3063" s="15"/>
      <c r="AL3063" s="15"/>
      <c r="AM3063" s="15"/>
      <c r="AN3063" s="400"/>
    </row>
    <row r="3064" spans="1:42" ht="18" customHeight="1" thickBot="1" x14ac:dyDescent="0.3">
      <c r="A3064" s="3674"/>
      <c r="B3064" s="3710"/>
      <c r="C3064" s="124" t="s">
        <v>19</v>
      </c>
      <c r="D3064" s="112"/>
      <c r="E3064" s="315">
        <f t="shared" ref="E3064:AB3064" si="11845">E3062/E3061</f>
        <v>0.26334752702260072</v>
      </c>
      <c r="F3064" s="316">
        <f t="shared" si="11845"/>
        <v>0.26329545454545455</v>
      </c>
      <c r="G3064" s="316">
        <f t="shared" si="11845"/>
        <v>0.26334752702260072</v>
      </c>
      <c r="H3064" s="424">
        <f t="shared" si="11845"/>
        <v>0.26329545454545455</v>
      </c>
      <c r="I3064" s="316">
        <f t="shared" si="11845"/>
        <v>0.26334106728538281</v>
      </c>
      <c r="J3064" s="316" t="e">
        <f t="shared" si="11845"/>
        <v>#DIV/0!</v>
      </c>
      <c r="K3064" s="316">
        <f t="shared" si="11845"/>
        <v>0.26329919459083223</v>
      </c>
      <c r="L3064" s="316">
        <f t="shared" si="11845"/>
        <v>0.26331599384570292</v>
      </c>
      <c r="M3064" s="316">
        <f t="shared" si="11845"/>
        <v>0.2633742127941664</v>
      </c>
      <c r="N3064" s="424">
        <f t="shared" si="11845"/>
        <v>0.26331678518717294</v>
      </c>
      <c r="O3064" s="316">
        <f t="shared" si="11845"/>
        <v>0.26332175787330858</v>
      </c>
      <c r="P3064" s="316">
        <f t="shared" si="11845"/>
        <v>0.26331175610774693</v>
      </c>
      <c r="Q3064" s="316">
        <f t="shared" si="11845"/>
        <v>0.26334951456310679</v>
      </c>
      <c r="R3064" s="316">
        <f t="shared" si="11845"/>
        <v>0.26334230119501972</v>
      </c>
      <c r="S3064" s="316">
        <f t="shared" si="11845"/>
        <v>0.26334584190775934</v>
      </c>
      <c r="T3064" s="316">
        <f t="shared" si="11845"/>
        <v>0.26337045649247337</v>
      </c>
      <c r="U3064" s="316">
        <f t="shared" si="11845"/>
        <v>0.2633437457558061</v>
      </c>
      <c r="V3064" s="424">
        <f t="shared" si="11845"/>
        <v>0.26330633497251954</v>
      </c>
      <c r="W3064" s="316">
        <f t="shared" si="11845"/>
        <v>0.26335189396910047</v>
      </c>
      <c r="X3064" s="316">
        <f t="shared" si="11845"/>
        <v>0.26334106728538281</v>
      </c>
      <c r="Y3064" s="316">
        <f>V3062/V3061</f>
        <v>0.26330633497251954</v>
      </c>
      <c r="Z3064" s="316">
        <f t="shared" si="11845"/>
        <v>0.26334275678917157</v>
      </c>
      <c r="AA3064" s="316">
        <f t="shared" si="11845"/>
        <v>0.26330690826727071</v>
      </c>
      <c r="AB3064" s="870">
        <f t="shared" si="11845"/>
        <v>0.26335326871519904</v>
      </c>
      <c r="AC3064" s="498" t="e">
        <f>MAX(E3064:AB3064)</f>
        <v>#DIV/0!</v>
      </c>
      <c r="AD3064" s="71"/>
      <c r="AE3064" s="153"/>
      <c r="AF3064" s="72"/>
      <c r="AJ3064" s="15"/>
      <c r="AK3064" s="15"/>
      <c r="AL3064" s="15"/>
      <c r="AM3064" s="15"/>
      <c r="AN3064" s="400"/>
    </row>
    <row r="3065" spans="1:42" hidden="1" x14ac:dyDescent="0.25">
      <c r="A3065" s="2217"/>
      <c r="B3065" s="2220"/>
      <c r="C3065" s="360" t="s">
        <v>118</v>
      </c>
      <c r="D3065" s="120"/>
      <c r="E3065" s="136"/>
      <c r="F3065" s="134"/>
      <c r="G3065" s="134"/>
      <c r="H3065" s="405"/>
      <c r="I3065" s="134"/>
      <c r="J3065" s="134"/>
      <c r="K3065" s="134"/>
      <c r="L3065" s="134"/>
      <c r="M3065" s="134"/>
      <c r="N3065" s="405"/>
      <c r="O3065" s="134"/>
      <c r="P3065" s="134"/>
      <c r="Q3065" s="134"/>
      <c r="R3065" s="134"/>
      <c r="S3065" s="134"/>
      <c r="T3065" s="134"/>
      <c r="U3065" s="134"/>
      <c r="V3065" s="134"/>
      <c r="W3065" s="134"/>
      <c r="X3065" s="134"/>
      <c r="Y3065" s="405"/>
      <c r="Z3065" s="134"/>
      <c r="AA3065" s="134"/>
      <c r="AB3065" s="518"/>
      <c r="AC3065" s="120"/>
      <c r="AD3065" s="71"/>
      <c r="AE3065" s="153"/>
      <c r="AF3065" s="72"/>
      <c r="AJ3065" s="15"/>
      <c r="AK3065" s="15"/>
      <c r="AL3065" s="15"/>
      <c r="AM3065" s="15"/>
      <c r="AN3065" s="400"/>
    </row>
    <row r="3066" spans="1:42" s="181" customFormat="1" hidden="1" x14ac:dyDescent="0.25">
      <c r="A3066" s="2227"/>
      <c r="B3066" s="2230"/>
      <c r="C3066" s="122" t="s">
        <v>119</v>
      </c>
      <c r="D3066" s="106"/>
      <c r="E3066" s="308"/>
      <c r="F3066" s="309"/>
      <c r="G3066" s="309"/>
      <c r="H3066" s="406"/>
      <c r="I3066" s="309"/>
      <c r="J3066" s="309"/>
      <c r="K3066" s="309"/>
      <c r="L3066" s="309"/>
      <c r="M3066" s="309"/>
      <c r="N3066" s="406"/>
      <c r="O3066" s="309"/>
      <c r="P3066" s="309"/>
      <c r="Q3066" s="309"/>
      <c r="R3066" s="309"/>
      <c r="S3066" s="309"/>
      <c r="T3066" s="309"/>
      <c r="U3066" s="309"/>
      <c r="V3066" s="309"/>
      <c r="W3066" s="309"/>
      <c r="X3066" s="309"/>
      <c r="Y3066" s="406"/>
      <c r="Z3066" s="309"/>
      <c r="AA3066" s="309"/>
      <c r="AB3066" s="934"/>
      <c r="AC3066" s="106"/>
      <c r="AD3066" s="71"/>
      <c r="AE3066" s="153"/>
      <c r="AF3066" s="72"/>
      <c r="AH3066" s="844"/>
      <c r="AI3066" s="845"/>
      <c r="AJ3066" s="845"/>
      <c r="AK3066" s="845"/>
      <c r="AL3066" s="846"/>
      <c r="AM3066" s="846"/>
      <c r="AN3066" s="189"/>
      <c r="AO3066" s="189"/>
      <c r="AP3066" s="189"/>
    </row>
    <row r="3067" spans="1:42" ht="16.5" hidden="1" thickBot="1" x14ac:dyDescent="0.3">
      <c r="A3067" s="3520" t="s">
        <v>44</v>
      </c>
      <c r="B3067" s="3521"/>
      <c r="C3067" s="3522"/>
      <c r="D3067" s="112"/>
      <c r="E3067" s="576">
        <f>SQRT(E3061*E3061+E3062*E3062)/E2939/1.73</f>
        <v>52.140234922036555</v>
      </c>
      <c r="F3067" s="577">
        <f t="shared" ref="F3067:AB3067" si="11846">SQRT(F3061*F3061+F3062*F3062)/F2939/1.73</f>
        <v>50.000642748429954</v>
      </c>
      <c r="G3067" s="577">
        <f t="shared" si="11846"/>
        <v>51.942359267683479</v>
      </c>
      <c r="H3067" s="578">
        <f t="shared" si="11846"/>
        <v>49.858460825922563</v>
      </c>
      <c r="I3067" s="577">
        <f t="shared" si="11846"/>
        <v>48.792928004871236</v>
      </c>
      <c r="J3067" s="577">
        <f t="shared" si="11846"/>
        <v>0</v>
      </c>
      <c r="K3067" s="577">
        <f t="shared" si="11846"/>
        <v>57.691228343354226</v>
      </c>
      <c r="L3067" s="577">
        <f t="shared" si="11846"/>
        <v>78.674307450810545</v>
      </c>
      <c r="M3067" s="577">
        <f t="shared" si="11846"/>
        <v>87.628830908515212</v>
      </c>
      <c r="N3067" s="578">
        <f t="shared" si="11846"/>
        <v>85.180535938075053</v>
      </c>
      <c r="O3067" s="577">
        <f t="shared" si="11846"/>
        <v>95.535252672458668</v>
      </c>
      <c r="P3067" s="577">
        <f t="shared" si="11846"/>
        <v>81.632058846503057</v>
      </c>
      <c r="Q3067" s="577">
        <f t="shared" si="11846"/>
        <v>79.592991777870196</v>
      </c>
      <c r="R3067" s="577">
        <f t="shared" si="11846"/>
        <v>90.987695411580447</v>
      </c>
      <c r="S3067" s="577">
        <f t="shared" si="11846"/>
        <v>94.506215193373933</v>
      </c>
      <c r="T3067" s="577">
        <f t="shared" si="11846"/>
        <v>94.471615824594565</v>
      </c>
      <c r="U3067" s="577">
        <f t="shared" si="11846"/>
        <v>84.475524393646637</v>
      </c>
      <c r="V3067" s="578">
        <f t="shared" si="11846"/>
        <v>79.095704520443462</v>
      </c>
      <c r="W3067" s="577">
        <f t="shared" si="11846"/>
        <v>72.658001513270918</v>
      </c>
      <c r="X3067" s="577">
        <f t="shared" si="11846"/>
        <v>73.467678668931597</v>
      </c>
      <c r="Y3067" s="505">
        <f>SQRT(V3061*V3061+V3062*V3062)/V2939/1.73</f>
        <v>79.095704520443462</v>
      </c>
      <c r="Z3067" s="577">
        <f t="shared" si="11846"/>
        <v>65.824919052463144</v>
      </c>
      <c r="AA3067" s="577">
        <f t="shared" si="11846"/>
        <v>59.807530324833067</v>
      </c>
      <c r="AB3067" s="579">
        <f t="shared" si="11846"/>
        <v>55.314085271859227</v>
      </c>
      <c r="AC3067" s="107">
        <f>AVERAGE(E3067:AB3067)</f>
        <v>69.515604433415461</v>
      </c>
      <c r="AD3067" s="76">
        <f>(AC3063-AC3067)/AC3063</f>
        <v>-3.2409966832902967E-2</v>
      </c>
      <c r="AE3067" s="77"/>
      <c r="AF3067" s="78"/>
      <c r="AJ3067" s="14"/>
      <c r="AK3067" s="14"/>
      <c r="AL3067" s="15"/>
      <c r="AM3067" s="14"/>
      <c r="AN3067" s="400"/>
    </row>
    <row r="3068" spans="1:42" x14ac:dyDescent="0.25">
      <c r="A3068" s="3527" t="s">
        <v>567</v>
      </c>
      <c r="B3068" s="3691" t="s">
        <v>1279</v>
      </c>
      <c r="C3068" s="123" t="s">
        <v>14</v>
      </c>
      <c r="D3068" s="2421" t="s">
        <v>948</v>
      </c>
      <c r="E3068" s="68">
        <v>341.2</v>
      </c>
      <c r="F3068" s="69">
        <v>328</v>
      </c>
      <c r="G3068" s="69">
        <v>332.40000000000003</v>
      </c>
      <c r="H3068" s="408">
        <v>330.8</v>
      </c>
      <c r="I3068" s="69">
        <v>324</v>
      </c>
      <c r="J3068" s="69">
        <v>316.40000000000003</v>
      </c>
      <c r="K3068" s="69">
        <v>253.6</v>
      </c>
      <c r="L3068" s="69">
        <v>274</v>
      </c>
      <c r="M3068" s="69">
        <v>331.2</v>
      </c>
      <c r="N3068" s="408">
        <v>289.2</v>
      </c>
      <c r="O3068" s="69">
        <v>354.40000000000003</v>
      </c>
      <c r="P3068" s="69">
        <v>367.6</v>
      </c>
      <c r="Q3068" s="69">
        <v>351.2</v>
      </c>
      <c r="R3068" s="69">
        <v>371.6</v>
      </c>
      <c r="S3068" s="69">
        <v>413.6</v>
      </c>
      <c r="T3068" s="69">
        <v>424.8</v>
      </c>
      <c r="U3068" s="69">
        <v>448.8</v>
      </c>
      <c r="V3068" s="408">
        <v>452.8</v>
      </c>
      <c r="W3068" s="69">
        <v>451.2</v>
      </c>
      <c r="X3068" s="69">
        <v>433.6</v>
      </c>
      <c r="Y3068" s="69">
        <v>425.2</v>
      </c>
      <c r="Z3068" s="69">
        <v>395.2</v>
      </c>
      <c r="AA3068" s="69">
        <v>362.40000000000003</v>
      </c>
      <c r="AB3068" s="397">
        <v>345.2</v>
      </c>
      <c r="AC3068" s="132">
        <f>SUM(E3068:AB3068)</f>
        <v>8718.4000000000015</v>
      </c>
      <c r="AD3068" s="68"/>
      <c r="AE3068" s="69">
        <v>100</v>
      </c>
      <c r="AF3068" s="70">
        <v>40</v>
      </c>
      <c r="AJ3068" s="474"/>
      <c r="AK3068" s="475"/>
      <c r="AL3068" s="474"/>
      <c r="AM3068" s="15"/>
      <c r="AN3068" s="400"/>
    </row>
    <row r="3069" spans="1:42" x14ac:dyDescent="0.25">
      <c r="A3069" s="3528"/>
      <c r="B3069" s="3692"/>
      <c r="C3069" s="121" t="s">
        <v>16</v>
      </c>
      <c r="D3069" s="106" t="s">
        <v>948</v>
      </c>
      <c r="E3069" s="396">
        <v>104.8</v>
      </c>
      <c r="F3069" s="306">
        <v>95.600000000000009</v>
      </c>
      <c r="G3069" s="306">
        <v>104</v>
      </c>
      <c r="H3069" s="409">
        <v>104.8</v>
      </c>
      <c r="I3069" s="306">
        <v>99.2</v>
      </c>
      <c r="J3069" s="306">
        <v>96.8</v>
      </c>
      <c r="K3069" s="306">
        <v>64.8</v>
      </c>
      <c r="L3069" s="306">
        <v>59.6</v>
      </c>
      <c r="M3069" s="306">
        <v>78.400000000000006</v>
      </c>
      <c r="N3069" s="409">
        <v>112</v>
      </c>
      <c r="O3069" s="306">
        <v>106</v>
      </c>
      <c r="P3069" s="306">
        <v>101.2</v>
      </c>
      <c r="Q3069" s="306">
        <v>96</v>
      </c>
      <c r="R3069" s="306">
        <v>102.4</v>
      </c>
      <c r="S3069" s="306">
        <v>129.6</v>
      </c>
      <c r="T3069" s="306">
        <v>126.4</v>
      </c>
      <c r="U3069" s="306">
        <v>129.6</v>
      </c>
      <c r="V3069" s="409">
        <v>137.20000000000002</v>
      </c>
      <c r="W3069" s="306">
        <v>134.4</v>
      </c>
      <c r="X3069" s="306">
        <v>136.80000000000001</v>
      </c>
      <c r="Y3069" s="306">
        <v>130</v>
      </c>
      <c r="Z3069" s="306">
        <v>120.4</v>
      </c>
      <c r="AA3069" s="306">
        <v>101.60000000000001</v>
      </c>
      <c r="AB3069" s="398">
        <v>100.8</v>
      </c>
      <c r="AC3069" s="105">
        <f>SUM(E3069:AB3069)</f>
        <v>2572.4000000000005</v>
      </c>
      <c r="AD3069" s="71"/>
      <c r="AE3069" s="153"/>
      <c r="AF3069" s="72"/>
      <c r="AJ3069" s="15"/>
      <c r="AK3069" s="15"/>
      <c r="AL3069" s="15"/>
      <c r="AM3069" s="15"/>
      <c r="AN3069" s="400"/>
    </row>
    <row r="3070" spans="1:42" x14ac:dyDescent="0.25">
      <c r="A3070" s="3528"/>
      <c r="B3070" s="3692"/>
      <c r="C3070" s="121" t="s">
        <v>17</v>
      </c>
      <c r="D3070" s="106" t="s">
        <v>56</v>
      </c>
      <c r="E3070" s="1581">
        <v>20</v>
      </c>
      <c r="F3070" s="1565">
        <v>21</v>
      </c>
      <c r="G3070" s="1565">
        <v>19</v>
      </c>
      <c r="H3070" s="414">
        <v>22</v>
      </c>
      <c r="I3070" s="1565">
        <v>21</v>
      </c>
      <c r="J3070" s="1565">
        <v>17</v>
      </c>
      <c r="K3070" s="1565">
        <v>17</v>
      </c>
      <c r="L3070" s="1565">
        <v>21</v>
      </c>
      <c r="M3070" s="1565">
        <v>22</v>
      </c>
      <c r="N3070" s="414">
        <v>22</v>
      </c>
      <c r="O3070" s="1565">
        <v>22</v>
      </c>
      <c r="P3070" s="1565">
        <v>23</v>
      </c>
      <c r="Q3070" s="1565">
        <v>20</v>
      </c>
      <c r="R3070" s="1565">
        <v>23</v>
      </c>
      <c r="S3070" s="1565">
        <v>24</v>
      </c>
      <c r="T3070" s="1565">
        <v>31</v>
      </c>
      <c r="U3070" s="1565">
        <v>28</v>
      </c>
      <c r="V3070" s="414">
        <v>28</v>
      </c>
      <c r="W3070" s="1565">
        <v>30</v>
      </c>
      <c r="X3070" s="1565">
        <v>29</v>
      </c>
      <c r="Y3070" s="325">
        <v>23</v>
      </c>
      <c r="Z3070" s="1565">
        <v>25</v>
      </c>
      <c r="AA3070" s="1565">
        <v>21</v>
      </c>
      <c r="AB3070" s="1598">
        <v>23</v>
      </c>
      <c r="AC3070" s="105">
        <f>AVERAGE(E3070:AB3070)</f>
        <v>23</v>
      </c>
      <c r="AD3070" s="74"/>
      <c r="AE3070" s="74"/>
      <c r="AF3070" s="75"/>
      <c r="AJ3070" s="15"/>
      <c r="AK3070" s="15"/>
      <c r="AL3070" s="15"/>
      <c r="AM3070" s="15"/>
      <c r="AN3070" s="400"/>
    </row>
    <row r="3071" spans="1:42" ht="16.5" thickBot="1" x14ac:dyDescent="0.3">
      <c r="A3071" s="3529"/>
      <c r="B3071" s="3657"/>
      <c r="C3071" s="121" t="s">
        <v>19</v>
      </c>
      <c r="D3071" s="346"/>
      <c r="E3071" s="544">
        <f t="shared" ref="E3071:AB3071" si="11847">E3069/E3068</f>
        <v>0.30715123094958968</v>
      </c>
      <c r="F3071" s="312">
        <f t="shared" si="11847"/>
        <v>0.29146341463414638</v>
      </c>
      <c r="G3071" s="312">
        <f t="shared" si="11847"/>
        <v>0.3128760529482551</v>
      </c>
      <c r="H3071" s="411">
        <f t="shared" si="11847"/>
        <v>0.31680773881499391</v>
      </c>
      <c r="I3071" s="312">
        <f t="shared" si="11847"/>
        <v>0.30617283950617286</v>
      </c>
      <c r="J3071" s="312">
        <f t="shared" si="11847"/>
        <v>0.30594184576485456</v>
      </c>
      <c r="K3071" s="312">
        <f t="shared" si="11847"/>
        <v>0.25552050473186122</v>
      </c>
      <c r="L3071" s="312">
        <f t="shared" si="11847"/>
        <v>0.21751824817518248</v>
      </c>
      <c r="M3071" s="312">
        <f t="shared" si="11847"/>
        <v>0.23671497584541065</v>
      </c>
      <c r="N3071" s="411">
        <f t="shared" si="11847"/>
        <v>0.38727524204702629</v>
      </c>
      <c r="O3071" s="312">
        <f t="shared" si="11847"/>
        <v>0.29909706546275394</v>
      </c>
      <c r="P3071" s="312">
        <f t="shared" si="11847"/>
        <v>0.27529923830250269</v>
      </c>
      <c r="Q3071" s="312">
        <f t="shared" si="11847"/>
        <v>0.27334851936218679</v>
      </c>
      <c r="R3071" s="312">
        <f t="shared" si="11847"/>
        <v>0.27556512378902043</v>
      </c>
      <c r="S3071" s="312">
        <f t="shared" si="11847"/>
        <v>0.3133462282398452</v>
      </c>
      <c r="T3071" s="312">
        <f t="shared" si="11847"/>
        <v>0.2975517890772128</v>
      </c>
      <c r="U3071" s="312">
        <f t="shared" si="11847"/>
        <v>0.28877005347593582</v>
      </c>
      <c r="V3071" s="411">
        <f t="shared" si="11847"/>
        <v>0.30300353356890464</v>
      </c>
      <c r="W3071" s="312">
        <f t="shared" si="11847"/>
        <v>0.29787234042553196</v>
      </c>
      <c r="X3071" s="312">
        <f t="shared" si="11847"/>
        <v>0.31549815498154982</v>
      </c>
      <c r="Y3071" s="312">
        <f>V3069/V3068</f>
        <v>0.30300353356890464</v>
      </c>
      <c r="Z3071" s="312">
        <f t="shared" si="11847"/>
        <v>0.30465587044534415</v>
      </c>
      <c r="AA3071" s="312">
        <f t="shared" si="11847"/>
        <v>0.2803532008830022</v>
      </c>
      <c r="AB3071" s="335">
        <f t="shared" si="11847"/>
        <v>0.29200463499420626</v>
      </c>
      <c r="AC3071" s="477">
        <f>MAX(E3071:AB3071)</f>
        <v>0.38727524204702629</v>
      </c>
      <c r="AD3071" s="71"/>
      <c r="AE3071" s="153"/>
      <c r="AF3071" s="72"/>
      <c r="AJ3071" s="15"/>
      <c r="AK3071" s="15"/>
      <c r="AL3071" s="15"/>
      <c r="AM3071" s="15"/>
      <c r="AN3071" s="400"/>
    </row>
    <row r="3072" spans="1:42" hidden="1" x14ac:dyDescent="0.25">
      <c r="A3072" s="2227"/>
      <c r="B3072" s="2230"/>
      <c r="C3072" s="122" t="s">
        <v>118</v>
      </c>
      <c r="D3072" s="346"/>
      <c r="E3072" s="71"/>
      <c r="F3072" s="153"/>
      <c r="G3072" s="153"/>
      <c r="H3072" s="406"/>
      <c r="I3072" s="153"/>
      <c r="J3072" s="153"/>
      <c r="K3072" s="153"/>
      <c r="L3072" s="153"/>
      <c r="M3072" s="153"/>
      <c r="N3072" s="406"/>
      <c r="O3072" s="153"/>
      <c r="P3072" s="153"/>
      <c r="Q3072" s="153"/>
      <c r="R3072" s="153"/>
      <c r="S3072" s="153"/>
      <c r="T3072" s="153"/>
      <c r="U3072" s="153"/>
      <c r="V3072" s="153"/>
      <c r="W3072" s="153"/>
      <c r="X3072" s="153"/>
      <c r="Y3072" s="406"/>
      <c r="Z3072" s="153"/>
      <c r="AA3072" s="153"/>
      <c r="AB3072" s="314"/>
      <c r="AC3072" s="106"/>
      <c r="AD3072" s="71"/>
      <c r="AE3072" s="153"/>
      <c r="AF3072" s="72"/>
      <c r="AJ3072" s="15"/>
      <c r="AK3072" s="15"/>
      <c r="AL3072" s="15"/>
      <c r="AM3072" s="15"/>
      <c r="AN3072" s="400"/>
    </row>
    <row r="3073" spans="1:42" s="181" customFormat="1" hidden="1" x14ac:dyDescent="0.25">
      <c r="A3073" s="2227"/>
      <c r="B3073" s="2230"/>
      <c r="C3073" s="122" t="s">
        <v>119</v>
      </c>
      <c r="D3073" s="346"/>
      <c r="E3073" s="71"/>
      <c r="F3073" s="153"/>
      <c r="G3073" s="153"/>
      <c r="H3073" s="406"/>
      <c r="I3073" s="153"/>
      <c r="J3073" s="153"/>
      <c r="K3073" s="153"/>
      <c r="L3073" s="153"/>
      <c r="M3073" s="153"/>
      <c r="N3073" s="406"/>
      <c r="O3073" s="153"/>
      <c r="P3073" s="153"/>
      <c r="Q3073" s="153"/>
      <c r="R3073" s="153"/>
      <c r="S3073" s="153"/>
      <c r="T3073" s="153"/>
      <c r="U3073" s="153"/>
      <c r="V3073" s="153"/>
      <c r="W3073" s="153"/>
      <c r="X3073" s="153"/>
      <c r="Y3073" s="406"/>
      <c r="Z3073" s="153"/>
      <c r="AA3073" s="153"/>
      <c r="AB3073" s="314"/>
      <c r="AC3073" s="106"/>
      <c r="AD3073" s="71"/>
      <c r="AE3073" s="153"/>
      <c r="AF3073" s="72"/>
      <c r="AH3073" s="844"/>
      <c r="AI3073" s="845"/>
      <c r="AJ3073" s="845"/>
      <c r="AK3073" s="845"/>
      <c r="AL3073" s="846"/>
      <c r="AM3073" s="846"/>
      <c r="AN3073" s="189"/>
      <c r="AO3073" s="189"/>
      <c r="AP3073" s="189"/>
    </row>
    <row r="3074" spans="1:42" ht="16.5" hidden="1" thickBot="1" x14ac:dyDescent="0.3">
      <c r="A3074" s="3520" t="s">
        <v>44</v>
      </c>
      <c r="B3074" s="3521"/>
      <c r="C3074" s="3522"/>
      <c r="D3074" s="345"/>
      <c r="E3074" s="502">
        <f>SQRT(E3068*E3068+E3069*E3069)/E2939/1.73</f>
        <v>19.649437839198416</v>
      </c>
      <c r="F3074" s="179">
        <f t="shared" ref="F3074:AB3074" si="11848">SQRT(F3068*F3068+F3069*F3069)/F2939/1.73</f>
        <v>18.772281038840074</v>
      </c>
      <c r="G3074" s="179">
        <f t="shared" si="11848"/>
        <v>19.10090732910545</v>
      </c>
      <c r="H3074" s="413">
        <f t="shared" si="11848"/>
        <v>19.012347568692011</v>
      </c>
      <c r="I3074" s="179">
        <f t="shared" si="11848"/>
        <v>18.547799622075409</v>
      </c>
      <c r="J3074" s="179">
        <f t="shared" si="11848"/>
        <v>18.163156847367503</v>
      </c>
      <c r="K3074" s="179">
        <f t="shared" si="11848"/>
        <v>14.520096434365115</v>
      </c>
      <c r="L3074" s="179">
        <f t="shared" si="11848"/>
        <v>15.630187823752459</v>
      </c>
      <c r="M3074" s="179">
        <f t="shared" si="11848"/>
        <v>19.119115487786129</v>
      </c>
      <c r="N3074" s="413">
        <f t="shared" si="11848"/>
        <v>17.138233028793668</v>
      </c>
      <c r="O3074" s="179">
        <f t="shared" si="11848"/>
        <v>20.461467396910887</v>
      </c>
      <c r="P3074" s="179">
        <f t="shared" si="11848"/>
        <v>20.949677642835692</v>
      </c>
      <c r="Q3074" s="179">
        <f t="shared" si="11848"/>
        <v>20.005076255678556</v>
      </c>
      <c r="R3074" s="179">
        <f t="shared" si="11848"/>
        <v>21.219422020972868</v>
      </c>
      <c r="S3074" s="179">
        <f t="shared" si="11848"/>
        <v>23.97485890798642</v>
      </c>
      <c r="T3074" s="179">
        <f t="shared" si="11848"/>
        <v>24.776472655007677</v>
      </c>
      <c r="U3074" s="179">
        <f t="shared" si="11848"/>
        <v>25.913797780763275</v>
      </c>
      <c r="V3074" s="413">
        <f t="shared" si="11848"/>
        <v>26.170847421107723</v>
      </c>
      <c r="W3074" s="179">
        <f t="shared" si="11848"/>
        <v>25.942222632795694</v>
      </c>
      <c r="X3074" s="179">
        <f t="shared" si="11848"/>
        <v>24.982319979084547</v>
      </c>
      <c r="Y3074" s="77">
        <f>SQRT(V3068*V3068+V3069*V3069)/V2939/1.73</f>
        <v>26.170847421107723</v>
      </c>
      <c r="Z3074" s="179">
        <f t="shared" si="11848"/>
        <v>22.528814074694292</v>
      </c>
      <c r="AA3074" s="179">
        <f t="shared" si="11848"/>
        <v>20.543569916026406</v>
      </c>
      <c r="AB3074" s="399">
        <f t="shared" si="11848"/>
        <v>19.834974266470972</v>
      </c>
      <c r="AC3074" s="107">
        <f>AVERAGE(E3074:AB3074)</f>
        <v>20.963663807975788</v>
      </c>
      <c r="AD3074" s="76">
        <f>(AC3070-AC3074)/AC3070</f>
        <v>8.8536356174965733E-2</v>
      </c>
      <c r="AE3074" s="77"/>
      <c r="AF3074" s="78"/>
      <c r="AJ3074" s="14"/>
      <c r="AK3074" s="14"/>
      <c r="AL3074" s="15"/>
      <c r="AM3074" s="14"/>
      <c r="AN3074" s="400"/>
    </row>
    <row r="3075" spans="1:42" x14ac:dyDescent="0.25">
      <c r="A3075" s="3527" t="s">
        <v>568</v>
      </c>
      <c r="B3075" s="3691" t="s">
        <v>569</v>
      </c>
      <c r="C3075" s="119" t="s">
        <v>14</v>
      </c>
      <c r="D3075" s="2421" t="s">
        <v>948</v>
      </c>
      <c r="E3075" s="304">
        <v>244</v>
      </c>
      <c r="F3075" s="69">
        <v>242.8</v>
      </c>
      <c r="G3075" s="69">
        <v>240.8</v>
      </c>
      <c r="H3075" s="408">
        <v>240</v>
      </c>
      <c r="I3075" s="69">
        <v>239.6</v>
      </c>
      <c r="J3075" s="69">
        <v>237.6</v>
      </c>
      <c r="K3075" s="69">
        <v>240.4</v>
      </c>
      <c r="L3075" s="69">
        <v>260.8</v>
      </c>
      <c r="M3075" s="69">
        <v>387.2</v>
      </c>
      <c r="N3075" s="408">
        <v>493.6</v>
      </c>
      <c r="O3075" s="69">
        <v>556.80000000000007</v>
      </c>
      <c r="P3075" s="69">
        <v>566</v>
      </c>
      <c r="Q3075" s="69">
        <v>496.8</v>
      </c>
      <c r="R3075" s="69">
        <v>566</v>
      </c>
      <c r="S3075" s="69">
        <v>573.6</v>
      </c>
      <c r="T3075" s="69">
        <v>588</v>
      </c>
      <c r="U3075" s="69">
        <v>552.4</v>
      </c>
      <c r="V3075" s="408">
        <v>467.2</v>
      </c>
      <c r="W3075" s="69">
        <v>404</v>
      </c>
      <c r="X3075" s="69">
        <v>374</v>
      </c>
      <c r="Y3075" s="69">
        <v>348.40000000000003</v>
      </c>
      <c r="Z3075" s="69">
        <v>252</v>
      </c>
      <c r="AA3075" s="69">
        <v>218</v>
      </c>
      <c r="AB3075" s="397">
        <v>207.6</v>
      </c>
      <c r="AC3075" s="104">
        <f>SUM(E3075:AB3075)</f>
        <v>8997.6</v>
      </c>
      <c r="AD3075" s="68"/>
      <c r="AE3075" s="69">
        <v>100</v>
      </c>
      <c r="AF3075" s="70">
        <v>40</v>
      </c>
      <c r="AJ3075" s="474"/>
      <c r="AK3075" s="475"/>
      <c r="AL3075" s="474"/>
      <c r="AM3075" s="15"/>
      <c r="AN3075" s="400"/>
    </row>
    <row r="3076" spans="1:42" x14ac:dyDescent="0.25">
      <c r="A3076" s="3528"/>
      <c r="B3076" s="3692"/>
      <c r="C3076" s="121" t="s">
        <v>16</v>
      </c>
      <c r="D3076" s="106" t="s">
        <v>948</v>
      </c>
      <c r="E3076" s="305">
        <v>36.4</v>
      </c>
      <c r="F3076" s="306">
        <v>37.6</v>
      </c>
      <c r="G3076" s="306">
        <v>37.200000000000003</v>
      </c>
      <c r="H3076" s="409">
        <v>38</v>
      </c>
      <c r="I3076" s="306">
        <v>39.6</v>
      </c>
      <c r="J3076" s="306">
        <v>8</v>
      </c>
      <c r="K3076" s="306">
        <v>30</v>
      </c>
      <c r="L3076" s="306">
        <v>35.6</v>
      </c>
      <c r="M3076" s="306">
        <v>90</v>
      </c>
      <c r="N3076" s="409">
        <v>106.8</v>
      </c>
      <c r="O3076" s="306">
        <v>114.4</v>
      </c>
      <c r="P3076" s="306">
        <v>124.4</v>
      </c>
      <c r="Q3076" s="306">
        <v>81.600000000000009</v>
      </c>
      <c r="R3076" s="306">
        <v>126.4</v>
      </c>
      <c r="S3076" s="306">
        <v>122</v>
      </c>
      <c r="T3076" s="306">
        <v>122</v>
      </c>
      <c r="U3076" s="306">
        <v>96.4</v>
      </c>
      <c r="V3076" s="409">
        <v>56.800000000000004</v>
      </c>
      <c r="W3076" s="306">
        <v>52.800000000000004</v>
      </c>
      <c r="X3076" s="306">
        <v>48</v>
      </c>
      <c r="Y3076" s="306">
        <v>50.4</v>
      </c>
      <c r="Z3076" s="306">
        <v>49.2</v>
      </c>
      <c r="AA3076" s="306">
        <v>45.6</v>
      </c>
      <c r="AB3076" s="398">
        <v>38</v>
      </c>
      <c r="AC3076" s="105">
        <f>SUM(E3076:AB3076)</f>
        <v>1587.2</v>
      </c>
      <c r="AD3076" s="71"/>
      <c r="AE3076" s="153"/>
      <c r="AF3076" s="72"/>
      <c r="AJ3076" s="15"/>
      <c r="AK3076" s="15"/>
      <c r="AL3076" s="15"/>
      <c r="AM3076" s="15"/>
      <c r="AN3076" s="400"/>
    </row>
    <row r="3077" spans="1:42" x14ac:dyDescent="0.25">
      <c r="A3077" s="3528"/>
      <c r="B3077" s="3692"/>
      <c r="C3077" s="121" t="s">
        <v>17</v>
      </c>
      <c r="D3077" s="106" t="s">
        <v>56</v>
      </c>
      <c r="E3077" s="1868">
        <v>13</v>
      </c>
      <c r="F3077" s="1869">
        <v>13</v>
      </c>
      <c r="G3077" s="1869">
        <v>13</v>
      </c>
      <c r="H3077" s="1870">
        <v>13</v>
      </c>
      <c r="I3077" s="1869">
        <v>12</v>
      </c>
      <c r="J3077" s="1869">
        <v>12</v>
      </c>
      <c r="K3077" s="1869">
        <v>14</v>
      </c>
      <c r="L3077" s="1869">
        <v>16</v>
      </c>
      <c r="M3077" s="1869">
        <v>25</v>
      </c>
      <c r="N3077" s="1870">
        <v>27</v>
      </c>
      <c r="O3077" s="1869">
        <v>32</v>
      </c>
      <c r="P3077" s="1869">
        <v>27</v>
      </c>
      <c r="Q3077" s="1869">
        <v>26</v>
      </c>
      <c r="R3077" s="1869">
        <v>31</v>
      </c>
      <c r="S3077" s="1869">
        <v>31</v>
      </c>
      <c r="T3077" s="1869">
        <v>33</v>
      </c>
      <c r="U3077" s="1869">
        <v>27</v>
      </c>
      <c r="V3077" s="1870">
        <v>23</v>
      </c>
      <c r="W3077" s="1869">
        <v>21</v>
      </c>
      <c r="X3077" s="1869">
        <v>20</v>
      </c>
      <c r="Y3077" s="1871">
        <v>16</v>
      </c>
      <c r="Z3077" s="1869">
        <v>14</v>
      </c>
      <c r="AA3077" s="1869">
        <v>12</v>
      </c>
      <c r="AB3077" s="1925">
        <v>11</v>
      </c>
      <c r="AC3077" s="105">
        <f>AVERAGE(E3077:AB3077)</f>
        <v>20.083333333333332</v>
      </c>
      <c r="AD3077" s="74"/>
      <c r="AE3077" s="74"/>
      <c r="AF3077" s="75"/>
      <c r="AJ3077" s="15"/>
      <c r="AK3077" s="15"/>
      <c r="AL3077" s="15"/>
      <c r="AM3077" s="15"/>
      <c r="AN3077" s="400"/>
    </row>
    <row r="3078" spans="1:42" ht="16.5" thickBot="1" x14ac:dyDescent="0.3">
      <c r="A3078" s="3674"/>
      <c r="B3078" s="3710"/>
      <c r="C3078" s="124" t="s">
        <v>19</v>
      </c>
      <c r="D3078" s="112"/>
      <c r="E3078" s="315">
        <f t="shared" ref="E3078:AB3078" si="11849">E3076/E3075</f>
        <v>0.14918032786885246</v>
      </c>
      <c r="F3078" s="316">
        <f t="shared" si="11849"/>
        <v>0.15485996705107083</v>
      </c>
      <c r="G3078" s="316">
        <f t="shared" si="11849"/>
        <v>0.15448504983388706</v>
      </c>
      <c r="H3078" s="424">
        <f t="shared" si="11849"/>
        <v>0.15833333333333333</v>
      </c>
      <c r="I3078" s="316">
        <f t="shared" si="11849"/>
        <v>0.1652754590984975</v>
      </c>
      <c r="J3078" s="316">
        <f t="shared" si="11849"/>
        <v>3.3670033670033669E-2</v>
      </c>
      <c r="K3078" s="316">
        <f t="shared" si="11849"/>
        <v>0.12479201331114809</v>
      </c>
      <c r="L3078" s="316">
        <f t="shared" si="11849"/>
        <v>0.13650306748466257</v>
      </c>
      <c r="M3078" s="316">
        <f t="shared" si="11849"/>
        <v>0.23243801652892562</v>
      </c>
      <c r="N3078" s="424">
        <f t="shared" si="11849"/>
        <v>0.21636952998379252</v>
      </c>
      <c r="O3078" s="316">
        <f t="shared" si="11849"/>
        <v>0.20545977011494251</v>
      </c>
      <c r="P3078" s="316">
        <f t="shared" si="11849"/>
        <v>0.2197879858657244</v>
      </c>
      <c r="Q3078" s="316">
        <f t="shared" si="11849"/>
        <v>0.16425120772946861</v>
      </c>
      <c r="R3078" s="316">
        <f t="shared" si="11849"/>
        <v>0.22332155477031804</v>
      </c>
      <c r="S3078" s="316">
        <f t="shared" si="11849"/>
        <v>0.21269177126917713</v>
      </c>
      <c r="T3078" s="316">
        <f t="shared" si="11849"/>
        <v>0.20748299319727892</v>
      </c>
      <c r="U3078" s="316">
        <f t="shared" si="11849"/>
        <v>0.17451122375090516</v>
      </c>
      <c r="V3078" s="424">
        <f t="shared" si="11849"/>
        <v>0.12157534246575344</v>
      </c>
      <c r="W3078" s="316">
        <f t="shared" si="11849"/>
        <v>0.1306930693069307</v>
      </c>
      <c r="X3078" s="316">
        <f t="shared" si="11849"/>
        <v>0.12834224598930483</v>
      </c>
      <c r="Y3078" s="316">
        <f>V3076/V3075</f>
        <v>0.12157534246575344</v>
      </c>
      <c r="Z3078" s="316">
        <f t="shared" si="11849"/>
        <v>0.19523809523809524</v>
      </c>
      <c r="AA3078" s="316">
        <f t="shared" si="11849"/>
        <v>0.20917431192660552</v>
      </c>
      <c r="AB3078" s="870">
        <f t="shared" si="11849"/>
        <v>0.18304431599229287</v>
      </c>
      <c r="AC3078" s="498">
        <f>MAX(E3078:AB3078)</f>
        <v>0.23243801652892562</v>
      </c>
      <c r="AD3078" s="71"/>
      <c r="AE3078" s="153"/>
      <c r="AF3078" s="72"/>
      <c r="AJ3078" s="15"/>
      <c r="AK3078" s="15"/>
      <c r="AL3078" s="15"/>
      <c r="AM3078" s="15"/>
      <c r="AN3078" s="400"/>
    </row>
    <row r="3079" spans="1:42" hidden="1" x14ac:dyDescent="0.25">
      <c r="A3079" s="2217"/>
      <c r="B3079" s="2220"/>
      <c r="C3079" s="360" t="s">
        <v>118</v>
      </c>
      <c r="D3079" s="120"/>
      <c r="E3079" s="136"/>
      <c r="F3079" s="134"/>
      <c r="G3079" s="134"/>
      <c r="H3079" s="405"/>
      <c r="I3079" s="134"/>
      <c r="J3079" s="134"/>
      <c r="K3079" s="134"/>
      <c r="L3079" s="134"/>
      <c r="M3079" s="134"/>
      <c r="N3079" s="405"/>
      <c r="O3079" s="134"/>
      <c r="P3079" s="134"/>
      <c r="Q3079" s="134"/>
      <c r="R3079" s="134"/>
      <c r="S3079" s="134"/>
      <c r="T3079" s="134"/>
      <c r="U3079" s="134"/>
      <c r="V3079" s="134"/>
      <c r="W3079" s="134"/>
      <c r="X3079" s="134"/>
      <c r="Y3079" s="405"/>
      <c r="Z3079" s="134"/>
      <c r="AA3079" s="134"/>
      <c r="AB3079" s="518"/>
      <c r="AC3079" s="120"/>
      <c r="AD3079" s="71"/>
      <c r="AE3079" s="153"/>
      <c r="AF3079" s="72"/>
      <c r="AJ3079" s="15"/>
      <c r="AK3079" s="15"/>
      <c r="AL3079" s="15"/>
      <c r="AM3079" s="15"/>
      <c r="AN3079" s="400"/>
    </row>
    <row r="3080" spans="1:42" s="181" customFormat="1" hidden="1" x14ac:dyDescent="0.25">
      <c r="A3080" s="2227"/>
      <c r="B3080" s="2230"/>
      <c r="C3080" s="122" t="s">
        <v>119</v>
      </c>
      <c r="D3080" s="106"/>
      <c r="E3080" s="308"/>
      <c r="F3080" s="309"/>
      <c r="G3080" s="309"/>
      <c r="H3080" s="406"/>
      <c r="I3080" s="309"/>
      <c r="J3080" s="309"/>
      <c r="K3080" s="309"/>
      <c r="L3080" s="309"/>
      <c r="M3080" s="309"/>
      <c r="N3080" s="406"/>
      <c r="O3080" s="309"/>
      <c r="P3080" s="309"/>
      <c r="Q3080" s="309"/>
      <c r="R3080" s="309"/>
      <c r="S3080" s="309"/>
      <c r="T3080" s="309"/>
      <c r="U3080" s="309"/>
      <c r="V3080" s="309"/>
      <c r="W3080" s="309"/>
      <c r="X3080" s="309"/>
      <c r="Y3080" s="406"/>
      <c r="Z3080" s="309"/>
      <c r="AA3080" s="309"/>
      <c r="AB3080" s="934"/>
      <c r="AC3080" s="106"/>
      <c r="AD3080" s="71"/>
      <c r="AE3080" s="153"/>
      <c r="AF3080" s="72"/>
      <c r="AH3080" s="844"/>
      <c r="AI3080" s="845"/>
      <c r="AJ3080" s="845"/>
      <c r="AK3080" s="845"/>
      <c r="AL3080" s="846"/>
      <c r="AM3080" s="846"/>
      <c r="AN3080" s="189"/>
      <c r="AO3080" s="189"/>
      <c r="AP3080" s="189"/>
    </row>
    <row r="3081" spans="1:42" ht="16.5" hidden="1" thickBot="1" x14ac:dyDescent="0.3">
      <c r="A3081" s="3520" t="s">
        <v>44</v>
      </c>
      <c r="B3081" s="3521"/>
      <c r="C3081" s="3522"/>
      <c r="D3081" s="112"/>
      <c r="E3081" s="178">
        <f>SQRT(E3075*E3075+E3076*E3076)/E2939/1.73</f>
        <v>13.581070293018392</v>
      </c>
      <c r="F3081" s="179">
        <f t="shared" ref="F3081:AB3081" si="11850">SQRT(F3075*F3075+F3076*F3076)/F2939/1.73</f>
        <v>13.49997355841505</v>
      </c>
      <c r="G3081" s="179">
        <f t="shared" si="11850"/>
        <v>13.362608696581734</v>
      </c>
      <c r="H3081" s="413">
        <f t="shared" si="11850"/>
        <v>13.3134104986637</v>
      </c>
      <c r="I3081" s="179">
        <f t="shared" si="11850"/>
        <v>13.293177802004855</v>
      </c>
      <c r="J3081" s="179">
        <f t="shared" si="11850"/>
        <v>13.050224900260472</v>
      </c>
      <c r="K3081" s="179">
        <f t="shared" si="11850"/>
        <v>13.439286869399085</v>
      </c>
      <c r="L3081" s="179">
        <f t="shared" si="11850"/>
        <v>14.672077657338717</v>
      </c>
      <c r="M3081" s="179">
        <f t="shared" si="11850"/>
        <v>22.330570966279126</v>
      </c>
      <c r="N3081" s="413">
        <f t="shared" si="11850"/>
        <v>27.908242781180988</v>
      </c>
      <c r="O3081" s="179">
        <f t="shared" si="11850"/>
        <v>31.442366486606989</v>
      </c>
      <c r="P3081" s="179">
        <f t="shared" si="11850"/>
        <v>31.841885853018159</v>
      </c>
      <c r="Q3081" s="179">
        <f t="shared" si="11850"/>
        <v>27.663072275587712</v>
      </c>
      <c r="R3081" s="179">
        <f t="shared" si="11850"/>
        <v>31.926353097545693</v>
      </c>
      <c r="S3081" s="179">
        <f t="shared" si="11850"/>
        <v>32.438017256268196</v>
      </c>
      <c r="T3081" s="179">
        <f t="shared" si="11850"/>
        <v>33.570907374733267</v>
      </c>
      <c r="U3081" s="179">
        <f t="shared" si="11850"/>
        <v>31.106717689891902</v>
      </c>
      <c r="V3081" s="413">
        <f t="shared" si="11850"/>
        <v>26.033137416918827</v>
      </c>
      <c r="W3081" s="179">
        <f t="shared" si="11850"/>
        <v>22.451092324463932</v>
      </c>
      <c r="X3081" s="179">
        <f t="shared" si="11850"/>
        <v>20.71845717436932</v>
      </c>
      <c r="Y3081" s="77">
        <f>SQRT(V3075*V3075+V3076*V3076)/V2939/1.73</f>
        <v>26.033137416918827</v>
      </c>
      <c r="Z3081" s="179">
        <f t="shared" si="11850"/>
        <v>14.00141457524882</v>
      </c>
      <c r="AA3081" s="179">
        <f t="shared" si="11850"/>
        <v>12.156638000083994</v>
      </c>
      <c r="AB3081" s="399">
        <f t="shared" si="11850"/>
        <v>11.64062505953234</v>
      </c>
      <c r="AC3081" s="107">
        <f>AVERAGE(E3081:AB3081)</f>
        <v>21.31143608434709</v>
      </c>
      <c r="AD3081" s="76">
        <f>(AC3077-AC3081)/AC3077</f>
        <v>-6.1150344448817812E-2</v>
      </c>
      <c r="AE3081" s="77"/>
      <c r="AF3081" s="78"/>
      <c r="AJ3081" s="14"/>
      <c r="AK3081" s="14"/>
      <c r="AL3081" s="15"/>
      <c r="AM3081" s="14"/>
      <c r="AN3081" s="400"/>
    </row>
    <row r="3082" spans="1:42" x14ac:dyDescent="0.25">
      <c r="A3082" s="3698" t="s">
        <v>570</v>
      </c>
      <c r="B3082" s="3711" t="s">
        <v>571</v>
      </c>
      <c r="C3082" s="123" t="s">
        <v>14</v>
      </c>
      <c r="D3082" s="106" t="s">
        <v>948</v>
      </c>
      <c r="E3082" s="323">
        <v>1450</v>
      </c>
      <c r="F3082" s="319">
        <v>1295.6000000000001</v>
      </c>
      <c r="G3082" s="319">
        <v>1226.8</v>
      </c>
      <c r="H3082" s="430">
        <v>1190.4000000000001</v>
      </c>
      <c r="I3082" s="319">
        <v>1200.8</v>
      </c>
      <c r="J3082" s="319">
        <v>1318</v>
      </c>
      <c r="K3082" s="319">
        <v>1636.4</v>
      </c>
      <c r="L3082" s="319">
        <v>1872.8</v>
      </c>
      <c r="M3082" s="319">
        <v>1832.4</v>
      </c>
      <c r="N3082" s="430">
        <v>1866</v>
      </c>
      <c r="O3082" s="319">
        <v>1910.8</v>
      </c>
      <c r="P3082" s="319">
        <v>1884.4</v>
      </c>
      <c r="Q3082" s="319">
        <v>1907.6000000000001</v>
      </c>
      <c r="R3082" s="319">
        <v>1841.6000000000001</v>
      </c>
      <c r="S3082" s="319">
        <v>1909.6000000000001</v>
      </c>
      <c r="T3082" s="319">
        <v>2057.1999999999998</v>
      </c>
      <c r="U3082" s="319">
        <v>2106.4</v>
      </c>
      <c r="V3082" s="430">
        <v>2250</v>
      </c>
      <c r="W3082" s="319">
        <v>2403.6</v>
      </c>
      <c r="X3082" s="319">
        <v>2474.8000000000002</v>
      </c>
      <c r="Y3082" s="319">
        <v>3340.8</v>
      </c>
      <c r="Z3082" s="319">
        <v>3514</v>
      </c>
      <c r="AA3082" s="319">
        <v>3207.2000000000003</v>
      </c>
      <c r="AB3082" s="575">
        <v>2842</v>
      </c>
      <c r="AC3082" s="132">
        <f>SUM(E3082:AB3082)</f>
        <v>48539.200000000004</v>
      </c>
      <c r="AD3082" s="68"/>
      <c r="AE3082" s="69">
        <v>100</v>
      </c>
      <c r="AF3082" s="70">
        <v>40</v>
      </c>
      <c r="AJ3082" s="474"/>
      <c r="AK3082" s="475"/>
      <c r="AL3082" s="474"/>
      <c r="AM3082" s="15"/>
      <c r="AN3082" s="400"/>
    </row>
    <row r="3083" spans="1:42" x14ac:dyDescent="0.25">
      <c r="A3083" s="3699"/>
      <c r="B3083" s="3712"/>
      <c r="C3083" s="121" t="s">
        <v>16</v>
      </c>
      <c r="D3083" s="106" t="s">
        <v>948</v>
      </c>
      <c r="E3083" s="305">
        <v>306.40000000000003</v>
      </c>
      <c r="F3083" s="306">
        <v>293.60000000000002</v>
      </c>
      <c r="G3083" s="306">
        <v>294.40000000000003</v>
      </c>
      <c r="H3083" s="409">
        <v>298</v>
      </c>
      <c r="I3083" s="306">
        <v>290.40000000000003</v>
      </c>
      <c r="J3083" s="306">
        <v>238.8</v>
      </c>
      <c r="K3083" s="306">
        <v>285.60000000000002</v>
      </c>
      <c r="L3083" s="306">
        <v>333.6</v>
      </c>
      <c r="M3083" s="306">
        <v>333.6</v>
      </c>
      <c r="N3083" s="409">
        <v>320.8</v>
      </c>
      <c r="O3083" s="306">
        <v>324</v>
      </c>
      <c r="P3083" s="306">
        <v>332.8</v>
      </c>
      <c r="Q3083" s="306">
        <v>342</v>
      </c>
      <c r="R3083" s="306">
        <v>328.8</v>
      </c>
      <c r="S3083" s="306">
        <v>329.6</v>
      </c>
      <c r="T3083" s="306">
        <v>350</v>
      </c>
      <c r="U3083" s="306">
        <v>348</v>
      </c>
      <c r="V3083" s="409">
        <v>355.6</v>
      </c>
      <c r="W3083" s="306">
        <v>367.2</v>
      </c>
      <c r="X3083" s="306">
        <v>354.40000000000003</v>
      </c>
      <c r="Y3083" s="306">
        <v>598.4</v>
      </c>
      <c r="Z3083" s="306">
        <v>575.20000000000005</v>
      </c>
      <c r="AA3083" s="306">
        <v>587.20000000000005</v>
      </c>
      <c r="AB3083" s="398">
        <v>563.6</v>
      </c>
      <c r="AC3083" s="105">
        <f>SUM(E3083:AB3083)</f>
        <v>8752</v>
      </c>
      <c r="AD3083" s="71"/>
      <c r="AE3083" s="153"/>
      <c r="AF3083" s="72"/>
      <c r="AJ3083" s="400"/>
      <c r="AK3083" s="400"/>
      <c r="AL3083" s="400"/>
      <c r="AM3083" s="15"/>
      <c r="AN3083" s="400"/>
    </row>
    <row r="3084" spans="1:42" x14ac:dyDescent="0.25">
      <c r="A3084" s="3699"/>
      <c r="B3084" s="3712"/>
      <c r="C3084" s="121" t="s">
        <v>17</v>
      </c>
      <c r="D3084" s="106" t="s">
        <v>56</v>
      </c>
      <c r="E3084" s="1868">
        <v>72</v>
      </c>
      <c r="F3084" s="1869">
        <v>68</v>
      </c>
      <c r="G3084" s="1869">
        <v>65</v>
      </c>
      <c r="H3084" s="1870">
        <v>65</v>
      </c>
      <c r="I3084" s="1869">
        <v>65</v>
      </c>
      <c r="J3084" s="1869">
        <v>74</v>
      </c>
      <c r="K3084" s="1869">
        <v>98</v>
      </c>
      <c r="L3084" s="1869">
        <v>102</v>
      </c>
      <c r="M3084" s="1869">
        <v>100</v>
      </c>
      <c r="N3084" s="1870">
        <v>101</v>
      </c>
      <c r="O3084" s="1869">
        <v>105</v>
      </c>
      <c r="P3084" s="1869">
        <v>104</v>
      </c>
      <c r="Q3084" s="1869">
        <v>104</v>
      </c>
      <c r="R3084" s="1869">
        <v>103</v>
      </c>
      <c r="S3084" s="1869">
        <v>109</v>
      </c>
      <c r="T3084" s="1869">
        <v>115</v>
      </c>
      <c r="U3084" s="1869">
        <v>114</v>
      </c>
      <c r="V3084" s="1870">
        <v>124</v>
      </c>
      <c r="W3084" s="1869">
        <v>136</v>
      </c>
      <c r="X3084" s="1869">
        <v>135</v>
      </c>
      <c r="Y3084" s="1871">
        <v>199</v>
      </c>
      <c r="Z3084" s="1869">
        <v>179</v>
      </c>
      <c r="AA3084" s="1869">
        <v>162</v>
      </c>
      <c r="AB3084" s="1925">
        <v>153</v>
      </c>
      <c r="AC3084" s="105">
        <f>AVERAGE(E3084:AB3084)</f>
        <v>110.5</v>
      </c>
      <c r="AD3084" s="74"/>
      <c r="AE3084" s="74"/>
      <c r="AF3084" s="75"/>
      <c r="AJ3084" s="15"/>
      <c r="AK3084" s="15"/>
      <c r="AL3084" s="15"/>
      <c r="AM3084" s="15"/>
      <c r="AN3084" s="400"/>
    </row>
    <row r="3085" spans="1:42" ht="16.5" thickBot="1" x14ac:dyDescent="0.3">
      <c r="A3085" s="3567"/>
      <c r="B3085" s="3713"/>
      <c r="C3085" s="121" t="s">
        <v>19</v>
      </c>
      <c r="D3085" s="106"/>
      <c r="E3085" s="311">
        <f t="shared" ref="E3085:AB3085" si="11851">E3083/E3082</f>
        <v>0.21131034482758623</v>
      </c>
      <c r="F3085" s="312">
        <f t="shared" si="11851"/>
        <v>0.22661315220747144</v>
      </c>
      <c r="G3085" s="312">
        <f t="shared" si="11851"/>
        <v>0.23997391587870887</v>
      </c>
      <c r="H3085" s="411">
        <f t="shared" si="11851"/>
        <v>0.25033602150537632</v>
      </c>
      <c r="I3085" s="312">
        <f t="shared" si="11851"/>
        <v>0.24183877415056632</v>
      </c>
      <c r="J3085" s="312">
        <f t="shared" si="11851"/>
        <v>0.18118361153262519</v>
      </c>
      <c r="K3085" s="312">
        <f t="shared" si="11851"/>
        <v>0.17452945490100222</v>
      </c>
      <c r="L3085" s="312">
        <f t="shared" si="11851"/>
        <v>0.17812900469884665</v>
      </c>
      <c r="M3085" s="312">
        <f t="shared" si="11851"/>
        <v>0.18205631958087753</v>
      </c>
      <c r="N3085" s="411">
        <f t="shared" si="11851"/>
        <v>0.17191854233654877</v>
      </c>
      <c r="O3085" s="312">
        <f t="shared" si="11851"/>
        <v>0.16956248691647477</v>
      </c>
      <c r="P3085" s="312">
        <f t="shared" si="11851"/>
        <v>0.17660793886648271</v>
      </c>
      <c r="Q3085" s="312">
        <f t="shared" si="11851"/>
        <v>0.17928286852589639</v>
      </c>
      <c r="R3085" s="312">
        <f t="shared" si="11851"/>
        <v>0.17854039965247609</v>
      </c>
      <c r="S3085" s="312">
        <f t="shared" si="11851"/>
        <v>0.17260159195643066</v>
      </c>
      <c r="T3085" s="312">
        <f t="shared" si="11851"/>
        <v>0.17013416293991834</v>
      </c>
      <c r="U3085" s="312">
        <f t="shared" si="11851"/>
        <v>0.16521078617546525</v>
      </c>
      <c r="V3085" s="411">
        <f t="shared" si="11851"/>
        <v>0.15804444444444446</v>
      </c>
      <c r="W3085" s="312">
        <f t="shared" si="11851"/>
        <v>0.15277084373439839</v>
      </c>
      <c r="X3085" s="312">
        <f t="shared" si="11851"/>
        <v>0.14320349119120737</v>
      </c>
      <c r="Y3085" s="312">
        <f>V3083/V3082</f>
        <v>0.15804444444444446</v>
      </c>
      <c r="Z3085" s="312">
        <f t="shared" si="11851"/>
        <v>0.16368810472396131</v>
      </c>
      <c r="AA3085" s="312">
        <f t="shared" si="11851"/>
        <v>0.18308805188326266</v>
      </c>
      <c r="AB3085" s="335">
        <f t="shared" si="11851"/>
        <v>0.19831104855735399</v>
      </c>
      <c r="AC3085" s="477">
        <f>MAX(E3085:AB3085)</f>
        <v>0.25033602150537632</v>
      </c>
      <c r="AD3085" s="71"/>
      <c r="AE3085" s="153"/>
      <c r="AF3085" s="72"/>
      <c r="AJ3085" s="15"/>
      <c r="AK3085" s="15"/>
      <c r="AL3085" s="15"/>
      <c r="AM3085" s="15"/>
      <c r="AN3085" s="400"/>
    </row>
    <row r="3086" spans="1:42" hidden="1" x14ac:dyDescent="0.25">
      <c r="A3086" s="2227"/>
      <c r="B3086" s="2230"/>
      <c r="C3086" s="122" t="s">
        <v>118</v>
      </c>
      <c r="D3086" s="106"/>
      <c r="E3086" s="308"/>
      <c r="F3086" s="309"/>
      <c r="G3086" s="309"/>
      <c r="H3086" s="406"/>
      <c r="I3086" s="309"/>
      <c r="J3086" s="309"/>
      <c r="K3086" s="309"/>
      <c r="L3086" s="309"/>
      <c r="M3086" s="309"/>
      <c r="N3086" s="406"/>
      <c r="O3086" s="309"/>
      <c r="P3086" s="309"/>
      <c r="Q3086" s="309"/>
      <c r="R3086" s="309"/>
      <c r="S3086" s="309"/>
      <c r="T3086" s="309"/>
      <c r="U3086" s="309"/>
      <c r="V3086" s="309"/>
      <c r="W3086" s="309"/>
      <c r="X3086" s="309"/>
      <c r="Y3086" s="406"/>
      <c r="Z3086" s="309"/>
      <c r="AA3086" s="309"/>
      <c r="AB3086" s="934"/>
      <c r="AC3086" s="106"/>
      <c r="AD3086" s="71"/>
      <c r="AE3086" s="153"/>
      <c r="AF3086" s="72"/>
      <c r="AJ3086" s="15"/>
      <c r="AK3086" s="15"/>
      <c r="AL3086" s="15"/>
      <c r="AM3086" s="15"/>
      <c r="AN3086" s="400"/>
    </row>
    <row r="3087" spans="1:42" s="181" customFormat="1" hidden="1" x14ac:dyDescent="0.25">
      <c r="A3087" s="2227"/>
      <c r="B3087" s="2230"/>
      <c r="C3087" s="122" t="s">
        <v>119</v>
      </c>
      <c r="D3087" s="106"/>
      <c r="E3087" s="308"/>
      <c r="F3087" s="309"/>
      <c r="G3087" s="309"/>
      <c r="H3087" s="406"/>
      <c r="I3087" s="309"/>
      <c r="J3087" s="309"/>
      <c r="K3087" s="309"/>
      <c r="L3087" s="309"/>
      <c r="M3087" s="309"/>
      <c r="N3087" s="406"/>
      <c r="O3087" s="309"/>
      <c r="P3087" s="309"/>
      <c r="Q3087" s="309"/>
      <c r="R3087" s="309"/>
      <c r="S3087" s="309"/>
      <c r="T3087" s="309"/>
      <c r="U3087" s="309"/>
      <c r="V3087" s="309"/>
      <c r="W3087" s="309"/>
      <c r="X3087" s="309"/>
      <c r="Y3087" s="406"/>
      <c r="Z3087" s="309"/>
      <c r="AA3087" s="309"/>
      <c r="AB3087" s="934"/>
      <c r="AC3087" s="106"/>
      <c r="AD3087" s="71"/>
      <c r="AE3087" s="153"/>
      <c r="AF3087" s="72"/>
      <c r="AH3087" s="844"/>
      <c r="AI3087" s="845"/>
      <c r="AJ3087" s="845"/>
      <c r="AK3087" s="845"/>
      <c r="AL3087" s="846"/>
      <c r="AM3087" s="846"/>
      <c r="AN3087" s="189"/>
      <c r="AO3087" s="189"/>
      <c r="AP3087" s="189"/>
    </row>
    <row r="3088" spans="1:42" ht="16.5" hidden="1" thickBot="1" x14ac:dyDescent="0.3">
      <c r="A3088" s="3520" t="s">
        <v>44</v>
      </c>
      <c r="B3088" s="3521"/>
      <c r="C3088" s="3522"/>
      <c r="D3088" s="112"/>
      <c r="E3088" s="178">
        <f>SQRT(E3082*E3082+E3083*E3083)/E2939/1.73</f>
        <v>81.586524478357248</v>
      </c>
      <c r="F3088" s="179">
        <f t="shared" ref="F3088:AB3088" si="11852">SQRT(F3082*F3082+F3083*F3083)/F2939/1.73</f>
        <v>72.993381465923235</v>
      </c>
      <c r="G3088" s="179">
        <f t="shared" si="11852"/>
        <v>69.190298431637046</v>
      </c>
      <c r="H3088" s="413">
        <f t="shared" si="11852"/>
        <v>67.234655222396228</v>
      </c>
      <c r="I3088" s="179">
        <f t="shared" si="11852"/>
        <v>67.624367406867762</v>
      </c>
      <c r="J3088" s="179">
        <f t="shared" si="11852"/>
        <v>73.52835207486946</v>
      </c>
      <c r="K3088" s="179">
        <f t="shared" si="11852"/>
        <v>92.149149166302522</v>
      </c>
      <c r="L3088" s="179">
        <f t="shared" si="11852"/>
        <v>106.03507757947568</v>
      </c>
      <c r="M3088" s="179">
        <f t="shared" si="11852"/>
        <v>104.62593207008028</v>
      </c>
      <c r="N3088" s="413">
        <f t="shared" si="11852"/>
        <v>104.63062886500049</v>
      </c>
      <c r="O3088" s="179">
        <f t="shared" si="11852"/>
        <v>107.20327831919481</v>
      </c>
      <c r="P3088" s="179">
        <f t="shared" si="11852"/>
        <v>105.14307536081655</v>
      </c>
      <c r="Q3088" s="179">
        <f t="shared" si="11852"/>
        <v>106.48667563592012</v>
      </c>
      <c r="R3088" s="179">
        <f t="shared" si="11852"/>
        <v>102.98495930831913</v>
      </c>
      <c r="S3088" s="179">
        <f t="shared" si="11852"/>
        <v>107.19008706098317</v>
      </c>
      <c r="T3088" s="179">
        <f t="shared" si="11852"/>
        <v>116.65573329823791</v>
      </c>
      <c r="U3088" s="179">
        <f t="shared" si="11852"/>
        <v>118.43349004864081</v>
      </c>
      <c r="V3088" s="413">
        <f t="shared" si="11852"/>
        <v>126.00199061959842</v>
      </c>
      <c r="W3088" s="179">
        <f t="shared" si="11852"/>
        <v>133.9832018637872</v>
      </c>
      <c r="X3088" s="179">
        <f t="shared" si="11852"/>
        <v>137.36823224469009</v>
      </c>
      <c r="Y3088" s="77">
        <f>SQRT(V3082*V3082+V3083*V3083)/V2939/1.73</f>
        <v>126.00199061959842</v>
      </c>
      <c r="Z3088" s="179">
        <f t="shared" si="11852"/>
        <v>194.17414730072952</v>
      </c>
      <c r="AA3088" s="179">
        <f t="shared" si="11852"/>
        <v>177.96872211344376</v>
      </c>
      <c r="AB3088" s="399">
        <f t="shared" si="11852"/>
        <v>159.80591477345112</v>
      </c>
      <c r="AC3088" s="107">
        <f>AVERAGE(E3088:AB3088)</f>
        <v>110.79166105534671</v>
      </c>
      <c r="AD3088" s="76">
        <f>(AC3084-AC3088)/AC3084</f>
        <v>-2.6394665642236023E-3</v>
      </c>
      <c r="AE3088" s="77"/>
      <c r="AF3088" s="78"/>
      <c r="AJ3088" s="14"/>
      <c r="AK3088" s="14"/>
      <c r="AL3088" s="15"/>
      <c r="AM3088" s="14"/>
      <c r="AN3088" s="400"/>
    </row>
    <row r="3089" spans="1:42" x14ac:dyDescent="0.25">
      <c r="A3089" s="3696" t="s">
        <v>1158</v>
      </c>
      <c r="B3089" s="3691" t="s">
        <v>572</v>
      </c>
      <c r="C3089" s="119" t="s">
        <v>14</v>
      </c>
      <c r="D3089" s="111" t="s">
        <v>117</v>
      </c>
      <c r="E3089" s="323">
        <f t="shared" ref="E3089" si="11853">(E3093-D3093)*$AE3089*$AF3089</f>
        <v>0</v>
      </c>
      <c r="F3089" s="319">
        <f t="shared" ref="F3089" si="11854">(F3093-E3093)*$AE3089*$AF3089</f>
        <v>0</v>
      </c>
      <c r="G3089" s="319">
        <f t="shared" ref="G3089" si="11855">(G3093-F3093)*$AE3089*$AF3089</f>
        <v>0</v>
      </c>
      <c r="H3089" s="430">
        <f t="shared" ref="H3089" si="11856">(H3093-G3093)*$AE3089*$AF3089</f>
        <v>0</v>
      </c>
      <c r="I3089" s="319">
        <f t="shared" ref="I3089" si="11857">(I3093-H3093)*$AE3089*$AF3089</f>
        <v>0</v>
      </c>
      <c r="J3089" s="319">
        <f t="shared" ref="J3089" si="11858">(J3093-I3093)*$AE3089*$AF3089</f>
        <v>0</v>
      </c>
      <c r="K3089" s="319">
        <f t="shared" ref="K3089" si="11859">(K3093-J3093)*$AE3089*$AF3089</f>
        <v>0</v>
      </c>
      <c r="L3089" s="319">
        <f t="shared" ref="L3089" si="11860">(L3093-K3093)*$AE3089*$AF3089</f>
        <v>0</v>
      </c>
      <c r="M3089" s="319">
        <f t="shared" ref="M3089" si="11861">(M3093-L3093)*$AE3089*$AF3089</f>
        <v>0</v>
      </c>
      <c r="N3089" s="430">
        <f t="shared" ref="N3089" si="11862">(N3093-M3093)*$AE3089*$AF3089</f>
        <v>0</v>
      </c>
      <c r="O3089" s="319">
        <f t="shared" ref="O3089" si="11863">(O3093-N3093)*$AE3089*$AF3089</f>
        <v>0</v>
      </c>
      <c r="P3089" s="319">
        <f t="shared" ref="P3089" si="11864">(P3093-O3093)*$AE3089*$AF3089</f>
        <v>0</v>
      </c>
      <c r="Q3089" s="319">
        <f t="shared" ref="Q3089" si="11865">(Q3093-P3093)*$AE3089*$AF3089</f>
        <v>0</v>
      </c>
      <c r="R3089" s="319">
        <f t="shared" ref="R3089" si="11866">(R3093-Q3093)*$AE3089*$AF3089</f>
        <v>0</v>
      </c>
      <c r="S3089" s="319">
        <f t="shared" ref="S3089" si="11867">(S3093-R3093)*$AE3089*$AF3089</f>
        <v>0</v>
      </c>
      <c r="T3089" s="319">
        <f t="shared" ref="T3089" si="11868">(T3093-S3093)*$AE3089*$AF3089</f>
        <v>0</v>
      </c>
      <c r="U3089" s="319">
        <f t="shared" ref="U3089" si="11869">(U3093-T3093)*$AE3089*$AF3089</f>
        <v>0</v>
      </c>
      <c r="V3089" s="430">
        <f t="shared" ref="V3089" si="11870">(V3093-U3093)*$AE3089*$AF3089</f>
        <v>0</v>
      </c>
      <c r="W3089" s="319">
        <f t="shared" ref="W3089" si="11871">(W3093-V3093)*$AE3089*$AF3089</f>
        <v>0</v>
      </c>
      <c r="X3089" s="319">
        <f t="shared" ref="X3089" si="11872">(X3093-W3093)*$AE3089*$AF3089</f>
        <v>0</v>
      </c>
      <c r="Y3089" s="319">
        <f t="shared" ref="Y3089" si="11873">(Y3093-X3093)*$AE3089*$AF3089</f>
        <v>0</v>
      </c>
      <c r="Z3089" s="319">
        <f t="shared" ref="Z3089" si="11874">(Z3093-Y3093)*$AE3089*$AF3089</f>
        <v>0</v>
      </c>
      <c r="AA3089" s="319">
        <f t="shared" ref="AA3089" si="11875">(AA3093-Z3093)*$AE3089*$AF3089</f>
        <v>0</v>
      </c>
      <c r="AB3089" s="575">
        <f t="shared" ref="AB3089" si="11876">(AB3093-AA3093)*$AE3089*$AF3089</f>
        <v>0</v>
      </c>
      <c r="AC3089" s="104">
        <f>SUM(E3089:AB3089)</f>
        <v>0</v>
      </c>
      <c r="AD3089" s="68"/>
      <c r="AE3089" s="69">
        <v>100</v>
      </c>
      <c r="AF3089" s="70">
        <v>40</v>
      </c>
      <c r="AJ3089" s="474"/>
      <c r="AK3089" s="475"/>
      <c r="AL3089" s="474"/>
      <c r="AM3089" s="15"/>
      <c r="AN3089" s="400"/>
    </row>
    <row r="3090" spans="1:42" x14ac:dyDescent="0.25">
      <c r="A3090" s="3697"/>
      <c r="B3090" s="3692"/>
      <c r="C3090" s="121" t="s">
        <v>16</v>
      </c>
      <c r="D3090" s="106" t="s">
        <v>117</v>
      </c>
      <c r="E3090" s="305">
        <f t="shared" ref="E3090" si="11877">(E3094-D3094)*$AE3089*$AF3089</f>
        <v>0</v>
      </c>
      <c r="F3090" s="306">
        <f t="shared" ref="F3090" si="11878">(F3094-E3094)*$AE3089*$AF3089</f>
        <v>0</v>
      </c>
      <c r="G3090" s="306">
        <f t="shared" ref="G3090" si="11879">(G3094-F3094)*$AE3089*$AF3089</f>
        <v>0</v>
      </c>
      <c r="H3090" s="409">
        <f t="shared" ref="H3090" si="11880">(H3094-G3094)*$AE3089*$AF3089</f>
        <v>0</v>
      </c>
      <c r="I3090" s="306">
        <f t="shared" ref="I3090" si="11881">(I3094-H3094)*$AE3089*$AF3089</f>
        <v>0</v>
      </c>
      <c r="J3090" s="306">
        <f t="shared" ref="J3090" si="11882">(J3094-I3094)*$AE3089*$AF3089</f>
        <v>0</v>
      </c>
      <c r="K3090" s="306">
        <f t="shared" ref="K3090" si="11883">(K3094-J3094)*$AE3089*$AF3089</f>
        <v>0</v>
      </c>
      <c r="L3090" s="306">
        <f t="shared" ref="L3090" si="11884">(L3094-K3094)*$AE3089*$AF3089</f>
        <v>0</v>
      </c>
      <c r="M3090" s="306">
        <f t="shared" ref="M3090" si="11885">(M3094-L3094)*$AE3089*$AF3089</f>
        <v>0</v>
      </c>
      <c r="N3090" s="409">
        <f t="shared" ref="N3090" si="11886">(N3094-M3094)*$AE3089*$AF3089</f>
        <v>0</v>
      </c>
      <c r="O3090" s="306">
        <f t="shared" ref="O3090" si="11887">(O3094-N3094)*$AE3089*$AF3089</f>
        <v>0</v>
      </c>
      <c r="P3090" s="306">
        <f t="shared" ref="P3090" si="11888">(P3094-O3094)*$AE3089*$AF3089</f>
        <v>0</v>
      </c>
      <c r="Q3090" s="306">
        <f t="shared" ref="Q3090" si="11889">(Q3094-P3094)*$AE3089*$AF3089</f>
        <v>0</v>
      </c>
      <c r="R3090" s="306">
        <f t="shared" ref="R3090" si="11890">(R3094-Q3094)*$AE3089*$AF3089</f>
        <v>0</v>
      </c>
      <c r="S3090" s="306">
        <f t="shared" ref="S3090" si="11891">(S3094-R3094)*$AE3089*$AF3089</f>
        <v>0</v>
      </c>
      <c r="T3090" s="306">
        <f t="shared" ref="T3090" si="11892">(T3094-S3094)*$AE3089*$AF3089</f>
        <v>0</v>
      </c>
      <c r="U3090" s="306">
        <f t="shared" ref="U3090" si="11893">(U3094-T3094)*$AE3089*$AF3089</f>
        <v>0</v>
      </c>
      <c r="V3090" s="409">
        <f t="shared" ref="V3090" si="11894">(V3094-U3094)*$AE3089*$AF3089</f>
        <v>0</v>
      </c>
      <c r="W3090" s="306">
        <f t="shared" ref="W3090" si="11895">(W3094-V3094)*$AE3089*$AF3089</f>
        <v>0</v>
      </c>
      <c r="X3090" s="306">
        <f t="shared" ref="X3090" si="11896">(X3094-W3094)*$AE3089*$AF3089</f>
        <v>0</v>
      </c>
      <c r="Y3090" s="306">
        <f t="shared" ref="Y3090" si="11897">(Y3094-X3094)*$AE3089*$AF3089</f>
        <v>0</v>
      </c>
      <c r="Z3090" s="306">
        <f t="shared" ref="Z3090" si="11898">(Z3094-Y3094)*$AE3089*$AF3089</f>
        <v>0</v>
      </c>
      <c r="AA3090" s="306">
        <f t="shared" ref="AA3090" si="11899">(AA3094-Z3094)*$AE3089*$AF3089</f>
        <v>0</v>
      </c>
      <c r="AB3090" s="398">
        <f t="shared" ref="AB3090" si="11900">(AB3094-AA3094)*$AE3089*$AF3089</f>
        <v>0</v>
      </c>
      <c r="AC3090" s="105">
        <f>SUM(E3090:AB3090)</f>
        <v>0</v>
      </c>
      <c r="AD3090" s="71"/>
      <c r="AE3090" s="153"/>
      <c r="AF3090" s="72"/>
      <c r="AJ3090" s="15"/>
      <c r="AK3090" s="15"/>
      <c r="AL3090" s="15"/>
      <c r="AM3090" s="15"/>
      <c r="AN3090" s="400"/>
    </row>
    <row r="3091" spans="1:42" x14ac:dyDescent="0.25">
      <c r="A3091" s="3697"/>
      <c r="B3091" s="3692"/>
      <c r="C3091" s="121" t="s">
        <v>17</v>
      </c>
      <c r="D3091" s="106" t="s">
        <v>56</v>
      </c>
      <c r="E3091" s="1868">
        <v>0</v>
      </c>
      <c r="F3091" s="1869">
        <v>0</v>
      </c>
      <c r="G3091" s="1869">
        <v>0</v>
      </c>
      <c r="H3091" s="1870">
        <v>0</v>
      </c>
      <c r="I3091" s="1869">
        <v>0</v>
      </c>
      <c r="J3091" s="1869">
        <v>0</v>
      </c>
      <c r="K3091" s="1869">
        <v>0</v>
      </c>
      <c r="L3091" s="1869">
        <v>0</v>
      </c>
      <c r="M3091" s="1869">
        <v>0</v>
      </c>
      <c r="N3091" s="1870">
        <v>0</v>
      </c>
      <c r="O3091" s="1869">
        <v>0</v>
      </c>
      <c r="P3091" s="1869">
        <v>0</v>
      </c>
      <c r="Q3091" s="1869">
        <v>0</v>
      </c>
      <c r="R3091" s="1869">
        <v>0</v>
      </c>
      <c r="S3091" s="1869">
        <v>0</v>
      </c>
      <c r="T3091" s="1869">
        <v>0</v>
      </c>
      <c r="U3091" s="1869">
        <v>0</v>
      </c>
      <c r="V3091" s="1870">
        <v>0</v>
      </c>
      <c r="W3091" s="1869">
        <v>0</v>
      </c>
      <c r="X3091" s="1869">
        <v>0</v>
      </c>
      <c r="Y3091" s="1871">
        <v>0</v>
      </c>
      <c r="Z3091" s="1869">
        <v>0</v>
      </c>
      <c r="AA3091" s="1869">
        <v>0</v>
      </c>
      <c r="AB3091" s="1925">
        <v>0</v>
      </c>
      <c r="AC3091" s="105">
        <f>AVERAGE(E3091:AB3091)</f>
        <v>0</v>
      </c>
      <c r="AD3091" s="74"/>
      <c r="AE3091" s="74"/>
      <c r="AF3091" s="75"/>
      <c r="AJ3091" s="15"/>
      <c r="AK3091" s="15"/>
      <c r="AL3091" s="15"/>
      <c r="AM3091" s="15"/>
      <c r="AN3091" s="400"/>
    </row>
    <row r="3092" spans="1:42" ht="16.5" thickBot="1" x14ac:dyDescent="0.3">
      <c r="A3092" s="3702"/>
      <c r="B3092" s="3710"/>
      <c r="C3092" s="124" t="s">
        <v>19</v>
      </c>
      <c r="D3092" s="112"/>
      <c r="E3092" s="315" t="e">
        <f t="shared" ref="E3092:AB3092" si="11901">E3090/E3089</f>
        <v>#DIV/0!</v>
      </c>
      <c r="F3092" s="316" t="e">
        <f t="shared" si="11901"/>
        <v>#DIV/0!</v>
      </c>
      <c r="G3092" s="316" t="e">
        <f t="shared" si="11901"/>
        <v>#DIV/0!</v>
      </c>
      <c r="H3092" s="424" t="e">
        <f t="shared" si="11901"/>
        <v>#DIV/0!</v>
      </c>
      <c r="I3092" s="316" t="e">
        <f t="shared" si="11901"/>
        <v>#DIV/0!</v>
      </c>
      <c r="J3092" s="316" t="e">
        <f t="shared" si="11901"/>
        <v>#DIV/0!</v>
      </c>
      <c r="K3092" s="316" t="e">
        <f t="shared" si="11901"/>
        <v>#DIV/0!</v>
      </c>
      <c r="L3092" s="316" t="e">
        <f t="shared" si="11901"/>
        <v>#DIV/0!</v>
      </c>
      <c r="M3092" s="316" t="e">
        <f t="shared" si="11901"/>
        <v>#DIV/0!</v>
      </c>
      <c r="N3092" s="424" t="e">
        <f t="shared" si="11901"/>
        <v>#DIV/0!</v>
      </c>
      <c r="O3092" s="316" t="e">
        <f t="shared" si="11901"/>
        <v>#DIV/0!</v>
      </c>
      <c r="P3092" s="316" t="e">
        <f t="shared" si="11901"/>
        <v>#DIV/0!</v>
      </c>
      <c r="Q3092" s="316" t="e">
        <f t="shared" si="11901"/>
        <v>#DIV/0!</v>
      </c>
      <c r="R3092" s="316" t="e">
        <f t="shared" si="11901"/>
        <v>#DIV/0!</v>
      </c>
      <c r="S3092" s="316" t="e">
        <f t="shared" si="11901"/>
        <v>#DIV/0!</v>
      </c>
      <c r="T3092" s="316" t="e">
        <f t="shared" si="11901"/>
        <v>#DIV/0!</v>
      </c>
      <c r="U3092" s="316" t="e">
        <f t="shared" si="11901"/>
        <v>#DIV/0!</v>
      </c>
      <c r="V3092" s="424" t="e">
        <f t="shared" si="11901"/>
        <v>#DIV/0!</v>
      </c>
      <c r="W3092" s="316" t="e">
        <f t="shared" si="11901"/>
        <v>#DIV/0!</v>
      </c>
      <c r="X3092" s="316" t="e">
        <f t="shared" si="11901"/>
        <v>#DIV/0!</v>
      </c>
      <c r="Y3092" s="316" t="e">
        <f>V3090/V3089</f>
        <v>#DIV/0!</v>
      </c>
      <c r="Z3092" s="316" t="e">
        <f t="shared" si="11901"/>
        <v>#DIV/0!</v>
      </c>
      <c r="AA3092" s="316" t="e">
        <f t="shared" si="11901"/>
        <v>#DIV/0!</v>
      </c>
      <c r="AB3092" s="870" t="e">
        <f t="shared" si="11901"/>
        <v>#DIV/0!</v>
      </c>
      <c r="AC3092" s="498" t="e">
        <f>MAX(E3092:AB3092)</f>
        <v>#DIV/0!</v>
      </c>
      <c r="AD3092" s="71"/>
      <c r="AE3092" s="153"/>
      <c r="AF3092" s="72"/>
      <c r="AJ3092" s="15"/>
      <c r="AK3092" s="15"/>
      <c r="AL3092" s="15"/>
      <c r="AM3092" s="15"/>
      <c r="AN3092" s="400"/>
    </row>
    <row r="3093" spans="1:42" hidden="1" x14ac:dyDescent="0.25">
      <c r="A3093" s="2217"/>
      <c r="B3093" s="2220"/>
      <c r="C3093" s="360" t="s">
        <v>118</v>
      </c>
      <c r="D3093" s="120"/>
      <c r="E3093" s="136"/>
      <c r="F3093" s="134"/>
      <c r="G3093" s="134"/>
      <c r="H3093" s="405"/>
      <c r="I3093" s="134"/>
      <c r="J3093" s="134"/>
      <c r="K3093" s="134"/>
      <c r="L3093" s="134"/>
      <c r="M3093" s="134"/>
      <c r="N3093" s="405"/>
      <c r="O3093" s="134"/>
      <c r="P3093" s="134"/>
      <c r="Q3093" s="134"/>
      <c r="R3093" s="134"/>
      <c r="S3093" s="134"/>
      <c r="T3093" s="134"/>
      <c r="U3093" s="134"/>
      <c r="V3093" s="134"/>
      <c r="W3093" s="134"/>
      <c r="X3093" s="134"/>
      <c r="Y3093" s="405"/>
      <c r="Z3093" s="134"/>
      <c r="AA3093" s="134"/>
      <c r="AB3093" s="518"/>
      <c r="AC3093" s="120"/>
      <c r="AD3093" s="71"/>
      <c r="AE3093" s="153"/>
      <c r="AF3093" s="72"/>
      <c r="AJ3093" s="15"/>
      <c r="AK3093" s="15"/>
      <c r="AL3093" s="15"/>
      <c r="AM3093" s="15"/>
      <c r="AN3093" s="400"/>
    </row>
    <row r="3094" spans="1:42" s="181" customFormat="1" hidden="1" x14ac:dyDescent="0.25">
      <c r="A3094" s="2227"/>
      <c r="B3094" s="2230"/>
      <c r="C3094" s="122" t="s">
        <v>119</v>
      </c>
      <c r="D3094" s="106"/>
      <c r="E3094" s="308"/>
      <c r="F3094" s="309"/>
      <c r="G3094" s="309"/>
      <c r="H3094" s="406"/>
      <c r="I3094" s="309"/>
      <c r="J3094" s="309"/>
      <c r="K3094" s="309"/>
      <c r="L3094" s="309"/>
      <c r="M3094" s="309"/>
      <c r="N3094" s="406"/>
      <c r="O3094" s="309"/>
      <c r="P3094" s="309"/>
      <c r="Q3094" s="309"/>
      <c r="R3094" s="309"/>
      <c r="S3094" s="309"/>
      <c r="T3094" s="309"/>
      <c r="U3094" s="309"/>
      <c r="V3094" s="309"/>
      <c r="W3094" s="309"/>
      <c r="X3094" s="309"/>
      <c r="Y3094" s="406"/>
      <c r="Z3094" s="309"/>
      <c r="AA3094" s="309"/>
      <c r="AB3094" s="934"/>
      <c r="AC3094" s="106"/>
      <c r="AD3094" s="71"/>
      <c r="AE3094" s="153"/>
      <c r="AF3094" s="72"/>
      <c r="AH3094" s="844"/>
      <c r="AI3094" s="845"/>
      <c r="AJ3094" s="845"/>
      <c r="AK3094" s="845"/>
      <c r="AL3094" s="846"/>
      <c r="AM3094" s="846"/>
      <c r="AN3094" s="189"/>
      <c r="AO3094" s="189"/>
      <c r="AP3094" s="189"/>
    </row>
    <row r="3095" spans="1:42" ht="16.5" hidden="1" thickBot="1" x14ac:dyDescent="0.3">
      <c r="A3095" s="3520" t="s">
        <v>44</v>
      </c>
      <c r="B3095" s="3521"/>
      <c r="C3095" s="3522"/>
      <c r="D3095" s="112"/>
      <c r="E3095" s="178">
        <f>SQRT(E3089*E3089+E3090*E3090)/E2939/1.73</f>
        <v>0</v>
      </c>
      <c r="F3095" s="179">
        <f t="shared" ref="F3095:AB3095" si="11902">SQRT(F3089*F3089+F3090*F3090)/F2939/1.73</f>
        <v>0</v>
      </c>
      <c r="G3095" s="179">
        <f t="shared" si="11902"/>
        <v>0</v>
      </c>
      <c r="H3095" s="413">
        <f t="shared" si="11902"/>
        <v>0</v>
      </c>
      <c r="I3095" s="179">
        <f t="shared" si="11902"/>
        <v>0</v>
      </c>
      <c r="J3095" s="179">
        <f t="shared" si="11902"/>
        <v>0</v>
      </c>
      <c r="K3095" s="179">
        <f t="shared" si="11902"/>
        <v>0</v>
      </c>
      <c r="L3095" s="179">
        <f t="shared" si="11902"/>
        <v>0</v>
      </c>
      <c r="M3095" s="179">
        <f t="shared" si="11902"/>
        <v>0</v>
      </c>
      <c r="N3095" s="413">
        <f t="shared" si="11902"/>
        <v>0</v>
      </c>
      <c r="O3095" s="179">
        <f t="shared" si="11902"/>
        <v>0</v>
      </c>
      <c r="P3095" s="179">
        <f t="shared" si="11902"/>
        <v>0</v>
      </c>
      <c r="Q3095" s="179">
        <f t="shared" si="11902"/>
        <v>0</v>
      </c>
      <c r="R3095" s="179">
        <f t="shared" si="11902"/>
        <v>0</v>
      </c>
      <c r="S3095" s="179">
        <f t="shared" si="11902"/>
        <v>0</v>
      </c>
      <c r="T3095" s="179">
        <f t="shared" si="11902"/>
        <v>0</v>
      </c>
      <c r="U3095" s="179">
        <f t="shared" si="11902"/>
        <v>0</v>
      </c>
      <c r="V3095" s="413">
        <f t="shared" si="11902"/>
        <v>0</v>
      </c>
      <c r="W3095" s="179">
        <f t="shared" si="11902"/>
        <v>0</v>
      </c>
      <c r="X3095" s="179">
        <f t="shared" si="11902"/>
        <v>0</v>
      </c>
      <c r="Y3095" s="77">
        <f>SQRT(V3089*V3089+V3090*V3090)/V2939/1.73</f>
        <v>0</v>
      </c>
      <c r="Z3095" s="179">
        <f t="shared" si="11902"/>
        <v>0</v>
      </c>
      <c r="AA3095" s="179">
        <f t="shared" si="11902"/>
        <v>0</v>
      </c>
      <c r="AB3095" s="399">
        <f t="shared" si="11902"/>
        <v>0</v>
      </c>
      <c r="AC3095" s="107">
        <f>AVERAGE(E3095:AB3095)</f>
        <v>0</v>
      </c>
      <c r="AD3095" s="76" t="e">
        <f>(AC3091-AC3095)/AC3091</f>
        <v>#DIV/0!</v>
      </c>
      <c r="AE3095" s="77"/>
      <c r="AF3095" s="78"/>
      <c r="AJ3095" s="14"/>
      <c r="AK3095" s="14"/>
      <c r="AL3095" s="15"/>
      <c r="AM3095" s="14"/>
      <c r="AN3095" s="400"/>
    </row>
    <row r="3096" spans="1:42" x14ac:dyDescent="0.25">
      <c r="A3096" s="3696" t="s">
        <v>573</v>
      </c>
      <c r="B3096" s="3490" t="s">
        <v>574</v>
      </c>
      <c r="C3096" s="123" t="s">
        <v>14</v>
      </c>
      <c r="D3096" s="106" t="s">
        <v>117</v>
      </c>
      <c r="E3096" s="323">
        <f t="shared" ref="E3096" si="11903">(E3100-D3100)*$AE3096*$AF3096</f>
        <v>0</v>
      </c>
      <c r="F3096" s="319">
        <f t="shared" ref="F3096" si="11904">(F3100-E3100)*$AE3096*$AF3096</f>
        <v>0</v>
      </c>
      <c r="G3096" s="319">
        <f t="shared" ref="G3096" si="11905">(G3100-F3100)*$AE3096*$AF3096</f>
        <v>0</v>
      </c>
      <c r="H3096" s="430">
        <f t="shared" ref="H3096" si="11906">(H3100-G3100)*$AE3096*$AF3096</f>
        <v>0</v>
      </c>
      <c r="I3096" s="319">
        <f t="shared" ref="I3096" si="11907">(I3100-H3100)*$AE3096*$AF3096</f>
        <v>0</v>
      </c>
      <c r="J3096" s="319">
        <f t="shared" ref="J3096" si="11908">(J3100-I3100)*$AE3096*$AF3096</f>
        <v>0</v>
      </c>
      <c r="K3096" s="319">
        <f t="shared" ref="K3096" si="11909">(K3100-J3100)*$AE3096*$AF3096</f>
        <v>0</v>
      </c>
      <c r="L3096" s="319">
        <f t="shared" ref="L3096" si="11910">(L3100-K3100)*$AE3096*$AF3096</f>
        <v>0</v>
      </c>
      <c r="M3096" s="319">
        <f t="shared" ref="M3096" si="11911">(M3100-L3100)*$AE3096*$AF3096</f>
        <v>0</v>
      </c>
      <c r="N3096" s="430">
        <f t="shared" ref="N3096" si="11912">(N3100-M3100)*$AE3096*$AF3096</f>
        <v>0</v>
      </c>
      <c r="O3096" s="319">
        <f t="shared" ref="O3096" si="11913">(O3100-N3100)*$AE3096*$AF3096</f>
        <v>0</v>
      </c>
      <c r="P3096" s="319">
        <f t="shared" ref="P3096" si="11914">(P3100-O3100)*$AE3096*$AF3096</f>
        <v>0</v>
      </c>
      <c r="Q3096" s="319">
        <f t="shared" ref="Q3096" si="11915">(Q3100-P3100)*$AE3096*$AF3096</f>
        <v>0</v>
      </c>
      <c r="R3096" s="319">
        <f t="shared" ref="R3096" si="11916">(R3100-Q3100)*$AE3096*$AF3096</f>
        <v>0</v>
      </c>
      <c r="S3096" s="319">
        <f t="shared" ref="S3096" si="11917">(S3100-R3100)*$AE3096*$AF3096</f>
        <v>0</v>
      </c>
      <c r="T3096" s="319">
        <f t="shared" ref="T3096" si="11918">(T3100-S3100)*$AE3096*$AF3096</f>
        <v>0</v>
      </c>
      <c r="U3096" s="319">
        <f t="shared" ref="U3096" si="11919">(U3100-T3100)*$AE3096*$AF3096</f>
        <v>0</v>
      </c>
      <c r="V3096" s="430">
        <f t="shared" ref="V3096" si="11920">(V3100-U3100)*$AE3096*$AF3096</f>
        <v>0</v>
      </c>
      <c r="W3096" s="319">
        <f t="shared" ref="W3096" si="11921">(W3100-V3100)*$AE3096*$AF3096</f>
        <v>0</v>
      </c>
      <c r="X3096" s="319">
        <f t="shared" ref="X3096" si="11922">(X3100-W3100)*$AE3096*$AF3096</f>
        <v>0</v>
      </c>
      <c r="Y3096" s="319">
        <f t="shared" ref="Y3096" si="11923">(Y3100-X3100)*$AE3096*$AF3096</f>
        <v>0</v>
      </c>
      <c r="Z3096" s="319">
        <f t="shared" ref="Z3096" si="11924">(Z3100-Y3100)*$AE3096*$AF3096</f>
        <v>0</v>
      </c>
      <c r="AA3096" s="319">
        <f t="shared" ref="AA3096" si="11925">(AA3100-Z3100)*$AE3096*$AF3096</f>
        <v>0</v>
      </c>
      <c r="AB3096" s="575">
        <f t="shared" ref="AB3096" si="11926">(AB3100-AA3100)*$AE3096*$AF3096</f>
        <v>0</v>
      </c>
      <c r="AC3096" s="132">
        <f>SUM(E3096:AB3096)</f>
        <v>0</v>
      </c>
      <c r="AD3096" s="68"/>
      <c r="AE3096" s="69">
        <v>100</v>
      </c>
      <c r="AF3096" s="70">
        <v>40</v>
      </c>
      <c r="AJ3096" s="474"/>
      <c r="AK3096" s="475"/>
      <c r="AL3096" s="474"/>
      <c r="AM3096" s="15"/>
      <c r="AN3096" s="400"/>
    </row>
    <row r="3097" spans="1:42" x14ac:dyDescent="0.25">
      <c r="A3097" s="3697"/>
      <c r="B3097" s="3491"/>
      <c r="C3097" s="121" t="s">
        <v>16</v>
      </c>
      <c r="D3097" s="106" t="s">
        <v>117</v>
      </c>
      <c r="E3097" s="305">
        <f t="shared" ref="E3097" si="11927">(E3101-D3101)*$AE3096*$AF3096</f>
        <v>0</v>
      </c>
      <c r="F3097" s="306">
        <f t="shared" ref="F3097" si="11928">(F3101-E3101)*$AE3096*$AF3096</f>
        <v>0</v>
      </c>
      <c r="G3097" s="306">
        <f t="shared" ref="G3097" si="11929">(G3101-F3101)*$AE3096*$AF3096</f>
        <v>0</v>
      </c>
      <c r="H3097" s="409">
        <f t="shared" ref="H3097" si="11930">(H3101-G3101)*$AE3096*$AF3096</f>
        <v>0</v>
      </c>
      <c r="I3097" s="306">
        <f t="shared" ref="I3097" si="11931">(I3101-H3101)*$AE3096*$AF3096</f>
        <v>0</v>
      </c>
      <c r="J3097" s="306">
        <f t="shared" ref="J3097" si="11932">(J3101-I3101)*$AE3096*$AF3096</f>
        <v>0</v>
      </c>
      <c r="K3097" s="306">
        <f t="shared" ref="K3097" si="11933">(K3101-J3101)*$AE3096*$AF3096</f>
        <v>0</v>
      </c>
      <c r="L3097" s="306">
        <f t="shared" ref="L3097" si="11934">(L3101-K3101)*$AE3096*$AF3096</f>
        <v>0</v>
      </c>
      <c r="M3097" s="306">
        <f t="shared" ref="M3097" si="11935">(M3101-L3101)*$AE3096*$AF3096</f>
        <v>0</v>
      </c>
      <c r="N3097" s="409">
        <f t="shared" ref="N3097" si="11936">(N3101-M3101)*$AE3096*$AF3096</f>
        <v>0</v>
      </c>
      <c r="O3097" s="306">
        <f t="shared" ref="O3097" si="11937">(O3101-N3101)*$AE3096*$AF3096</f>
        <v>0</v>
      </c>
      <c r="P3097" s="306">
        <f t="shared" ref="P3097" si="11938">(P3101-O3101)*$AE3096*$AF3096</f>
        <v>0</v>
      </c>
      <c r="Q3097" s="306">
        <f t="shared" ref="Q3097" si="11939">(Q3101-P3101)*$AE3096*$AF3096</f>
        <v>0</v>
      </c>
      <c r="R3097" s="306">
        <f t="shared" ref="R3097" si="11940">(R3101-Q3101)*$AE3096*$AF3096</f>
        <v>0</v>
      </c>
      <c r="S3097" s="306">
        <f t="shared" ref="S3097" si="11941">(S3101-R3101)*$AE3096*$AF3096</f>
        <v>0</v>
      </c>
      <c r="T3097" s="306">
        <f t="shared" ref="T3097" si="11942">(T3101-S3101)*$AE3096*$AF3096</f>
        <v>0</v>
      </c>
      <c r="U3097" s="306">
        <f t="shared" ref="U3097" si="11943">(U3101-T3101)*$AE3096*$AF3096</f>
        <v>0</v>
      </c>
      <c r="V3097" s="409">
        <f t="shared" ref="V3097" si="11944">(V3101-U3101)*$AE3096*$AF3096</f>
        <v>0</v>
      </c>
      <c r="W3097" s="306">
        <f t="shared" ref="W3097" si="11945">(W3101-V3101)*$AE3096*$AF3096</f>
        <v>0</v>
      </c>
      <c r="X3097" s="306">
        <f t="shared" ref="X3097" si="11946">(X3101-W3101)*$AE3096*$AF3096</f>
        <v>0</v>
      </c>
      <c r="Y3097" s="306">
        <f t="shared" ref="Y3097" si="11947">(Y3101-X3101)*$AE3096*$AF3096</f>
        <v>0</v>
      </c>
      <c r="Z3097" s="306">
        <f t="shared" ref="Z3097" si="11948">(Z3101-Y3101)*$AE3096*$AF3096</f>
        <v>0</v>
      </c>
      <c r="AA3097" s="306">
        <f t="shared" ref="AA3097" si="11949">(AA3101-Z3101)*$AE3096*$AF3096</f>
        <v>0</v>
      </c>
      <c r="AB3097" s="398">
        <f t="shared" ref="AB3097" si="11950">(AB3101-AA3101)*$AE3096*$AF3096</f>
        <v>0</v>
      </c>
      <c r="AC3097" s="105">
        <f>SUM(E3097:AB3097)</f>
        <v>0</v>
      </c>
      <c r="AD3097" s="71"/>
      <c r="AE3097" s="153"/>
      <c r="AF3097" s="72"/>
      <c r="AJ3097" s="15"/>
      <c r="AK3097" s="15"/>
      <c r="AL3097" s="15"/>
      <c r="AM3097" s="15"/>
      <c r="AN3097" s="400"/>
    </row>
    <row r="3098" spans="1:42" x14ac:dyDescent="0.25">
      <c r="A3098" s="3697"/>
      <c r="B3098" s="3491"/>
      <c r="C3098" s="121" t="s">
        <v>17</v>
      </c>
      <c r="D3098" s="106" t="s">
        <v>56</v>
      </c>
      <c r="E3098" s="1868">
        <v>0</v>
      </c>
      <c r="F3098" s="1869">
        <v>0</v>
      </c>
      <c r="G3098" s="1869">
        <v>0</v>
      </c>
      <c r="H3098" s="1870">
        <v>0</v>
      </c>
      <c r="I3098" s="1869">
        <v>0</v>
      </c>
      <c r="J3098" s="1869">
        <v>0</v>
      </c>
      <c r="K3098" s="1869">
        <v>0</v>
      </c>
      <c r="L3098" s="1869">
        <v>0</v>
      </c>
      <c r="M3098" s="1869">
        <v>0</v>
      </c>
      <c r="N3098" s="1870">
        <v>0</v>
      </c>
      <c r="O3098" s="1869">
        <v>0</v>
      </c>
      <c r="P3098" s="1869">
        <v>0</v>
      </c>
      <c r="Q3098" s="1869">
        <v>0</v>
      </c>
      <c r="R3098" s="1869">
        <v>0</v>
      </c>
      <c r="S3098" s="1869">
        <v>0</v>
      </c>
      <c r="T3098" s="1869">
        <v>0</v>
      </c>
      <c r="U3098" s="1869">
        <v>0</v>
      </c>
      <c r="V3098" s="1870">
        <v>0</v>
      </c>
      <c r="W3098" s="1869">
        <v>0</v>
      </c>
      <c r="X3098" s="1869">
        <v>0</v>
      </c>
      <c r="Y3098" s="1871">
        <v>0</v>
      </c>
      <c r="Z3098" s="1869">
        <v>0</v>
      </c>
      <c r="AA3098" s="1869">
        <v>0</v>
      </c>
      <c r="AB3098" s="1925">
        <v>0</v>
      </c>
      <c r="AC3098" s="105">
        <f>AVERAGE(E3098:AB3098)</f>
        <v>0</v>
      </c>
      <c r="AD3098" s="74"/>
      <c r="AE3098" s="74"/>
      <c r="AF3098" s="75"/>
      <c r="AJ3098" s="15"/>
      <c r="AK3098" s="15"/>
      <c r="AL3098" s="15"/>
      <c r="AM3098" s="15"/>
      <c r="AN3098" s="400"/>
    </row>
    <row r="3099" spans="1:42" ht="16.5" thickBot="1" x14ac:dyDescent="0.3">
      <c r="A3099" s="3556"/>
      <c r="B3099" s="3492"/>
      <c r="C3099" s="121" t="s">
        <v>19</v>
      </c>
      <c r="D3099" s="106"/>
      <c r="E3099" s="311" t="e">
        <f t="shared" ref="E3099:AB3099" si="11951">E3097/E3096</f>
        <v>#DIV/0!</v>
      </c>
      <c r="F3099" s="312" t="e">
        <f t="shared" si="11951"/>
        <v>#DIV/0!</v>
      </c>
      <c r="G3099" s="312" t="e">
        <f t="shared" si="11951"/>
        <v>#DIV/0!</v>
      </c>
      <c r="H3099" s="411" t="e">
        <f t="shared" si="11951"/>
        <v>#DIV/0!</v>
      </c>
      <c r="I3099" s="312" t="e">
        <f t="shared" si="11951"/>
        <v>#DIV/0!</v>
      </c>
      <c r="J3099" s="312" t="e">
        <f t="shared" si="11951"/>
        <v>#DIV/0!</v>
      </c>
      <c r="K3099" s="312" t="e">
        <f t="shared" si="11951"/>
        <v>#DIV/0!</v>
      </c>
      <c r="L3099" s="312" t="e">
        <f t="shared" si="11951"/>
        <v>#DIV/0!</v>
      </c>
      <c r="M3099" s="312" t="e">
        <f t="shared" si="11951"/>
        <v>#DIV/0!</v>
      </c>
      <c r="N3099" s="411" t="e">
        <f t="shared" si="11951"/>
        <v>#DIV/0!</v>
      </c>
      <c r="O3099" s="312" t="e">
        <f t="shared" si="11951"/>
        <v>#DIV/0!</v>
      </c>
      <c r="P3099" s="312" t="e">
        <f t="shared" si="11951"/>
        <v>#DIV/0!</v>
      </c>
      <c r="Q3099" s="312" t="e">
        <f t="shared" si="11951"/>
        <v>#DIV/0!</v>
      </c>
      <c r="R3099" s="312" t="e">
        <f t="shared" si="11951"/>
        <v>#DIV/0!</v>
      </c>
      <c r="S3099" s="312" t="e">
        <f t="shared" si="11951"/>
        <v>#DIV/0!</v>
      </c>
      <c r="T3099" s="312" t="e">
        <f t="shared" si="11951"/>
        <v>#DIV/0!</v>
      </c>
      <c r="U3099" s="312" t="e">
        <f t="shared" si="11951"/>
        <v>#DIV/0!</v>
      </c>
      <c r="V3099" s="411" t="e">
        <f t="shared" si="11951"/>
        <v>#DIV/0!</v>
      </c>
      <c r="W3099" s="312" t="e">
        <f t="shared" si="11951"/>
        <v>#DIV/0!</v>
      </c>
      <c r="X3099" s="312" t="e">
        <f t="shared" si="11951"/>
        <v>#DIV/0!</v>
      </c>
      <c r="Y3099" s="312" t="e">
        <f>V3097/V3096</f>
        <v>#DIV/0!</v>
      </c>
      <c r="Z3099" s="312" t="e">
        <f t="shared" si="11951"/>
        <v>#DIV/0!</v>
      </c>
      <c r="AA3099" s="312" t="e">
        <f t="shared" si="11951"/>
        <v>#DIV/0!</v>
      </c>
      <c r="AB3099" s="335" t="e">
        <f t="shared" si="11951"/>
        <v>#DIV/0!</v>
      </c>
      <c r="AC3099" s="477" t="e">
        <f>MAX(E3099:AB3099)</f>
        <v>#DIV/0!</v>
      </c>
      <c r="AD3099" s="71"/>
      <c r="AE3099" s="153"/>
      <c r="AF3099" s="72"/>
      <c r="AJ3099" s="15"/>
      <c r="AK3099" s="15"/>
      <c r="AL3099" s="15"/>
      <c r="AM3099" s="15"/>
      <c r="AN3099" s="400"/>
    </row>
    <row r="3100" spans="1:42" hidden="1" x14ac:dyDescent="0.25">
      <c r="A3100" s="2227"/>
      <c r="B3100" s="2230"/>
      <c r="C3100" s="122" t="s">
        <v>118</v>
      </c>
      <c r="D3100" s="106"/>
      <c r="E3100" s="308"/>
      <c r="F3100" s="309"/>
      <c r="G3100" s="309"/>
      <c r="H3100" s="406"/>
      <c r="I3100" s="309"/>
      <c r="J3100" s="309"/>
      <c r="K3100" s="309"/>
      <c r="L3100" s="309"/>
      <c r="M3100" s="309"/>
      <c r="N3100" s="406"/>
      <c r="O3100" s="309"/>
      <c r="P3100" s="309"/>
      <c r="Q3100" s="309"/>
      <c r="R3100" s="309"/>
      <c r="S3100" s="309"/>
      <c r="T3100" s="309"/>
      <c r="U3100" s="309"/>
      <c r="V3100" s="309"/>
      <c r="W3100" s="309"/>
      <c r="X3100" s="309"/>
      <c r="Y3100" s="406"/>
      <c r="Z3100" s="309"/>
      <c r="AA3100" s="309"/>
      <c r="AB3100" s="934"/>
      <c r="AC3100" s="106"/>
      <c r="AD3100" s="71"/>
      <c r="AE3100" s="153"/>
      <c r="AF3100" s="72"/>
      <c r="AJ3100" s="15"/>
      <c r="AK3100" s="15"/>
      <c r="AL3100" s="15"/>
      <c r="AM3100" s="15"/>
      <c r="AN3100" s="400"/>
    </row>
    <row r="3101" spans="1:42" s="181" customFormat="1" hidden="1" x14ac:dyDescent="0.25">
      <c r="A3101" s="2227"/>
      <c r="B3101" s="2230"/>
      <c r="C3101" s="122" t="s">
        <v>119</v>
      </c>
      <c r="D3101" s="106"/>
      <c r="E3101" s="308"/>
      <c r="F3101" s="309"/>
      <c r="G3101" s="309"/>
      <c r="H3101" s="406"/>
      <c r="I3101" s="309"/>
      <c r="J3101" s="309"/>
      <c r="K3101" s="309"/>
      <c r="L3101" s="309"/>
      <c r="M3101" s="309"/>
      <c r="N3101" s="406"/>
      <c r="O3101" s="309"/>
      <c r="P3101" s="309"/>
      <c r="Q3101" s="309"/>
      <c r="R3101" s="309"/>
      <c r="S3101" s="309"/>
      <c r="T3101" s="309"/>
      <c r="U3101" s="309"/>
      <c r="V3101" s="309"/>
      <c r="W3101" s="309"/>
      <c r="X3101" s="309"/>
      <c r="Y3101" s="406"/>
      <c r="Z3101" s="309"/>
      <c r="AA3101" s="309"/>
      <c r="AB3101" s="934"/>
      <c r="AC3101" s="106"/>
      <c r="AD3101" s="71"/>
      <c r="AE3101" s="153"/>
      <c r="AF3101" s="72"/>
      <c r="AH3101" s="844"/>
      <c r="AI3101" s="845"/>
      <c r="AJ3101" s="845"/>
      <c r="AK3101" s="845"/>
      <c r="AL3101" s="846"/>
      <c r="AM3101" s="846"/>
      <c r="AN3101" s="189"/>
      <c r="AO3101" s="189"/>
      <c r="AP3101" s="189"/>
    </row>
    <row r="3102" spans="1:42" ht="16.5" hidden="1" thickBot="1" x14ac:dyDescent="0.3">
      <c r="A3102" s="3520" t="s">
        <v>44</v>
      </c>
      <c r="B3102" s="3521"/>
      <c r="C3102" s="3522"/>
      <c r="D3102" s="112"/>
      <c r="E3102" s="178">
        <f>SQRT(E3096*E3096+E3097*E3097)/E2941/1.73</f>
        <v>0</v>
      </c>
      <c r="F3102" s="179">
        <f t="shared" ref="F3102:AB3102" si="11952">SQRT(F3096*F3096+F3097*F3097)/F2941/1.73</f>
        <v>0</v>
      </c>
      <c r="G3102" s="179">
        <f t="shared" si="11952"/>
        <v>0</v>
      </c>
      <c r="H3102" s="413">
        <f t="shared" si="11952"/>
        <v>0</v>
      </c>
      <c r="I3102" s="179">
        <f t="shared" si="11952"/>
        <v>0</v>
      </c>
      <c r="J3102" s="179">
        <f t="shared" si="11952"/>
        <v>0</v>
      </c>
      <c r="K3102" s="179">
        <f t="shared" si="11952"/>
        <v>0</v>
      </c>
      <c r="L3102" s="179">
        <f t="shared" si="11952"/>
        <v>0</v>
      </c>
      <c r="M3102" s="179">
        <f t="shared" si="11952"/>
        <v>0</v>
      </c>
      <c r="N3102" s="413">
        <f t="shared" si="11952"/>
        <v>0</v>
      </c>
      <c r="O3102" s="179">
        <f t="shared" si="11952"/>
        <v>0</v>
      </c>
      <c r="P3102" s="179">
        <f t="shared" si="11952"/>
        <v>0</v>
      </c>
      <c r="Q3102" s="179">
        <f t="shared" si="11952"/>
        <v>0</v>
      </c>
      <c r="R3102" s="179">
        <f t="shared" si="11952"/>
        <v>0</v>
      </c>
      <c r="S3102" s="179">
        <f t="shared" si="11952"/>
        <v>0</v>
      </c>
      <c r="T3102" s="179">
        <f t="shared" si="11952"/>
        <v>0</v>
      </c>
      <c r="U3102" s="179">
        <f t="shared" si="11952"/>
        <v>0</v>
      </c>
      <c r="V3102" s="413">
        <f t="shared" si="11952"/>
        <v>0</v>
      </c>
      <c r="W3102" s="179">
        <f t="shared" si="11952"/>
        <v>0</v>
      </c>
      <c r="X3102" s="179">
        <f t="shared" si="11952"/>
        <v>0</v>
      </c>
      <c r="Y3102" s="77">
        <f>SQRT(V3096*V3096+V3097*V3097)/V2941/1.73</f>
        <v>0</v>
      </c>
      <c r="Z3102" s="179">
        <f t="shared" si="11952"/>
        <v>0</v>
      </c>
      <c r="AA3102" s="179">
        <f t="shared" si="11952"/>
        <v>0</v>
      </c>
      <c r="AB3102" s="399">
        <f t="shared" si="11952"/>
        <v>0</v>
      </c>
      <c r="AC3102" s="107">
        <f>AVERAGE(E3102:AB3102)</f>
        <v>0</v>
      </c>
      <c r="AD3102" s="76" t="e">
        <f>(AC3098-AC3102)/AC3098</f>
        <v>#DIV/0!</v>
      </c>
      <c r="AE3102" s="77"/>
      <c r="AF3102" s="78"/>
      <c r="AJ3102" s="14"/>
      <c r="AK3102" s="14"/>
      <c r="AL3102" s="15"/>
      <c r="AM3102" s="14"/>
      <c r="AN3102" s="400"/>
    </row>
    <row r="3103" spans="1:42" x14ac:dyDescent="0.25">
      <c r="A3103" s="3527" t="s">
        <v>1091</v>
      </c>
      <c r="B3103" s="3490" t="s">
        <v>575</v>
      </c>
      <c r="C3103" s="119" t="s">
        <v>14</v>
      </c>
      <c r="D3103" s="2421" t="s">
        <v>948</v>
      </c>
      <c r="E3103" s="304">
        <v>4.8</v>
      </c>
      <c r="F3103" s="69">
        <v>4.8</v>
      </c>
      <c r="G3103" s="69">
        <v>4.8</v>
      </c>
      <c r="H3103" s="408">
        <v>3.6</v>
      </c>
      <c r="I3103" s="69">
        <v>3.6</v>
      </c>
      <c r="J3103" s="69">
        <v>12</v>
      </c>
      <c r="K3103" s="69">
        <v>3.6</v>
      </c>
      <c r="L3103" s="69">
        <v>4.8</v>
      </c>
      <c r="M3103" s="69">
        <v>3.6</v>
      </c>
      <c r="N3103" s="408">
        <v>2.4</v>
      </c>
      <c r="O3103" s="69">
        <v>3.6</v>
      </c>
      <c r="P3103" s="69">
        <v>3.6</v>
      </c>
      <c r="Q3103" s="69">
        <v>3.6</v>
      </c>
      <c r="R3103" s="69">
        <v>3.6</v>
      </c>
      <c r="S3103" s="69">
        <v>4.8</v>
      </c>
      <c r="T3103" s="69">
        <v>3.6</v>
      </c>
      <c r="U3103" s="69">
        <v>4.8</v>
      </c>
      <c r="V3103" s="408">
        <v>3.6</v>
      </c>
      <c r="W3103" s="69">
        <v>4.8</v>
      </c>
      <c r="X3103" s="69">
        <v>6</v>
      </c>
      <c r="Y3103" s="69">
        <v>3.6</v>
      </c>
      <c r="Z3103" s="69">
        <v>3.6</v>
      </c>
      <c r="AA3103" s="69">
        <v>3.6</v>
      </c>
      <c r="AB3103" s="397">
        <v>3.6</v>
      </c>
      <c r="AC3103" s="104">
        <f>SUM(E3103:AB3103)</f>
        <v>104.39999999999996</v>
      </c>
      <c r="AD3103" s="68"/>
      <c r="AE3103" s="69">
        <v>100</v>
      </c>
      <c r="AF3103" s="70">
        <v>120</v>
      </c>
      <c r="AJ3103" s="474"/>
      <c r="AK3103" s="475"/>
      <c r="AL3103" s="474"/>
      <c r="AM3103" s="15"/>
      <c r="AN3103" s="400"/>
    </row>
    <row r="3104" spans="1:42" x14ac:dyDescent="0.25">
      <c r="A3104" s="3528"/>
      <c r="B3104" s="3491"/>
      <c r="C3104" s="121" t="s">
        <v>16</v>
      </c>
      <c r="D3104" s="106" t="s">
        <v>948</v>
      </c>
      <c r="E3104" s="305">
        <v>18</v>
      </c>
      <c r="F3104" s="306">
        <v>18</v>
      </c>
      <c r="G3104" s="306">
        <v>18</v>
      </c>
      <c r="H3104" s="409">
        <v>13.200000000000001</v>
      </c>
      <c r="I3104" s="306">
        <v>16.8</v>
      </c>
      <c r="J3104" s="306">
        <v>15.6</v>
      </c>
      <c r="K3104" s="306">
        <v>14.4</v>
      </c>
      <c r="L3104" s="306">
        <v>15.6</v>
      </c>
      <c r="M3104" s="306">
        <v>16.8</v>
      </c>
      <c r="N3104" s="409">
        <v>16.8</v>
      </c>
      <c r="O3104" s="306">
        <v>15.6</v>
      </c>
      <c r="P3104" s="306">
        <v>16.8</v>
      </c>
      <c r="Q3104" s="306">
        <v>16.8</v>
      </c>
      <c r="R3104" s="306">
        <v>16.8</v>
      </c>
      <c r="S3104" s="306">
        <v>15.6</v>
      </c>
      <c r="T3104" s="306">
        <v>12</v>
      </c>
      <c r="U3104" s="306">
        <v>12</v>
      </c>
      <c r="V3104" s="409">
        <v>13.200000000000001</v>
      </c>
      <c r="W3104" s="306">
        <v>15.6</v>
      </c>
      <c r="X3104" s="306">
        <v>15.6</v>
      </c>
      <c r="Y3104" s="306">
        <v>16.8</v>
      </c>
      <c r="Z3104" s="306">
        <v>15.6</v>
      </c>
      <c r="AA3104" s="306">
        <v>14.4</v>
      </c>
      <c r="AB3104" s="398">
        <v>13.200000000000001</v>
      </c>
      <c r="AC3104" s="105">
        <f>SUM(E3104:AB3104)</f>
        <v>373.2000000000001</v>
      </c>
      <c r="AD3104" s="71"/>
      <c r="AE3104" s="153"/>
      <c r="AF3104" s="72"/>
      <c r="AJ3104" s="15"/>
      <c r="AK3104" s="15"/>
      <c r="AL3104" s="15"/>
      <c r="AM3104" s="15"/>
      <c r="AN3104" s="400"/>
    </row>
    <row r="3105" spans="1:42" x14ac:dyDescent="0.25">
      <c r="A3105" s="3528"/>
      <c r="B3105" s="3491"/>
      <c r="C3105" s="121" t="s">
        <v>17</v>
      </c>
      <c r="D3105" s="106" t="s">
        <v>56</v>
      </c>
      <c r="E3105" s="1571">
        <v>1</v>
      </c>
      <c r="F3105" s="1565">
        <v>1</v>
      </c>
      <c r="G3105" s="1565">
        <v>0</v>
      </c>
      <c r="H3105" s="414">
        <v>0</v>
      </c>
      <c r="I3105" s="1565">
        <v>1</v>
      </c>
      <c r="J3105" s="1565">
        <v>1</v>
      </c>
      <c r="K3105" s="1565">
        <v>0</v>
      </c>
      <c r="L3105" s="1565">
        <v>1</v>
      </c>
      <c r="M3105" s="1565">
        <v>1</v>
      </c>
      <c r="N3105" s="414">
        <v>1</v>
      </c>
      <c r="O3105" s="1565">
        <v>1</v>
      </c>
      <c r="P3105" s="1565">
        <v>1</v>
      </c>
      <c r="Q3105" s="1565">
        <v>1</v>
      </c>
      <c r="R3105" s="1565">
        <v>1</v>
      </c>
      <c r="S3105" s="1565">
        <v>1</v>
      </c>
      <c r="T3105" s="1565">
        <v>1</v>
      </c>
      <c r="U3105" s="1565">
        <v>1</v>
      </c>
      <c r="V3105" s="414">
        <v>1</v>
      </c>
      <c r="W3105" s="1565">
        <v>1</v>
      </c>
      <c r="X3105" s="1565">
        <v>1</v>
      </c>
      <c r="Y3105" s="325">
        <v>1</v>
      </c>
      <c r="Z3105" s="1565">
        <v>0</v>
      </c>
      <c r="AA3105" s="1565">
        <v>0</v>
      </c>
      <c r="AB3105" s="1598">
        <v>0</v>
      </c>
      <c r="AC3105" s="105">
        <f>AVERAGE(E3105:AB3105)</f>
        <v>0.75</v>
      </c>
      <c r="AD3105" s="74"/>
      <c r="AE3105" s="74"/>
      <c r="AF3105" s="75"/>
      <c r="AJ3105" s="15"/>
      <c r="AK3105" s="15"/>
      <c r="AL3105" s="15"/>
      <c r="AM3105" s="15"/>
      <c r="AN3105" s="400"/>
    </row>
    <row r="3106" spans="1:42" ht="16.5" thickBot="1" x14ac:dyDescent="0.3">
      <c r="A3106" s="3674"/>
      <c r="B3106" s="3519"/>
      <c r="C3106" s="124" t="s">
        <v>19</v>
      </c>
      <c r="D3106" s="112"/>
      <c r="E3106" s="315">
        <f t="shared" ref="E3106:AB3106" si="11953">E3104/E3103</f>
        <v>3.75</v>
      </c>
      <c r="F3106" s="316">
        <f t="shared" si="11953"/>
        <v>3.75</v>
      </c>
      <c r="G3106" s="316">
        <f t="shared" si="11953"/>
        <v>3.75</v>
      </c>
      <c r="H3106" s="424">
        <f t="shared" si="11953"/>
        <v>3.666666666666667</v>
      </c>
      <c r="I3106" s="316">
        <f t="shared" si="11953"/>
        <v>4.666666666666667</v>
      </c>
      <c r="J3106" s="316">
        <f t="shared" si="11953"/>
        <v>1.3</v>
      </c>
      <c r="K3106" s="316">
        <f t="shared" si="11953"/>
        <v>4</v>
      </c>
      <c r="L3106" s="316">
        <f t="shared" si="11953"/>
        <v>3.25</v>
      </c>
      <c r="M3106" s="316">
        <f t="shared" si="11953"/>
        <v>4.666666666666667</v>
      </c>
      <c r="N3106" s="424">
        <f t="shared" si="11953"/>
        <v>7.0000000000000009</v>
      </c>
      <c r="O3106" s="316">
        <f t="shared" si="11953"/>
        <v>4.333333333333333</v>
      </c>
      <c r="P3106" s="316">
        <f t="shared" si="11953"/>
        <v>4.666666666666667</v>
      </c>
      <c r="Q3106" s="316">
        <f t="shared" si="11953"/>
        <v>4.666666666666667</v>
      </c>
      <c r="R3106" s="316">
        <f t="shared" si="11953"/>
        <v>4.666666666666667</v>
      </c>
      <c r="S3106" s="316">
        <f t="shared" si="11953"/>
        <v>3.25</v>
      </c>
      <c r="T3106" s="316">
        <f t="shared" si="11953"/>
        <v>3.333333333333333</v>
      </c>
      <c r="U3106" s="316">
        <f t="shared" si="11953"/>
        <v>2.5</v>
      </c>
      <c r="V3106" s="424">
        <f t="shared" si="11953"/>
        <v>3.666666666666667</v>
      </c>
      <c r="W3106" s="316">
        <f t="shared" si="11953"/>
        <v>3.25</v>
      </c>
      <c r="X3106" s="316">
        <f t="shared" si="11953"/>
        <v>2.6</v>
      </c>
      <c r="Y3106" s="316">
        <f>V3104/V3103</f>
        <v>3.666666666666667</v>
      </c>
      <c r="Z3106" s="316">
        <f t="shared" si="11953"/>
        <v>4.333333333333333</v>
      </c>
      <c r="AA3106" s="316">
        <f t="shared" si="11953"/>
        <v>4</v>
      </c>
      <c r="AB3106" s="870">
        <f t="shared" si="11953"/>
        <v>3.666666666666667</v>
      </c>
      <c r="AC3106" s="498">
        <f>MAX(E3106:AB3106)</f>
        <v>7.0000000000000009</v>
      </c>
      <c r="AD3106" s="71"/>
      <c r="AE3106" s="153"/>
      <c r="AF3106" s="72"/>
      <c r="AJ3106" s="15"/>
      <c r="AK3106" s="15"/>
      <c r="AL3106" s="15"/>
      <c r="AM3106" s="15"/>
      <c r="AN3106" s="400"/>
    </row>
    <row r="3107" spans="1:42" hidden="1" x14ac:dyDescent="0.25">
      <c r="A3107" s="2217"/>
      <c r="B3107" s="2220"/>
      <c r="C3107" s="360" t="s">
        <v>118</v>
      </c>
      <c r="D3107" s="120"/>
      <c r="E3107" s="136"/>
      <c r="F3107" s="134"/>
      <c r="G3107" s="134"/>
      <c r="H3107" s="405"/>
      <c r="I3107" s="134"/>
      <c r="J3107" s="134"/>
      <c r="K3107" s="134"/>
      <c r="L3107" s="134"/>
      <c r="M3107" s="134"/>
      <c r="N3107" s="405"/>
      <c r="O3107" s="134"/>
      <c r="P3107" s="134"/>
      <c r="Q3107" s="134"/>
      <c r="R3107" s="134"/>
      <c r="S3107" s="134"/>
      <c r="T3107" s="134"/>
      <c r="U3107" s="134"/>
      <c r="V3107" s="134"/>
      <c r="W3107" s="134"/>
      <c r="X3107" s="134"/>
      <c r="Y3107" s="405"/>
      <c r="Z3107" s="134"/>
      <c r="AA3107" s="134"/>
      <c r="AB3107" s="518"/>
      <c r="AC3107" s="120"/>
      <c r="AD3107" s="71"/>
      <c r="AE3107" s="153"/>
      <c r="AF3107" s="72"/>
      <c r="AJ3107" s="15"/>
      <c r="AK3107" s="15"/>
      <c r="AL3107" s="15"/>
      <c r="AM3107" s="15"/>
      <c r="AN3107" s="400"/>
    </row>
    <row r="3108" spans="1:42" s="181" customFormat="1" hidden="1" x14ac:dyDescent="0.25">
      <c r="A3108" s="2227"/>
      <c r="B3108" s="2230"/>
      <c r="C3108" s="122" t="s">
        <v>119</v>
      </c>
      <c r="D3108" s="106"/>
      <c r="E3108" s="308"/>
      <c r="F3108" s="309"/>
      <c r="G3108" s="309"/>
      <c r="H3108" s="406"/>
      <c r="I3108" s="309"/>
      <c r="J3108" s="309"/>
      <c r="K3108" s="309"/>
      <c r="L3108" s="309"/>
      <c r="M3108" s="309"/>
      <c r="N3108" s="406"/>
      <c r="O3108" s="309"/>
      <c r="P3108" s="309"/>
      <c r="Q3108" s="309"/>
      <c r="R3108" s="309"/>
      <c r="S3108" s="309"/>
      <c r="T3108" s="309"/>
      <c r="U3108" s="309"/>
      <c r="V3108" s="309"/>
      <c r="W3108" s="309"/>
      <c r="X3108" s="309"/>
      <c r="Y3108" s="406"/>
      <c r="Z3108" s="309"/>
      <c r="AA3108" s="309"/>
      <c r="AB3108" s="934"/>
      <c r="AC3108" s="106"/>
      <c r="AD3108" s="71"/>
      <c r="AE3108" s="153"/>
      <c r="AF3108" s="72"/>
      <c r="AH3108" s="844"/>
      <c r="AI3108" s="845"/>
      <c r="AJ3108" s="845"/>
      <c r="AK3108" s="845"/>
      <c r="AL3108" s="846"/>
      <c r="AM3108" s="846"/>
      <c r="AN3108" s="189"/>
      <c r="AO3108" s="189"/>
      <c r="AP3108" s="189"/>
    </row>
    <row r="3109" spans="1:42" ht="16.5" hidden="1" thickBot="1" x14ac:dyDescent="0.3">
      <c r="A3109" s="3520" t="s">
        <v>44</v>
      </c>
      <c r="B3109" s="3521"/>
      <c r="C3109" s="3522"/>
      <c r="D3109" s="112"/>
      <c r="E3109" s="576">
        <f>SQRT(E3103*E3103+E3104*E3104)/E2936/1.73</f>
        <v>1.0206837594450884</v>
      </c>
      <c r="F3109" s="577">
        <f t="shared" ref="F3109:AB3109" si="11954">SQRT(F3103*F3103+F3104*F3104)/F2936/1.73</f>
        <v>1.0177895710912743</v>
      </c>
      <c r="G3109" s="577">
        <f t="shared" si="11954"/>
        <v>1.0168284855661645</v>
      </c>
      <c r="H3109" s="578">
        <f t="shared" si="11954"/>
        <v>0.74681126273502974</v>
      </c>
      <c r="I3109" s="577">
        <f t="shared" si="11954"/>
        <v>0.93781270780765069</v>
      </c>
      <c r="J3109" s="577">
        <f t="shared" si="11954"/>
        <v>1.0773265545754549</v>
      </c>
      <c r="K3109" s="577">
        <f t="shared" si="11954"/>
        <v>0.82025554284549884</v>
      </c>
      <c r="L3109" s="577">
        <f t="shared" si="11954"/>
        <v>0.90542668115354707</v>
      </c>
      <c r="M3109" s="577">
        <f t="shared" si="11954"/>
        <v>0.95955908943797308</v>
      </c>
      <c r="N3109" s="578">
        <f t="shared" si="11954"/>
        <v>0.94778491237201645</v>
      </c>
      <c r="O3109" s="577">
        <f t="shared" si="11954"/>
        <v>0.89413849805655243</v>
      </c>
      <c r="P3109" s="577">
        <f t="shared" si="11954"/>
        <v>0.95770844509961639</v>
      </c>
      <c r="Q3109" s="577">
        <f t="shared" si="11954"/>
        <v>0.95494582458490573</v>
      </c>
      <c r="R3109" s="577">
        <f t="shared" si="11954"/>
        <v>0.9558649254747853</v>
      </c>
      <c r="S3109" s="577">
        <f t="shared" si="11954"/>
        <v>0.9150869076256023</v>
      </c>
      <c r="T3109" s="577">
        <f t="shared" si="11954"/>
        <v>0.70309039848996358</v>
      </c>
      <c r="U3109" s="577">
        <f t="shared" si="11954"/>
        <v>0.72250956144960421</v>
      </c>
      <c r="V3109" s="578">
        <f t="shared" si="11954"/>
        <v>0.76339104945598113</v>
      </c>
      <c r="W3109" s="577">
        <f t="shared" si="11954"/>
        <v>0.90716788630961165</v>
      </c>
      <c r="X3109" s="577">
        <f t="shared" si="11954"/>
        <v>0.92718903912112904</v>
      </c>
      <c r="Y3109" s="505">
        <f>SQRT(V3103*V3103+V3104*V3104)/V2936/1.73</f>
        <v>0.76339104945598113</v>
      </c>
      <c r="Z3109" s="577">
        <f t="shared" si="11954"/>
        <v>0.87635733474292787</v>
      </c>
      <c r="AA3109" s="577">
        <f t="shared" si="11954"/>
        <v>0.81325810219563199</v>
      </c>
      <c r="AB3109" s="579">
        <f t="shared" si="11954"/>
        <v>0.74681126273502974</v>
      </c>
      <c r="AC3109" s="107">
        <f>AVERAGE(E3109:AB3109)</f>
        <v>0.8896328688261258</v>
      </c>
      <c r="AD3109" s="76">
        <f>(AC3105-AC3109)/AC3105</f>
        <v>-0.1861771584348344</v>
      </c>
      <c r="AE3109" s="77"/>
      <c r="AF3109" s="78"/>
      <c r="AJ3109" s="14"/>
      <c r="AK3109" s="14"/>
      <c r="AL3109" s="15"/>
      <c r="AM3109" s="14"/>
      <c r="AN3109" s="400"/>
    </row>
    <row r="3110" spans="1:42" x14ac:dyDescent="0.25">
      <c r="A3110" s="3527" t="s">
        <v>576</v>
      </c>
      <c r="B3110" s="3490" t="s">
        <v>577</v>
      </c>
      <c r="C3110" s="123" t="s">
        <v>14</v>
      </c>
      <c r="D3110" s="2421" t="s">
        <v>948</v>
      </c>
      <c r="E3110" s="68">
        <v>2.4</v>
      </c>
      <c r="F3110" s="69">
        <v>2.4</v>
      </c>
      <c r="G3110" s="69">
        <v>1.6</v>
      </c>
      <c r="H3110" s="408">
        <v>2.4</v>
      </c>
      <c r="I3110" s="69">
        <v>2.4</v>
      </c>
      <c r="J3110" s="69">
        <v>2.4</v>
      </c>
      <c r="K3110" s="69">
        <v>2.4</v>
      </c>
      <c r="L3110" s="69">
        <v>2.4</v>
      </c>
      <c r="M3110" s="69">
        <v>1.6</v>
      </c>
      <c r="N3110" s="408">
        <v>2.4</v>
      </c>
      <c r="O3110" s="69">
        <v>2.4</v>
      </c>
      <c r="P3110" s="69">
        <v>2.4</v>
      </c>
      <c r="Q3110" s="69">
        <v>2.4</v>
      </c>
      <c r="R3110" s="69">
        <v>2.4</v>
      </c>
      <c r="S3110" s="69">
        <v>2.4</v>
      </c>
      <c r="T3110" s="69">
        <v>2.4</v>
      </c>
      <c r="U3110" s="69">
        <v>2.4</v>
      </c>
      <c r="V3110" s="408">
        <v>1.6</v>
      </c>
      <c r="W3110" s="69">
        <v>2.4</v>
      </c>
      <c r="X3110" s="69">
        <v>2.4</v>
      </c>
      <c r="Y3110" s="69">
        <v>2.4</v>
      </c>
      <c r="Z3110" s="69">
        <v>2.4</v>
      </c>
      <c r="AA3110" s="69">
        <v>1.6</v>
      </c>
      <c r="AB3110" s="397">
        <v>2.4</v>
      </c>
      <c r="AC3110" s="132">
        <f>SUM(E3110:AB3110)</f>
        <v>54.399999999999984</v>
      </c>
      <c r="AD3110" s="68"/>
      <c r="AE3110" s="69">
        <v>100</v>
      </c>
      <c r="AF3110" s="70">
        <v>80</v>
      </c>
      <c r="AJ3110" s="474"/>
      <c r="AK3110" s="475"/>
      <c r="AL3110" s="474"/>
      <c r="AM3110" s="15"/>
      <c r="AN3110" s="400"/>
    </row>
    <row r="3111" spans="1:42" x14ac:dyDescent="0.25">
      <c r="A3111" s="3528"/>
      <c r="B3111" s="3491"/>
      <c r="C3111" s="121" t="s">
        <v>16</v>
      </c>
      <c r="D3111" s="106" t="s">
        <v>948</v>
      </c>
      <c r="E3111" s="396">
        <v>24.8</v>
      </c>
      <c r="F3111" s="306">
        <v>24.8</v>
      </c>
      <c r="G3111" s="306">
        <v>24.8</v>
      </c>
      <c r="H3111" s="409">
        <v>25.6</v>
      </c>
      <c r="I3111" s="306">
        <v>24.8</v>
      </c>
      <c r="J3111" s="306">
        <v>24.8</v>
      </c>
      <c r="K3111" s="306">
        <v>24</v>
      </c>
      <c r="L3111" s="306">
        <v>24</v>
      </c>
      <c r="M3111" s="306">
        <v>23.2</v>
      </c>
      <c r="N3111" s="409">
        <v>23.2</v>
      </c>
      <c r="O3111" s="306">
        <v>23.2</v>
      </c>
      <c r="P3111" s="306">
        <v>23.2</v>
      </c>
      <c r="Q3111" s="306">
        <v>23.2</v>
      </c>
      <c r="R3111" s="306">
        <v>23.2</v>
      </c>
      <c r="S3111" s="306">
        <v>23.2</v>
      </c>
      <c r="T3111" s="306">
        <v>22.400000000000002</v>
      </c>
      <c r="U3111" s="306">
        <v>22.400000000000002</v>
      </c>
      <c r="V3111" s="409">
        <v>22.400000000000002</v>
      </c>
      <c r="W3111" s="306">
        <v>23.2</v>
      </c>
      <c r="X3111" s="306">
        <v>23.2</v>
      </c>
      <c r="Y3111" s="306">
        <v>24</v>
      </c>
      <c r="Z3111" s="306">
        <v>24</v>
      </c>
      <c r="AA3111" s="306">
        <v>24.8</v>
      </c>
      <c r="AB3111" s="398">
        <v>24</v>
      </c>
      <c r="AC3111" s="105">
        <f>SUM(E3111:AB3111)</f>
        <v>570.39999999999986</v>
      </c>
      <c r="AD3111" s="71"/>
      <c r="AE3111" s="153"/>
      <c r="AF3111" s="72"/>
      <c r="AJ3111" s="15"/>
      <c r="AK3111" s="15"/>
      <c r="AL3111" s="15"/>
      <c r="AM3111" s="15"/>
      <c r="AN3111" s="400"/>
    </row>
    <row r="3112" spans="1:42" x14ac:dyDescent="0.25">
      <c r="A3112" s="3528"/>
      <c r="B3112" s="3491"/>
      <c r="C3112" s="121" t="s">
        <v>17</v>
      </c>
      <c r="D3112" s="106" t="s">
        <v>56</v>
      </c>
      <c r="E3112" s="1869">
        <v>2</v>
      </c>
      <c r="F3112" s="1869">
        <v>2</v>
      </c>
      <c r="G3112" s="1869">
        <v>2</v>
      </c>
      <c r="H3112" s="1870">
        <v>2</v>
      </c>
      <c r="I3112" s="1869">
        <v>2</v>
      </c>
      <c r="J3112" s="1869">
        <v>2</v>
      </c>
      <c r="K3112" s="1869">
        <v>2</v>
      </c>
      <c r="L3112" s="1869">
        <v>2</v>
      </c>
      <c r="M3112" s="1869">
        <v>1</v>
      </c>
      <c r="N3112" s="1870">
        <v>1</v>
      </c>
      <c r="O3112" s="1869">
        <v>1</v>
      </c>
      <c r="P3112" s="1869">
        <v>1</v>
      </c>
      <c r="Q3112" s="1869">
        <v>1</v>
      </c>
      <c r="R3112" s="1869">
        <v>2</v>
      </c>
      <c r="S3112" s="1869">
        <v>1</v>
      </c>
      <c r="T3112" s="1869">
        <v>1</v>
      </c>
      <c r="U3112" s="1869">
        <v>1</v>
      </c>
      <c r="V3112" s="1870">
        <v>1</v>
      </c>
      <c r="W3112" s="1869">
        <v>1</v>
      </c>
      <c r="X3112" s="1869">
        <v>1</v>
      </c>
      <c r="Y3112" s="1871">
        <v>2</v>
      </c>
      <c r="Z3112" s="1869">
        <v>2</v>
      </c>
      <c r="AA3112" s="1869">
        <v>2</v>
      </c>
      <c r="AB3112" s="1869">
        <v>2</v>
      </c>
      <c r="AC3112" s="105">
        <f>AVERAGE(E3112:AB3112)</f>
        <v>1.5416666666666667</v>
      </c>
      <c r="AD3112" s="74"/>
      <c r="AE3112" s="74"/>
      <c r="AF3112" s="75"/>
      <c r="AJ3112" s="15"/>
      <c r="AK3112" s="15"/>
      <c r="AL3112" s="15"/>
      <c r="AM3112" s="15"/>
      <c r="AN3112" s="400"/>
    </row>
    <row r="3113" spans="1:42" ht="16.5" thickBot="1" x14ac:dyDescent="0.3">
      <c r="A3113" s="3529"/>
      <c r="B3113" s="3492"/>
      <c r="C3113" s="121" t="s">
        <v>19</v>
      </c>
      <c r="D3113" s="346"/>
      <c r="E3113" s="544">
        <f t="shared" ref="E3113:AB3113" si="11955">E3111/E3110</f>
        <v>10.333333333333334</v>
      </c>
      <c r="F3113" s="312">
        <f t="shared" si="11955"/>
        <v>10.333333333333334</v>
      </c>
      <c r="G3113" s="312">
        <f t="shared" si="11955"/>
        <v>15.5</v>
      </c>
      <c r="H3113" s="411">
        <f t="shared" si="11955"/>
        <v>10.666666666666668</v>
      </c>
      <c r="I3113" s="312">
        <f t="shared" si="11955"/>
        <v>10.333333333333334</v>
      </c>
      <c r="J3113" s="312">
        <f t="shared" si="11955"/>
        <v>10.333333333333334</v>
      </c>
      <c r="K3113" s="312">
        <f t="shared" si="11955"/>
        <v>10</v>
      </c>
      <c r="L3113" s="312">
        <f t="shared" si="11955"/>
        <v>10</v>
      </c>
      <c r="M3113" s="312">
        <f t="shared" si="11955"/>
        <v>14.499999999999998</v>
      </c>
      <c r="N3113" s="411">
        <f t="shared" si="11955"/>
        <v>9.6666666666666661</v>
      </c>
      <c r="O3113" s="312">
        <f t="shared" si="11955"/>
        <v>9.6666666666666661</v>
      </c>
      <c r="P3113" s="312">
        <f t="shared" si="11955"/>
        <v>9.6666666666666661</v>
      </c>
      <c r="Q3113" s="312">
        <f t="shared" si="11955"/>
        <v>9.6666666666666661</v>
      </c>
      <c r="R3113" s="312">
        <f t="shared" si="11955"/>
        <v>9.6666666666666661</v>
      </c>
      <c r="S3113" s="312">
        <f t="shared" si="11955"/>
        <v>9.6666666666666661</v>
      </c>
      <c r="T3113" s="312">
        <f t="shared" si="11955"/>
        <v>9.3333333333333339</v>
      </c>
      <c r="U3113" s="312">
        <f t="shared" si="11955"/>
        <v>9.3333333333333339</v>
      </c>
      <c r="V3113" s="411">
        <f t="shared" si="11955"/>
        <v>14</v>
      </c>
      <c r="W3113" s="312">
        <f t="shared" si="11955"/>
        <v>9.6666666666666661</v>
      </c>
      <c r="X3113" s="312">
        <f t="shared" si="11955"/>
        <v>9.6666666666666661</v>
      </c>
      <c r="Y3113" s="312">
        <f>V3111/V3110</f>
        <v>14</v>
      </c>
      <c r="Z3113" s="312">
        <f t="shared" si="11955"/>
        <v>10</v>
      </c>
      <c r="AA3113" s="312">
        <f t="shared" si="11955"/>
        <v>15.5</v>
      </c>
      <c r="AB3113" s="335">
        <f t="shared" si="11955"/>
        <v>10</v>
      </c>
      <c r="AC3113" s="477">
        <f>MAX(E3113:AB3113)</f>
        <v>15.5</v>
      </c>
      <c r="AD3113" s="71"/>
      <c r="AE3113" s="153"/>
      <c r="AF3113" s="72"/>
      <c r="AJ3113" s="15"/>
      <c r="AK3113" s="15"/>
      <c r="AL3113" s="15"/>
      <c r="AM3113" s="15"/>
      <c r="AN3113" s="400"/>
    </row>
    <row r="3114" spans="1:42" hidden="1" x14ac:dyDescent="0.25">
      <c r="A3114" s="2227"/>
      <c r="B3114" s="2230"/>
      <c r="C3114" s="122" t="s">
        <v>118</v>
      </c>
      <c r="D3114" s="346"/>
      <c r="E3114" s="71"/>
      <c r="F3114" s="153"/>
      <c r="G3114" s="153"/>
      <c r="H3114" s="406"/>
      <c r="I3114" s="153"/>
      <c r="J3114" s="153"/>
      <c r="K3114" s="153"/>
      <c r="L3114" s="153"/>
      <c r="M3114" s="153"/>
      <c r="N3114" s="406"/>
      <c r="O3114" s="153"/>
      <c r="P3114" s="153"/>
      <c r="Q3114" s="153"/>
      <c r="R3114" s="153"/>
      <c r="S3114" s="153"/>
      <c r="T3114" s="153"/>
      <c r="U3114" s="153"/>
      <c r="V3114" s="153"/>
      <c r="W3114" s="153"/>
      <c r="X3114" s="153"/>
      <c r="Y3114" s="406"/>
      <c r="Z3114" s="153"/>
      <c r="AA3114" s="153"/>
      <c r="AB3114" s="314"/>
      <c r="AC3114" s="106"/>
      <c r="AD3114" s="71"/>
      <c r="AE3114" s="153"/>
      <c r="AF3114" s="72"/>
      <c r="AJ3114" s="15"/>
      <c r="AK3114" s="15"/>
      <c r="AL3114" s="15"/>
      <c r="AM3114" s="15"/>
      <c r="AN3114" s="400"/>
    </row>
    <row r="3115" spans="1:42" s="181" customFormat="1" hidden="1" x14ac:dyDescent="0.25">
      <c r="A3115" s="2227"/>
      <c r="B3115" s="2230"/>
      <c r="C3115" s="122" t="s">
        <v>119</v>
      </c>
      <c r="D3115" s="346"/>
      <c r="E3115" s="543"/>
      <c r="F3115" s="153"/>
      <c r="G3115" s="309"/>
      <c r="H3115" s="406"/>
      <c r="I3115" s="309"/>
      <c r="J3115" s="309"/>
      <c r="K3115" s="309"/>
      <c r="L3115" s="309"/>
      <c r="M3115" s="309"/>
      <c r="N3115" s="406"/>
      <c r="O3115" s="309"/>
      <c r="P3115" s="309"/>
      <c r="Q3115" s="309"/>
      <c r="R3115" s="309"/>
      <c r="S3115" s="309"/>
      <c r="T3115" s="309"/>
      <c r="U3115" s="309"/>
      <c r="V3115" s="309"/>
      <c r="W3115" s="309"/>
      <c r="X3115" s="309"/>
      <c r="Y3115" s="406"/>
      <c r="Z3115" s="309"/>
      <c r="AA3115" s="309"/>
      <c r="AB3115" s="934"/>
      <c r="AC3115" s="106"/>
      <c r="AD3115" s="71"/>
      <c r="AE3115" s="153"/>
      <c r="AF3115" s="72"/>
      <c r="AH3115" s="844"/>
      <c r="AI3115" s="845"/>
      <c r="AJ3115" s="845"/>
      <c r="AK3115" s="845"/>
      <c r="AL3115" s="846"/>
      <c r="AM3115" s="846"/>
      <c r="AN3115" s="189"/>
      <c r="AO3115" s="189"/>
      <c r="AP3115" s="189"/>
    </row>
    <row r="3116" spans="1:42" ht="16.5" hidden="1" thickBot="1" x14ac:dyDescent="0.3">
      <c r="A3116" s="3520" t="s">
        <v>44</v>
      </c>
      <c r="B3116" s="3521"/>
      <c r="C3116" s="3522"/>
      <c r="D3116" s="345"/>
      <c r="E3116" s="502">
        <f>SQRT(E3110*E3110+E3111*E3111)/E2937/1.73</f>
        <v>1.3677331710574194</v>
      </c>
      <c r="F3116" s="179">
        <f t="shared" ref="F3116:AB3116" si="11956">SQRT(F3110*F3110+F3111*F3111)/F2937/1.73</f>
        <v>1.3651403119653673</v>
      </c>
      <c r="G3116" s="179">
        <f t="shared" si="11956"/>
        <v>1.3616173633517523</v>
      </c>
      <c r="H3116" s="413">
        <f t="shared" si="11956"/>
        <v>1.4074407672086351</v>
      </c>
      <c r="I3116" s="179">
        <f t="shared" si="11956"/>
        <v>1.3638475654578244</v>
      </c>
      <c r="J3116" s="179">
        <f t="shared" si="11956"/>
        <v>1.3703358983096696</v>
      </c>
      <c r="K3116" s="179">
        <f t="shared" si="11956"/>
        <v>1.3354429102545864</v>
      </c>
      <c r="L3116" s="179">
        <f t="shared" si="11956"/>
        <v>1.340579229140181</v>
      </c>
      <c r="M3116" s="179">
        <f t="shared" si="11956"/>
        <v>1.3025444149077952</v>
      </c>
      <c r="N3116" s="413">
        <f t="shared" si="11956"/>
        <v>1.3051277540236477</v>
      </c>
      <c r="O3116" s="179">
        <f t="shared" si="11956"/>
        <v>1.30765952464251</v>
      </c>
      <c r="P3116" s="179">
        <f t="shared" si="11956"/>
        <v>1.3038655414955784</v>
      </c>
      <c r="Q3116" s="179">
        <f t="shared" si="11956"/>
        <v>1.3026057680255341</v>
      </c>
      <c r="R3116" s="179">
        <f t="shared" si="11956"/>
        <v>1.3026057680255341</v>
      </c>
      <c r="S3116" s="179">
        <f t="shared" si="11956"/>
        <v>1.3127526483996379</v>
      </c>
      <c r="T3116" s="179">
        <f t="shared" si="11956"/>
        <v>1.2716878468504988</v>
      </c>
      <c r="U3116" s="179">
        <f t="shared" si="11956"/>
        <v>1.2679730819619386</v>
      </c>
      <c r="V3116" s="413">
        <f t="shared" si="11956"/>
        <v>1.260287903708913</v>
      </c>
      <c r="W3116" s="179">
        <f t="shared" si="11956"/>
        <v>1.3026057680255341</v>
      </c>
      <c r="X3116" s="179">
        <f t="shared" si="11956"/>
        <v>1.2988410114705471</v>
      </c>
      <c r="Y3116" s="77">
        <f>SQRT(V3110*V3110+V3111*V3111)/V2937/1.73</f>
        <v>1.260287903708913</v>
      </c>
      <c r="Z3116" s="179">
        <f t="shared" si="11956"/>
        <v>1.3303457999101032</v>
      </c>
      <c r="AA3116" s="179">
        <f t="shared" si="11956"/>
        <v>1.3707121358168881</v>
      </c>
      <c r="AB3116" s="399">
        <f t="shared" si="11956"/>
        <v>1.3240288682865986</v>
      </c>
      <c r="AC3116" s="107">
        <f>AVERAGE(E3116:AB3116)</f>
        <v>1.3223362065002333</v>
      </c>
      <c r="AD3116" s="76">
        <f>(AC3112-AC3116)/AC3112</f>
        <v>0.14226840659444329</v>
      </c>
      <c r="AE3116" s="77"/>
      <c r="AF3116" s="78"/>
      <c r="AJ3116" s="14"/>
      <c r="AK3116" s="14"/>
      <c r="AL3116" s="15"/>
      <c r="AM3116" s="14"/>
      <c r="AN3116" s="400"/>
    </row>
    <row r="3117" spans="1:42" x14ac:dyDescent="0.25">
      <c r="A3117" s="3527" t="s">
        <v>578</v>
      </c>
      <c r="B3117" s="3490" t="s">
        <v>579</v>
      </c>
      <c r="C3117" s="119" t="s">
        <v>14</v>
      </c>
      <c r="D3117" s="2421" t="s">
        <v>948</v>
      </c>
      <c r="E3117" s="68">
        <v>410.40000000000003</v>
      </c>
      <c r="F3117" s="69">
        <v>404.40000000000003</v>
      </c>
      <c r="G3117" s="69">
        <v>409.2</v>
      </c>
      <c r="H3117" s="408">
        <v>411.6</v>
      </c>
      <c r="I3117" s="69">
        <v>409.2</v>
      </c>
      <c r="J3117" s="69">
        <v>410.40000000000003</v>
      </c>
      <c r="K3117" s="69">
        <v>421.2</v>
      </c>
      <c r="L3117" s="69">
        <v>478.8</v>
      </c>
      <c r="M3117" s="69">
        <v>576</v>
      </c>
      <c r="N3117" s="408">
        <v>724.80000000000007</v>
      </c>
      <c r="O3117" s="69">
        <v>799.2</v>
      </c>
      <c r="P3117" s="69">
        <v>805.2</v>
      </c>
      <c r="Q3117" s="69">
        <v>790.80000000000007</v>
      </c>
      <c r="R3117" s="69">
        <v>781.2</v>
      </c>
      <c r="S3117" s="69">
        <v>799.2</v>
      </c>
      <c r="T3117" s="69">
        <v>850.80000000000007</v>
      </c>
      <c r="U3117" s="69">
        <v>882</v>
      </c>
      <c r="V3117" s="408">
        <v>786</v>
      </c>
      <c r="W3117" s="69">
        <v>802.80000000000007</v>
      </c>
      <c r="X3117" s="69">
        <v>754.80000000000007</v>
      </c>
      <c r="Y3117" s="69">
        <v>699.6</v>
      </c>
      <c r="Z3117" s="69">
        <v>612</v>
      </c>
      <c r="AA3117" s="69">
        <v>517.20000000000005</v>
      </c>
      <c r="AB3117" s="397">
        <v>462</v>
      </c>
      <c r="AC3117" s="104">
        <f>SUM(E3117:AB3117)</f>
        <v>14998.8</v>
      </c>
      <c r="AD3117" s="68"/>
      <c r="AE3117" s="69">
        <v>100</v>
      </c>
      <c r="AF3117" s="70">
        <v>120</v>
      </c>
      <c r="AJ3117" s="474"/>
      <c r="AK3117" s="475"/>
      <c r="AL3117" s="474"/>
      <c r="AM3117" s="15"/>
      <c r="AN3117" s="400"/>
    </row>
    <row r="3118" spans="1:42" x14ac:dyDescent="0.25">
      <c r="A3118" s="3528"/>
      <c r="B3118" s="3491"/>
      <c r="C3118" s="121" t="s">
        <v>16</v>
      </c>
      <c r="D3118" s="106" t="s">
        <v>948</v>
      </c>
      <c r="E3118" s="396">
        <v>78</v>
      </c>
      <c r="F3118" s="306">
        <v>78</v>
      </c>
      <c r="G3118" s="306">
        <v>80.400000000000006</v>
      </c>
      <c r="H3118" s="409">
        <v>79.2</v>
      </c>
      <c r="I3118" s="306">
        <v>80.400000000000006</v>
      </c>
      <c r="J3118" s="306">
        <v>90</v>
      </c>
      <c r="K3118" s="306">
        <v>87.600000000000009</v>
      </c>
      <c r="L3118" s="306">
        <v>86.4</v>
      </c>
      <c r="M3118" s="306">
        <v>99.600000000000009</v>
      </c>
      <c r="N3118" s="409">
        <v>121.2</v>
      </c>
      <c r="O3118" s="306">
        <v>120</v>
      </c>
      <c r="P3118" s="306">
        <v>128.4</v>
      </c>
      <c r="Q3118" s="306">
        <v>138</v>
      </c>
      <c r="R3118" s="306">
        <v>138</v>
      </c>
      <c r="S3118" s="306">
        <v>145.20000000000002</v>
      </c>
      <c r="T3118" s="306">
        <v>156</v>
      </c>
      <c r="U3118" s="306">
        <v>162</v>
      </c>
      <c r="V3118" s="409">
        <v>171.6</v>
      </c>
      <c r="W3118" s="306">
        <v>199.20000000000002</v>
      </c>
      <c r="X3118" s="306">
        <v>183.6</v>
      </c>
      <c r="Y3118" s="306">
        <v>182.4</v>
      </c>
      <c r="Z3118" s="306">
        <v>135.6</v>
      </c>
      <c r="AA3118" s="306">
        <v>108</v>
      </c>
      <c r="AB3118" s="398">
        <v>81.600000000000009</v>
      </c>
      <c r="AC3118" s="105">
        <f>SUM(E3118:AB3118)</f>
        <v>2930.3999999999996</v>
      </c>
      <c r="AD3118" s="71"/>
      <c r="AE3118" s="153"/>
      <c r="AF3118" s="72"/>
      <c r="AJ3118" s="15"/>
      <c r="AK3118" s="15"/>
      <c r="AL3118" s="15"/>
      <c r="AM3118" s="15"/>
      <c r="AN3118" s="400"/>
    </row>
    <row r="3119" spans="1:42" x14ac:dyDescent="0.25">
      <c r="A3119" s="3528"/>
      <c r="B3119" s="3491"/>
      <c r="C3119" s="121" t="s">
        <v>17</v>
      </c>
      <c r="D3119" s="106" t="s">
        <v>56</v>
      </c>
      <c r="E3119" s="1872">
        <v>23</v>
      </c>
      <c r="F3119" s="1869">
        <v>22</v>
      </c>
      <c r="G3119" s="1869">
        <v>21</v>
      </c>
      <c r="H3119" s="1870">
        <v>21</v>
      </c>
      <c r="I3119" s="1869">
        <v>22</v>
      </c>
      <c r="J3119" s="1869">
        <v>23</v>
      </c>
      <c r="K3119" s="1869">
        <v>24</v>
      </c>
      <c r="L3119" s="1869">
        <v>31</v>
      </c>
      <c r="M3119" s="1869">
        <v>37</v>
      </c>
      <c r="N3119" s="1870">
        <v>46</v>
      </c>
      <c r="O3119" s="1869">
        <v>42</v>
      </c>
      <c r="P3119" s="1869">
        <v>44</v>
      </c>
      <c r="Q3119" s="1869">
        <v>44</v>
      </c>
      <c r="R3119" s="1869">
        <v>41</v>
      </c>
      <c r="S3119" s="1869">
        <v>46</v>
      </c>
      <c r="T3119" s="1869">
        <v>49</v>
      </c>
      <c r="U3119" s="1869">
        <v>42</v>
      </c>
      <c r="V3119" s="1870">
        <v>46</v>
      </c>
      <c r="W3119" s="1869">
        <v>40</v>
      </c>
      <c r="X3119" s="1869">
        <v>39</v>
      </c>
      <c r="Y3119" s="1871">
        <v>33</v>
      </c>
      <c r="Z3119" s="1869">
        <v>29</v>
      </c>
      <c r="AA3119" s="1869">
        <v>26</v>
      </c>
      <c r="AB3119" s="1925">
        <v>24</v>
      </c>
      <c r="AC3119" s="105">
        <f>AVERAGE(E3119:AB3119)</f>
        <v>33.958333333333336</v>
      </c>
      <c r="AD3119" s="74"/>
      <c r="AE3119" s="74"/>
      <c r="AF3119" s="75"/>
      <c r="AJ3119" s="15"/>
      <c r="AK3119" s="15"/>
      <c r="AL3119" s="15"/>
      <c r="AM3119" s="15"/>
      <c r="AN3119" s="400"/>
    </row>
    <row r="3120" spans="1:42" ht="16.5" thickBot="1" x14ac:dyDescent="0.3">
      <c r="A3120" s="3674"/>
      <c r="B3120" s="3519"/>
      <c r="C3120" s="124" t="s">
        <v>19</v>
      </c>
      <c r="D3120" s="345"/>
      <c r="E3120" s="620">
        <f t="shared" ref="E3120:AB3120" si="11957">E3118/E3117</f>
        <v>0.19005847953216373</v>
      </c>
      <c r="F3120" s="316">
        <f t="shared" si="11957"/>
        <v>0.19287833827893172</v>
      </c>
      <c r="G3120" s="316">
        <f t="shared" si="11957"/>
        <v>0.19648093841642231</v>
      </c>
      <c r="H3120" s="424">
        <f t="shared" si="11957"/>
        <v>0.1924198250728863</v>
      </c>
      <c r="I3120" s="316">
        <f t="shared" si="11957"/>
        <v>0.19648093841642231</v>
      </c>
      <c r="J3120" s="316">
        <f t="shared" si="11957"/>
        <v>0.21929824561403508</v>
      </c>
      <c r="K3120" s="316">
        <f t="shared" si="11957"/>
        <v>0.20797720797720801</v>
      </c>
      <c r="L3120" s="316">
        <f t="shared" si="11957"/>
        <v>0.18045112781954889</v>
      </c>
      <c r="M3120" s="316">
        <f t="shared" si="11957"/>
        <v>0.17291666666666669</v>
      </c>
      <c r="N3120" s="424">
        <f t="shared" si="11957"/>
        <v>0.16721854304635761</v>
      </c>
      <c r="O3120" s="316">
        <f t="shared" si="11957"/>
        <v>0.15015015015015015</v>
      </c>
      <c r="P3120" s="316">
        <f t="shared" si="11957"/>
        <v>0.15946348733233978</v>
      </c>
      <c r="Q3120" s="316">
        <f t="shared" si="11957"/>
        <v>0.17450682852807281</v>
      </c>
      <c r="R3120" s="316">
        <f t="shared" si="11957"/>
        <v>0.17665130568356374</v>
      </c>
      <c r="S3120" s="316">
        <f t="shared" si="11957"/>
        <v>0.18168168168168169</v>
      </c>
      <c r="T3120" s="316">
        <f t="shared" si="11957"/>
        <v>0.18335684062059238</v>
      </c>
      <c r="U3120" s="316">
        <f t="shared" si="11957"/>
        <v>0.18367346938775511</v>
      </c>
      <c r="V3120" s="424">
        <f t="shared" si="11957"/>
        <v>0.21832061068702288</v>
      </c>
      <c r="W3120" s="316">
        <f t="shared" si="11957"/>
        <v>0.24813153961136025</v>
      </c>
      <c r="X3120" s="316">
        <f t="shared" si="11957"/>
        <v>0.2432432432432432</v>
      </c>
      <c r="Y3120" s="316">
        <f>V3118/V3117</f>
        <v>0.21832061068702288</v>
      </c>
      <c r="Z3120" s="316">
        <f t="shared" si="11957"/>
        <v>0.22156862745098038</v>
      </c>
      <c r="AA3120" s="316">
        <f t="shared" si="11957"/>
        <v>0.20881670533642691</v>
      </c>
      <c r="AB3120" s="870">
        <f t="shared" si="11957"/>
        <v>0.17662337662337665</v>
      </c>
      <c r="AC3120" s="498">
        <f>MAX(E3120:AB3120)</f>
        <v>0.24813153961136025</v>
      </c>
      <c r="AD3120" s="71"/>
      <c r="AE3120" s="153"/>
      <c r="AF3120" s="72"/>
      <c r="AJ3120" s="15"/>
      <c r="AK3120" s="15"/>
      <c r="AL3120" s="15"/>
      <c r="AM3120" s="15"/>
      <c r="AN3120" s="400"/>
    </row>
    <row r="3121" spans="1:42" hidden="1" x14ac:dyDescent="0.25">
      <c r="A3121" s="2217"/>
      <c r="B3121" s="2220"/>
      <c r="C3121" s="360" t="s">
        <v>118</v>
      </c>
      <c r="D3121" s="2408"/>
      <c r="E3121" s="361"/>
      <c r="F3121" s="89"/>
      <c r="G3121" s="89"/>
      <c r="H3121" s="405"/>
      <c r="I3121" s="89"/>
      <c r="J3121" s="89"/>
      <c r="K3121" s="89"/>
      <c r="L3121" s="89"/>
      <c r="M3121" s="89"/>
      <c r="N3121" s="405"/>
      <c r="O3121" s="89"/>
      <c r="P3121" s="89"/>
      <c r="Q3121" s="89"/>
      <c r="R3121" s="89"/>
      <c r="S3121" s="89"/>
      <c r="T3121" s="89"/>
      <c r="U3121" s="89"/>
      <c r="V3121" s="89"/>
      <c r="W3121" s="89"/>
      <c r="X3121" s="89"/>
      <c r="Y3121" s="405"/>
      <c r="Z3121" s="89"/>
      <c r="AA3121" s="89"/>
      <c r="AB3121" s="385"/>
      <c r="AC3121" s="120"/>
      <c r="AD3121" s="71"/>
      <c r="AE3121" s="153"/>
      <c r="AF3121" s="72"/>
      <c r="AJ3121" s="15"/>
      <c r="AK3121" s="15"/>
      <c r="AL3121" s="15"/>
      <c r="AM3121" s="15"/>
      <c r="AN3121" s="400"/>
    </row>
    <row r="3122" spans="1:42" s="181" customFormat="1" hidden="1" x14ac:dyDescent="0.25">
      <c r="A3122" s="2227"/>
      <c r="B3122" s="2230"/>
      <c r="C3122" s="122" t="s">
        <v>119</v>
      </c>
      <c r="D3122" s="346"/>
      <c r="E3122" s="543"/>
      <c r="F3122" s="153"/>
      <c r="G3122" s="309"/>
      <c r="H3122" s="406"/>
      <c r="I3122" s="309"/>
      <c r="J3122" s="309"/>
      <c r="K3122" s="309"/>
      <c r="L3122" s="309"/>
      <c r="M3122" s="309"/>
      <c r="N3122" s="406"/>
      <c r="O3122" s="309"/>
      <c r="P3122" s="309"/>
      <c r="Q3122" s="309"/>
      <c r="R3122" s="309"/>
      <c r="S3122" s="309"/>
      <c r="T3122" s="309"/>
      <c r="U3122" s="309"/>
      <c r="V3122" s="309"/>
      <c r="W3122" s="309"/>
      <c r="X3122" s="309"/>
      <c r="Y3122" s="406"/>
      <c r="Z3122" s="309"/>
      <c r="AA3122" s="309"/>
      <c r="AB3122" s="934"/>
      <c r="AC3122" s="106"/>
      <c r="AD3122" s="71"/>
      <c r="AE3122" s="153"/>
      <c r="AF3122" s="72"/>
      <c r="AH3122" s="844"/>
      <c r="AI3122" s="845"/>
      <c r="AJ3122" s="845"/>
      <c r="AK3122" s="845"/>
      <c r="AL3122" s="846"/>
      <c r="AM3122" s="846"/>
      <c r="AN3122" s="189"/>
      <c r="AO3122" s="189"/>
      <c r="AP3122" s="189"/>
    </row>
    <row r="3123" spans="1:42" ht="16.5" hidden="1" thickBot="1" x14ac:dyDescent="0.3">
      <c r="A3123" s="3520" t="s">
        <v>44</v>
      </c>
      <c r="B3123" s="3521"/>
      <c r="C3123" s="3522"/>
      <c r="D3123" s="345"/>
      <c r="E3123" s="502">
        <f>SQRT(E3117*E3117+E3118*E3118)/E2937/1.73</f>
        <v>22.931811999729444</v>
      </c>
      <c r="F3123" s="179">
        <f t="shared" ref="F3123:AB3123" si="11958">SQRT(F3117*F3117+F3118*F3118)/F2937/1.73</f>
        <v>22.565464000774053</v>
      </c>
      <c r="G3123" s="179">
        <f t="shared" si="11958"/>
        <v>22.848737930110445</v>
      </c>
      <c r="H3123" s="413">
        <f t="shared" si="11958"/>
        <v>22.94351953082667</v>
      </c>
      <c r="I3123" s="179">
        <f t="shared" si="11958"/>
        <v>22.827100867676631</v>
      </c>
      <c r="J3123" s="179">
        <f t="shared" si="11958"/>
        <v>23.107777548862376</v>
      </c>
      <c r="K3123" s="179">
        <f t="shared" si="11958"/>
        <v>23.819733490342102</v>
      </c>
      <c r="L3123" s="179">
        <f t="shared" si="11958"/>
        <v>27.041631892825453</v>
      </c>
      <c r="M3123" s="179">
        <f t="shared" si="11958"/>
        <v>32.741174062718272</v>
      </c>
      <c r="N3123" s="413">
        <f t="shared" si="11958"/>
        <v>41.120681061190801</v>
      </c>
      <c r="O3123" s="179">
        <f t="shared" si="11958"/>
        <v>45.309778164589538</v>
      </c>
      <c r="P3123" s="179">
        <f t="shared" si="11958"/>
        <v>45.581628601296558</v>
      </c>
      <c r="Q3123" s="179">
        <f t="shared" si="11958"/>
        <v>44.832630819033739</v>
      </c>
      <c r="R3123" s="179">
        <f t="shared" si="11958"/>
        <v>44.304560297710701</v>
      </c>
      <c r="S3123" s="179">
        <f t="shared" si="11958"/>
        <v>45.718378625077158</v>
      </c>
      <c r="T3123" s="179">
        <f t="shared" si="11958"/>
        <v>48.827199624112431</v>
      </c>
      <c r="U3123" s="179">
        <f t="shared" si="11958"/>
        <v>50.472735950709051</v>
      </c>
      <c r="V3123" s="413">
        <f t="shared" si="11958"/>
        <v>45.149215199261434</v>
      </c>
      <c r="W3123" s="179">
        <f t="shared" si="11958"/>
        <v>46.195011349555315</v>
      </c>
      <c r="X3123" s="179">
        <f t="shared" si="11958"/>
        <v>43.258425874465054</v>
      </c>
      <c r="Y3123" s="77">
        <f>SQRT(V3117*V3117+V3118*V3118)/V2937/1.73</f>
        <v>45.149215199261434</v>
      </c>
      <c r="Z3123" s="179">
        <f t="shared" si="11958"/>
        <v>34.57410606113303</v>
      </c>
      <c r="AA3123" s="179">
        <f t="shared" si="11958"/>
        <v>29.141981931884228</v>
      </c>
      <c r="AB3123" s="399">
        <f t="shared" si="11958"/>
        <v>25.753607505712999</v>
      </c>
      <c r="AC3123" s="107">
        <f>AVERAGE(E3123:AB3123)</f>
        <v>35.675671149535788</v>
      </c>
      <c r="AD3123" s="76">
        <f>(AC3119-AC3123)/AC3119</f>
        <v>-5.0571911151974042E-2</v>
      </c>
      <c r="AE3123" s="77"/>
      <c r="AF3123" s="78"/>
      <c r="AJ3123" s="14"/>
      <c r="AK3123" s="14"/>
      <c r="AL3123" s="15"/>
      <c r="AM3123" s="14"/>
      <c r="AN3123" s="400"/>
    </row>
    <row r="3124" spans="1:42" x14ac:dyDescent="0.25">
      <c r="A3124" s="3527" t="s">
        <v>580</v>
      </c>
      <c r="B3124" s="3490" t="s">
        <v>581</v>
      </c>
      <c r="C3124" s="123" t="s">
        <v>14</v>
      </c>
      <c r="D3124" s="106" t="s">
        <v>948</v>
      </c>
      <c r="E3124" s="323">
        <v>1903.2</v>
      </c>
      <c r="F3124" s="319">
        <v>1763.2</v>
      </c>
      <c r="G3124" s="319">
        <v>1715.2</v>
      </c>
      <c r="H3124" s="430">
        <v>1679.2</v>
      </c>
      <c r="I3124" s="319">
        <v>1736.8</v>
      </c>
      <c r="J3124" s="319">
        <v>1818.4</v>
      </c>
      <c r="K3124" s="319">
        <v>2074.4</v>
      </c>
      <c r="L3124" s="319">
        <v>2312</v>
      </c>
      <c r="M3124" s="319">
        <v>2418.4</v>
      </c>
      <c r="N3124" s="430">
        <v>2475.2000000000003</v>
      </c>
      <c r="O3124" s="319">
        <v>2547.2000000000003</v>
      </c>
      <c r="P3124" s="319">
        <v>2548</v>
      </c>
      <c r="Q3124" s="319">
        <v>2572</v>
      </c>
      <c r="R3124" s="319">
        <v>2565.6</v>
      </c>
      <c r="S3124" s="319">
        <v>2628.8</v>
      </c>
      <c r="T3124" s="319">
        <v>2792</v>
      </c>
      <c r="U3124" s="319">
        <v>2854.4</v>
      </c>
      <c r="V3124" s="430">
        <v>2790.4</v>
      </c>
      <c r="W3124" s="319">
        <v>2755.2000000000003</v>
      </c>
      <c r="X3124" s="319">
        <v>2741.6</v>
      </c>
      <c r="Y3124" s="319">
        <v>2626.4</v>
      </c>
      <c r="Z3124" s="319">
        <v>2489.6</v>
      </c>
      <c r="AA3124" s="319">
        <v>2228</v>
      </c>
      <c r="AB3124" s="575">
        <v>2049.6</v>
      </c>
      <c r="AC3124" s="132">
        <f>SUM(E3124:AB3124)</f>
        <v>56084.799999999996</v>
      </c>
      <c r="AD3124" s="68"/>
      <c r="AE3124" s="69">
        <v>100</v>
      </c>
      <c r="AF3124" s="70">
        <v>80</v>
      </c>
      <c r="AJ3124" s="474"/>
      <c r="AK3124" s="475"/>
      <c r="AL3124" s="474"/>
      <c r="AM3124" s="15"/>
      <c r="AN3124" s="400"/>
    </row>
    <row r="3125" spans="1:42" x14ac:dyDescent="0.25">
      <c r="A3125" s="3528"/>
      <c r="B3125" s="3491"/>
      <c r="C3125" s="121" t="s">
        <v>16</v>
      </c>
      <c r="D3125" s="106" t="s">
        <v>948</v>
      </c>
      <c r="E3125" s="305">
        <v>523.20000000000005</v>
      </c>
      <c r="F3125" s="306">
        <v>492</v>
      </c>
      <c r="G3125" s="306">
        <v>496</v>
      </c>
      <c r="H3125" s="409">
        <v>498.40000000000003</v>
      </c>
      <c r="I3125" s="306">
        <v>500.8</v>
      </c>
      <c r="J3125" s="306">
        <v>499.2</v>
      </c>
      <c r="K3125" s="306">
        <v>529.6</v>
      </c>
      <c r="L3125" s="306">
        <v>582.4</v>
      </c>
      <c r="M3125" s="306">
        <v>599.20000000000005</v>
      </c>
      <c r="N3125" s="409">
        <v>607.20000000000005</v>
      </c>
      <c r="O3125" s="306">
        <v>608</v>
      </c>
      <c r="P3125" s="306">
        <v>604.80000000000007</v>
      </c>
      <c r="Q3125" s="306">
        <v>592</v>
      </c>
      <c r="R3125" s="306">
        <v>597.6</v>
      </c>
      <c r="S3125" s="306">
        <v>632</v>
      </c>
      <c r="T3125" s="306">
        <v>660</v>
      </c>
      <c r="U3125" s="306">
        <v>640</v>
      </c>
      <c r="V3125" s="409">
        <v>640.80000000000007</v>
      </c>
      <c r="W3125" s="306">
        <v>620</v>
      </c>
      <c r="X3125" s="306">
        <v>614.4</v>
      </c>
      <c r="Y3125" s="306">
        <v>592.80000000000007</v>
      </c>
      <c r="Z3125" s="306">
        <v>590.4</v>
      </c>
      <c r="AA3125" s="306">
        <v>538.4</v>
      </c>
      <c r="AB3125" s="398">
        <v>545.6</v>
      </c>
      <c r="AC3125" s="105">
        <f>SUM(E3125:AB3125)</f>
        <v>13804.799999999997</v>
      </c>
      <c r="AD3125" s="71"/>
      <c r="AE3125" s="153"/>
      <c r="AF3125" s="72"/>
      <c r="AJ3125" s="15"/>
      <c r="AK3125" s="15"/>
      <c r="AL3125" s="15"/>
      <c r="AM3125" s="15"/>
      <c r="AN3125" s="400"/>
    </row>
    <row r="3126" spans="1:42" x14ac:dyDescent="0.25">
      <c r="A3126" s="3528"/>
      <c r="B3126" s="3491"/>
      <c r="C3126" s="121" t="s">
        <v>17</v>
      </c>
      <c r="D3126" s="106" t="s">
        <v>56</v>
      </c>
      <c r="E3126" s="1571">
        <v>103</v>
      </c>
      <c r="F3126" s="1565">
        <v>103</v>
      </c>
      <c r="G3126" s="1565">
        <v>98</v>
      </c>
      <c r="H3126" s="414">
        <v>98</v>
      </c>
      <c r="I3126" s="1565">
        <v>103</v>
      </c>
      <c r="J3126" s="1565">
        <v>108</v>
      </c>
      <c r="K3126" s="1565">
        <v>122</v>
      </c>
      <c r="L3126" s="1565">
        <v>140</v>
      </c>
      <c r="M3126" s="1565">
        <v>141</v>
      </c>
      <c r="N3126" s="414">
        <v>148</v>
      </c>
      <c r="O3126" s="1565">
        <v>150</v>
      </c>
      <c r="P3126" s="1565">
        <v>153</v>
      </c>
      <c r="Q3126" s="1565">
        <v>150</v>
      </c>
      <c r="R3126" s="1565">
        <v>150</v>
      </c>
      <c r="S3126" s="1565">
        <v>162</v>
      </c>
      <c r="T3126" s="1565">
        <v>165</v>
      </c>
      <c r="U3126" s="1565">
        <v>167</v>
      </c>
      <c r="V3126" s="414">
        <v>160</v>
      </c>
      <c r="W3126" s="1565">
        <v>160</v>
      </c>
      <c r="X3126" s="1565">
        <v>156</v>
      </c>
      <c r="Y3126" s="325">
        <v>149</v>
      </c>
      <c r="Z3126" s="1565">
        <v>134</v>
      </c>
      <c r="AA3126" s="1565">
        <v>122</v>
      </c>
      <c r="AB3126" s="1598">
        <v>112</v>
      </c>
      <c r="AC3126" s="105">
        <f>AVERAGE(E3126:AB3126)</f>
        <v>135.58333333333334</v>
      </c>
      <c r="AD3126" s="74"/>
      <c r="AE3126" s="74"/>
      <c r="AF3126" s="75"/>
      <c r="AJ3126" s="15"/>
      <c r="AK3126" s="15"/>
      <c r="AL3126" s="15"/>
      <c r="AM3126" s="15"/>
      <c r="AN3126" s="400"/>
    </row>
    <row r="3127" spans="1:42" ht="16.5" thickBot="1" x14ac:dyDescent="0.3">
      <c r="A3127" s="3529"/>
      <c r="B3127" s="3492"/>
      <c r="C3127" s="121" t="s">
        <v>19</v>
      </c>
      <c r="D3127" s="106"/>
      <c r="E3127" s="311">
        <f t="shared" ref="E3127:AB3127" si="11959">E3125/E3124</f>
        <v>0.27490542244640609</v>
      </c>
      <c r="F3127" s="312">
        <f t="shared" si="11959"/>
        <v>0.27903811252268601</v>
      </c>
      <c r="G3127" s="312">
        <f t="shared" si="11959"/>
        <v>0.28917910447761191</v>
      </c>
      <c r="H3127" s="411">
        <f t="shared" si="11959"/>
        <v>0.29680800381133876</v>
      </c>
      <c r="I3127" s="312">
        <f t="shared" si="11959"/>
        <v>0.28834638415476738</v>
      </c>
      <c r="J3127" s="312">
        <f t="shared" si="11959"/>
        <v>0.27452705675318961</v>
      </c>
      <c r="K3127" s="312">
        <f t="shared" si="11959"/>
        <v>0.25530273814114923</v>
      </c>
      <c r="L3127" s="312">
        <f t="shared" si="11959"/>
        <v>0.25190311418685118</v>
      </c>
      <c r="M3127" s="312">
        <f t="shared" si="11959"/>
        <v>0.24776711875620247</v>
      </c>
      <c r="N3127" s="411">
        <f t="shared" si="11959"/>
        <v>0.24531351001939236</v>
      </c>
      <c r="O3127" s="312">
        <f t="shared" si="11959"/>
        <v>0.2386934673366834</v>
      </c>
      <c r="P3127" s="312">
        <f t="shared" si="11959"/>
        <v>0.23736263736263738</v>
      </c>
      <c r="Q3127" s="312">
        <f t="shared" si="11959"/>
        <v>0.23017107309486781</v>
      </c>
      <c r="R3127" s="312">
        <f t="shared" si="11959"/>
        <v>0.23292797006548177</v>
      </c>
      <c r="S3127" s="312">
        <f t="shared" si="11959"/>
        <v>0.24041387705416919</v>
      </c>
      <c r="T3127" s="312">
        <f t="shared" si="11959"/>
        <v>0.23638968481375358</v>
      </c>
      <c r="U3127" s="312">
        <f t="shared" si="11959"/>
        <v>0.22421524663677128</v>
      </c>
      <c r="V3127" s="411">
        <f t="shared" si="11959"/>
        <v>0.22964449541284404</v>
      </c>
      <c r="W3127" s="312">
        <f t="shared" si="11959"/>
        <v>0.22502903600464574</v>
      </c>
      <c r="X3127" s="312">
        <f t="shared" si="11959"/>
        <v>0.22410271374379925</v>
      </c>
      <c r="Y3127" s="312">
        <f>V3125/V3124</f>
        <v>0.22964449541284404</v>
      </c>
      <c r="Z3127" s="312">
        <f t="shared" si="11959"/>
        <v>0.23714652956298202</v>
      </c>
      <c r="AA3127" s="312">
        <f t="shared" si="11959"/>
        <v>0.24165170556552962</v>
      </c>
      <c r="AB3127" s="335">
        <f t="shared" si="11959"/>
        <v>0.26619828259172523</v>
      </c>
      <c r="AC3127" s="477">
        <f>MAX(E3127:AB3127)</f>
        <v>0.29680800381133876</v>
      </c>
      <c r="AD3127" s="71"/>
      <c r="AE3127" s="153"/>
      <c r="AF3127" s="72"/>
      <c r="AJ3127" s="15"/>
      <c r="AK3127" s="15"/>
      <c r="AL3127" s="15"/>
      <c r="AM3127" s="15"/>
      <c r="AN3127" s="400"/>
    </row>
    <row r="3128" spans="1:42" hidden="1" x14ac:dyDescent="0.25">
      <c r="A3128" s="2227"/>
      <c r="B3128" s="2230"/>
      <c r="C3128" s="122" t="s">
        <v>118</v>
      </c>
      <c r="D3128" s="106"/>
      <c r="E3128" s="308"/>
      <c r="F3128" s="309"/>
      <c r="G3128" s="309"/>
      <c r="H3128" s="406"/>
      <c r="I3128" s="309"/>
      <c r="J3128" s="309"/>
      <c r="K3128" s="309"/>
      <c r="L3128" s="309"/>
      <c r="M3128" s="309"/>
      <c r="N3128" s="406"/>
      <c r="O3128" s="309"/>
      <c r="P3128" s="309"/>
      <c r="Q3128" s="309"/>
      <c r="R3128" s="309"/>
      <c r="S3128" s="309"/>
      <c r="T3128" s="309"/>
      <c r="U3128" s="309"/>
      <c r="V3128" s="309"/>
      <c r="W3128" s="309"/>
      <c r="X3128" s="309"/>
      <c r="Y3128" s="406"/>
      <c r="Z3128" s="309"/>
      <c r="AA3128" s="309"/>
      <c r="AB3128" s="934"/>
      <c r="AC3128" s="106"/>
      <c r="AD3128" s="71"/>
      <c r="AE3128" s="153"/>
      <c r="AF3128" s="72"/>
      <c r="AJ3128" s="15"/>
      <c r="AK3128" s="15"/>
      <c r="AL3128" s="15"/>
      <c r="AM3128" s="15"/>
      <c r="AN3128" s="400"/>
    </row>
    <row r="3129" spans="1:42" s="181" customFormat="1" hidden="1" x14ac:dyDescent="0.25">
      <c r="A3129" s="2227"/>
      <c r="B3129" s="2230"/>
      <c r="C3129" s="122" t="s">
        <v>119</v>
      </c>
      <c r="D3129" s="106"/>
      <c r="E3129" s="308"/>
      <c r="F3129" s="309"/>
      <c r="G3129" s="309"/>
      <c r="H3129" s="406"/>
      <c r="I3129" s="309"/>
      <c r="J3129" s="309"/>
      <c r="K3129" s="309"/>
      <c r="L3129" s="309"/>
      <c r="M3129" s="309"/>
      <c r="N3129" s="406"/>
      <c r="O3129" s="309"/>
      <c r="P3129" s="309"/>
      <c r="Q3129" s="309"/>
      <c r="R3129" s="309"/>
      <c r="S3129" s="309"/>
      <c r="T3129" s="309"/>
      <c r="U3129" s="309"/>
      <c r="V3129" s="309"/>
      <c r="W3129" s="309"/>
      <c r="X3129" s="309"/>
      <c r="Y3129" s="406"/>
      <c r="Z3129" s="309"/>
      <c r="AA3129" s="309"/>
      <c r="AB3129" s="934"/>
      <c r="AC3129" s="106"/>
      <c r="AD3129" s="71"/>
      <c r="AE3129" s="153"/>
      <c r="AF3129" s="72"/>
      <c r="AH3129" s="844"/>
      <c r="AI3129" s="845"/>
      <c r="AJ3129" s="845"/>
      <c r="AK3129" s="845"/>
      <c r="AL3129" s="846"/>
      <c r="AM3129" s="846"/>
      <c r="AN3129" s="189"/>
      <c r="AO3129" s="189"/>
      <c r="AP3129" s="189"/>
    </row>
    <row r="3130" spans="1:42" ht="16.5" hidden="1" thickBot="1" x14ac:dyDescent="0.3">
      <c r="A3130" s="3520" t="s">
        <v>44</v>
      </c>
      <c r="B3130" s="3521"/>
      <c r="C3130" s="3522"/>
      <c r="D3130" s="112"/>
      <c r="E3130" s="178">
        <f>SQRT(E3124*E3124+E3125*E3125)/E2937/1.73</f>
        <v>108.35024527396135</v>
      </c>
      <c r="F3130" s="179">
        <f t="shared" ref="F3130:AB3130" si="11960">SQRT(F3124*F3124+F3125*F3125)/F2937/1.73</f>
        <v>100.29623929346914</v>
      </c>
      <c r="G3130" s="179">
        <f t="shared" si="11960"/>
        <v>97.826299112498049</v>
      </c>
      <c r="H3130" s="413">
        <f t="shared" si="11960"/>
        <v>95.879510866942212</v>
      </c>
      <c r="I3130" s="179">
        <f t="shared" si="11960"/>
        <v>98.942485415012641</v>
      </c>
      <c r="J3130" s="179">
        <f t="shared" si="11960"/>
        <v>103.70950786866001</v>
      </c>
      <c r="K3130" s="179">
        <f t="shared" si="11960"/>
        <v>118.53791917847391</v>
      </c>
      <c r="L3130" s="179">
        <f t="shared" si="11960"/>
        <v>132.51589759634314</v>
      </c>
      <c r="M3130" s="179">
        <f t="shared" si="11960"/>
        <v>139.55311402127617</v>
      </c>
      <c r="N3130" s="413">
        <f t="shared" si="11960"/>
        <v>142.61112725405115</v>
      </c>
      <c r="O3130" s="179">
        <f t="shared" si="11960"/>
        <v>146.82180105759076</v>
      </c>
      <c r="P3130" s="179">
        <f t="shared" si="11960"/>
        <v>146.39790250101157</v>
      </c>
      <c r="Q3130" s="179">
        <f t="shared" si="11960"/>
        <v>147.39892262250913</v>
      </c>
      <c r="R3130" s="179">
        <f t="shared" si="11960"/>
        <v>147.12125440190405</v>
      </c>
      <c r="S3130" s="179">
        <f t="shared" si="11960"/>
        <v>152.17473039493206</v>
      </c>
      <c r="T3130" s="179">
        <f t="shared" si="11960"/>
        <v>161.94839681956137</v>
      </c>
      <c r="U3130" s="179">
        <f t="shared" si="11960"/>
        <v>164.64527745034894</v>
      </c>
      <c r="V3130" s="413">
        <f t="shared" si="11960"/>
        <v>160.67303426548759</v>
      </c>
      <c r="W3130" s="179">
        <f t="shared" si="11960"/>
        <v>157.72235134758125</v>
      </c>
      <c r="X3130" s="179">
        <f t="shared" si="11960"/>
        <v>156.45923268717968</v>
      </c>
      <c r="Y3130" s="77">
        <f>SQRT(V3124*V3124+V3125*V3125)/V2937/1.73</f>
        <v>160.67303426548759</v>
      </c>
      <c r="Z3130" s="179">
        <f t="shared" si="11960"/>
        <v>141.12474865767172</v>
      </c>
      <c r="AA3130" s="179">
        <f t="shared" si="11960"/>
        <v>126.42466242587925</v>
      </c>
      <c r="AB3130" s="399">
        <f t="shared" si="11960"/>
        <v>116.42903442337088</v>
      </c>
      <c r="AC3130" s="107">
        <f>AVERAGE(E3130:AB3130)</f>
        <v>134.34319705005018</v>
      </c>
      <c r="AD3130" s="76">
        <f>(AC3126-AC3130)/AC3126</f>
        <v>9.1466720340491487E-3</v>
      </c>
      <c r="AE3130" s="77"/>
      <c r="AF3130" s="78"/>
      <c r="AJ3130" s="14"/>
      <c r="AK3130" s="14"/>
      <c r="AL3130" s="15"/>
      <c r="AM3130" s="14"/>
      <c r="AN3130" s="400"/>
    </row>
    <row r="3131" spans="1:42" x14ac:dyDescent="0.25">
      <c r="A3131" s="3527" t="s">
        <v>582</v>
      </c>
      <c r="B3131" s="3490" t="s">
        <v>583</v>
      </c>
      <c r="C3131" s="119" t="s">
        <v>14</v>
      </c>
      <c r="D3131" s="106" t="s">
        <v>948</v>
      </c>
      <c r="E3131" s="304">
        <v>110.4</v>
      </c>
      <c r="F3131" s="69">
        <v>101.60000000000001</v>
      </c>
      <c r="G3131" s="69">
        <v>112</v>
      </c>
      <c r="H3131" s="408">
        <v>105.60000000000001</v>
      </c>
      <c r="I3131" s="69">
        <v>105.60000000000001</v>
      </c>
      <c r="J3131" s="69">
        <v>108</v>
      </c>
      <c r="K3131" s="69">
        <v>110.4</v>
      </c>
      <c r="L3131" s="69">
        <v>118.4</v>
      </c>
      <c r="M3131" s="69">
        <v>138.4</v>
      </c>
      <c r="N3131" s="408">
        <v>155.20000000000002</v>
      </c>
      <c r="O3131" s="69">
        <v>156</v>
      </c>
      <c r="P3131" s="69">
        <v>170.4</v>
      </c>
      <c r="Q3131" s="69">
        <v>183.20000000000002</v>
      </c>
      <c r="R3131" s="69">
        <v>181.6</v>
      </c>
      <c r="S3131" s="69">
        <v>174.4</v>
      </c>
      <c r="T3131" s="69">
        <v>172.8</v>
      </c>
      <c r="U3131" s="69">
        <v>168.8</v>
      </c>
      <c r="V3131" s="408">
        <v>163.20000000000002</v>
      </c>
      <c r="W3131" s="69">
        <v>146.4</v>
      </c>
      <c r="X3131" s="69">
        <v>135.19999999999999</v>
      </c>
      <c r="Y3131" s="69">
        <v>125.60000000000001</v>
      </c>
      <c r="Z3131" s="69">
        <v>128</v>
      </c>
      <c r="AA3131" s="69">
        <v>126.4</v>
      </c>
      <c r="AB3131" s="397">
        <v>112</v>
      </c>
      <c r="AC3131" s="104">
        <f>SUM(E3131:AB3131)</f>
        <v>3309.6</v>
      </c>
      <c r="AD3131" s="68"/>
      <c r="AE3131" s="69">
        <v>100</v>
      </c>
      <c r="AF3131" s="70">
        <v>80</v>
      </c>
      <c r="AJ3131" s="474"/>
      <c r="AK3131" s="475"/>
      <c r="AL3131" s="474"/>
      <c r="AM3131" s="15"/>
      <c r="AN3131" s="400"/>
    </row>
    <row r="3132" spans="1:42" x14ac:dyDescent="0.25">
      <c r="A3132" s="3528"/>
      <c r="B3132" s="3491"/>
      <c r="C3132" s="121" t="s">
        <v>16</v>
      </c>
      <c r="D3132" s="106" t="s">
        <v>948</v>
      </c>
      <c r="E3132" s="305">
        <v>41.6</v>
      </c>
      <c r="F3132" s="306">
        <v>40.800000000000004</v>
      </c>
      <c r="G3132" s="306">
        <v>41.6</v>
      </c>
      <c r="H3132" s="409">
        <v>41.6</v>
      </c>
      <c r="I3132" s="306">
        <v>41.6</v>
      </c>
      <c r="J3132" s="306">
        <v>42.4</v>
      </c>
      <c r="K3132" s="306">
        <v>40</v>
      </c>
      <c r="L3132" s="306">
        <v>43.2</v>
      </c>
      <c r="M3132" s="306">
        <v>41.6</v>
      </c>
      <c r="N3132" s="409">
        <v>44.800000000000004</v>
      </c>
      <c r="O3132" s="306">
        <v>44</v>
      </c>
      <c r="P3132" s="306">
        <v>47.2</v>
      </c>
      <c r="Q3132" s="306">
        <v>50.4</v>
      </c>
      <c r="R3132" s="306">
        <v>50.4</v>
      </c>
      <c r="S3132" s="306">
        <v>46.4</v>
      </c>
      <c r="T3132" s="306">
        <v>46.4</v>
      </c>
      <c r="U3132" s="306">
        <v>44</v>
      </c>
      <c r="V3132" s="409">
        <v>44.800000000000004</v>
      </c>
      <c r="W3132" s="306">
        <v>43.2</v>
      </c>
      <c r="X3132" s="306">
        <v>40.800000000000004</v>
      </c>
      <c r="Y3132" s="306">
        <v>38.4</v>
      </c>
      <c r="Z3132" s="306">
        <v>39.200000000000003</v>
      </c>
      <c r="AA3132" s="306">
        <v>37.6</v>
      </c>
      <c r="AB3132" s="398">
        <v>40</v>
      </c>
      <c r="AC3132" s="105">
        <f>SUM(E3132:AB3132)</f>
        <v>1032</v>
      </c>
      <c r="AD3132" s="71"/>
      <c r="AE3132" s="153"/>
      <c r="AF3132" s="72"/>
      <c r="AJ3132" s="15"/>
      <c r="AK3132" s="15"/>
      <c r="AL3132" s="15"/>
      <c r="AM3132" s="15"/>
      <c r="AN3132" s="400"/>
    </row>
    <row r="3133" spans="1:42" x14ac:dyDescent="0.25">
      <c r="A3133" s="3528"/>
      <c r="B3133" s="3491"/>
      <c r="C3133" s="121" t="s">
        <v>17</v>
      </c>
      <c r="D3133" s="106" t="s">
        <v>56</v>
      </c>
      <c r="E3133" s="1571">
        <v>6</v>
      </c>
      <c r="F3133" s="1571">
        <v>6</v>
      </c>
      <c r="G3133" s="1571">
        <v>6</v>
      </c>
      <c r="H3133" s="435">
        <v>6</v>
      </c>
      <c r="I3133" s="1571">
        <v>6</v>
      </c>
      <c r="J3133" s="1571">
        <v>6</v>
      </c>
      <c r="K3133" s="1571">
        <v>6</v>
      </c>
      <c r="L3133" s="1571">
        <v>7</v>
      </c>
      <c r="M3133" s="1571">
        <v>9</v>
      </c>
      <c r="N3133" s="435">
        <v>9</v>
      </c>
      <c r="O3133" s="1571">
        <v>10</v>
      </c>
      <c r="P3133" s="1571">
        <v>10</v>
      </c>
      <c r="Q3133" s="1571">
        <v>12</v>
      </c>
      <c r="R3133" s="1571">
        <v>10</v>
      </c>
      <c r="S3133" s="1571">
        <v>9</v>
      </c>
      <c r="T3133" s="1571">
        <v>10</v>
      </c>
      <c r="U3133" s="1571">
        <v>10</v>
      </c>
      <c r="V3133" s="435">
        <v>8</v>
      </c>
      <c r="W3133" s="1571">
        <v>8</v>
      </c>
      <c r="X3133" s="1571">
        <v>7</v>
      </c>
      <c r="Y3133" s="324">
        <v>6</v>
      </c>
      <c r="Z3133" s="1571">
        <v>7</v>
      </c>
      <c r="AA3133" s="1571">
        <v>7</v>
      </c>
      <c r="AB3133" s="1603">
        <v>6</v>
      </c>
      <c r="AC3133" s="105">
        <f>AVERAGE(E3133:AB3133)</f>
        <v>7.791666666666667</v>
      </c>
      <c r="AD3133" s="74"/>
      <c r="AE3133" s="74"/>
      <c r="AF3133" s="75"/>
      <c r="AJ3133" s="15"/>
      <c r="AK3133" s="15"/>
      <c r="AL3133" s="15"/>
      <c r="AM3133" s="15"/>
      <c r="AN3133" s="400"/>
    </row>
    <row r="3134" spans="1:42" ht="16.5" thickBot="1" x14ac:dyDescent="0.3">
      <c r="A3134" s="3674"/>
      <c r="B3134" s="3519"/>
      <c r="C3134" s="124" t="s">
        <v>19</v>
      </c>
      <c r="D3134" s="112"/>
      <c r="E3134" s="315">
        <f t="shared" ref="E3134:AB3134" si="11961">E3132/E3131</f>
        <v>0.37681159420289856</v>
      </c>
      <c r="F3134" s="316">
        <f t="shared" si="11961"/>
        <v>0.40157480314960631</v>
      </c>
      <c r="G3134" s="316">
        <f t="shared" si="11961"/>
        <v>0.37142857142857144</v>
      </c>
      <c r="H3134" s="424">
        <f t="shared" si="11961"/>
        <v>0.39393939393939392</v>
      </c>
      <c r="I3134" s="316">
        <f t="shared" si="11961"/>
        <v>0.39393939393939392</v>
      </c>
      <c r="J3134" s="316">
        <f t="shared" si="11961"/>
        <v>0.3925925925925926</v>
      </c>
      <c r="K3134" s="316">
        <f t="shared" si="11961"/>
        <v>0.36231884057971014</v>
      </c>
      <c r="L3134" s="316">
        <f t="shared" si="11961"/>
        <v>0.36486486486486486</v>
      </c>
      <c r="M3134" s="316">
        <f t="shared" si="11961"/>
        <v>0.30057803468208094</v>
      </c>
      <c r="N3134" s="424">
        <f t="shared" si="11961"/>
        <v>0.28865979381443296</v>
      </c>
      <c r="O3134" s="316">
        <f t="shared" si="11961"/>
        <v>0.28205128205128205</v>
      </c>
      <c r="P3134" s="316">
        <f t="shared" si="11961"/>
        <v>0.27699530516431925</v>
      </c>
      <c r="Q3134" s="316">
        <f t="shared" si="11961"/>
        <v>0.27510917030567683</v>
      </c>
      <c r="R3134" s="316">
        <f t="shared" si="11961"/>
        <v>0.27753303964757708</v>
      </c>
      <c r="S3134" s="316">
        <f t="shared" si="11961"/>
        <v>0.26605504587155959</v>
      </c>
      <c r="T3134" s="316">
        <f t="shared" si="11961"/>
        <v>0.26851851851851849</v>
      </c>
      <c r="U3134" s="316">
        <f t="shared" si="11961"/>
        <v>0.26066350710900471</v>
      </c>
      <c r="V3134" s="424">
        <f t="shared" si="11961"/>
        <v>0.27450980392156865</v>
      </c>
      <c r="W3134" s="316">
        <f t="shared" si="11961"/>
        <v>0.29508196721311475</v>
      </c>
      <c r="X3134" s="316">
        <f t="shared" si="11961"/>
        <v>0.30177514792899413</v>
      </c>
      <c r="Y3134" s="316">
        <f>V3132/V3131</f>
        <v>0.27450980392156865</v>
      </c>
      <c r="Z3134" s="316">
        <f t="shared" si="11961"/>
        <v>0.30625000000000002</v>
      </c>
      <c r="AA3134" s="316">
        <f t="shared" si="11961"/>
        <v>0.29746835443037972</v>
      </c>
      <c r="AB3134" s="870">
        <f t="shared" si="11961"/>
        <v>0.35714285714285715</v>
      </c>
      <c r="AC3134" s="498">
        <f>MAX(E3134:AB3134)</f>
        <v>0.40157480314960631</v>
      </c>
      <c r="AD3134" s="71"/>
      <c r="AE3134" s="153"/>
      <c r="AF3134" s="72"/>
      <c r="AJ3134" s="15"/>
      <c r="AK3134" s="15"/>
      <c r="AL3134" s="15"/>
      <c r="AM3134" s="15"/>
      <c r="AN3134" s="400"/>
    </row>
    <row r="3135" spans="1:42" hidden="1" x14ac:dyDescent="0.25">
      <c r="A3135" s="2217"/>
      <c r="B3135" s="2220"/>
      <c r="C3135" s="360" t="s">
        <v>118</v>
      </c>
      <c r="D3135" s="120"/>
      <c r="E3135" s="136"/>
      <c r="F3135" s="134"/>
      <c r="G3135" s="134"/>
      <c r="H3135" s="405"/>
      <c r="I3135" s="134"/>
      <c r="J3135" s="134"/>
      <c r="K3135" s="134"/>
      <c r="L3135" s="134"/>
      <c r="M3135" s="134"/>
      <c r="N3135" s="405"/>
      <c r="O3135" s="134"/>
      <c r="P3135" s="134"/>
      <c r="Q3135" s="134"/>
      <c r="R3135" s="134"/>
      <c r="S3135" s="134"/>
      <c r="T3135" s="134"/>
      <c r="U3135" s="134"/>
      <c r="V3135" s="134"/>
      <c r="W3135" s="134"/>
      <c r="X3135" s="134"/>
      <c r="Y3135" s="405"/>
      <c r="Z3135" s="134"/>
      <c r="AA3135" s="134"/>
      <c r="AB3135" s="518"/>
      <c r="AC3135" s="120"/>
      <c r="AD3135" s="71"/>
      <c r="AE3135" s="153"/>
      <c r="AF3135" s="72"/>
      <c r="AJ3135" s="15"/>
      <c r="AK3135" s="15"/>
      <c r="AL3135" s="15"/>
      <c r="AM3135" s="15"/>
      <c r="AN3135" s="400"/>
    </row>
    <row r="3136" spans="1:42" s="181" customFormat="1" hidden="1" x14ac:dyDescent="0.25">
      <c r="A3136" s="2227"/>
      <c r="B3136" s="2230"/>
      <c r="C3136" s="122" t="s">
        <v>119</v>
      </c>
      <c r="D3136" s="106"/>
      <c r="E3136" s="308"/>
      <c r="F3136" s="309"/>
      <c r="G3136" s="309"/>
      <c r="H3136" s="406"/>
      <c r="I3136" s="309"/>
      <c r="J3136" s="309"/>
      <c r="K3136" s="309"/>
      <c r="L3136" s="309"/>
      <c r="M3136" s="309"/>
      <c r="N3136" s="406"/>
      <c r="O3136" s="309"/>
      <c r="P3136" s="309"/>
      <c r="Q3136" s="309"/>
      <c r="R3136" s="309"/>
      <c r="S3136" s="309"/>
      <c r="T3136" s="309"/>
      <c r="U3136" s="309"/>
      <c r="V3136" s="309"/>
      <c r="W3136" s="309"/>
      <c r="X3136" s="309"/>
      <c r="Y3136" s="406"/>
      <c r="Z3136" s="309"/>
      <c r="AA3136" s="309"/>
      <c r="AB3136" s="934"/>
      <c r="AC3136" s="106"/>
      <c r="AD3136" s="71"/>
      <c r="AE3136" s="153"/>
      <c r="AF3136" s="72"/>
      <c r="AH3136" s="844"/>
      <c r="AI3136" s="845"/>
      <c r="AJ3136" s="845"/>
      <c r="AK3136" s="845"/>
      <c r="AL3136" s="846"/>
      <c r="AM3136" s="846"/>
      <c r="AN3136" s="189"/>
      <c r="AO3136" s="189"/>
      <c r="AP3136" s="189"/>
    </row>
    <row r="3137" spans="1:42" ht="16.5" hidden="1" thickBot="1" x14ac:dyDescent="0.3">
      <c r="A3137" s="3520" t="s">
        <v>44</v>
      </c>
      <c r="B3137" s="3521"/>
      <c r="C3137" s="3522"/>
      <c r="D3137" s="112"/>
      <c r="E3137" s="576">
        <f>SQRT(E3131*E3131+E3132*E3132)/E2937/1.73</f>
        <v>6.4762734053151192</v>
      </c>
      <c r="F3137" s="577">
        <f t="shared" ref="F3137:AB3137" si="11962">SQRT(F3131*F3131+F3132*F3132)/F2937/1.73</f>
        <v>5.998743783995149</v>
      </c>
      <c r="G3137" s="577">
        <f t="shared" si="11962"/>
        <v>6.5461025174152585</v>
      </c>
      <c r="H3137" s="578">
        <f t="shared" si="11962"/>
        <v>6.2126984939457692</v>
      </c>
      <c r="I3137" s="577">
        <f t="shared" si="11962"/>
        <v>6.2126984939457692</v>
      </c>
      <c r="J3137" s="577">
        <f t="shared" si="11962"/>
        <v>6.3811962694400552</v>
      </c>
      <c r="K3137" s="577">
        <f t="shared" si="11962"/>
        <v>6.5013950371080638</v>
      </c>
      <c r="L3137" s="577">
        <f t="shared" si="11962"/>
        <v>7.0050531234532603</v>
      </c>
      <c r="M3137" s="577">
        <f t="shared" si="11962"/>
        <v>8.094549571437426</v>
      </c>
      <c r="N3137" s="578">
        <f t="shared" si="11962"/>
        <v>9.0390870764728444</v>
      </c>
      <c r="O3137" s="577">
        <f t="shared" si="11962"/>
        <v>9.0874450819305839</v>
      </c>
      <c r="P3137" s="577">
        <f t="shared" si="11962"/>
        <v>9.8845210162231414</v>
      </c>
      <c r="Q3137" s="577">
        <f t="shared" si="11962"/>
        <v>10.611617418363387</v>
      </c>
      <c r="R3137" s="577">
        <f t="shared" si="11962"/>
        <v>10.525487028497539</v>
      </c>
      <c r="S3137" s="577">
        <f t="shared" si="11962"/>
        <v>10.157366699281095</v>
      </c>
      <c r="T3137" s="577">
        <f t="shared" si="11962"/>
        <v>10.099869700067163</v>
      </c>
      <c r="U3137" s="577">
        <f t="shared" si="11962"/>
        <v>9.8181674162833588</v>
      </c>
      <c r="V3137" s="578">
        <f t="shared" si="11962"/>
        <v>9.4975783222330161</v>
      </c>
      <c r="W3137" s="577">
        <f t="shared" si="11962"/>
        <v>8.5247971134631992</v>
      </c>
      <c r="X3137" s="577">
        <f t="shared" si="11962"/>
        <v>7.8642840605338264</v>
      </c>
      <c r="Y3137" s="505">
        <f>SQRT(V3131*V3131+V3132*V3132)/V2937/1.73</f>
        <v>9.4975783222330161</v>
      </c>
      <c r="Z3137" s="577">
        <f t="shared" si="11962"/>
        <v>7.3836205864916247</v>
      </c>
      <c r="AA3137" s="577">
        <f t="shared" si="11962"/>
        <v>7.2736331874727602</v>
      </c>
      <c r="AB3137" s="579">
        <f t="shared" si="11962"/>
        <v>6.5284735590878835</v>
      </c>
      <c r="AC3137" s="107">
        <f>AVERAGE(E3137:AB3137)</f>
        <v>8.134259886862095</v>
      </c>
      <c r="AD3137" s="76">
        <f>(AC3133-AC3137)/AC3133</f>
        <v>-4.396918334058969E-2</v>
      </c>
      <c r="AE3137" s="77"/>
      <c r="AF3137" s="78"/>
      <c r="AJ3137" s="14"/>
      <c r="AK3137" s="14"/>
      <c r="AL3137" s="15"/>
      <c r="AM3137" s="14"/>
      <c r="AN3137" s="400"/>
    </row>
    <row r="3138" spans="1:42" x14ac:dyDescent="0.25">
      <c r="A3138" s="3527" t="s">
        <v>584</v>
      </c>
      <c r="B3138" s="3490" t="s">
        <v>984</v>
      </c>
      <c r="C3138" s="123" t="s">
        <v>14</v>
      </c>
      <c r="D3138" s="106" t="s">
        <v>948</v>
      </c>
      <c r="E3138" s="68">
        <v>1252.8</v>
      </c>
      <c r="F3138" s="69">
        <v>1190.4000000000001</v>
      </c>
      <c r="G3138" s="69">
        <v>1153.2</v>
      </c>
      <c r="H3138" s="408">
        <v>1118.4000000000001</v>
      </c>
      <c r="I3138" s="69">
        <v>1117.2</v>
      </c>
      <c r="J3138" s="69">
        <v>1207.2</v>
      </c>
      <c r="K3138" s="69">
        <v>1424.4</v>
      </c>
      <c r="L3138" s="69">
        <v>1846.8</v>
      </c>
      <c r="M3138" s="69">
        <v>2427.6</v>
      </c>
      <c r="N3138" s="408">
        <v>2842.8</v>
      </c>
      <c r="O3138" s="69">
        <v>3021.6</v>
      </c>
      <c r="P3138" s="69">
        <v>3045.6</v>
      </c>
      <c r="Q3138" s="69">
        <v>3022.8</v>
      </c>
      <c r="R3138" s="69">
        <v>2960.4</v>
      </c>
      <c r="S3138" s="69">
        <v>3040.8</v>
      </c>
      <c r="T3138" s="69">
        <v>3100.8</v>
      </c>
      <c r="U3138" s="69">
        <v>3002.4</v>
      </c>
      <c r="V3138" s="408">
        <v>2702.4</v>
      </c>
      <c r="W3138" s="69">
        <v>2368.8000000000002</v>
      </c>
      <c r="X3138" s="69">
        <v>2092.8000000000002</v>
      </c>
      <c r="Y3138" s="69">
        <v>1864.8</v>
      </c>
      <c r="Z3138" s="69">
        <v>1698</v>
      </c>
      <c r="AA3138" s="69">
        <v>1521.6000000000001</v>
      </c>
      <c r="AB3138" s="397">
        <v>1375.2</v>
      </c>
      <c r="AC3138" s="132">
        <f>SUM(E3138:AB3138)</f>
        <v>50398.8</v>
      </c>
      <c r="AD3138" s="68"/>
      <c r="AE3138" s="69">
        <v>100</v>
      </c>
      <c r="AF3138" s="70">
        <v>120</v>
      </c>
      <c r="AJ3138" s="474"/>
      <c r="AK3138" s="475"/>
      <c r="AL3138" s="474"/>
      <c r="AM3138" s="15"/>
      <c r="AN3138" s="400"/>
    </row>
    <row r="3139" spans="1:42" x14ac:dyDescent="0.25">
      <c r="A3139" s="3528"/>
      <c r="B3139" s="3491"/>
      <c r="C3139" s="121" t="s">
        <v>16</v>
      </c>
      <c r="D3139" s="106" t="s">
        <v>948</v>
      </c>
      <c r="E3139" s="396">
        <v>234</v>
      </c>
      <c r="F3139" s="306">
        <v>238.8</v>
      </c>
      <c r="G3139" s="306">
        <v>243.6</v>
      </c>
      <c r="H3139" s="409">
        <v>244.8</v>
      </c>
      <c r="I3139" s="306">
        <v>241.20000000000002</v>
      </c>
      <c r="J3139" s="306">
        <v>242.4</v>
      </c>
      <c r="K3139" s="306">
        <v>250.8</v>
      </c>
      <c r="L3139" s="306">
        <v>309.60000000000002</v>
      </c>
      <c r="M3139" s="306">
        <v>403.2</v>
      </c>
      <c r="N3139" s="409">
        <v>390</v>
      </c>
      <c r="O3139" s="306">
        <v>397.2</v>
      </c>
      <c r="P3139" s="306">
        <v>387.6</v>
      </c>
      <c r="Q3139" s="306">
        <v>403.2</v>
      </c>
      <c r="R3139" s="306">
        <v>409.2</v>
      </c>
      <c r="S3139" s="306">
        <v>416.40000000000003</v>
      </c>
      <c r="T3139" s="306">
        <v>427.2</v>
      </c>
      <c r="U3139" s="306">
        <v>406.8</v>
      </c>
      <c r="V3139" s="409">
        <v>397.2</v>
      </c>
      <c r="W3139" s="306">
        <v>352.8</v>
      </c>
      <c r="X3139" s="306">
        <v>318</v>
      </c>
      <c r="Y3139" s="306">
        <v>280.8</v>
      </c>
      <c r="Z3139" s="306">
        <v>270</v>
      </c>
      <c r="AA3139" s="306">
        <v>244.8</v>
      </c>
      <c r="AB3139" s="398">
        <v>250.8</v>
      </c>
      <c r="AC3139" s="105">
        <f>SUM(E3139:AB3139)</f>
        <v>7760.4</v>
      </c>
      <c r="AD3139" s="71"/>
      <c r="AE3139" s="153"/>
      <c r="AF3139" s="72"/>
      <c r="AJ3139" s="15"/>
      <c r="AK3139" s="15"/>
      <c r="AL3139" s="15"/>
      <c r="AM3139" s="15"/>
      <c r="AN3139" s="400"/>
    </row>
    <row r="3140" spans="1:42" x14ac:dyDescent="0.25">
      <c r="A3140" s="3528"/>
      <c r="B3140" s="3491"/>
      <c r="C3140" s="121" t="s">
        <v>17</v>
      </c>
      <c r="D3140" s="106" t="s">
        <v>56</v>
      </c>
      <c r="E3140" s="1581">
        <v>67</v>
      </c>
      <c r="F3140" s="1565">
        <v>64</v>
      </c>
      <c r="G3140" s="1565">
        <v>60</v>
      </c>
      <c r="H3140" s="414">
        <v>60</v>
      </c>
      <c r="I3140" s="1565">
        <v>62</v>
      </c>
      <c r="J3140" s="1565">
        <v>70</v>
      </c>
      <c r="K3140" s="1565">
        <v>87</v>
      </c>
      <c r="L3140" s="1565">
        <v>115</v>
      </c>
      <c r="M3140" s="1565">
        <v>154</v>
      </c>
      <c r="N3140" s="414">
        <v>165</v>
      </c>
      <c r="O3140" s="1565">
        <v>166</v>
      </c>
      <c r="P3140" s="1565">
        <v>169</v>
      </c>
      <c r="Q3140" s="1565">
        <v>168</v>
      </c>
      <c r="R3140" s="1565">
        <v>167</v>
      </c>
      <c r="S3140" s="1565">
        <v>175</v>
      </c>
      <c r="T3140" s="1565">
        <v>172</v>
      </c>
      <c r="U3140" s="1565">
        <v>160</v>
      </c>
      <c r="V3140" s="414">
        <v>140</v>
      </c>
      <c r="W3140" s="1565">
        <v>119</v>
      </c>
      <c r="X3140" s="1565">
        <v>110</v>
      </c>
      <c r="Y3140" s="325">
        <v>99</v>
      </c>
      <c r="Z3140" s="1565">
        <v>83</v>
      </c>
      <c r="AA3140" s="1565">
        <v>77</v>
      </c>
      <c r="AB3140" s="1598">
        <v>72</v>
      </c>
      <c r="AC3140" s="105">
        <f>AVERAGE(E3140:AB3140)</f>
        <v>115.875</v>
      </c>
      <c r="AD3140" s="74"/>
      <c r="AE3140" s="74"/>
      <c r="AF3140" s="75"/>
      <c r="AJ3140" s="15"/>
      <c r="AK3140" s="15"/>
      <c r="AL3140" s="15"/>
      <c r="AM3140" s="15"/>
      <c r="AN3140" s="400"/>
    </row>
    <row r="3141" spans="1:42" ht="16.5" thickBot="1" x14ac:dyDescent="0.3">
      <c r="A3141" s="3529"/>
      <c r="B3141" s="3492"/>
      <c r="C3141" s="121" t="s">
        <v>19</v>
      </c>
      <c r="D3141" s="346"/>
      <c r="E3141" s="544">
        <f t="shared" ref="E3141:AB3141" si="11963">E3139/E3138</f>
        <v>0.18678160919540229</v>
      </c>
      <c r="F3141" s="312">
        <f t="shared" si="11963"/>
        <v>0.20060483870967741</v>
      </c>
      <c r="G3141" s="312">
        <f t="shared" si="11963"/>
        <v>0.21123829344432882</v>
      </c>
      <c r="H3141" s="411">
        <f t="shared" si="11963"/>
        <v>0.2188841201716738</v>
      </c>
      <c r="I3141" s="312">
        <f t="shared" si="11963"/>
        <v>0.21589688506981741</v>
      </c>
      <c r="J3141" s="312">
        <f t="shared" si="11963"/>
        <v>0.20079522862823063</v>
      </c>
      <c r="K3141" s="312">
        <f t="shared" si="11963"/>
        <v>0.17607413647851727</v>
      </c>
      <c r="L3141" s="312">
        <f t="shared" si="11963"/>
        <v>0.1676413255360624</v>
      </c>
      <c r="M3141" s="312">
        <f t="shared" si="11963"/>
        <v>0.16608996539792387</v>
      </c>
      <c r="N3141" s="411">
        <f t="shared" si="11963"/>
        <v>0.13718868720979316</v>
      </c>
      <c r="O3141" s="312">
        <f t="shared" si="11963"/>
        <v>0.13145353455123113</v>
      </c>
      <c r="P3141" s="312">
        <f t="shared" si="11963"/>
        <v>0.12726556343577622</v>
      </c>
      <c r="Q3141" s="312">
        <f t="shared" si="11963"/>
        <v>0.1333862643906312</v>
      </c>
      <c r="R3141" s="312">
        <f t="shared" si="11963"/>
        <v>0.13822456424807458</v>
      </c>
      <c r="S3141" s="312">
        <f t="shared" si="11963"/>
        <v>0.13693764798737174</v>
      </c>
      <c r="T3141" s="312">
        <f t="shared" si="11963"/>
        <v>0.13777089783281732</v>
      </c>
      <c r="U3141" s="312">
        <f t="shared" si="11963"/>
        <v>0.13549160671462829</v>
      </c>
      <c r="V3141" s="411">
        <f t="shared" si="11963"/>
        <v>0.14698046181172289</v>
      </c>
      <c r="W3141" s="312">
        <f t="shared" si="11963"/>
        <v>0.14893617021276595</v>
      </c>
      <c r="X3141" s="312">
        <f t="shared" si="11963"/>
        <v>0.15194954128440366</v>
      </c>
      <c r="Y3141" s="312">
        <f>V3139/V3138</f>
        <v>0.14698046181172289</v>
      </c>
      <c r="Z3141" s="312">
        <f t="shared" si="11963"/>
        <v>0.15901060070671377</v>
      </c>
      <c r="AA3141" s="312">
        <f t="shared" si="11963"/>
        <v>0.16088328075709779</v>
      </c>
      <c r="AB3141" s="335">
        <f t="shared" si="11963"/>
        <v>0.18237347294938919</v>
      </c>
      <c r="AC3141" s="477">
        <f>MAX(E3141:AB3141)</f>
        <v>0.2188841201716738</v>
      </c>
      <c r="AD3141" s="71"/>
      <c r="AE3141" s="153"/>
      <c r="AF3141" s="72"/>
      <c r="AJ3141" s="15"/>
      <c r="AK3141" s="15"/>
      <c r="AL3141" s="15"/>
      <c r="AM3141" s="15"/>
      <c r="AN3141" s="400"/>
    </row>
    <row r="3142" spans="1:42" hidden="1" x14ac:dyDescent="0.25">
      <c r="A3142" s="2227"/>
      <c r="B3142" s="2230"/>
      <c r="C3142" s="122" t="s">
        <v>118</v>
      </c>
      <c r="D3142" s="346"/>
      <c r="E3142" s="71"/>
      <c r="F3142" s="153"/>
      <c r="G3142" s="153"/>
      <c r="H3142" s="406"/>
      <c r="I3142" s="153"/>
      <c r="J3142" s="153"/>
      <c r="K3142" s="153"/>
      <c r="L3142" s="153"/>
      <c r="M3142" s="153"/>
      <c r="N3142" s="406"/>
      <c r="O3142" s="153"/>
      <c r="P3142" s="153"/>
      <c r="Q3142" s="153"/>
      <c r="R3142" s="153"/>
      <c r="S3142" s="153"/>
      <c r="T3142" s="153"/>
      <c r="U3142" s="153"/>
      <c r="V3142" s="153"/>
      <c r="W3142" s="153"/>
      <c r="X3142" s="153"/>
      <c r="Y3142" s="406"/>
      <c r="Z3142" s="153"/>
      <c r="AA3142" s="153"/>
      <c r="AB3142" s="314"/>
      <c r="AC3142" s="106"/>
      <c r="AD3142" s="71"/>
      <c r="AE3142" s="153"/>
      <c r="AF3142" s="72"/>
      <c r="AJ3142" s="15"/>
      <c r="AK3142" s="15"/>
      <c r="AL3142" s="15"/>
      <c r="AM3142" s="15"/>
      <c r="AN3142" s="400"/>
    </row>
    <row r="3143" spans="1:42" s="181" customFormat="1" hidden="1" x14ac:dyDescent="0.25">
      <c r="A3143" s="2227"/>
      <c r="B3143" s="2230"/>
      <c r="C3143" s="122" t="s">
        <v>119</v>
      </c>
      <c r="D3143" s="346"/>
      <c r="E3143" s="71"/>
      <c r="F3143" s="153"/>
      <c r="G3143" s="153"/>
      <c r="H3143" s="406"/>
      <c r="I3143" s="153"/>
      <c r="J3143" s="153"/>
      <c r="K3143" s="153"/>
      <c r="L3143" s="153"/>
      <c r="M3143" s="153"/>
      <c r="N3143" s="406"/>
      <c r="O3143" s="153"/>
      <c r="P3143" s="153"/>
      <c r="Q3143" s="153"/>
      <c r="R3143" s="153"/>
      <c r="S3143" s="153"/>
      <c r="T3143" s="153"/>
      <c r="U3143" s="153"/>
      <c r="V3143" s="153"/>
      <c r="W3143" s="153"/>
      <c r="X3143" s="153"/>
      <c r="Y3143" s="406"/>
      <c r="Z3143" s="153"/>
      <c r="AA3143" s="153"/>
      <c r="AB3143" s="314"/>
      <c r="AC3143" s="106"/>
      <c r="AD3143" s="71"/>
      <c r="AE3143" s="153"/>
      <c r="AF3143" s="72"/>
      <c r="AH3143" s="844"/>
      <c r="AI3143" s="845"/>
      <c r="AJ3143" s="845"/>
      <c r="AK3143" s="845"/>
      <c r="AL3143" s="846"/>
      <c r="AM3143" s="846"/>
      <c r="AN3143" s="189"/>
      <c r="AO3143" s="189"/>
      <c r="AP3143" s="189"/>
    </row>
    <row r="3144" spans="1:42" ht="16.5" hidden="1" thickBot="1" x14ac:dyDescent="0.3">
      <c r="A3144" s="3520" t="s">
        <v>44</v>
      </c>
      <c r="B3144" s="3521"/>
      <c r="C3144" s="3522"/>
      <c r="D3144" s="345"/>
      <c r="E3144" s="502">
        <f>SQRT(E3138*E3138+E3139*E3139)/E2937/1.73</f>
        <v>69.9606464316483</v>
      </c>
      <c r="F3144" s="179">
        <f t="shared" ref="F3144:AB3144" si="11964">SQRT(F3138*F3138+F3139*F3139)/F2937/1.73</f>
        <v>66.521435207574754</v>
      </c>
      <c r="G3144" s="179">
        <f t="shared" si="11964"/>
        <v>64.578146402678755</v>
      </c>
      <c r="H3144" s="413">
        <f t="shared" si="11964"/>
        <v>62.668483138749615</v>
      </c>
      <c r="I3144" s="179">
        <f t="shared" si="11964"/>
        <v>62.56243586766891</v>
      </c>
      <c r="J3144" s="179">
        <f t="shared" si="11964"/>
        <v>67.71948008214811</v>
      </c>
      <c r="K3144" s="179">
        <f t="shared" si="11964"/>
        <v>80.078354142506299</v>
      </c>
      <c r="L3144" s="179">
        <f t="shared" si="11964"/>
        <v>104.07798281137141</v>
      </c>
      <c r="M3144" s="179">
        <f t="shared" si="11964"/>
        <v>137.83527964381204</v>
      </c>
      <c r="N3144" s="413">
        <f t="shared" si="11964"/>
        <v>160.56421851412659</v>
      </c>
      <c r="O3144" s="179">
        <f t="shared" si="11964"/>
        <v>170.86474520856345</v>
      </c>
      <c r="P3144" s="179">
        <f t="shared" si="11964"/>
        <v>171.63073975153193</v>
      </c>
      <c r="Q3144" s="179">
        <f t="shared" si="11964"/>
        <v>170.31482584949663</v>
      </c>
      <c r="R3144" s="179">
        <f t="shared" si="11964"/>
        <v>166.90664532656086</v>
      </c>
      <c r="S3144" s="179">
        <f t="shared" si="11964"/>
        <v>172.74501751569588</v>
      </c>
      <c r="T3144" s="179">
        <f t="shared" si="11964"/>
        <v>176.68948317071275</v>
      </c>
      <c r="U3144" s="179">
        <f t="shared" si="11964"/>
        <v>170.53056823006739</v>
      </c>
      <c r="V3144" s="413">
        <f t="shared" si="11964"/>
        <v>153.28774614005738</v>
      </c>
      <c r="W3144" s="179">
        <f t="shared" si="11964"/>
        <v>133.75377627523227</v>
      </c>
      <c r="X3144" s="179">
        <f t="shared" si="11964"/>
        <v>117.88021142972151</v>
      </c>
      <c r="Y3144" s="77">
        <f>SQRT(V3138*V3138+V3139*V3139)/V2937/1.73</f>
        <v>153.28774614005738</v>
      </c>
      <c r="Z3144" s="179">
        <f t="shared" si="11964"/>
        <v>94.831466960996693</v>
      </c>
      <c r="AA3144" s="179">
        <f t="shared" si="11964"/>
        <v>85.004539976862802</v>
      </c>
      <c r="AB3144" s="399">
        <f t="shared" si="11964"/>
        <v>76.735480250500089</v>
      </c>
      <c r="AC3144" s="107">
        <f>AVERAGE(E3144:AB3144)</f>
        <v>120.45956060284756</v>
      </c>
      <c r="AD3144" s="76">
        <f>(AC3140-AC3144)/AC3140</f>
        <v>-3.9564708546688761E-2</v>
      </c>
      <c r="AE3144" s="77"/>
      <c r="AF3144" s="78"/>
      <c r="AJ3144" s="14"/>
      <c r="AK3144" s="14"/>
      <c r="AL3144" s="15"/>
      <c r="AM3144" s="14"/>
      <c r="AN3144" s="400"/>
    </row>
    <row r="3145" spans="1:42" x14ac:dyDescent="0.25">
      <c r="A3145" s="3698" t="s">
        <v>585</v>
      </c>
      <c r="B3145" s="3700" t="s">
        <v>586</v>
      </c>
      <c r="C3145" s="119" t="s">
        <v>14</v>
      </c>
      <c r="D3145" s="106" t="s">
        <v>948</v>
      </c>
      <c r="E3145" s="68">
        <v>93.600000000000009</v>
      </c>
      <c r="F3145" s="69">
        <v>92</v>
      </c>
      <c r="G3145" s="69">
        <v>92.8</v>
      </c>
      <c r="H3145" s="408">
        <v>92</v>
      </c>
      <c r="I3145" s="69">
        <v>92.8</v>
      </c>
      <c r="J3145" s="69">
        <v>100.8</v>
      </c>
      <c r="K3145" s="69">
        <v>330.40000000000003</v>
      </c>
      <c r="L3145" s="69">
        <v>528</v>
      </c>
      <c r="M3145" s="69">
        <v>738.4</v>
      </c>
      <c r="N3145" s="408">
        <v>761.6</v>
      </c>
      <c r="O3145" s="69">
        <v>768</v>
      </c>
      <c r="P3145" s="69">
        <v>700.80000000000007</v>
      </c>
      <c r="Q3145" s="69">
        <v>695.2</v>
      </c>
      <c r="R3145" s="69">
        <v>650.4</v>
      </c>
      <c r="S3145" s="69">
        <v>632</v>
      </c>
      <c r="T3145" s="69">
        <v>617.6</v>
      </c>
      <c r="U3145" s="69">
        <v>584.80000000000007</v>
      </c>
      <c r="V3145" s="408">
        <v>528.79999999999995</v>
      </c>
      <c r="W3145" s="69">
        <v>496.8</v>
      </c>
      <c r="X3145" s="69">
        <v>484.8</v>
      </c>
      <c r="Y3145" s="69">
        <v>473.6</v>
      </c>
      <c r="Z3145" s="69">
        <v>175.20000000000002</v>
      </c>
      <c r="AA3145" s="69">
        <v>164.8</v>
      </c>
      <c r="AB3145" s="397">
        <v>161.6</v>
      </c>
      <c r="AC3145" s="104">
        <f>SUM(E3145:AB3145)</f>
        <v>10056.799999999999</v>
      </c>
      <c r="AD3145" s="68"/>
      <c r="AE3145" s="69">
        <v>100</v>
      </c>
      <c r="AF3145" s="70">
        <v>80</v>
      </c>
      <c r="AJ3145" s="474"/>
      <c r="AK3145" s="475"/>
      <c r="AL3145" s="474"/>
      <c r="AM3145" s="15"/>
      <c r="AN3145" s="400"/>
    </row>
    <row r="3146" spans="1:42" x14ac:dyDescent="0.25">
      <c r="A3146" s="3699"/>
      <c r="B3146" s="3701"/>
      <c r="C3146" s="121" t="s">
        <v>16</v>
      </c>
      <c r="D3146" s="106" t="s">
        <v>948</v>
      </c>
      <c r="E3146" s="396">
        <v>0</v>
      </c>
      <c r="F3146" s="306">
        <v>0</v>
      </c>
      <c r="G3146" s="306">
        <v>0</v>
      </c>
      <c r="H3146" s="409">
        <v>0</v>
      </c>
      <c r="I3146" s="306">
        <v>0</v>
      </c>
      <c r="J3146" s="306">
        <v>0</v>
      </c>
      <c r="K3146" s="306">
        <v>2.4</v>
      </c>
      <c r="L3146" s="306">
        <v>30.400000000000002</v>
      </c>
      <c r="M3146" s="306">
        <v>79.2</v>
      </c>
      <c r="N3146" s="409">
        <v>74.400000000000006</v>
      </c>
      <c r="O3146" s="306">
        <v>69.600000000000009</v>
      </c>
      <c r="P3146" s="306">
        <v>64.8</v>
      </c>
      <c r="Q3146" s="306">
        <v>64</v>
      </c>
      <c r="R3146" s="306">
        <v>56.800000000000004</v>
      </c>
      <c r="S3146" s="306">
        <v>53.6</v>
      </c>
      <c r="T3146" s="306">
        <v>36.800000000000004</v>
      </c>
      <c r="U3146" s="306">
        <v>35.200000000000003</v>
      </c>
      <c r="V3146" s="409">
        <v>32</v>
      </c>
      <c r="W3146" s="306">
        <v>30.400000000000002</v>
      </c>
      <c r="X3146" s="306">
        <v>29.6</v>
      </c>
      <c r="Y3146" s="306">
        <v>26.400000000000002</v>
      </c>
      <c r="Z3146" s="306">
        <v>0</v>
      </c>
      <c r="AA3146" s="306">
        <v>0</v>
      </c>
      <c r="AB3146" s="398">
        <v>0</v>
      </c>
      <c r="AC3146" s="105">
        <f>SUM(E3146:AB3146)</f>
        <v>685.6</v>
      </c>
      <c r="AD3146" s="71"/>
      <c r="AE3146" s="153"/>
      <c r="AF3146" s="72"/>
      <c r="AJ3146" s="15"/>
      <c r="AK3146" s="15"/>
      <c r="AL3146" s="15"/>
      <c r="AM3146" s="15"/>
      <c r="AN3146" s="400"/>
    </row>
    <row r="3147" spans="1:42" x14ac:dyDescent="0.25">
      <c r="A3147" s="3699"/>
      <c r="B3147" s="3701"/>
      <c r="C3147" s="121" t="s">
        <v>17</v>
      </c>
      <c r="D3147" s="106" t="s">
        <v>56</v>
      </c>
      <c r="E3147" s="1565">
        <v>6</v>
      </c>
      <c r="F3147" s="1565">
        <v>5</v>
      </c>
      <c r="G3147" s="1565">
        <v>6</v>
      </c>
      <c r="H3147" s="414">
        <v>6</v>
      </c>
      <c r="I3147" s="1565">
        <v>6</v>
      </c>
      <c r="J3147" s="1565">
        <v>6</v>
      </c>
      <c r="K3147" s="1565">
        <v>30</v>
      </c>
      <c r="L3147" s="1565">
        <v>35</v>
      </c>
      <c r="M3147" s="1565">
        <v>44</v>
      </c>
      <c r="N3147" s="414">
        <v>46</v>
      </c>
      <c r="O3147" s="1565">
        <v>41</v>
      </c>
      <c r="P3147" s="1565">
        <v>40</v>
      </c>
      <c r="Q3147" s="1565">
        <v>37</v>
      </c>
      <c r="R3147" s="1565">
        <v>36</v>
      </c>
      <c r="S3147" s="1565">
        <v>36</v>
      </c>
      <c r="T3147" s="1565">
        <v>34</v>
      </c>
      <c r="U3147" s="1565">
        <v>31</v>
      </c>
      <c r="V3147" s="414">
        <v>28</v>
      </c>
      <c r="W3147" s="1565">
        <v>28</v>
      </c>
      <c r="X3147" s="1565">
        <v>26</v>
      </c>
      <c r="Y3147" s="325">
        <v>11</v>
      </c>
      <c r="Z3147" s="1565">
        <v>11</v>
      </c>
      <c r="AA3147" s="1565">
        <v>10</v>
      </c>
      <c r="AB3147" s="1565">
        <v>10</v>
      </c>
      <c r="AC3147" s="105">
        <f>AVERAGE(E3147:AB3147)</f>
        <v>23.708333333333332</v>
      </c>
      <c r="AD3147" s="74"/>
      <c r="AE3147" s="74"/>
      <c r="AF3147" s="75"/>
      <c r="AJ3147" s="15"/>
      <c r="AK3147" s="15"/>
      <c r="AL3147" s="15"/>
      <c r="AM3147" s="15"/>
      <c r="AN3147" s="400"/>
    </row>
    <row r="3148" spans="1:42" ht="16.5" thickBot="1" x14ac:dyDescent="0.3">
      <c r="A3148" s="3708"/>
      <c r="B3148" s="3709"/>
      <c r="C3148" s="124" t="s">
        <v>19</v>
      </c>
      <c r="D3148" s="345"/>
      <c r="E3148" s="620">
        <f t="shared" ref="E3148:AB3148" si="11965">E3146/E3145</f>
        <v>0</v>
      </c>
      <c r="F3148" s="316">
        <f t="shared" si="11965"/>
        <v>0</v>
      </c>
      <c r="G3148" s="316">
        <f t="shared" si="11965"/>
        <v>0</v>
      </c>
      <c r="H3148" s="424">
        <f t="shared" si="11965"/>
        <v>0</v>
      </c>
      <c r="I3148" s="316">
        <f t="shared" si="11965"/>
        <v>0</v>
      </c>
      <c r="J3148" s="316">
        <f t="shared" si="11965"/>
        <v>0</v>
      </c>
      <c r="K3148" s="316">
        <f t="shared" si="11965"/>
        <v>7.2639225181598049E-3</v>
      </c>
      <c r="L3148" s="316">
        <f t="shared" si="11965"/>
        <v>5.7575757575757579E-2</v>
      </c>
      <c r="M3148" s="316">
        <f t="shared" si="11965"/>
        <v>0.10725893824485375</v>
      </c>
      <c r="N3148" s="424">
        <f t="shared" si="11965"/>
        <v>9.7689075630252101E-2</v>
      </c>
      <c r="O3148" s="316">
        <f t="shared" si="11965"/>
        <v>9.0625000000000011E-2</v>
      </c>
      <c r="P3148" s="316">
        <f t="shared" si="11965"/>
        <v>9.2465753424657515E-2</v>
      </c>
      <c r="Q3148" s="316">
        <f t="shared" si="11965"/>
        <v>9.2059838895281923E-2</v>
      </c>
      <c r="R3148" s="316">
        <f t="shared" si="11965"/>
        <v>8.7330873308733098E-2</v>
      </c>
      <c r="S3148" s="316">
        <f t="shared" si="11965"/>
        <v>8.4810126582278489E-2</v>
      </c>
      <c r="T3148" s="316">
        <f t="shared" si="11965"/>
        <v>5.9585492227979278E-2</v>
      </c>
      <c r="U3148" s="316">
        <f t="shared" si="11965"/>
        <v>6.0191518467852256E-2</v>
      </c>
      <c r="V3148" s="424">
        <f t="shared" si="11965"/>
        <v>6.0514372163388813E-2</v>
      </c>
      <c r="W3148" s="316">
        <f t="shared" si="11965"/>
        <v>6.1191626409017714E-2</v>
      </c>
      <c r="X3148" s="316">
        <f t="shared" si="11965"/>
        <v>6.1056105610561059E-2</v>
      </c>
      <c r="Y3148" s="316">
        <f>V3146/V3145</f>
        <v>6.0514372163388813E-2</v>
      </c>
      <c r="Z3148" s="316">
        <f t="shared" si="11965"/>
        <v>0</v>
      </c>
      <c r="AA3148" s="316">
        <f t="shared" si="11965"/>
        <v>0</v>
      </c>
      <c r="AB3148" s="870">
        <f t="shared" si="11965"/>
        <v>0</v>
      </c>
      <c r="AC3148" s="498">
        <f>MAX(E3148:AB3148)</f>
        <v>0.10725893824485375</v>
      </c>
      <c r="AD3148" s="71"/>
      <c r="AE3148" s="153"/>
      <c r="AF3148" s="72"/>
      <c r="AJ3148" s="15"/>
      <c r="AK3148" s="15"/>
      <c r="AL3148" s="15"/>
      <c r="AM3148" s="15"/>
      <c r="AN3148" s="400"/>
    </row>
    <row r="3149" spans="1:42" hidden="1" x14ac:dyDescent="0.25">
      <c r="A3149" s="2217"/>
      <c r="B3149" s="2220"/>
      <c r="C3149" s="360" t="s">
        <v>118</v>
      </c>
      <c r="D3149" s="2408"/>
      <c r="E3149" s="361"/>
      <c r="F3149" s="89"/>
      <c r="G3149" s="89"/>
      <c r="H3149" s="405"/>
      <c r="I3149" s="89"/>
      <c r="J3149" s="89"/>
      <c r="K3149" s="89"/>
      <c r="L3149" s="89"/>
      <c r="M3149" s="89"/>
      <c r="N3149" s="405"/>
      <c r="O3149" s="89"/>
      <c r="P3149" s="89"/>
      <c r="Q3149" s="89"/>
      <c r="R3149" s="89"/>
      <c r="S3149" s="89"/>
      <c r="T3149" s="89"/>
      <c r="U3149" s="89"/>
      <c r="V3149" s="89"/>
      <c r="W3149" s="89"/>
      <c r="X3149" s="89"/>
      <c r="Y3149" s="405"/>
      <c r="Z3149" s="89"/>
      <c r="AA3149" s="89"/>
      <c r="AB3149" s="385"/>
      <c r="AC3149" s="120"/>
      <c r="AD3149" s="71"/>
      <c r="AE3149" s="153"/>
      <c r="AF3149" s="72"/>
      <c r="AJ3149" s="15"/>
      <c r="AK3149" s="15"/>
      <c r="AL3149" s="15"/>
      <c r="AM3149" s="15"/>
      <c r="AN3149" s="400"/>
    </row>
    <row r="3150" spans="1:42" s="181" customFormat="1" hidden="1" x14ac:dyDescent="0.25">
      <c r="A3150" s="2227"/>
      <c r="B3150" s="2230"/>
      <c r="C3150" s="122" t="s">
        <v>119</v>
      </c>
      <c r="D3150" s="346"/>
      <c r="E3150" s="71"/>
      <c r="F3150" s="153"/>
      <c r="G3150" s="153"/>
      <c r="H3150" s="406"/>
      <c r="I3150" s="153"/>
      <c r="J3150" s="153"/>
      <c r="K3150" s="153"/>
      <c r="L3150" s="153"/>
      <c r="M3150" s="153"/>
      <c r="N3150" s="406"/>
      <c r="O3150" s="153"/>
      <c r="P3150" s="153"/>
      <c r="Q3150" s="153"/>
      <c r="R3150" s="153"/>
      <c r="S3150" s="153"/>
      <c r="T3150" s="153"/>
      <c r="U3150" s="153"/>
      <c r="V3150" s="153"/>
      <c r="W3150" s="153"/>
      <c r="X3150" s="153"/>
      <c r="Y3150" s="406"/>
      <c r="Z3150" s="153"/>
      <c r="AA3150" s="153"/>
      <c r="AB3150" s="314"/>
      <c r="AC3150" s="106"/>
      <c r="AD3150" s="71"/>
      <c r="AE3150" s="153"/>
      <c r="AF3150" s="72"/>
      <c r="AH3150" s="844"/>
      <c r="AI3150" s="845"/>
      <c r="AJ3150" s="845"/>
      <c r="AK3150" s="845"/>
      <c r="AL3150" s="846"/>
      <c r="AM3150" s="846"/>
      <c r="AN3150" s="189"/>
      <c r="AO3150" s="189"/>
      <c r="AP3150" s="189"/>
    </row>
    <row r="3151" spans="1:42" ht="16.5" hidden="1" thickBot="1" x14ac:dyDescent="0.3">
      <c r="A3151" s="3520" t="s">
        <v>44</v>
      </c>
      <c r="B3151" s="3521"/>
      <c r="C3151" s="3522"/>
      <c r="D3151" s="345"/>
      <c r="E3151" s="502">
        <f>SQRT(E3145*E3145+E3146*E3146)/E2936/1.73</f>
        <v>5.1283456154288691</v>
      </c>
      <c r="F3151" s="179">
        <f t="shared" ref="F3151:AB3151" si="11966">SQRT(F3145*F3145+F3146*F3146)/F2936/1.73</f>
        <v>5.0263885398341293</v>
      </c>
      <c r="G3151" s="179">
        <f t="shared" si="11966"/>
        <v>5.0653086399537131</v>
      </c>
      <c r="H3151" s="413">
        <f t="shared" si="11966"/>
        <v>5.0216421861610092</v>
      </c>
      <c r="I3151" s="179">
        <f t="shared" si="11966"/>
        <v>5.0653086399537131</v>
      </c>
      <c r="J3151" s="179">
        <f t="shared" si="11966"/>
        <v>5.5176037834997373</v>
      </c>
      <c r="K3151" s="179">
        <f t="shared" si="11966"/>
        <v>18.25886208910584</v>
      </c>
      <c r="L3151" s="179">
        <f t="shared" si="11966"/>
        <v>29.33855676833188</v>
      </c>
      <c r="M3151" s="179">
        <f t="shared" si="11966"/>
        <v>41.475262211980301</v>
      </c>
      <c r="N3151" s="413">
        <f t="shared" si="11966"/>
        <v>42.736891161996304</v>
      </c>
      <c r="O3151" s="179">
        <f t="shared" si="11966"/>
        <v>43.067621742146876</v>
      </c>
      <c r="P3151" s="179">
        <f t="shared" si="11966"/>
        <v>39.229966053053211</v>
      </c>
      <c r="Q3151" s="179">
        <f t="shared" si="11966"/>
        <v>38.80278454241575</v>
      </c>
      <c r="R3151" s="179">
        <f t="shared" si="11966"/>
        <v>36.321912790295059</v>
      </c>
      <c r="S3151" s="179">
        <f t="shared" si="11966"/>
        <v>35.560561265528804</v>
      </c>
      <c r="T3151" s="179">
        <f t="shared" si="11966"/>
        <v>34.721106775438003</v>
      </c>
      <c r="U3151" s="179">
        <f t="shared" si="11966"/>
        <v>32.751110392843749</v>
      </c>
      <c r="V3151" s="413">
        <f t="shared" si="11966"/>
        <v>29.558291403240901</v>
      </c>
      <c r="W3151" s="179">
        <f t="shared" si="11966"/>
        <v>27.663919723525463</v>
      </c>
      <c r="X3151" s="179">
        <f t="shared" si="11966"/>
        <v>26.943671562020729</v>
      </c>
      <c r="Y3151" s="77">
        <f>SQRT(V3145*V3145+V3146*V3146)/V2936/1.73</f>
        <v>29.558291403240901</v>
      </c>
      <c r="Z3151" s="179">
        <f t="shared" si="11966"/>
        <v>9.5901208617971641</v>
      </c>
      <c r="AA3151" s="179">
        <f t="shared" si="11966"/>
        <v>9.0293948442593752</v>
      </c>
      <c r="AB3151" s="399">
        <f t="shared" si="11966"/>
        <v>8.8206236661262949</v>
      </c>
      <c r="AC3151" s="107">
        <f>AVERAGE(E3151:AB3151)</f>
        <v>23.510564444257408</v>
      </c>
      <c r="AD3151" s="76">
        <f>(AC3147-AC3151)/AC3147</f>
        <v>8.3417457606716604E-3</v>
      </c>
      <c r="AE3151" s="77"/>
      <c r="AF3151" s="78"/>
      <c r="AJ3151" s="14"/>
      <c r="AK3151" s="14"/>
      <c r="AL3151" s="15"/>
      <c r="AM3151" s="14"/>
      <c r="AN3151" s="400"/>
    </row>
    <row r="3152" spans="1:42" x14ac:dyDescent="0.25">
      <c r="A3152" s="3527" t="s">
        <v>587</v>
      </c>
      <c r="B3152" s="3490" t="s">
        <v>566</v>
      </c>
      <c r="C3152" s="119" t="s">
        <v>14</v>
      </c>
      <c r="D3152" s="106" t="s">
        <v>948</v>
      </c>
      <c r="E3152" s="304">
        <v>359.40000000000003</v>
      </c>
      <c r="F3152" s="69">
        <v>355.2</v>
      </c>
      <c r="G3152" s="69">
        <v>347.40000000000003</v>
      </c>
      <c r="H3152" s="408">
        <v>345</v>
      </c>
      <c r="I3152" s="69">
        <v>344.40000000000003</v>
      </c>
      <c r="J3152" s="69">
        <v>359.40000000000003</v>
      </c>
      <c r="K3152" s="69">
        <v>381</v>
      </c>
      <c r="L3152" s="69">
        <v>399</v>
      </c>
      <c r="M3152" s="69">
        <v>406.2</v>
      </c>
      <c r="N3152" s="408">
        <v>454.2</v>
      </c>
      <c r="O3152" s="69">
        <v>462</v>
      </c>
      <c r="P3152" s="69">
        <v>501</v>
      </c>
      <c r="Q3152" s="69">
        <v>515.4</v>
      </c>
      <c r="R3152" s="69">
        <v>502.2</v>
      </c>
      <c r="S3152" s="69">
        <v>520.79999999999995</v>
      </c>
      <c r="T3152" s="69">
        <v>552.6</v>
      </c>
      <c r="U3152" s="69">
        <v>557.4</v>
      </c>
      <c r="V3152" s="408">
        <v>547.80000000000007</v>
      </c>
      <c r="W3152" s="69">
        <v>538.79999999999995</v>
      </c>
      <c r="X3152" s="69">
        <v>542.4</v>
      </c>
      <c r="Y3152" s="69">
        <v>506.40000000000003</v>
      </c>
      <c r="Z3152" s="69">
        <v>484.8</v>
      </c>
      <c r="AA3152" s="69">
        <v>436.2</v>
      </c>
      <c r="AB3152" s="397">
        <v>379.2</v>
      </c>
      <c r="AC3152" s="104">
        <f>SUM(E3152:AB3152)</f>
        <v>10798.199999999999</v>
      </c>
      <c r="AD3152" s="68"/>
      <c r="AE3152" s="69">
        <v>100</v>
      </c>
      <c r="AF3152" s="70">
        <v>60</v>
      </c>
      <c r="AJ3152" s="474"/>
      <c r="AK3152" s="475"/>
      <c r="AL3152" s="474"/>
      <c r="AM3152" s="15"/>
      <c r="AN3152" s="400"/>
    </row>
    <row r="3153" spans="1:42" x14ac:dyDescent="0.25">
      <c r="A3153" s="3528"/>
      <c r="B3153" s="3491"/>
      <c r="C3153" s="121" t="s">
        <v>16</v>
      </c>
      <c r="D3153" s="106" t="s">
        <v>948</v>
      </c>
      <c r="E3153" s="305">
        <v>5.4</v>
      </c>
      <c r="F3153" s="306">
        <v>4.8</v>
      </c>
      <c r="G3153" s="306">
        <v>4.8</v>
      </c>
      <c r="H3153" s="409">
        <v>7.2</v>
      </c>
      <c r="I3153" s="306">
        <v>6.6000000000000005</v>
      </c>
      <c r="J3153" s="306">
        <v>7.8</v>
      </c>
      <c r="K3153" s="306">
        <v>6.6000000000000005</v>
      </c>
      <c r="L3153" s="306">
        <v>7.2</v>
      </c>
      <c r="M3153" s="306">
        <v>3.6</v>
      </c>
      <c r="N3153" s="409">
        <v>2.4</v>
      </c>
      <c r="O3153" s="306">
        <v>4.2</v>
      </c>
      <c r="P3153" s="306">
        <v>10.8</v>
      </c>
      <c r="Q3153" s="306">
        <v>15</v>
      </c>
      <c r="R3153" s="306">
        <v>10.200000000000001</v>
      </c>
      <c r="S3153" s="306">
        <v>7.2</v>
      </c>
      <c r="T3153" s="306">
        <v>22.8</v>
      </c>
      <c r="U3153" s="306">
        <v>24.6</v>
      </c>
      <c r="V3153" s="409">
        <v>27</v>
      </c>
      <c r="W3153" s="306">
        <v>26.400000000000002</v>
      </c>
      <c r="X3153" s="306">
        <v>32.4</v>
      </c>
      <c r="Y3153" s="306">
        <v>16.8</v>
      </c>
      <c r="Z3153" s="306">
        <v>13.8</v>
      </c>
      <c r="AA3153" s="306">
        <v>15.6</v>
      </c>
      <c r="AB3153" s="398">
        <v>8.4</v>
      </c>
      <c r="AC3153" s="105">
        <f>SUM(E3153:AB3153)</f>
        <v>291.60000000000002</v>
      </c>
      <c r="AD3153" s="71"/>
      <c r="AE3153" s="153"/>
      <c r="AF3153" s="72"/>
      <c r="AJ3153" s="15"/>
      <c r="AK3153" s="15"/>
      <c r="AL3153" s="15"/>
      <c r="AM3153" s="15"/>
      <c r="AN3153" s="400"/>
    </row>
    <row r="3154" spans="1:42" x14ac:dyDescent="0.25">
      <c r="A3154" s="3528"/>
      <c r="B3154" s="3491"/>
      <c r="C3154" s="121" t="s">
        <v>17</v>
      </c>
      <c r="D3154" s="106" t="s">
        <v>56</v>
      </c>
      <c r="E3154" s="1571">
        <v>20</v>
      </c>
      <c r="F3154" s="1565">
        <v>20</v>
      </c>
      <c r="G3154" s="1565">
        <v>19</v>
      </c>
      <c r="H3154" s="414">
        <v>19</v>
      </c>
      <c r="I3154" s="1565">
        <v>20</v>
      </c>
      <c r="J3154" s="1565">
        <v>23</v>
      </c>
      <c r="K3154" s="1565">
        <v>21</v>
      </c>
      <c r="L3154" s="1565">
        <v>23</v>
      </c>
      <c r="M3154" s="1565">
        <v>26</v>
      </c>
      <c r="N3154" s="414">
        <v>27</v>
      </c>
      <c r="O3154" s="1565">
        <v>28</v>
      </c>
      <c r="P3154" s="1565">
        <v>31</v>
      </c>
      <c r="Q3154" s="1565">
        <v>29</v>
      </c>
      <c r="R3154" s="1565">
        <v>30</v>
      </c>
      <c r="S3154" s="1565">
        <v>31</v>
      </c>
      <c r="T3154" s="1565">
        <v>32</v>
      </c>
      <c r="U3154" s="1565">
        <v>30</v>
      </c>
      <c r="V3154" s="414">
        <v>30</v>
      </c>
      <c r="W3154" s="1565">
        <v>30</v>
      </c>
      <c r="X3154" s="1565">
        <v>31</v>
      </c>
      <c r="Y3154" s="325">
        <v>30</v>
      </c>
      <c r="Z3154" s="1565">
        <v>27</v>
      </c>
      <c r="AA3154" s="1565">
        <v>23</v>
      </c>
      <c r="AB3154" s="1598">
        <v>20</v>
      </c>
      <c r="AC3154" s="105">
        <f>AVERAGE(E3154:AB3154)</f>
        <v>25.833333333333332</v>
      </c>
      <c r="AD3154" s="74"/>
      <c r="AE3154" s="74"/>
      <c r="AF3154" s="75"/>
      <c r="AJ3154" s="15"/>
      <c r="AK3154" s="15"/>
      <c r="AL3154" s="15"/>
      <c r="AM3154" s="15"/>
      <c r="AN3154" s="400"/>
    </row>
    <row r="3155" spans="1:42" ht="16.5" thickBot="1" x14ac:dyDescent="0.3">
      <c r="A3155" s="3674"/>
      <c r="B3155" s="3519"/>
      <c r="C3155" s="124" t="s">
        <v>19</v>
      </c>
      <c r="D3155" s="112"/>
      <c r="E3155" s="315">
        <f t="shared" ref="E3155:AB3155" si="11967">E3153/E3152</f>
        <v>1.5025041736227044E-2</v>
      </c>
      <c r="F3155" s="316">
        <f t="shared" si="11967"/>
        <v>1.3513513513513514E-2</v>
      </c>
      <c r="G3155" s="316">
        <f t="shared" si="11967"/>
        <v>1.3816925734024177E-2</v>
      </c>
      <c r="H3155" s="424">
        <f t="shared" si="11967"/>
        <v>2.0869565217391306E-2</v>
      </c>
      <c r="I3155" s="316">
        <f t="shared" si="11967"/>
        <v>1.9163763066202089E-2</v>
      </c>
      <c r="J3155" s="316">
        <f t="shared" si="11967"/>
        <v>2.1702838063439062E-2</v>
      </c>
      <c r="K3155" s="316">
        <f t="shared" si="11967"/>
        <v>1.7322834645669291E-2</v>
      </c>
      <c r="L3155" s="316">
        <f t="shared" si="11967"/>
        <v>1.8045112781954888E-2</v>
      </c>
      <c r="M3155" s="316">
        <f t="shared" si="11967"/>
        <v>8.8626292466765146E-3</v>
      </c>
      <c r="N3155" s="424">
        <f t="shared" si="11967"/>
        <v>5.2840158520475562E-3</v>
      </c>
      <c r="O3155" s="316">
        <f t="shared" si="11967"/>
        <v>9.0909090909090905E-3</v>
      </c>
      <c r="P3155" s="316">
        <f t="shared" si="11967"/>
        <v>2.1556886227544911E-2</v>
      </c>
      <c r="Q3155" s="316">
        <f t="shared" si="11967"/>
        <v>2.9103608847497089E-2</v>
      </c>
      <c r="R3155" s="316">
        <f t="shared" si="11967"/>
        <v>2.0310633213859022E-2</v>
      </c>
      <c r="S3155" s="316">
        <f t="shared" si="11967"/>
        <v>1.3824884792626729E-2</v>
      </c>
      <c r="T3155" s="316">
        <f t="shared" si="11967"/>
        <v>4.1259500542888163E-2</v>
      </c>
      <c r="U3155" s="316">
        <f t="shared" si="11967"/>
        <v>4.4133476856835309E-2</v>
      </c>
      <c r="V3155" s="424">
        <f t="shared" si="11967"/>
        <v>4.9288061336254102E-2</v>
      </c>
      <c r="W3155" s="316">
        <f t="shared" si="11967"/>
        <v>4.8997772828507806E-2</v>
      </c>
      <c r="X3155" s="316">
        <f t="shared" si="11967"/>
        <v>5.9734513274336286E-2</v>
      </c>
      <c r="Y3155" s="316">
        <f>V3153/V3152</f>
        <v>4.9288061336254102E-2</v>
      </c>
      <c r="Z3155" s="316">
        <f t="shared" si="11967"/>
        <v>2.8465346534653466E-2</v>
      </c>
      <c r="AA3155" s="316">
        <f t="shared" si="11967"/>
        <v>3.5763411279229711E-2</v>
      </c>
      <c r="AB3155" s="870">
        <f t="shared" si="11967"/>
        <v>2.2151898734177215E-2</v>
      </c>
      <c r="AC3155" s="498">
        <f>MAX(E3155:AB3155)</f>
        <v>5.9734513274336286E-2</v>
      </c>
      <c r="AD3155" s="146"/>
      <c r="AE3155" s="125"/>
      <c r="AF3155" s="175"/>
      <c r="AJ3155" s="15"/>
      <c r="AK3155" s="15"/>
      <c r="AL3155" s="15"/>
      <c r="AM3155" s="15"/>
      <c r="AN3155" s="400"/>
    </row>
    <row r="3156" spans="1:42" hidden="1" x14ac:dyDescent="0.25">
      <c r="A3156" s="2217"/>
      <c r="B3156" s="2220"/>
      <c r="C3156" s="360" t="s">
        <v>118</v>
      </c>
      <c r="D3156" s="120"/>
      <c r="E3156" s="136"/>
      <c r="F3156" s="134"/>
      <c r="G3156" s="134"/>
      <c r="H3156" s="405"/>
      <c r="I3156" s="134"/>
      <c r="J3156" s="134"/>
      <c r="K3156" s="134"/>
      <c r="L3156" s="134"/>
      <c r="M3156" s="134"/>
      <c r="N3156" s="405"/>
      <c r="O3156" s="134"/>
      <c r="P3156" s="134"/>
      <c r="Q3156" s="134"/>
      <c r="R3156" s="134"/>
      <c r="S3156" s="134"/>
      <c r="T3156" s="134"/>
      <c r="U3156" s="134"/>
      <c r="V3156" s="134"/>
      <c r="W3156" s="134"/>
      <c r="X3156" s="134"/>
      <c r="Y3156" s="405"/>
      <c r="Z3156" s="134"/>
      <c r="AA3156" s="134"/>
      <c r="AB3156" s="518"/>
      <c r="AC3156" s="120"/>
      <c r="AD3156" s="361"/>
      <c r="AE3156" s="89"/>
      <c r="AF3156" s="90"/>
      <c r="AJ3156" s="15"/>
      <c r="AK3156" s="15"/>
      <c r="AL3156" s="15"/>
      <c r="AM3156" s="15"/>
      <c r="AN3156" s="400"/>
    </row>
    <row r="3157" spans="1:42" s="181" customFormat="1" hidden="1" x14ac:dyDescent="0.25">
      <c r="A3157" s="2227"/>
      <c r="B3157" s="2230"/>
      <c r="C3157" s="122" t="s">
        <v>119</v>
      </c>
      <c r="D3157" s="106"/>
      <c r="E3157" s="308"/>
      <c r="F3157" s="309"/>
      <c r="G3157" s="309"/>
      <c r="H3157" s="406"/>
      <c r="I3157" s="309"/>
      <c r="J3157" s="309"/>
      <c r="K3157" s="309"/>
      <c r="L3157" s="309"/>
      <c r="M3157" s="309"/>
      <c r="N3157" s="406"/>
      <c r="O3157" s="309"/>
      <c r="P3157" s="309"/>
      <c r="Q3157" s="309"/>
      <c r="R3157" s="309"/>
      <c r="S3157" s="309"/>
      <c r="T3157" s="309"/>
      <c r="U3157" s="309"/>
      <c r="V3157" s="309"/>
      <c r="W3157" s="309"/>
      <c r="X3157" s="309"/>
      <c r="Y3157" s="406"/>
      <c r="Z3157" s="309"/>
      <c r="AA3157" s="309"/>
      <c r="AB3157" s="934"/>
      <c r="AC3157" s="106"/>
      <c r="AD3157" s="71"/>
      <c r="AE3157" s="153"/>
      <c r="AF3157" s="72"/>
      <c r="AH3157" s="844"/>
      <c r="AI3157" s="845"/>
      <c r="AJ3157" s="845"/>
      <c r="AK3157" s="845"/>
      <c r="AL3157" s="846"/>
      <c r="AM3157" s="846"/>
      <c r="AN3157" s="189"/>
      <c r="AO3157" s="189"/>
      <c r="AP3157" s="189"/>
    </row>
    <row r="3158" spans="1:42" ht="16.5" hidden="1" thickBot="1" x14ac:dyDescent="0.3">
      <c r="A3158" s="3520" t="s">
        <v>44</v>
      </c>
      <c r="B3158" s="3521"/>
      <c r="C3158" s="3522"/>
      <c r="D3158" s="112"/>
      <c r="E3158" s="576">
        <f>SQRT(E3152*E3152+E3153*E3153)/E2937/1.73</f>
        <v>19.731159819914065</v>
      </c>
      <c r="F3158" s="577">
        <f t="shared" ref="F3158:AB3158" si="11968">SQRT(F3152*F3152+F3153*F3153)/F2937/1.73</f>
        <v>19.46319102276005</v>
      </c>
      <c r="G3158" s="577">
        <f t="shared" si="11968"/>
        <v>19.035868780059744</v>
      </c>
      <c r="H3158" s="578">
        <f t="shared" si="11968"/>
        <v>18.888767858644773</v>
      </c>
      <c r="I3158" s="577">
        <f t="shared" si="11968"/>
        <v>18.855274271595643</v>
      </c>
      <c r="J3158" s="577">
        <f t="shared" si="11968"/>
        <v>19.771130775756053</v>
      </c>
      <c r="K3158" s="577">
        <f t="shared" si="11968"/>
        <v>21.09810871184753</v>
      </c>
      <c r="L3158" s="577">
        <f t="shared" si="11968"/>
        <v>22.180133232465106</v>
      </c>
      <c r="M3158" s="577">
        <f t="shared" si="11968"/>
        <v>22.75260745280502</v>
      </c>
      <c r="N3158" s="578">
        <f t="shared" si="11968"/>
        <v>25.415974616542137</v>
      </c>
      <c r="O3158" s="577">
        <f t="shared" si="11968"/>
        <v>25.903303404555146</v>
      </c>
      <c r="P3158" s="577">
        <f t="shared" si="11968"/>
        <v>28.013796450463676</v>
      </c>
      <c r="Q3158" s="577">
        <f t="shared" si="11968"/>
        <v>28.796639628307403</v>
      </c>
      <c r="R3158" s="577">
        <f t="shared" si="11968"/>
        <v>28.053032506710498</v>
      </c>
      <c r="S3158" s="577">
        <f t="shared" si="11968"/>
        <v>29.315406971728496</v>
      </c>
      <c r="T3158" s="577">
        <f t="shared" si="11968"/>
        <v>31.220091125034074</v>
      </c>
      <c r="U3158" s="577">
        <f t="shared" si="11968"/>
        <v>31.403131500952433</v>
      </c>
      <c r="V3158" s="578">
        <f t="shared" si="11968"/>
        <v>30.779784792003969</v>
      </c>
      <c r="W3158" s="577">
        <f t="shared" si="11968"/>
        <v>30.127412408357973</v>
      </c>
      <c r="X3158" s="577">
        <f t="shared" si="11968"/>
        <v>30.258658681814225</v>
      </c>
      <c r="Y3158" s="505">
        <f>SQRT(V3152*V3152+V3153*V3153)/V2937/1.73</f>
        <v>30.779784792003969</v>
      </c>
      <c r="Z3158" s="577">
        <f t="shared" si="11968"/>
        <v>26.750450686164925</v>
      </c>
      <c r="AA3158" s="577">
        <f t="shared" si="11968"/>
        <v>24.074420060656891</v>
      </c>
      <c r="AB3158" s="579">
        <f t="shared" si="11968"/>
        <v>20.82094245255206</v>
      </c>
      <c r="AC3158" s="107">
        <f>AVERAGE(E3158:AB3158)</f>
        <v>25.145378000153993</v>
      </c>
      <c r="AD3158" s="76">
        <f>(AC3154-AC3158)/AC3154</f>
        <v>2.6630529026296989E-2</v>
      </c>
      <c r="AE3158" s="77"/>
      <c r="AF3158" s="78"/>
      <c r="AJ3158" s="14"/>
      <c r="AK3158" s="14"/>
      <c r="AL3158" s="15"/>
      <c r="AM3158" s="14"/>
      <c r="AN3158" s="400"/>
    </row>
    <row r="3159" spans="1:42" x14ac:dyDescent="0.25">
      <c r="A3159" s="3527" t="s">
        <v>588</v>
      </c>
      <c r="B3159" s="3490" t="s">
        <v>589</v>
      </c>
      <c r="C3159" s="123" t="s">
        <v>14</v>
      </c>
      <c r="D3159" s="106" t="s">
        <v>948</v>
      </c>
      <c r="E3159" s="68">
        <v>503.2</v>
      </c>
      <c r="F3159" s="69">
        <v>489.6</v>
      </c>
      <c r="G3159" s="69">
        <v>482.40000000000003</v>
      </c>
      <c r="H3159" s="408">
        <v>488.8</v>
      </c>
      <c r="I3159" s="69">
        <v>480</v>
      </c>
      <c r="J3159" s="69">
        <v>492.8</v>
      </c>
      <c r="K3159" s="69">
        <v>511.2</v>
      </c>
      <c r="L3159" s="69">
        <v>563.20000000000005</v>
      </c>
      <c r="M3159" s="69">
        <v>763.2</v>
      </c>
      <c r="N3159" s="408">
        <v>779.2</v>
      </c>
      <c r="O3159" s="69">
        <v>800</v>
      </c>
      <c r="P3159" s="69">
        <v>756</v>
      </c>
      <c r="Q3159" s="69">
        <v>739.2</v>
      </c>
      <c r="R3159" s="69">
        <v>763.2</v>
      </c>
      <c r="S3159" s="69">
        <v>825.6</v>
      </c>
      <c r="T3159" s="69">
        <v>864</v>
      </c>
      <c r="U3159" s="69">
        <v>826.4</v>
      </c>
      <c r="V3159" s="408">
        <v>732.80000000000007</v>
      </c>
      <c r="W3159" s="69">
        <v>702.4</v>
      </c>
      <c r="X3159" s="69">
        <v>660.80000000000007</v>
      </c>
      <c r="Y3159" s="69">
        <v>636</v>
      </c>
      <c r="Z3159" s="69">
        <v>621.6</v>
      </c>
      <c r="AA3159" s="69">
        <v>571.20000000000005</v>
      </c>
      <c r="AB3159" s="397">
        <v>544.79999999999995</v>
      </c>
      <c r="AC3159" s="132">
        <f>SUM(E3159:AB3159)</f>
        <v>15597.599999999999</v>
      </c>
      <c r="AD3159" s="68"/>
      <c r="AE3159" s="69">
        <v>100</v>
      </c>
      <c r="AF3159" s="70">
        <v>80</v>
      </c>
      <c r="AJ3159" s="474"/>
      <c r="AK3159" s="475"/>
      <c r="AL3159" s="474"/>
      <c r="AM3159" s="15"/>
      <c r="AN3159" s="400"/>
    </row>
    <row r="3160" spans="1:42" x14ac:dyDescent="0.25">
      <c r="A3160" s="3528"/>
      <c r="B3160" s="3491"/>
      <c r="C3160" s="121" t="s">
        <v>16</v>
      </c>
      <c r="D3160" s="106" t="s">
        <v>948</v>
      </c>
      <c r="E3160" s="396">
        <v>205.6</v>
      </c>
      <c r="F3160" s="306">
        <v>208</v>
      </c>
      <c r="G3160" s="306">
        <v>208</v>
      </c>
      <c r="H3160" s="409">
        <v>211.20000000000002</v>
      </c>
      <c r="I3160" s="306">
        <v>208.8</v>
      </c>
      <c r="J3160" s="306">
        <v>209.6</v>
      </c>
      <c r="K3160" s="306">
        <v>202.4</v>
      </c>
      <c r="L3160" s="306">
        <v>200.8</v>
      </c>
      <c r="M3160" s="306">
        <v>315.2</v>
      </c>
      <c r="N3160" s="409">
        <v>329.6</v>
      </c>
      <c r="O3160" s="306">
        <v>345.6</v>
      </c>
      <c r="P3160" s="306">
        <v>316</v>
      </c>
      <c r="Q3160" s="306">
        <v>303.2</v>
      </c>
      <c r="R3160" s="306">
        <v>325.60000000000002</v>
      </c>
      <c r="S3160" s="306">
        <v>336</v>
      </c>
      <c r="T3160" s="306">
        <v>357.6</v>
      </c>
      <c r="U3160" s="306">
        <v>296.8</v>
      </c>
      <c r="V3160" s="409">
        <v>240</v>
      </c>
      <c r="W3160" s="306">
        <v>228</v>
      </c>
      <c r="X3160" s="306">
        <v>201.6</v>
      </c>
      <c r="Y3160" s="306">
        <v>196.8</v>
      </c>
      <c r="Z3160" s="306">
        <v>199.20000000000002</v>
      </c>
      <c r="AA3160" s="306">
        <v>194.4</v>
      </c>
      <c r="AB3160" s="398">
        <v>194.4</v>
      </c>
      <c r="AC3160" s="105">
        <f>SUM(E3160:AB3160)</f>
        <v>6034.4</v>
      </c>
      <c r="AD3160" s="71"/>
      <c r="AE3160" s="153"/>
      <c r="AF3160" s="72"/>
      <c r="AJ3160" s="15"/>
      <c r="AK3160" s="15"/>
      <c r="AL3160" s="15"/>
      <c r="AM3160" s="15"/>
      <c r="AN3160" s="400"/>
    </row>
    <row r="3161" spans="1:42" x14ac:dyDescent="0.25">
      <c r="A3161" s="3528"/>
      <c r="B3161" s="3491"/>
      <c r="C3161" s="121" t="s">
        <v>17</v>
      </c>
      <c r="D3161" s="106" t="s">
        <v>56</v>
      </c>
      <c r="E3161" s="1581">
        <v>30</v>
      </c>
      <c r="F3161" s="1565">
        <v>30</v>
      </c>
      <c r="G3161" s="1565">
        <v>29</v>
      </c>
      <c r="H3161" s="414">
        <v>29</v>
      </c>
      <c r="I3161" s="1565">
        <v>29</v>
      </c>
      <c r="J3161" s="1565">
        <v>30</v>
      </c>
      <c r="K3161" s="1565">
        <v>33</v>
      </c>
      <c r="L3161" s="1565">
        <v>37</v>
      </c>
      <c r="M3161" s="1565">
        <v>47</v>
      </c>
      <c r="N3161" s="414">
        <v>51</v>
      </c>
      <c r="O3161" s="1565">
        <v>40</v>
      </c>
      <c r="P3161" s="1565">
        <v>39</v>
      </c>
      <c r="Q3161" s="1565">
        <v>51</v>
      </c>
      <c r="R3161" s="1565">
        <v>44</v>
      </c>
      <c r="S3161" s="1565">
        <v>59</v>
      </c>
      <c r="T3161" s="1565">
        <v>46</v>
      </c>
      <c r="U3161" s="1565">
        <v>45</v>
      </c>
      <c r="V3161" s="414">
        <v>41</v>
      </c>
      <c r="W3161" s="1565">
        <v>41</v>
      </c>
      <c r="X3161" s="1565">
        <v>38</v>
      </c>
      <c r="Y3161" s="325">
        <v>38</v>
      </c>
      <c r="Z3161" s="1565">
        <v>35</v>
      </c>
      <c r="AA3161" s="1565">
        <v>33</v>
      </c>
      <c r="AB3161" s="1598">
        <v>31</v>
      </c>
      <c r="AC3161" s="105">
        <f>AVERAGE(E3161:AB3161)</f>
        <v>38.583333333333336</v>
      </c>
      <c r="AD3161" s="74"/>
      <c r="AE3161" s="74"/>
      <c r="AF3161" s="75"/>
      <c r="AJ3161" s="15"/>
      <c r="AK3161" s="15"/>
      <c r="AL3161" s="15"/>
      <c r="AM3161" s="15"/>
      <c r="AN3161" s="400"/>
    </row>
    <row r="3162" spans="1:42" ht="16.5" thickBot="1" x14ac:dyDescent="0.3">
      <c r="A3162" s="3529"/>
      <c r="B3162" s="3492"/>
      <c r="C3162" s="121" t="s">
        <v>19</v>
      </c>
      <c r="D3162" s="346"/>
      <c r="E3162" s="544">
        <f t="shared" ref="E3162:AB3162" si="11969">E3160/E3159</f>
        <v>0.40858505564387915</v>
      </c>
      <c r="F3162" s="312">
        <f t="shared" si="11969"/>
        <v>0.42483660130718953</v>
      </c>
      <c r="G3162" s="312">
        <f t="shared" si="11969"/>
        <v>0.43117744610281922</v>
      </c>
      <c r="H3162" s="411">
        <f t="shared" si="11969"/>
        <v>0.43207855973813425</v>
      </c>
      <c r="I3162" s="312">
        <f t="shared" si="11969"/>
        <v>0.435</v>
      </c>
      <c r="J3162" s="312">
        <f t="shared" si="11969"/>
        <v>0.42532467532467533</v>
      </c>
      <c r="K3162" s="312">
        <f t="shared" si="11969"/>
        <v>0.39593114241001565</v>
      </c>
      <c r="L3162" s="312">
        <f t="shared" si="11969"/>
        <v>0.35653409090909088</v>
      </c>
      <c r="M3162" s="312">
        <f t="shared" si="11969"/>
        <v>0.41299790356394128</v>
      </c>
      <c r="N3162" s="411">
        <f t="shared" si="11969"/>
        <v>0.42299794661190965</v>
      </c>
      <c r="O3162" s="312">
        <f t="shared" si="11969"/>
        <v>0.43200000000000005</v>
      </c>
      <c r="P3162" s="312">
        <f t="shared" si="11969"/>
        <v>0.41798941798941797</v>
      </c>
      <c r="Q3162" s="312">
        <f t="shared" si="11969"/>
        <v>0.41017316017316013</v>
      </c>
      <c r="R3162" s="312">
        <f t="shared" si="11969"/>
        <v>0.42662473794549266</v>
      </c>
      <c r="S3162" s="312">
        <f t="shared" si="11969"/>
        <v>0.40697674418604651</v>
      </c>
      <c r="T3162" s="312">
        <f t="shared" si="11969"/>
        <v>0.41388888888888892</v>
      </c>
      <c r="U3162" s="312">
        <f t="shared" si="11969"/>
        <v>0.3591481122942885</v>
      </c>
      <c r="V3162" s="411">
        <f t="shared" si="11969"/>
        <v>0.32751091703056767</v>
      </c>
      <c r="W3162" s="312">
        <f t="shared" si="11969"/>
        <v>0.32460136674259682</v>
      </c>
      <c r="X3162" s="312">
        <f t="shared" si="11969"/>
        <v>0.30508474576271183</v>
      </c>
      <c r="Y3162" s="312">
        <f>V3160/V3159</f>
        <v>0.32751091703056767</v>
      </c>
      <c r="Z3162" s="312">
        <f t="shared" si="11969"/>
        <v>0.32046332046332049</v>
      </c>
      <c r="AA3162" s="312">
        <f t="shared" si="11969"/>
        <v>0.34033613445378147</v>
      </c>
      <c r="AB3162" s="335">
        <f t="shared" si="11969"/>
        <v>0.35682819383259917</v>
      </c>
      <c r="AC3162" s="477">
        <f>MAX(E3162:AB3162)</f>
        <v>0.435</v>
      </c>
      <c r="AD3162" s="71"/>
      <c r="AE3162" s="153"/>
      <c r="AF3162" s="72"/>
      <c r="AJ3162" s="15"/>
      <c r="AK3162" s="15"/>
      <c r="AL3162" s="15"/>
      <c r="AM3162" s="15"/>
      <c r="AN3162" s="400"/>
    </row>
    <row r="3163" spans="1:42" hidden="1" x14ac:dyDescent="0.25">
      <c r="A3163" s="2227"/>
      <c r="B3163" s="2230"/>
      <c r="C3163" s="122" t="s">
        <v>118</v>
      </c>
      <c r="D3163" s="346"/>
      <c r="E3163" s="543"/>
      <c r="F3163" s="309"/>
      <c r="G3163" s="309"/>
      <c r="H3163" s="406"/>
      <c r="I3163" s="309"/>
      <c r="J3163" s="309"/>
      <c r="K3163" s="309"/>
      <c r="L3163" s="309"/>
      <c r="M3163" s="309"/>
      <c r="N3163" s="406"/>
      <c r="O3163" s="309"/>
      <c r="P3163" s="309"/>
      <c r="Q3163" s="309"/>
      <c r="R3163" s="309"/>
      <c r="S3163" s="309"/>
      <c r="T3163" s="309"/>
      <c r="U3163" s="309"/>
      <c r="V3163" s="309"/>
      <c r="W3163" s="309"/>
      <c r="X3163" s="309"/>
      <c r="Y3163" s="406"/>
      <c r="Z3163" s="309"/>
      <c r="AA3163" s="309"/>
      <c r="AB3163" s="934"/>
      <c r="AC3163" s="106"/>
      <c r="AD3163" s="71"/>
      <c r="AE3163" s="153"/>
      <c r="AF3163" s="72"/>
      <c r="AJ3163" s="15"/>
      <c r="AK3163" s="15"/>
      <c r="AL3163" s="15"/>
      <c r="AM3163" s="15"/>
      <c r="AN3163" s="400"/>
    </row>
    <row r="3164" spans="1:42" s="181" customFormat="1" hidden="1" x14ac:dyDescent="0.25">
      <c r="A3164" s="2227"/>
      <c r="B3164" s="2230"/>
      <c r="C3164" s="122" t="s">
        <v>119</v>
      </c>
      <c r="D3164" s="346"/>
      <c r="E3164" s="543"/>
      <c r="F3164" s="153"/>
      <c r="G3164" s="309"/>
      <c r="H3164" s="406"/>
      <c r="I3164" s="309"/>
      <c r="J3164" s="153"/>
      <c r="K3164" s="309"/>
      <c r="L3164" s="153"/>
      <c r="M3164" s="309"/>
      <c r="N3164" s="406"/>
      <c r="O3164" s="309"/>
      <c r="P3164" s="309"/>
      <c r="Q3164" s="309"/>
      <c r="R3164" s="309"/>
      <c r="S3164" s="309"/>
      <c r="T3164" s="309"/>
      <c r="U3164" s="309"/>
      <c r="V3164" s="309"/>
      <c r="W3164" s="309"/>
      <c r="X3164" s="309"/>
      <c r="Y3164" s="406"/>
      <c r="Z3164" s="309"/>
      <c r="AA3164" s="309"/>
      <c r="AB3164" s="934"/>
      <c r="AC3164" s="106"/>
      <c r="AD3164" s="71"/>
      <c r="AE3164" s="153"/>
      <c r="AF3164" s="72"/>
      <c r="AH3164" s="844"/>
      <c r="AI3164" s="845"/>
      <c r="AJ3164" s="845"/>
      <c r="AK3164" s="845"/>
      <c r="AL3164" s="846"/>
      <c r="AM3164" s="846"/>
      <c r="AN3164" s="189"/>
      <c r="AO3164" s="189"/>
      <c r="AP3164" s="189"/>
    </row>
    <row r="3165" spans="1:42" ht="16.5" hidden="1" thickBot="1" x14ac:dyDescent="0.3">
      <c r="A3165" s="3520" t="s">
        <v>44</v>
      </c>
      <c r="B3165" s="3521"/>
      <c r="C3165" s="3522"/>
      <c r="D3165" s="345"/>
      <c r="E3165" s="502">
        <f>SQRT(E3159*E3159+E3160*E3160)/E2936/1.73</f>
        <v>29.782877708524886</v>
      </c>
      <c r="F3165" s="179">
        <f t="shared" ref="F3165:AB3165" si="11970">SQRT(F3159*F3159+F3160*F3160)/F2936/1.73</f>
        <v>29.062976057139981</v>
      </c>
      <c r="G3165" s="179">
        <f t="shared" si="11970"/>
        <v>28.674234465700142</v>
      </c>
      <c r="H3165" s="413">
        <f t="shared" si="11970"/>
        <v>29.064183020894276</v>
      </c>
      <c r="I3165" s="179">
        <f t="shared" si="11970"/>
        <v>28.571378157607551</v>
      </c>
      <c r="J3165" s="179">
        <f t="shared" si="11970"/>
        <v>29.313483922192255</v>
      </c>
      <c r="K3165" s="179">
        <f t="shared" si="11970"/>
        <v>30.383301597689538</v>
      </c>
      <c r="L3165" s="179">
        <f t="shared" si="11970"/>
        <v>33.169065731014271</v>
      </c>
      <c r="M3165" s="179">
        <f t="shared" si="11970"/>
        <v>46.115837144794781</v>
      </c>
      <c r="N3165" s="413">
        <f t="shared" si="11970"/>
        <v>47.250455162417815</v>
      </c>
      <c r="O3165" s="179">
        <f t="shared" si="11970"/>
        <v>48.669860115229234</v>
      </c>
      <c r="P3165" s="179">
        <f t="shared" si="11970"/>
        <v>45.673387290491412</v>
      </c>
      <c r="Q3165" s="179">
        <f t="shared" si="11970"/>
        <v>44.406743660962199</v>
      </c>
      <c r="R3165" s="179">
        <f t="shared" si="11970"/>
        <v>46.162257742983272</v>
      </c>
      <c r="S3165" s="179">
        <f t="shared" si="11970"/>
        <v>49.9741351728034</v>
      </c>
      <c r="T3165" s="179">
        <f t="shared" si="11970"/>
        <v>52.476544554593026</v>
      </c>
      <c r="U3165" s="179">
        <f t="shared" si="11970"/>
        <v>49.087194082587672</v>
      </c>
      <c r="V3165" s="413">
        <f t="shared" si="11970"/>
        <v>43.02343431312179</v>
      </c>
      <c r="W3165" s="179">
        <f t="shared" si="11970"/>
        <v>41.044797820174075</v>
      </c>
      <c r="X3165" s="179">
        <f t="shared" si="11970"/>
        <v>38.324944193327802</v>
      </c>
      <c r="Y3165" s="77">
        <f>SQRT(V3159*V3159+V3160*V3160)/V2936/1.73</f>
        <v>43.02343431312179</v>
      </c>
      <c r="Z3165" s="179">
        <f t="shared" si="11970"/>
        <v>35.729672029465853</v>
      </c>
      <c r="AA3165" s="179">
        <f t="shared" si="11970"/>
        <v>33.058899847430084</v>
      </c>
      <c r="AB3165" s="399">
        <f t="shared" si="11970"/>
        <v>31.573292043542065</v>
      </c>
      <c r="AC3165" s="107">
        <f>AVERAGE(E3165:AB3165)</f>
        <v>38.900682922825389</v>
      </c>
      <c r="AD3165" s="76">
        <f>(AC3161-AC3165)/AC3161</f>
        <v>-8.2250433561655324E-3</v>
      </c>
      <c r="AE3165" s="77"/>
      <c r="AF3165" s="78"/>
      <c r="AJ3165" s="14"/>
      <c r="AK3165" s="14"/>
      <c r="AL3165" s="15"/>
      <c r="AM3165" s="14"/>
      <c r="AN3165" s="400"/>
    </row>
    <row r="3166" spans="1:42" x14ac:dyDescent="0.25">
      <c r="A3166" s="3527" t="s">
        <v>590</v>
      </c>
      <c r="B3166" s="3490" t="s">
        <v>591</v>
      </c>
      <c r="C3166" s="119" t="s">
        <v>14</v>
      </c>
      <c r="D3166" s="106" t="s">
        <v>948</v>
      </c>
      <c r="E3166" s="304">
        <v>1305.6000000000001</v>
      </c>
      <c r="F3166" s="69">
        <v>1280.8</v>
      </c>
      <c r="G3166" s="69">
        <v>1280</v>
      </c>
      <c r="H3166" s="408">
        <v>1268.8</v>
      </c>
      <c r="I3166" s="69">
        <v>1264.8</v>
      </c>
      <c r="J3166" s="69">
        <v>1277.6000000000001</v>
      </c>
      <c r="K3166" s="69">
        <v>1314.4</v>
      </c>
      <c r="L3166" s="69">
        <v>1356</v>
      </c>
      <c r="M3166" s="69">
        <v>1483.2</v>
      </c>
      <c r="N3166" s="408">
        <v>1593.6000000000001</v>
      </c>
      <c r="O3166" s="69">
        <v>1595.2</v>
      </c>
      <c r="P3166" s="69">
        <v>1630.4</v>
      </c>
      <c r="Q3166" s="69">
        <v>1667.2</v>
      </c>
      <c r="R3166" s="69">
        <v>1659.2</v>
      </c>
      <c r="S3166" s="69">
        <v>1627.2</v>
      </c>
      <c r="T3166" s="69">
        <v>1686.4</v>
      </c>
      <c r="U3166" s="69">
        <v>1662.4</v>
      </c>
      <c r="V3166" s="408">
        <v>1583.2</v>
      </c>
      <c r="W3166" s="69">
        <v>1510.4</v>
      </c>
      <c r="X3166" s="69">
        <v>1533.6000000000001</v>
      </c>
      <c r="Y3166" s="69">
        <v>1508</v>
      </c>
      <c r="Z3166" s="69">
        <v>1445.6000000000001</v>
      </c>
      <c r="AA3166" s="69">
        <v>1381.6000000000001</v>
      </c>
      <c r="AB3166" s="397">
        <v>1323.2</v>
      </c>
      <c r="AC3166" s="104">
        <f>SUM(E3166:AB3166)</f>
        <v>35238.400000000001</v>
      </c>
      <c r="AD3166" s="68"/>
      <c r="AE3166" s="69">
        <v>100</v>
      </c>
      <c r="AF3166" s="70">
        <v>80</v>
      </c>
      <c r="AJ3166" s="474"/>
      <c r="AK3166" s="475"/>
      <c r="AL3166" s="474"/>
      <c r="AM3166" s="15"/>
      <c r="AN3166" s="400"/>
    </row>
    <row r="3167" spans="1:42" x14ac:dyDescent="0.25">
      <c r="A3167" s="3528"/>
      <c r="B3167" s="3491"/>
      <c r="C3167" s="121" t="s">
        <v>16</v>
      </c>
      <c r="D3167" s="106" t="s">
        <v>948</v>
      </c>
      <c r="E3167" s="305">
        <v>73.600000000000009</v>
      </c>
      <c r="F3167" s="306">
        <v>76.8</v>
      </c>
      <c r="G3167" s="306">
        <v>79.2</v>
      </c>
      <c r="H3167" s="409">
        <v>80.8</v>
      </c>
      <c r="I3167" s="306">
        <v>88</v>
      </c>
      <c r="J3167" s="306">
        <v>78.400000000000006</v>
      </c>
      <c r="K3167" s="306">
        <v>84</v>
      </c>
      <c r="L3167" s="306">
        <v>82.4</v>
      </c>
      <c r="M3167" s="306">
        <v>84.8</v>
      </c>
      <c r="N3167" s="409">
        <v>115.2</v>
      </c>
      <c r="O3167" s="306">
        <v>112.8</v>
      </c>
      <c r="P3167" s="306">
        <v>119.2</v>
      </c>
      <c r="Q3167" s="306">
        <v>136</v>
      </c>
      <c r="R3167" s="306">
        <v>141.6</v>
      </c>
      <c r="S3167" s="306">
        <v>123.2</v>
      </c>
      <c r="T3167" s="306">
        <v>120.8</v>
      </c>
      <c r="U3167" s="306">
        <v>124</v>
      </c>
      <c r="V3167" s="409">
        <v>115.2</v>
      </c>
      <c r="W3167" s="306">
        <v>108.8</v>
      </c>
      <c r="X3167" s="306">
        <v>111.2</v>
      </c>
      <c r="Y3167" s="306">
        <v>110.4</v>
      </c>
      <c r="Z3167" s="306">
        <v>109.60000000000001</v>
      </c>
      <c r="AA3167" s="306">
        <v>102.4</v>
      </c>
      <c r="AB3167" s="398">
        <v>94.4</v>
      </c>
      <c r="AC3167" s="105">
        <f>SUM(E3167:AB3167)</f>
        <v>2472.8000000000002</v>
      </c>
      <c r="AD3167" s="71"/>
      <c r="AE3167" s="153"/>
      <c r="AF3167" s="72"/>
      <c r="AJ3167" s="15"/>
      <c r="AK3167" s="15"/>
      <c r="AL3167" s="15"/>
      <c r="AM3167" s="15"/>
      <c r="AN3167" s="400"/>
    </row>
    <row r="3168" spans="1:42" x14ac:dyDescent="0.25">
      <c r="A3168" s="3528"/>
      <c r="B3168" s="3491"/>
      <c r="C3168" s="121" t="s">
        <v>17</v>
      </c>
      <c r="D3168" s="106" t="s">
        <v>56</v>
      </c>
      <c r="E3168" s="1571">
        <v>75</v>
      </c>
      <c r="F3168" s="1565">
        <v>73</v>
      </c>
      <c r="G3168" s="1565">
        <v>74</v>
      </c>
      <c r="H3168" s="414">
        <v>71</v>
      </c>
      <c r="I3168" s="1565">
        <v>71</v>
      </c>
      <c r="J3168" s="1565">
        <v>70</v>
      </c>
      <c r="K3168" s="1565">
        <v>77</v>
      </c>
      <c r="L3168" s="1565">
        <v>79</v>
      </c>
      <c r="M3168" s="1565">
        <v>89</v>
      </c>
      <c r="N3168" s="414">
        <v>91</v>
      </c>
      <c r="O3168" s="1565">
        <v>92</v>
      </c>
      <c r="P3168" s="1565">
        <v>102</v>
      </c>
      <c r="Q3168" s="1565">
        <v>96</v>
      </c>
      <c r="R3168" s="1565">
        <v>96</v>
      </c>
      <c r="S3168" s="1565">
        <v>93</v>
      </c>
      <c r="T3168" s="1565">
        <v>100</v>
      </c>
      <c r="U3168" s="1565">
        <v>97</v>
      </c>
      <c r="V3168" s="414">
        <v>86</v>
      </c>
      <c r="W3168" s="1565">
        <v>89</v>
      </c>
      <c r="X3168" s="1565">
        <v>87</v>
      </c>
      <c r="Y3168" s="325">
        <v>83</v>
      </c>
      <c r="Z3168" s="1565">
        <v>79</v>
      </c>
      <c r="AA3168" s="1565">
        <v>76</v>
      </c>
      <c r="AB3168" s="1598">
        <v>79</v>
      </c>
      <c r="AC3168" s="105">
        <f>AVERAGE(E3168:AB3168)</f>
        <v>84.375</v>
      </c>
      <c r="AD3168" s="74"/>
      <c r="AE3168" s="74"/>
      <c r="AF3168" s="75"/>
      <c r="AJ3168" s="15"/>
      <c r="AK3168" s="15"/>
      <c r="AL3168" s="15"/>
      <c r="AM3168" s="15"/>
      <c r="AN3168" s="400"/>
    </row>
    <row r="3169" spans="1:42" ht="16.5" thickBot="1" x14ac:dyDescent="0.3">
      <c r="A3169" s="3674"/>
      <c r="B3169" s="3519"/>
      <c r="C3169" s="124" t="s">
        <v>19</v>
      </c>
      <c r="D3169" s="112"/>
      <c r="E3169" s="315">
        <f t="shared" ref="E3169:AB3169" si="11971">E3167/E3166</f>
        <v>5.6372549019607844E-2</v>
      </c>
      <c r="F3169" s="316">
        <f t="shared" si="11971"/>
        <v>5.9962523422860715E-2</v>
      </c>
      <c r="G3169" s="316">
        <f t="shared" si="11971"/>
        <v>6.1874999999999999E-2</v>
      </c>
      <c r="H3169" s="424">
        <f t="shared" si="11971"/>
        <v>6.3682219419924344E-2</v>
      </c>
      <c r="I3169" s="316">
        <f t="shared" si="11971"/>
        <v>6.957621758380772E-2</v>
      </c>
      <c r="J3169" s="316">
        <f t="shared" si="11971"/>
        <v>6.1365059486537255E-2</v>
      </c>
      <c r="K3169" s="316">
        <f t="shared" si="11971"/>
        <v>6.3907486305538649E-2</v>
      </c>
      <c r="L3169" s="316">
        <f t="shared" si="11971"/>
        <v>6.076696165191741E-2</v>
      </c>
      <c r="M3169" s="316">
        <f t="shared" si="11971"/>
        <v>5.7173678532901832E-2</v>
      </c>
      <c r="N3169" s="424">
        <f t="shared" si="11971"/>
        <v>7.2289156626506021E-2</v>
      </c>
      <c r="O3169" s="316">
        <f t="shared" si="11971"/>
        <v>7.0712136409227674E-2</v>
      </c>
      <c r="P3169" s="316">
        <f t="shared" si="11971"/>
        <v>7.3110893032384688E-2</v>
      </c>
      <c r="Q3169" s="316">
        <f t="shared" si="11971"/>
        <v>8.1573896353166989E-2</v>
      </c>
      <c r="R3169" s="316">
        <f t="shared" si="11971"/>
        <v>8.5342333654773381E-2</v>
      </c>
      <c r="S3169" s="316">
        <f t="shared" si="11971"/>
        <v>7.571288102261553E-2</v>
      </c>
      <c r="T3169" s="316">
        <f t="shared" si="11971"/>
        <v>7.1631878557874756E-2</v>
      </c>
      <c r="U3169" s="316">
        <f t="shared" si="11971"/>
        <v>7.4590952839268518E-2</v>
      </c>
      <c r="V3169" s="424">
        <f t="shared" si="11971"/>
        <v>7.2764022233451242E-2</v>
      </c>
      <c r="W3169" s="316">
        <f t="shared" si="11971"/>
        <v>7.2033898305084734E-2</v>
      </c>
      <c r="X3169" s="316">
        <f t="shared" si="11971"/>
        <v>7.2509128847157017E-2</v>
      </c>
      <c r="Y3169" s="316">
        <f>V3167/V3166</f>
        <v>7.2764022233451242E-2</v>
      </c>
      <c r="Z3169" s="316">
        <f t="shared" si="11971"/>
        <v>7.581627006087438E-2</v>
      </c>
      <c r="AA3169" s="316">
        <f t="shared" si="11971"/>
        <v>7.4116965836711055E-2</v>
      </c>
      <c r="AB3169" s="870">
        <f t="shared" si="11971"/>
        <v>7.1342200725513907E-2</v>
      </c>
      <c r="AC3169" s="498">
        <f>MAX(E3169:AB3169)</f>
        <v>8.5342333654773381E-2</v>
      </c>
      <c r="AD3169" s="146"/>
      <c r="AE3169" s="125"/>
      <c r="AF3169" s="175"/>
      <c r="AJ3169" s="15"/>
      <c r="AK3169" s="15"/>
      <c r="AL3169" s="15"/>
      <c r="AM3169" s="15"/>
      <c r="AN3169" s="400"/>
    </row>
    <row r="3170" spans="1:42" hidden="1" x14ac:dyDescent="0.25">
      <c r="A3170" s="2217"/>
      <c r="B3170" s="2220"/>
      <c r="C3170" s="360" t="s">
        <v>118</v>
      </c>
      <c r="D3170" s="120"/>
      <c r="E3170" s="136"/>
      <c r="F3170" s="134"/>
      <c r="G3170" s="134"/>
      <c r="H3170" s="405"/>
      <c r="I3170" s="134"/>
      <c r="J3170" s="134"/>
      <c r="K3170" s="134"/>
      <c r="L3170" s="134"/>
      <c r="M3170" s="134"/>
      <c r="N3170" s="405"/>
      <c r="O3170" s="134"/>
      <c r="P3170" s="134"/>
      <c r="Q3170" s="134"/>
      <c r="R3170" s="134"/>
      <c r="S3170" s="134"/>
      <c r="T3170" s="134"/>
      <c r="U3170" s="134"/>
      <c r="V3170" s="134"/>
      <c r="W3170" s="134"/>
      <c r="X3170" s="134"/>
      <c r="Y3170" s="405"/>
      <c r="Z3170" s="134"/>
      <c r="AA3170" s="134"/>
      <c r="AB3170" s="518"/>
      <c r="AC3170" s="120"/>
      <c r="AD3170" s="361"/>
      <c r="AE3170" s="89"/>
      <c r="AF3170" s="90"/>
      <c r="AJ3170" s="15"/>
      <c r="AK3170" s="15"/>
      <c r="AL3170" s="15"/>
      <c r="AM3170" s="15"/>
      <c r="AN3170" s="400"/>
    </row>
    <row r="3171" spans="1:42" s="181" customFormat="1" hidden="1" x14ac:dyDescent="0.25">
      <c r="A3171" s="2227"/>
      <c r="B3171" s="2230"/>
      <c r="C3171" s="122" t="s">
        <v>119</v>
      </c>
      <c r="D3171" s="106"/>
      <c r="E3171" s="308"/>
      <c r="F3171" s="309"/>
      <c r="G3171" s="309"/>
      <c r="H3171" s="406"/>
      <c r="I3171" s="309"/>
      <c r="J3171" s="309"/>
      <c r="K3171" s="309"/>
      <c r="L3171" s="309"/>
      <c r="M3171" s="309"/>
      <c r="N3171" s="406"/>
      <c r="O3171" s="309"/>
      <c r="P3171" s="309"/>
      <c r="Q3171" s="309"/>
      <c r="R3171" s="309"/>
      <c r="S3171" s="309"/>
      <c r="T3171" s="309"/>
      <c r="U3171" s="309"/>
      <c r="V3171" s="309"/>
      <c r="W3171" s="309"/>
      <c r="X3171" s="309"/>
      <c r="Y3171" s="406"/>
      <c r="Z3171" s="309"/>
      <c r="AA3171" s="309"/>
      <c r="AB3171" s="934"/>
      <c r="AC3171" s="106"/>
      <c r="AD3171" s="71"/>
      <c r="AE3171" s="153"/>
      <c r="AF3171" s="72"/>
      <c r="AH3171" s="844"/>
      <c r="AI3171" s="845"/>
      <c r="AJ3171" s="845"/>
      <c r="AK3171" s="845"/>
      <c r="AL3171" s="846"/>
      <c r="AM3171" s="846"/>
      <c r="AN3171" s="189"/>
      <c r="AO3171" s="189"/>
      <c r="AP3171" s="189"/>
    </row>
    <row r="3172" spans="1:42" ht="16.5" hidden="1" thickBot="1" x14ac:dyDescent="0.3">
      <c r="A3172" s="3520" t="s">
        <v>44</v>
      </c>
      <c r="B3172" s="3521"/>
      <c r="C3172" s="3522"/>
      <c r="D3172" s="112"/>
      <c r="E3172" s="178">
        <f>SQRT(E3166*E3166+E3167*E3167)/E2937/1.73</f>
        <v>71.783501270240393</v>
      </c>
      <c r="F3172" s="179">
        <f t="shared" ref="F3172:AB3172" si="11972">SQRT(F3166*F3166+F3167*F3167)/F2937/1.73</f>
        <v>70.301098260147398</v>
      </c>
      <c r="G3172" s="179">
        <f t="shared" si="11972"/>
        <v>70.26534308267874</v>
      </c>
      <c r="H3172" s="413">
        <f t="shared" si="11972"/>
        <v>69.592428540996934</v>
      </c>
      <c r="I3172" s="179">
        <f t="shared" si="11972"/>
        <v>69.400160800142856</v>
      </c>
      <c r="J3172" s="179">
        <f t="shared" si="11972"/>
        <v>70.398313194473417</v>
      </c>
      <c r="K3172" s="179">
        <f t="shared" si="11972"/>
        <v>72.923248699662679</v>
      </c>
      <c r="L3172" s="179">
        <f t="shared" si="11972"/>
        <v>75.5058521490337</v>
      </c>
      <c r="M3172" s="179">
        <f t="shared" si="11972"/>
        <v>83.211351556905001</v>
      </c>
      <c r="N3172" s="413">
        <f t="shared" si="11972"/>
        <v>89.405593999236245</v>
      </c>
      <c r="O3172" s="179">
        <f t="shared" si="11972"/>
        <v>89.658908602538887</v>
      </c>
      <c r="P3172" s="179">
        <f t="shared" si="11972"/>
        <v>91.387149178012066</v>
      </c>
      <c r="Q3172" s="179">
        <f t="shared" si="11972"/>
        <v>93.42033607744456</v>
      </c>
      <c r="R3172" s="179">
        <f t="shared" si="11972"/>
        <v>93.001104422035652</v>
      </c>
      <c r="S3172" s="179">
        <f t="shared" si="11972"/>
        <v>91.847135923066688</v>
      </c>
      <c r="T3172" s="179">
        <f t="shared" si="11972"/>
        <v>95.439003207426566</v>
      </c>
      <c r="U3172" s="179">
        <f t="shared" si="11972"/>
        <v>93.826129433363477</v>
      </c>
      <c r="V3172" s="413">
        <f t="shared" si="11972"/>
        <v>89.083880948623957</v>
      </c>
      <c r="W3172" s="179">
        <f t="shared" si="11972"/>
        <v>84.572537704488084</v>
      </c>
      <c r="X3172" s="179">
        <f t="shared" si="11972"/>
        <v>85.626328001887941</v>
      </c>
      <c r="Y3172" s="77">
        <f>SQRT(V3166*V3166+V3167*V3167)/V2937/1.73</f>
        <v>89.083880948623957</v>
      </c>
      <c r="Z3172" s="179">
        <f t="shared" si="11972"/>
        <v>79.9623162333491</v>
      </c>
      <c r="AA3172" s="179">
        <f t="shared" si="11972"/>
        <v>76.412522140417835</v>
      </c>
      <c r="AB3172" s="399">
        <f t="shared" si="11972"/>
        <v>72.820462209972845</v>
      </c>
      <c r="AC3172" s="107">
        <f>AVERAGE(E3172:AB3172)</f>
        <v>82.03869110769871</v>
      </c>
      <c r="AD3172" s="76">
        <f>(AC3168-AC3172)/AC3168</f>
        <v>2.7689586871718987E-2</v>
      </c>
      <c r="AE3172" s="77"/>
      <c r="AF3172" s="78"/>
      <c r="AJ3172" s="14"/>
      <c r="AK3172" s="14"/>
      <c r="AL3172" s="15"/>
      <c r="AM3172" s="14"/>
      <c r="AN3172" s="400"/>
    </row>
    <row r="3173" spans="1:42" x14ac:dyDescent="0.25">
      <c r="A3173" s="3527" t="s">
        <v>592</v>
      </c>
      <c r="B3173" s="3490" t="s">
        <v>593</v>
      </c>
      <c r="C3173" s="119" t="s">
        <v>14</v>
      </c>
      <c r="D3173" s="106" t="s">
        <v>948</v>
      </c>
      <c r="E3173" s="304">
        <v>829.6</v>
      </c>
      <c r="F3173" s="69">
        <v>753.6</v>
      </c>
      <c r="G3173" s="69">
        <v>720</v>
      </c>
      <c r="H3173" s="408">
        <v>705.6</v>
      </c>
      <c r="I3173" s="69">
        <v>718.4</v>
      </c>
      <c r="J3173" s="69">
        <v>805.6</v>
      </c>
      <c r="K3173" s="69">
        <v>1064.8</v>
      </c>
      <c r="L3173" s="69">
        <v>1185.6000000000001</v>
      </c>
      <c r="M3173" s="69">
        <v>1201.6000000000001</v>
      </c>
      <c r="N3173" s="408">
        <v>1185.6000000000001</v>
      </c>
      <c r="O3173" s="69">
        <v>1188</v>
      </c>
      <c r="P3173" s="69">
        <v>1192.8</v>
      </c>
      <c r="Q3173" s="69">
        <v>1188</v>
      </c>
      <c r="R3173" s="69">
        <v>1161.6000000000001</v>
      </c>
      <c r="S3173" s="69">
        <v>1224</v>
      </c>
      <c r="T3173" s="69">
        <v>1328</v>
      </c>
      <c r="U3173" s="69">
        <v>1365.6000000000001</v>
      </c>
      <c r="V3173" s="408">
        <v>1466.4</v>
      </c>
      <c r="W3173" s="69">
        <v>1566.4</v>
      </c>
      <c r="X3173" s="69">
        <v>1560.8</v>
      </c>
      <c r="Y3173" s="69">
        <v>1536.8</v>
      </c>
      <c r="Z3173" s="69">
        <v>1384.8</v>
      </c>
      <c r="AA3173" s="69">
        <v>1136.8</v>
      </c>
      <c r="AB3173" s="397">
        <v>957.6</v>
      </c>
      <c r="AC3173" s="104">
        <f>SUM(E3173:AB3173)</f>
        <v>27428</v>
      </c>
      <c r="AD3173" s="68"/>
      <c r="AE3173" s="69">
        <v>100</v>
      </c>
      <c r="AF3173" s="70">
        <v>80</v>
      </c>
      <c r="AJ3173" s="474"/>
      <c r="AK3173" s="475"/>
      <c r="AL3173" s="474"/>
      <c r="AM3173" s="15"/>
      <c r="AN3173" s="400"/>
    </row>
    <row r="3174" spans="1:42" x14ac:dyDescent="0.25">
      <c r="A3174" s="3528"/>
      <c r="B3174" s="3491"/>
      <c r="C3174" s="121" t="s">
        <v>16</v>
      </c>
      <c r="D3174" s="106" t="s">
        <v>948</v>
      </c>
      <c r="E3174" s="305">
        <v>233.6</v>
      </c>
      <c r="F3174" s="306">
        <v>228</v>
      </c>
      <c r="G3174" s="306">
        <v>228.8</v>
      </c>
      <c r="H3174" s="409">
        <v>232.8</v>
      </c>
      <c r="I3174" s="306">
        <v>228</v>
      </c>
      <c r="J3174" s="306">
        <v>228.8</v>
      </c>
      <c r="K3174" s="306">
        <v>246.4</v>
      </c>
      <c r="L3174" s="306">
        <v>266.39999999999998</v>
      </c>
      <c r="M3174" s="306">
        <v>273.60000000000002</v>
      </c>
      <c r="N3174" s="409">
        <v>228.8</v>
      </c>
      <c r="O3174" s="306">
        <v>229.6</v>
      </c>
      <c r="P3174" s="306">
        <v>228.8</v>
      </c>
      <c r="Q3174" s="306">
        <v>235.20000000000002</v>
      </c>
      <c r="R3174" s="306">
        <v>220.8</v>
      </c>
      <c r="S3174" s="306">
        <v>241.6</v>
      </c>
      <c r="T3174" s="306">
        <v>287.2</v>
      </c>
      <c r="U3174" s="306">
        <v>278.40000000000003</v>
      </c>
      <c r="V3174" s="409">
        <v>292</v>
      </c>
      <c r="W3174" s="306">
        <v>300</v>
      </c>
      <c r="X3174" s="306">
        <v>288.8</v>
      </c>
      <c r="Y3174" s="306">
        <v>288.8</v>
      </c>
      <c r="Z3174" s="306">
        <v>267.2</v>
      </c>
      <c r="AA3174" s="306">
        <v>252.8</v>
      </c>
      <c r="AB3174" s="398">
        <v>241.6</v>
      </c>
      <c r="AC3174" s="105">
        <f>SUM(E3174:AB3174)</f>
        <v>6048.0000000000009</v>
      </c>
      <c r="AD3174" s="71"/>
      <c r="AE3174" s="153"/>
      <c r="AF3174" s="72"/>
      <c r="AJ3174" s="15"/>
      <c r="AK3174" s="15"/>
      <c r="AL3174" s="15"/>
      <c r="AM3174" s="15"/>
      <c r="AN3174" s="400"/>
    </row>
    <row r="3175" spans="1:42" x14ac:dyDescent="0.25">
      <c r="A3175" s="3528"/>
      <c r="B3175" s="3491"/>
      <c r="C3175" s="121" t="s">
        <v>17</v>
      </c>
      <c r="D3175" s="106" t="s">
        <v>56</v>
      </c>
      <c r="E3175" s="1571">
        <v>43</v>
      </c>
      <c r="F3175" s="1571">
        <v>39</v>
      </c>
      <c r="G3175" s="1571">
        <v>38</v>
      </c>
      <c r="H3175" s="435">
        <v>38</v>
      </c>
      <c r="I3175" s="1571">
        <v>41</v>
      </c>
      <c r="J3175" s="1571">
        <v>45</v>
      </c>
      <c r="K3175" s="1571">
        <v>64</v>
      </c>
      <c r="L3175" s="1571">
        <v>67</v>
      </c>
      <c r="M3175" s="1571">
        <v>64</v>
      </c>
      <c r="N3175" s="435">
        <v>64</v>
      </c>
      <c r="O3175" s="1571">
        <v>64</v>
      </c>
      <c r="P3175" s="1571">
        <v>64</v>
      </c>
      <c r="Q3175" s="1571">
        <v>65</v>
      </c>
      <c r="R3175" s="1571">
        <v>64</v>
      </c>
      <c r="S3175" s="1571">
        <v>73</v>
      </c>
      <c r="T3175" s="1571">
        <v>75</v>
      </c>
      <c r="U3175" s="1571">
        <v>78</v>
      </c>
      <c r="V3175" s="435">
        <v>87</v>
      </c>
      <c r="W3175" s="1571">
        <v>83</v>
      </c>
      <c r="X3175" s="1571">
        <v>84</v>
      </c>
      <c r="Y3175" s="324">
        <v>76</v>
      </c>
      <c r="Z3175" s="1571">
        <v>66</v>
      </c>
      <c r="AA3175" s="1571">
        <v>55</v>
      </c>
      <c r="AB3175" s="1603">
        <v>47</v>
      </c>
      <c r="AC3175" s="105">
        <f>AVERAGE(E3175:AB3175)</f>
        <v>61.833333333333336</v>
      </c>
      <c r="AD3175" s="74"/>
      <c r="AE3175" s="74"/>
      <c r="AF3175" s="75"/>
      <c r="AJ3175" s="15"/>
      <c r="AK3175" s="15"/>
      <c r="AL3175" s="15"/>
      <c r="AM3175" s="15"/>
      <c r="AN3175" s="400"/>
    </row>
    <row r="3176" spans="1:42" ht="16.5" thickBot="1" x14ac:dyDescent="0.3">
      <c r="A3176" s="3674"/>
      <c r="B3176" s="3519"/>
      <c r="C3176" s="124" t="s">
        <v>19</v>
      </c>
      <c r="D3176" s="112"/>
      <c r="E3176" s="315">
        <f t="shared" ref="E3176:AB3176" si="11973">E3174/E3173</f>
        <v>0.28158148505303759</v>
      </c>
      <c r="F3176" s="316">
        <f t="shared" si="11973"/>
        <v>0.30254777070063693</v>
      </c>
      <c r="G3176" s="316">
        <f t="shared" si="11973"/>
        <v>0.31777777777777777</v>
      </c>
      <c r="H3176" s="424">
        <f t="shared" si="11973"/>
        <v>0.32993197278911568</v>
      </c>
      <c r="I3176" s="316">
        <f t="shared" si="11973"/>
        <v>0.31737193763919824</v>
      </c>
      <c r="J3176" s="316">
        <f t="shared" si="11973"/>
        <v>0.28401191658391262</v>
      </c>
      <c r="K3176" s="316">
        <f t="shared" si="11973"/>
        <v>0.23140495867768596</v>
      </c>
      <c r="L3176" s="316">
        <f t="shared" si="11973"/>
        <v>0.2246963562753036</v>
      </c>
      <c r="M3176" s="316">
        <f t="shared" si="11973"/>
        <v>0.2276964047936085</v>
      </c>
      <c r="N3176" s="424">
        <f t="shared" si="11973"/>
        <v>0.19298245614035087</v>
      </c>
      <c r="O3176" s="316">
        <f t="shared" si="11973"/>
        <v>0.19326599326599325</v>
      </c>
      <c r="P3176" s="316">
        <f t="shared" si="11973"/>
        <v>0.19181757209926226</v>
      </c>
      <c r="Q3176" s="316">
        <f t="shared" si="11973"/>
        <v>0.19797979797979801</v>
      </c>
      <c r="R3176" s="316">
        <f t="shared" si="11973"/>
        <v>0.19008264462809915</v>
      </c>
      <c r="S3176" s="316">
        <f t="shared" si="11973"/>
        <v>0.19738562091503267</v>
      </c>
      <c r="T3176" s="316">
        <f t="shared" si="11973"/>
        <v>0.21626506024096384</v>
      </c>
      <c r="U3176" s="316">
        <f t="shared" si="11973"/>
        <v>0.20386643233743409</v>
      </c>
      <c r="V3176" s="424">
        <f t="shared" si="11973"/>
        <v>0.19912711402073102</v>
      </c>
      <c r="W3176" s="316">
        <f t="shared" si="11973"/>
        <v>0.19152196118488252</v>
      </c>
      <c r="X3176" s="316">
        <f t="shared" si="11973"/>
        <v>0.18503331624807792</v>
      </c>
      <c r="Y3176" s="316">
        <f>V3174/V3173</f>
        <v>0.19912711402073102</v>
      </c>
      <c r="Z3176" s="316">
        <f t="shared" si="11973"/>
        <v>0.19295205083766609</v>
      </c>
      <c r="AA3176" s="316">
        <f t="shared" si="11973"/>
        <v>0.22237860661505984</v>
      </c>
      <c r="AB3176" s="870">
        <f t="shared" si="11973"/>
        <v>0.25229741019214702</v>
      </c>
      <c r="AC3176" s="498">
        <f>MAX(E3176:AB3176)</f>
        <v>0.32993197278911568</v>
      </c>
      <c r="AD3176" s="146"/>
      <c r="AE3176" s="125"/>
      <c r="AF3176" s="175"/>
      <c r="AJ3176" s="15"/>
      <c r="AK3176" s="15"/>
      <c r="AL3176" s="15"/>
      <c r="AM3176" s="15"/>
      <c r="AN3176" s="400"/>
    </row>
    <row r="3177" spans="1:42" hidden="1" x14ac:dyDescent="0.25">
      <c r="A3177" s="2217"/>
      <c r="B3177" s="2220"/>
      <c r="C3177" s="360" t="s">
        <v>118</v>
      </c>
      <c r="D3177" s="120"/>
      <c r="E3177" s="136"/>
      <c r="F3177" s="134"/>
      <c r="G3177" s="134"/>
      <c r="H3177" s="405"/>
      <c r="I3177" s="134"/>
      <c r="J3177" s="134"/>
      <c r="K3177" s="134"/>
      <c r="L3177" s="134"/>
      <c r="M3177" s="134"/>
      <c r="N3177" s="405"/>
      <c r="O3177" s="134"/>
      <c r="P3177" s="134"/>
      <c r="Q3177" s="134"/>
      <c r="R3177" s="134"/>
      <c r="S3177" s="134"/>
      <c r="T3177" s="134"/>
      <c r="U3177" s="134"/>
      <c r="V3177" s="134"/>
      <c r="W3177" s="134"/>
      <c r="X3177" s="134"/>
      <c r="Y3177" s="405"/>
      <c r="Z3177" s="134"/>
      <c r="AA3177" s="134"/>
      <c r="AB3177" s="518"/>
      <c r="AC3177" s="120"/>
      <c r="AD3177" s="361"/>
      <c r="AE3177" s="89"/>
      <c r="AF3177" s="90"/>
      <c r="AJ3177" s="15"/>
      <c r="AK3177" s="15"/>
      <c r="AL3177" s="15"/>
      <c r="AM3177" s="15"/>
      <c r="AN3177" s="400"/>
    </row>
    <row r="3178" spans="1:42" s="181" customFormat="1" hidden="1" x14ac:dyDescent="0.25">
      <c r="A3178" s="2227"/>
      <c r="B3178" s="2230"/>
      <c r="C3178" s="122" t="s">
        <v>119</v>
      </c>
      <c r="D3178" s="106"/>
      <c r="E3178" s="308"/>
      <c r="F3178" s="309"/>
      <c r="G3178" s="309"/>
      <c r="H3178" s="406"/>
      <c r="I3178" s="309"/>
      <c r="J3178" s="309"/>
      <c r="K3178" s="309"/>
      <c r="L3178" s="309"/>
      <c r="M3178" s="309"/>
      <c r="N3178" s="406"/>
      <c r="O3178" s="309"/>
      <c r="P3178" s="309"/>
      <c r="Q3178" s="309"/>
      <c r="R3178" s="309"/>
      <c r="S3178" s="309"/>
      <c r="T3178" s="309"/>
      <c r="U3178" s="309"/>
      <c r="V3178" s="309"/>
      <c r="W3178" s="309"/>
      <c r="X3178" s="309"/>
      <c r="Y3178" s="406"/>
      <c r="Z3178" s="309"/>
      <c r="AA3178" s="309"/>
      <c r="AB3178" s="934"/>
      <c r="AC3178" s="106"/>
      <c r="AD3178" s="71"/>
      <c r="AE3178" s="153"/>
      <c r="AF3178" s="72"/>
      <c r="AH3178" s="844"/>
      <c r="AI3178" s="845"/>
      <c r="AJ3178" s="845"/>
      <c r="AK3178" s="845"/>
      <c r="AL3178" s="846"/>
      <c r="AM3178" s="846"/>
      <c r="AN3178" s="189"/>
      <c r="AO3178" s="189"/>
      <c r="AP3178" s="189"/>
    </row>
    <row r="3179" spans="1:42" ht="16.5" hidden="1" thickBot="1" x14ac:dyDescent="0.3">
      <c r="A3179" s="3520" t="s">
        <v>44</v>
      </c>
      <c r="B3179" s="3521"/>
      <c r="C3179" s="3522"/>
      <c r="D3179" s="112"/>
      <c r="E3179" s="178">
        <f>SQRT(E3173*E3173+E3174*E3174)/E2936/1.73</f>
        <v>47.221402480717444</v>
      </c>
      <c r="F3179" s="179">
        <f t="shared" ref="F3179:AB3179" si="11974">SQRT(F3173*F3173+F3174*F3174)/F2936/1.73</f>
        <v>43.015797841766805</v>
      </c>
      <c r="G3179" s="179">
        <f t="shared" si="11974"/>
        <v>41.236394311076658</v>
      </c>
      <c r="H3179" s="413">
        <f t="shared" si="11974"/>
        <v>40.555887468477742</v>
      </c>
      <c r="I3179" s="179">
        <f t="shared" si="11974"/>
        <v>41.13994105789498</v>
      </c>
      <c r="J3179" s="179">
        <f t="shared" si="11974"/>
        <v>45.841047275220795</v>
      </c>
      <c r="K3179" s="179">
        <f t="shared" si="11974"/>
        <v>60.39729255721943</v>
      </c>
      <c r="L3179" s="179">
        <f t="shared" si="11974"/>
        <v>67.409329899507668</v>
      </c>
      <c r="M3179" s="179">
        <f t="shared" si="11974"/>
        <v>68.825515816368735</v>
      </c>
      <c r="N3179" s="413">
        <f t="shared" si="11974"/>
        <v>67.43600473440226</v>
      </c>
      <c r="O3179" s="179">
        <f t="shared" si="11974"/>
        <v>67.576082046191829</v>
      </c>
      <c r="P3179" s="179">
        <f t="shared" si="11974"/>
        <v>67.700052358048652</v>
      </c>
      <c r="Q3179" s="179">
        <f t="shared" si="11974"/>
        <v>67.310951774530366</v>
      </c>
      <c r="R3179" s="179">
        <f t="shared" si="11974"/>
        <v>65.781288002332502</v>
      </c>
      <c r="S3179" s="179">
        <f t="shared" si="11974"/>
        <v>69.948159163477072</v>
      </c>
      <c r="T3179" s="179">
        <f t="shared" si="11974"/>
        <v>76.250114551727805</v>
      </c>
      <c r="U3179" s="179">
        <f t="shared" si="11974"/>
        <v>77.911098923050019</v>
      </c>
      <c r="V3179" s="413">
        <f t="shared" si="11974"/>
        <v>83.423903693126192</v>
      </c>
      <c r="W3179" s="179">
        <f t="shared" si="11974"/>
        <v>88.643262261270024</v>
      </c>
      <c r="X3179" s="179">
        <f t="shared" si="11974"/>
        <v>88.052874576038448</v>
      </c>
      <c r="Y3179" s="77">
        <f>SQRT(V3173*V3173+V3174*V3174)/V2936/1.73</f>
        <v>83.423903693126192</v>
      </c>
      <c r="Z3179" s="179">
        <f t="shared" si="11974"/>
        <v>77.19953273185051</v>
      </c>
      <c r="AA3179" s="179">
        <f t="shared" si="11974"/>
        <v>63.806782055419077</v>
      </c>
      <c r="AB3179" s="399">
        <f t="shared" si="11974"/>
        <v>53.906639559510147</v>
      </c>
      <c r="AC3179" s="107">
        <f>AVERAGE(E3179:AB3179)</f>
        <v>64.750552451347986</v>
      </c>
      <c r="AD3179" s="76">
        <f>(AC3175-AC3179)/AC3175</f>
        <v>-4.7178745843902692E-2</v>
      </c>
      <c r="AE3179" s="77"/>
      <c r="AF3179" s="78"/>
      <c r="AJ3179" s="14"/>
      <c r="AK3179" s="14"/>
      <c r="AL3179" s="15"/>
      <c r="AM3179" s="14"/>
      <c r="AN3179" s="400"/>
    </row>
    <row r="3180" spans="1:42" x14ac:dyDescent="0.25">
      <c r="A3180" s="3527" t="s">
        <v>594</v>
      </c>
      <c r="B3180" s="3490" t="s">
        <v>595</v>
      </c>
      <c r="C3180" s="119" t="s">
        <v>14</v>
      </c>
      <c r="D3180" s="106" t="s">
        <v>948</v>
      </c>
      <c r="E3180" s="304">
        <v>1206</v>
      </c>
      <c r="F3180" s="69">
        <v>1177.8</v>
      </c>
      <c r="G3180" s="69">
        <v>1170.6000000000001</v>
      </c>
      <c r="H3180" s="408">
        <v>1135.8</v>
      </c>
      <c r="I3180" s="69">
        <v>1178.4000000000001</v>
      </c>
      <c r="J3180" s="69">
        <v>1153.2</v>
      </c>
      <c r="K3180" s="69">
        <v>1171.2</v>
      </c>
      <c r="L3180" s="69">
        <v>1294.2</v>
      </c>
      <c r="M3180" s="69">
        <v>1671.6000000000001</v>
      </c>
      <c r="N3180" s="408">
        <v>1795.8</v>
      </c>
      <c r="O3180" s="69">
        <v>1821</v>
      </c>
      <c r="P3180" s="69">
        <v>1801.2</v>
      </c>
      <c r="Q3180" s="69">
        <v>1793.4</v>
      </c>
      <c r="R3180" s="69">
        <v>1813.8</v>
      </c>
      <c r="S3180" s="69">
        <v>1870.8</v>
      </c>
      <c r="T3180" s="69">
        <v>1957.8</v>
      </c>
      <c r="U3180" s="69">
        <v>1973.4</v>
      </c>
      <c r="V3180" s="408">
        <v>1727.4</v>
      </c>
      <c r="W3180" s="69">
        <v>1602.6000000000001</v>
      </c>
      <c r="X3180" s="69">
        <v>1586.4</v>
      </c>
      <c r="Y3180" s="69">
        <v>678</v>
      </c>
      <c r="Z3180" s="69">
        <v>257.39999999999998</v>
      </c>
      <c r="AA3180" s="69">
        <v>249.6</v>
      </c>
      <c r="AB3180" s="397">
        <v>254.4</v>
      </c>
      <c r="AC3180" s="104">
        <f>SUM(E3180:AB3180)</f>
        <v>32341.800000000003</v>
      </c>
      <c r="AD3180" s="68"/>
      <c r="AE3180" s="69">
        <v>100</v>
      </c>
      <c r="AF3180" s="70">
        <v>60</v>
      </c>
      <c r="AJ3180" s="474"/>
      <c r="AK3180" s="475"/>
      <c r="AL3180" s="474"/>
      <c r="AM3180" s="15"/>
      <c r="AN3180" s="400"/>
    </row>
    <row r="3181" spans="1:42" x14ac:dyDescent="0.25">
      <c r="A3181" s="3528"/>
      <c r="B3181" s="3491"/>
      <c r="C3181" s="121" t="s">
        <v>16</v>
      </c>
      <c r="D3181" s="106" t="s">
        <v>948</v>
      </c>
      <c r="E3181" s="305">
        <v>282.60000000000002</v>
      </c>
      <c r="F3181" s="306">
        <v>271.8</v>
      </c>
      <c r="G3181" s="306">
        <v>289.8</v>
      </c>
      <c r="H3181" s="409">
        <v>276.60000000000002</v>
      </c>
      <c r="I3181" s="306">
        <v>288</v>
      </c>
      <c r="J3181" s="306">
        <v>271.2</v>
      </c>
      <c r="K3181" s="306">
        <v>262.8</v>
      </c>
      <c r="L3181" s="306">
        <v>275.40000000000003</v>
      </c>
      <c r="M3181" s="306">
        <v>333.6</v>
      </c>
      <c r="N3181" s="409">
        <v>331.2</v>
      </c>
      <c r="O3181" s="306">
        <v>318.60000000000002</v>
      </c>
      <c r="P3181" s="306">
        <v>339.6</v>
      </c>
      <c r="Q3181" s="306">
        <v>336.6</v>
      </c>
      <c r="R3181" s="306">
        <v>331.2</v>
      </c>
      <c r="S3181" s="306">
        <v>381</v>
      </c>
      <c r="T3181" s="306">
        <v>418.8</v>
      </c>
      <c r="U3181" s="306">
        <v>403.2</v>
      </c>
      <c r="V3181" s="409">
        <v>340.2</v>
      </c>
      <c r="W3181" s="306">
        <v>312.60000000000002</v>
      </c>
      <c r="X3181" s="306">
        <v>305.40000000000003</v>
      </c>
      <c r="Y3181" s="306">
        <v>105</v>
      </c>
      <c r="Z3181" s="306">
        <v>43.800000000000004</v>
      </c>
      <c r="AA3181" s="306">
        <v>44.4</v>
      </c>
      <c r="AB3181" s="398">
        <v>45.6</v>
      </c>
      <c r="AC3181" s="105">
        <f>SUM(E3181:AB3181)</f>
        <v>6609</v>
      </c>
      <c r="AD3181" s="71"/>
      <c r="AE3181" s="153"/>
      <c r="AF3181" s="72"/>
      <c r="AJ3181" s="15"/>
      <c r="AK3181" s="15"/>
      <c r="AL3181" s="15"/>
      <c r="AM3181" s="15"/>
      <c r="AN3181" s="400"/>
    </row>
    <row r="3182" spans="1:42" x14ac:dyDescent="0.25">
      <c r="A3182" s="3528"/>
      <c r="B3182" s="3491"/>
      <c r="C3182" s="121" t="s">
        <v>17</v>
      </c>
      <c r="D3182" s="106" t="s">
        <v>56</v>
      </c>
      <c r="E3182" s="1571">
        <v>61</v>
      </c>
      <c r="F3182" s="1565">
        <v>61</v>
      </c>
      <c r="G3182" s="1565">
        <v>65</v>
      </c>
      <c r="H3182" s="414">
        <v>62</v>
      </c>
      <c r="I3182" s="1565">
        <v>62</v>
      </c>
      <c r="J3182" s="1565">
        <v>65</v>
      </c>
      <c r="K3182" s="1565">
        <v>68</v>
      </c>
      <c r="L3182" s="1565">
        <v>85</v>
      </c>
      <c r="M3182" s="1565">
        <v>98</v>
      </c>
      <c r="N3182" s="414">
        <v>108</v>
      </c>
      <c r="O3182" s="1565">
        <v>103</v>
      </c>
      <c r="P3182" s="1565">
        <v>102</v>
      </c>
      <c r="Q3182" s="1565">
        <v>100</v>
      </c>
      <c r="R3182" s="1565">
        <v>103</v>
      </c>
      <c r="S3182" s="1565">
        <v>111</v>
      </c>
      <c r="T3182" s="1565">
        <v>116</v>
      </c>
      <c r="U3182" s="1565">
        <v>104</v>
      </c>
      <c r="V3182" s="414">
        <v>92</v>
      </c>
      <c r="W3182" s="1565">
        <v>93</v>
      </c>
      <c r="X3182" s="1565">
        <v>93</v>
      </c>
      <c r="Y3182" s="325">
        <v>16</v>
      </c>
      <c r="Z3182" s="1565">
        <v>15</v>
      </c>
      <c r="AA3182" s="1565">
        <v>15</v>
      </c>
      <c r="AB3182" s="1598">
        <v>14</v>
      </c>
      <c r="AC3182" s="105">
        <f>AVERAGE(E3182:AB3182)</f>
        <v>75.5</v>
      </c>
      <c r="AD3182" s="74"/>
      <c r="AE3182" s="74"/>
      <c r="AF3182" s="75"/>
      <c r="AJ3182" s="15"/>
      <c r="AK3182" s="15"/>
      <c r="AL3182" s="15"/>
      <c r="AM3182" s="15"/>
      <c r="AN3182" s="400"/>
    </row>
    <row r="3183" spans="1:42" ht="16.5" thickBot="1" x14ac:dyDescent="0.3">
      <c r="A3183" s="3674"/>
      <c r="B3183" s="3519"/>
      <c r="C3183" s="124" t="s">
        <v>19</v>
      </c>
      <c r="D3183" s="112"/>
      <c r="E3183" s="315">
        <f t="shared" ref="E3183:AB3183" si="11975">E3181/E3180</f>
        <v>0.23432835820895526</v>
      </c>
      <c r="F3183" s="316">
        <f t="shared" si="11975"/>
        <v>0.23076923076923078</v>
      </c>
      <c r="G3183" s="316">
        <f t="shared" si="11975"/>
        <v>0.24756535110199895</v>
      </c>
      <c r="H3183" s="424">
        <f t="shared" si="11975"/>
        <v>0.2435287902799789</v>
      </c>
      <c r="I3183" s="316">
        <f t="shared" si="11975"/>
        <v>0.24439918533604887</v>
      </c>
      <c r="J3183" s="316">
        <f t="shared" si="11975"/>
        <v>0.2351716961498439</v>
      </c>
      <c r="K3183" s="316">
        <f t="shared" si="11975"/>
        <v>0.22438524590163936</v>
      </c>
      <c r="L3183" s="316">
        <f t="shared" si="11975"/>
        <v>0.21279554937413075</v>
      </c>
      <c r="M3183" s="316">
        <f t="shared" si="11975"/>
        <v>0.19956927494615936</v>
      </c>
      <c r="N3183" s="424">
        <f t="shared" si="11975"/>
        <v>0.18443033745405948</v>
      </c>
      <c r="O3183" s="316">
        <f t="shared" si="11975"/>
        <v>0.17495881383855025</v>
      </c>
      <c r="P3183" s="316">
        <f t="shared" si="11975"/>
        <v>0.18854097268487677</v>
      </c>
      <c r="Q3183" s="316">
        <f t="shared" si="11975"/>
        <v>0.18768819003011042</v>
      </c>
      <c r="R3183" s="316">
        <f t="shared" si="11975"/>
        <v>0.18260006615944427</v>
      </c>
      <c r="S3183" s="316">
        <f t="shared" si="11975"/>
        <v>0.20365618986529826</v>
      </c>
      <c r="T3183" s="316">
        <f t="shared" si="11975"/>
        <v>0.21391357646337728</v>
      </c>
      <c r="U3183" s="316">
        <f t="shared" si="11975"/>
        <v>0.20431742170872605</v>
      </c>
      <c r="V3183" s="424">
        <f t="shared" si="11975"/>
        <v>0.19694338311913856</v>
      </c>
      <c r="W3183" s="316">
        <f t="shared" si="11975"/>
        <v>0.19505803070011232</v>
      </c>
      <c r="X3183" s="316">
        <f t="shared" si="11975"/>
        <v>0.19251134644478066</v>
      </c>
      <c r="Y3183" s="316">
        <f>V3181/V3180</f>
        <v>0.19694338311913856</v>
      </c>
      <c r="Z3183" s="316">
        <f t="shared" si="11975"/>
        <v>0.1701631701631702</v>
      </c>
      <c r="AA3183" s="316">
        <f t="shared" si="11975"/>
        <v>0.17788461538461539</v>
      </c>
      <c r="AB3183" s="870">
        <f t="shared" si="11975"/>
        <v>0.17924528301886791</v>
      </c>
      <c r="AC3183" s="498">
        <f>MAX(E3183:AB3183)</f>
        <v>0.24756535110199895</v>
      </c>
      <c r="AD3183" s="146"/>
      <c r="AE3183" s="125"/>
      <c r="AF3183" s="175"/>
      <c r="AJ3183" s="15"/>
      <c r="AK3183" s="15"/>
      <c r="AL3183" s="15"/>
      <c r="AM3183" s="15"/>
      <c r="AN3183" s="400"/>
    </row>
    <row r="3184" spans="1:42" hidden="1" x14ac:dyDescent="0.25">
      <c r="A3184" s="2217"/>
      <c r="B3184" s="2220"/>
      <c r="C3184" s="360" t="s">
        <v>118</v>
      </c>
      <c r="D3184" s="120"/>
      <c r="E3184" s="136"/>
      <c r="F3184" s="134"/>
      <c r="G3184" s="134"/>
      <c r="H3184" s="405"/>
      <c r="I3184" s="134"/>
      <c r="J3184" s="134"/>
      <c r="K3184" s="134"/>
      <c r="L3184" s="134"/>
      <c r="M3184" s="134"/>
      <c r="N3184" s="405"/>
      <c r="O3184" s="134"/>
      <c r="P3184" s="134"/>
      <c r="Q3184" s="134"/>
      <c r="R3184" s="134"/>
      <c r="S3184" s="134"/>
      <c r="T3184" s="134"/>
      <c r="U3184" s="134"/>
      <c r="V3184" s="134"/>
      <c r="W3184" s="134"/>
      <c r="X3184" s="134"/>
      <c r="Y3184" s="405"/>
      <c r="Z3184" s="134"/>
      <c r="AA3184" s="134"/>
      <c r="AB3184" s="518"/>
      <c r="AC3184" s="120"/>
      <c r="AD3184" s="361"/>
      <c r="AE3184" s="89"/>
      <c r="AF3184" s="90"/>
      <c r="AJ3184" s="15"/>
      <c r="AK3184" s="15"/>
      <c r="AL3184" s="15"/>
      <c r="AM3184" s="15"/>
      <c r="AN3184" s="400"/>
    </row>
    <row r="3185" spans="1:42" s="181" customFormat="1" hidden="1" x14ac:dyDescent="0.25">
      <c r="A3185" s="2227"/>
      <c r="B3185" s="2230"/>
      <c r="C3185" s="122" t="s">
        <v>119</v>
      </c>
      <c r="D3185" s="106"/>
      <c r="E3185" s="308"/>
      <c r="F3185" s="309"/>
      <c r="G3185" s="309"/>
      <c r="H3185" s="406"/>
      <c r="I3185" s="309"/>
      <c r="J3185" s="309"/>
      <c r="K3185" s="309"/>
      <c r="L3185" s="309"/>
      <c r="M3185" s="309"/>
      <c r="N3185" s="406"/>
      <c r="O3185" s="309"/>
      <c r="P3185" s="309"/>
      <c r="Q3185" s="309"/>
      <c r="R3185" s="309"/>
      <c r="S3185" s="309"/>
      <c r="T3185" s="309"/>
      <c r="U3185" s="309"/>
      <c r="V3185" s="309"/>
      <c r="W3185" s="309"/>
      <c r="X3185" s="309"/>
      <c r="Y3185" s="406"/>
      <c r="Z3185" s="309"/>
      <c r="AA3185" s="309"/>
      <c r="AB3185" s="934"/>
      <c r="AC3185" s="106"/>
      <c r="AD3185" s="71"/>
      <c r="AE3185" s="153"/>
      <c r="AF3185" s="72"/>
      <c r="AH3185" s="844"/>
      <c r="AI3185" s="845"/>
      <c r="AJ3185" s="845"/>
      <c r="AK3185" s="845"/>
      <c r="AL3185" s="846"/>
      <c r="AM3185" s="846"/>
      <c r="AN3185" s="189"/>
      <c r="AO3185" s="189"/>
      <c r="AP3185" s="189"/>
    </row>
    <row r="3186" spans="1:42" ht="16.5" hidden="1" thickBot="1" x14ac:dyDescent="0.3">
      <c r="A3186" s="3520" t="s">
        <v>44</v>
      </c>
      <c r="B3186" s="3521"/>
      <c r="C3186" s="3522"/>
      <c r="D3186" s="112"/>
      <c r="E3186" s="178">
        <f>SQRT(E3180*E3180+E3181*E3181)/E2936/1.73</f>
        <v>67.866648745348598</v>
      </c>
      <c r="F3186" s="179">
        <f t="shared" ref="F3186:AB3186" si="11976">SQRT(F3180*F3180+F3181*F3181)/F2936/1.73</f>
        <v>66.039903198850794</v>
      </c>
      <c r="G3186" s="179">
        <f t="shared" si="11976"/>
        <v>65.823838849909549</v>
      </c>
      <c r="H3186" s="413">
        <f t="shared" si="11976"/>
        <v>63.807330120592837</v>
      </c>
      <c r="I3186" s="179">
        <f t="shared" si="11976"/>
        <v>66.213795347310636</v>
      </c>
      <c r="J3186" s="179">
        <f t="shared" si="11976"/>
        <v>64.846084789334412</v>
      </c>
      <c r="K3186" s="179">
        <f t="shared" si="11976"/>
        <v>66.331533104712705</v>
      </c>
      <c r="L3186" s="179">
        <f t="shared" si="11976"/>
        <v>73.40139233732576</v>
      </c>
      <c r="M3186" s="179">
        <f t="shared" si="11976"/>
        <v>95.197740715473671</v>
      </c>
      <c r="N3186" s="413">
        <f t="shared" si="11976"/>
        <v>101.98465689173872</v>
      </c>
      <c r="O3186" s="179">
        <f t="shared" si="11976"/>
        <v>103.24541933277303</v>
      </c>
      <c r="P3186" s="179">
        <f t="shared" si="11976"/>
        <v>102.16970340490802</v>
      </c>
      <c r="Q3186" s="179">
        <f t="shared" si="11976"/>
        <v>101.41810421842747</v>
      </c>
      <c r="R3186" s="179">
        <f t="shared" si="11976"/>
        <v>102.57699032678966</v>
      </c>
      <c r="S3186" s="179">
        <f t="shared" si="11976"/>
        <v>107.04026939481372</v>
      </c>
      <c r="T3186" s="179">
        <f t="shared" si="11976"/>
        <v>112.35717354434529</v>
      </c>
      <c r="U3186" s="179">
        <f t="shared" si="11976"/>
        <v>112.59764861929696</v>
      </c>
      <c r="V3186" s="413">
        <f t="shared" si="11976"/>
        <v>98.231380211173445</v>
      </c>
      <c r="W3186" s="179">
        <f t="shared" si="11976"/>
        <v>90.75160983940242</v>
      </c>
      <c r="X3186" s="179">
        <f t="shared" si="11976"/>
        <v>89.619176808913167</v>
      </c>
      <c r="Y3186" s="77">
        <f>SQRT(V3180*V3180+V3181*V3181)/V2936/1.73</f>
        <v>98.231380211173445</v>
      </c>
      <c r="Z3186" s="179">
        <f t="shared" si="11976"/>
        <v>14.292125418760305</v>
      </c>
      <c r="AA3186" s="179">
        <f t="shared" si="11976"/>
        <v>13.890271120967398</v>
      </c>
      <c r="AB3186" s="399">
        <f t="shared" si="11976"/>
        <v>14.107238447231563</v>
      </c>
      <c r="AC3186" s="107">
        <f>AVERAGE(E3186:AB3186)</f>
        <v>78.835058958315557</v>
      </c>
      <c r="AD3186" s="76">
        <f>(AC3182-AC3186)/AC3182</f>
        <v>-4.4172966335305389E-2</v>
      </c>
      <c r="AE3186" s="77"/>
      <c r="AF3186" s="78"/>
      <c r="AJ3186" s="14"/>
      <c r="AK3186" s="14"/>
      <c r="AL3186" s="15"/>
      <c r="AM3186" s="14"/>
      <c r="AN3186" s="400"/>
    </row>
    <row r="3187" spans="1:42" x14ac:dyDescent="0.25">
      <c r="A3187" s="3527" t="s">
        <v>596</v>
      </c>
      <c r="B3187" s="3490" t="s">
        <v>597</v>
      </c>
      <c r="C3187" s="123" t="s">
        <v>14</v>
      </c>
      <c r="D3187" s="106" t="s">
        <v>948</v>
      </c>
      <c r="E3187" s="323">
        <v>84</v>
      </c>
      <c r="F3187" s="319">
        <v>82.4</v>
      </c>
      <c r="G3187" s="319">
        <v>88.8</v>
      </c>
      <c r="H3187" s="430">
        <v>88</v>
      </c>
      <c r="I3187" s="319">
        <v>100.8</v>
      </c>
      <c r="J3187" s="319">
        <v>182.4</v>
      </c>
      <c r="K3187" s="319">
        <v>164.8</v>
      </c>
      <c r="L3187" s="319">
        <v>242.4</v>
      </c>
      <c r="M3187" s="319">
        <v>373.6</v>
      </c>
      <c r="N3187" s="430">
        <v>355.2</v>
      </c>
      <c r="O3187" s="319">
        <v>396.8</v>
      </c>
      <c r="P3187" s="319">
        <v>337.6</v>
      </c>
      <c r="Q3187" s="319">
        <v>328.8</v>
      </c>
      <c r="R3187" s="319">
        <v>331.2</v>
      </c>
      <c r="S3187" s="319">
        <v>300</v>
      </c>
      <c r="T3187" s="319">
        <v>290.40000000000003</v>
      </c>
      <c r="U3187" s="319">
        <v>268</v>
      </c>
      <c r="V3187" s="430">
        <v>260</v>
      </c>
      <c r="W3187" s="319">
        <v>160.80000000000001</v>
      </c>
      <c r="X3187" s="319">
        <v>105.60000000000001</v>
      </c>
      <c r="Y3187" s="319">
        <v>100</v>
      </c>
      <c r="Z3187" s="319">
        <v>94.4</v>
      </c>
      <c r="AA3187" s="319">
        <v>93.600000000000009</v>
      </c>
      <c r="AB3187" s="575">
        <v>85.600000000000009</v>
      </c>
      <c r="AC3187" s="132">
        <f>SUM(E3187:AB3187)</f>
        <v>4915.2000000000016</v>
      </c>
      <c r="AD3187" s="68"/>
      <c r="AE3187" s="69">
        <v>100</v>
      </c>
      <c r="AF3187" s="70">
        <v>80</v>
      </c>
      <c r="AJ3187" s="474"/>
      <c r="AK3187" s="475"/>
      <c r="AL3187" s="474"/>
      <c r="AM3187" s="15"/>
      <c r="AN3187" s="400"/>
    </row>
    <row r="3188" spans="1:42" x14ac:dyDescent="0.25">
      <c r="A3188" s="3528"/>
      <c r="B3188" s="3491"/>
      <c r="C3188" s="121" t="s">
        <v>16</v>
      </c>
      <c r="D3188" s="106" t="s">
        <v>948</v>
      </c>
      <c r="E3188" s="305">
        <v>39.200000000000003</v>
      </c>
      <c r="F3188" s="306">
        <v>39.200000000000003</v>
      </c>
      <c r="G3188" s="306">
        <v>39.200000000000003</v>
      </c>
      <c r="H3188" s="409">
        <v>40.800000000000004</v>
      </c>
      <c r="I3188" s="306">
        <v>40</v>
      </c>
      <c r="J3188" s="306">
        <v>44.800000000000004</v>
      </c>
      <c r="K3188" s="306">
        <v>51.2</v>
      </c>
      <c r="L3188" s="306">
        <v>48.800000000000004</v>
      </c>
      <c r="M3188" s="306">
        <v>38.4</v>
      </c>
      <c r="N3188" s="409">
        <v>48</v>
      </c>
      <c r="O3188" s="306">
        <v>28.8</v>
      </c>
      <c r="P3188" s="306">
        <v>23.2</v>
      </c>
      <c r="Q3188" s="306">
        <v>36</v>
      </c>
      <c r="R3188" s="306">
        <v>29.6</v>
      </c>
      <c r="S3188" s="306">
        <v>29.6</v>
      </c>
      <c r="T3188" s="306">
        <v>26.400000000000002</v>
      </c>
      <c r="U3188" s="306">
        <v>28.8</v>
      </c>
      <c r="V3188" s="409">
        <v>28</v>
      </c>
      <c r="W3188" s="306">
        <v>28.8</v>
      </c>
      <c r="X3188" s="306">
        <v>29.6</v>
      </c>
      <c r="Y3188" s="306">
        <v>27.2</v>
      </c>
      <c r="Z3188" s="306">
        <v>52</v>
      </c>
      <c r="AA3188" s="306">
        <v>47.2</v>
      </c>
      <c r="AB3188" s="398">
        <v>41.6</v>
      </c>
      <c r="AC3188" s="105">
        <f>SUM(E3188:AB3188)</f>
        <v>886.40000000000009</v>
      </c>
      <c r="AD3188" s="71"/>
      <c r="AE3188" s="153"/>
      <c r="AF3188" s="72"/>
      <c r="AJ3188" s="15"/>
      <c r="AK3188" s="15"/>
      <c r="AL3188" s="15"/>
      <c r="AM3188" s="15"/>
      <c r="AN3188" s="400"/>
    </row>
    <row r="3189" spans="1:42" x14ac:dyDescent="0.25">
      <c r="A3189" s="3528"/>
      <c r="B3189" s="3491"/>
      <c r="C3189" s="121" t="s">
        <v>17</v>
      </c>
      <c r="D3189" s="106" t="s">
        <v>56</v>
      </c>
      <c r="E3189" s="1571">
        <v>4</v>
      </c>
      <c r="F3189" s="1565">
        <v>4</v>
      </c>
      <c r="G3189" s="1565">
        <v>5</v>
      </c>
      <c r="H3189" s="414">
        <v>6</v>
      </c>
      <c r="I3189" s="1565">
        <v>10</v>
      </c>
      <c r="J3189" s="1565">
        <v>8</v>
      </c>
      <c r="K3189" s="1565">
        <v>12</v>
      </c>
      <c r="L3189" s="1565">
        <v>15</v>
      </c>
      <c r="M3189" s="1565">
        <v>21</v>
      </c>
      <c r="N3189" s="414">
        <v>22</v>
      </c>
      <c r="O3189" s="1565">
        <v>14</v>
      </c>
      <c r="P3189" s="1565">
        <v>22</v>
      </c>
      <c r="Q3189" s="1565">
        <v>17</v>
      </c>
      <c r="R3189" s="1565">
        <v>21</v>
      </c>
      <c r="S3189" s="1565">
        <v>14</v>
      </c>
      <c r="T3189" s="1565">
        <v>15</v>
      </c>
      <c r="U3189" s="1565">
        <v>14</v>
      </c>
      <c r="V3189" s="414">
        <v>14</v>
      </c>
      <c r="W3189" s="1565">
        <v>6</v>
      </c>
      <c r="X3189" s="1565">
        <v>5</v>
      </c>
      <c r="Y3189" s="325">
        <v>6</v>
      </c>
      <c r="Z3189" s="1565">
        <v>5</v>
      </c>
      <c r="AA3189" s="1565">
        <v>6</v>
      </c>
      <c r="AB3189" s="1598">
        <v>6</v>
      </c>
      <c r="AC3189" s="105">
        <f>AVERAGE(E3189:AB3189)</f>
        <v>11.333333333333334</v>
      </c>
      <c r="AD3189" s="74"/>
      <c r="AE3189" s="74"/>
      <c r="AF3189" s="75"/>
      <c r="AJ3189" s="15"/>
      <c r="AK3189" s="15"/>
      <c r="AL3189" s="15"/>
      <c r="AM3189" s="15"/>
      <c r="AN3189" s="400"/>
    </row>
    <row r="3190" spans="1:42" ht="16.5" thickBot="1" x14ac:dyDescent="0.3">
      <c r="A3190" s="3529"/>
      <c r="B3190" s="3492"/>
      <c r="C3190" s="121" t="s">
        <v>19</v>
      </c>
      <c r="D3190" s="106"/>
      <c r="E3190" s="311">
        <f t="shared" ref="E3190:AB3190" si="11977">E3188/E3187</f>
        <v>0.46666666666666667</v>
      </c>
      <c r="F3190" s="312">
        <f t="shared" si="11977"/>
        <v>0.47572815533980584</v>
      </c>
      <c r="G3190" s="312">
        <f t="shared" si="11977"/>
        <v>0.44144144144144148</v>
      </c>
      <c r="H3190" s="411">
        <f t="shared" si="11977"/>
        <v>0.46363636363636368</v>
      </c>
      <c r="I3190" s="312">
        <f t="shared" si="11977"/>
        <v>0.39682539682539686</v>
      </c>
      <c r="J3190" s="312">
        <f t="shared" si="11977"/>
        <v>0.24561403508771931</v>
      </c>
      <c r="K3190" s="312">
        <f t="shared" si="11977"/>
        <v>0.31067961165048541</v>
      </c>
      <c r="L3190" s="312">
        <f t="shared" si="11977"/>
        <v>0.20132013201320134</v>
      </c>
      <c r="M3190" s="312">
        <f t="shared" si="11977"/>
        <v>0.10278372591006422</v>
      </c>
      <c r="N3190" s="411">
        <f t="shared" si="11977"/>
        <v>0.13513513513513514</v>
      </c>
      <c r="O3190" s="312">
        <f t="shared" si="11977"/>
        <v>7.2580645161290328E-2</v>
      </c>
      <c r="P3190" s="312">
        <f t="shared" si="11977"/>
        <v>6.8720379146919419E-2</v>
      </c>
      <c r="Q3190" s="312">
        <f t="shared" si="11977"/>
        <v>0.1094890510948905</v>
      </c>
      <c r="R3190" s="312">
        <f t="shared" si="11977"/>
        <v>8.9371980676328511E-2</v>
      </c>
      <c r="S3190" s="312">
        <f t="shared" si="11977"/>
        <v>9.8666666666666666E-2</v>
      </c>
      <c r="T3190" s="312">
        <f t="shared" si="11977"/>
        <v>9.0909090909090912E-2</v>
      </c>
      <c r="U3190" s="312">
        <f t="shared" si="11977"/>
        <v>0.10746268656716418</v>
      </c>
      <c r="V3190" s="411">
        <f t="shared" si="11977"/>
        <v>0.1076923076923077</v>
      </c>
      <c r="W3190" s="312">
        <f t="shared" si="11977"/>
        <v>0.17910447761194029</v>
      </c>
      <c r="X3190" s="312">
        <f t="shared" si="11977"/>
        <v>0.28030303030303028</v>
      </c>
      <c r="Y3190" s="312">
        <f>V3188/V3187</f>
        <v>0.1076923076923077</v>
      </c>
      <c r="Z3190" s="312">
        <f t="shared" si="11977"/>
        <v>0.55084745762711862</v>
      </c>
      <c r="AA3190" s="312">
        <f t="shared" si="11977"/>
        <v>0.50427350427350426</v>
      </c>
      <c r="AB3190" s="335">
        <f t="shared" si="11977"/>
        <v>0.4859813084112149</v>
      </c>
      <c r="AC3190" s="477">
        <f>MAX(E3190:AB3190)</f>
        <v>0.55084745762711862</v>
      </c>
      <c r="AD3190" s="71"/>
      <c r="AE3190" s="153"/>
      <c r="AF3190" s="72"/>
      <c r="AJ3190" s="15"/>
      <c r="AK3190" s="15"/>
      <c r="AL3190" s="15"/>
      <c r="AM3190" s="15"/>
      <c r="AN3190" s="400"/>
    </row>
    <row r="3191" spans="1:42" hidden="1" x14ac:dyDescent="0.25">
      <c r="A3191" s="2227"/>
      <c r="B3191" s="2230"/>
      <c r="C3191" s="122" t="s">
        <v>118</v>
      </c>
      <c r="D3191" s="106"/>
      <c r="E3191" s="308"/>
      <c r="F3191" s="309"/>
      <c r="G3191" s="309"/>
      <c r="H3191" s="406"/>
      <c r="I3191" s="309"/>
      <c r="J3191" s="309"/>
      <c r="K3191" s="309"/>
      <c r="L3191" s="309"/>
      <c r="M3191" s="309"/>
      <c r="N3191" s="406"/>
      <c r="O3191" s="309"/>
      <c r="P3191" s="309"/>
      <c r="Q3191" s="309"/>
      <c r="R3191" s="309"/>
      <c r="S3191" s="309"/>
      <c r="T3191" s="309"/>
      <c r="U3191" s="309"/>
      <c r="V3191" s="309"/>
      <c r="W3191" s="309"/>
      <c r="X3191" s="309"/>
      <c r="Y3191" s="406"/>
      <c r="Z3191" s="309"/>
      <c r="AA3191" s="309"/>
      <c r="AB3191" s="934"/>
      <c r="AC3191" s="106"/>
      <c r="AD3191" s="71"/>
      <c r="AE3191" s="153"/>
      <c r="AF3191" s="72"/>
      <c r="AJ3191" s="15"/>
      <c r="AK3191" s="15"/>
      <c r="AL3191" s="15"/>
      <c r="AM3191" s="15"/>
      <c r="AN3191" s="400"/>
    </row>
    <row r="3192" spans="1:42" s="181" customFormat="1" hidden="1" x14ac:dyDescent="0.25">
      <c r="A3192" s="2227"/>
      <c r="B3192" s="2230"/>
      <c r="C3192" s="122" t="s">
        <v>119</v>
      </c>
      <c r="D3192" s="106"/>
      <c r="E3192" s="308"/>
      <c r="F3192" s="309"/>
      <c r="G3192" s="309"/>
      <c r="H3192" s="406"/>
      <c r="I3192" s="309"/>
      <c r="J3192" s="309"/>
      <c r="K3192" s="309"/>
      <c r="L3192" s="309"/>
      <c r="M3192" s="309"/>
      <c r="N3192" s="406"/>
      <c r="O3192" s="309"/>
      <c r="P3192" s="309"/>
      <c r="Q3192" s="309"/>
      <c r="R3192" s="309"/>
      <c r="S3192" s="309"/>
      <c r="T3192" s="309"/>
      <c r="U3192" s="309"/>
      <c r="V3192" s="309"/>
      <c r="W3192" s="309"/>
      <c r="X3192" s="309"/>
      <c r="Y3192" s="406"/>
      <c r="Z3192" s="309"/>
      <c r="AA3192" s="309"/>
      <c r="AB3192" s="934"/>
      <c r="AC3192" s="106"/>
      <c r="AD3192" s="71"/>
      <c r="AE3192" s="153"/>
      <c r="AF3192" s="72"/>
      <c r="AH3192" s="844"/>
      <c r="AI3192" s="845"/>
      <c r="AJ3192" s="845"/>
      <c r="AK3192" s="845"/>
      <c r="AL3192" s="846"/>
      <c r="AM3192" s="846"/>
      <c r="AN3192" s="189"/>
      <c r="AO3192" s="189"/>
      <c r="AP3192" s="189"/>
    </row>
    <row r="3193" spans="1:42" ht="16.5" hidden="1" thickBot="1" x14ac:dyDescent="0.3">
      <c r="A3193" s="3520" t="s">
        <v>44</v>
      </c>
      <c r="B3193" s="3521"/>
      <c r="C3193" s="3522"/>
      <c r="D3193" s="112"/>
      <c r="E3193" s="178">
        <f>SQRT(E3187*E3187+E3188*E3188)/E2936/1.73</f>
        <v>5.0788425061272955</v>
      </c>
      <c r="F3193" s="179">
        <f t="shared" ref="F3193:AB3193" si="11978">SQRT(F3187*F3187+F3188*F3188)/F2936/1.73</f>
        <v>4.9853638987672664</v>
      </c>
      <c r="G3193" s="179">
        <f t="shared" si="11978"/>
        <v>5.2982363809589526</v>
      </c>
      <c r="H3193" s="413">
        <f t="shared" si="11978"/>
        <v>5.2944562332305267</v>
      </c>
      <c r="I3193" s="179">
        <f t="shared" si="11978"/>
        <v>5.9193417553977454</v>
      </c>
      <c r="J3193" s="179">
        <f t="shared" si="11978"/>
        <v>10.280981321302637</v>
      </c>
      <c r="K3193" s="179">
        <f t="shared" si="11978"/>
        <v>9.5364790499852834</v>
      </c>
      <c r="L3193" s="179">
        <f t="shared" si="11978"/>
        <v>13.716586726549519</v>
      </c>
      <c r="M3193" s="179">
        <f t="shared" si="11978"/>
        <v>20.975022354578158</v>
      </c>
      <c r="N3193" s="413">
        <f t="shared" si="11978"/>
        <v>20.017791756153912</v>
      </c>
      <c r="O3193" s="179">
        <f t="shared" si="11978"/>
        <v>22.219082876190765</v>
      </c>
      <c r="P3193" s="179">
        <f t="shared" si="11978"/>
        <v>18.862560268501845</v>
      </c>
      <c r="Q3193" s="179">
        <f t="shared" si="11978"/>
        <v>18.384000202075722</v>
      </c>
      <c r="R3193" s="179">
        <f t="shared" si="11978"/>
        <v>18.499339325939882</v>
      </c>
      <c r="S3193" s="179">
        <f t="shared" si="11978"/>
        <v>16.901304076331986</v>
      </c>
      <c r="T3193" s="179">
        <f t="shared" si="11978"/>
        <v>16.364416120643341</v>
      </c>
      <c r="U3193" s="179">
        <f t="shared" si="11978"/>
        <v>15.068202540502147</v>
      </c>
      <c r="V3193" s="413">
        <f t="shared" si="11978"/>
        <v>14.590540878595892</v>
      </c>
      <c r="W3193" s="179">
        <f t="shared" si="11978"/>
        <v>9.0795212495731281</v>
      </c>
      <c r="X3193" s="179">
        <f t="shared" si="11978"/>
        <v>6.0837900994282279</v>
      </c>
      <c r="Y3193" s="77">
        <f>SQRT(V3187*V3187+V3188*V3188)/V2936/1.73</f>
        <v>14.590540878595892</v>
      </c>
      <c r="Z3193" s="179">
        <f t="shared" si="11978"/>
        <v>5.8993792456585119</v>
      </c>
      <c r="AA3193" s="179">
        <f t="shared" si="11978"/>
        <v>5.7434992912318457</v>
      </c>
      <c r="AB3193" s="399">
        <f t="shared" si="11978"/>
        <v>5.19484001401492</v>
      </c>
      <c r="AC3193" s="107">
        <f>AVERAGE(E3193:AB3193)</f>
        <v>12.024338293763975</v>
      </c>
      <c r="AD3193" s="76">
        <f>(AC3189-AC3193)/AC3189</f>
        <v>-6.097102592035069E-2</v>
      </c>
      <c r="AE3193" s="77"/>
      <c r="AF3193" s="78"/>
      <c r="AJ3193" s="14"/>
      <c r="AK3193" s="14"/>
      <c r="AL3193" s="15"/>
      <c r="AM3193" s="14"/>
      <c r="AN3193" s="400"/>
    </row>
    <row r="3194" spans="1:42" x14ac:dyDescent="0.25">
      <c r="A3194" s="3527" t="s">
        <v>598</v>
      </c>
      <c r="B3194" s="3490" t="s">
        <v>599</v>
      </c>
      <c r="C3194" s="119" t="s">
        <v>14</v>
      </c>
      <c r="D3194" s="106" t="s">
        <v>948</v>
      </c>
      <c r="E3194" s="304">
        <v>561.6</v>
      </c>
      <c r="F3194" s="69">
        <v>514.4</v>
      </c>
      <c r="G3194" s="69">
        <v>507.2</v>
      </c>
      <c r="H3194" s="408">
        <v>540</v>
      </c>
      <c r="I3194" s="69">
        <v>582.4</v>
      </c>
      <c r="J3194" s="69">
        <v>667.2</v>
      </c>
      <c r="K3194" s="69">
        <v>885.6</v>
      </c>
      <c r="L3194" s="69">
        <v>1060</v>
      </c>
      <c r="M3194" s="69">
        <v>1075.2</v>
      </c>
      <c r="N3194" s="408">
        <v>1135.2</v>
      </c>
      <c r="O3194" s="69">
        <v>1118.4000000000001</v>
      </c>
      <c r="P3194" s="69">
        <v>1088.8</v>
      </c>
      <c r="Q3194" s="69">
        <v>1016.8000000000001</v>
      </c>
      <c r="R3194" s="69">
        <v>986.4</v>
      </c>
      <c r="S3194" s="69">
        <v>973.6</v>
      </c>
      <c r="T3194" s="69">
        <v>960.80000000000007</v>
      </c>
      <c r="U3194" s="69">
        <v>909.6</v>
      </c>
      <c r="V3194" s="408">
        <v>876</v>
      </c>
      <c r="W3194" s="69">
        <v>817.6</v>
      </c>
      <c r="X3194" s="69">
        <v>771.2</v>
      </c>
      <c r="Y3194" s="69">
        <v>769.6</v>
      </c>
      <c r="Z3194" s="69">
        <v>749.6</v>
      </c>
      <c r="AA3194" s="69">
        <v>681.6</v>
      </c>
      <c r="AB3194" s="397">
        <v>619.20000000000005</v>
      </c>
      <c r="AC3194" s="104">
        <f>SUM(E3194:AB3194)</f>
        <v>19867.999999999996</v>
      </c>
      <c r="AD3194" s="68"/>
      <c r="AE3194" s="69">
        <v>100</v>
      </c>
      <c r="AF3194" s="70">
        <v>80</v>
      </c>
      <c r="AJ3194" s="474"/>
      <c r="AK3194" s="475"/>
      <c r="AL3194" s="474"/>
      <c r="AM3194" s="15"/>
      <c r="AN3194" s="400"/>
    </row>
    <row r="3195" spans="1:42" x14ac:dyDescent="0.25">
      <c r="A3195" s="3528"/>
      <c r="B3195" s="3491"/>
      <c r="C3195" s="121" t="s">
        <v>16</v>
      </c>
      <c r="D3195" s="106" t="s">
        <v>948</v>
      </c>
      <c r="E3195" s="305">
        <v>64</v>
      </c>
      <c r="F3195" s="306">
        <v>57.6</v>
      </c>
      <c r="G3195" s="306">
        <v>57.6</v>
      </c>
      <c r="H3195" s="409">
        <v>60</v>
      </c>
      <c r="I3195" s="306">
        <v>60</v>
      </c>
      <c r="J3195" s="306">
        <v>70.400000000000006</v>
      </c>
      <c r="K3195" s="306">
        <v>120</v>
      </c>
      <c r="L3195" s="306">
        <v>118.4</v>
      </c>
      <c r="M3195" s="306">
        <v>184</v>
      </c>
      <c r="N3195" s="409">
        <v>194.4</v>
      </c>
      <c r="O3195" s="306">
        <v>202.4</v>
      </c>
      <c r="P3195" s="306">
        <v>192</v>
      </c>
      <c r="Q3195" s="306">
        <v>168</v>
      </c>
      <c r="R3195" s="306">
        <v>147.20000000000002</v>
      </c>
      <c r="S3195" s="306">
        <v>138.4</v>
      </c>
      <c r="T3195" s="306">
        <v>137.6</v>
      </c>
      <c r="U3195" s="306">
        <v>127.2</v>
      </c>
      <c r="V3195" s="409">
        <v>120</v>
      </c>
      <c r="W3195" s="306">
        <v>109.60000000000001</v>
      </c>
      <c r="X3195" s="306">
        <v>103.2</v>
      </c>
      <c r="Y3195" s="306">
        <v>93.600000000000009</v>
      </c>
      <c r="Z3195" s="306">
        <v>72</v>
      </c>
      <c r="AA3195" s="306">
        <v>75.2</v>
      </c>
      <c r="AB3195" s="398">
        <v>73.600000000000009</v>
      </c>
      <c r="AC3195" s="105">
        <f>SUM(E3195:AB3195)</f>
        <v>2746.3999999999992</v>
      </c>
      <c r="AD3195" s="71"/>
      <c r="AE3195" s="153"/>
      <c r="AF3195" s="72"/>
      <c r="AJ3195" s="15"/>
      <c r="AK3195" s="15"/>
      <c r="AL3195" s="15"/>
      <c r="AM3195" s="15"/>
      <c r="AN3195" s="400"/>
    </row>
    <row r="3196" spans="1:42" x14ac:dyDescent="0.25">
      <c r="A3196" s="3528"/>
      <c r="B3196" s="3491"/>
      <c r="C3196" s="121" t="s">
        <v>17</v>
      </c>
      <c r="D3196" s="106" t="s">
        <v>56</v>
      </c>
      <c r="E3196" s="1571">
        <v>29</v>
      </c>
      <c r="F3196" s="1565">
        <v>28</v>
      </c>
      <c r="G3196" s="1565">
        <v>29</v>
      </c>
      <c r="H3196" s="414">
        <v>33</v>
      </c>
      <c r="I3196" s="1565">
        <v>34</v>
      </c>
      <c r="J3196" s="1565">
        <v>44</v>
      </c>
      <c r="K3196" s="1565">
        <v>51</v>
      </c>
      <c r="L3196" s="1565">
        <v>60</v>
      </c>
      <c r="M3196" s="1565">
        <v>62</v>
      </c>
      <c r="N3196" s="414">
        <v>66</v>
      </c>
      <c r="O3196" s="1565">
        <v>63</v>
      </c>
      <c r="P3196" s="1565">
        <v>62</v>
      </c>
      <c r="Q3196" s="1565">
        <v>55</v>
      </c>
      <c r="R3196" s="1565">
        <v>55</v>
      </c>
      <c r="S3196" s="1565">
        <v>54</v>
      </c>
      <c r="T3196" s="1565">
        <v>53</v>
      </c>
      <c r="U3196" s="1565">
        <v>50</v>
      </c>
      <c r="V3196" s="414">
        <v>48</v>
      </c>
      <c r="W3196" s="1565">
        <v>44</v>
      </c>
      <c r="X3196" s="1565">
        <v>42</v>
      </c>
      <c r="Y3196" s="325">
        <v>44</v>
      </c>
      <c r="Z3196" s="1565">
        <v>42</v>
      </c>
      <c r="AA3196" s="1565">
        <v>36</v>
      </c>
      <c r="AB3196" s="1598">
        <v>34</v>
      </c>
      <c r="AC3196" s="105">
        <f>AVERAGE(E3196:AB3196)</f>
        <v>46.583333333333336</v>
      </c>
      <c r="AD3196" s="74"/>
      <c r="AE3196" s="74"/>
      <c r="AF3196" s="75"/>
      <c r="AJ3196" s="15"/>
      <c r="AK3196" s="15"/>
      <c r="AL3196" s="15"/>
      <c r="AM3196" s="15"/>
      <c r="AN3196" s="400"/>
    </row>
    <row r="3197" spans="1:42" ht="16.5" thickBot="1" x14ac:dyDescent="0.3">
      <c r="A3197" s="3674"/>
      <c r="B3197" s="3519"/>
      <c r="C3197" s="124" t="s">
        <v>19</v>
      </c>
      <c r="D3197" s="112"/>
      <c r="E3197" s="315">
        <f t="shared" ref="E3197:AB3197" si="11979">E3195/E3194</f>
        <v>0.11396011396011396</v>
      </c>
      <c r="F3197" s="316">
        <f t="shared" si="11979"/>
        <v>0.11197511664074651</v>
      </c>
      <c r="G3197" s="316">
        <f t="shared" si="11979"/>
        <v>0.11356466876971609</v>
      </c>
      <c r="H3197" s="424">
        <f t="shared" si="11979"/>
        <v>0.1111111111111111</v>
      </c>
      <c r="I3197" s="316">
        <f t="shared" si="11979"/>
        <v>0.10302197802197803</v>
      </c>
      <c r="J3197" s="316">
        <f t="shared" si="11979"/>
        <v>0.10551558752997602</v>
      </c>
      <c r="K3197" s="316">
        <f t="shared" si="11979"/>
        <v>0.13550135501355012</v>
      </c>
      <c r="L3197" s="316">
        <f t="shared" si="11979"/>
        <v>0.11169811320754718</v>
      </c>
      <c r="M3197" s="316">
        <f t="shared" si="11979"/>
        <v>0.17113095238095238</v>
      </c>
      <c r="N3197" s="424">
        <f t="shared" si="11979"/>
        <v>0.17124735729386892</v>
      </c>
      <c r="O3197" s="316">
        <f t="shared" si="11979"/>
        <v>0.18097281831187409</v>
      </c>
      <c r="P3197" s="316">
        <f t="shared" si="11979"/>
        <v>0.17634092578986041</v>
      </c>
      <c r="Q3197" s="316">
        <f t="shared" si="11979"/>
        <v>0.16522423288749016</v>
      </c>
      <c r="R3197" s="316">
        <f t="shared" si="11979"/>
        <v>0.14922952149229524</v>
      </c>
      <c r="S3197" s="316">
        <f t="shared" si="11979"/>
        <v>0.14215283483976993</v>
      </c>
      <c r="T3197" s="316">
        <f t="shared" si="11979"/>
        <v>0.14321398834304744</v>
      </c>
      <c r="U3197" s="316">
        <f t="shared" si="11979"/>
        <v>0.13984168865435356</v>
      </c>
      <c r="V3197" s="424">
        <f t="shared" si="11979"/>
        <v>0.13698630136986301</v>
      </c>
      <c r="W3197" s="316">
        <f t="shared" si="11979"/>
        <v>0.13405088062622311</v>
      </c>
      <c r="X3197" s="316">
        <f t="shared" si="11979"/>
        <v>0.13381742738589211</v>
      </c>
      <c r="Y3197" s="316">
        <f>V3195/V3194</f>
        <v>0.13698630136986301</v>
      </c>
      <c r="Z3197" s="316">
        <f t="shared" si="11979"/>
        <v>9.6051227321237997E-2</v>
      </c>
      <c r="AA3197" s="316">
        <f t="shared" si="11979"/>
        <v>0.11032863849765258</v>
      </c>
      <c r="AB3197" s="870">
        <f t="shared" si="11979"/>
        <v>0.11886304909560724</v>
      </c>
      <c r="AC3197" s="498">
        <f>MAX(E3197:AB3197)</f>
        <v>0.18097281831187409</v>
      </c>
      <c r="AD3197" s="71"/>
      <c r="AE3197" s="153"/>
      <c r="AF3197" s="72"/>
      <c r="AJ3197" s="15"/>
      <c r="AK3197" s="15"/>
      <c r="AL3197" s="15"/>
      <c r="AM3197" s="15"/>
      <c r="AN3197" s="400"/>
    </row>
    <row r="3198" spans="1:42" hidden="1" x14ac:dyDescent="0.25">
      <c r="A3198" s="2217"/>
      <c r="B3198" s="2220"/>
      <c r="C3198" s="360" t="s">
        <v>118</v>
      </c>
      <c r="D3198" s="120"/>
      <c r="E3198" s="136"/>
      <c r="F3198" s="134"/>
      <c r="G3198" s="134"/>
      <c r="H3198" s="405"/>
      <c r="I3198" s="134"/>
      <c r="J3198" s="134"/>
      <c r="K3198" s="134"/>
      <c r="L3198" s="134"/>
      <c r="M3198" s="134"/>
      <c r="N3198" s="405"/>
      <c r="O3198" s="134"/>
      <c r="P3198" s="134"/>
      <c r="Q3198" s="134"/>
      <c r="R3198" s="134"/>
      <c r="S3198" s="134"/>
      <c r="T3198" s="134"/>
      <c r="U3198" s="134"/>
      <c r="V3198" s="134"/>
      <c r="W3198" s="134"/>
      <c r="X3198" s="134"/>
      <c r="Y3198" s="405"/>
      <c r="Z3198" s="134"/>
      <c r="AA3198" s="134"/>
      <c r="AB3198" s="518"/>
      <c r="AC3198" s="120"/>
      <c r="AD3198" s="71"/>
      <c r="AE3198" s="153"/>
      <c r="AF3198" s="72"/>
      <c r="AJ3198" s="15"/>
      <c r="AK3198" s="15"/>
      <c r="AL3198" s="15"/>
      <c r="AM3198" s="15"/>
      <c r="AN3198" s="400"/>
    </row>
    <row r="3199" spans="1:42" s="181" customFormat="1" hidden="1" x14ac:dyDescent="0.25">
      <c r="A3199" s="2227"/>
      <c r="B3199" s="2230"/>
      <c r="C3199" s="122" t="s">
        <v>119</v>
      </c>
      <c r="D3199" s="106"/>
      <c r="E3199" s="308"/>
      <c r="F3199" s="308"/>
      <c r="G3199" s="308"/>
      <c r="H3199" s="428"/>
      <c r="I3199" s="308"/>
      <c r="J3199" s="308"/>
      <c r="K3199" s="308"/>
      <c r="L3199" s="308"/>
      <c r="M3199" s="308"/>
      <c r="N3199" s="428"/>
      <c r="O3199" s="308"/>
      <c r="P3199" s="308"/>
      <c r="Q3199" s="308"/>
      <c r="R3199" s="308"/>
      <c r="S3199" s="308"/>
      <c r="T3199" s="308"/>
      <c r="U3199" s="308"/>
      <c r="V3199" s="308"/>
      <c r="W3199" s="308"/>
      <c r="X3199" s="308"/>
      <c r="Y3199" s="428"/>
      <c r="Z3199" s="308"/>
      <c r="AA3199" s="308"/>
      <c r="AB3199" s="1296"/>
      <c r="AC3199" s="106"/>
      <c r="AD3199" s="71"/>
      <c r="AE3199" s="153"/>
      <c r="AF3199" s="72"/>
      <c r="AH3199" s="844"/>
      <c r="AI3199" s="845"/>
      <c r="AJ3199" s="845"/>
      <c r="AK3199" s="845"/>
      <c r="AL3199" s="846"/>
      <c r="AM3199" s="846"/>
      <c r="AN3199" s="189"/>
      <c r="AO3199" s="189"/>
      <c r="AP3199" s="189"/>
    </row>
    <row r="3200" spans="1:42" ht="16.5" hidden="1" thickBot="1" x14ac:dyDescent="0.3">
      <c r="A3200" s="3520" t="s">
        <v>44</v>
      </c>
      <c r="B3200" s="3521"/>
      <c r="C3200" s="3522"/>
      <c r="D3200" s="112"/>
      <c r="E3200" s="178">
        <f>SQRT(E3194*E3194+E3195*E3195)/E2936/1.73</f>
        <v>30.96923321340789</v>
      </c>
      <c r="F3200" s="179">
        <f t="shared" ref="F3200:AB3200" si="11980">SQRT(F3194*F3194+F3195*F3195)/F2936/1.73</f>
        <v>28.279709644101846</v>
      </c>
      <c r="G3200" s="179">
        <f t="shared" si="11980"/>
        <v>27.862482576506444</v>
      </c>
      <c r="H3200" s="413">
        <f t="shared" si="11980"/>
        <v>29.656241753221494</v>
      </c>
      <c r="I3200" s="179">
        <f t="shared" si="11980"/>
        <v>31.957430768117749</v>
      </c>
      <c r="J3200" s="179">
        <f t="shared" si="11980"/>
        <v>36.724025000407259</v>
      </c>
      <c r="K3200" s="179">
        <f t="shared" si="11980"/>
        <v>49.386769398720169</v>
      </c>
      <c r="L3200" s="179">
        <f t="shared" si="11980"/>
        <v>59.167676140933409</v>
      </c>
      <c r="M3200" s="179">
        <f t="shared" si="11980"/>
        <v>60.921528913035267</v>
      </c>
      <c r="N3200" s="413">
        <f t="shared" si="11980"/>
        <v>64.322413066868378</v>
      </c>
      <c r="O3200" s="179">
        <f t="shared" si="11980"/>
        <v>63.475853832765807</v>
      </c>
      <c r="P3200" s="179">
        <f t="shared" si="11980"/>
        <v>61.62725579527747</v>
      </c>
      <c r="Q3200" s="179">
        <f t="shared" si="11980"/>
        <v>57.280201592347474</v>
      </c>
      <c r="R3200" s="179">
        <f t="shared" si="11980"/>
        <v>55.484810113316804</v>
      </c>
      <c r="S3200" s="179">
        <f t="shared" si="11980"/>
        <v>55.134067997504872</v>
      </c>
      <c r="T3200" s="179">
        <f t="shared" si="11980"/>
        <v>54.470122423954734</v>
      </c>
      <c r="U3200" s="179">
        <f t="shared" si="11980"/>
        <v>51.34395130149025</v>
      </c>
      <c r="V3200" s="413">
        <f t="shared" si="11980"/>
        <v>49.332748061120753</v>
      </c>
      <c r="W3200" s="179">
        <f t="shared" si="11980"/>
        <v>45.848892857421212</v>
      </c>
      <c r="X3200" s="179">
        <f t="shared" si="11980"/>
        <v>43.162567590184835</v>
      </c>
      <c r="Y3200" s="77">
        <f>SQRT(V3194*V3194+V3195*V3195)/V2936/1.73</f>
        <v>49.332748061120753</v>
      </c>
      <c r="Z3200" s="179">
        <f t="shared" si="11980"/>
        <v>41.220545705506801</v>
      </c>
      <c r="AA3200" s="179">
        <f t="shared" si="11980"/>
        <v>37.57147682031701</v>
      </c>
      <c r="AB3200" s="399">
        <f t="shared" si="11980"/>
        <v>34.035752913178463</v>
      </c>
      <c r="AC3200" s="107">
        <f>AVERAGE(E3200:AB3200)</f>
        <v>46.607021064201128</v>
      </c>
      <c r="AD3200" s="76">
        <f>(AC3196-AC3200)/AC3196</f>
        <v>-5.0850227265385021E-4</v>
      </c>
      <c r="AE3200" s="77"/>
      <c r="AF3200" s="78"/>
      <c r="AJ3200" s="14"/>
      <c r="AK3200" s="14"/>
      <c r="AL3200" s="15"/>
      <c r="AM3200" s="14"/>
      <c r="AN3200" s="400"/>
    </row>
    <row r="3201" spans="1:42" x14ac:dyDescent="0.25">
      <c r="A3201" s="3527" t="s">
        <v>600</v>
      </c>
      <c r="B3201" s="3490" t="s">
        <v>601</v>
      </c>
      <c r="C3201" s="123" t="s">
        <v>14</v>
      </c>
      <c r="D3201" s="106" t="s">
        <v>948</v>
      </c>
      <c r="E3201" s="323">
        <v>436.8</v>
      </c>
      <c r="F3201" s="319">
        <v>431.2</v>
      </c>
      <c r="G3201" s="319">
        <v>411.2</v>
      </c>
      <c r="H3201" s="430">
        <v>410.40000000000003</v>
      </c>
      <c r="I3201" s="319">
        <v>420</v>
      </c>
      <c r="J3201" s="319">
        <v>424.8</v>
      </c>
      <c r="K3201" s="319">
        <v>441.6</v>
      </c>
      <c r="L3201" s="319">
        <v>442.40000000000003</v>
      </c>
      <c r="M3201" s="319">
        <v>468</v>
      </c>
      <c r="N3201" s="430">
        <v>496.8</v>
      </c>
      <c r="O3201" s="319">
        <v>496</v>
      </c>
      <c r="P3201" s="319">
        <v>498.40000000000003</v>
      </c>
      <c r="Q3201" s="319">
        <v>485.6</v>
      </c>
      <c r="R3201" s="319">
        <v>472</v>
      </c>
      <c r="S3201" s="319">
        <v>490.40000000000003</v>
      </c>
      <c r="T3201" s="319">
        <v>501.6</v>
      </c>
      <c r="U3201" s="319">
        <v>506.40000000000003</v>
      </c>
      <c r="V3201" s="430">
        <v>484.8</v>
      </c>
      <c r="W3201" s="319">
        <v>458.40000000000003</v>
      </c>
      <c r="X3201" s="319">
        <v>440</v>
      </c>
      <c r="Y3201" s="319">
        <v>429.6</v>
      </c>
      <c r="Z3201" s="319">
        <v>423.2</v>
      </c>
      <c r="AA3201" s="319">
        <v>416.8</v>
      </c>
      <c r="AB3201" s="575">
        <v>413.6</v>
      </c>
      <c r="AC3201" s="132">
        <f>SUM(E3201:AB3201)</f>
        <v>10900</v>
      </c>
      <c r="AD3201" s="68"/>
      <c r="AE3201" s="69">
        <v>100</v>
      </c>
      <c r="AF3201" s="70">
        <v>80</v>
      </c>
      <c r="AJ3201" s="474"/>
      <c r="AK3201" s="475"/>
      <c r="AL3201" s="474"/>
      <c r="AM3201" s="15"/>
      <c r="AN3201" s="400"/>
    </row>
    <row r="3202" spans="1:42" x14ac:dyDescent="0.25">
      <c r="A3202" s="3528"/>
      <c r="B3202" s="3491"/>
      <c r="C3202" s="121" t="s">
        <v>16</v>
      </c>
      <c r="D3202" s="106" t="s">
        <v>948</v>
      </c>
      <c r="E3202" s="305">
        <v>120</v>
      </c>
      <c r="F3202" s="306">
        <v>120</v>
      </c>
      <c r="G3202" s="306">
        <v>108.8</v>
      </c>
      <c r="H3202" s="409">
        <v>108.8</v>
      </c>
      <c r="I3202" s="306">
        <v>108.8</v>
      </c>
      <c r="J3202" s="306">
        <v>108.8</v>
      </c>
      <c r="K3202" s="306">
        <v>106.4</v>
      </c>
      <c r="L3202" s="306">
        <v>105.60000000000001</v>
      </c>
      <c r="M3202" s="306">
        <v>113.60000000000001</v>
      </c>
      <c r="N3202" s="409">
        <v>137.6</v>
      </c>
      <c r="O3202" s="306">
        <v>131.19999999999999</v>
      </c>
      <c r="P3202" s="306">
        <v>140.80000000000001</v>
      </c>
      <c r="Q3202" s="306">
        <v>132.80000000000001</v>
      </c>
      <c r="R3202" s="306">
        <v>125.60000000000001</v>
      </c>
      <c r="S3202" s="306">
        <v>135.19999999999999</v>
      </c>
      <c r="T3202" s="306">
        <v>126.4</v>
      </c>
      <c r="U3202" s="306">
        <v>127.2</v>
      </c>
      <c r="V3202" s="409">
        <v>128</v>
      </c>
      <c r="W3202" s="306">
        <v>112.8</v>
      </c>
      <c r="X3202" s="306">
        <v>107.2</v>
      </c>
      <c r="Y3202" s="306">
        <v>107.2</v>
      </c>
      <c r="Z3202" s="306">
        <v>109.60000000000001</v>
      </c>
      <c r="AA3202" s="306">
        <v>108</v>
      </c>
      <c r="AB3202" s="398">
        <v>109.60000000000001</v>
      </c>
      <c r="AC3202" s="105">
        <f>SUM(E3202:AB3202)</f>
        <v>2839.9999999999995</v>
      </c>
      <c r="AD3202" s="71"/>
      <c r="AE3202" s="153"/>
      <c r="AF3202" s="72"/>
      <c r="AJ3202" s="15"/>
      <c r="AK3202" s="15"/>
      <c r="AL3202" s="15"/>
      <c r="AM3202" s="15"/>
      <c r="AN3202" s="400"/>
    </row>
    <row r="3203" spans="1:42" x14ac:dyDescent="0.25">
      <c r="A3203" s="3528"/>
      <c r="B3203" s="3491"/>
      <c r="C3203" s="121" t="s">
        <v>17</v>
      </c>
      <c r="D3203" s="106" t="s">
        <v>56</v>
      </c>
      <c r="E3203" s="1571">
        <v>26</v>
      </c>
      <c r="F3203" s="1565">
        <v>26</v>
      </c>
      <c r="G3203" s="1565">
        <v>24</v>
      </c>
      <c r="H3203" s="414">
        <v>26</v>
      </c>
      <c r="I3203" s="1565">
        <v>28</v>
      </c>
      <c r="J3203" s="1565">
        <v>25</v>
      </c>
      <c r="K3203" s="1565">
        <v>30</v>
      </c>
      <c r="L3203" s="1565">
        <v>28</v>
      </c>
      <c r="M3203" s="1565">
        <v>27</v>
      </c>
      <c r="N3203" s="414">
        <v>27</v>
      </c>
      <c r="O3203" s="1565">
        <v>31</v>
      </c>
      <c r="P3203" s="1565">
        <v>29</v>
      </c>
      <c r="Q3203" s="1565">
        <v>27</v>
      </c>
      <c r="R3203" s="1565">
        <v>28</v>
      </c>
      <c r="S3203" s="1565">
        <v>32</v>
      </c>
      <c r="T3203" s="1565">
        <v>31</v>
      </c>
      <c r="U3203" s="1565">
        <v>31</v>
      </c>
      <c r="V3203" s="414">
        <v>29</v>
      </c>
      <c r="W3203" s="1565">
        <v>28</v>
      </c>
      <c r="X3203" s="1565">
        <v>26</v>
      </c>
      <c r="Y3203" s="325">
        <v>27</v>
      </c>
      <c r="Z3203" s="1565">
        <v>24</v>
      </c>
      <c r="AA3203" s="1565">
        <v>24</v>
      </c>
      <c r="AB3203" s="1598">
        <v>22</v>
      </c>
      <c r="AC3203" s="105">
        <f>AVERAGE(E3203:AB3203)</f>
        <v>27.333333333333332</v>
      </c>
      <c r="AD3203" s="74"/>
      <c r="AE3203" s="74"/>
      <c r="AF3203" s="75"/>
      <c r="AJ3203" s="15"/>
      <c r="AK3203" s="15"/>
      <c r="AL3203" s="15"/>
      <c r="AM3203" s="15"/>
      <c r="AN3203" s="400"/>
    </row>
    <row r="3204" spans="1:42" ht="16.5" thickBot="1" x14ac:dyDescent="0.3">
      <c r="A3204" s="3529"/>
      <c r="B3204" s="3492"/>
      <c r="C3204" s="121" t="s">
        <v>19</v>
      </c>
      <c r="D3204" s="106"/>
      <c r="E3204" s="311">
        <f t="shared" ref="E3204:AB3204" si="11981">E3202/E3201</f>
        <v>0.27472527472527469</v>
      </c>
      <c r="F3204" s="312">
        <f t="shared" si="11981"/>
        <v>0.2782931354359926</v>
      </c>
      <c r="G3204" s="312">
        <f t="shared" si="11981"/>
        <v>0.26459143968871596</v>
      </c>
      <c r="H3204" s="411">
        <f t="shared" si="11981"/>
        <v>0.26510721247563351</v>
      </c>
      <c r="I3204" s="312">
        <f t="shared" si="11981"/>
        <v>0.25904761904761903</v>
      </c>
      <c r="J3204" s="312">
        <f t="shared" si="11981"/>
        <v>0.25612052730696799</v>
      </c>
      <c r="K3204" s="312">
        <f t="shared" si="11981"/>
        <v>0.24094202898550723</v>
      </c>
      <c r="L3204" s="312">
        <f t="shared" si="11981"/>
        <v>0.23869801084990958</v>
      </c>
      <c r="M3204" s="312">
        <f t="shared" si="11981"/>
        <v>0.24273504273504276</v>
      </c>
      <c r="N3204" s="411">
        <f t="shared" si="11981"/>
        <v>0.27697262479871176</v>
      </c>
      <c r="O3204" s="312">
        <f t="shared" si="11981"/>
        <v>0.26451612903225802</v>
      </c>
      <c r="P3204" s="312">
        <f t="shared" si="11981"/>
        <v>0.2825040128410915</v>
      </c>
      <c r="Q3204" s="312">
        <f t="shared" si="11981"/>
        <v>0.27347611202635913</v>
      </c>
      <c r="R3204" s="312">
        <f t="shared" si="11981"/>
        <v>0.26610169491525426</v>
      </c>
      <c r="S3204" s="312">
        <f t="shared" si="11981"/>
        <v>0.27569331158238169</v>
      </c>
      <c r="T3204" s="312">
        <f t="shared" si="11981"/>
        <v>0.25199362041467305</v>
      </c>
      <c r="U3204" s="312">
        <f t="shared" si="11981"/>
        <v>0.25118483412322273</v>
      </c>
      <c r="V3204" s="411">
        <f t="shared" si="11981"/>
        <v>0.264026402640264</v>
      </c>
      <c r="W3204" s="312">
        <f t="shared" si="11981"/>
        <v>0.24607329842931935</v>
      </c>
      <c r="X3204" s="312">
        <f t="shared" si="11981"/>
        <v>0.24363636363636365</v>
      </c>
      <c r="Y3204" s="312">
        <f>V3202/V3201</f>
        <v>0.264026402640264</v>
      </c>
      <c r="Z3204" s="312">
        <f t="shared" si="11981"/>
        <v>0.25897920604914937</v>
      </c>
      <c r="AA3204" s="312">
        <f t="shared" si="11981"/>
        <v>0.25911708253358923</v>
      </c>
      <c r="AB3204" s="335">
        <f t="shared" si="11981"/>
        <v>0.26499032882011608</v>
      </c>
      <c r="AC3204" s="477">
        <f>MAX(E3204:AB3204)</f>
        <v>0.2825040128410915</v>
      </c>
      <c r="AD3204" s="71"/>
      <c r="AE3204" s="153"/>
      <c r="AF3204" s="72"/>
      <c r="AJ3204" s="15"/>
      <c r="AK3204" s="15"/>
      <c r="AL3204" s="15"/>
      <c r="AM3204" s="15"/>
      <c r="AN3204" s="400"/>
    </row>
    <row r="3205" spans="1:42" hidden="1" x14ac:dyDescent="0.25">
      <c r="A3205" s="2227"/>
      <c r="B3205" s="2230"/>
      <c r="C3205" s="122" t="s">
        <v>118</v>
      </c>
      <c r="D3205" s="106"/>
      <c r="E3205" s="308"/>
      <c r="F3205" s="309"/>
      <c r="G3205" s="309"/>
      <c r="H3205" s="406"/>
      <c r="I3205" s="309"/>
      <c r="J3205" s="309"/>
      <c r="K3205" s="309"/>
      <c r="L3205" s="309"/>
      <c r="M3205" s="309"/>
      <c r="N3205" s="406"/>
      <c r="O3205" s="309"/>
      <c r="P3205" s="309"/>
      <c r="Q3205" s="309"/>
      <c r="R3205" s="309"/>
      <c r="S3205" s="309"/>
      <c r="T3205" s="309"/>
      <c r="U3205" s="309"/>
      <c r="V3205" s="309"/>
      <c r="W3205" s="309"/>
      <c r="X3205" s="309"/>
      <c r="Y3205" s="406"/>
      <c r="Z3205" s="309"/>
      <c r="AA3205" s="309"/>
      <c r="AB3205" s="934"/>
      <c r="AC3205" s="106"/>
      <c r="AD3205" s="71"/>
      <c r="AE3205" s="153"/>
      <c r="AF3205" s="72"/>
      <c r="AJ3205" s="15"/>
      <c r="AK3205" s="15"/>
      <c r="AL3205" s="15"/>
      <c r="AM3205" s="15"/>
      <c r="AN3205" s="400"/>
    </row>
    <row r="3206" spans="1:42" s="181" customFormat="1" hidden="1" x14ac:dyDescent="0.25">
      <c r="A3206" s="2227"/>
      <c r="B3206" s="2230"/>
      <c r="C3206" s="122" t="s">
        <v>119</v>
      </c>
      <c r="D3206" s="106"/>
      <c r="E3206" s="308"/>
      <c r="F3206" s="309"/>
      <c r="G3206" s="309"/>
      <c r="H3206" s="406"/>
      <c r="I3206" s="309"/>
      <c r="J3206" s="309"/>
      <c r="K3206" s="309"/>
      <c r="L3206" s="309"/>
      <c r="M3206" s="309"/>
      <c r="N3206" s="406"/>
      <c r="O3206" s="309"/>
      <c r="P3206" s="309"/>
      <c r="Q3206" s="309"/>
      <c r="R3206" s="309"/>
      <c r="S3206" s="309"/>
      <c r="T3206" s="309"/>
      <c r="U3206" s="309"/>
      <c r="V3206" s="309"/>
      <c r="W3206" s="309"/>
      <c r="X3206" s="309"/>
      <c r="Y3206" s="406"/>
      <c r="Z3206" s="309"/>
      <c r="AA3206" s="309"/>
      <c r="AB3206" s="934"/>
      <c r="AC3206" s="106"/>
      <c r="AD3206" s="71"/>
      <c r="AE3206" s="153"/>
      <c r="AF3206" s="72"/>
      <c r="AH3206" s="844"/>
      <c r="AI3206" s="845"/>
      <c r="AJ3206" s="845"/>
      <c r="AK3206" s="845"/>
      <c r="AL3206" s="846"/>
      <c r="AM3206" s="846"/>
      <c r="AN3206" s="189"/>
      <c r="AO3206" s="189"/>
      <c r="AP3206" s="189"/>
    </row>
    <row r="3207" spans="1:42" ht="16.5" hidden="1" thickBot="1" x14ac:dyDescent="0.3">
      <c r="A3207" s="3520" t="s">
        <v>44</v>
      </c>
      <c r="B3207" s="3521"/>
      <c r="C3207" s="3522"/>
      <c r="D3207" s="112"/>
      <c r="E3207" s="178">
        <f>SQRT(E3201*E3201+E3202*E3202)/E2936/1.73</f>
        <v>24.818985196631214</v>
      </c>
      <c r="F3207" s="179">
        <f t="shared" ref="F3207:AB3207" si="11982">SQRT(F3201*F3201+F3202*F3202)/F2936/1.73</f>
        <v>24.453721030008804</v>
      </c>
      <c r="G3207" s="179">
        <f t="shared" si="11982"/>
        <v>23.216924172755032</v>
      </c>
      <c r="H3207" s="413">
        <f t="shared" si="11982"/>
        <v>23.174713080393946</v>
      </c>
      <c r="I3207" s="179">
        <f t="shared" si="11982"/>
        <v>23.681594515356046</v>
      </c>
      <c r="J3207" s="179">
        <f t="shared" si="11982"/>
        <v>24.003309719910582</v>
      </c>
      <c r="K3207" s="179">
        <f t="shared" si="11982"/>
        <v>25.101807867796133</v>
      </c>
      <c r="L3207" s="179">
        <f t="shared" si="11982"/>
        <v>25.230973729931669</v>
      </c>
      <c r="M3207" s="179">
        <f t="shared" si="11982"/>
        <v>26.8962069263331</v>
      </c>
      <c r="N3207" s="413">
        <f t="shared" si="11982"/>
        <v>28.79023971587284</v>
      </c>
      <c r="O3207" s="179">
        <f t="shared" si="11982"/>
        <v>28.653704448364799</v>
      </c>
      <c r="P3207" s="179">
        <f t="shared" si="11982"/>
        <v>28.868654872496442</v>
      </c>
      <c r="Q3207" s="179">
        <f t="shared" si="11982"/>
        <v>27.980848450437492</v>
      </c>
      <c r="R3207" s="179">
        <f t="shared" si="11982"/>
        <v>27.172936870462969</v>
      </c>
      <c r="S3207" s="179">
        <f t="shared" si="11982"/>
        <v>28.520241685254959</v>
      </c>
      <c r="T3207" s="179">
        <f t="shared" si="11982"/>
        <v>29.0297374046085</v>
      </c>
      <c r="U3207" s="179">
        <f t="shared" si="11982"/>
        <v>29.188572245418296</v>
      </c>
      <c r="V3207" s="413">
        <f t="shared" si="11982"/>
        <v>27.976267285725893</v>
      </c>
      <c r="W3207" s="179">
        <f t="shared" si="11982"/>
        <v>26.238026366194436</v>
      </c>
      <c r="X3207" s="179">
        <f t="shared" si="11982"/>
        <v>25.122356177198508</v>
      </c>
      <c r="Y3207" s="77">
        <f>SQRT(V3201*V3201+V3202*V3202)/V2936/1.73</f>
        <v>27.976267285725893</v>
      </c>
      <c r="Z3207" s="179">
        <f t="shared" si="11982"/>
        <v>23.929418186215571</v>
      </c>
      <c r="AA3207" s="179">
        <f t="shared" si="11982"/>
        <v>23.59066510288341</v>
      </c>
      <c r="AB3207" s="399">
        <f t="shared" si="11982"/>
        <v>23.354736553134742</v>
      </c>
      <c r="AC3207" s="107">
        <f>AVERAGE(E3207:AB3207)</f>
        <v>26.12378787037964</v>
      </c>
      <c r="AD3207" s="76">
        <f>(AC3203-AC3207)/AC3203</f>
        <v>4.4251663278793603E-2</v>
      </c>
      <c r="AE3207" s="77"/>
      <c r="AF3207" s="78"/>
      <c r="AJ3207" s="14"/>
      <c r="AK3207" s="14"/>
      <c r="AL3207" s="15"/>
      <c r="AM3207" s="14"/>
      <c r="AN3207" s="400"/>
    </row>
    <row r="3208" spans="1:42" x14ac:dyDescent="0.25">
      <c r="A3208" s="3527" t="s">
        <v>1278</v>
      </c>
      <c r="B3208" s="3490" t="s">
        <v>1279</v>
      </c>
      <c r="C3208" s="119" t="s">
        <v>14</v>
      </c>
      <c r="D3208" s="111" t="s">
        <v>948</v>
      </c>
      <c r="E3208" s="304">
        <v>240.4</v>
      </c>
      <c r="F3208" s="69">
        <v>231.6</v>
      </c>
      <c r="G3208" s="69">
        <v>230.4</v>
      </c>
      <c r="H3208" s="408">
        <v>225.6</v>
      </c>
      <c r="I3208" s="69">
        <v>231.6</v>
      </c>
      <c r="J3208" s="69">
        <v>228</v>
      </c>
      <c r="K3208" s="69">
        <v>228</v>
      </c>
      <c r="L3208" s="69">
        <v>233.20000000000002</v>
      </c>
      <c r="M3208" s="69">
        <v>318.8</v>
      </c>
      <c r="N3208" s="408">
        <v>302.8</v>
      </c>
      <c r="O3208" s="69">
        <v>291.60000000000002</v>
      </c>
      <c r="P3208" s="69">
        <v>284</v>
      </c>
      <c r="Q3208" s="69">
        <v>276</v>
      </c>
      <c r="R3208" s="69">
        <v>288</v>
      </c>
      <c r="S3208" s="69">
        <v>293.2</v>
      </c>
      <c r="T3208" s="69">
        <v>312</v>
      </c>
      <c r="U3208" s="69">
        <v>307.2</v>
      </c>
      <c r="V3208" s="408">
        <v>302.8</v>
      </c>
      <c r="W3208" s="69">
        <v>290.8</v>
      </c>
      <c r="X3208" s="69">
        <v>264.8</v>
      </c>
      <c r="Y3208" s="69">
        <v>262.8</v>
      </c>
      <c r="Z3208" s="69">
        <v>255.6</v>
      </c>
      <c r="AA3208" s="69">
        <v>248.4</v>
      </c>
      <c r="AB3208" s="397">
        <v>257.2</v>
      </c>
      <c r="AC3208" s="104">
        <f>SUM(E3208:AB3208)</f>
        <v>6404.8</v>
      </c>
      <c r="AD3208" s="68"/>
      <c r="AE3208" s="69">
        <v>100</v>
      </c>
      <c r="AF3208" s="70">
        <v>40</v>
      </c>
      <c r="AJ3208" s="474"/>
      <c r="AK3208" s="475"/>
      <c r="AL3208" s="474"/>
      <c r="AM3208" s="15"/>
      <c r="AN3208" s="400"/>
    </row>
    <row r="3209" spans="1:42" x14ac:dyDescent="0.25">
      <c r="A3209" s="3528"/>
      <c r="B3209" s="3491"/>
      <c r="C3209" s="121" t="s">
        <v>16</v>
      </c>
      <c r="D3209" s="106" t="s">
        <v>948</v>
      </c>
      <c r="E3209" s="305">
        <v>23.2</v>
      </c>
      <c r="F3209" s="306">
        <v>24</v>
      </c>
      <c r="G3209" s="306">
        <v>14</v>
      </c>
      <c r="H3209" s="409">
        <v>18</v>
      </c>
      <c r="I3209" s="306">
        <v>16.8</v>
      </c>
      <c r="J3209" s="306">
        <v>21.2</v>
      </c>
      <c r="K3209" s="306">
        <v>20.8</v>
      </c>
      <c r="L3209" s="306">
        <v>24.8</v>
      </c>
      <c r="M3209" s="306">
        <v>24</v>
      </c>
      <c r="N3209" s="409">
        <v>27.6</v>
      </c>
      <c r="O3209" s="306">
        <v>32</v>
      </c>
      <c r="P3209" s="306">
        <v>31.6</v>
      </c>
      <c r="Q3209" s="306">
        <v>26</v>
      </c>
      <c r="R3209" s="306">
        <v>30.400000000000002</v>
      </c>
      <c r="S3209" s="306">
        <v>34.4</v>
      </c>
      <c r="T3209" s="306">
        <v>37.200000000000003</v>
      </c>
      <c r="U3209" s="306">
        <v>38.4</v>
      </c>
      <c r="V3209" s="409">
        <v>39.6</v>
      </c>
      <c r="W3209" s="306">
        <v>28.8</v>
      </c>
      <c r="X3209" s="306">
        <v>35.6</v>
      </c>
      <c r="Y3209" s="306">
        <v>35.200000000000003</v>
      </c>
      <c r="Z3209" s="306">
        <v>34</v>
      </c>
      <c r="AA3209" s="306">
        <v>33.6</v>
      </c>
      <c r="AB3209" s="398">
        <v>25.2</v>
      </c>
      <c r="AC3209" s="105">
        <f>SUM(E3209:AB3209)</f>
        <v>676.40000000000009</v>
      </c>
      <c r="AD3209" s="71"/>
      <c r="AE3209" s="153"/>
      <c r="AF3209" s="72"/>
      <c r="AJ3209" s="15"/>
      <c r="AK3209" s="15"/>
      <c r="AL3209" s="15"/>
      <c r="AM3209" s="15"/>
      <c r="AN3209" s="400"/>
    </row>
    <row r="3210" spans="1:42" x14ac:dyDescent="0.25">
      <c r="A3210" s="3528"/>
      <c r="B3210" s="3491"/>
      <c r="C3210" s="121" t="s">
        <v>17</v>
      </c>
      <c r="D3210" s="106" t="s">
        <v>56</v>
      </c>
      <c r="E3210" s="1571">
        <v>13</v>
      </c>
      <c r="F3210" s="1565">
        <v>13</v>
      </c>
      <c r="G3210" s="1565">
        <v>12</v>
      </c>
      <c r="H3210" s="414">
        <v>13</v>
      </c>
      <c r="I3210" s="1565">
        <v>12</v>
      </c>
      <c r="J3210" s="1565">
        <v>12</v>
      </c>
      <c r="K3210" s="1565">
        <v>12</v>
      </c>
      <c r="L3210" s="1565">
        <v>14</v>
      </c>
      <c r="M3210" s="1565">
        <v>16</v>
      </c>
      <c r="N3210" s="414">
        <v>14</v>
      </c>
      <c r="O3210" s="1565">
        <v>16</v>
      </c>
      <c r="P3210" s="1565">
        <v>13</v>
      </c>
      <c r="Q3210" s="1565">
        <v>14</v>
      </c>
      <c r="R3210" s="1565">
        <v>19</v>
      </c>
      <c r="S3210" s="1565">
        <v>17</v>
      </c>
      <c r="T3210" s="1565">
        <v>17</v>
      </c>
      <c r="U3210" s="1565">
        <v>20</v>
      </c>
      <c r="V3210" s="414">
        <v>14</v>
      </c>
      <c r="W3210" s="1565">
        <v>16</v>
      </c>
      <c r="X3210" s="1565">
        <v>13</v>
      </c>
      <c r="Y3210" s="325">
        <v>16</v>
      </c>
      <c r="Z3210" s="1565">
        <v>14</v>
      </c>
      <c r="AA3210" s="1565">
        <v>13</v>
      </c>
      <c r="AB3210" s="1598">
        <v>13</v>
      </c>
      <c r="AC3210" s="105">
        <f>AVERAGE(E3210:AB3210)</f>
        <v>14.416666666666666</v>
      </c>
      <c r="AD3210" s="74"/>
      <c r="AE3210" s="74"/>
      <c r="AF3210" s="75"/>
      <c r="AJ3210" s="15"/>
      <c r="AK3210" s="15"/>
      <c r="AL3210" s="15"/>
      <c r="AM3210" s="15"/>
      <c r="AN3210" s="400"/>
    </row>
    <row r="3211" spans="1:42" ht="16.5" thickBot="1" x14ac:dyDescent="0.3">
      <c r="A3211" s="3674"/>
      <c r="B3211" s="3519"/>
      <c r="C3211" s="124" t="s">
        <v>19</v>
      </c>
      <c r="D3211" s="112"/>
      <c r="E3211" s="315">
        <f t="shared" ref="E3211:AB3211" si="11983">E3209/E3208</f>
        <v>9.6505823627287851E-2</v>
      </c>
      <c r="F3211" s="316">
        <f t="shared" si="11983"/>
        <v>0.10362694300518135</v>
      </c>
      <c r="G3211" s="316">
        <f t="shared" si="11983"/>
        <v>6.0763888888888888E-2</v>
      </c>
      <c r="H3211" s="424">
        <f t="shared" si="11983"/>
        <v>7.9787234042553196E-2</v>
      </c>
      <c r="I3211" s="316">
        <f t="shared" si="11983"/>
        <v>7.2538860103626951E-2</v>
      </c>
      <c r="J3211" s="316">
        <f t="shared" si="11983"/>
        <v>9.2982456140350875E-2</v>
      </c>
      <c r="K3211" s="316">
        <f t="shared" si="11983"/>
        <v>9.1228070175438603E-2</v>
      </c>
      <c r="L3211" s="316">
        <f t="shared" si="11983"/>
        <v>0.10634648370497427</v>
      </c>
      <c r="M3211" s="316">
        <f t="shared" si="11983"/>
        <v>7.5282308657465491E-2</v>
      </c>
      <c r="N3211" s="424">
        <f t="shared" si="11983"/>
        <v>9.1149273447820339E-2</v>
      </c>
      <c r="O3211" s="316">
        <f t="shared" si="11983"/>
        <v>0.10973936899862825</v>
      </c>
      <c r="P3211" s="316">
        <f t="shared" si="11983"/>
        <v>0.11126760563380282</v>
      </c>
      <c r="Q3211" s="316">
        <f t="shared" si="11983"/>
        <v>9.420289855072464E-2</v>
      </c>
      <c r="R3211" s="316">
        <f t="shared" si="11983"/>
        <v>0.10555555555555557</v>
      </c>
      <c r="S3211" s="316">
        <f t="shared" si="11983"/>
        <v>0.11732605729877217</v>
      </c>
      <c r="T3211" s="316">
        <f t="shared" si="11983"/>
        <v>0.11923076923076924</v>
      </c>
      <c r="U3211" s="316">
        <f t="shared" si="11983"/>
        <v>0.125</v>
      </c>
      <c r="V3211" s="424">
        <f t="shared" si="11983"/>
        <v>0.13077939233817701</v>
      </c>
      <c r="W3211" s="316">
        <f t="shared" si="11983"/>
        <v>9.9037138927097659E-2</v>
      </c>
      <c r="X3211" s="316">
        <f t="shared" si="11983"/>
        <v>0.13444108761329304</v>
      </c>
      <c r="Y3211" s="316">
        <f>V3209/V3208</f>
        <v>0.13077939233817701</v>
      </c>
      <c r="Z3211" s="316">
        <f t="shared" si="11983"/>
        <v>0.13302034428794993</v>
      </c>
      <c r="AA3211" s="316">
        <f t="shared" si="11983"/>
        <v>0.13526570048309178</v>
      </c>
      <c r="AB3211" s="870">
        <f t="shared" si="11983"/>
        <v>9.7978227060653192E-2</v>
      </c>
      <c r="AC3211" s="498">
        <f>MAX(E3211:AB3211)</f>
        <v>0.13526570048309178</v>
      </c>
      <c r="AD3211" s="71"/>
      <c r="AE3211" s="153"/>
      <c r="AF3211" s="72"/>
      <c r="AJ3211" s="15"/>
      <c r="AK3211" s="15"/>
      <c r="AL3211" s="15"/>
      <c r="AM3211" s="15"/>
      <c r="AN3211" s="400"/>
    </row>
    <row r="3212" spans="1:42" hidden="1" x14ac:dyDescent="0.25">
      <c r="A3212" s="2217"/>
      <c r="B3212" s="2220"/>
      <c r="C3212" s="360" t="s">
        <v>118</v>
      </c>
      <c r="D3212" s="120"/>
      <c r="E3212" s="136"/>
      <c r="F3212" s="134"/>
      <c r="G3212" s="134"/>
      <c r="H3212" s="405"/>
      <c r="I3212" s="134"/>
      <c r="J3212" s="134"/>
      <c r="K3212" s="134"/>
      <c r="L3212" s="134"/>
      <c r="M3212" s="134"/>
      <c r="N3212" s="405"/>
      <c r="O3212" s="134"/>
      <c r="P3212" s="134"/>
      <c r="Q3212" s="134"/>
      <c r="R3212" s="134"/>
      <c r="S3212" s="134"/>
      <c r="T3212" s="134"/>
      <c r="U3212" s="134"/>
      <c r="V3212" s="134"/>
      <c r="W3212" s="134"/>
      <c r="X3212" s="134"/>
      <c r="Y3212" s="405"/>
      <c r="Z3212" s="134"/>
      <c r="AA3212" s="134"/>
      <c r="AB3212" s="518"/>
      <c r="AC3212" s="120"/>
      <c r="AD3212" s="71"/>
      <c r="AE3212" s="153"/>
      <c r="AF3212" s="72"/>
      <c r="AJ3212" s="15"/>
      <c r="AK3212" s="15"/>
      <c r="AL3212" s="15"/>
      <c r="AM3212" s="15"/>
      <c r="AN3212" s="400"/>
    </row>
    <row r="3213" spans="1:42" s="181" customFormat="1" hidden="1" x14ac:dyDescent="0.25">
      <c r="A3213" s="2227"/>
      <c r="B3213" s="2230"/>
      <c r="C3213" s="122" t="s">
        <v>119</v>
      </c>
      <c r="D3213" s="106"/>
      <c r="E3213" s="308"/>
      <c r="F3213" s="309"/>
      <c r="G3213" s="309"/>
      <c r="H3213" s="406"/>
      <c r="I3213" s="309"/>
      <c r="J3213" s="309"/>
      <c r="K3213" s="309"/>
      <c r="L3213" s="309"/>
      <c r="M3213" s="309"/>
      <c r="N3213" s="406"/>
      <c r="O3213" s="309"/>
      <c r="P3213" s="309"/>
      <c r="Q3213" s="309"/>
      <c r="R3213" s="309"/>
      <c r="S3213" s="309"/>
      <c r="T3213" s="309"/>
      <c r="U3213" s="309"/>
      <c r="V3213" s="309"/>
      <c r="W3213" s="309"/>
      <c r="X3213" s="309"/>
      <c r="Y3213" s="406"/>
      <c r="Z3213" s="309"/>
      <c r="AA3213" s="309"/>
      <c r="AB3213" s="934"/>
      <c r="AC3213" s="106"/>
      <c r="AD3213" s="71"/>
      <c r="AE3213" s="153"/>
      <c r="AF3213" s="72"/>
      <c r="AH3213" s="844"/>
      <c r="AI3213" s="845"/>
      <c r="AJ3213" s="845"/>
      <c r="AK3213" s="845"/>
      <c r="AL3213" s="846"/>
      <c r="AM3213" s="846"/>
      <c r="AN3213" s="189"/>
      <c r="AO3213" s="189"/>
      <c r="AP3213" s="189"/>
    </row>
    <row r="3214" spans="1:42" ht="16.5" hidden="1" thickBot="1" x14ac:dyDescent="0.3">
      <c r="A3214" s="3520" t="s">
        <v>44</v>
      </c>
      <c r="B3214" s="3521"/>
      <c r="C3214" s="3522"/>
      <c r="D3214" s="126"/>
      <c r="E3214" s="576">
        <f>SQRT(E3208*E3208+E3209*E3209)/E2938/1.73</f>
        <v>13.308401236330713</v>
      </c>
      <c r="F3214" s="577">
        <f t="shared" ref="F3214:AB3214" si="11984">SQRT(F3208*F3208+F3209*F3209)/F2938/1.73</f>
        <v>12.805871793679678</v>
      </c>
      <c r="G3214" s="577">
        <f t="shared" si="11984"/>
        <v>12.65890224541206</v>
      </c>
      <c r="H3214" s="578">
        <f t="shared" si="11984"/>
        <v>12.411673991547659</v>
      </c>
      <c r="I3214" s="577">
        <f t="shared" si="11984"/>
        <v>12.73478008222005</v>
      </c>
      <c r="J3214" s="577">
        <f t="shared" si="11984"/>
        <v>12.605752428011805</v>
      </c>
      <c r="K3214" s="577">
        <f t="shared" si="11984"/>
        <v>12.712698775017135</v>
      </c>
      <c r="L3214" s="577">
        <f t="shared" si="11984"/>
        <v>13.072111574628201</v>
      </c>
      <c r="M3214" s="577">
        <f t="shared" si="11984"/>
        <v>17.941641581874567</v>
      </c>
      <c r="N3214" s="578">
        <f t="shared" si="11984"/>
        <v>17.046991704319506</v>
      </c>
      <c r="O3214" s="577">
        <f t="shared" si="11984"/>
        <v>16.446828952800871</v>
      </c>
      <c r="P3214" s="577">
        <f t="shared" si="11984"/>
        <v>15.958929953670603</v>
      </c>
      <c r="Q3214" s="577">
        <f t="shared" si="11984"/>
        <v>15.467557120218189</v>
      </c>
      <c r="R3214" s="577">
        <f t="shared" si="11984"/>
        <v>16.173801345955155</v>
      </c>
      <c r="S3214" s="577">
        <f t="shared" si="11984"/>
        <v>16.583310071623043</v>
      </c>
      <c r="T3214" s="577">
        <f t="shared" si="11984"/>
        <v>17.480673734319719</v>
      </c>
      <c r="U3214" s="577">
        <f t="shared" si="11984"/>
        <v>17.141203105810483</v>
      </c>
      <c r="V3214" s="578">
        <f t="shared" si="11984"/>
        <v>16.875653672446898</v>
      </c>
      <c r="W3214" s="577">
        <f t="shared" si="11984"/>
        <v>16.087126608149003</v>
      </c>
      <c r="X3214" s="577">
        <f t="shared" si="11984"/>
        <v>14.652813654857052</v>
      </c>
      <c r="Y3214" s="505">
        <f>SQRT(V3208*V3208+V3209*V3209)/V2938/1.73</f>
        <v>16.875653672446898</v>
      </c>
      <c r="Z3214" s="577">
        <f t="shared" si="11984"/>
        <v>14.290227173230328</v>
      </c>
      <c r="AA3214" s="577">
        <f t="shared" si="11984"/>
        <v>13.878488864533402</v>
      </c>
      <c r="AB3214" s="579">
        <f t="shared" si="11984"/>
        <v>14.226896615358092</v>
      </c>
      <c r="AC3214" s="580">
        <f>AVERAGE(E3214:AB3214)</f>
        <v>14.976582914935877</v>
      </c>
      <c r="AD3214" s="76">
        <f>(AC3210-AC3214)/AC3210</f>
        <v>-3.88381212672285E-2</v>
      </c>
      <c r="AE3214" s="77"/>
      <c r="AF3214" s="78"/>
      <c r="AJ3214" s="14"/>
      <c r="AK3214" s="14"/>
      <c r="AL3214" s="15"/>
      <c r="AM3214" s="14"/>
      <c r="AN3214" s="400"/>
    </row>
    <row r="3215" spans="1:42" ht="16.5" thickBot="1" x14ac:dyDescent="0.3">
      <c r="A3215" s="2218"/>
      <c r="B3215" s="507" t="s">
        <v>33</v>
      </c>
      <c r="C3215" s="127" t="s">
        <v>14</v>
      </c>
      <c r="D3215" s="111" t="s">
        <v>948</v>
      </c>
      <c r="E3215" s="68">
        <v>25.23</v>
      </c>
      <c r="F3215" s="69">
        <v>25.29</v>
      </c>
      <c r="G3215" s="69">
        <v>25.38</v>
      </c>
      <c r="H3215" s="408">
        <v>25.47</v>
      </c>
      <c r="I3215" s="69">
        <v>25.47</v>
      </c>
      <c r="J3215" s="69">
        <v>25.44</v>
      </c>
      <c r="K3215" s="69">
        <v>25.080000000000002</v>
      </c>
      <c r="L3215" s="69">
        <v>24.72</v>
      </c>
      <c r="M3215" s="69">
        <v>24.45</v>
      </c>
      <c r="N3215" s="408">
        <v>25.080000000000002</v>
      </c>
      <c r="O3215" s="69">
        <v>25.05</v>
      </c>
      <c r="P3215" s="69">
        <v>25.11</v>
      </c>
      <c r="Q3215" s="69">
        <v>25.29</v>
      </c>
      <c r="R3215" s="69">
        <v>25.29</v>
      </c>
      <c r="S3215" s="69">
        <v>25.14</v>
      </c>
      <c r="T3215" s="69">
        <v>24.75</v>
      </c>
      <c r="U3215" s="69">
        <v>24.72</v>
      </c>
      <c r="V3215" s="408">
        <v>24.84</v>
      </c>
      <c r="W3215" s="69">
        <v>24.96</v>
      </c>
      <c r="X3215" s="69">
        <v>25.23</v>
      </c>
      <c r="Y3215" s="69">
        <v>25.29</v>
      </c>
      <c r="Z3215" s="69">
        <v>25.62</v>
      </c>
      <c r="AA3215" s="69">
        <v>25.71</v>
      </c>
      <c r="AB3215" s="70">
        <v>25.17</v>
      </c>
      <c r="AC3215" s="183">
        <f>SUM(E3215:AB3215)</f>
        <v>603.78</v>
      </c>
      <c r="AD3215" s="879"/>
      <c r="AE3215" s="99">
        <v>1</v>
      </c>
      <c r="AF3215" s="100">
        <v>60</v>
      </c>
      <c r="AJ3215" s="474"/>
      <c r="AK3215" s="475"/>
      <c r="AL3215" s="474"/>
      <c r="AM3215" s="15"/>
      <c r="AN3215" s="400"/>
    </row>
    <row r="3216" spans="1:42" ht="16.5" hidden="1" thickBot="1" x14ac:dyDescent="0.3">
      <c r="A3216" s="2219"/>
      <c r="B3216" s="1016"/>
      <c r="C3216" s="1061" t="s">
        <v>118</v>
      </c>
      <c r="D3216" s="106"/>
      <c r="E3216" s="71"/>
      <c r="F3216" s="153"/>
      <c r="G3216" s="153"/>
      <c r="H3216" s="406"/>
      <c r="I3216" s="153"/>
      <c r="J3216" s="153"/>
      <c r="K3216" s="153"/>
      <c r="L3216" s="153"/>
      <c r="M3216" s="153"/>
      <c r="N3216" s="406"/>
      <c r="O3216" s="153"/>
      <c r="P3216" s="153"/>
      <c r="Q3216" s="153"/>
      <c r="R3216" s="153"/>
      <c r="S3216" s="153"/>
      <c r="T3216" s="153"/>
      <c r="U3216" s="153"/>
      <c r="V3216" s="153"/>
      <c r="W3216" s="153"/>
      <c r="X3216" s="153"/>
      <c r="Y3216" s="406"/>
      <c r="Z3216" s="153"/>
      <c r="AA3216" s="153"/>
      <c r="AB3216" s="72"/>
      <c r="AC3216" s="214"/>
      <c r="AD3216" s="880"/>
      <c r="AE3216" s="101"/>
      <c r="AF3216" s="102"/>
      <c r="AJ3216" s="14"/>
      <c r="AK3216" s="14"/>
      <c r="AL3216" s="15"/>
      <c r="AM3216" s="14"/>
      <c r="AN3216" s="400"/>
    </row>
    <row r="3217" spans="1:40" ht="16.5" thickBot="1" x14ac:dyDescent="0.3">
      <c r="A3217" s="2219"/>
      <c r="B3217" s="1016" t="s">
        <v>32</v>
      </c>
      <c r="C3217" s="128" t="s">
        <v>14</v>
      </c>
      <c r="D3217" s="106" t="s">
        <v>948</v>
      </c>
      <c r="E3217" s="2917">
        <v>27.060000000000002</v>
      </c>
      <c r="F3217" s="2918">
        <v>27.78</v>
      </c>
      <c r="G3217" s="2918">
        <v>27.060000000000002</v>
      </c>
      <c r="H3217" s="2919">
        <v>27.72</v>
      </c>
      <c r="I3217" s="2918">
        <v>27.72</v>
      </c>
      <c r="J3217" s="2918">
        <v>27.72</v>
      </c>
      <c r="K3217" s="2918">
        <v>27.3</v>
      </c>
      <c r="L3217" s="2918">
        <v>27.18</v>
      </c>
      <c r="M3217" s="2918">
        <v>26.88</v>
      </c>
      <c r="N3217" s="2919">
        <v>25.77</v>
      </c>
      <c r="O3217" s="2918">
        <v>25.650000000000002</v>
      </c>
      <c r="P3217" s="2918">
        <v>26.52</v>
      </c>
      <c r="Q3217" s="2918">
        <v>26.400000000000002</v>
      </c>
      <c r="R3217" s="2918">
        <v>25.68</v>
      </c>
      <c r="S3217" s="2918">
        <v>25.41</v>
      </c>
      <c r="T3217" s="2918">
        <v>25.41</v>
      </c>
      <c r="U3217" s="2918">
        <v>25.68</v>
      </c>
      <c r="V3217" s="2919">
        <v>25.23</v>
      </c>
      <c r="W3217" s="2918">
        <v>25.29</v>
      </c>
      <c r="X3217" s="2918">
        <v>25.26</v>
      </c>
      <c r="Y3217" s="2918">
        <v>25.71</v>
      </c>
      <c r="Z3217" s="2918">
        <v>25.71</v>
      </c>
      <c r="AA3217" s="2918">
        <v>24.51</v>
      </c>
      <c r="AB3217" s="2920">
        <v>25.2</v>
      </c>
      <c r="AC3217" s="214">
        <f>SUM(E3217:AB3217)</f>
        <v>629.85000000000014</v>
      </c>
      <c r="AD3217" s="879"/>
      <c r="AE3217" s="99">
        <v>1</v>
      </c>
      <c r="AF3217" s="100">
        <v>60</v>
      </c>
      <c r="AJ3217" s="474"/>
      <c r="AK3217" s="475"/>
      <c r="AL3217" s="474"/>
      <c r="AM3217" s="15"/>
      <c r="AN3217" s="400"/>
    </row>
    <row r="3218" spans="1:40" ht="16.5" hidden="1" thickBot="1" x14ac:dyDescent="0.3">
      <c r="A3218" s="2219"/>
      <c r="B3218" s="1016"/>
      <c r="C3218" s="1061" t="s">
        <v>118</v>
      </c>
      <c r="D3218" s="477"/>
      <c r="E3218" s="544"/>
      <c r="F3218" s="312"/>
      <c r="G3218" s="312"/>
      <c r="H3218" s="411"/>
      <c r="I3218" s="312"/>
      <c r="J3218" s="312"/>
      <c r="K3218" s="312"/>
      <c r="L3218" s="312"/>
      <c r="M3218" s="312"/>
      <c r="N3218" s="411"/>
      <c r="O3218" s="312"/>
      <c r="P3218" s="312"/>
      <c r="Q3218" s="312"/>
      <c r="R3218" s="312"/>
      <c r="S3218" s="312"/>
      <c r="T3218" s="312"/>
      <c r="U3218" s="312"/>
      <c r="V3218" s="312"/>
      <c r="W3218" s="312"/>
      <c r="X3218" s="312"/>
      <c r="Y3218" s="411"/>
      <c r="Z3218" s="312"/>
      <c r="AA3218" s="312"/>
      <c r="AB3218" s="313"/>
      <c r="AC3218" s="214"/>
      <c r="AD3218" s="880"/>
      <c r="AE3218" s="101"/>
      <c r="AF3218" s="102"/>
      <c r="AJ3218" s="14"/>
      <c r="AK3218" s="14"/>
      <c r="AL3218" s="15"/>
      <c r="AM3218" s="14"/>
      <c r="AN3218" s="400"/>
    </row>
    <row r="3219" spans="1:40" ht="16.5" thickBot="1" x14ac:dyDescent="0.3">
      <c r="A3219" s="2219"/>
      <c r="B3219" s="1016" t="s">
        <v>602</v>
      </c>
      <c r="C3219" s="128" t="s">
        <v>14</v>
      </c>
      <c r="D3219" s="106" t="s">
        <v>948</v>
      </c>
      <c r="E3219" s="71">
        <v>0</v>
      </c>
      <c r="F3219" s="153">
        <f t="shared" ref="F3219:AB3219" si="11985">(F3220-E3220)*$AE3219*$AF3219</f>
        <v>0</v>
      </c>
      <c r="G3219" s="153">
        <f t="shared" si="11985"/>
        <v>0</v>
      </c>
      <c r="H3219" s="406">
        <f t="shared" si="11985"/>
        <v>0</v>
      </c>
      <c r="I3219" s="153">
        <f t="shared" si="11985"/>
        <v>0</v>
      </c>
      <c r="J3219" s="153">
        <f t="shared" si="11985"/>
        <v>0</v>
      </c>
      <c r="K3219" s="153">
        <f t="shared" si="11985"/>
        <v>0</v>
      </c>
      <c r="L3219" s="153">
        <f t="shared" si="11985"/>
        <v>0</v>
      </c>
      <c r="M3219" s="153">
        <f t="shared" si="11985"/>
        <v>0</v>
      </c>
      <c r="N3219" s="406">
        <f t="shared" si="11985"/>
        <v>0</v>
      </c>
      <c r="O3219" s="153">
        <f t="shared" si="11985"/>
        <v>0</v>
      </c>
      <c r="P3219" s="153">
        <f t="shared" si="11985"/>
        <v>0</v>
      </c>
      <c r="Q3219" s="153">
        <f t="shared" si="11985"/>
        <v>0</v>
      </c>
      <c r="R3219" s="153">
        <f t="shared" si="11985"/>
        <v>0</v>
      </c>
      <c r="S3219" s="153">
        <f t="shared" si="11985"/>
        <v>0</v>
      </c>
      <c r="T3219" s="153">
        <f t="shared" si="11985"/>
        <v>0</v>
      </c>
      <c r="U3219" s="153">
        <f t="shared" si="11985"/>
        <v>0</v>
      </c>
      <c r="V3219" s="406">
        <f t="shared" si="11985"/>
        <v>0</v>
      </c>
      <c r="W3219" s="153">
        <f t="shared" si="11985"/>
        <v>0</v>
      </c>
      <c r="X3219" s="153">
        <f t="shared" si="11985"/>
        <v>0</v>
      </c>
      <c r="Y3219" s="153">
        <f>(V3220-X3220)*$AE3219*$AF3219</f>
        <v>0</v>
      </c>
      <c r="Z3219" s="153">
        <f>(Z3220-V3220)*$AE3219*$AF3219</f>
        <v>0</v>
      </c>
      <c r="AA3219" s="153">
        <f t="shared" si="11985"/>
        <v>0</v>
      </c>
      <c r="AB3219" s="72">
        <f t="shared" si="11985"/>
        <v>0</v>
      </c>
      <c r="AC3219" s="214">
        <f>SUM(E3219:AB3219)</f>
        <v>0</v>
      </c>
      <c r="AD3219" s="879"/>
      <c r="AE3219" s="99">
        <v>1</v>
      </c>
      <c r="AF3219" s="100">
        <v>60</v>
      </c>
      <c r="AJ3219" s="474"/>
      <c r="AK3219" s="475"/>
      <c r="AL3219" s="474"/>
      <c r="AM3219" s="15"/>
      <c r="AN3219" s="400"/>
    </row>
    <row r="3220" spans="1:40" ht="16.5" hidden="1" thickBot="1" x14ac:dyDescent="0.3">
      <c r="A3220" s="2749"/>
      <c r="B3220" s="512"/>
      <c r="C3220" s="1074" t="s">
        <v>118</v>
      </c>
      <c r="D3220" s="112"/>
      <c r="E3220" s="146"/>
      <c r="F3220" s="125"/>
      <c r="G3220" s="125"/>
      <c r="H3220" s="421"/>
      <c r="I3220" s="125"/>
      <c r="J3220" s="125"/>
      <c r="K3220" s="125"/>
      <c r="L3220" s="125"/>
      <c r="M3220" s="125"/>
      <c r="N3220" s="421"/>
      <c r="O3220" s="125"/>
      <c r="P3220" s="125"/>
      <c r="Q3220" s="125"/>
      <c r="R3220" s="125"/>
      <c r="S3220" s="125"/>
      <c r="T3220" s="125"/>
      <c r="U3220" s="125"/>
      <c r="V3220" s="125"/>
      <c r="W3220" s="125"/>
      <c r="X3220" s="125"/>
      <c r="Y3220" s="421"/>
      <c r="Z3220" s="125"/>
      <c r="AA3220" s="125"/>
      <c r="AB3220" s="175"/>
      <c r="AC3220" s="184"/>
      <c r="AD3220" s="880"/>
      <c r="AE3220" s="101"/>
      <c r="AF3220" s="102"/>
      <c r="AG3220" s="1"/>
      <c r="AJ3220" s="400"/>
      <c r="AK3220" s="400"/>
      <c r="AL3220" s="400"/>
      <c r="AM3220" s="400"/>
      <c r="AN3220" s="400"/>
    </row>
    <row r="3221" spans="1:40" ht="15.75" customHeight="1" x14ac:dyDescent="0.25">
      <c r="A3221" s="3532" t="s">
        <v>34</v>
      </c>
      <c r="B3221" s="3533"/>
      <c r="C3221" s="123" t="s">
        <v>14</v>
      </c>
      <c r="D3221" s="120"/>
      <c r="E3221" s="317">
        <f t="shared" ref="E3221:AC3221" si="11986">SUM(E2963,E2949,E2956,E2970,E2977,E2984,E2991,E2998,E3005,E3012,E3019,E3026,E3033,E3040,E3047,E3054,E3061,E3068,E3075,E3082,E3089,E3096,E3103,E3110,E3117,E3124,E3131,E3138,E3145)+E3152+E3159+E3166+E3173+E3180+E3187+E3194+E3201</f>
        <v>20277.699999999997</v>
      </c>
      <c r="F3221" s="318">
        <f t="shared" si="11986"/>
        <v>19131.000000000004</v>
      </c>
      <c r="G3221" s="318">
        <f t="shared" si="11986"/>
        <v>18675.899999999998</v>
      </c>
      <c r="H3221" s="430">
        <f t="shared" si="11986"/>
        <v>18515.800000000003</v>
      </c>
      <c r="I3221" s="318">
        <f t="shared" si="11986"/>
        <v>18785.2</v>
      </c>
      <c r="J3221" s="318">
        <f t="shared" si="11986"/>
        <v>18777.400000000001</v>
      </c>
      <c r="K3221" s="318">
        <f t="shared" si="11986"/>
        <v>22101.699999999997</v>
      </c>
      <c r="L3221" s="318">
        <f t="shared" si="11986"/>
        <v>26130.1</v>
      </c>
      <c r="M3221" s="318">
        <f t="shared" si="11986"/>
        <v>30261.3</v>
      </c>
      <c r="N3221" s="430">
        <f t="shared" si="11986"/>
        <v>32818.400000000001</v>
      </c>
      <c r="O3221" s="318">
        <f t="shared" si="11986"/>
        <v>34232.6</v>
      </c>
      <c r="P3221" s="318">
        <f t="shared" si="11986"/>
        <v>33757.300000000003</v>
      </c>
      <c r="Q3221" s="318">
        <f t="shared" si="11986"/>
        <v>33479</v>
      </c>
      <c r="R3221" s="318">
        <f t="shared" si="11986"/>
        <v>33638.5</v>
      </c>
      <c r="S3221" s="318">
        <f t="shared" si="11986"/>
        <v>34270.599999999991</v>
      </c>
      <c r="T3221" s="318">
        <f t="shared" si="11986"/>
        <v>35527.200000000004</v>
      </c>
      <c r="U3221" s="318">
        <f t="shared" si="11986"/>
        <v>35134.400000000009</v>
      </c>
      <c r="V3221" s="430">
        <f t="shared" si="11986"/>
        <v>33772.400000000009</v>
      </c>
      <c r="W3221" s="318">
        <f t="shared" si="11986"/>
        <v>32690.500000000004</v>
      </c>
      <c r="X3221" s="318">
        <f t="shared" si="11986"/>
        <v>31662.999999999996</v>
      </c>
      <c r="Y3221" s="319">
        <f>SUM(V2963,V2949,V2956,V2970,V2977,V2984,V2991,V2998,V3005,V3012,V3019,V3026,V3033,V3040,V3047,V3054,V3061,V3068,V3075,V3082,V3089,V3096,V3103,V3110,V3117,V3124,V3131,V3138,V3145)+V3152+V3159+V3166+V3173+V3180+V3187+V3194+V3201</f>
        <v>33772.400000000009</v>
      </c>
      <c r="Z3221" s="318">
        <f t="shared" si="11986"/>
        <v>27658.699999999997</v>
      </c>
      <c r="AA3221" s="318">
        <f t="shared" si="11986"/>
        <v>24503.199999999997</v>
      </c>
      <c r="AB3221" s="320">
        <f t="shared" si="11986"/>
        <v>21972.6</v>
      </c>
      <c r="AC3221" s="519">
        <f t="shared" si="11986"/>
        <v>667831.6</v>
      </c>
      <c r="AD3221" s="1"/>
      <c r="AE3221" s="1"/>
      <c r="AF3221" s="1"/>
      <c r="AG3221" s="1"/>
      <c r="AJ3221" s="400"/>
      <c r="AK3221" s="400"/>
      <c r="AL3221" s="400"/>
      <c r="AM3221" s="400"/>
      <c r="AN3221" s="400"/>
    </row>
    <row r="3222" spans="1:40" ht="16.5" thickBot="1" x14ac:dyDescent="0.3">
      <c r="A3222" s="3534"/>
      <c r="B3222" s="3535"/>
      <c r="C3222" s="496" t="s">
        <v>16</v>
      </c>
      <c r="D3222" s="126"/>
      <c r="E3222" s="576">
        <f>SUM(E2943,E2950,E2957,E2971,E2978,E2985,E2992,E2999,E3006,E3013,E3020,E3027,E3034,E3041,E3048,E3055,E3062,E3069,E3076,E3083,E3090,E3097,E3104,E3111,E3118,E3125,E3132,E3139,E3146)+E3153+E3160+E3167+E3174+E3181+E3188+E3195+E3202+E3209</f>
        <v>4921.2000000000007</v>
      </c>
      <c r="F3222" s="577">
        <f t="shared" ref="F3222:AC3222" si="11987">SUM(F2943,F2950,F2957,F2971,F2978,F2985,F2992,F2999,F3006,F3013,F3020,F3027,F3034,F3041,F3048,F3055,F3062,F3069,F3076,F3083,F3090,F3097,F3104,F3111,F3118,F3125,F3132,F3139,F3146)+F3153+F3160+F3167+F3174+F3181+F3188+F3195+F3202+F3209</f>
        <v>4828.3000000000011</v>
      </c>
      <c r="G3222" s="577">
        <f t="shared" si="11987"/>
        <v>4880.6000000000004</v>
      </c>
      <c r="H3222" s="578">
        <f t="shared" si="11987"/>
        <v>4875.1000000000004</v>
      </c>
      <c r="I3222" s="577">
        <f t="shared" si="11987"/>
        <v>4858.0000000000009</v>
      </c>
      <c r="J3222" s="577">
        <f t="shared" si="11987"/>
        <v>4427.4000000000005</v>
      </c>
      <c r="K3222" s="577">
        <f t="shared" si="11987"/>
        <v>4927.8</v>
      </c>
      <c r="L3222" s="577">
        <f t="shared" si="11987"/>
        <v>5523.1999999999989</v>
      </c>
      <c r="M3222" s="577">
        <f t="shared" si="11987"/>
        <v>6359.300000000002</v>
      </c>
      <c r="N3222" s="578">
        <f t="shared" si="11987"/>
        <v>6648.5</v>
      </c>
      <c r="O3222" s="577">
        <f t="shared" si="11987"/>
        <v>6924.6000000000022</v>
      </c>
      <c r="P3222" s="577">
        <f t="shared" si="11987"/>
        <v>6868.7000000000016</v>
      </c>
      <c r="Q3222" s="577">
        <f t="shared" si="11987"/>
        <v>6846.5</v>
      </c>
      <c r="R3222" s="577">
        <f t="shared" si="11987"/>
        <v>6905.5000000000009</v>
      </c>
      <c r="S3222" s="577">
        <f t="shared" si="11987"/>
        <v>7080.4999999999991</v>
      </c>
      <c r="T3222" s="577">
        <f t="shared" si="11987"/>
        <v>7396</v>
      </c>
      <c r="U3222" s="577">
        <f t="shared" si="11987"/>
        <v>7131.2</v>
      </c>
      <c r="V3222" s="578">
        <f t="shared" si="11987"/>
        <v>6918.1</v>
      </c>
      <c r="W3222" s="577">
        <f t="shared" si="11987"/>
        <v>6714.0000000000018</v>
      </c>
      <c r="X3222" s="577">
        <f t="shared" si="11987"/>
        <v>6503.1</v>
      </c>
      <c r="Y3222" s="505">
        <f>SUM(V2943,V2950,V2957,V2971,V2978,V2985,V2992,V2999,V3006,V3013,V3020,V3027,V3034,V3041,V3048,V3055,V3062,V3069,V3076,V3083,V3090,V3097,V3104,V3111,V3118,V3125,V3132,V3139,V3146)+V3153+V3160+V3167+V3174+V3181+V3188+V3195+V3202+V3209</f>
        <v>6918.1</v>
      </c>
      <c r="Z3222" s="577">
        <f t="shared" si="11987"/>
        <v>5880.2000000000007</v>
      </c>
      <c r="AA3222" s="577">
        <f t="shared" si="11987"/>
        <v>5421</v>
      </c>
      <c r="AB3222" s="579">
        <f t="shared" si="11987"/>
        <v>5084.2</v>
      </c>
      <c r="AC3222" s="860">
        <f t="shared" si="11987"/>
        <v>144189.69999999998</v>
      </c>
      <c r="AD3222" s="1"/>
      <c r="AE3222" s="1"/>
      <c r="AF3222" s="1"/>
      <c r="AG3222" s="1"/>
      <c r="AJ3222" s="400"/>
      <c r="AK3222" s="400"/>
      <c r="AL3222" s="400"/>
      <c r="AM3222" s="400"/>
      <c r="AN3222" s="400"/>
    </row>
    <row r="3223" spans="1:40" ht="15.75" customHeight="1" x14ac:dyDescent="0.25">
      <c r="A3223" s="3532" t="s">
        <v>520</v>
      </c>
      <c r="B3223" s="3533"/>
      <c r="C3223" s="119" t="s">
        <v>36</v>
      </c>
      <c r="D3223" s="111"/>
      <c r="E3223" s="1000">
        <f>100-(E3221/(E2890+E2897+E2904+E2911+E2918+E2925))*100</f>
        <v>-1.201782710898371</v>
      </c>
      <c r="F3223" s="1001">
        <f t="shared" ref="E3223:AB3224" si="11988">100-(F3221/(F2890+F2897+F2904+F2911+F2918+F2925))*100</f>
        <v>0.45943400644141263</v>
      </c>
      <c r="G3223" s="1001">
        <f t="shared" si="11988"/>
        <v>0.97824012216072731</v>
      </c>
      <c r="H3223" s="1002">
        <f t="shared" si="11988"/>
        <v>1.91603761091244</v>
      </c>
      <c r="I3223" s="1001">
        <f t="shared" si="11988"/>
        <v>2.4398857439626056</v>
      </c>
      <c r="J3223" s="1001">
        <f t="shared" si="11988"/>
        <v>0.71434236615993996</v>
      </c>
      <c r="K3223" s="1001">
        <f t="shared" si="11988"/>
        <v>5.350902737332575</v>
      </c>
      <c r="L3223" s="1001">
        <f t="shared" si="11988"/>
        <v>5.6187851490119414</v>
      </c>
      <c r="M3223" s="1001">
        <f t="shared" si="11988"/>
        <v>4.0195251295649115</v>
      </c>
      <c r="N3223" s="1002">
        <f t="shared" si="11988"/>
        <v>3.0312342107829124</v>
      </c>
      <c r="O3223" s="1001">
        <f t="shared" si="11988"/>
        <v>0.46405871098679086</v>
      </c>
      <c r="P3223" s="1001">
        <f t="shared" si="11988"/>
        <v>1.4169526173614599</v>
      </c>
      <c r="Q3223" s="1001">
        <f t="shared" si="11988"/>
        <v>0.904260829670406</v>
      </c>
      <c r="R3223" s="1001">
        <f t="shared" si="11988"/>
        <v>1.6694144333754224</v>
      </c>
      <c r="S3223" s="1001">
        <f t="shared" si="11988"/>
        <v>3.5831443667321423</v>
      </c>
      <c r="T3223" s="1001">
        <f t="shared" si="11988"/>
        <v>2.3291105832673509</v>
      </c>
      <c r="U3223" s="1001">
        <f t="shared" si="11988"/>
        <v>-0.12225182736563056</v>
      </c>
      <c r="V3223" s="1002">
        <f t="shared" si="11988"/>
        <v>0.2274781827742629</v>
      </c>
      <c r="W3223" s="1001">
        <f t="shared" si="11988"/>
        <v>0.40277003415317836</v>
      </c>
      <c r="X3223" s="1001">
        <f t="shared" si="11988"/>
        <v>0.38602264540344322</v>
      </c>
      <c r="Y3223" s="1329">
        <f>100-(V3221/(V2890+V2897+V2904+V2911+V2918+V2925))*100</f>
        <v>0.2274781827742629</v>
      </c>
      <c r="Z3223" s="1001">
        <f t="shared" si="11988"/>
        <v>-3.3016242945765839</v>
      </c>
      <c r="AA3223" s="1001">
        <f t="shared" si="11988"/>
        <v>-1.8920334993887167</v>
      </c>
      <c r="AB3223" s="1003">
        <f t="shared" si="11988"/>
        <v>-0.21070490367773687</v>
      </c>
      <c r="AC3223" s="1004">
        <f>100-(AC3221/(AC2890+AC2897+AC2904+AC2911+AC2918+AC2925))*100</f>
        <v>1.2296898554913156</v>
      </c>
      <c r="AD3223" s="1"/>
      <c r="AE3223" s="1"/>
      <c r="AF3223" s="1"/>
      <c r="AG3223" s="1"/>
      <c r="AJ3223" s="400"/>
      <c r="AK3223" s="400"/>
      <c r="AL3223" s="400"/>
      <c r="AM3223" s="400"/>
      <c r="AN3223" s="400"/>
    </row>
    <row r="3224" spans="1:40" ht="16.5" thickBot="1" x14ac:dyDescent="0.3">
      <c r="A3224" s="3534"/>
      <c r="B3224" s="3535"/>
      <c r="C3224" s="124" t="s">
        <v>37</v>
      </c>
      <c r="D3224" s="112"/>
      <c r="E3224" s="1005">
        <f t="shared" si="11988"/>
        <v>-18.130536018627467</v>
      </c>
      <c r="F3224" s="1006">
        <f t="shared" si="11988"/>
        <v>-18.387112593173825</v>
      </c>
      <c r="G3224" s="1006">
        <f t="shared" si="11988"/>
        <v>-20.788991733900914</v>
      </c>
      <c r="H3224" s="811">
        <f t="shared" si="11988"/>
        <v>-20.268903416800299</v>
      </c>
      <c r="I3224" s="1006">
        <f t="shared" si="11988"/>
        <v>-18.551417833959704</v>
      </c>
      <c r="J3224" s="1006">
        <f t="shared" si="11988"/>
        <v>-11.361521241542391</v>
      </c>
      <c r="K3224" s="1006">
        <f t="shared" si="11988"/>
        <v>-5.558768716663451</v>
      </c>
      <c r="L3224" s="1006">
        <f t="shared" si="11988"/>
        <v>-2.425636080409447</v>
      </c>
      <c r="M3224" s="1006">
        <f t="shared" si="11988"/>
        <v>-3.1667234470563699</v>
      </c>
      <c r="N3224" s="811">
        <f t="shared" si="11988"/>
        <v>-1.8006706579491265</v>
      </c>
      <c r="O3224" s="1006">
        <f t="shared" si="11988"/>
        <v>-3.3013590321185262</v>
      </c>
      <c r="P3224" s="1006">
        <f t="shared" si="11988"/>
        <v>-2.8833767712172005</v>
      </c>
      <c r="Q3224" s="1006">
        <f t="shared" si="11988"/>
        <v>-3.6218065141058133</v>
      </c>
      <c r="R3224" s="1006">
        <f t="shared" si="11988"/>
        <v>-3.6519468043589143</v>
      </c>
      <c r="S3224" s="1006">
        <f t="shared" si="11988"/>
        <v>-2.3992711075116375</v>
      </c>
      <c r="T3224" s="1006">
        <f t="shared" si="11988"/>
        <v>-3.7685551533518549</v>
      </c>
      <c r="U3224" s="1006">
        <f t="shared" si="11988"/>
        <v>-3.7054272584492054</v>
      </c>
      <c r="V3224" s="811">
        <f t="shared" si="11988"/>
        <v>-3.710310916559223</v>
      </c>
      <c r="W3224" s="1006">
        <f t="shared" si="11988"/>
        <v>-3.6591014358499478</v>
      </c>
      <c r="X3224" s="1006">
        <f t="shared" si="11988"/>
        <v>-3.3238532547387223</v>
      </c>
      <c r="Y3224" s="1330">
        <f>100-(V3222/(V2891+V2898+V2905+V2912+V2919+V2926))*100</f>
        <v>-3.710310916559223</v>
      </c>
      <c r="Z3224" s="1006">
        <f t="shared" si="11988"/>
        <v>-11.363205939168992</v>
      </c>
      <c r="AA3224" s="1006">
        <f t="shared" si="11988"/>
        <v>-13.881769673543133</v>
      </c>
      <c r="AB3224" s="1007">
        <f t="shared" si="11988"/>
        <v>-15.916189781354717</v>
      </c>
      <c r="AC3224" s="1008">
        <f>100-(AC3222/(AC2891+AC2898+AC2905+AC2912+AC2919))*100</f>
        <v>-15.854103392309042</v>
      </c>
      <c r="AD3224" s="1"/>
      <c r="AE3224" s="1"/>
      <c r="AF3224" s="1"/>
      <c r="AG3224" s="24"/>
      <c r="AJ3224" s="103"/>
      <c r="AK3224" s="103"/>
      <c r="AL3224" s="103"/>
      <c r="AM3224" s="103"/>
    </row>
    <row r="3225" spans="1:40" x14ac:dyDescent="0.25">
      <c r="A3225" s="3506"/>
      <c r="B3225" s="3507"/>
      <c r="C3225" s="229"/>
      <c r="D3225" s="446" t="s">
        <v>113</v>
      </c>
      <c r="E3225" s="447">
        <f>(E2892+E2899+E2906+E2913+E2920+E2927-E2944-E2951-E2958-E2965-E2972-E2979-E2986-E2993-E3000-E3007-E3014-E3021-E3028-E3035-E3042-E3049-E3056-E3063-E3070-E3077-E3084-E3091-E3098-E3105-E3112-E3119-E3126-E3133-E3140-E3147-E3154-E3161-E3168-E3175-E3182-E3189-E3196-E3203-E3210)/(E2892+E2899+E2906+E2913+E2920+E2927)</f>
        <v>-2.564102564102564E-2</v>
      </c>
      <c r="F3225" s="447">
        <f t="shared" ref="F3225:AC3225" si="11989">(F2892+F2899+F2906+F2913+F2920+F2927-F2944-F2951-F2958-F2965-F2972-F2979-F2986-F2993-F3000-F3007-F3014-F3021-F3028-F3035-F3042-F3049-F3056-F3063-F3070-F3077-F3084-F3091-F3098-F3105-F3112-F3119-F3126-F3133-F3140-F3147-F3154-F3161-F3168-F3175-F3182-F3189-F3196-F3203-F3210)/(F2892+F2899+F2906+F2913+F2920+F2927)</f>
        <v>-3.0476190476190476E-2</v>
      </c>
      <c r="G3225" s="447">
        <f t="shared" si="11989"/>
        <v>-2.3099133782483156E-2</v>
      </c>
      <c r="H3225" s="448">
        <f t="shared" si="11989"/>
        <v>-2.8763183125599234E-2</v>
      </c>
      <c r="I3225" s="447">
        <f t="shared" si="11989"/>
        <v>-3.007518796992481E-2</v>
      </c>
      <c r="J3225" s="447">
        <f t="shared" si="11989"/>
        <v>-4.0111940298507461E-2</v>
      </c>
      <c r="K3225" s="447">
        <f t="shared" si="11989"/>
        <v>-2.4830699774266364E-2</v>
      </c>
      <c r="L3225" s="447">
        <f t="shared" si="11989"/>
        <v>-2.7423469387755101E-2</v>
      </c>
      <c r="M3225" s="447">
        <f t="shared" si="11989"/>
        <v>-2.9345372460496615E-2</v>
      </c>
      <c r="N3225" s="448">
        <f t="shared" si="11989"/>
        <v>-2.6022304832713755E-2</v>
      </c>
      <c r="O3225" s="447">
        <f t="shared" si="11989"/>
        <v>-2.4287222808870117E-2</v>
      </c>
      <c r="P3225" s="447">
        <f t="shared" si="11989"/>
        <v>-2.5967143614202437E-2</v>
      </c>
      <c r="Q3225" s="447">
        <f t="shared" si="11989"/>
        <v>-2.5201072386058981E-2</v>
      </c>
      <c r="R3225" s="447">
        <f t="shared" si="11989"/>
        <v>-2.3305084745762712E-2</v>
      </c>
      <c r="S3225" s="447">
        <f t="shared" si="11989"/>
        <v>-2.2613065326633167E-2</v>
      </c>
      <c r="T3225" s="447">
        <f t="shared" si="11989"/>
        <v>-2.33947237431558E-2</v>
      </c>
      <c r="U3225" s="447">
        <f t="shared" si="11989"/>
        <v>-2.6562499999999999E-2</v>
      </c>
      <c r="V3225" s="447">
        <f t="shared" si="11989"/>
        <v>-2.2508038585209004E-2</v>
      </c>
      <c r="W3225" s="447">
        <f t="shared" si="11989"/>
        <v>-2.23463687150838E-2</v>
      </c>
      <c r="X3225" s="447">
        <f t="shared" si="11989"/>
        <v>-1.8943742824339839E-2</v>
      </c>
      <c r="Y3225" s="447">
        <f>(V2892+V2899+V2906+V2913+V2920+V2927-V2944-V2951-V2958-V2965-V2972-V2979-V2986-V2993-V3000-V3007-V3014-V3021-V3028-V3035-V3042-V3049-V3056-V3063-V3070-V3077-V3084-V3091-V3098-V3105-V3112-V3119-V3126-V3133-V3140-V3147-V3154-V3161-V3168-V3175-V3182-V3189-V3196-V3203-V3210)/(V2892+V2899+V2906+V2913+V2920+V2927)</f>
        <v>-2.2508038585209004E-2</v>
      </c>
      <c r="Z3225" s="447">
        <f t="shared" si="11989"/>
        <v>-1.8156424581005588E-2</v>
      </c>
      <c r="AA3225" s="447">
        <f t="shared" si="11989"/>
        <v>-1.9334880123743233E-2</v>
      </c>
      <c r="AB3225" s="449">
        <f t="shared" si="11989"/>
        <v>-2.4451939291736932E-2</v>
      </c>
      <c r="AC3225" s="450">
        <f t="shared" si="11989"/>
        <v>-2.4759247833901082E-2</v>
      </c>
      <c r="AD3225" s="1"/>
      <c r="AE3225" s="24"/>
      <c r="AF3225" s="1"/>
      <c r="AG3225" s="24"/>
      <c r="AJ3225" s="103"/>
      <c r="AK3225" s="103"/>
      <c r="AL3225" s="103"/>
      <c r="AM3225" s="103"/>
    </row>
    <row r="3226" spans="1:40" ht="15.75" customHeight="1" thickBot="1" x14ac:dyDescent="0.3">
      <c r="A3226" s="3508"/>
      <c r="B3226" s="3509"/>
      <c r="C3226" s="230"/>
      <c r="D3226" s="139" t="s">
        <v>114</v>
      </c>
      <c r="E3226" s="451">
        <f>(E2896+E2903+E2910+E2917+E2924+E2931-E2948-E2955-E2962-E2969-E2976-E2983-E2990-E2997-E3004-E3011-E3018-E3025-E3032-E3039-E3046-E3053-E3060-E3067-E3074-E3081-E3088-E3095-E3102-E3109-E3116-E3123-E3130-E3137-E3144-E3151-E3158-E3165-E3172-E3179-E3186-E3193-E3200-E3207-E3214)/(E2896+E2903+E2910+E2917+E2924+E2931)</f>
        <v>-3.8191828802422889E-2</v>
      </c>
      <c r="F3226" s="451">
        <f t="shared" ref="F3226:AC3226" si="11990">(F2896+F2903+F2910+F2917+F2924+F2931-F2948-F2955-F2962-F2969-F2976-F2983-F2990-F2997-F3004-F3011-F3018-F3025-F3032-F3039-F3046-F3053-F3060-F3067-F3074-F3081-F3088-F3095-F3102-F3109-F3116-F3123-F3130-F3137-F3144-F3151-F3158-F3165-F3172-F3179-F3186-F3193-F3200-F3207-F3214)/(F2896+F2903+F2910+F2917+F2924+F2931)</f>
        <v>-2.3241771610900876E-2</v>
      </c>
      <c r="G3226" s="451">
        <f t="shared" si="11990"/>
        <v>-2.0388018668262738E-2</v>
      </c>
      <c r="H3226" s="452">
        <f t="shared" si="11990"/>
        <v>-1.0072071418871046E-2</v>
      </c>
      <c r="I3226" s="451">
        <f t="shared" si="11990"/>
        <v>-4.1460026490918196E-3</v>
      </c>
      <c r="J3226" s="451">
        <f t="shared" si="11990"/>
        <v>-1.5744077077577131E-2</v>
      </c>
      <c r="K3226" s="451">
        <f t="shared" si="11990"/>
        <v>3.3798922728427501E-2</v>
      </c>
      <c r="L3226" s="451">
        <f t="shared" si="11990"/>
        <v>3.9444528862689364E-2</v>
      </c>
      <c r="M3226" s="451">
        <f t="shared" si="11990"/>
        <v>2.2025579597684978E-2</v>
      </c>
      <c r="N3226" s="452">
        <f t="shared" si="11990"/>
        <v>1.4119709260078233E-2</v>
      </c>
      <c r="O3226" s="451">
        <f t="shared" si="11990"/>
        <v>-1.078753341805385E-2</v>
      </c>
      <c r="P3226" s="451">
        <f t="shared" si="11990"/>
        <v>-9.2237797124267596E-4</v>
      </c>
      <c r="Q3226" s="451">
        <f t="shared" si="11990"/>
        <v>-6.0760629979613118E-3</v>
      </c>
      <c r="R3226" s="451">
        <f t="shared" si="11990"/>
        <v>1.2345393847680659E-3</v>
      </c>
      <c r="S3226" s="451">
        <f t="shared" si="11990"/>
        <v>2.0511022209581731E-2</v>
      </c>
      <c r="T3226" s="451">
        <f t="shared" si="11990"/>
        <v>7.4196072395460817E-3</v>
      </c>
      <c r="U3226" s="451">
        <f t="shared" si="11990"/>
        <v>-1.6441143738762851E-2</v>
      </c>
      <c r="V3226" s="451">
        <f t="shared" si="11990"/>
        <v>-1.3353808629244261E-2</v>
      </c>
      <c r="W3226" s="451">
        <f t="shared" si="11990"/>
        <v>-1.1422900611734168E-2</v>
      </c>
      <c r="X3226" s="451">
        <f t="shared" si="11990"/>
        <v>-1.1009020642041425E-2</v>
      </c>
      <c r="Y3226" s="451">
        <f>(V2896+V2903+V2910+V2917+V2924+V2931-V2948-V2955-V2962-V2969-V2976-V2983-V2990-V2997-V3004-V3011-V3018-V3025-V3032-V3039-V3046-V3053-V3060-V3067-V3074-V3081-V3088-V3095-V3102-V3109-V3116-V3123-V3130-V3137-V3144-V3151-V3158-V3165-V3172-V3179-V3186-V3193-V3200-V3207-V3214)/(V2896+V2903+V2910+V2917+V2924+V2931)</f>
        <v>-1.3353808629244261E-2</v>
      </c>
      <c r="Z3226" s="451">
        <f t="shared" si="11990"/>
        <v>-5.1905757348222212E-2</v>
      </c>
      <c r="AA3226" s="451">
        <f t="shared" si="11990"/>
        <v>-3.980905798431783E-2</v>
      </c>
      <c r="AB3226" s="453">
        <f t="shared" si="11990"/>
        <v>-2.6272090457476291E-2</v>
      </c>
      <c r="AC3226" s="454">
        <f t="shared" si="11990"/>
        <v>-5.5089245509926639E-3</v>
      </c>
      <c r="AD3226" s="1"/>
      <c r="AE3226" s="24"/>
      <c r="AF3226" s="1"/>
    </row>
    <row r="3227" spans="1:40" ht="29.25" customHeight="1" thickBot="1" x14ac:dyDescent="0.3">
      <c r="D3227" s="1307"/>
      <c r="E3227" s="1307"/>
      <c r="F3227" s="1307"/>
      <c r="G3227" s="1307"/>
      <c r="H3227" s="2360"/>
      <c r="I3227" s="1307"/>
      <c r="J3227" s="1307"/>
      <c r="K3227" s="1307"/>
      <c r="L3227" s="1307"/>
      <c r="M3227" s="1307"/>
      <c r="N3227" s="2360"/>
      <c r="O3227" s="1307"/>
      <c r="P3227" s="1307"/>
      <c r="Q3227" s="1307"/>
      <c r="R3227" s="1307"/>
      <c r="S3227" s="1307"/>
      <c r="T3227" s="1307"/>
      <c r="U3227" s="1307"/>
      <c r="V3227" s="1307"/>
      <c r="W3227" s="1307"/>
      <c r="X3227" s="1307"/>
      <c r="Y3227" s="3365"/>
      <c r="Z3227" s="1307"/>
      <c r="AA3227" s="1307"/>
      <c r="AB3227" s="1307"/>
      <c r="AC3227" s="1308"/>
      <c r="AG3227" s="2"/>
      <c r="AJ3227" s="400"/>
      <c r="AK3227" s="400"/>
      <c r="AL3227" s="400"/>
      <c r="AM3227" s="400"/>
      <c r="AN3227" s="400"/>
    </row>
    <row r="3228" spans="1:40" ht="16.5" thickBot="1" x14ac:dyDescent="0.3">
      <c r="A3228" s="3706" t="s">
        <v>603</v>
      </c>
      <c r="B3228" s="3707"/>
      <c r="C3228" s="1331"/>
      <c r="D3228" s="165">
        <v>0</v>
      </c>
      <c r="E3228" s="457">
        <v>1</v>
      </c>
      <c r="F3228" s="458">
        <v>2</v>
      </c>
      <c r="G3228" s="458">
        <v>3</v>
      </c>
      <c r="H3228" s="460">
        <v>4</v>
      </c>
      <c r="I3228" s="458">
        <v>5</v>
      </c>
      <c r="J3228" s="458">
        <v>6</v>
      </c>
      <c r="K3228" s="458">
        <v>7</v>
      </c>
      <c r="L3228" s="458">
        <v>8</v>
      </c>
      <c r="M3228" s="458">
        <v>9</v>
      </c>
      <c r="N3228" s="460">
        <v>10</v>
      </c>
      <c r="O3228" s="458">
        <v>11</v>
      </c>
      <c r="P3228" s="458">
        <v>12</v>
      </c>
      <c r="Q3228" s="458">
        <v>13</v>
      </c>
      <c r="R3228" s="458">
        <v>14</v>
      </c>
      <c r="S3228" s="458">
        <v>15</v>
      </c>
      <c r="T3228" s="458">
        <v>16</v>
      </c>
      <c r="U3228" s="458">
        <v>17</v>
      </c>
      <c r="V3228" s="458">
        <v>18</v>
      </c>
      <c r="W3228" s="458">
        <v>19</v>
      </c>
      <c r="X3228" s="458">
        <v>20</v>
      </c>
      <c r="Y3228" s="458">
        <v>21</v>
      </c>
      <c r="Z3228" s="458">
        <v>22</v>
      </c>
      <c r="AA3228" s="458">
        <v>23</v>
      </c>
      <c r="AB3228" s="461">
        <v>24</v>
      </c>
      <c r="AC3228" s="623"/>
      <c r="AD3228" s="2"/>
      <c r="AE3228" s="2"/>
      <c r="AF3228" s="2"/>
      <c r="AG3228" s="2"/>
      <c r="AJ3228" s="400"/>
      <c r="AK3228" s="400"/>
      <c r="AL3228" s="400"/>
      <c r="AM3228" s="400"/>
      <c r="AN3228" s="400"/>
    </row>
    <row r="3229" spans="1:40" x14ac:dyDescent="0.25">
      <c r="A3229" s="624" t="s">
        <v>11</v>
      </c>
      <c r="B3229" s="353"/>
      <c r="C3229" s="625"/>
      <c r="D3229" s="1332" t="s">
        <v>56</v>
      </c>
      <c r="E3229" s="907">
        <v>3</v>
      </c>
      <c r="F3229" s="353">
        <v>3</v>
      </c>
      <c r="G3229" s="353">
        <v>3</v>
      </c>
      <c r="H3229" s="436">
        <v>3</v>
      </c>
      <c r="I3229" s="353">
        <v>3</v>
      </c>
      <c r="J3229" s="353">
        <v>3</v>
      </c>
      <c r="K3229" s="353">
        <v>3</v>
      </c>
      <c r="L3229" s="353">
        <v>3</v>
      </c>
      <c r="M3229" s="353">
        <v>3</v>
      </c>
      <c r="N3229" s="436">
        <v>4</v>
      </c>
      <c r="O3229" s="353">
        <v>4</v>
      </c>
      <c r="P3229" s="353">
        <v>4</v>
      </c>
      <c r="Q3229" s="353">
        <v>4</v>
      </c>
      <c r="R3229" s="353">
        <v>4</v>
      </c>
      <c r="S3229" s="353">
        <v>4</v>
      </c>
      <c r="T3229" s="353">
        <v>4</v>
      </c>
      <c r="U3229" s="353">
        <v>4</v>
      </c>
      <c r="V3229" s="353">
        <v>4</v>
      </c>
      <c r="W3229" s="353">
        <v>4</v>
      </c>
      <c r="X3229" s="531">
        <v>4</v>
      </c>
      <c r="Y3229" s="531">
        <v>4</v>
      </c>
      <c r="Z3229" s="531">
        <v>4</v>
      </c>
      <c r="AA3229" s="531">
        <v>4</v>
      </c>
      <c r="AB3229" s="532">
        <v>4</v>
      </c>
      <c r="AC3229" s="626"/>
      <c r="AD3229" s="2"/>
      <c r="AE3229" s="2"/>
      <c r="AF3229" s="2"/>
      <c r="AG3229" s="2"/>
      <c r="AJ3229" s="400"/>
      <c r="AK3229" s="400"/>
      <c r="AL3229" s="400"/>
      <c r="AM3229" s="400"/>
      <c r="AN3229" s="400"/>
    </row>
    <row r="3230" spans="1:40" ht="16.5" thickBot="1" x14ac:dyDescent="0.3">
      <c r="A3230" s="1333" t="s">
        <v>12</v>
      </c>
      <c r="B3230" s="1104"/>
      <c r="C3230" s="1334"/>
      <c r="D3230" s="1335" t="s">
        <v>56</v>
      </c>
      <c r="E3230" s="832">
        <v>7</v>
      </c>
      <c r="F3230" s="1839">
        <v>7</v>
      </c>
      <c r="G3230" s="1839">
        <v>7</v>
      </c>
      <c r="H3230" s="571">
        <v>7</v>
      </c>
      <c r="I3230" s="1839">
        <v>7</v>
      </c>
      <c r="J3230" s="1839">
        <v>7</v>
      </c>
      <c r="K3230" s="1839">
        <v>7</v>
      </c>
      <c r="L3230" s="534">
        <v>7</v>
      </c>
      <c r="M3230" s="534">
        <v>7</v>
      </c>
      <c r="N3230" s="571">
        <v>8</v>
      </c>
      <c r="O3230" s="534">
        <v>8</v>
      </c>
      <c r="P3230" s="534">
        <v>8</v>
      </c>
      <c r="Q3230" s="534">
        <v>8</v>
      </c>
      <c r="R3230" s="534">
        <v>8</v>
      </c>
      <c r="S3230" s="534">
        <v>8</v>
      </c>
      <c r="T3230" s="534">
        <v>8</v>
      </c>
      <c r="U3230" s="534">
        <v>8</v>
      </c>
      <c r="V3230" s="534">
        <v>8</v>
      </c>
      <c r="W3230" s="534">
        <v>8</v>
      </c>
      <c r="X3230" s="534">
        <v>8</v>
      </c>
      <c r="Y3230" s="534">
        <v>8</v>
      </c>
      <c r="Z3230" s="534">
        <v>8</v>
      </c>
      <c r="AA3230" s="534">
        <v>8</v>
      </c>
      <c r="AB3230" s="535">
        <v>8</v>
      </c>
      <c r="AC3230" s="1336"/>
      <c r="AD3230" s="2"/>
      <c r="AE3230" s="2"/>
      <c r="AF3230" s="2"/>
      <c r="AJ3230" s="14"/>
      <c r="AK3230" s="14"/>
      <c r="AL3230" s="15"/>
      <c r="AM3230" s="14"/>
      <c r="AN3230" s="400"/>
    </row>
    <row r="3231" spans="1:40" x14ac:dyDescent="0.25">
      <c r="A3231" s="3527" t="s">
        <v>498</v>
      </c>
      <c r="B3231" s="3490" t="s">
        <v>46</v>
      </c>
      <c r="C3231" s="119" t="s">
        <v>14</v>
      </c>
      <c r="D3231" s="111" t="s">
        <v>141</v>
      </c>
      <c r="E3231" s="2409">
        <f t="shared" ref="E3231" si="11991">(E3236-D3236)*$AK3231*$AM3231</f>
        <v>0</v>
      </c>
      <c r="F3231" s="89">
        <f t="shared" ref="F3231" si="11992">(F3236-E3236)*$AK3231*$AM3231</f>
        <v>0</v>
      </c>
      <c r="G3231" s="89">
        <f t="shared" ref="G3231" si="11993">(G3236-F3236)*$AK3231*$AM3231</f>
        <v>0</v>
      </c>
      <c r="H3231" s="405">
        <f t="shared" ref="H3231" si="11994">(H3236-G3236)*$AK3231*$AM3231</f>
        <v>0</v>
      </c>
      <c r="I3231" s="89">
        <f t="shared" ref="I3231" si="11995">(I3236-H3236)*$AK3231*$AM3231</f>
        <v>0</v>
      </c>
      <c r="J3231" s="89">
        <f t="shared" ref="J3231" si="11996">(J3236-I3236)*$AK3231*$AM3231</f>
        <v>0</v>
      </c>
      <c r="K3231" s="89">
        <f t="shared" ref="K3231" si="11997">(K3236-J3236)*$AK3231*$AM3231</f>
        <v>0</v>
      </c>
      <c r="L3231" s="89">
        <f t="shared" ref="L3231" si="11998">(L3236-K3236)*$AK3231*$AM3231</f>
        <v>0</v>
      </c>
      <c r="M3231" s="89">
        <f t="shared" ref="M3231" si="11999">(M3236-L3236)*$AK3231*$AM3231</f>
        <v>0</v>
      </c>
      <c r="N3231" s="405">
        <f t="shared" ref="N3231" si="12000">(N3236-M3236)*$AK3231*$AM3231</f>
        <v>0</v>
      </c>
      <c r="O3231" s="89">
        <f t="shared" ref="O3231" si="12001">(O3236-N3236)*$AK3231*$AM3231</f>
        <v>0</v>
      </c>
      <c r="P3231" s="89">
        <f t="shared" ref="P3231" si="12002">(P3236-O3236)*$AK3231*$AM3231</f>
        <v>0</v>
      </c>
      <c r="Q3231" s="89">
        <f t="shared" ref="Q3231" si="12003">(Q3236-P3236)*$AK3231*$AM3231</f>
        <v>0</v>
      </c>
      <c r="R3231" s="89">
        <f t="shared" ref="R3231" si="12004">(R3236-Q3236)*$AK3231*$AM3231</f>
        <v>0</v>
      </c>
      <c r="S3231" s="89">
        <f t="shared" ref="S3231" si="12005">(S3236-R3236)*$AK3231*$AM3231</f>
        <v>0</v>
      </c>
      <c r="T3231" s="89">
        <f t="shared" ref="T3231" si="12006">(T3236-S3236)*$AK3231*$AM3231</f>
        <v>0</v>
      </c>
      <c r="U3231" s="89">
        <f t="shared" ref="U3231" si="12007">(U3236-T3236)*$AK3231*$AM3231</f>
        <v>0</v>
      </c>
      <c r="V3231" s="405">
        <f t="shared" ref="V3231" si="12008">(V3236-U3236)*$AK3231*$AM3231</f>
        <v>0</v>
      </c>
      <c r="W3231" s="89">
        <f t="shared" ref="W3231" si="12009">(W3236-V3236)*$AK3231*$AM3231</f>
        <v>0</v>
      </c>
      <c r="X3231" s="89">
        <f t="shared" ref="X3231" si="12010">(X3236-W3236)*$AK3231*$AM3231</f>
        <v>0</v>
      </c>
      <c r="Y3231" s="89">
        <f t="shared" ref="Y3231" si="12011">(Y3236-X3236)*$AK3231*$AM3231</f>
        <v>0</v>
      </c>
      <c r="Z3231" s="89">
        <f t="shared" ref="Z3231" si="12012">(Z3236-Y3236)*$AK3231*$AM3231</f>
        <v>0</v>
      </c>
      <c r="AA3231" s="89">
        <f t="shared" ref="AA3231" si="12013">(AA3236-Z3236)*$AK3231*$AM3231</f>
        <v>0</v>
      </c>
      <c r="AB3231" s="385">
        <f t="shared" ref="AB3231" si="12014">(AB3236-AA3236)*$AK3231*$AM3231</f>
        <v>0</v>
      </c>
      <c r="AC3231" s="1311">
        <f>SUM(E3231:AB3231)</f>
        <v>0</v>
      </c>
      <c r="AJ3231" s="474"/>
      <c r="AK3231" s="475"/>
      <c r="AL3231" s="474"/>
      <c r="AM3231" s="15"/>
      <c r="AN3231" s="400"/>
    </row>
    <row r="3232" spans="1:40" x14ac:dyDescent="0.25">
      <c r="A3232" s="3528"/>
      <c r="B3232" s="3491"/>
      <c r="C3232" s="121" t="s">
        <v>16</v>
      </c>
      <c r="D3232" s="106"/>
      <c r="E3232" s="79">
        <f t="shared" ref="E3232" si="12015">(E3237-D3237)*$AK3231*$AM3231</f>
        <v>0</v>
      </c>
      <c r="F3232" s="153">
        <f t="shared" ref="F3232" si="12016">(F3237-E3237)*$AK3231*$AM3231</f>
        <v>0</v>
      </c>
      <c r="G3232" s="153">
        <f t="shared" ref="G3232" si="12017">(G3237-F3237)*$AK3231*$AM3231</f>
        <v>0</v>
      </c>
      <c r="H3232" s="406">
        <f t="shared" ref="H3232" si="12018">(H3237-G3237)*$AK3231*$AM3231</f>
        <v>0</v>
      </c>
      <c r="I3232" s="153">
        <f t="shared" ref="I3232" si="12019">(I3237-H3237)*$AK3231*$AM3231</f>
        <v>0</v>
      </c>
      <c r="J3232" s="153">
        <f t="shared" ref="J3232" si="12020">(J3237-I3237)*$AK3231*$AM3231</f>
        <v>0</v>
      </c>
      <c r="K3232" s="153">
        <f t="shared" ref="K3232" si="12021">(K3237-J3237)*$AK3231*$AM3231</f>
        <v>0</v>
      </c>
      <c r="L3232" s="153">
        <f t="shared" ref="L3232" si="12022">(L3237-K3237)*$AK3231*$AM3231</f>
        <v>0</v>
      </c>
      <c r="M3232" s="153">
        <f t="shared" ref="M3232" si="12023">(M3237-L3237)*$AK3231*$AM3231</f>
        <v>0</v>
      </c>
      <c r="N3232" s="406">
        <f t="shared" ref="N3232" si="12024">(N3237-M3237)*$AK3231*$AM3231</f>
        <v>0</v>
      </c>
      <c r="O3232" s="153">
        <f t="shared" ref="O3232" si="12025">(O3237-N3237)*$AK3231*$AM3231</f>
        <v>0</v>
      </c>
      <c r="P3232" s="153">
        <f t="shared" ref="P3232" si="12026">(P3237-O3237)*$AK3231*$AM3231</f>
        <v>0</v>
      </c>
      <c r="Q3232" s="153">
        <f t="shared" ref="Q3232" si="12027">(Q3237-P3237)*$AK3231*$AM3231</f>
        <v>0</v>
      </c>
      <c r="R3232" s="153">
        <f t="shared" ref="R3232" si="12028">(R3237-Q3237)*$AK3231*$AM3231</f>
        <v>0</v>
      </c>
      <c r="S3232" s="153">
        <f t="shared" ref="S3232" si="12029">(S3237-R3237)*$AK3231*$AM3231</f>
        <v>0</v>
      </c>
      <c r="T3232" s="153">
        <f t="shared" ref="T3232" si="12030">(T3237-S3237)*$AK3231*$AM3231</f>
        <v>0</v>
      </c>
      <c r="U3232" s="153">
        <f t="shared" ref="U3232" si="12031">(U3237-T3237)*$AK3231*$AM3231</f>
        <v>0</v>
      </c>
      <c r="V3232" s="406">
        <f t="shared" ref="V3232" si="12032">(V3237-U3237)*$AK3231*$AM3231</f>
        <v>0</v>
      </c>
      <c r="W3232" s="153">
        <f t="shared" ref="W3232" si="12033">(W3237-V3237)*$AK3231*$AM3231</f>
        <v>0</v>
      </c>
      <c r="X3232" s="153">
        <f t="shared" ref="X3232" si="12034">(X3237-W3237)*$AK3231*$AM3231</f>
        <v>0</v>
      </c>
      <c r="Y3232" s="153">
        <f t="shared" ref="Y3232" si="12035">(Y3237-X3237)*$AK3231*$AM3231</f>
        <v>0</v>
      </c>
      <c r="Z3232" s="153">
        <f t="shared" ref="Z3232" si="12036">(Z3237-Y3237)*$AK3231*$AM3231</f>
        <v>0</v>
      </c>
      <c r="AA3232" s="153">
        <f t="shared" ref="AA3232" si="12037">(AA3237-Z3237)*$AK3231*$AM3231</f>
        <v>0</v>
      </c>
      <c r="AB3232" s="314">
        <f t="shared" ref="AB3232" si="12038">(AB3237-AA3237)*$AK3231*$AM3231</f>
        <v>0</v>
      </c>
      <c r="AC3232" s="692">
        <f>SUM(E3232:AB3232)</f>
        <v>0</v>
      </c>
      <c r="AJ3232" s="15"/>
      <c r="AK3232" s="15"/>
      <c r="AL3232" s="15"/>
      <c r="AM3232" s="15"/>
      <c r="AN3232" s="400"/>
    </row>
    <row r="3233" spans="1:40" x14ac:dyDescent="0.25">
      <c r="A3233" s="3528"/>
      <c r="B3233" s="3491"/>
      <c r="C3233" s="121" t="s">
        <v>17</v>
      </c>
      <c r="D3233" s="126"/>
      <c r="E3233" s="91"/>
      <c r="F3233" s="92"/>
      <c r="G3233" s="92"/>
      <c r="H3233" s="434"/>
      <c r="I3233" s="92"/>
      <c r="J3233" s="92"/>
      <c r="K3233" s="92"/>
      <c r="L3233" s="92"/>
      <c r="M3233" s="92"/>
      <c r="N3233" s="434"/>
      <c r="O3233" s="92"/>
      <c r="P3233" s="92"/>
      <c r="Q3233" s="92"/>
      <c r="R3233" s="92"/>
      <c r="S3233" s="92"/>
      <c r="T3233" s="92"/>
      <c r="U3233" s="92"/>
      <c r="V3233" s="434"/>
      <c r="W3233" s="92"/>
      <c r="X3233" s="92"/>
      <c r="Y3233" s="92"/>
      <c r="Z3233" s="92"/>
      <c r="AA3233" s="92"/>
      <c r="AB3233" s="495"/>
      <c r="AC3233" s="692"/>
      <c r="AJ3233" s="15"/>
      <c r="AK3233" s="15"/>
      <c r="AL3233" s="15"/>
      <c r="AM3233" s="15"/>
      <c r="AN3233" s="400"/>
    </row>
    <row r="3234" spans="1:40" x14ac:dyDescent="0.25">
      <c r="A3234" s="3528"/>
      <c r="B3234" s="3491"/>
      <c r="C3234" s="496" t="s">
        <v>19</v>
      </c>
      <c r="D3234" s="106"/>
      <c r="E3234" s="311" t="e">
        <f t="shared" ref="E3234:AC3234" si="12039">E3232/E3231</f>
        <v>#DIV/0!</v>
      </c>
      <c r="F3234" s="312" t="e">
        <f t="shared" si="12039"/>
        <v>#DIV/0!</v>
      </c>
      <c r="G3234" s="312" t="e">
        <f t="shared" si="12039"/>
        <v>#DIV/0!</v>
      </c>
      <c r="H3234" s="411" t="e">
        <f t="shared" si="12039"/>
        <v>#DIV/0!</v>
      </c>
      <c r="I3234" s="312" t="e">
        <f t="shared" si="12039"/>
        <v>#DIV/0!</v>
      </c>
      <c r="J3234" s="312" t="e">
        <f t="shared" si="12039"/>
        <v>#DIV/0!</v>
      </c>
      <c r="K3234" s="312" t="e">
        <f t="shared" si="12039"/>
        <v>#DIV/0!</v>
      </c>
      <c r="L3234" s="312" t="e">
        <f t="shared" si="12039"/>
        <v>#DIV/0!</v>
      </c>
      <c r="M3234" s="312" t="e">
        <f t="shared" si="12039"/>
        <v>#DIV/0!</v>
      </c>
      <c r="N3234" s="411" t="e">
        <f t="shared" si="12039"/>
        <v>#DIV/0!</v>
      </c>
      <c r="O3234" s="312" t="e">
        <f t="shared" si="12039"/>
        <v>#DIV/0!</v>
      </c>
      <c r="P3234" s="312" t="e">
        <f t="shared" si="12039"/>
        <v>#DIV/0!</v>
      </c>
      <c r="Q3234" s="312" t="e">
        <f t="shared" si="12039"/>
        <v>#DIV/0!</v>
      </c>
      <c r="R3234" s="312" t="e">
        <f t="shared" si="12039"/>
        <v>#DIV/0!</v>
      </c>
      <c r="S3234" s="312" t="e">
        <f t="shared" si="12039"/>
        <v>#DIV/0!</v>
      </c>
      <c r="T3234" s="312" t="e">
        <f t="shared" si="12039"/>
        <v>#DIV/0!</v>
      </c>
      <c r="U3234" s="312" t="e">
        <f t="shared" si="12039"/>
        <v>#DIV/0!</v>
      </c>
      <c r="V3234" s="411" t="e">
        <f t="shared" si="12039"/>
        <v>#DIV/0!</v>
      </c>
      <c r="W3234" s="312" t="e">
        <f t="shared" si="12039"/>
        <v>#DIV/0!</v>
      </c>
      <c r="X3234" s="312" t="e">
        <f t="shared" si="12039"/>
        <v>#DIV/0!</v>
      </c>
      <c r="Y3234" s="312" t="e">
        <f>V3232/V3231</f>
        <v>#DIV/0!</v>
      </c>
      <c r="Z3234" s="312" t="e">
        <f t="shared" si="12039"/>
        <v>#DIV/0!</v>
      </c>
      <c r="AA3234" s="312" t="e">
        <f t="shared" si="12039"/>
        <v>#DIV/0!</v>
      </c>
      <c r="AB3234" s="335" t="e">
        <f t="shared" si="12039"/>
        <v>#DIV/0!</v>
      </c>
      <c r="AC3234" s="1361" t="e">
        <f t="shared" si="12039"/>
        <v>#DIV/0!</v>
      </c>
      <c r="AJ3234" s="15"/>
      <c r="AK3234" s="15"/>
      <c r="AL3234" s="15"/>
      <c r="AM3234" s="15"/>
      <c r="AN3234" s="400"/>
    </row>
    <row r="3235" spans="1:40" ht="16.5" thickBot="1" x14ac:dyDescent="0.3">
      <c r="A3235" s="3528"/>
      <c r="B3235" s="3491"/>
      <c r="C3235" s="121" t="s">
        <v>24</v>
      </c>
      <c r="D3235" s="106"/>
      <c r="E3235" s="308"/>
      <c r="F3235" s="309"/>
      <c r="G3235" s="309"/>
      <c r="H3235" s="406"/>
      <c r="I3235" s="309"/>
      <c r="J3235" s="309"/>
      <c r="K3235" s="309"/>
      <c r="L3235" s="309"/>
      <c r="M3235" s="309"/>
      <c r="N3235" s="406"/>
      <c r="O3235" s="309"/>
      <c r="P3235" s="309"/>
      <c r="Q3235" s="309"/>
      <c r="R3235" s="309"/>
      <c r="S3235" s="309"/>
      <c r="T3235" s="309"/>
      <c r="U3235" s="309"/>
      <c r="V3235" s="406"/>
      <c r="W3235" s="309"/>
      <c r="X3235" s="309"/>
      <c r="Y3235" s="153"/>
      <c r="Z3235" s="309"/>
      <c r="AA3235" s="309"/>
      <c r="AB3235" s="934"/>
      <c r="AC3235" s="842"/>
      <c r="AJ3235" s="15"/>
      <c r="AK3235" s="15"/>
      <c r="AL3235" s="15"/>
      <c r="AM3235" s="15"/>
      <c r="AN3235" s="400"/>
    </row>
    <row r="3236" spans="1:40" ht="16.5" hidden="1" thickBot="1" x14ac:dyDescent="0.3">
      <c r="A3236" s="1888"/>
      <c r="B3236" s="1866"/>
      <c r="C3236" s="122" t="s">
        <v>118</v>
      </c>
      <c r="D3236" s="106"/>
      <c r="E3236" s="79"/>
      <c r="F3236" s="153"/>
      <c r="G3236" s="153"/>
      <c r="H3236" s="406"/>
      <c r="I3236" s="153"/>
      <c r="J3236" s="153"/>
      <c r="K3236" s="153"/>
      <c r="L3236" s="153"/>
      <c r="M3236" s="153"/>
      <c r="N3236" s="406"/>
      <c r="O3236" s="153"/>
      <c r="P3236" s="153"/>
      <c r="Q3236" s="153"/>
      <c r="R3236" s="153"/>
      <c r="S3236" s="153"/>
      <c r="T3236" s="153"/>
      <c r="U3236" s="153"/>
      <c r="V3236" s="153"/>
      <c r="W3236" s="153"/>
      <c r="X3236" s="153"/>
      <c r="Y3236" s="406"/>
      <c r="Z3236" s="153"/>
      <c r="AA3236" s="153"/>
      <c r="AB3236" s="314"/>
      <c r="AC3236" s="540"/>
      <c r="AJ3236" s="15"/>
      <c r="AK3236" s="15"/>
      <c r="AL3236" s="15"/>
      <c r="AM3236" s="15"/>
      <c r="AN3236" s="400"/>
    </row>
    <row r="3237" spans="1:40" ht="16.5" hidden="1" thickBot="1" x14ac:dyDescent="0.3">
      <c r="A3237" s="1888"/>
      <c r="B3237" s="1866"/>
      <c r="C3237" s="736" t="s">
        <v>119</v>
      </c>
      <c r="D3237" s="126"/>
      <c r="E3237" s="91"/>
      <c r="F3237" s="92"/>
      <c r="G3237" s="92"/>
      <c r="H3237" s="434"/>
      <c r="I3237" s="92"/>
      <c r="J3237" s="92"/>
      <c r="K3237" s="92"/>
      <c r="L3237" s="92"/>
      <c r="M3237" s="92"/>
      <c r="N3237" s="434"/>
      <c r="O3237" s="92"/>
      <c r="P3237" s="92"/>
      <c r="Q3237" s="92"/>
      <c r="R3237" s="92"/>
      <c r="S3237" s="92"/>
      <c r="T3237" s="92"/>
      <c r="U3237" s="92"/>
      <c r="V3237" s="92"/>
      <c r="W3237" s="92"/>
      <c r="X3237" s="92"/>
      <c r="Y3237" s="434"/>
      <c r="Z3237" s="92"/>
      <c r="AA3237" s="92"/>
      <c r="AB3237" s="495"/>
      <c r="AC3237" s="1293"/>
      <c r="AJ3237" s="14"/>
      <c r="AK3237" s="14"/>
      <c r="AL3237" s="15"/>
      <c r="AM3237" s="14"/>
      <c r="AN3237" s="400"/>
    </row>
    <row r="3238" spans="1:40" x14ac:dyDescent="0.25">
      <c r="A3238" s="3527" t="s">
        <v>50</v>
      </c>
      <c r="B3238" s="3490" t="s">
        <v>51</v>
      </c>
      <c r="C3238" s="119" t="s">
        <v>14</v>
      </c>
      <c r="D3238" s="111" t="s">
        <v>141</v>
      </c>
      <c r="E3238" s="2747">
        <f t="shared" ref="E3238" si="12040">(E3242-D3242)*$AK3238*$AM3238</f>
        <v>0</v>
      </c>
      <c r="F3238" s="203">
        <f t="shared" ref="F3238" si="12041">(F3242-E3242)*$AK3238*$AM3238</f>
        <v>0</v>
      </c>
      <c r="G3238" s="203">
        <f t="shared" ref="G3238" si="12042">(G3242-F3242)*$AK3238*$AM3238</f>
        <v>0</v>
      </c>
      <c r="H3238" s="407">
        <f t="shared" ref="H3238" si="12043">(H3242-G3242)*$AK3238*$AM3238</f>
        <v>0</v>
      </c>
      <c r="I3238" s="203">
        <f t="shared" ref="I3238" si="12044">(I3242-H3242)*$AK3238*$AM3238</f>
        <v>0</v>
      </c>
      <c r="J3238" s="203">
        <f t="shared" ref="J3238" si="12045">(J3242-I3242)*$AK3238*$AM3238</f>
        <v>0</v>
      </c>
      <c r="K3238" s="203">
        <f t="shared" ref="K3238" si="12046">(K3242-J3242)*$AK3238*$AM3238</f>
        <v>0</v>
      </c>
      <c r="L3238" s="203">
        <f t="shared" ref="L3238" si="12047">(L3242-K3242)*$AK3238*$AM3238</f>
        <v>0</v>
      </c>
      <c r="M3238" s="203">
        <f t="shared" ref="M3238" si="12048">(M3242-L3242)*$AK3238*$AM3238</f>
        <v>0</v>
      </c>
      <c r="N3238" s="407">
        <f t="shared" ref="N3238" si="12049">(N3242-M3242)*$AK3238*$AM3238</f>
        <v>0</v>
      </c>
      <c r="O3238" s="203">
        <f t="shared" ref="O3238" si="12050">(O3242-N3242)*$AK3238*$AM3238</f>
        <v>0</v>
      </c>
      <c r="P3238" s="203">
        <f t="shared" ref="P3238" si="12051">(P3242-O3242)*$AK3238*$AM3238</f>
        <v>0</v>
      </c>
      <c r="Q3238" s="203">
        <f t="shared" ref="Q3238" si="12052">(Q3242-P3242)*$AK3238*$AM3238</f>
        <v>0</v>
      </c>
      <c r="R3238" s="203">
        <f t="shared" ref="R3238" si="12053">(R3242-Q3242)*$AK3238*$AM3238</f>
        <v>0</v>
      </c>
      <c r="S3238" s="203">
        <f t="shared" ref="S3238" si="12054">(S3242-R3242)*$AK3238*$AM3238</f>
        <v>0</v>
      </c>
      <c r="T3238" s="203">
        <f t="shared" ref="T3238" si="12055">(T3242-S3242)*$AK3238*$AM3238</f>
        <v>0</v>
      </c>
      <c r="U3238" s="203">
        <f t="shared" ref="U3238" si="12056">(U3242-T3242)*$AK3238*$AM3238</f>
        <v>0</v>
      </c>
      <c r="V3238" s="407">
        <f t="shared" ref="V3238" si="12057">(V3242-U3242)*$AK3238*$AM3238</f>
        <v>0</v>
      </c>
      <c r="W3238" s="203">
        <f t="shared" ref="W3238" si="12058">(W3242-V3242)*$AK3238*$AM3238</f>
        <v>0</v>
      </c>
      <c r="X3238" s="203">
        <f t="shared" ref="X3238" si="12059">(X3242-W3242)*$AK3238*$AM3238</f>
        <v>0</v>
      </c>
      <c r="Y3238" s="203">
        <f t="shared" ref="Y3238" si="12060">(Y3242-X3242)*$AK3238*$AM3238</f>
        <v>0</v>
      </c>
      <c r="Z3238" s="203">
        <f t="shared" ref="Z3238" si="12061">(Z3242-Y3242)*$AK3238*$AM3238</f>
        <v>0</v>
      </c>
      <c r="AA3238" s="203">
        <f t="shared" ref="AA3238" si="12062">(AA3242-Z3242)*$AK3238*$AM3238</f>
        <v>0</v>
      </c>
      <c r="AB3238" s="328">
        <f t="shared" ref="AB3238" si="12063">(AB3242-AA3242)*$AK3238*$AM3238</f>
        <v>0</v>
      </c>
      <c r="AC3238" s="1311">
        <f>SUM(E3238:AB3238)</f>
        <v>0</v>
      </c>
      <c r="AJ3238" s="474"/>
      <c r="AK3238" s="475"/>
      <c r="AL3238" s="474"/>
      <c r="AM3238" s="15"/>
      <c r="AN3238" s="400"/>
    </row>
    <row r="3239" spans="1:40" x14ac:dyDescent="0.25">
      <c r="A3239" s="3528"/>
      <c r="B3239" s="3491"/>
      <c r="C3239" s="121" t="s">
        <v>16</v>
      </c>
      <c r="D3239" s="106"/>
      <c r="E3239" s="79">
        <f t="shared" ref="E3239" si="12064">(E3243-D3243)*$AK3238*$AM3238</f>
        <v>0</v>
      </c>
      <c r="F3239" s="153">
        <f t="shared" ref="F3239" si="12065">(F3243-E3243)*$AK3238*$AM3238</f>
        <v>0</v>
      </c>
      <c r="G3239" s="153">
        <f t="shared" ref="G3239" si="12066">(G3243-F3243)*$AK3238*$AM3238</f>
        <v>0</v>
      </c>
      <c r="H3239" s="406">
        <f t="shared" ref="H3239" si="12067">(H3243-G3243)*$AK3238*$AM3238</f>
        <v>0</v>
      </c>
      <c r="I3239" s="153">
        <f t="shared" ref="I3239" si="12068">(I3243-H3243)*$AK3238*$AM3238</f>
        <v>0</v>
      </c>
      <c r="J3239" s="153">
        <f t="shared" ref="J3239" si="12069">(J3243-I3243)*$AK3238*$AM3238</f>
        <v>0</v>
      </c>
      <c r="K3239" s="153">
        <f t="shared" ref="K3239" si="12070">(K3243-J3243)*$AK3238*$AM3238</f>
        <v>0</v>
      </c>
      <c r="L3239" s="153">
        <f t="shared" ref="L3239" si="12071">(L3243-K3243)*$AK3238*$AM3238</f>
        <v>0</v>
      </c>
      <c r="M3239" s="153">
        <f t="shared" ref="M3239" si="12072">(M3243-L3243)*$AK3238*$AM3238</f>
        <v>0</v>
      </c>
      <c r="N3239" s="406">
        <f t="shared" ref="N3239" si="12073">(N3243-M3243)*$AK3238*$AM3238</f>
        <v>0</v>
      </c>
      <c r="O3239" s="153">
        <f t="shared" ref="O3239" si="12074">(O3243-N3243)*$AK3238*$AM3238</f>
        <v>0</v>
      </c>
      <c r="P3239" s="153">
        <f t="shared" ref="P3239" si="12075">(P3243-O3243)*$AK3238*$AM3238</f>
        <v>0</v>
      </c>
      <c r="Q3239" s="153">
        <f t="shared" ref="Q3239" si="12076">(Q3243-P3243)*$AK3238*$AM3238</f>
        <v>0</v>
      </c>
      <c r="R3239" s="153">
        <f t="shared" ref="R3239" si="12077">(R3243-Q3243)*$AK3238*$AM3238</f>
        <v>0</v>
      </c>
      <c r="S3239" s="153">
        <f t="shared" ref="S3239" si="12078">(S3243-R3243)*$AK3238*$AM3238</f>
        <v>0</v>
      </c>
      <c r="T3239" s="153">
        <f t="shared" ref="T3239" si="12079">(T3243-S3243)*$AK3238*$AM3238</f>
        <v>0</v>
      </c>
      <c r="U3239" s="153">
        <f t="shared" ref="U3239" si="12080">(U3243-T3243)*$AK3238*$AM3238</f>
        <v>0</v>
      </c>
      <c r="V3239" s="406">
        <f t="shared" ref="V3239" si="12081">(V3243-U3243)*$AK3238*$AM3238</f>
        <v>0</v>
      </c>
      <c r="W3239" s="153">
        <f t="shared" ref="W3239" si="12082">(W3243-V3243)*$AK3238*$AM3238</f>
        <v>0</v>
      </c>
      <c r="X3239" s="153">
        <f t="shared" ref="X3239" si="12083">(X3243-W3243)*$AK3238*$AM3238</f>
        <v>0</v>
      </c>
      <c r="Y3239" s="153">
        <f t="shared" ref="Y3239" si="12084">(Y3243-X3243)*$AK3238*$AM3238</f>
        <v>0</v>
      </c>
      <c r="Z3239" s="153">
        <f t="shared" ref="Z3239" si="12085">(Z3243-Y3243)*$AK3238*$AM3238</f>
        <v>0</v>
      </c>
      <c r="AA3239" s="153">
        <f t="shared" ref="AA3239" si="12086">(AA3243-Z3243)*$AK3238*$AM3238</f>
        <v>0</v>
      </c>
      <c r="AB3239" s="314">
        <f t="shared" ref="AB3239" si="12087">(AB3243-AA3243)*$AK3238*$AM3238</f>
        <v>0</v>
      </c>
      <c r="AC3239" s="692">
        <f>SUM(E3239:AB3239)</f>
        <v>0</v>
      </c>
      <c r="AJ3239" s="15"/>
      <c r="AK3239" s="15"/>
      <c r="AL3239" s="15"/>
      <c r="AM3239" s="15"/>
      <c r="AN3239" s="400"/>
    </row>
    <row r="3240" spans="1:40" x14ac:dyDescent="0.25">
      <c r="A3240" s="3528"/>
      <c r="B3240" s="3491"/>
      <c r="C3240" s="121" t="s">
        <v>17</v>
      </c>
      <c r="D3240" s="106"/>
      <c r="E3240" s="79"/>
      <c r="F3240" s="153"/>
      <c r="G3240" s="153"/>
      <c r="H3240" s="406"/>
      <c r="I3240" s="153"/>
      <c r="J3240" s="153"/>
      <c r="K3240" s="153"/>
      <c r="L3240" s="153"/>
      <c r="M3240" s="153"/>
      <c r="N3240" s="406"/>
      <c r="O3240" s="153"/>
      <c r="P3240" s="153"/>
      <c r="Q3240" s="153"/>
      <c r="R3240" s="153"/>
      <c r="S3240" s="153"/>
      <c r="T3240" s="153"/>
      <c r="U3240" s="153"/>
      <c r="V3240" s="406"/>
      <c r="W3240" s="153"/>
      <c r="X3240" s="153"/>
      <c r="Y3240" s="153"/>
      <c r="Z3240" s="153"/>
      <c r="AA3240" s="153"/>
      <c r="AB3240" s="314"/>
      <c r="AC3240" s="692"/>
      <c r="AJ3240" s="15"/>
      <c r="AK3240" s="15"/>
      <c r="AL3240" s="15"/>
      <c r="AM3240" s="15"/>
      <c r="AN3240" s="400"/>
    </row>
    <row r="3241" spans="1:40" ht="16.5" thickBot="1" x14ac:dyDescent="0.3">
      <c r="A3241" s="3529"/>
      <c r="B3241" s="3492"/>
      <c r="C3241" s="121" t="s">
        <v>19</v>
      </c>
      <c r="D3241" s="106"/>
      <c r="E3241" s="311" t="e">
        <f t="shared" ref="E3241:AC3241" si="12088">E3239/E3238</f>
        <v>#DIV/0!</v>
      </c>
      <c r="F3241" s="312" t="e">
        <f t="shared" si="12088"/>
        <v>#DIV/0!</v>
      </c>
      <c r="G3241" s="312" t="e">
        <f t="shared" si="12088"/>
        <v>#DIV/0!</v>
      </c>
      <c r="H3241" s="411" t="e">
        <f t="shared" si="12088"/>
        <v>#DIV/0!</v>
      </c>
      <c r="I3241" s="312" t="e">
        <f t="shared" si="12088"/>
        <v>#DIV/0!</v>
      </c>
      <c r="J3241" s="312" t="e">
        <f t="shared" si="12088"/>
        <v>#DIV/0!</v>
      </c>
      <c r="K3241" s="312" t="e">
        <f t="shared" si="12088"/>
        <v>#DIV/0!</v>
      </c>
      <c r="L3241" s="312" t="e">
        <f t="shared" si="12088"/>
        <v>#DIV/0!</v>
      </c>
      <c r="M3241" s="312" t="e">
        <f t="shared" si="12088"/>
        <v>#DIV/0!</v>
      </c>
      <c r="N3241" s="411" t="e">
        <f t="shared" si="12088"/>
        <v>#DIV/0!</v>
      </c>
      <c r="O3241" s="312" t="e">
        <f t="shared" si="12088"/>
        <v>#DIV/0!</v>
      </c>
      <c r="P3241" s="312" t="e">
        <f t="shared" si="12088"/>
        <v>#DIV/0!</v>
      </c>
      <c r="Q3241" s="312" t="e">
        <f t="shared" si="12088"/>
        <v>#DIV/0!</v>
      </c>
      <c r="R3241" s="312" t="e">
        <f t="shared" si="12088"/>
        <v>#DIV/0!</v>
      </c>
      <c r="S3241" s="312" t="e">
        <f t="shared" si="12088"/>
        <v>#DIV/0!</v>
      </c>
      <c r="T3241" s="312" t="e">
        <f t="shared" si="12088"/>
        <v>#DIV/0!</v>
      </c>
      <c r="U3241" s="312" t="e">
        <f t="shared" si="12088"/>
        <v>#DIV/0!</v>
      </c>
      <c r="V3241" s="411" t="e">
        <f t="shared" si="12088"/>
        <v>#DIV/0!</v>
      </c>
      <c r="W3241" s="312" t="e">
        <f t="shared" si="12088"/>
        <v>#DIV/0!</v>
      </c>
      <c r="X3241" s="312" t="e">
        <f t="shared" si="12088"/>
        <v>#DIV/0!</v>
      </c>
      <c r="Y3241" s="312" t="e">
        <f>V3239/V3238</f>
        <v>#DIV/0!</v>
      </c>
      <c r="Z3241" s="312" t="e">
        <f t="shared" si="12088"/>
        <v>#DIV/0!</v>
      </c>
      <c r="AA3241" s="312" t="e">
        <f t="shared" si="12088"/>
        <v>#DIV/0!</v>
      </c>
      <c r="AB3241" s="335" t="e">
        <f t="shared" si="12088"/>
        <v>#DIV/0!</v>
      </c>
      <c r="AC3241" s="1361" t="e">
        <f t="shared" si="12088"/>
        <v>#DIV/0!</v>
      </c>
      <c r="AJ3241" s="15"/>
      <c r="AK3241" s="15"/>
      <c r="AL3241" s="15"/>
      <c r="AM3241" s="15"/>
      <c r="AN3241" s="400"/>
    </row>
    <row r="3242" spans="1:40" ht="16.5" hidden="1" thickBot="1" x14ac:dyDescent="0.3">
      <c r="A3242" s="1888"/>
      <c r="B3242" s="1866"/>
      <c r="C3242" s="360" t="s">
        <v>118</v>
      </c>
      <c r="D3242" s="120"/>
      <c r="E3242" s="2409"/>
      <c r="F3242" s="89"/>
      <c r="G3242" s="89"/>
      <c r="H3242" s="405"/>
      <c r="I3242" s="89"/>
      <c r="J3242" s="89"/>
      <c r="K3242" s="89"/>
      <c r="L3242" s="89"/>
      <c r="M3242" s="89"/>
      <c r="N3242" s="405"/>
      <c r="O3242" s="89"/>
      <c r="P3242" s="89"/>
      <c r="Q3242" s="89"/>
      <c r="R3242" s="89"/>
      <c r="S3242" s="89"/>
      <c r="T3242" s="89"/>
      <c r="U3242" s="89"/>
      <c r="V3242" s="89"/>
      <c r="W3242" s="89"/>
      <c r="X3242" s="89"/>
      <c r="Y3242" s="405"/>
      <c r="Z3242" s="89"/>
      <c r="AA3242" s="89"/>
      <c r="AB3242" s="385"/>
      <c r="AC3242" s="120"/>
      <c r="AJ3242" s="15"/>
      <c r="AK3242" s="15"/>
      <c r="AL3242" s="15"/>
      <c r="AM3242" s="15"/>
      <c r="AN3242" s="400"/>
    </row>
    <row r="3243" spans="1:40" ht="16.5" hidden="1" thickBot="1" x14ac:dyDescent="0.3">
      <c r="A3243" s="1888"/>
      <c r="B3243" s="1866"/>
      <c r="C3243" s="736" t="s">
        <v>119</v>
      </c>
      <c r="D3243" s="112"/>
      <c r="E3243" s="91"/>
      <c r="F3243" s="92"/>
      <c r="G3243" s="92"/>
      <c r="H3243" s="434"/>
      <c r="I3243" s="92"/>
      <c r="J3243" s="92"/>
      <c r="K3243" s="92"/>
      <c r="L3243" s="92"/>
      <c r="M3243" s="92"/>
      <c r="N3243" s="434"/>
      <c r="O3243" s="92"/>
      <c r="P3243" s="92"/>
      <c r="Q3243" s="92"/>
      <c r="R3243" s="92"/>
      <c r="S3243" s="92"/>
      <c r="T3243" s="92"/>
      <c r="U3243" s="92"/>
      <c r="V3243" s="92"/>
      <c r="W3243" s="92"/>
      <c r="X3243" s="92"/>
      <c r="Y3243" s="434"/>
      <c r="Z3243" s="92"/>
      <c r="AA3243" s="92"/>
      <c r="AB3243" s="495"/>
      <c r="AC3243" s="541"/>
      <c r="AJ3243" s="14"/>
      <c r="AK3243" s="14"/>
      <c r="AL3243" s="15"/>
      <c r="AM3243" s="14"/>
      <c r="AN3243" s="400"/>
    </row>
    <row r="3244" spans="1:40" x14ac:dyDescent="0.25">
      <c r="A3244" s="3527" t="s">
        <v>604</v>
      </c>
      <c r="B3244" s="3691" t="s">
        <v>13</v>
      </c>
      <c r="C3244" s="119" t="s">
        <v>14</v>
      </c>
      <c r="D3244" s="111" t="s">
        <v>56</v>
      </c>
      <c r="E3244" s="304">
        <v>3161</v>
      </c>
      <c r="F3244" s="69">
        <v>2999</v>
      </c>
      <c r="G3244" s="69">
        <v>3113</v>
      </c>
      <c r="H3244" s="408">
        <v>3227</v>
      </c>
      <c r="I3244" s="69">
        <v>3352</v>
      </c>
      <c r="J3244" s="69">
        <v>3265</v>
      </c>
      <c r="K3244" s="69">
        <v>3269</v>
      </c>
      <c r="L3244" s="69">
        <v>3504</v>
      </c>
      <c r="M3244" s="69">
        <v>3732</v>
      </c>
      <c r="N3244" s="408">
        <v>4031</v>
      </c>
      <c r="O3244" s="69">
        <v>3874</v>
      </c>
      <c r="P3244" s="69">
        <v>3917</v>
      </c>
      <c r="Q3244" s="69">
        <v>3910</v>
      </c>
      <c r="R3244" s="69">
        <v>3834</v>
      </c>
      <c r="S3244" s="69">
        <v>4200</v>
      </c>
      <c r="T3244" s="69">
        <v>4254</v>
      </c>
      <c r="U3244" s="69">
        <v>4048</v>
      </c>
      <c r="V3244" s="408">
        <v>4105</v>
      </c>
      <c r="W3244" s="69">
        <v>3935</v>
      </c>
      <c r="X3244" s="69">
        <v>4052</v>
      </c>
      <c r="Y3244" s="69">
        <v>3985</v>
      </c>
      <c r="Z3244" s="69">
        <v>3745</v>
      </c>
      <c r="AA3244" s="69">
        <v>3557</v>
      </c>
      <c r="AB3244" s="397">
        <v>3464</v>
      </c>
      <c r="AC3244" s="104">
        <f>SUM(E3244:AB3244)</f>
        <v>88533</v>
      </c>
      <c r="AD3244" s="68">
        <v>10000</v>
      </c>
      <c r="AE3244" s="69">
        <v>100</v>
      </c>
      <c r="AF3244" s="70">
        <v>120</v>
      </c>
      <c r="AJ3244" s="474"/>
      <c r="AK3244" s="475"/>
      <c r="AL3244" s="474"/>
      <c r="AM3244" s="15"/>
      <c r="AN3244" s="400"/>
    </row>
    <row r="3245" spans="1:40" x14ac:dyDescent="0.25">
      <c r="A3245" s="3528"/>
      <c r="B3245" s="3692"/>
      <c r="C3245" s="121" t="s">
        <v>16</v>
      </c>
      <c r="D3245" s="106" t="s">
        <v>56</v>
      </c>
      <c r="E3245" s="305">
        <v>1250</v>
      </c>
      <c r="F3245" s="306">
        <v>1280</v>
      </c>
      <c r="G3245" s="306">
        <v>1266</v>
      </c>
      <c r="H3245" s="409">
        <v>1306</v>
      </c>
      <c r="I3245" s="306">
        <v>1306</v>
      </c>
      <c r="J3245" s="306">
        <v>1236</v>
      </c>
      <c r="K3245" s="306">
        <v>1153</v>
      </c>
      <c r="L3245" s="306">
        <v>1258</v>
      </c>
      <c r="M3245" s="306">
        <v>1472</v>
      </c>
      <c r="N3245" s="409">
        <v>1619</v>
      </c>
      <c r="O3245" s="306">
        <v>1680</v>
      </c>
      <c r="P3245" s="306">
        <v>1594</v>
      </c>
      <c r="Q3245" s="306">
        <v>1512</v>
      </c>
      <c r="R3245" s="306">
        <v>1602</v>
      </c>
      <c r="S3245" s="306">
        <v>1753</v>
      </c>
      <c r="T3245" s="306">
        <v>1813</v>
      </c>
      <c r="U3245" s="306">
        <v>1673</v>
      </c>
      <c r="V3245" s="409">
        <v>1675</v>
      </c>
      <c r="W3245" s="306">
        <v>1741</v>
      </c>
      <c r="X3245" s="306">
        <v>1640</v>
      </c>
      <c r="Y3245" s="306">
        <v>1681</v>
      </c>
      <c r="Z3245" s="306">
        <v>1606</v>
      </c>
      <c r="AA3245" s="306">
        <v>1524</v>
      </c>
      <c r="AB3245" s="398">
        <v>1534</v>
      </c>
      <c r="AC3245" s="105">
        <f>SUM(E3245:AB3245)</f>
        <v>36174</v>
      </c>
      <c r="AD3245" s="71"/>
      <c r="AE3245" s="153"/>
      <c r="AF3245" s="72"/>
      <c r="AJ3245" s="15"/>
      <c r="AK3245" s="15"/>
      <c r="AL3245" s="15"/>
      <c r="AM3245" s="15"/>
      <c r="AN3245" s="400"/>
    </row>
    <row r="3246" spans="1:40" x14ac:dyDescent="0.25">
      <c r="A3246" s="3528"/>
      <c r="B3246" s="3692"/>
      <c r="C3246" s="121" t="s">
        <v>17</v>
      </c>
      <c r="D3246" s="106" t="s">
        <v>56</v>
      </c>
      <c r="E3246" s="1571">
        <v>190</v>
      </c>
      <c r="F3246" s="1565">
        <v>182</v>
      </c>
      <c r="G3246" s="1565">
        <v>186</v>
      </c>
      <c r="H3246" s="414">
        <v>193</v>
      </c>
      <c r="I3246" s="1565">
        <v>200</v>
      </c>
      <c r="J3246" s="1565">
        <v>193</v>
      </c>
      <c r="K3246" s="1565">
        <v>195</v>
      </c>
      <c r="L3246" s="1565">
        <v>209</v>
      </c>
      <c r="M3246" s="1565">
        <v>227</v>
      </c>
      <c r="N3246" s="414">
        <v>239</v>
      </c>
      <c r="O3246" s="1565">
        <v>234</v>
      </c>
      <c r="P3246" s="1565">
        <v>236</v>
      </c>
      <c r="Q3246" s="1565">
        <v>231</v>
      </c>
      <c r="R3246" s="1565">
        <v>230</v>
      </c>
      <c r="S3246" s="1565">
        <v>254</v>
      </c>
      <c r="T3246" s="1565">
        <v>257</v>
      </c>
      <c r="U3246" s="1565">
        <v>241</v>
      </c>
      <c r="V3246" s="414">
        <v>247</v>
      </c>
      <c r="W3246" s="1565">
        <v>240</v>
      </c>
      <c r="X3246" s="1565">
        <v>241</v>
      </c>
      <c r="Y3246" s="325">
        <v>239</v>
      </c>
      <c r="Z3246" s="1565">
        <v>225</v>
      </c>
      <c r="AA3246" s="1565">
        <v>213</v>
      </c>
      <c r="AB3246" s="1598">
        <v>209</v>
      </c>
      <c r="AC3246" s="105">
        <f>AVERAGE(E3246:AB3246)</f>
        <v>221.29166666666666</v>
      </c>
      <c r="AD3246" s="74">
        <f>SQRT(MAX((E3244*E3244+E3245*E3245),(F3244*F3244+F3245*F3245),(G3244*G3244+G3245*G3245),(H3244*H3244+H3245*H3245),(I3244*I3244+I3245*I3245),(J3244*J3244+J3245*J3245),(K3244*K3244+K3245*K3245),(L3244*L3244+L3245*L3245),(M3244*M3244+M3245*M3245),(N3244*N3244+N3245*N3245),(O3244*O3244+O3245*O3245),(P3244*P3244+P3245*P3245),(R3244*R3244+R3245*R3245),(S3244*S3244+S3245*S3245),(T3244*T3244+T3245*T3245),(U3244*U3244+U3245*U3245),(V3244*V3244+V3245*V3245),(W3244*W3244+W3245*W3245),(X3244*X3244+X3245*X3245),(V3244*V3244+V3245*V3245),(Z3244*Z3244+Z3245*Z3245),(AA3244*AA3244+AA3245*AA3245),(AB3244*AB3244+AB3245*AB3245)))/AD3244</f>
        <v>0.46242280436846966</v>
      </c>
      <c r="AE3246" s="74">
        <f>SQRT(MAX((E3244*E3244+E3245*E3245),(F3244*F3244+F3245*F3245),(G3244*G3244+G3245*G3245),(H3244*H3244+H3245*H3245),(I3244*I3244+I3245*I3245),(J3244*J3244+J3245*J3245),(K3244*K3244+K3245*K3245),(L3244*L3244+L3245*L3245),(M3244*M3244+M3245*M3245),(N3244*N3244+N3245*N3245),(O3244*O3244+O3245*O3245),(P3244*P3244+P3245*P3245),(R3244*R3244+R3245*R3245),(S3244*S3244+S3245*S3245),(T3244*T3244+T3245*T3245),(U3244*U3244+U3245*U3245),(V3244*V3244+V3245*V3245),(W3244*W3244+W3245*W3245),(X3244*X3244+X3245*X3245),(V3244*V3244+V3245*V3245),(Z3244*Z3244+Z3245*Z3245),(AA3244*AA3244+AA3245*AA3245),(AB3244*AB3244+AB3245*AB3245)))/AD3244</f>
        <v>0.46242280436846966</v>
      </c>
      <c r="AF3246" s="75"/>
      <c r="AJ3246" s="15"/>
      <c r="AK3246" s="15"/>
      <c r="AL3246" s="15"/>
      <c r="AM3246" s="15"/>
      <c r="AN3246" s="400"/>
    </row>
    <row r="3247" spans="1:40" ht="16.5" thickBot="1" x14ac:dyDescent="0.3">
      <c r="A3247" s="3529"/>
      <c r="B3247" s="3657"/>
      <c r="C3247" s="121" t="s">
        <v>19</v>
      </c>
      <c r="D3247" s="112"/>
      <c r="E3247" s="311">
        <f>E3245/E3244</f>
        <v>0.39544447959506485</v>
      </c>
      <c r="F3247" s="312">
        <f t="shared" ref="F3247:AB3247" si="12089">F3245/F3244</f>
        <v>0.42680893631210404</v>
      </c>
      <c r="G3247" s="312">
        <f t="shared" si="12089"/>
        <v>0.40668165756504981</v>
      </c>
      <c r="H3247" s="411">
        <f t="shared" si="12089"/>
        <v>0.40471025720483422</v>
      </c>
      <c r="I3247" s="312">
        <f t="shared" si="12089"/>
        <v>0.38961813842482101</v>
      </c>
      <c r="J3247" s="312">
        <f t="shared" si="12089"/>
        <v>0.37856049004594183</v>
      </c>
      <c r="K3247" s="312">
        <f t="shared" si="12089"/>
        <v>0.35270724992352404</v>
      </c>
      <c r="L3247" s="312">
        <f t="shared" si="12089"/>
        <v>0.35901826484018262</v>
      </c>
      <c r="M3247" s="312">
        <f t="shared" si="12089"/>
        <v>0.39442658092175775</v>
      </c>
      <c r="N3247" s="411">
        <f t="shared" si="12089"/>
        <v>0.40163731084098236</v>
      </c>
      <c r="O3247" s="312">
        <f t="shared" si="12089"/>
        <v>0.43366029943211154</v>
      </c>
      <c r="P3247" s="312">
        <f t="shared" si="12089"/>
        <v>0.40694408986469238</v>
      </c>
      <c r="Q3247" s="312">
        <f t="shared" si="12089"/>
        <v>0.38670076726342711</v>
      </c>
      <c r="R3247" s="312">
        <f t="shared" si="12089"/>
        <v>0.41784037558685444</v>
      </c>
      <c r="S3247" s="312">
        <f t="shared" si="12089"/>
        <v>0.41738095238095241</v>
      </c>
      <c r="T3247" s="312">
        <f t="shared" si="12089"/>
        <v>0.42618711800658204</v>
      </c>
      <c r="U3247" s="312">
        <f t="shared" si="12089"/>
        <v>0.41329051383399207</v>
      </c>
      <c r="V3247" s="411">
        <f t="shared" si="12089"/>
        <v>0.40803897685749085</v>
      </c>
      <c r="W3247" s="312">
        <f t="shared" si="12089"/>
        <v>0.44243964421855148</v>
      </c>
      <c r="X3247" s="312">
        <f t="shared" si="12089"/>
        <v>0.40473840078973344</v>
      </c>
      <c r="Y3247" s="312">
        <f>V3245/V3244</f>
        <v>0.40803897685749085</v>
      </c>
      <c r="Z3247" s="312">
        <f t="shared" si="12089"/>
        <v>0.42883845126835779</v>
      </c>
      <c r="AA3247" s="312">
        <f t="shared" si="12089"/>
        <v>0.42845094180489174</v>
      </c>
      <c r="AB3247" s="335">
        <f t="shared" si="12089"/>
        <v>0.44284064665127021</v>
      </c>
      <c r="AC3247" s="106"/>
      <c r="AD3247" s="71"/>
      <c r="AE3247" s="153"/>
      <c r="AF3247" s="72"/>
      <c r="AJ3247" s="15"/>
      <c r="AK3247" s="15"/>
      <c r="AL3247" s="15"/>
      <c r="AM3247" s="15"/>
      <c r="AN3247" s="400"/>
    </row>
    <row r="3248" spans="1:40" hidden="1" x14ac:dyDescent="0.25">
      <c r="A3248" s="2227"/>
      <c r="B3248" s="2230"/>
      <c r="C3248" s="122" t="s">
        <v>118</v>
      </c>
      <c r="D3248" s="120"/>
      <c r="E3248" s="308"/>
      <c r="F3248" s="309"/>
      <c r="G3248" s="309"/>
      <c r="H3248" s="406"/>
      <c r="I3248" s="309"/>
      <c r="J3248" s="309"/>
      <c r="K3248" s="309"/>
      <c r="L3248" s="309"/>
      <c r="M3248" s="309"/>
      <c r="N3248" s="406"/>
      <c r="O3248" s="309"/>
      <c r="P3248" s="309"/>
      <c r="Q3248" s="309"/>
      <c r="R3248" s="309"/>
      <c r="S3248" s="309"/>
      <c r="T3248" s="309"/>
      <c r="U3248" s="309"/>
      <c r="V3248" s="309"/>
      <c r="W3248" s="309"/>
      <c r="X3248" s="309"/>
      <c r="Y3248" s="406"/>
      <c r="Z3248" s="309"/>
      <c r="AA3248" s="309"/>
      <c r="AB3248" s="934"/>
      <c r="AC3248" s="106"/>
      <c r="AD3248" s="71"/>
      <c r="AE3248" s="153"/>
      <c r="AF3248" s="72"/>
      <c r="AJ3248" s="15"/>
      <c r="AK3248" s="15"/>
      <c r="AL3248" s="15"/>
      <c r="AM3248" s="15"/>
      <c r="AN3248" s="400"/>
    </row>
    <row r="3249" spans="1:42" s="181" customFormat="1" hidden="1" x14ac:dyDescent="0.25">
      <c r="A3249" s="2227"/>
      <c r="B3249" s="2230"/>
      <c r="C3249" s="122" t="s">
        <v>119</v>
      </c>
      <c r="D3249" s="106"/>
      <c r="E3249" s="308"/>
      <c r="F3249" s="309"/>
      <c r="G3249" s="309"/>
      <c r="H3249" s="406"/>
      <c r="I3249" s="309"/>
      <c r="J3249" s="309"/>
      <c r="K3249" s="309"/>
      <c r="L3249" s="309"/>
      <c r="M3249" s="309"/>
      <c r="N3249" s="406"/>
      <c r="O3249" s="309"/>
      <c r="P3249" s="309"/>
      <c r="Q3249" s="309"/>
      <c r="R3249" s="309"/>
      <c r="S3249" s="309"/>
      <c r="T3249" s="309"/>
      <c r="U3249" s="309"/>
      <c r="V3249" s="309"/>
      <c r="W3249" s="309"/>
      <c r="X3249" s="309"/>
      <c r="Y3249" s="406"/>
      <c r="Z3249" s="309"/>
      <c r="AA3249" s="309"/>
      <c r="AB3249" s="934"/>
      <c r="AC3249" s="106"/>
      <c r="AD3249" s="71"/>
      <c r="AE3249" s="153"/>
      <c r="AF3249" s="72"/>
      <c r="AH3249" s="844"/>
      <c r="AI3249" s="845"/>
      <c r="AJ3249" s="845"/>
      <c r="AK3249" s="845"/>
      <c r="AL3249" s="846"/>
      <c r="AM3249" s="846"/>
      <c r="AN3249" s="189"/>
      <c r="AO3249" s="189"/>
      <c r="AP3249" s="189"/>
    </row>
    <row r="3250" spans="1:42" ht="16.5" hidden="1" thickBot="1" x14ac:dyDescent="0.3">
      <c r="A3250" s="3520" t="s">
        <v>44</v>
      </c>
      <c r="B3250" s="3521"/>
      <c r="C3250" s="3522"/>
      <c r="D3250" s="112"/>
      <c r="E3250" s="178">
        <f>SQRT(E3244*E3244+E3245*E3245)/E3262/1.73</f>
        <v>189.109106678323</v>
      </c>
      <c r="F3250" s="179">
        <f t="shared" ref="F3250:AB3250" si="12090">SQRT(F3244*F3244+F3245*F3245)/F3262/1.73</f>
        <v>181.05846793328189</v>
      </c>
      <c r="G3250" s="179">
        <f t="shared" si="12090"/>
        <v>186.42361990746696</v>
      </c>
      <c r="H3250" s="413">
        <f t="shared" si="12090"/>
        <v>193.1178986219625</v>
      </c>
      <c r="I3250" s="179">
        <f t="shared" si="12090"/>
        <v>199.562601792382</v>
      </c>
      <c r="J3250" s="179">
        <f t="shared" si="12090"/>
        <v>194.03736701277904</v>
      </c>
      <c r="K3250" s="179">
        <f t="shared" si="12090"/>
        <v>193.96768328608775</v>
      </c>
      <c r="L3250" s="179">
        <f t="shared" si="12090"/>
        <v>208.52825140040093</v>
      </c>
      <c r="M3250" s="179">
        <f t="shared" si="12090"/>
        <v>226.24043816214157</v>
      </c>
      <c r="N3250" s="413">
        <f t="shared" si="12090"/>
        <v>239.13984961487975</v>
      </c>
      <c r="O3250" s="179">
        <f t="shared" si="12090"/>
        <v>232.90115759304152</v>
      </c>
      <c r="P3250" s="179">
        <f t="shared" si="12090"/>
        <v>233.02762033592705</v>
      </c>
      <c r="Q3250" s="179">
        <f t="shared" si="12090"/>
        <v>229.68877056709127</v>
      </c>
      <c r="R3250" s="179">
        <f t="shared" si="12090"/>
        <v>228.31451490479191</v>
      </c>
      <c r="S3250" s="179">
        <f t="shared" si="12090"/>
        <v>251.26315697741998</v>
      </c>
      <c r="T3250" s="179">
        <f t="shared" si="12090"/>
        <v>256.76889405388863</v>
      </c>
      <c r="U3250" s="179">
        <f t="shared" si="12090"/>
        <v>242.28199741637806</v>
      </c>
      <c r="V3250" s="413">
        <f t="shared" si="12090"/>
        <v>245.00613806643028</v>
      </c>
      <c r="W3250" s="179">
        <f t="shared" si="12090"/>
        <v>237.55964202750201</v>
      </c>
      <c r="X3250" s="179">
        <f t="shared" si="12090"/>
        <v>240.41538258383673</v>
      </c>
      <c r="Y3250" s="77">
        <f>SQRT(V3244*V3244+V3245*V3245)/V3262/1.73</f>
        <v>245.00613806643028</v>
      </c>
      <c r="Z3250" s="179">
        <f t="shared" si="12090"/>
        <v>222.83770922175071</v>
      </c>
      <c r="AA3250" s="179">
        <f t="shared" si="12090"/>
        <v>211.62149954656201</v>
      </c>
      <c r="AB3250" s="399">
        <f t="shared" si="12090"/>
        <v>206.59085030457547</v>
      </c>
      <c r="AC3250" s="107">
        <f>AVERAGE(E3250:AB3250)</f>
        <v>220.60286483647212</v>
      </c>
      <c r="AD3250" s="76">
        <f>(AC3246-AC3250)/AC3246</f>
        <v>3.1126424260344275E-3</v>
      </c>
      <c r="AE3250" s="77"/>
      <c r="AF3250" s="78"/>
      <c r="AJ3250" s="14"/>
      <c r="AK3250" s="14"/>
      <c r="AL3250" s="15"/>
      <c r="AM3250" s="14"/>
      <c r="AN3250" s="400"/>
    </row>
    <row r="3251" spans="1:42" x14ac:dyDescent="0.25">
      <c r="A3251" s="3527" t="s">
        <v>605</v>
      </c>
      <c r="B3251" s="3691" t="s">
        <v>22</v>
      </c>
      <c r="C3251" s="119" t="s">
        <v>14</v>
      </c>
      <c r="D3251" s="120" t="s">
        <v>56</v>
      </c>
      <c r="E3251" s="304">
        <v>2081</v>
      </c>
      <c r="F3251" s="69">
        <v>1883</v>
      </c>
      <c r="G3251" s="69">
        <v>1996</v>
      </c>
      <c r="H3251" s="408">
        <v>1894</v>
      </c>
      <c r="I3251" s="69">
        <v>1919</v>
      </c>
      <c r="J3251" s="69">
        <v>1925</v>
      </c>
      <c r="K3251" s="69">
        <v>2040</v>
      </c>
      <c r="L3251" s="69">
        <v>2204</v>
      </c>
      <c r="M3251" s="69">
        <v>2363</v>
      </c>
      <c r="N3251" s="408">
        <v>2578</v>
      </c>
      <c r="O3251" s="69">
        <v>2471</v>
      </c>
      <c r="P3251" s="69">
        <v>2426</v>
      </c>
      <c r="Q3251" s="69">
        <v>2260</v>
      </c>
      <c r="R3251" s="69">
        <v>2430</v>
      </c>
      <c r="S3251" s="69">
        <v>2465</v>
      </c>
      <c r="T3251" s="69">
        <v>2659</v>
      </c>
      <c r="U3251" s="69">
        <v>2472</v>
      </c>
      <c r="V3251" s="408">
        <v>2429</v>
      </c>
      <c r="W3251" s="69">
        <v>2256</v>
      </c>
      <c r="X3251" s="69">
        <v>2198</v>
      </c>
      <c r="Y3251" s="69">
        <v>2123</v>
      </c>
      <c r="Z3251" s="69">
        <v>2071</v>
      </c>
      <c r="AA3251" s="69">
        <v>2083</v>
      </c>
      <c r="AB3251" s="397">
        <v>1841</v>
      </c>
      <c r="AC3251" s="104">
        <f>SUM(E3251:AB3251)</f>
        <v>53067</v>
      </c>
      <c r="AD3251" s="68">
        <v>10000</v>
      </c>
      <c r="AE3251" s="69">
        <v>100</v>
      </c>
      <c r="AF3251" s="70">
        <v>120</v>
      </c>
      <c r="AJ3251" s="474"/>
      <c r="AK3251" s="475"/>
      <c r="AL3251" s="474"/>
      <c r="AM3251" s="15"/>
      <c r="AN3251" s="400"/>
    </row>
    <row r="3252" spans="1:42" x14ac:dyDescent="0.25">
      <c r="A3252" s="3528"/>
      <c r="B3252" s="3692"/>
      <c r="C3252" s="121" t="s">
        <v>16</v>
      </c>
      <c r="D3252" s="106" t="s">
        <v>56</v>
      </c>
      <c r="E3252" s="305">
        <v>866</v>
      </c>
      <c r="F3252" s="306">
        <v>882</v>
      </c>
      <c r="G3252" s="306">
        <v>860</v>
      </c>
      <c r="H3252" s="409">
        <v>848</v>
      </c>
      <c r="I3252" s="306">
        <v>845</v>
      </c>
      <c r="J3252" s="306">
        <v>774</v>
      </c>
      <c r="K3252" s="306">
        <v>820</v>
      </c>
      <c r="L3252" s="306">
        <v>892</v>
      </c>
      <c r="M3252" s="306">
        <v>986</v>
      </c>
      <c r="N3252" s="409">
        <v>1075</v>
      </c>
      <c r="O3252" s="306">
        <v>1136</v>
      </c>
      <c r="P3252" s="306">
        <v>1097</v>
      </c>
      <c r="Q3252" s="306">
        <v>932</v>
      </c>
      <c r="R3252" s="306">
        <v>1081</v>
      </c>
      <c r="S3252" s="306">
        <v>1049</v>
      </c>
      <c r="T3252" s="306">
        <v>1183</v>
      </c>
      <c r="U3252" s="306">
        <v>1078</v>
      </c>
      <c r="V3252" s="409">
        <v>1134</v>
      </c>
      <c r="W3252" s="306">
        <v>1002</v>
      </c>
      <c r="X3252" s="306">
        <v>1022</v>
      </c>
      <c r="Y3252" s="306">
        <v>940</v>
      </c>
      <c r="Z3252" s="306">
        <v>962</v>
      </c>
      <c r="AA3252" s="306">
        <v>1002</v>
      </c>
      <c r="AB3252" s="398">
        <v>863</v>
      </c>
      <c r="AC3252" s="105">
        <f>SUM(E3252:AB3252)</f>
        <v>23329</v>
      </c>
      <c r="AD3252" s="71"/>
      <c r="AE3252" s="153"/>
      <c r="AF3252" s="72"/>
      <c r="AJ3252" s="15"/>
      <c r="AK3252" s="15"/>
      <c r="AL3252" s="15"/>
      <c r="AM3252" s="15"/>
      <c r="AN3252" s="400"/>
    </row>
    <row r="3253" spans="1:42" x14ac:dyDescent="0.25">
      <c r="A3253" s="3528"/>
      <c r="B3253" s="3692"/>
      <c r="C3253" s="121" t="s">
        <v>17</v>
      </c>
      <c r="D3253" s="106" t="s">
        <v>56</v>
      </c>
      <c r="E3253" s="1571">
        <v>124</v>
      </c>
      <c r="F3253" s="1565">
        <v>114</v>
      </c>
      <c r="G3253" s="1565">
        <v>118</v>
      </c>
      <c r="H3253" s="414">
        <v>113</v>
      </c>
      <c r="I3253" s="1565">
        <v>115</v>
      </c>
      <c r="J3253" s="1565">
        <v>112</v>
      </c>
      <c r="K3253" s="1565">
        <v>121</v>
      </c>
      <c r="L3253" s="1565">
        <v>132</v>
      </c>
      <c r="M3253" s="1565">
        <v>142</v>
      </c>
      <c r="N3253" s="414">
        <v>152</v>
      </c>
      <c r="O3253" s="1565">
        <v>149</v>
      </c>
      <c r="P3253" s="1565">
        <v>146</v>
      </c>
      <c r="Q3253" s="1565">
        <v>133</v>
      </c>
      <c r="R3253" s="1565">
        <v>144</v>
      </c>
      <c r="S3253" s="1565">
        <v>146</v>
      </c>
      <c r="T3253" s="1565">
        <v>159</v>
      </c>
      <c r="U3253" s="1565">
        <v>147</v>
      </c>
      <c r="V3253" s="414">
        <v>146</v>
      </c>
      <c r="W3253" s="1565">
        <v>135</v>
      </c>
      <c r="X3253" s="1565">
        <v>132</v>
      </c>
      <c r="Y3253" s="325">
        <v>126</v>
      </c>
      <c r="Z3253" s="1565">
        <v>123</v>
      </c>
      <c r="AA3253" s="1565">
        <v>124</v>
      </c>
      <c r="AB3253" s="1598">
        <v>109</v>
      </c>
      <c r="AC3253" s="105">
        <f>AVERAGE(E3253:AB3253)</f>
        <v>131.75</v>
      </c>
      <c r="AD3253" s="74">
        <f>SQRT(MAX((E3251*E3251+E3252*E3252),(F3251*F3251+F3252*F3252),(G3251*G3251+G3252*G3252),(H3251*H3251+H3252*H3252),(I3251*I3251+I3252*I3252),(J3251*J3251+J3252*J3252),(K3251*K3251+K3252*K3252),(L3251*L3251+L3252*L3252),(M3251*M3251+M3252*M3252),(N3251*N3251+N3252*N3252),(O3251*O3251+O3252*O3252),(P3251*P3251+P3252*P3252),(R3251*R3251+R3252*R3252),(S3251*S3251+S3252*S3252),(T3251*T3251+T3252*T3252),(U3251*U3251+U3252*U3252),(V3251*V3251+V3252*V3252),(W3251*W3251+W3252*W3252),(X3251*X3251+X3252*X3252),(V3251*V3251+V3252*V3252),(Z3251*Z3251+Z3252*Z3252),(AA3251*AA3251+AA3252*AA3252),(AB3251*AB3251+AB3252*AB3252)))/AD3251</f>
        <v>0.29102869274351628</v>
      </c>
      <c r="AE3253" s="74">
        <f>SQRT(MAX((E3251*E3251+E3252*E3252),(F3251*F3251+F3252*F3252),(G3251*G3251+G3252*G3252),(H3251*H3251+H3252*H3252),(I3251*I3251+I3252*I3252),(J3251*J3251+J3252*J3252),(K3251*K3251+K3252*K3252),(L3251*L3251+L3252*L3252),(M3251*M3251+M3252*M3252),(N3251*N3251+N3252*N3252),(O3251*O3251+O3252*O3252),(P3251*P3251+P3252*P3252),(R3251*R3251+R3252*R3252),(S3251*S3251+S3252*S3252),(T3251*T3251+T3252*T3252),(U3251*U3251+U3252*U3252),(V3251*V3251+V3252*V3252),(W3251*W3251+W3252*W3252),(X3251*X3251+X3252*X3252),(V3251*V3251+V3252*V3252),(Z3251*Z3251+Z3252*Z3252),(AA3251*AA3251+AA3252*AA3252),(AB3251*AB3251+AB3252*AB3252)))/AD3251</f>
        <v>0.29102869274351628</v>
      </c>
      <c r="AF3253" s="75"/>
      <c r="AG3253" s="1"/>
      <c r="AJ3253" s="400"/>
      <c r="AK3253" s="400"/>
      <c r="AL3253" s="400"/>
      <c r="AM3253" s="400"/>
      <c r="AN3253" s="400"/>
    </row>
    <row r="3254" spans="1:42" ht="16.5" thickBot="1" x14ac:dyDescent="0.3">
      <c r="A3254" s="3529"/>
      <c r="B3254" s="3657"/>
      <c r="C3254" s="121" t="s">
        <v>19</v>
      </c>
      <c r="D3254" s="106"/>
      <c r="E3254" s="311">
        <f>E3252/E3251</f>
        <v>0.4161460836136473</v>
      </c>
      <c r="F3254" s="312">
        <f t="shared" ref="F3254:AB3254" si="12091">F3252/F3251</f>
        <v>0.46840148698884759</v>
      </c>
      <c r="G3254" s="312">
        <f t="shared" si="12091"/>
        <v>0.43086172344689377</v>
      </c>
      <c r="H3254" s="411">
        <f t="shared" si="12091"/>
        <v>0.4477296726504752</v>
      </c>
      <c r="I3254" s="312">
        <f t="shared" si="12091"/>
        <v>0.44033350703491403</v>
      </c>
      <c r="J3254" s="312">
        <f t="shared" si="12091"/>
        <v>0.40207792207792209</v>
      </c>
      <c r="K3254" s="312">
        <f t="shared" si="12091"/>
        <v>0.40196078431372551</v>
      </c>
      <c r="L3254" s="312">
        <f t="shared" si="12091"/>
        <v>0.40471869328493648</v>
      </c>
      <c r="M3254" s="312">
        <f t="shared" si="12091"/>
        <v>0.41726618705035973</v>
      </c>
      <c r="N3254" s="411">
        <f t="shared" si="12091"/>
        <v>0.4169899146625291</v>
      </c>
      <c r="O3254" s="312">
        <f t="shared" si="12091"/>
        <v>0.4597329016592473</v>
      </c>
      <c r="P3254" s="312">
        <f t="shared" si="12091"/>
        <v>0.45218466611706515</v>
      </c>
      <c r="Q3254" s="312">
        <f t="shared" si="12091"/>
        <v>0.41238938053097346</v>
      </c>
      <c r="R3254" s="312">
        <f t="shared" si="12091"/>
        <v>0.44485596707818931</v>
      </c>
      <c r="S3254" s="312">
        <f t="shared" si="12091"/>
        <v>0.42555780933062881</v>
      </c>
      <c r="T3254" s="312">
        <f t="shared" si="12091"/>
        <v>0.44490409928544566</v>
      </c>
      <c r="U3254" s="312">
        <f t="shared" si="12091"/>
        <v>0.43608414239482202</v>
      </c>
      <c r="V3254" s="411">
        <f t="shared" si="12091"/>
        <v>0.4668587896253602</v>
      </c>
      <c r="W3254" s="312">
        <f t="shared" si="12091"/>
        <v>0.44414893617021278</v>
      </c>
      <c r="X3254" s="312">
        <f t="shared" si="12091"/>
        <v>0.46496815286624205</v>
      </c>
      <c r="Y3254" s="312">
        <f>V3252/V3251</f>
        <v>0.4668587896253602</v>
      </c>
      <c r="Z3254" s="312">
        <f t="shared" si="12091"/>
        <v>0.46450989859971026</v>
      </c>
      <c r="AA3254" s="312">
        <f t="shared" si="12091"/>
        <v>0.48103696591454631</v>
      </c>
      <c r="AB3254" s="335">
        <f t="shared" si="12091"/>
        <v>0.4687669744703965</v>
      </c>
      <c r="AC3254" s="106"/>
      <c r="AD3254" s="71"/>
      <c r="AE3254" s="153"/>
      <c r="AF3254" s="72"/>
      <c r="AG3254" s="1"/>
    </row>
    <row r="3255" spans="1:42" ht="18" hidden="1" customHeight="1" x14ac:dyDescent="0.25">
      <c r="A3255" s="2227"/>
      <c r="B3255" s="2230"/>
      <c r="C3255" s="122" t="s">
        <v>118</v>
      </c>
      <c r="D3255" s="106"/>
      <c r="E3255" s="308"/>
      <c r="F3255" s="309"/>
      <c r="G3255" s="309"/>
      <c r="H3255" s="406"/>
      <c r="I3255" s="309"/>
      <c r="J3255" s="309"/>
      <c r="K3255" s="309"/>
      <c r="L3255" s="309"/>
      <c r="M3255" s="309"/>
      <c r="N3255" s="406"/>
      <c r="O3255" s="309"/>
      <c r="P3255" s="309"/>
      <c r="Q3255" s="309"/>
      <c r="R3255" s="309"/>
      <c r="S3255" s="309"/>
      <c r="T3255" s="309"/>
      <c r="U3255" s="309"/>
      <c r="V3255" s="309"/>
      <c r="W3255" s="309"/>
      <c r="X3255" s="309"/>
      <c r="Y3255" s="406"/>
      <c r="Z3255" s="309"/>
      <c r="AA3255" s="309"/>
      <c r="AB3255" s="934"/>
      <c r="AC3255" s="106"/>
      <c r="AD3255" s="71"/>
      <c r="AE3255" s="153"/>
      <c r="AF3255" s="72"/>
      <c r="AG3255" s="1"/>
    </row>
    <row r="3256" spans="1:42" s="181" customFormat="1" ht="18" hidden="1" customHeight="1" x14ac:dyDescent="0.25">
      <c r="A3256" s="2227"/>
      <c r="B3256" s="2230"/>
      <c r="C3256" s="122" t="s">
        <v>119</v>
      </c>
      <c r="D3256" s="106"/>
      <c r="E3256" s="308"/>
      <c r="F3256" s="309"/>
      <c r="G3256" s="309"/>
      <c r="H3256" s="406"/>
      <c r="I3256" s="309"/>
      <c r="J3256" s="309"/>
      <c r="K3256" s="309"/>
      <c r="L3256" s="309"/>
      <c r="M3256" s="309"/>
      <c r="N3256" s="406"/>
      <c r="O3256" s="309"/>
      <c r="P3256" s="309"/>
      <c r="Q3256" s="309"/>
      <c r="R3256" s="309"/>
      <c r="S3256" s="309"/>
      <c r="T3256" s="309"/>
      <c r="U3256" s="309"/>
      <c r="V3256" s="309"/>
      <c r="W3256" s="309"/>
      <c r="X3256" s="309"/>
      <c r="Y3256" s="406"/>
      <c r="Z3256" s="309"/>
      <c r="AA3256" s="309"/>
      <c r="AB3256" s="934"/>
      <c r="AC3256" s="106"/>
      <c r="AD3256" s="71"/>
      <c r="AE3256" s="153"/>
      <c r="AF3256" s="72"/>
      <c r="AH3256" s="844"/>
      <c r="AI3256" s="845"/>
      <c r="AJ3256" s="845"/>
      <c r="AK3256" s="845"/>
      <c r="AL3256" s="846"/>
      <c r="AM3256" s="846"/>
      <c r="AN3256" s="189"/>
      <c r="AO3256" s="189"/>
      <c r="AP3256" s="189"/>
    </row>
    <row r="3257" spans="1:42" ht="18" hidden="1" customHeight="1" thickBot="1" x14ac:dyDescent="0.3">
      <c r="A3257" s="3520" t="s">
        <v>44</v>
      </c>
      <c r="B3257" s="3521"/>
      <c r="C3257" s="3522"/>
      <c r="D3257" s="112"/>
      <c r="E3257" s="178">
        <f>SQRT(E3251*E3251+E3252*E3252)/E3263/1.73</f>
        <v>124.91757446161031</v>
      </c>
      <c r="F3257" s="179">
        <f t="shared" ref="F3257:AB3257" si="12092">SQRT(F3251*F3251+F3252*F3252)/F3263/1.73</f>
        <v>114.79702205304389</v>
      </c>
      <c r="G3257" s="179">
        <f t="shared" si="12092"/>
        <v>119.87535511452005</v>
      </c>
      <c r="H3257" s="413">
        <f t="shared" si="12092"/>
        <v>114.34905150540051</v>
      </c>
      <c r="I3257" s="179">
        <f t="shared" si="12092"/>
        <v>115.54101941867148</v>
      </c>
      <c r="J3257" s="179">
        <f t="shared" si="12092"/>
        <v>114.54567895340593</v>
      </c>
      <c r="K3257" s="179">
        <f t="shared" si="12092"/>
        <v>122.43620684284103</v>
      </c>
      <c r="L3257" s="179">
        <f t="shared" si="12092"/>
        <v>132.40573345143139</v>
      </c>
      <c r="M3257" s="179">
        <f t="shared" si="12092"/>
        <v>143.27548542027787</v>
      </c>
      <c r="N3257" s="413">
        <f t="shared" si="12092"/>
        <v>153.76570063729139</v>
      </c>
      <c r="O3257" s="179">
        <f t="shared" si="12092"/>
        <v>149.86035396324442</v>
      </c>
      <c r="P3257" s="179">
        <f t="shared" si="12092"/>
        <v>146.2942047839887</v>
      </c>
      <c r="Q3257" s="179">
        <f t="shared" si="12092"/>
        <v>133.68797445041272</v>
      </c>
      <c r="R3257" s="179">
        <f t="shared" si="12092"/>
        <v>145.85766866324349</v>
      </c>
      <c r="S3257" s="179">
        <f t="shared" si="12092"/>
        <v>147.47715632294634</v>
      </c>
      <c r="T3257" s="179">
        <f t="shared" si="12092"/>
        <v>161.28924054307345</v>
      </c>
      <c r="U3257" s="179">
        <f t="shared" si="12092"/>
        <v>148.88812744706479</v>
      </c>
      <c r="V3257" s="413">
        <f t="shared" si="12092"/>
        <v>147.85503894507809</v>
      </c>
      <c r="W3257" s="179">
        <f t="shared" si="12092"/>
        <v>135.89373365519174</v>
      </c>
      <c r="X3257" s="179">
        <f t="shared" si="12092"/>
        <v>133.06225801957819</v>
      </c>
      <c r="Y3257" s="77">
        <f>SQRT(V3251*V3251+V3252*V3252)/V3263/1.73</f>
        <v>147.85503894507809</v>
      </c>
      <c r="Z3257" s="179">
        <f t="shared" si="12092"/>
        <v>124.64178158288301</v>
      </c>
      <c r="AA3257" s="179">
        <f t="shared" si="12092"/>
        <v>126.2863663947835</v>
      </c>
      <c r="AB3257" s="399">
        <f t="shared" si="12092"/>
        <v>110.56266409737279</v>
      </c>
      <c r="AC3257" s="107">
        <f>AVERAGE(E3257:AB3257)</f>
        <v>133.97585148635139</v>
      </c>
      <c r="AD3257" s="76">
        <f>(AC3253-AC3257)/AC3253</f>
        <v>-1.6894508435304652E-2</v>
      </c>
      <c r="AE3257" s="77"/>
      <c r="AF3257" s="78"/>
      <c r="AG3257" s="1"/>
    </row>
    <row r="3258" spans="1:42" x14ac:dyDescent="0.25">
      <c r="A3258" s="1297" t="s">
        <v>53</v>
      </c>
      <c r="B3258" s="148"/>
      <c r="C3258" s="194"/>
      <c r="D3258" s="160"/>
      <c r="E3258" s="113">
        <f t="shared" ref="E3258:AB3259" si="12093">E3244+E3251</f>
        <v>5242</v>
      </c>
      <c r="F3258" s="114">
        <f t="shared" si="12093"/>
        <v>4882</v>
      </c>
      <c r="G3258" s="114">
        <f t="shared" si="12093"/>
        <v>5109</v>
      </c>
      <c r="H3258" s="408">
        <f t="shared" si="12093"/>
        <v>5121</v>
      </c>
      <c r="I3258" s="114">
        <f t="shared" si="12093"/>
        <v>5271</v>
      </c>
      <c r="J3258" s="114">
        <f t="shared" si="12093"/>
        <v>5190</v>
      </c>
      <c r="K3258" s="114">
        <f t="shared" si="12093"/>
        <v>5309</v>
      </c>
      <c r="L3258" s="114">
        <f t="shared" si="12093"/>
        <v>5708</v>
      </c>
      <c r="M3258" s="114">
        <f t="shared" si="12093"/>
        <v>6095</v>
      </c>
      <c r="N3258" s="408">
        <f t="shared" si="12093"/>
        <v>6609</v>
      </c>
      <c r="O3258" s="114">
        <f t="shared" si="12093"/>
        <v>6345</v>
      </c>
      <c r="P3258" s="114">
        <f t="shared" si="12093"/>
        <v>6343</v>
      </c>
      <c r="Q3258" s="114">
        <f t="shared" si="12093"/>
        <v>6170</v>
      </c>
      <c r="R3258" s="114">
        <f t="shared" si="12093"/>
        <v>6264</v>
      </c>
      <c r="S3258" s="114">
        <f t="shared" si="12093"/>
        <v>6665</v>
      </c>
      <c r="T3258" s="114">
        <f t="shared" si="12093"/>
        <v>6913</v>
      </c>
      <c r="U3258" s="545">
        <f t="shared" si="12093"/>
        <v>6520</v>
      </c>
      <c r="V3258" s="545">
        <f t="shared" si="12093"/>
        <v>6534</v>
      </c>
      <c r="W3258" s="114">
        <f t="shared" si="12093"/>
        <v>6191</v>
      </c>
      <c r="X3258" s="114">
        <f t="shared" si="12093"/>
        <v>6250</v>
      </c>
      <c r="Y3258" s="114">
        <f>V3244+V3251</f>
        <v>6534</v>
      </c>
      <c r="Z3258" s="114">
        <f t="shared" si="12093"/>
        <v>5816</v>
      </c>
      <c r="AA3258" s="114">
        <f t="shared" si="12093"/>
        <v>5640</v>
      </c>
      <c r="AB3258" s="636">
        <f t="shared" si="12093"/>
        <v>5305</v>
      </c>
      <c r="AC3258" s="160"/>
      <c r="AD3258" s="481">
        <f>MAX(E3258:AB3258)</f>
        <v>6913</v>
      </c>
      <c r="AE3258" s="81"/>
      <c r="AF3258" s="82"/>
      <c r="AG3258" s="1"/>
    </row>
    <row r="3259" spans="1:42" x14ac:dyDescent="0.25">
      <c r="A3259" s="1298" t="s">
        <v>55</v>
      </c>
      <c r="B3259" s="150"/>
      <c r="C3259" s="185"/>
      <c r="D3259" s="162"/>
      <c r="E3259" s="115">
        <f t="shared" si="12093"/>
        <v>2116</v>
      </c>
      <c r="F3259" s="116">
        <f t="shared" si="12093"/>
        <v>2162</v>
      </c>
      <c r="G3259" s="116">
        <f t="shared" si="12093"/>
        <v>2126</v>
      </c>
      <c r="H3259" s="409">
        <f t="shared" si="12093"/>
        <v>2154</v>
      </c>
      <c r="I3259" s="116">
        <f t="shared" si="12093"/>
        <v>2151</v>
      </c>
      <c r="J3259" s="116">
        <f t="shared" si="12093"/>
        <v>2010</v>
      </c>
      <c r="K3259" s="116">
        <f t="shared" si="12093"/>
        <v>1973</v>
      </c>
      <c r="L3259" s="116">
        <f t="shared" si="12093"/>
        <v>2150</v>
      </c>
      <c r="M3259" s="116">
        <f t="shared" si="12093"/>
        <v>2458</v>
      </c>
      <c r="N3259" s="409">
        <f t="shared" si="12093"/>
        <v>2694</v>
      </c>
      <c r="O3259" s="116">
        <f t="shared" si="12093"/>
        <v>2816</v>
      </c>
      <c r="P3259" s="116">
        <f t="shared" si="12093"/>
        <v>2691</v>
      </c>
      <c r="Q3259" s="116">
        <f t="shared" si="12093"/>
        <v>2444</v>
      </c>
      <c r="R3259" s="116">
        <f t="shared" si="12093"/>
        <v>2683</v>
      </c>
      <c r="S3259" s="116">
        <f t="shared" si="12093"/>
        <v>2802</v>
      </c>
      <c r="T3259" s="116">
        <f t="shared" si="12093"/>
        <v>2996</v>
      </c>
      <c r="U3259" s="547">
        <f t="shared" si="12093"/>
        <v>2751</v>
      </c>
      <c r="V3259" s="547">
        <f t="shared" si="12093"/>
        <v>2809</v>
      </c>
      <c r="W3259" s="116">
        <f t="shared" si="12093"/>
        <v>2743</v>
      </c>
      <c r="X3259" s="116">
        <f t="shared" si="12093"/>
        <v>2662</v>
      </c>
      <c r="Y3259" s="116">
        <f>V3245+V3252</f>
        <v>2809</v>
      </c>
      <c r="Z3259" s="116">
        <f t="shared" si="12093"/>
        <v>2568</v>
      </c>
      <c r="AA3259" s="116">
        <f t="shared" si="12093"/>
        <v>2526</v>
      </c>
      <c r="AB3259" s="616">
        <f t="shared" si="12093"/>
        <v>2397</v>
      </c>
      <c r="AC3259" s="162"/>
      <c r="AD3259" s="483">
        <f>MAX(E3259:AB3259)</f>
        <v>2996</v>
      </c>
      <c r="AE3259" s="84"/>
      <c r="AF3259" s="85"/>
      <c r="AG3259" s="1"/>
    </row>
    <row r="3260" spans="1:42" ht="16.5" thickBot="1" x14ac:dyDescent="0.3">
      <c r="A3260" s="1299" t="s">
        <v>54</v>
      </c>
      <c r="B3260" s="152"/>
      <c r="C3260" s="195"/>
      <c r="D3260" s="190"/>
      <c r="E3260" s="117">
        <f>SQRT(E3259*E3259+E3258*E3258)</f>
        <v>5652.9655933854756</v>
      </c>
      <c r="F3260" s="118">
        <f t="shared" ref="F3260:AB3260" si="12094">SQRT(F3259*F3259+F3258*F3258)</f>
        <v>5339.3040745025937</v>
      </c>
      <c r="G3260" s="118">
        <f t="shared" si="12094"/>
        <v>5533.6928899244131</v>
      </c>
      <c r="H3260" s="413">
        <f t="shared" si="12094"/>
        <v>5555.569907759239</v>
      </c>
      <c r="I3260" s="118">
        <f t="shared" si="12094"/>
        <v>5692.9993852098733</v>
      </c>
      <c r="J3260" s="118">
        <f t="shared" si="12094"/>
        <v>5565.6266493540506</v>
      </c>
      <c r="K3260" s="118">
        <f t="shared" si="12094"/>
        <v>5663.7628834547795</v>
      </c>
      <c r="L3260" s="118">
        <f t="shared" si="12094"/>
        <v>6099.4888310414999</v>
      </c>
      <c r="M3260" s="118">
        <f t="shared" si="12094"/>
        <v>6571.9699481966591</v>
      </c>
      <c r="N3260" s="413">
        <f t="shared" si="12094"/>
        <v>7136.9823455014939</v>
      </c>
      <c r="O3260" s="118">
        <f t="shared" si="12094"/>
        <v>6941.821158745016</v>
      </c>
      <c r="P3260" s="118">
        <f t="shared" si="12094"/>
        <v>6890.2198803811771</v>
      </c>
      <c r="Q3260" s="118">
        <f t="shared" si="12094"/>
        <v>6636.4174070050776</v>
      </c>
      <c r="R3260" s="118">
        <f t="shared" si="12094"/>
        <v>6814.4100991942069</v>
      </c>
      <c r="S3260" s="118">
        <f t="shared" si="12094"/>
        <v>7230.0365835865587</v>
      </c>
      <c r="T3260" s="118">
        <f t="shared" si="12094"/>
        <v>7534.2939284315153</v>
      </c>
      <c r="U3260" s="549">
        <f t="shared" si="12094"/>
        <v>7076.6094282502263</v>
      </c>
      <c r="V3260" s="549">
        <f>SQRT(V3259*V3259+V3258*V3258)</f>
        <v>7112.2174460571714</v>
      </c>
      <c r="W3260" s="118">
        <f t="shared" si="12094"/>
        <v>6771.4496232343045</v>
      </c>
      <c r="X3260" s="118">
        <f t="shared" si="12094"/>
        <v>6793.2866861335979</v>
      </c>
      <c r="Y3260" s="118">
        <f>SQRT(V3259*V3259+V3258*V3258)</f>
        <v>7112.2174460571714</v>
      </c>
      <c r="Z3260" s="118">
        <f t="shared" si="12094"/>
        <v>6357.7102796525733</v>
      </c>
      <c r="AA3260" s="118">
        <f t="shared" si="12094"/>
        <v>6179.828152950533</v>
      </c>
      <c r="AB3260" s="637">
        <f t="shared" si="12094"/>
        <v>5821.3945064735135</v>
      </c>
      <c r="AC3260" s="190"/>
      <c r="AD3260" s="485">
        <f>MAX(E3260:AB3260)</f>
        <v>7534.2939284315153</v>
      </c>
      <c r="AE3260" s="87"/>
      <c r="AF3260" s="88"/>
      <c r="AG3260" s="15"/>
    </row>
    <row r="3261" spans="1:42" ht="16.5" thickBot="1" x14ac:dyDescent="0.3">
      <c r="A3261" s="551" t="s">
        <v>23</v>
      </c>
      <c r="B3261" s="552"/>
      <c r="C3261" s="553"/>
      <c r="D3261" s="910"/>
      <c r="E3261" s="555">
        <v>1</v>
      </c>
      <c r="F3261" s="556">
        <v>2</v>
      </c>
      <c r="G3261" s="556">
        <v>3</v>
      </c>
      <c r="H3261" s="557">
        <v>4</v>
      </c>
      <c r="I3261" s="556">
        <v>5</v>
      </c>
      <c r="J3261" s="556">
        <v>6</v>
      </c>
      <c r="K3261" s="556">
        <v>7</v>
      </c>
      <c r="L3261" s="556">
        <v>8</v>
      </c>
      <c r="M3261" s="556">
        <v>9</v>
      </c>
      <c r="N3261" s="557">
        <v>10</v>
      </c>
      <c r="O3261" s="556">
        <v>11</v>
      </c>
      <c r="P3261" s="556">
        <v>12</v>
      </c>
      <c r="Q3261" s="556">
        <v>13</v>
      </c>
      <c r="R3261" s="556">
        <v>14</v>
      </c>
      <c r="S3261" s="556">
        <v>15</v>
      </c>
      <c r="T3261" s="556">
        <v>16</v>
      </c>
      <c r="U3261" s="556">
        <v>17</v>
      </c>
      <c r="V3261" s="556">
        <v>18</v>
      </c>
      <c r="W3261" s="556">
        <v>19</v>
      </c>
      <c r="X3261" s="556">
        <v>20</v>
      </c>
      <c r="Y3261" s="556">
        <v>21</v>
      </c>
      <c r="Z3261" s="556">
        <v>22</v>
      </c>
      <c r="AA3261" s="556">
        <v>23</v>
      </c>
      <c r="AB3261" s="558">
        <v>24</v>
      </c>
      <c r="AC3261" s="554">
        <v>25</v>
      </c>
      <c r="AD3261" s="15"/>
      <c r="AE3261" s="15"/>
      <c r="AF3261" s="15"/>
      <c r="AG3261" s="15"/>
    </row>
    <row r="3262" spans="1:42" x14ac:dyDescent="0.25">
      <c r="A3262" s="486" t="s">
        <v>1186</v>
      </c>
      <c r="B3262" s="143"/>
      <c r="C3262" s="487" t="s">
        <v>24</v>
      </c>
      <c r="D3262" s="1301" t="s">
        <v>56</v>
      </c>
      <c r="E3262" s="1065">
        <v>10.39</v>
      </c>
      <c r="F3262" s="143">
        <v>10.41</v>
      </c>
      <c r="G3262" s="143">
        <v>10.42</v>
      </c>
      <c r="H3262" s="436">
        <v>10.42</v>
      </c>
      <c r="I3262" s="143">
        <v>10.42</v>
      </c>
      <c r="J3262" s="143">
        <v>10.4</v>
      </c>
      <c r="K3262" s="143">
        <v>10.33</v>
      </c>
      <c r="L3262" s="489">
        <v>10.32</v>
      </c>
      <c r="M3262" s="489">
        <v>10.25</v>
      </c>
      <c r="N3262" s="436">
        <v>10.5</v>
      </c>
      <c r="O3262" s="489">
        <v>10.48</v>
      </c>
      <c r="P3262" s="489">
        <v>10.49</v>
      </c>
      <c r="Q3262" s="489">
        <v>10.55</v>
      </c>
      <c r="R3262" s="489">
        <v>10.52</v>
      </c>
      <c r="S3262" s="489">
        <v>10.47</v>
      </c>
      <c r="T3262" s="489">
        <v>10.41</v>
      </c>
      <c r="U3262" s="489">
        <v>10.45</v>
      </c>
      <c r="V3262" s="489">
        <v>10.46</v>
      </c>
      <c r="W3262" s="489">
        <v>10.47</v>
      </c>
      <c r="X3262" s="489">
        <v>10.51</v>
      </c>
      <c r="Y3262" s="489">
        <v>10.53</v>
      </c>
      <c r="Z3262" s="489">
        <v>10.57</v>
      </c>
      <c r="AA3262" s="143">
        <v>10.57</v>
      </c>
      <c r="AB3262" s="490">
        <v>10.6</v>
      </c>
      <c r="AC3262" s="774">
        <f>AVERAGE(E3262:AB3262)</f>
        <v>10.455833333333333</v>
      </c>
      <c r="AD3262" s="15"/>
      <c r="AE3262" s="15"/>
      <c r="AF3262" s="15"/>
      <c r="AG3262" s="15"/>
      <c r="AK3262" s="400"/>
      <c r="AL3262" s="400"/>
      <c r="AM3262" s="400"/>
      <c r="AN3262" s="400"/>
      <c r="AO3262" s="400"/>
    </row>
    <row r="3263" spans="1:42" ht="16.5" thickBot="1" x14ac:dyDescent="0.3">
      <c r="A3263" s="568" t="s">
        <v>1188</v>
      </c>
      <c r="B3263" s="144"/>
      <c r="C3263" s="569" t="s">
        <v>24</v>
      </c>
      <c r="D3263" s="1337" t="s">
        <v>56</v>
      </c>
      <c r="E3263" s="876">
        <v>10.43</v>
      </c>
      <c r="F3263" s="144">
        <v>10.47</v>
      </c>
      <c r="G3263" s="144">
        <v>10.48</v>
      </c>
      <c r="H3263" s="571">
        <v>10.49</v>
      </c>
      <c r="I3263" s="144">
        <v>10.49</v>
      </c>
      <c r="J3263" s="144">
        <v>10.47</v>
      </c>
      <c r="K3263" s="144">
        <v>10.38</v>
      </c>
      <c r="L3263" s="144">
        <v>10.38</v>
      </c>
      <c r="M3263" s="144">
        <v>10.33</v>
      </c>
      <c r="N3263" s="571">
        <v>10.5</v>
      </c>
      <c r="O3263" s="144">
        <v>10.49</v>
      </c>
      <c r="P3263" s="144">
        <v>10.52</v>
      </c>
      <c r="Q3263" s="144">
        <v>10.57</v>
      </c>
      <c r="R3263" s="144">
        <v>10.54</v>
      </c>
      <c r="S3263" s="144">
        <v>10.5</v>
      </c>
      <c r="T3263" s="144">
        <v>10.43</v>
      </c>
      <c r="U3263" s="572">
        <v>10.47</v>
      </c>
      <c r="V3263" s="572">
        <v>10.48</v>
      </c>
      <c r="W3263" s="572">
        <v>10.5</v>
      </c>
      <c r="X3263" s="572">
        <v>10.53</v>
      </c>
      <c r="Y3263" s="572">
        <v>10.56</v>
      </c>
      <c r="Z3263" s="572">
        <v>10.59</v>
      </c>
      <c r="AA3263" s="144">
        <v>10.58</v>
      </c>
      <c r="AB3263" s="602">
        <v>10.63</v>
      </c>
      <c r="AC3263" s="778">
        <f>AVERAGE(E3263:AB3263)</f>
        <v>10.492083333333332</v>
      </c>
      <c r="AD3263" s="15"/>
      <c r="AE3263" s="15"/>
      <c r="AF3263" s="15"/>
      <c r="AK3263" s="14"/>
      <c r="AL3263" s="14"/>
      <c r="AM3263" s="15"/>
      <c r="AN3263" s="14"/>
      <c r="AO3263" s="400"/>
    </row>
    <row r="3264" spans="1:42" ht="15.75" customHeight="1" x14ac:dyDescent="0.25">
      <c r="A3264" s="3527" t="s">
        <v>606</v>
      </c>
      <c r="B3264" s="3490" t="s">
        <v>607</v>
      </c>
      <c r="C3264" s="119" t="s">
        <v>14</v>
      </c>
      <c r="D3264" s="111" t="s">
        <v>117</v>
      </c>
      <c r="E3264" s="68">
        <f t="shared" ref="E3264" si="12095">(E3268-D3268)*$AE3264*$AF3264</f>
        <v>0</v>
      </c>
      <c r="F3264" s="69">
        <f t="shared" ref="F3264" si="12096">(F3268-E3268)*$AE3264*$AF3264</f>
        <v>0</v>
      </c>
      <c r="G3264" s="69">
        <f t="shared" ref="G3264" si="12097">(G3268-F3268)*$AE3264*$AF3264</f>
        <v>0</v>
      </c>
      <c r="H3264" s="408">
        <f t="shared" ref="H3264" si="12098">(H3268-G3268)*$AE3264*$AF3264</f>
        <v>0</v>
      </c>
      <c r="I3264" s="69">
        <f t="shared" ref="I3264" si="12099">(I3268-H3268)*$AE3264*$AF3264</f>
        <v>0</v>
      </c>
      <c r="J3264" s="69">
        <f t="shared" ref="J3264" si="12100">(J3268-I3268)*$AE3264*$AF3264</f>
        <v>0</v>
      </c>
      <c r="K3264" s="69">
        <f t="shared" ref="K3264" si="12101">(K3268-J3268)*$AE3264*$AF3264</f>
        <v>24.000000000000909</v>
      </c>
      <c r="L3264" s="69">
        <f t="shared" ref="L3264" si="12102">(L3268-K3268)*$AE3264*$AF3264</f>
        <v>0</v>
      </c>
      <c r="M3264" s="69">
        <f t="shared" ref="M3264" si="12103">(M3268-L3268)*$AE3264*$AF3264</f>
        <v>0</v>
      </c>
      <c r="N3264" s="408">
        <f t="shared" ref="N3264" si="12104">(N3268-M3268)*$AE3264*$AF3264</f>
        <v>28.000000000020009</v>
      </c>
      <c r="O3264" s="69">
        <f t="shared" ref="O3264" si="12105">(O3268-N3268)*$AE3264*$AF3264</f>
        <v>0</v>
      </c>
      <c r="P3264" s="69">
        <f t="shared" ref="P3264" si="12106">(P3268-O3268)*$AE3264*$AF3264</f>
        <v>24.000000000000909</v>
      </c>
      <c r="Q3264" s="69">
        <f t="shared" ref="Q3264" si="12107">(Q3268-P3268)*$AE3264*$AF3264</f>
        <v>0</v>
      </c>
      <c r="R3264" s="69">
        <f t="shared" ref="R3264" si="12108">(R3268-Q3268)*$AE3264*$AF3264</f>
        <v>24.000000000000909</v>
      </c>
      <c r="S3264" s="69">
        <f t="shared" ref="S3264" si="12109">(S3268-R3268)*$AE3264*$AF3264</f>
        <v>0</v>
      </c>
      <c r="T3264" s="69">
        <f t="shared" ref="T3264" si="12110">(T3268-S3268)*$AE3264*$AF3264</f>
        <v>24.000000000000909</v>
      </c>
      <c r="U3264" s="69">
        <f t="shared" ref="U3264" si="12111">(U3268-T3268)*$AE3264*$AF3264</f>
        <v>0</v>
      </c>
      <c r="V3264" s="408">
        <f t="shared" ref="V3264" si="12112">(V3268-U3268)*$AE3264*$AF3264</f>
        <v>27.999999999906322</v>
      </c>
      <c r="W3264" s="69">
        <f t="shared" ref="W3264" si="12113">(W3268-V3268)*$AE3264*$AF3264</f>
        <v>0</v>
      </c>
      <c r="X3264" s="69">
        <f t="shared" ref="X3264" si="12114">(X3268-W3268)*$AE3264*$AF3264</f>
        <v>24.000000000000909</v>
      </c>
      <c r="Y3264" s="69">
        <f t="shared" ref="Y3264" si="12115">(Y3268-X3268)*$AE3264*$AF3264</f>
        <v>0</v>
      </c>
      <c r="Z3264" s="69">
        <f t="shared" ref="Z3264" si="12116">(Z3268-Y3268)*$AE3264*$AF3264</f>
        <v>24.000000000000909</v>
      </c>
      <c r="AA3264" s="69">
        <f t="shared" ref="AA3264" si="12117">(AA3268-Z3268)*$AE3264*$AF3264</f>
        <v>0</v>
      </c>
      <c r="AB3264" s="397">
        <f t="shared" ref="AB3264" si="12118">(AB3268-AA3268)*$AE3264*$AF3264</f>
        <v>0</v>
      </c>
      <c r="AC3264" s="104">
        <f>SUM(E3264:AB3264)</f>
        <v>199.99999999993179</v>
      </c>
      <c r="AD3264" s="68"/>
      <c r="AE3264" s="69">
        <v>100</v>
      </c>
      <c r="AF3264" s="70">
        <v>40</v>
      </c>
      <c r="AK3264" s="474"/>
      <c r="AL3264" s="475"/>
      <c r="AM3264" s="474"/>
      <c r="AN3264" s="15"/>
      <c r="AO3264" s="400"/>
    </row>
    <row r="3265" spans="1:42" x14ac:dyDescent="0.25">
      <c r="A3265" s="3528"/>
      <c r="B3265" s="3491"/>
      <c r="C3265" s="121" t="s">
        <v>16</v>
      </c>
      <c r="D3265" s="106" t="s">
        <v>117</v>
      </c>
      <c r="E3265" s="396">
        <f t="shared" ref="E3265" si="12119">(E3269-D3269)*$AE3264*$AF3264</f>
        <v>0</v>
      </c>
      <c r="F3265" s="306">
        <f t="shared" ref="F3265" si="12120">(F3269-E3269)*$AE3264*$AF3264</f>
        <v>0</v>
      </c>
      <c r="G3265" s="306">
        <f t="shared" ref="G3265" si="12121">(G3269-F3269)*$AE3264*$AF3264</f>
        <v>0</v>
      </c>
      <c r="H3265" s="409">
        <f t="shared" ref="H3265" si="12122">(H3269-G3269)*$AE3264*$AF3264</f>
        <v>0</v>
      </c>
      <c r="I3265" s="306">
        <f t="shared" ref="I3265" si="12123">(I3269-H3269)*$AE3264*$AF3264</f>
        <v>0</v>
      </c>
      <c r="J3265" s="306">
        <f t="shared" ref="J3265" si="12124">(J3269-I3269)*$AE3264*$AF3264</f>
        <v>0</v>
      </c>
      <c r="K3265" s="306">
        <f t="shared" ref="K3265" si="12125">(K3269-J3269)*$AE3264*$AF3264</f>
        <v>24.000000000000909</v>
      </c>
      <c r="L3265" s="306">
        <f t="shared" ref="L3265" si="12126">(L3269-K3269)*$AE3264*$AF3264</f>
        <v>0</v>
      </c>
      <c r="M3265" s="306">
        <f t="shared" ref="M3265" si="12127">(M3269-L3269)*$AE3264*$AF3264</f>
        <v>0</v>
      </c>
      <c r="N3265" s="409">
        <f t="shared" ref="N3265" si="12128">(N3269-M3269)*$AE3264*$AF3264</f>
        <v>28.000000000020009</v>
      </c>
      <c r="O3265" s="306">
        <f t="shared" ref="O3265" si="12129">(O3269-N3269)*$AE3264*$AF3264</f>
        <v>0</v>
      </c>
      <c r="P3265" s="306">
        <f t="shared" ref="P3265" si="12130">(P3269-O3269)*$AE3264*$AF3264</f>
        <v>23.999999999944066</v>
      </c>
      <c r="Q3265" s="306">
        <f t="shared" ref="Q3265" si="12131">(Q3269-P3269)*$AE3264*$AF3264</f>
        <v>0</v>
      </c>
      <c r="R3265" s="306">
        <f t="shared" ref="R3265" si="12132">(R3269-Q3269)*$AE3264*$AF3264</f>
        <v>24.000000000000909</v>
      </c>
      <c r="S3265" s="306">
        <f t="shared" ref="S3265" si="12133">(S3269-R3269)*$AE3264*$AF3264</f>
        <v>0</v>
      </c>
      <c r="T3265" s="306">
        <f t="shared" ref="T3265" si="12134">(T3269-S3269)*$AE3264*$AF3264</f>
        <v>24.000000000000909</v>
      </c>
      <c r="U3265" s="306">
        <f t="shared" ref="U3265" si="12135">(U3269-T3269)*$AE3264*$AF3264</f>
        <v>0</v>
      </c>
      <c r="V3265" s="409">
        <f t="shared" ref="V3265" si="12136">(V3269-U3269)*$AE3264*$AF3264</f>
        <v>28.000000000020009</v>
      </c>
      <c r="W3265" s="306">
        <f t="shared" ref="W3265" si="12137">(W3269-V3269)*$AE3264*$AF3264</f>
        <v>0</v>
      </c>
      <c r="X3265" s="306">
        <f t="shared" ref="X3265" si="12138">(X3269-W3269)*$AE3264*$AF3264</f>
        <v>24.000000000000909</v>
      </c>
      <c r="Y3265" s="306">
        <f t="shared" ref="Y3265" si="12139">(Y3269-X3269)*$AE3264*$AF3264</f>
        <v>0</v>
      </c>
      <c r="Z3265" s="306">
        <f t="shared" ref="Z3265" si="12140">(Z3269-Y3269)*$AE3264*$AF3264</f>
        <v>24.000000000000909</v>
      </c>
      <c r="AA3265" s="306">
        <f t="shared" ref="AA3265" si="12141">(AA3269-Z3269)*$AE3264*$AF3264</f>
        <v>0</v>
      </c>
      <c r="AB3265" s="398">
        <f t="shared" ref="AB3265" si="12142">(AB3269-AA3269)*$AE3264*$AF3264</f>
        <v>0</v>
      </c>
      <c r="AC3265" s="105">
        <f>SUM(E3265:AB3265)</f>
        <v>199.99999999998863</v>
      </c>
      <c r="AD3265" s="71"/>
      <c r="AE3265" s="153"/>
      <c r="AF3265" s="72"/>
      <c r="AK3265" s="15"/>
      <c r="AL3265" s="15"/>
      <c r="AM3265" s="15"/>
      <c r="AN3265" s="15"/>
      <c r="AO3265" s="400"/>
    </row>
    <row r="3266" spans="1:42" x14ac:dyDescent="0.25">
      <c r="A3266" s="3528"/>
      <c r="B3266" s="3491"/>
      <c r="C3266" s="121" t="s">
        <v>17</v>
      </c>
      <c r="D3266" s="106" t="s">
        <v>56</v>
      </c>
      <c r="E3266" s="2620">
        <v>0</v>
      </c>
      <c r="F3266" s="2621">
        <v>0</v>
      </c>
      <c r="G3266" s="2621">
        <v>0</v>
      </c>
      <c r="H3266" s="2622">
        <v>0</v>
      </c>
      <c r="I3266" s="2621">
        <v>0</v>
      </c>
      <c r="J3266" s="2621">
        <v>0</v>
      </c>
      <c r="K3266" s="2621">
        <v>2</v>
      </c>
      <c r="L3266" s="2621">
        <v>0</v>
      </c>
      <c r="M3266" s="2621">
        <v>0</v>
      </c>
      <c r="N3266" s="2622">
        <v>2</v>
      </c>
      <c r="O3266" s="2621">
        <v>0</v>
      </c>
      <c r="P3266" s="2621">
        <v>2</v>
      </c>
      <c r="Q3266" s="2621">
        <v>0</v>
      </c>
      <c r="R3266" s="2621">
        <v>2</v>
      </c>
      <c r="S3266" s="2621">
        <v>0</v>
      </c>
      <c r="T3266" s="2621">
        <v>2</v>
      </c>
      <c r="U3266" s="2621">
        <v>0</v>
      </c>
      <c r="V3266" s="2622">
        <v>2</v>
      </c>
      <c r="W3266" s="2621">
        <v>0</v>
      </c>
      <c r="X3266" s="2621">
        <v>2</v>
      </c>
      <c r="Y3266" s="3366">
        <v>0</v>
      </c>
      <c r="Z3266" s="2621">
        <v>2</v>
      </c>
      <c r="AA3266" s="2621">
        <v>0</v>
      </c>
      <c r="AB3266" s="2623">
        <v>0</v>
      </c>
      <c r="AC3266" s="105">
        <f>AVERAGE(E3266:AB3266)</f>
        <v>0.66666666666666663</v>
      </c>
      <c r="AD3266" s="74"/>
      <c r="AE3266" s="74"/>
      <c r="AF3266" s="75"/>
      <c r="AK3266" s="15"/>
      <c r="AL3266" s="15"/>
      <c r="AM3266" s="15"/>
      <c r="AN3266" s="15"/>
      <c r="AO3266" s="400"/>
    </row>
    <row r="3267" spans="1:42" ht="16.5" thickBot="1" x14ac:dyDescent="0.3">
      <c r="A3267" s="3674"/>
      <c r="B3267" s="3519"/>
      <c r="C3267" s="124" t="s">
        <v>19</v>
      </c>
      <c r="D3267" s="345"/>
      <c r="E3267" s="620" t="e">
        <f t="shared" ref="E3267:AB3267" si="12143">E3265/E3264</f>
        <v>#DIV/0!</v>
      </c>
      <c r="F3267" s="316" t="e">
        <f t="shared" si="12143"/>
        <v>#DIV/0!</v>
      </c>
      <c r="G3267" s="316" t="e">
        <f t="shared" si="12143"/>
        <v>#DIV/0!</v>
      </c>
      <c r="H3267" s="424" t="e">
        <f t="shared" si="12143"/>
        <v>#DIV/0!</v>
      </c>
      <c r="I3267" s="316" t="e">
        <f t="shared" si="12143"/>
        <v>#DIV/0!</v>
      </c>
      <c r="J3267" s="316" t="e">
        <f t="shared" si="12143"/>
        <v>#DIV/0!</v>
      </c>
      <c r="K3267" s="316">
        <f t="shared" si="12143"/>
        <v>1</v>
      </c>
      <c r="L3267" s="316" t="e">
        <f t="shared" si="12143"/>
        <v>#DIV/0!</v>
      </c>
      <c r="M3267" s="316" t="e">
        <f t="shared" si="12143"/>
        <v>#DIV/0!</v>
      </c>
      <c r="N3267" s="424">
        <f t="shared" si="12143"/>
        <v>1</v>
      </c>
      <c r="O3267" s="316" t="e">
        <f t="shared" si="12143"/>
        <v>#DIV/0!</v>
      </c>
      <c r="P3267" s="316">
        <f t="shared" si="12143"/>
        <v>0.99999999999763156</v>
      </c>
      <c r="Q3267" s="316" t="e">
        <f t="shared" si="12143"/>
        <v>#DIV/0!</v>
      </c>
      <c r="R3267" s="316">
        <f t="shared" si="12143"/>
        <v>1</v>
      </c>
      <c r="S3267" s="316" t="e">
        <f t="shared" si="12143"/>
        <v>#DIV/0!</v>
      </c>
      <c r="T3267" s="316">
        <f t="shared" si="12143"/>
        <v>1</v>
      </c>
      <c r="U3267" s="316" t="e">
        <f t="shared" si="12143"/>
        <v>#DIV/0!</v>
      </c>
      <c r="V3267" s="424">
        <f t="shared" si="12143"/>
        <v>1.0000000000040603</v>
      </c>
      <c r="W3267" s="316" t="e">
        <f t="shared" si="12143"/>
        <v>#DIV/0!</v>
      </c>
      <c r="X3267" s="316">
        <f t="shared" si="12143"/>
        <v>1</v>
      </c>
      <c r="Y3267" s="316">
        <f>V3265/V3264</f>
        <v>1.0000000000040603</v>
      </c>
      <c r="Z3267" s="316">
        <f t="shared" si="12143"/>
        <v>1</v>
      </c>
      <c r="AA3267" s="316" t="e">
        <f t="shared" si="12143"/>
        <v>#DIV/0!</v>
      </c>
      <c r="AB3267" s="870" t="e">
        <f t="shared" si="12143"/>
        <v>#DIV/0!</v>
      </c>
      <c r="AC3267" s="112"/>
      <c r="AD3267" s="71"/>
      <c r="AE3267" s="153"/>
      <c r="AF3267" s="72"/>
      <c r="AK3267" s="15"/>
      <c r="AL3267" s="15"/>
      <c r="AM3267" s="15"/>
      <c r="AN3267" s="15"/>
      <c r="AO3267" s="400"/>
    </row>
    <row r="3268" spans="1:42" ht="18" hidden="1" customHeight="1" x14ac:dyDescent="0.25">
      <c r="A3268" s="2217"/>
      <c r="B3268" s="2220"/>
      <c r="C3268" s="360" t="s">
        <v>118</v>
      </c>
      <c r="D3268" s="2408">
        <v>212.65</v>
      </c>
      <c r="E3268" s="667">
        <v>212.65</v>
      </c>
      <c r="F3268" s="89">
        <v>212.65</v>
      </c>
      <c r="G3268" s="134">
        <v>212.65</v>
      </c>
      <c r="H3268" s="405">
        <v>212.65</v>
      </c>
      <c r="I3268" s="134">
        <v>212.65</v>
      </c>
      <c r="J3268" s="89">
        <v>212.65</v>
      </c>
      <c r="K3268" s="134">
        <v>212.65600000000001</v>
      </c>
      <c r="L3268" s="134">
        <v>212.65600000000001</v>
      </c>
      <c r="M3268" s="134">
        <v>212.65600000000001</v>
      </c>
      <c r="N3268" s="405">
        <v>212.66300000000001</v>
      </c>
      <c r="O3268" s="134">
        <v>212.66300000000001</v>
      </c>
      <c r="P3268" s="134">
        <v>212.66900000000001</v>
      </c>
      <c r="Q3268" s="134">
        <v>212.66900000000001</v>
      </c>
      <c r="R3268" s="134">
        <v>212.67500000000001</v>
      </c>
      <c r="S3268" s="134">
        <v>212.67500000000001</v>
      </c>
      <c r="T3268" s="134">
        <v>212.68100000000001</v>
      </c>
      <c r="U3268" s="134">
        <v>212.68100000000001</v>
      </c>
      <c r="V3268" s="134">
        <v>212.68799999999999</v>
      </c>
      <c r="W3268" s="134">
        <v>212.68799999999999</v>
      </c>
      <c r="X3268" s="134">
        <v>212.69399999999999</v>
      </c>
      <c r="Y3268" s="405">
        <v>212.69399999999999</v>
      </c>
      <c r="Z3268" s="134">
        <v>212.7</v>
      </c>
      <c r="AA3268" s="134">
        <v>212.7</v>
      </c>
      <c r="AB3268" s="518">
        <v>212.7</v>
      </c>
      <c r="AC3268" s="120"/>
      <c r="AD3268" s="71"/>
      <c r="AE3268" s="153"/>
      <c r="AF3268" s="72"/>
      <c r="AK3268" s="15"/>
      <c r="AL3268" s="15"/>
      <c r="AM3268" s="15"/>
      <c r="AN3268" s="15"/>
      <c r="AO3268" s="400"/>
    </row>
    <row r="3269" spans="1:42" s="181" customFormat="1" ht="18" hidden="1" customHeight="1" x14ac:dyDescent="0.25">
      <c r="A3269" s="2227"/>
      <c r="B3269" s="2230"/>
      <c r="C3269" s="122" t="s">
        <v>119</v>
      </c>
      <c r="D3269" s="346">
        <v>119.17</v>
      </c>
      <c r="E3269" s="543">
        <v>119.17</v>
      </c>
      <c r="F3269" s="153">
        <v>119.17</v>
      </c>
      <c r="G3269" s="309">
        <v>119.17</v>
      </c>
      <c r="H3269" s="406">
        <v>119.17</v>
      </c>
      <c r="I3269" s="309">
        <v>119.17</v>
      </c>
      <c r="J3269" s="153">
        <v>119.17</v>
      </c>
      <c r="K3269" s="309">
        <v>119.176</v>
      </c>
      <c r="L3269" s="309">
        <v>119.176</v>
      </c>
      <c r="M3269" s="309">
        <v>119.176</v>
      </c>
      <c r="N3269" s="406">
        <v>119.18300000000001</v>
      </c>
      <c r="O3269" s="309">
        <v>119.18300000000001</v>
      </c>
      <c r="P3269" s="309">
        <v>119.18899999999999</v>
      </c>
      <c r="Q3269" s="309">
        <v>119.18899999999999</v>
      </c>
      <c r="R3269" s="309">
        <v>119.19499999999999</v>
      </c>
      <c r="S3269" s="309">
        <v>119.19499999999999</v>
      </c>
      <c r="T3269" s="309">
        <v>119.20099999999999</v>
      </c>
      <c r="U3269" s="309">
        <v>119.20099999999999</v>
      </c>
      <c r="V3269" s="309">
        <v>119.208</v>
      </c>
      <c r="W3269" s="309">
        <v>119.208</v>
      </c>
      <c r="X3269" s="309">
        <v>119.214</v>
      </c>
      <c r="Y3269" s="406">
        <v>119.214</v>
      </c>
      <c r="Z3269" s="309">
        <v>119.22</v>
      </c>
      <c r="AA3269" s="309">
        <v>119.22</v>
      </c>
      <c r="AB3269" s="934">
        <v>119.22</v>
      </c>
      <c r="AC3269" s="106"/>
      <c r="AD3269" s="71"/>
      <c r="AE3269" s="153"/>
      <c r="AF3269" s="72"/>
      <c r="AH3269" s="844"/>
      <c r="AI3269" s="845"/>
      <c r="AJ3269" s="845"/>
      <c r="AK3269" s="845"/>
      <c r="AL3269" s="846"/>
      <c r="AM3269" s="846"/>
      <c r="AN3269" s="189"/>
      <c r="AO3269" s="189"/>
      <c r="AP3269" s="189"/>
    </row>
    <row r="3270" spans="1:42" ht="18" hidden="1" customHeight="1" thickBot="1" x14ac:dyDescent="0.3">
      <c r="A3270" s="3520" t="s">
        <v>44</v>
      </c>
      <c r="B3270" s="3521"/>
      <c r="C3270" s="3522"/>
      <c r="D3270" s="345"/>
      <c r="E3270" s="502">
        <f>SQRT(E3264*E3264+E3265*E3265)/E3262/1.73</f>
        <v>0</v>
      </c>
      <c r="F3270" s="179">
        <f t="shared" ref="F3270:AB3270" si="12144">SQRT(F3264*F3264+F3265*F3265)/F3262/1.73</f>
        <v>0</v>
      </c>
      <c r="G3270" s="179">
        <f t="shared" si="12144"/>
        <v>0</v>
      </c>
      <c r="H3270" s="413">
        <f t="shared" si="12144"/>
        <v>0</v>
      </c>
      <c r="I3270" s="179">
        <f t="shared" si="12144"/>
        <v>0</v>
      </c>
      <c r="J3270" s="179">
        <f t="shared" si="12144"/>
        <v>0</v>
      </c>
      <c r="K3270" s="179">
        <f t="shared" si="12144"/>
        <v>1.8992398534464163</v>
      </c>
      <c r="L3270" s="179">
        <f t="shared" si="12144"/>
        <v>0</v>
      </c>
      <c r="M3270" s="179">
        <f t="shared" si="12144"/>
        <v>0</v>
      </c>
      <c r="N3270" s="413">
        <f t="shared" si="12144"/>
        <v>2.1799052984571956</v>
      </c>
      <c r="O3270" s="179">
        <f t="shared" si="12144"/>
        <v>0</v>
      </c>
      <c r="P3270" s="179">
        <f t="shared" si="12144"/>
        <v>1.870271466737679</v>
      </c>
      <c r="Q3270" s="179">
        <f t="shared" si="12144"/>
        <v>0</v>
      </c>
      <c r="R3270" s="179">
        <f t="shared" si="12144"/>
        <v>1.8649379929754262</v>
      </c>
      <c r="S3270" s="179">
        <f t="shared" si="12144"/>
        <v>0</v>
      </c>
      <c r="T3270" s="179">
        <f t="shared" si="12144"/>
        <v>1.8846443502499022</v>
      </c>
      <c r="U3270" s="179">
        <f t="shared" si="12144"/>
        <v>0</v>
      </c>
      <c r="V3270" s="413">
        <f t="shared" si="12144"/>
        <v>2.188241456381844</v>
      </c>
      <c r="W3270" s="179">
        <f t="shared" si="12144"/>
        <v>0</v>
      </c>
      <c r="X3270" s="179">
        <f t="shared" si="12144"/>
        <v>1.8667124344530432</v>
      </c>
      <c r="Y3270" s="77">
        <f>SQRT(V3264*V3264+V3265*V3265)/V3262/1.73</f>
        <v>2.188241456381844</v>
      </c>
      <c r="Z3270" s="179">
        <f t="shared" si="12144"/>
        <v>1.856116148164757</v>
      </c>
      <c r="AA3270" s="179">
        <f t="shared" si="12144"/>
        <v>0</v>
      </c>
      <c r="AB3270" s="399">
        <f t="shared" si="12144"/>
        <v>0</v>
      </c>
      <c r="AC3270" s="107">
        <f>AVERAGE(E3270:AB3270)</f>
        <v>0.74159626905200449</v>
      </c>
      <c r="AD3270" s="76">
        <f>(AC3266-AC3270)/AC3266</f>
        <v>-0.11239440357800679</v>
      </c>
      <c r="AE3270" s="77"/>
      <c r="AF3270" s="78"/>
      <c r="AK3270" s="14"/>
      <c r="AL3270" s="14"/>
      <c r="AM3270" s="15"/>
      <c r="AN3270" s="14"/>
      <c r="AO3270" s="400"/>
    </row>
    <row r="3271" spans="1:42" ht="15.75" customHeight="1" x14ac:dyDescent="0.25">
      <c r="A3271" s="3527" t="s">
        <v>608</v>
      </c>
      <c r="B3271" s="3490" t="s">
        <v>607</v>
      </c>
      <c r="C3271" s="123" t="s">
        <v>14</v>
      </c>
      <c r="D3271" s="120" t="s">
        <v>117</v>
      </c>
      <c r="E3271" s="68">
        <f t="shared" ref="E3271" si="12145">(E3275-D3275)*$AE3271*$AF3271</f>
        <v>0</v>
      </c>
      <c r="F3271" s="69">
        <f t="shared" ref="F3271" si="12146">(F3275-E3275)*$AE3271*$AF3271</f>
        <v>0</v>
      </c>
      <c r="G3271" s="69">
        <f t="shared" ref="G3271" si="12147">(G3275-F3275)*$AE3271*$AF3271</f>
        <v>0</v>
      </c>
      <c r="H3271" s="408">
        <f t="shared" ref="H3271" si="12148">(H3275-G3275)*$AE3271*$AF3271</f>
        <v>0</v>
      </c>
      <c r="I3271" s="69">
        <f t="shared" ref="I3271" si="12149">(I3275-H3275)*$AE3271*$AF3271</f>
        <v>0</v>
      </c>
      <c r="J3271" s="69">
        <f t="shared" ref="J3271" si="12150">(J3275-I3275)*$AE3271*$AF3271</f>
        <v>0</v>
      </c>
      <c r="K3271" s="69">
        <f t="shared" ref="K3271" si="12151">(K3275-J3275)*$AE3271*$AF3271</f>
        <v>0</v>
      </c>
      <c r="L3271" s="69">
        <f t="shared" ref="L3271" si="12152">(L3275-K3275)*$AE3271*$AF3271</f>
        <v>0</v>
      </c>
      <c r="M3271" s="69">
        <f t="shared" ref="M3271" si="12153">(M3275-L3275)*$AE3271*$AF3271</f>
        <v>0</v>
      </c>
      <c r="N3271" s="408">
        <f t="shared" ref="N3271" si="12154">(N3275-M3275)*$AE3271*$AF3271</f>
        <v>0</v>
      </c>
      <c r="O3271" s="69">
        <f t="shared" ref="O3271" si="12155">(O3275-N3275)*$AE3271*$AF3271</f>
        <v>0</v>
      </c>
      <c r="P3271" s="69">
        <f t="shared" ref="P3271" si="12156">(P3275-O3275)*$AE3271*$AF3271</f>
        <v>0</v>
      </c>
      <c r="Q3271" s="69">
        <f t="shared" ref="Q3271" si="12157">(Q3275-P3275)*$AE3271*$AF3271</f>
        <v>0</v>
      </c>
      <c r="R3271" s="69">
        <f t="shared" ref="R3271" si="12158">(R3275-Q3275)*$AE3271*$AF3271</f>
        <v>0</v>
      </c>
      <c r="S3271" s="69">
        <f t="shared" ref="S3271" si="12159">(S3275-R3275)*$AE3271*$AF3271</f>
        <v>0</v>
      </c>
      <c r="T3271" s="69">
        <f t="shared" ref="T3271" si="12160">(T3275-S3275)*$AE3271*$AF3271</f>
        <v>0</v>
      </c>
      <c r="U3271" s="69">
        <f t="shared" ref="U3271" si="12161">(U3275-T3275)*$AE3271*$AF3271</f>
        <v>0</v>
      </c>
      <c r="V3271" s="408">
        <f t="shared" ref="V3271" si="12162">(V3275-U3275)*$AE3271*$AF3271</f>
        <v>0</v>
      </c>
      <c r="W3271" s="69">
        <f t="shared" ref="W3271" si="12163">(W3275-V3275)*$AE3271*$AF3271</f>
        <v>0</v>
      </c>
      <c r="X3271" s="69">
        <f t="shared" ref="X3271" si="12164">(X3275-W3275)*$AE3271*$AF3271</f>
        <v>0</v>
      </c>
      <c r="Y3271" s="69">
        <f t="shared" ref="Y3271" si="12165">(Y3275-X3275)*$AE3271*$AF3271</f>
        <v>0</v>
      </c>
      <c r="Z3271" s="69">
        <f t="shared" ref="Z3271" si="12166">(Z3275-Y3275)*$AE3271*$AF3271</f>
        <v>0</v>
      </c>
      <c r="AA3271" s="69">
        <f t="shared" ref="AA3271" si="12167">(AA3275-Z3275)*$AE3271*$AF3271</f>
        <v>0</v>
      </c>
      <c r="AB3271" s="397">
        <f t="shared" ref="AB3271" si="12168">(AB3275-AA3275)*$AE3271*$AF3271</f>
        <v>0</v>
      </c>
      <c r="AC3271" s="132">
        <f>SUM(E3271:AB3271)</f>
        <v>0</v>
      </c>
      <c r="AD3271" s="68"/>
      <c r="AE3271" s="69">
        <v>100</v>
      </c>
      <c r="AF3271" s="70">
        <v>40</v>
      </c>
      <c r="AK3271" s="474"/>
      <c r="AL3271" s="475"/>
      <c r="AM3271" s="474"/>
      <c r="AN3271" s="15"/>
      <c r="AO3271" s="400"/>
    </row>
    <row r="3272" spans="1:42" x14ac:dyDescent="0.25">
      <c r="A3272" s="3528"/>
      <c r="B3272" s="3491"/>
      <c r="C3272" s="121" t="s">
        <v>16</v>
      </c>
      <c r="D3272" s="106" t="s">
        <v>117</v>
      </c>
      <c r="E3272" s="396">
        <f t="shared" ref="E3272" si="12169">(E3276-D3276)*$AE3271*$AF3271</f>
        <v>0</v>
      </c>
      <c r="F3272" s="306">
        <f t="shared" ref="F3272" si="12170">(F3276-E3276)*$AE3271*$AF3271</f>
        <v>0</v>
      </c>
      <c r="G3272" s="306">
        <f t="shared" ref="G3272" si="12171">(G3276-F3276)*$AE3271*$AF3271</f>
        <v>0</v>
      </c>
      <c r="H3272" s="409">
        <f t="shared" ref="H3272" si="12172">(H3276-G3276)*$AE3271*$AF3271</f>
        <v>0</v>
      </c>
      <c r="I3272" s="306">
        <f t="shared" ref="I3272" si="12173">(I3276-H3276)*$AE3271*$AF3271</f>
        <v>0</v>
      </c>
      <c r="J3272" s="306">
        <f t="shared" ref="J3272" si="12174">(J3276-I3276)*$AE3271*$AF3271</f>
        <v>0</v>
      </c>
      <c r="K3272" s="306">
        <f t="shared" ref="K3272" si="12175">(K3276-J3276)*$AE3271*$AF3271</f>
        <v>0</v>
      </c>
      <c r="L3272" s="306">
        <f t="shared" ref="L3272" si="12176">(L3276-K3276)*$AE3271*$AF3271</f>
        <v>0</v>
      </c>
      <c r="M3272" s="306">
        <f t="shared" ref="M3272" si="12177">(M3276-L3276)*$AE3271*$AF3271</f>
        <v>0</v>
      </c>
      <c r="N3272" s="409">
        <f t="shared" ref="N3272" si="12178">(N3276-M3276)*$AE3271*$AF3271</f>
        <v>0</v>
      </c>
      <c r="O3272" s="306">
        <f t="shared" ref="O3272" si="12179">(O3276-N3276)*$AE3271*$AF3271</f>
        <v>0</v>
      </c>
      <c r="P3272" s="306">
        <f t="shared" ref="P3272" si="12180">(P3276-O3276)*$AE3271*$AF3271</f>
        <v>0</v>
      </c>
      <c r="Q3272" s="306">
        <f t="shared" ref="Q3272" si="12181">(Q3276-P3276)*$AE3271*$AF3271</f>
        <v>0</v>
      </c>
      <c r="R3272" s="306">
        <f t="shared" ref="R3272" si="12182">(R3276-Q3276)*$AE3271*$AF3271</f>
        <v>0</v>
      </c>
      <c r="S3272" s="306">
        <f t="shared" ref="S3272" si="12183">(S3276-R3276)*$AE3271*$AF3271</f>
        <v>0</v>
      </c>
      <c r="T3272" s="306">
        <f t="shared" ref="T3272" si="12184">(T3276-S3276)*$AE3271*$AF3271</f>
        <v>0</v>
      </c>
      <c r="U3272" s="306">
        <f t="shared" ref="U3272" si="12185">(U3276-T3276)*$AE3271*$AF3271</f>
        <v>0</v>
      </c>
      <c r="V3272" s="409">
        <f t="shared" ref="V3272" si="12186">(V3276-U3276)*$AE3271*$AF3271</f>
        <v>0</v>
      </c>
      <c r="W3272" s="306">
        <f t="shared" ref="W3272" si="12187">(W3276-V3276)*$AE3271*$AF3271</f>
        <v>0</v>
      </c>
      <c r="X3272" s="306">
        <f t="shared" ref="X3272" si="12188">(X3276-W3276)*$AE3271*$AF3271</f>
        <v>0</v>
      </c>
      <c r="Y3272" s="306">
        <f t="shared" ref="Y3272" si="12189">(Y3276-X3276)*$AE3271*$AF3271</f>
        <v>0</v>
      </c>
      <c r="Z3272" s="306">
        <f t="shared" ref="Z3272" si="12190">(Z3276-Y3276)*$AE3271*$AF3271</f>
        <v>0</v>
      </c>
      <c r="AA3272" s="306">
        <f t="shared" ref="AA3272" si="12191">(AA3276-Z3276)*$AE3271*$AF3271</f>
        <v>0</v>
      </c>
      <c r="AB3272" s="398">
        <f t="shared" ref="AB3272" si="12192">(AB3276-AA3276)*$AE3271*$AF3271</f>
        <v>0</v>
      </c>
      <c r="AC3272" s="105">
        <f>SUM(E3272:AB3272)</f>
        <v>0</v>
      </c>
      <c r="AD3272" s="71"/>
      <c r="AE3272" s="153"/>
      <c r="AF3272" s="72"/>
      <c r="AK3272" s="15"/>
      <c r="AL3272" s="15"/>
      <c r="AM3272" s="15"/>
      <c r="AN3272" s="15"/>
      <c r="AO3272" s="400"/>
    </row>
    <row r="3273" spans="1:42" x14ac:dyDescent="0.25">
      <c r="A3273" s="3528"/>
      <c r="B3273" s="3491"/>
      <c r="C3273" s="121" t="s">
        <v>17</v>
      </c>
      <c r="D3273" s="106" t="s">
        <v>56</v>
      </c>
      <c r="E3273" s="1581">
        <v>0</v>
      </c>
      <c r="F3273" s="1565">
        <v>0</v>
      </c>
      <c r="G3273" s="1565">
        <v>0</v>
      </c>
      <c r="H3273" s="414">
        <v>0</v>
      </c>
      <c r="I3273" s="1565">
        <v>0</v>
      </c>
      <c r="J3273" s="1565">
        <v>0</v>
      </c>
      <c r="K3273" s="1565">
        <v>0</v>
      </c>
      <c r="L3273" s="1565">
        <v>0</v>
      </c>
      <c r="M3273" s="1565">
        <v>0</v>
      </c>
      <c r="N3273" s="414">
        <v>0</v>
      </c>
      <c r="O3273" s="1565">
        <v>0</v>
      </c>
      <c r="P3273" s="1565">
        <v>0</v>
      </c>
      <c r="Q3273" s="1565">
        <v>0</v>
      </c>
      <c r="R3273" s="1565">
        <v>0</v>
      </c>
      <c r="S3273" s="1565">
        <v>0</v>
      </c>
      <c r="T3273" s="1565">
        <v>0</v>
      </c>
      <c r="U3273" s="1565">
        <v>0</v>
      </c>
      <c r="V3273" s="414">
        <v>0</v>
      </c>
      <c r="W3273" s="1565">
        <v>0</v>
      </c>
      <c r="X3273" s="1565">
        <v>0</v>
      </c>
      <c r="Y3273" s="325">
        <v>0</v>
      </c>
      <c r="Z3273" s="1565">
        <v>0</v>
      </c>
      <c r="AA3273" s="1565">
        <v>0</v>
      </c>
      <c r="AB3273" s="1598">
        <v>0</v>
      </c>
      <c r="AC3273" s="105"/>
      <c r="AD3273" s="74"/>
      <c r="AE3273" s="74"/>
      <c r="AF3273" s="75"/>
      <c r="AK3273" s="15"/>
      <c r="AL3273" s="15"/>
      <c r="AM3273" s="15"/>
      <c r="AN3273" s="15"/>
      <c r="AO3273" s="400"/>
    </row>
    <row r="3274" spans="1:42" ht="16.5" thickBot="1" x14ac:dyDescent="0.3">
      <c r="A3274" s="3529"/>
      <c r="B3274" s="3492"/>
      <c r="C3274" s="121" t="s">
        <v>19</v>
      </c>
      <c r="D3274" s="346"/>
      <c r="E3274" s="544" t="e">
        <f t="shared" ref="E3274:AB3274" si="12193">E3272/E3271</f>
        <v>#DIV/0!</v>
      </c>
      <c r="F3274" s="312" t="e">
        <f t="shared" si="12193"/>
        <v>#DIV/0!</v>
      </c>
      <c r="G3274" s="312" t="e">
        <f t="shared" si="12193"/>
        <v>#DIV/0!</v>
      </c>
      <c r="H3274" s="411" t="e">
        <f t="shared" si="12193"/>
        <v>#DIV/0!</v>
      </c>
      <c r="I3274" s="312" t="e">
        <f t="shared" si="12193"/>
        <v>#DIV/0!</v>
      </c>
      <c r="J3274" s="312" t="e">
        <f t="shared" si="12193"/>
        <v>#DIV/0!</v>
      </c>
      <c r="K3274" s="312" t="e">
        <f t="shared" si="12193"/>
        <v>#DIV/0!</v>
      </c>
      <c r="L3274" s="312" t="e">
        <f t="shared" si="12193"/>
        <v>#DIV/0!</v>
      </c>
      <c r="M3274" s="312" t="e">
        <f t="shared" si="12193"/>
        <v>#DIV/0!</v>
      </c>
      <c r="N3274" s="411" t="e">
        <f t="shared" si="12193"/>
        <v>#DIV/0!</v>
      </c>
      <c r="O3274" s="312" t="e">
        <f t="shared" si="12193"/>
        <v>#DIV/0!</v>
      </c>
      <c r="P3274" s="312" t="e">
        <f t="shared" si="12193"/>
        <v>#DIV/0!</v>
      </c>
      <c r="Q3274" s="312" t="e">
        <f t="shared" si="12193"/>
        <v>#DIV/0!</v>
      </c>
      <c r="R3274" s="312" t="e">
        <f t="shared" si="12193"/>
        <v>#DIV/0!</v>
      </c>
      <c r="S3274" s="312" t="e">
        <f t="shared" si="12193"/>
        <v>#DIV/0!</v>
      </c>
      <c r="T3274" s="312" t="e">
        <f t="shared" si="12193"/>
        <v>#DIV/0!</v>
      </c>
      <c r="U3274" s="312" t="e">
        <f t="shared" si="12193"/>
        <v>#DIV/0!</v>
      </c>
      <c r="V3274" s="411" t="e">
        <f t="shared" si="12193"/>
        <v>#DIV/0!</v>
      </c>
      <c r="W3274" s="312" t="e">
        <f t="shared" si="12193"/>
        <v>#DIV/0!</v>
      </c>
      <c r="X3274" s="312" t="e">
        <f t="shared" si="12193"/>
        <v>#DIV/0!</v>
      </c>
      <c r="Y3274" s="312" t="e">
        <f>V3272/V3271</f>
        <v>#DIV/0!</v>
      </c>
      <c r="Z3274" s="312" t="e">
        <f t="shared" si="12193"/>
        <v>#DIV/0!</v>
      </c>
      <c r="AA3274" s="312" t="e">
        <f t="shared" si="12193"/>
        <v>#DIV/0!</v>
      </c>
      <c r="AB3274" s="335" t="e">
        <f t="shared" si="12193"/>
        <v>#DIV/0!</v>
      </c>
      <c r="AC3274" s="106"/>
      <c r="AD3274" s="71"/>
      <c r="AE3274" s="153"/>
      <c r="AF3274" s="72"/>
      <c r="AK3274" s="15"/>
      <c r="AL3274" s="15"/>
      <c r="AM3274" s="15"/>
      <c r="AN3274" s="15"/>
      <c r="AO3274" s="400"/>
    </row>
    <row r="3275" spans="1:42" ht="18" hidden="1" customHeight="1" x14ac:dyDescent="0.25">
      <c r="A3275" s="2227"/>
      <c r="B3275" s="2230"/>
      <c r="C3275" s="122" t="s">
        <v>118</v>
      </c>
      <c r="D3275" s="346">
        <v>11.67</v>
      </c>
      <c r="E3275" s="71">
        <v>11.67</v>
      </c>
      <c r="F3275" s="153">
        <v>11.67</v>
      </c>
      <c r="G3275" s="153">
        <v>11.67</v>
      </c>
      <c r="H3275" s="406">
        <v>11.67</v>
      </c>
      <c r="I3275" s="153">
        <v>11.67</v>
      </c>
      <c r="J3275" s="153">
        <v>11.67</v>
      </c>
      <c r="K3275" s="153">
        <v>11.67</v>
      </c>
      <c r="L3275" s="153">
        <v>11.67</v>
      </c>
      <c r="M3275" s="153">
        <v>11.67</v>
      </c>
      <c r="N3275" s="406">
        <v>11.67</v>
      </c>
      <c r="O3275" s="153">
        <v>11.67</v>
      </c>
      <c r="P3275" s="153">
        <v>11.67</v>
      </c>
      <c r="Q3275" s="153">
        <v>11.67</v>
      </c>
      <c r="R3275" s="153">
        <v>11.67</v>
      </c>
      <c r="S3275" s="153">
        <v>11.67</v>
      </c>
      <c r="T3275" s="153">
        <v>11.67</v>
      </c>
      <c r="U3275" s="153">
        <v>11.67</v>
      </c>
      <c r="V3275" s="153">
        <v>11.67</v>
      </c>
      <c r="W3275" s="153">
        <v>11.67</v>
      </c>
      <c r="X3275" s="153">
        <v>11.67</v>
      </c>
      <c r="Y3275" s="406">
        <v>11.67</v>
      </c>
      <c r="Z3275" s="153">
        <v>11.67</v>
      </c>
      <c r="AA3275" s="153">
        <v>11.67</v>
      </c>
      <c r="AB3275" s="314">
        <v>11.67</v>
      </c>
      <c r="AC3275" s="106"/>
      <c r="AD3275" s="71"/>
      <c r="AE3275" s="153"/>
      <c r="AF3275" s="72"/>
      <c r="AK3275" s="15"/>
      <c r="AL3275" s="15"/>
      <c r="AM3275" s="15"/>
      <c r="AN3275" s="15"/>
      <c r="AO3275" s="400"/>
    </row>
    <row r="3276" spans="1:42" s="181" customFormat="1" ht="18" hidden="1" customHeight="1" x14ac:dyDescent="0.25">
      <c r="A3276" s="2227"/>
      <c r="B3276" s="2230"/>
      <c r="C3276" s="122" t="s">
        <v>119</v>
      </c>
      <c r="D3276" s="346">
        <v>2.48</v>
      </c>
      <c r="E3276" s="71">
        <v>2.48</v>
      </c>
      <c r="F3276" s="153">
        <v>2.48</v>
      </c>
      <c r="G3276" s="153">
        <v>2.48</v>
      </c>
      <c r="H3276" s="406">
        <v>2.48</v>
      </c>
      <c r="I3276" s="153">
        <v>2.48</v>
      </c>
      <c r="J3276" s="153">
        <v>2.48</v>
      </c>
      <c r="K3276" s="153">
        <v>2.48</v>
      </c>
      <c r="L3276" s="153">
        <v>2.48</v>
      </c>
      <c r="M3276" s="153">
        <v>2.48</v>
      </c>
      <c r="N3276" s="406">
        <v>2.48</v>
      </c>
      <c r="O3276" s="153">
        <v>2.48</v>
      </c>
      <c r="P3276" s="153">
        <v>2.48</v>
      </c>
      <c r="Q3276" s="153">
        <v>2.48</v>
      </c>
      <c r="R3276" s="153">
        <v>2.48</v>
      </c>
      <c r="S3276" s="153">
        <v>2.48</v>
      </c>
      <c r="T3276" s="153">
        <v>2.48</v>
      </c>
      <c r="U3276" s="153">
        <v>2.48</v>
      </c>
      <c r="V3276" s="153">
        <v>2.48</v>
      </c>
      <c r="W3276" s="153">
        <v>2.48</v>
      </c>
      <c r="X3276" s="153">
        <v>2.48</v>
      </c>
      <c r="Y3276" s="406">
        <v>2.48</v>
      </c>
      <c r="Z3276" s="153">
        <v>2.48</v>
      </c>
      <c r="AA3276" s="153">
        <v>2.48</v>
      </c>
      <c r="AB3276" s="314">
        <v>2.48</v>
      </c>
      <c r="AC3276" s="106"/>
      <c r="AD3276" s="71"/>
      <c r="AE3276" s="153"/>
      <c r="AF3276" s="72"/>
      <c r="AH3276" s="844"/>
      <c r="AI3276" s="845"/>
      <c r="AJ3276" s="845"/>
      <c r="AK3276" s="845"/>
      <c r="AL3276" s="846"/>
      <c r="AM3276" s="846"/>
      <c r="AN3276" s="189"/>
      <c r="AO3276" s="189"/>
      <c r="AP3276" s="189"/>
    </row>
    <row r="3277" spans="1:42" ht="18" hidden="1" customHeight="1" thickBot="1" x14ac:dyDescent="0.3">
      <c r="A3277" s="3520" t="s">
        <v>44</v>
      </c>
      <c r="B3277" s="3521"/>
      <c r="C3277" s="3522"/>
      <c r="D3277" s="345"/>
      <c r="E3277" s="502">
        <f>SQRT(E3271*E3271+E3272*E3272)/E3263/1.73</f>
        <v>0</v>
      </c>
      <c r="F3277" s="179">
        <f t="shared" ref="F3277:AB3277" si="12194">SQRT(F3271*F3271+F3272*F3272)/F3263/1.73</f>
        <v>0</v>
      </c>
      <c r="G3277" s="179">
        <f t="shared" si="12194"/>
        <v>0</v>
      </c>
      <c r="H3277" s="413">
        <f t="shared" si="12194"/>
        <v>0</v>
      </c>
      <c r="I3277" s="179">
        <f t="shared" si="12194"/>
        <v>0</v>
      </c>
      <c r="J3277" s="179">
        <f t="shared" si="12194"/>
        <v>0</v>
      </c>
      <c r="K3277" s="179">
        <f t="shared" si="12194"/>
        <v>0</v>
      </c>
      <c r="L3277" s="179">
        <f t="shared" si="12194"/>
        <v>0</v>
      </c>
      <c r="M3277" s="179">
        <f t="shared" si="12194"/>
        <v>0</v>
      </c>
      <c r="N3277" s="413">
        <f t="shared" si="12194"/>
        <v>0</v>
      </c>
      <c r="O3277" s="179">
        <f t="shared" si="12194"/>
        <v>0</v>
      </c>
      <c r="P3277" s="179">
        <f t="shared" si="12194"/>
        <v>0</v>
      </c>
      <c r="Q3277" s="179">
        <f t="shared" si="12194"/>
        <v>0</v>
      </c>
      <c r="R3277" s="179">
        <f t="shared" si="12194"/>
        <v>0</v>
      </c>
      <c r="S3277" s="179">
        <f t="shared" si="12194"/>
        <v>0</v>
      </c>
      <c r="T3277" s="179">
        <f t="shared" si="12194"/>
        <v>0</v>
      </c>
      <c r="U3277" s="179">
        <f t="shared" si="12194"/>
        <v>0</v>
      </c>
      <c r="V3277" s="413">
        <f t="shared" si="12194"/>
        <v>0</v>
      </c>
      <c r="W3277" s="179">
        <f t="shared" si="12194"/>
        <v>0</v>
      </c>
      <c r="X3277" s="179">
        <f t="shared" si="12194"/>
        <v>0</v>
      </c>
      <c r="Y3277" s="77">
        <f>SQRT(V3271*V3271+V3272*V3272)/V3263/1.73</f>
        <v>0</v>
      </c>
      <c r="Z3277" s="179">
        <f t="shared" si="12194"/>
        <v>0</v>
      </c>
      <c r="AA3277" s="179">
        <f t="shared" si="12194"/>
        <v>0</v>
      </c>
      <c r="AB3277" s="399">
        <f t="shared" si="12194"/>
        <v>0</v>
      </c>
      <c r="AC3277" s="107">
        <f>AVERAGE(E3277:AB3277)</f>
        <v>0</v>
      </c>
      <c r="AD3277" s="76" t="e">
        <f>(AC3273-AC3277)/AC3273</f>
        <v>#DIV/0!</v>
      </c>
      <c r="AE3277" s="77"/>
      <c r="AF3277" s="78"/>
      <c r="AK3277" s="14"/>
      <c r="AL3277" s="14"/>
      <c r="AM3277" s="15"/>
      <c r="AN3277" s="14"/>
      <c r="AO3277" s="400"/>
    </row>
    <row r="3278" spans="1:42" ht="15.75" customHeight="1" x14ac:dyDescent="0.25">
      <c r="A3278" s="3527" t="s">
        <v>609</v>
      </c>
      <c r="B3278" s="3490" t="s">
        <v>610</v>
      </c>
      <c r="C3278" s="119" t="s">
        <v>14</v>
      </c>
      <c r="D3278" s="111" t="s">
        <v>117</v>
      </c>
      <c r="E3278" s="68">
        <f t="shared" ref="E3278" si="12195">(E3282-D3282)*$AE3278*$AF3278</f>
        <v>516.0000000000764</v>
      </c>
      <c r="F3278" s="69">
        <f t="shared" ref="F3278" si="12196">(F3282-E3282)*$AE3278*$AF3278</f>
        <v>435.99999999969441</v>
      </c>
      <c r="G3278" s="69">
        <f t="shared" ref="G3278" si="12197">(G3282-F3282)*$AE3278*$AF3278</f>
        <v>436.00000000014916</v>
      </c>
      <c r="H3278" s="408">
        <f t="shared" ref="H3278" si="12198">(H3282-G3282)*$AE3278*$AF3278</f>
        <v>436.00000000014916</v>
      </c>
      <c r="I3278" s="69">
        <f t="shared" ref="I3278" si="12199">(I3282-H3282)*$AE3278*$AF3278</f>
        <v>451.99999999977081</v>
      </c>
      <c r="J3278" s="69">
        <f t="shared" ref="J3278" si="12200">(J3282-I3282)*$AE3278*$AF3278</f>
        <v>468.00000000030195</v>
      </c>
      <c r="K3278" s="69">
        <f t="shared" ref="K3278" si="12201">(K3282-J3282)*$AE3278*$AF3278</f>
        <v>500</v>
      </c>
      <c r="L3278" s="69">
        <f t="shared" ref="L3278" si="12202">(L3282-K3282)*$AE3278*$AF3278</f>
        <v>487.99999999982901</v>
      </c>
      <c r="M3278" s="69">
        <f t="shared" ref="M3278" si="12203">(M3282-L3282)*$AE3278*$AF3278</f>
        <v>675.99999999993088</v>
      </c>
      <c r="N3278" s="408">
        <f t="shared" ref="N3278" si="12204">(N3282-M3282)*$AE3278*$AF3278</f>
        <v>615.99999999998545</v>
      </c>
      <c r="O3278" s="69">
        <f t="shared" ref="O3278" si="12205">(O3282-N3282)*$AE3278*$AF3278</f>
        <v>612.00000000008004</v>
      </c>
      <c r="P3278" s="69">
        <f t="shared" ref="P3278" si="12206">(P3282-O3282)*$AE3278*$AF3278</f>
        <v>563.99999999985084</v>
      </c>
      <c r="Q3278" s="69">
        <f t="shared" ref="Q3278" si="12207">(Q3282-P3282)*$AE3278*$AF3278</f>
        <v>568.000000000211</v>
      </c>
      <c r="R3278" s="69">
        <f t="shared" ref="R3278" si="12208">(R3282-Q3282)*$AE3278*$AF3278</f>
        <v>628.00000000015643</v>
      </c>
      <c r="S3278" s="69">
        <f t="shared" ref="S3278" si="12209">(S3282-R3282)*$AE3278*$AF3278</f>
        <v>596.00000000000364</v>
      </c>
      <c r="T3278" s="69">
        <f t="shared" ref="T3278" si="12210">(T3282-S3282)*$AE3278*$AF3278</f>
        <v>663.99999999975989</v>
      </c>
      <c r="U3278" s="69">
        <f t="shared" ref="U3278" si="12211">(U3282-T3282)*$AE3278*$AF3278</f>
        <v>563.99999999985084</v>
      </c>
      <c r="V3278" s="408">
        <f t="shared" ref="V3278" si="12212">(V3282-U3282)*$AE3278*$AF3278</f>
        <v>648.00000000013824</v>
      </c>
      <c r="W3278" s="69">
        <f t="shared" ref="W3278" si="12213">(W3282-V3282)*$AE3278*$AF3278</f>
        <v>596.00000000000364</v>
      </c>
      <c r="X3278" s="69">
        <f t="shared" ref="X3278" si="12214">(X3282-W3282)*$AE3278*$AF3278</f>
        <v>599.99999999990905</v>
      </c>
      <c r="Y3278" s="69">
        <f t="shared" ref="Y3278" si="12215">(Y3282-X3282)*$AE3278*$AF3278</f>
        <v>516.0000000000764</v>
      </c>
      <c r="Z3278" s="69">
        <f t="shared" ref="Z3278" si="12216">(Z3282-Y3282)*$AE3278*$AF3278</f>
        <v>483.9999999999236</v>
      </c>
      <c r="AA3278" s="69">
        <f t="shared" ref="AA3278" si="12217">(AA3282-Z3282)*$AE3278*$AF3278</f>
        <v>452.00000000022555</v>
      </c>
      <c r="AB3278" s="397">
        <f t="shared" ref="AB3278" si="12218">(AB3282-AA3282)*$AE3278*$AF3278</f>
        <v>483.9999999999236</v>
      </c>
      <c r="AC3278" s="104">
        <f>SUM(E3278:AB3278)</f>
        <v>13000</v>
      </c>
      <c r="AD3278" s="68"/>
      <c r="AE3278" s="69">
        <v>100</v>
      </c>
      <c r="AF3278" s="70">
        <v>40</v>
      </c>
      <c r="AK3278" s="474"/>
      <c r="AL3278" s="475"/>
      <c r="AM3278" s="474"/>
      <c r="AN3278" s="15"/>
      <c r="AO3278" s="400"/>
    </row>
    <row r="3279" spans="1:42" x14ac:dyDescent="0.25">
      <c r="A3279" s="3528"/>
      <c r="B3279" s="3491"/>
      <c r="C3279" s="121" t="s">
        <v>16</v>
      </c>
      <c r="D3279" s="106" t="s">
        <v>117</v>
      </c>
      <c r="E3279" s="396">
        <f t="shared" ref="E3279" si="12219">(E3283-D3283)*$AE3278*$AF3278</f>
        <v>223.9999999999327</v>
      </c>
      <c r="F3279" s="306">
        <f t="shared" ref="F3279" si="12220">(F3283-E3283)*$AE3278*$AF3278</f>
        <v>192.00000000000728</v>
      </c>
      <c r="G3279" s="306">
        <f t="shared" ref="G3279" si="12221">(G3283-F3283)*$AE3278*$AF3278</f>
        <v>192.00000000000728</v>
      </c>
      <c r="H3279" s="409">
        <f t="shared" ref="H3279" si="12222">(H3283-G3283)*$AE3278*$AF3278</f>
        <v>188.00000000010186</v>
      </c>
      <c r="I3279" s="306">
        <f t="shared" ref="I3279" si="12223">(I3283-H3283)*$AE3278*$AF3278</f>
        <v>200.00000000004547</v>
      </c>
      <c r="J3279" s="306">
        <f t="shared" ref="J3279" si="12224">(J3283-I3283)*$AE3278*$AF3278</f>
        <v>203.99999999995089</v>
      </c>
      <c r="K3279" s="306">
        <f t="shared" ref="K3279" si="12225">(K3283-J3283)*$AE3278*$AF3278</f>
        <v>220.00000000002728</v>
      </c>
      <c r="L3279" s="306">
        <f t="shared" ref="L3279" si="12226">(L3283-K3283)*$AE3278*$AF3278</f>
        <v>207.9999999998563</v>
      </c>
      <c r="M3279" s="306">
        <f t="shared" ref="M3279" si="12227">(M3283-L3283)*$AE3278*$AF3278</f>
        <v>300.0000000001819</v>
      </c>
      <c r="N3279" s="409">
        <f t="shared" ref="N3279" si="12228">(N3283-M3283)*$AE3278*$AF3278</f>
        <v>267.99999999980173</v>
      </c>
      <c r="O3279" s="306">
        <f t="shared" ref="O3279" si="12229">(O3283-N3283)*$AE3278*$AF3278</f>
        <v>268.0000000000291</v>
      </c>
      <c r="P3279" s="306">
        <f t="shared" ref="P3279" si="12230">(P3283-O3283)*$AE3278*$AF3278</f>
        <v>244.00000000014188</v>
      </c>
      <c r="Q3279" s="306">
        <f t="shared" ref="Q3279" si="12231">(Q3283-P3283)*$AE3278*$AF3278</f>
        <v>247.99999999981992</v>
      </c>
      <c r="R3279" s="306">
        <f t="shared" ref="R3279" si="12232">(R3283-Q3283)*$AE3278*$AF3278</f>
        <v>276.0000000000673</v>
      </c>
      <c r="S3279" s="306">
        <f t="shared" ref="S3279" si="12233">(S3283-R3283)*$AE3278*$AF3278</f>
        <v>259.99999999999091</v>
      </c>
      <c r="T3279" s="306">
        <f t="shared" ref="T3279" si="12234">(T3283-S3283)*$AE3278*$AF3278</f>
        <v>288.00000000001091</v>
      </c>
      <c r="U3279" s="306">
        <f t="shared" ref="U3279" si="12235">(U3283-T3283)*$AE3278*$AF3278</f>
        <v>248.00000000004729</v>
      </c>
      <c r="V3279" s="409">
        <f t="shared" ref="V3279" si="12236">(V3283-U3283)*$AE3278*$AF3278</f>
        <v>283.99999999987813</v>
      </c>
      <c r="W3279" s="306">
        <f t="shared" ref="W3279" si="12237">(W3283-V3283)*$AE3278*$AF3278</f>
        <v>260.00000000021828</v>
      </c>
      <c r="X3279" s="306">
        <f t="shared" ref="X3279" si="12238">(X3283-W3283)*$AE3278*$AF3278</f>
        <v>259.99999999999091</v>
      </c>
      <c r="Y3279" s="306">
        <f t="shared" ref="Y3279" si="12239">(Y3283-X3283)*$AE3278*$AF3278</f>
        <v>227.99999999983811</v>
      </c>
      <c r="Z3279" s="306">
        <f t="shared" ref="Z3279" si="12240">(Z3283-Y3283)*$AE3278*$AF3278</f>
        <v>211.99999999998909</v>
      </c>
      <c r="AA3279" s="306">
        <f t="shared" ref="AA3279" si="12241">(AA3283-Z3283)*$AE3278*$AF3278</f>
        <v>196.00000000014006</v>
      </c>
      <c r="AB3279" s="398">
        <f t="shared" ref="AB3279" si="12242">(AB3283-AA3283)*$AE3278*$AF3278</f>
        <v>211.99999999998909</v>
      </c>
      <c r="AC3279" s="105">
        <f>SUM(E3279:AB3279)</f>
        <v>5680.0000000000637</v>
      </c>
      <c r="AD3279" s="71"/>
      <c r="AE3279" s="153"/>
      <c r="AF3279" s="72"/>
      <c r="AK3279" s="15"/>
      <c r="AL3279" s="15"/>
      <c r="AM3279" s="15"/>
      <c r="AN3279" s="15"/>
      <c r="AO3279" s="400"/>
    </row>
    <row r="3280" spans="1:42" x14ac:dyDescent="0.25">
      <c r="A3280" s="3528"/>
      <c r="B3280" s="3491"/>
      <c r="C3280" s="121" t="s">
        <v>17</v>
      </c>
      <c r="D3280" s="106" t="s">
        <v>56</v>
      </c>
      <c r="E3280" s="2620">
        <v>32</v>
      </c>
      <c r="F3280" s="2620">
        <v>27</v>
      </c>
      <c r="G3280" s="2620">
        <v>27</v>
      </c>
      <c r="H3280" s="2624">
        <v>27</v>
      </c>
      <c r="I3280" s="2620">
        <v>28</v>
      </c>
      <c r="J3280" s="2620">
        <v>29</v>
      </c>
      <c r="K3280" s="2620">
        <v>31</v>
      </c>
      <c r="L3280" s="2621">
        <v>30</v>
      </c>
      <c r="M3280" s="2621">
        <v>42</v>
      </c>
      <c r="N3280" s="2622">
        <v>38</v>
      </c>
      <c r="O3280" s="2621">
        <v>38</v>
      </c>
      <c r="P3280" s="2621">
        <v>35</v>
      </c>
      <c r="Q3280" s="2621">
        <v>35</v>
      </c>
      <c r="R3280" s="2621">
        <v>39</v>
      </c>
      <c r="S3280" s="2621">
        <v>37</v>
      </c>
      <c r="T3280" s="2621">
        <v>41</v>
      </c>
      <c r="U3280" s="2621">
        <v>35</v>
      </c>
      <c r="V3280" s="2622">
        <v>40</v>
      </c>
      <c r="W3280" s="2621">
        <v>37</v>
      </c>
      <c r="X3280" s="2621">
        <v>37</v>
      </c>
      <c r="Y3280" s="3366">
        <v>32</v>
      </c>
      <c r="Z3280" s="2621">
        <v>30</v>
      </c>
      <c r="AA3280" s="2621">
        <v>28</v>
      </c>
      <c r="AB3280" s="2623">
        <v>30</v>
      </c>
      <c r="AC3280" s="105">
        <f>AVERAGE(E3280:AB3280)</f>
        <v>33.541666666666664</v>
      </c>
      <c r="AD3280" s="74"/>
      <c r="AE3280" s="74"/>
      <c r="AF3280" s="75"/>
      <c r="AK3280" s="15"/>
      <c r="AL3280" s="15"/>
      <c r="AM3280" s="15"/>
      <c r="AN3280" s="15"/>
      <c r="AO3280" s="400"/>
    </row>
    <row r="3281" spans="1:42" ht="16.5" thickBot="1" x14ac:dyDescent="0.3">
      <c r="A3281" s="3674"/>
      <c r="B3281" s="3519"/>
      <c r="C3281" s="124" t="s">
        <v>19</v>
      </c>
      <c r="D3281" s="112"/>
      <c r="E3281" s="315">
        <f t="shared" ref="E3281:AB3281" si="12243">E3279/E3278</f>
        <v>0.43410852713158826</v>
      </c>
      <c r="F3281" s="316">
        <f t="shared" si="12243"/>
        <v>0.44036697247738954</v>
      </c>
      <c r="G3281" s="316">
        <f t="shared" si="12243"/>
        <v>0.44036697247693024</v>
      </c>
      <c r="H3281" s="424">
        <f t="shared" si="12243"/>
        <v>0.43119266055054484</v>
      </c>
      <c r="I3281" s="316">
        <f t="shared" si="12243"/>
        <v>0.44247787610651967</v>
      </c>
      <c r="J3281" s="316">
        <f t="shared" si="12243"/>
        <v>0.43589743589704971</v>
      </c>
      <c r="K3281" s="316">
        <f t="shared" si="12243"/>
        <v>0.44000000000005457</v>
      </c>
      <c r="L3281" s="316">
        <f t="shared" si="12243"/>
        <v>0.42622950819657618</v>
      </c>
      <c r="M3281" s="316">
        <f t="shared" si="12243"/>
        <v>0.44378698224883517</v>
      </c>
      <c r="N3281" s="424">
        <f t="shared" si="12243"/>
        <v>0.43506493506462346</v>
      </c>
      <c r="O3281" s="316">
        <f t="shared" si="12243"/>
        <v>0.43790849673201643</v>
      </c>
      <c r="P3281" s="316">
        <f t="shared" si="12243"/>
        <v>0.4326241134755433</v>
      </c>
      <c r="Q3281" s="316">
        <f t="shared" si="12243"/>
        <v>0.4366197183093799</v>
      </c>
      <c r="R3281" s="316">
        <f t="shared" si="12243"/>
        <v>0.43949044585987029</v>
      </c>
      <c r="S3281" s="316">
        <f t="shared" si="12243"/>
        <v>0.43624161073823708</v>
      </c>
      <c r="T3281" s="316">
        <f t="shared" si="12243"/>
        <v>0.4337349397592094</v>
      </c>
      <c r="U3281" s="316">
        <f t="shared" si="12243"/>
        <v>0.43971631205693773</v>
      </c>
      <c r="V3281" s="424">
        <f t="shared" si="12243"/>
        <v>0.43827160493799006</v>
      </c>
      <c r="W3281" s="316">
        <f t="shared" si="12243"/>
        <v>0.43624161073861861</v>
      </c>
      <c r="X3281" s="316">
        <f t="shared" si="12243"/>
        <v>0.43333333333338386</v>
      </c>
      <c r="Y3281" s="316">
        <f>V3279/V3278</f>
        <v>0.43827160493799006</v>
      </c>
      <c r="Z3281" s="316">
        <f t="shared" si="12243"/>
        <v>0.43801652892566645</v>
      </c>
      <c r="AA3281" s="316">
        <f t="shared" si="12243"/>
        <v>0.43362831858416429</v>
      </c>
      <c r="AB3281" s="870">
        <f t="shared" si="12243"/>
        <v>0.43801652892566645</v>
      </c>
      <c r="AC3281" s="112"/>
      <c r="AD3281" s="71"/>
      <c r="AE3281" s="153"/>
      <c r="AF3281" s="72"/>
      <c r="AK3281" s="15"/>
      <c r="AL3281" s="15"/>
      <c r="AM3281" s="15"/>
      <c r="AN3281" s="15"/>
      <c r="AO3281" s="400"/>
    </row>
    <row r="3282" spans="1:42" ht="18" hidden="1" customHeight="1" x14ac:dyDescent="0.25">
      <c r="A3282" s="2217"/>
      <c r="B3282" s="2220"/>
      <c r="C3282" s="360" t="s">
        <v>118</v>
      </c>
      <c r="D3282" s="120">
        <v>639.74</v>
      </c>
      <c r="E3282" s="136">
        <v>639.86900000000003</v>
      </c>
      <c r="F3282" s="134">
        <v>639.97799999999995</v>
      </c>
      <c r="G3282" s="134">
        <v>640.08699999999999</v>
      </c>
      <c r="H3282" s="405">
        <v>640.19600000000003</v>
      </c>
      <c r="I3282" s="134">
        <v>640.30899999999997</v>
      </c>
      <c r="J3282" s="134">
        <v>640.42600000000004</v>
      </c>
      <c r="K3282" s="134">
        <v>640.55100000000004</v>
      </c>
      <c r="L3282" s="134">
        <v>640.673</v>
      </c>
      <c r="M3282" s="134">
        <v>640.84199999999998</v>
      </c>
      <c r="N3282" s="405">
        <v>640.99599999999998</v>
      </c>
      <c r="O3282" s="134">
        <v>641.149</v>
      </c>
      <c r="P3282" s="134">
        <v>641.29</v>
      </c>
      <c r="Q3282" s="134">
        <v>641.43200000000002</v>
      </c>
      <c r="R3282" s="134">
        <v>641.58900000000006</v>
      </c>
      <c r="S3282" s="134">
        <v>641.73800000000006</v>
      </c>
      <c r="T3282" s="134">
        <v>641.904</v>
      </c>
      <c r="U3282" s="134">
        <v>642.04499999999996</v>
      </c>
      <c r="V3282" s="134">
        <v>642.20699999999999</v>
      </c>
      <c r="W3282" s="134">
        <v>642.35599999999999</v>
      </c>
      <c r="X3282" s="134">
        <v>642.50599999999997</v>
      </c>
      <c r="Y3282" s="405">
        <v>642.63499999999999</v>
      </c>
      <c r="Z3282" s="134">
        <v>642.75599999999997</v>
      </c>
      <c r="AA3282" s="134">
        <v>642.86900000000003</v>
      </c>
      <c r="AB3282" s="518">
        <v>642.99</v>
      </c>
      <c r="AC3282" s="120"/>
      <c r="AD3282" s="71"/>
      <c r="AE3282" s="153"/>
      <c r="AF3282" s="72"/>
      <c r="AK3282" s="15"/>
      <c r="AL3282" s="15"/>
      <c r="AM3282" s="15"/>
      <c r="AN3282" s="15"/>
      <c r="AO3282" s="400"/>
    </row>
    <row r="3283" spans="1:42" s="181" customFormat="1" ht="18" hidden="1" customHeight="1" x14ac:dyDescent="0.25">
      <c r="A3283" s="2227"/>
      <c r="B3283" s="2230"/>
      <c r="C3283" s="122" t="s">
        <v>119</v>
      </c>
      <c r="D3283" s="106">
        <v>291.44</v>
      </c>
      <c r="E3283" s="308">
        <v>291.49599999999998</v>
      </c>
      <c r="F3283" s="309">
        <v>291.54399999999998</v>
      </c>
      <c r="G3283" s="308">
        <v>291.59199999999998</v>
      </c>
      <c r="H3283" s="406">
        <v>291.63900000000001</v>
      </c>
      <c r="I3283" s="308">
        <v>291.68900000000002</v>
      </c>
      <c r="J3283" s="309">
        <v>291.74</v>
      </c>
      <c r="K3283" s="308">
        <v>291.79500000000002</v>
      </c>
      <c r="L3283" s="309">
        <v>291.84699999999998</v>
      </c>
      <c r="M3283" s="308">
        <v>291.92200000000003</v>
      </c>
      <c r="N3283" s="406">
        <v>291.98899999999998</v>
      </c>
      <c r="O3283" s="309">
        <v>292.05599999999998</v>
      </c>
      <c r="P3283" s="309">
        <v>292.11700000000002</v>
      </c>
      <c r="Q3283" s="309">
        <v>292.17899999999997</v>
      </c>
      <c r="R3283" s="309">
        <v>292.24799999999999</v>
      </c>
      <c r="S3283" s="309">
        <v>292.31299999999999</v>
      </c>
      <c r="T3283" s="309">
        <v>292.38499999999999</v>
      </c>
      <c r="U3283" s="309">
        <v>292.447</v>
      </c>
      <c r="V3283" s="309">
        <v>292.51799999999997</v>
      </c>
      <c r="W3283" s="309">
        <v>292.58300000000003</v>
      </c>
      <c r="X3283" s="153">
        <v>292.64800000000002</v>
      </c>
      <c r="Y3283" s="406">
        <v>292.70499999999998</v>
      </c>
      <c r="Z3283" s="153">
        <v>292.75799999999998</v>
      </c>
      <c r="AA3283" s="309">
        <v>292.80700000000002</v>
      </c>
      <c r="AB3283" s="314">
        <v>292.86</v>
      </c>
      <c r="AC3283" s="106"/>
      <c r="AD3283" s="71"/>
      <c r="AE3283" s="153"/>
      <c r="AF3283" s="72"/>
      <c r="AH3283" s="844"/>
      <c r="AI3283" s="845"/>
      <c r="AJ3283" s="845"/>
      <c r="AK3283" s="845"/>
      <c r="AL3283" s="846"/>
      <c r="AM3283" s="846"/>
      <c r="AN3283" s="189"/>
      <c r="AO3283" s="189"/>
      <c r="AP3283" s="189"/>
    </row>
    <row r="3284" spans="1:42" ht="18" hidden="1" customHeight="1" thickBot="1" x14ac:dyDescent="0.3">
      <c r="A3284" s="3520" t="s">
        <v>44</v>
      </c>
      <c r="B3284" s="3521"/>
      <c r="C3284" s="3522"/>
      <c r="D3284" s="112"/>
      <c r="E3284" s="576">
        <f>SQRT(E3278*E3278+E3279*E3279)/E3262/1.73</f>
        <v>31.295258803944492</v>
      </c>
      <c r="F3284" s="577">
        <f t="shared" ref="F3284:AB3284" si="12244">SQRT(F3278*F3278+F3279*F3279)/F3262/1.73</f>
        <v>26.45317644690115</v>
      </c>
      <c r="G3284" s="577">
        <f t="shared" si="12244"/>
        <v>26.427789521351393</v>
      </c>
      <c r="H3284" s="578">
        <f t="shared" si="12244"/>
        <v>26.339144554344291</v>
      </c>
      <c r="I3284" s="577">
        <f t="shared" si="12244"/>
        <v>27.418990859530847</v>
      </c>
      <c r="J3284" s="577">
        <f t="shared" si="12244"/>
        <v>28.375341110973803</v>
      </c>
      <c r="K3284" s="577">
        <f t="shared" si="12244"/>
        <v>30.567011809697188</v>
      </c>
      <c r="L3284" s="577">
        <f t="shared" si="12244"/>
        <v>29.71272061673832</v>
      </c>
      <c r="M3284" s="577">
        <f t="shared" si="12244"/>
        <v>41.7075008148067</v>
      </c>
      <c r="N3284" s="578">
        <f t="shared" si="12244"/>
        <v>36.981765562556369</v>
      </c>
      <c r="O3284" s="577">
        <f t="shared" si="12244"/>
        <v>36.850139861056803</v>
      </c>
      <c r="P3284" s="577">
        <f t="shared" si="12244"/>
        <v>33.862015410216152</v>
      </c>
      <c r="Q3284" s="577">
        <f t="shared" si="12244"/>
        <v>33.957790118292273</v>
      </c>
      <c r="R3284" s="577">
        <f t="shared" si="12244"/>
        <v>37.691694346649477</v>
      </c>
      <c r="S3284" s="577">
        <f t="shared" si="12244"/>
        <v>35.899047180714298</v>
      </c>
      <c r="T3284" s="577">
        <f t="shared" si="12244"/>
        <v>40.188564719535513</v>
      </c>
      <c r="U3284" s="577">
        <f t="shared" si="12244"/>
        <v>34.08008806205477</v>
      </c>
      <c r="V3284" s="578">
        <f t="shared" si="12244"/>
        <v>39.09761658350515</v>
      </c>
      <c r="W3284" s="577">
        <f t="shared" si="12244"/>
        <v>35.899047180719307</v>
      </c>
      <c r="X3284" s="577">
        <f t="shared" si="12244"/>
        <v>35.964168942916217</v>
      </c>
      <c r="Y3284" s="505">
        <f>SQRT(V3278*V3278+V3279*V3279)/V3262/1.73</f>
        <v>39.09761658350515</v>
      </c>
      <c r="Z3284" s="577">
        <f t="shared" si="12244"/>
        <v>28.895926006356841</v>
      </c>
      <c r="AA3284" s="577">
        <f t="shared" si="12244"/>
        <v>26.942115355747358</v>
      </c>
      <c r="AB3284" s="579">
        <f t="shared" si="12244"/>
        <v>28.814145083697341</v>
      </c>
      <c r="AC3284" s="107">
        <f>AVERAGE(E3284:AB3284)</f>
        <v>33.021611480658791</v>
      </c>
      <c r="AD3284" s="76">
        <f>(AC3280-AC3284)/AC3280</f>
        <v>1.5504750887191254E-2</v>
      </c>
      <c r="AE3284" s="77"/>
      <c r="AF3284" s="78"/>
      <c r="AK3284" s="14"/>
      <c r="AL3284" s="14"/>
      <c r="AM3284" s="15"/>
      <c r="AN3284" s="14"/>
      <c r="AO3284" s="400"/>
    </row>
    <row r="3285" spans="1:42" ht="15.75" customHeight="1" x14ac:dyDescent="0.25">
      <c r="A3285" s="3527" t="s">
        <v>611</v>
      </c>
      <c r="B3285" s="3490" t="s">
        <v>610</v>
      </c>
      <c r="C3285" s="123" t="s">
        <v>14</v>
      </c>
      <c r="D3285" s="120" t="s">
        <v>117</v>
      </c>
      <c r="E3285" s="68">
        <f t="shared" ref="E3285" si="12245">(E3289-D3289)*$AE3285*$AF3285</f>
        <v>2.9999999999290594</v>
      </c>
      <c r="F3285" s="69">
        <f t="shared" ref="F3285" si="12246">(F3289-E3289)*$AE3285*$AF3285</f>
        <v>2.9999999999290594</v>
      </c>
      <c r="G3285" s="69">
        <f t="shared" ref="G3285" si="12247">(G3289-F3289)*$AE3285*$AF3285</f>
        <v>2.9999999999290594</v>
      </c>
      <c r="H3285" s="408">
        <f t="shared" ref="H3285" si="12248">(H3289-G3289)*$AE3285*$AF3285</f>
        <v>0</v>
      </c>
      <c r="I3285" s="69">
        <f t="shared" ref="I3285" si="12249">(I3289-H3289)*$AE3285*$AF3285</f>
        <v>3.0000000002701199</v>
      </c>
      <c r="J3285" s="69">
        <f t="shared" ref="J3285" si="12250">(J3289-I3289)*$AE3285*$AF3285</f>
        <v>2.9999999999290594</v>
      </c>
      <c r="K3285" s="69">
        <f t="shared" ref="K3285" si="12251">(K3289-J3289)*$AE3285*$AF3285</f>
        <v>2.9999999999290594</v>
      </c>
      <c r="L3285" s="69">
        <f t="shared" ref="L3285" si="12252">(L3289-K3289)*$AE3285*$AF3285</f>
        <v>2.9999999999290594</v>
      </c>
      <c r="M3285" s="69">
        <f t="shared" ref="M3285" si="12253">(M3289-L3289)*$AE3285*$AF3285</f>
        <v>2.9999999999290594</v>
      </c>
      <c r="N3285" s="408">
        <f t="shared" ref="N3285" si="12254">(N3289-M3289)*$AE3285*$AF3285</f>
        <v>0</v>
      </c>
      <c r="O3285" s="69">
        <f t="shared" ref="O3285" si="12255">(O3289-N3289)*$AE3285*$AF3285</f>
        <v>3.0000000002701199</v>
      </c>
      <c r="P3285" s="69">
        <f t="shared" ref="P3285" si="12256">(P3289-O3289)*$AE3285*$AF3285</f>
        <v>2.9999999999290594</v>
      </c>
      <c r="Q3285" s="69">
        <f t="shared" ref="Q3285" si="12257">(Q3289-P3289)*$AE3285*$AF3285</f>
        <v>2.9999999999290594</v>
      </c>
      <c r="R3285" s="69">
        <f t="shared" ref="R3285" si="12258">(R3289-Q3289)*$AE3285*$AF3285</f>
        <v>2.9999999999290594</v>
      </c>
      <c r="S3285" s="69">
        <f t="shared" ref="S3285" si="12259">(S3289-R3289)*$AE3285*$AF3285</f>
        <v>0</v>
      </c>
      <c r="T3285" s="69">
        <f t="shared" ref="T3285" si="12260">(T3289-S3289)*$AE3285*$AF3285</f>
        <v>2.9999999999290594</v>
      </c>
      <c r="U3285" s="69">
        <f t="shared" ref="U3285" si="12261">(U3289-T3289)*$AE3285*$AF3285</f>
        <v>3.0000000002701199</v>
      </c>
      <c r="V3285" s="408">
        <f t="shared" ref="V3285" si="12262">(V3289-U3289)*$AE3285*$AF3285</f>
        <v>2.9999999999290594</v>
      </c>
      <c r="W3285" s="69">
        <f t="shared" ref="W3285" si="12263">(W3289-V3289)*$AE3285*$AF3285</f>
        <v>2.9999999999290594</v>
      </c>
      <c r="X3285" s="69">
        <f t="shared" ref="X3285" si="12264">(X3289-W3289)*$AE3285*$AF3285</f>
        <v>2.9999999999290594</v>
      </c>
      <c r="Y3285" s="69">
        <f t="shared" ref="Y3285" si="12265">(Y3289-X3289)*$AE3285*$AF3285</f>
        <v>0</v>
      </c>
      <c r="Z3285" s="69">
        <f t="shared" ref="Z3285" si="12266">(Z3289-Y3289)*$AE3285*$AF3285</f>
        <v>2.9999999999290594</v>
      </c>
      <c r="AA3285" s="69">
        <f t="shared" ref="AA3285" si="12267">(AA3289-Z3289)*$AE3285*$AF3285</f>
        <v>3.0000000002701199</v>
      </c>
      <c r="AB3285" s="397">
        <f t="shared" ref="AB3285" si="12268">(AB3289-AA3289)*$AE3285*$AF3285</f>
        <v>2.9999999999290594</v>
      </c>
      <c r="AC3285" s="104">
        <f>SUM(E3285:AB3285)</f>
        <v>59.99999999994543</v>
      </c>
      <c r="AD3285" s="68"/>
      <c r="AE3285" s="69">
        <v>100</v>
      </c>
      <c r="AF3285" s="70">
        <v>30</v>
      </c>
      <c r="AK3285" s="474"/>
      <c r="AL3285" s="475"/>
      <c r="AM3285" s="474"/>
      <c r="AN3285" s="15"/>
      <c r="AO3285" s="400"/>
    </row>
    <row r="3286" spans="1:42" x14ac:dyDescent="0.25">
      <c r="A3286" s="3528"/>
      <c r="B3286" s="3491"/>
      <c r="C3286" s="121" t="s">
        <v>16</v>
      </c>
      <c r="D3286" s="106" t="s">
        <v>117</v>
      </c>
      <c r="E3286" s="396">
        <f t="shared" ref="E3286" si="12269">(E3290-D3290)*$AE3285*$AF3285</f>
        <v>3.0000000000995897</v>
      </c>
      <c r="F3286" s="306">
        <f t="shared" ref="F3286" si="12270">(F3290-E3290)*$AE3285*$AF3285</f>
        <v>2.9999999999290594</v>
      </c>
      <c r="G3286" s="306">
        <f t="shared" ref="G3286" si="12271">(G3290-F3290)*$AE3285*$AF3285</f>
        <v>2.9999999999290594</v>
      </c>
      <c r="H3286" s="409">
        <f t="shared" ref="H3286" si="12272">(H3290-G3290)*$AE3285*$AF3285</f>
        <v>0</v>
      </c>
      <c r="I3286" s="306">
        <f t="shared" ref="I3286" si="12273">(I3290-H3290)*$AE3285*$AF3285</f>
        <v>3.0000000000995897</v>
      </c>
      <c r="J3286" s="306">
        <f t="shared" ref="J3286" si="12274">(J3290-I3290)*$AE3285*$AF3285</f>
        <v>2.9999999999290594</v>
      </c>
      <c r="K3286" s="306">
        <f t="shared" ref="K3286" si="12275">(K3290-J3290)*$AE3285*$AF3285</f>
        <v>3.0000000000995897</v>
      </c>
      <c r="L3286" s="306">
        <f t="shared" ref="L3286" si="12276">(L3290-K3290)*$AE3285*$AF3285</f>
        <v>2.9999999999290594</v>
      </c>
      <c r="M3286" s="306">
        <f t="shared" ref="M3286" si="12277">(M3290-L3290)*$AE3285*$AF3285</f>
        <v>2.9999999999290594</v>
      </c>
      <c r="N3286" s="409">
        <f t="shared" ref="N3286" si="12278">(N3290-M3290)*$AE3285*$AF3285</f>
        <v>0</v>
      </c>
      <c r="O3286" s="306">
        <f t="shared" ref="O3286" si="12279">(O3290-N3290)*$AE3285*$AF3285</f>
        <v>3.0000000000995897</v>
      </c>
      <c r="P3286" s="306">
        <f t="shared" ref="P3286" si="12280">(P3290-O3290)*$AE3285*$AF3285</f>
        <v>2.9999999999290594</v>
      </c>
      <c r="Q3286" s="306">
        <f t="shared" ref="Q3286" si="12281">(Q3290-P3290)*$AE3285*$AF3285</f>
        <v>3.0000000000995897</v>
      </c>
      <c r="R3286" s="306">
        <f t="shared" ref="R3286" si="12282">(R3290-Q3290)*$AE3285*$AF3285</f>
        <v>2.9999999999290594</v>
      </c>
      <c r="S3286" s="306">
        <f t="shared" ref="S3286" si="12283">(S3290-R3290)*$AE3285*$AF3285</f>
        <v>3.0000000000995897</v>
      </c>
      <c r="T3286" s="306">
        <f t="shared" ref="T3286" si="12284">(T3290-S3290)*$AE3285*$AF3285</f>
        <v>0</v>
      </c>
      <c r="U3286" s="306">
        <f t="shared" ref="U3286" si="12285">(U3290-T3290)*$AE3285*$AF3285</f>
        <v>2.9999999999290594</v>
      </c>
      <c r="V3286" s="409">
        <f t="shared" ref="V3286" si="12286">(V3290-U3290)*$AE3285*$AF3285</f>
        <v>2.9999999999290594</v>
      </c>
      <c r="W3286" s="306">
        <f t="shared" ref="W3286" si="12287">(W3290-V3290)*$AE3285*$AF3285</f>
        <v>3.0000000000995897</v>
      </c>
      <c r="X3286" s="306">
        <f t="shared" ref="X3286" si="12288">(X3290-W3290)*$AE3285*$AF3285</f>
        <v>2.9999999999290594</v>
      </c>
      <c r="Y3286" s="306">
        <f t="shared" ref="Y3286" si="12289">(Y3290-X3290)*$AE3285*$AF3285</f>
        <v>3.0000000000995897</v>
      </c>
      <c r="Z3286" s="306">
        <f t="shared" ref="Z3286" si="12290">(Z3290-Y3290)*$AE3285*$AF3285</f>
        <v>0</v>
      </c>
      <c r="AA3286" s="306">
        <f t="shared" ref="AA3286" si="12291">(AA3290-Z3290)*$AE3285*$AF3285</f>
        <v>2.9999999999290594</v>
      </c>
      <c r="AB3286" s="398">
        <f t="shared" ref="AB3286" si="12292">(AB3290-AA3290)*$AE3285*$AF3285</f>
        <v>2.9999999999290594</v>
      </c>
      <c r="AC3286" s="105">
        <f>SUM(E3286:AB3286)</f>
        <v>59.99999999994543</v>
      </c>
      <c r="AD3286" s="71"/>
      <c r="AE3286" s="153"/>
      <c r="AF3286" s="72"/>
      <c r="AK3286" s="15"/>
      <c r="AL3286" s="15"/>
      <c r="AM3286" s="15"/>
      <c r="AN3286" s="15"/>
      <c r="AO3286" s="400"/>
    </row>
    <row r="3287" spans="1:42" x14ac:dyDescent="0.25">
      <c r="A3287" s="3528"/>
      <c r="B3287" s="3491"/>
      <c r="C3287" s="121" t="s">
        <v>17</v>
      </c>
      <c r="D3287" s="106" t="s">
        <v>56</v>
      </c>
      <c r="E3287" s="2625">
        <v>0</v>
      </c>
      <c r="F3287" s="2621">
        <v>0</v>
      </c>
      <c r="G3287" s="2621">
        <v>0</v>
      </c>
      <c r="H3287" s="2622">
        <v>0</v>
      </c>
      <c r="I3287" s="2621">
        <v>0</v>
      </c>
      <c r="J3287" s="2621">
        <v>0</v>
      </c>
      <c r="K3287" s="2621">
        <v>0</v>
      </c>
      <c r="L3287" s="2621">
        <v>0</v>
      </c>
      <c r="M3287" s="2621">
        <v>0</v>
      </c>
      <c r="N3287" s="2622">
        <v>0</v>
      </c>
      <c r="O3287" s="2621">
        <v>0</v>
      </c>
      <c r="P3287" s="2621">
        <v>0</v>
      </c>
      <c r="Q3287" s="2621">
        <v>0</v>
      </c>
      <c r="R3287" s="2621">
        <v>0</v>
      </c>
      <c r="S3287" s="2621">
        <v>0</v>
      </c>
      <c r="T3287" s="2621">
        <v>0</v>
      </c>
      <c r="U3287" s="2621">
        <v>0</v>
      </c>
      <c r="V3287" s="2622">
        <v>0</v>
      </c>
      <c r="W3287" s="2621">
        <v>0</v>
      </c>
      <c r="X3287" s="2621">
        <v>0</v>
      </c>
      <c r="Y3287" s="3366">
        <v>0</v>
      </c>
      <c r="Z3287" s="2621">
        <v>0</v>
      </c>
      <c r="AA3287" s="2621">
        <v>0</v>
      </c>
      <c r="AB3287" s="2623">
        <v>0</v>
      </c>
      <c r="AC3287" s="105">
        <f>AVERAGE(E3287:AB3287)</f>
        <v>0</v>
      </c>
      <c r="AD3287" s="74"/>
      <c r="AE3287" s="74"/>
      <c r="AF3287" s="75"/>
      <c r="AK3287" s="15"/>
      <c r="AL3287" s="15"/>
      <c r="AM3287" s="15"/>
      <c r="AN3287" s="15"/>
      <c r="AO3287" s="400"/>
    </row>
    <row r="3288" spans="1:42" ht="16.5" thickBot="1" x14ac:dyDescent="0.3">
      <c r="A3288" s="3529"/>
      <c r="B3288" s="3492"/>
      <c r="C3288" s="121" t="s">
        <v>19</v>
      </c>
      <c r="D3288" s="346"/>
      <c r="E3288" s="544">
        <f t="shared" ref="E3288:AB3288" si="12293">E3286/E3285</f>
        <v>1.0000000000568434</v>
      </c>
      <c r="F3288" s="312">
        <f t="shared" si="12293"/>
        <v>1</v>
      </c>
      <c r="G3288" s="312">
        <f t="shared" si="12293"/>
        <v>1</v>
      </c>
      <c r="H3288" s="411" t="e">
        <f t="shared" si="12293"/>
        <v>#DIV/0!</v>
      </c>
      <c r="I3288" s="312">
        <f t="shared" si="12293"/>
        <v>0.99999999994315658</v>
      </c>
      <c r="J3288" s="312">
        <f t="shared" si="12293"/>
        <v>1</v>
      </c>
      <c r="K3288" s="312">
        <f t="shared" si="12293"/>
        <v>1.0000000000568434</v>
      </c>
      <c r="L3288" s="312">
        <f t="shared" si="12293"/>
        <v>1</v>
      </c>
      <c r="M3288" s="312">
        <f t="shared" si="12293"/>
        <v>1</v>
      </c>
      <c r="N3288" s="411" t="e">
        <f t="shared" si="12293"/>
        <v>#DIV/0!</v>
      </c>
      <c r="O3288" s="312">
        <f t="shared" si="12293"/>
        <v>0.99999999994315658</v>
      </c>
      <c r="P3288" s="312">
        <f t="shared" si="12293"/>
        <v>1</v>
      </c>
      <c r="Q3288" s="312">
        <f t="shared" si="12293"/>
        <v>1.0000000000568434</v>
      </c>
      <c r="R3288" s="312">
        <f t="shared" si="12293"/>
        <v>1</v>
      </c>
      <c r="S3288" s="312" t="e">
        <f t="shared" si="12293"/>
        <v>#DIV/0!</v>
      </c>
      <c r="T3288" s="312">
        <f t="shared" si="12293"/>
        <v>0</v>
      </c>
      <c r="U3288" s="312">
        <f t="shared" si="12293"/>
        <v>0.99999999988631316</v>
      </c>
      <c r="V3288" s="411">
        <f t="shared" si="12293"/>
        <v>1</v>
      </c>
      <c r="W3288" s="312">
        <f t="shared" si="12293"/>
        <v>1.0000000000568434</v>
      </c>
      <c r="X3288" s="312">
        <f t="shared" si="12293"/>
        <v>1</v>
      </c>
      <c r="Y3288" s="312">
        <f>V3286/V3285</f>
        <v>1</v>
      </c>
      <c r="Z3288" s="312">
        <f t="shared" si="12293"/>
        <v>0</v>
      </c>
      <c r="AA3288" s="312">
        <f t="shared" si="12293"/>
        <v>0.99999999988631316</v>
      </c>
      <c r="AB3288" s="335">
        <f t="shared" si="12293"/>
        <v>1</v>
      </c>
      <c r="AC3288" s="106"/>
      <c r="AD3288" s="71"/>
      <c r="AE3288" s="153"/>
      <c r="AF3288" s="72"/>
      <c r="AK3288" s="15"/>
      <c r="AL3288" s="15"/>
      <c r="AM3288" s="15"/>
      <c r="AN3288" s="15"/>
      <c r="AO3288" s="400"/>
    </row>
    <row r="3289" spans="1:42" ht="18" hidden="1" customHeight="1" x14ac:dyDescent="0.25">
      <c r="A3289" s="2227"/>
      <c r="B3289" s="2230"/>
      <c r="C3289" s="122" t="s">
        <v>118</v>
      </c>
      <c r="D3289" s="346">
        <v>693.71</v>
      </c>
      <c r="E3289" s="543">
        <v>693.71100000000001</v>
      </c>
      <c r="F3289" s="309">
        <v>693.71199999999999</v>
      </c>
      <c r="G3289" s="309">
        <v>693.71299999999997</v>
      </c>
      <c r="H3289" s="406">
        <v>693.71299999999997</v>
      </c>
      <c r="I3289" s="309">
        <v>693.71400000000006</v>
      </c>
      <c r="J3289" s="309">
        <v>693.71500000000003</v>
      </c>
      <c r="K3289" s="309">
        <v>693.71600000000001</v>
      </c>
      <c r="L3289" s="309">
        <v>693.71699999999998</v>
      </c>
      <c r="M3289" s="309">
        <v>693.71799999999996</v>
      </c>
      <c r="N3289" s="406">
        <v>693.71799999999996</v>
      </c>
      <c r="O3289" s="309">
        <v>693.71900000000005</v>
      </c>
      <c r="P3289" s="309">
        <v>693.72</v>
      </c>
      <c r="Q3289" s="309">
        <v>693.721</v>
      </c>
      <c r="R3289" s="309">
        <v>693.72199999999998</v>
      </c>
      <c r="S3289" s="309">
        <v>693.72199999999998</v>
      </c>
      <c r="T3289" s="309">
        <v>693.72299999999996</v>
      </c>
      <c r="U3289" s="309">
        <v>693.72400000000005</v>
      </c>
      <c r="V3289" s="309">
        <v>693.72500000000002</v>
      </c>
      <c r="W3289" s="309">
        <v>693.726</v>
      </c>
      <c r="X3289" s="309">
        <v>693.72699999999998</v>
      </c>
      <c r="Y3289" s="406">
        <v>693.72699999999998</v>
      </c>
      <c r="Z3289" s="309">
        <v>693.72799999999995</v>
      </c>
      <c r="AA3289" s="309">
        <v>693.72900000000004</v>
      </c>
      <c r="AB3289" s="934">
        <v>693.73</v>
      </c>
      <c r="AC3289" s="106"/>
      <c r="AD3289" s="71"/>
      <c r="AE3289" s="153"/>
      <c r="AF3289" s="72"/>
      <c r="AK3289" s="15"/>
      <c r="AL3289" s="15"/>
      <c r="AM3289" s="15"/>
      <c r="AN3289" s="15"/>
      <c r="AO3289" s="400"/>
    </row>
    <row r="3290" spans="1:42" s="181" customFormat="1" ht="18" hidden="1" customHeight="1" x14ac:dyDescent="0.25">
      <c r="A3290" s="2227"/>
      <c r="B3290" s="2230"/>
      <c r="C3290" s="122" t="s">
        <v>119</v>
      </c>
      <c r="D3290" s="346">
        <v>323.26</v>
      </c>
      <c r="E3290" s="543">
        <v>323.26100000000002</v>
      </c>
      <c r="F3290" s="153">
        <v>323.262</v>
      </c>
      <c r="G3290" s="309">
        <v>323.26299999999998</v>
      </c>
      <c r="H3290" s="406">
        <v>323.26299999999998</v>
      </c>
      <c r="I3290" s="309">
        <v>323.26400000000001</v>
      </c>
      <c r="J3290" s="153">
        <v>323.26499999999999</v>
      </c>
      <c r="K3290" s="309">
        <v>323.26600000000002</v>
      </c>
      <c r="L3290" s="309">
        <v>323.267</v>
      </c>
      <c r="M3290" s="309">
        <v>323.26799999999997</v>
      </c>
      <c r="N3290" s="406">
        <v>323.26799999999997</v>
      </c>
      <c r="O3290" s="309">
        <v>323.26900000000001</v>
      </c>
      <c r="P3290" s="309">
        <v>323.27</v>
      </c>
      <c r="Q3290" s="309">
        <v>323.27100000000002</v>
      </c>
      <c r="R3290" s="309">
        <v>323.27199999999999</v>
      </c>
      <c r="S3290" s="309">
        <v>323.27300000000002</v>
      </c>
      <c r="T3290" s="309">
        <v>323.27300000000002</v>
      </c>
      <c r="U3290" s="309">
        <v>323.274</v>
      </c>
      <c r="V3290" s="309">
        <v>323.27499999999998</v>
      </c>
      <c r="W3290" s="309">
        <v>323.27600000000001</v>
      </c>
      <c r="X3290" s="153">
        <v>323.27699999999999</v>
      </c>
      <c r="Y3290" s="406">
        <v>323.27800000000002</v>
      </c>
      <c r="Z3290" s="153">
        <v>323.27800000000002</v>
      </c>
      <c r="AA3290" s="309">
        <v>323.279</v>
      </c>
      <c r="AB3290" s="314">
        <v>323.27999999999997</v>
      </c>
      <c r="AC3290" s="106"/>
      <c r="AD3290" s="71"/>
      <c r="AE3290" s="153"/>
      <c r="AF3290" s="72"/>
      <c r="AH3290" s="844"/>
      <c r="AI3290" s="845"/>
      <c r="AJ3290" s="845"/>
      <c r="AK3290" s="845"/>
      <c r="AL3290" s="846"/>
      <c r="AM3290" s="846"/>
      <c r="AN3290" s="189"/>
      <c r="AO3290" s="189"/>
      <c r="AP3290" s="189"/>
    </row>
    <row r="3291" spans="1:42" ht="18" hidden="1" customHeight="1" thickBot="1" x14ac:dyDescent="0.3">
      <c r="A3291" s="3520" t="s">
        <v>44</v>
      </c>
      <c r="B3291" s="3521"/>
      <c r="C3291" s="3522"/>
      <c r="D3291" s="345"/>
      <c r="E3291" s="502">
        <f>SQRT(E3285*E3285+E3286*E3286)/E3263/1.73</f>
        <v>0.23512880736091107</v>
      </c>
      <c r="F3291" s="179">
        <f t="shared" ref="F3291:AB3291" si="12294">SQRT(F3285*F3285+F3286*F3286)/F3263/1.73</f>
        <v>0.23423051200617009</v>
      </c>
      <c r="G3291" s="179">
        <f t="shared" si="12294"/>
        <v>0.23400700960921764</v>
      </c>
      <c r="H3291" s="413">
        <f t="shared" si="12294"/>
        <v>0</v>
      </c>
      <c r="I3291" s="179">
        <f t="shared" si="12294"/>
        <v>0.23378393335688322</v>
      </c>
      <c r="J3291" s="179">
        <f t="shared" si="12294"/>
        <v>0.23423051200617009</v>
      </c>
      <c r="K3291" s="179">
        <f t="shared" si="12294"/>
        <v>0.23626141240600215</v>
      </c>
      <c r="L3291" s="179">
        <f t="shared" si="12294"/>
        <v>0.23626141239928716</v>
      </c>
      <c r="M3291" s="179">
        <f t="shared" si="12294"/>
        <v>0.23740498167517918</v>
      </c>
      <c r="N3291" s="413">
        <f t="shared" si="12294"/>
        <v>0</v>
      </c>
      <c r="O3291" s="179">
        <f t="shared" si="12294"/>
        <v>0.23378393335688322</v>
      </c>
      <c r="P3291" s="179">
        <f t="shared" si="12294"/>
        <v>0.23311724911640694</v>
      </c>
      <c r="Q3291" s="179">
        <f t="shared" si="12294"/>
        <v>0.23201451852169369</v>
      </c>
      <c r="R3291" s="179">
        <f t="shared" si="12294"/>
        <v>0.23267490139512348</v>
      </c>
      <c r="S3291" s="179">
        <f t="shared" si="12294"/>
        <v>0.16515276631431819</v>
      </c>
      <c r="T3291" s="179">
        <f t="shared" si="12294"/>
        <v>0.16626117413248021</v>
      </c>
      <c r="U3291" s="179">
        <f t="shared" si="12294"/>
        <v>0.23423051201948455</v>
      </c>
      <c r="V3291" s="413">
        <f t="shared" si="12294"/>
        <v>0.23400700960921764</v>
      </c>
      <c r="W3291" s="179">
        <f t="shared" si="12294"/>
        <v>0.23356128197850498</v>
      </c>
      <c r="X3291" s="179">
        <f t="shared" si="12294"/>
        <v>0.23289586521411215</v>
      </c>
      <c r="Y3291" s="77">
        <f>SQRT(V3285*V3285+V3286*V3286)/V3263/1.73</f>
        <v>0.23400700960921764</v>
      </c>
      <c r="Z3291" s="179">
        <f t="shared" si="12294"/>
        <v>0.16374920171876947</v>
      </c>
      <c r="AA3291" s="179">
        <f t="shared" si="12294"/>
        <v>0.23179522314215531</v>
      </c>
      <c r="AB3291" s="399">
        <f t="shared" si="12294"/>
        <v>0.23070493515565388</v>
      </c>
      <c r="AC3291" s="107">
        <f>AVERAGE(E3291:AB3291)</f>
        <v>0.20580267342099343</v>
      </c>
      <c r="AD3291" s="76" t="e">
        <f>(AC3287-AC3291)/AC3287</f>
        <v>#DIV/0!</v>
      </c>
      <c r="AE3291" s="77"/>
      <c r="AF3291" s="78"/>
      <c r="AK3291" s="14"/>
      <c r="AL3291" s="14"/>
      <c r="AM3291" s="15"/>
      <c r="AN3291" s="14"/>
      <c r="AO3291" s="400"/>
    </row>
    <row r="3292" spans="1:42" x14ac:dyDescent="0.25">
      <c r="A3292" s="3527" t="s">
        <v>612</v>
      </c>
      <c r="B3292" s="3490" t="s">
        <v>613</v>
      </c>
      <c r="C3292" s="119" t="s">
        <v>14</v>
      </c>
      <c r="D3292" s="111" t="s">
        <v>117</v>
      </c>
      <c r="E3292" s="68">
        <f t="shared" ref="E3292" si="12295">(E3296-D3296)*$AE3292*$AF3292</f>
        <v>0</v>
      </c>
      <c r="F3292" s="69">
        <f t="shared" ref="F3292" si="12296">(F3296-E3296)*$AE3292*$AF3292</f>
        <v>0</v>
      </c>
      <c r="G3292" s="69">
        <f t="shared" ref="G3292" si="12297">(G3296-F3296)*$AE3292*$AF3292</f>
        <v>0</v>
      </c>
      <c r="H3292" s="408">
        <f t="shared" ref="H3292" si="12298">(H3296-G3296)*$AE3292*$AF3292</f>
        <v>0</v>
      </c>
      <c r="I3292" s="69">
        <f t="shared" ref="I3292" si="12299">(I3296-H3296)*$AE3292*$AF3292</f>
        <v>0</v>
      </c>
      <c r="J3292" s="69">
        <f t="shared" ref="J3292" si="12300">(J3296-I3296)*$AE3292*$AF3292</f>
        <v>0</v>
      </c>
      <c r="K3292" s="69">
        <f t="shared" ref="K3292" si="12301">(K3296-J3296)*$AE3292*$AF3292</f>
        <v>0</v>
      </c>
      <c r="L3292" s="69">
        <f t="shared" ref="L3292" si="12302">(L3296-K3296)*$AE3292*$AF3292</f>
        <v>0</v>
      </c>
      <c r="M3292" s="69">
        <f t="shared" ref="M3292" si="12303">(M3296-L3296)*$AE3292*$AF3292</f>
        <v>0</v>
      </c>
      <c r="N3292" s="408">
        <f t="shared" ref="N3292" si="12304">(N3296-M3296)*$AE3292*$AF3292</f>
        <v>0</v>
      </c>
      <c r="O3292" s="69">
        <f t="shared" ref="O3292" si="12305">(O3296-N3296)*$AE3292*$AF3292</f>
        <v>0</v>
      </c>
      <c r="P3292" s="69">
        <f t="shared" ref="P3292" si="12306">(P3296-O3296)*$AE3292*$AF3292</f>
        <v>0</v>
      </c>
      <c r="Q3292" s="69">
        <f t="shared" ref="Q3292" si="12307">(Q3296-P3296)*$AE3292*$AF3292</f>
        <v>0</v>
      </c>
      <c r="R3292" s="69">
        <f t="shared" ref="R3292" si="12308">(R3296-Q3296)*$AE3292*$AF3292</f>
        <v>0</v>
      </c>
      <c r="S3292" s="69">
        <f t="shared" ref="S3292" si="12309">(S3296-R3296)*$AE3292*$AF3292</f>
        <v>0</v>
      </c>
      <c r="T3292" s="69">
        <f t="shared" ref="T3292" si="12310">(T3296-S3296)*$AE3292*$AF3292</f>
        <v>0</v>
      </c>
      <c r="U3292" s="69">
        <f t="shared" ref="U3292" si="12311">(U3296-T3296)*$AE3292*$AF3292</f>
        <v>0</v>
      </c>
      <c r="V3292" s="408">
        <f t="shared" ref="V3292" si="12312">(V3296-U3296)*$AE3292*$AF3292</f>
        <v>0</v>
      </c>
      <c r="W3292" s="69">
        <f t="shared" ref="W3292" si="12313">(W3296-V3296)*$AE3292*$AF3292</f>
        <v>0</v>
      </c>
      <c r="X3292" s="69">
        <f t="shared" ref="X3292" si="12314">(X3296-W3296)*$AE3292*$AF3292</f>
        <v>0</v>
      </c>
      <c r="Y3292" s="69">
        <f t="shared" ref="Y3292" si="12315">(Y3296-X3296)*$AE3292*$AF3292</f>
        <v>0</v>
      </c>
      <c r="Z3292" s="69">
        <f t="shared" ref="Z3292" si="12316">(Z3296-Y3296)*$AE3292*$AF3292</f>
        <v>0</v>
      </c>
      <c r="AA3292" s="69">
        <f t="shared" ref="AA3292" si="12317">(AA3296-Z3296)*$AE3292*$AF3292</f>
        <v>0</v>
      </c>
      <c r="AB3292" s="397">
        <f t="shared" ref="AB3292" si="12318">(AB3296-AA3296)*$AE3292*$AF3292</f>
        <v>0</v>
      </c>
      <c r="AC3292" s="104">
        <f>SUM(E3292:AB3292)</f>
        <v>0</v>
      </c>
      <c r="AD3292" s="68"/>
      <c r="AE3292" s="69">
        <v>0</v>
      </c>
      <c r="AF3292" s="70">
        <v>0</v>
      </c>
      <c r="AK3292" s="474"/>
      <c r="AL3292" s="475"/>
      <c r="AM3292" s="474"/>
      <c r="AN3292" s="15"/>
      <c r="AO3292" s="400"/>
    </row>
    <row r="3293" spans="1:42" x14ac:dyDescent="0.25">
      <c r="A3293" s="3528"/>
      <c r="B3293" s="3491"/>
      <c r="C3293" s="121" t="s">
        <v>16</v>
      </c>
      <c r="D3293" s="106" t="s">
        <v>117</v>
      </c>
      <c r="E3293" s="396">
        <f t="shared" ref="E3293" si="12319">(E3297-D3297)*$AE3292*$AF3292</f>
        <v>0</v>
      </c>
      <c r="F3293" s="306">
        <f t="shared" ref="F3293" si="12320">(F3297-E3297)*$AE3292*$AF3292</f>
        <v>0</v>
      </c>
      <c r="G3293" s="306">
        <f t="shared" ref="G3293" si="12321">(G3297-F3297)*$AE3292*$AF3292</f>
        <v>0</v>
      </c>
      <c r="H3293" s="409">
        <f t="shared" ref="H3293" si="12322">(H3297-G3297)*$AE3292*$AF3292</f>
        <v>0</v>
      </c>
      <c r="I3293" s="306">
        <f t="shared" ref="I3293" si="12323">(I3297-H3297)*$AE3292*$AF3292</f>
        <v>0</v>
      </c>
      <c r="J3293" s="306">
        <f t="shared" ref="J3293" si="12324">(J3297-I3297)*$AE3292*$AF3292</f>
        <v>0</v>
      </c>
      <c r="K3293" s="306">
        <f t="shared" ref="K3293" si="12325">(K3297-J3297)*$AE3292*$AF3292</f>
        <v>0</v>
      </c>
      <c r="L3293" s="306">
        <f t="shared" ref="L3293" si="12326">(L3297-K3297)*$AE3292*$AF3292</f>
        <v>0</v>
      </c>
      <c r="M3293" s="306">
        <f t="shared" ref="M3293" si="12327">(M3297-L3297)*$AE3292*$AF3292</f>
        <v>0</v>
      </c>
      <c r="N3293" s="409">
        <f t="shared" ref="N3293" si="12328">(N3297-M3297)*$AE3292*$AF3292</f>
        <v>0</v>
      </c>
      <c r="O3293" s="306">
        <f t="shared" ref="O3293" si="12329">(O3297-N3297)*$AE3292*$AF3292</f>
        <v>0</v>
      </c>
      <c r="P3293" s="306">
        <f t="shared" ref="P3293" si="12330">(P3297-O3297)*$AE3292*$AF3292</f>
        <v>0</v>
      </c>
      <c r="Q3293" s="306">
        <f t="shared" ref="Q3293" si="12331">(Q3297-P3297)*$AE3292*$AF3292</f>
        <v>0</v>
      </c>
      <c r="R3293" s="306">
        <f t="shared" ref="R3293" si="12332">(R3297-Q3297)*$AE3292*$AF3292</f>
        <v>0</v>
      </c>
      <c r="S3293" s="306">
        <f t="shared" ref="S3293" si="12333">(S3297-R3297)*$AE3292*$AF3292</f>
        <v>0</v>
      </c>
      <c r="T3293" s="306">
        <f t="shared" ref="T3293" si="12334">(T3297-S3297)*$AE3292*$AF3292</f>
        <v>0</v>
      </c>
      <c r="U3293" s="306">
        <f t="shared" ref="U3293" si="12335">(U3297-T3297)*$AE3292*$AF3292</f>
        <v>0</v>
      </c>
      <c r="V3293" s="409">
        <f t="shared" ref="V3293" si="12336">(V3297-U3297)*$AE3292*$AF3292</f>
        <v>0</v>
      </c>
      <c r="W3293" s="306">
        <f t="shared" ref="W3293" si="12337">(W3297-V3297)*$AE3292*$AF3292</f>
        <v>0</v>
      </c>
      <c r="X3293" s="306">
        <f t="shared" ref="X3293" si="12338">(X3297-W3297)*$AE3292*$AF3292</f>
        <v>0</v>
      </c>
      <c r="Y3293" s="306">
        <f t="shared" ref="Y3293" si="12339">(Y3297-X3297)*$AE3292*$AF3292</f>
        <v>0</v>
      </c>
      <c r="Z3293" s="306">
        <f t="shared" ref="Z3293" si="12340">(Z3297-Y3297)*$AE3292*$AF3292</f>
        <v>0</v>
      </c>
      <c r="AA3293" s="306">
        <f t="shared" ref="AA3293" si="12341">(AA3297-Z3297)*$AE3292*$AF3292</f>
        <v>0</v>
      </c>
      <c r="AB3293" s="398">
        <f t="shared" ref="AB3293" si="12342">(AB3297-AA3297)*$AE3292*$AF3292</f>
        <v>0</v>
      </c>
      <c r="AC3293" s="105">
        <f>SUM(E3293:AB3293)</f>
        <v>0</v>
      </c>
      <c r="AD3293" s="71"/>
      <c r="AE3293" s="153"/>
      <c r="AF3293" s="72"/>
      <c r="AK3293" s="15"/>
      <c r="AL3293" s="15"/>
      <c r="AM3293" s="15"/>
      <c r="AN3293" s="15"/>
      <c r="AO3293" s="400"/>
    </row>
    <row r="3294" spans="1:42" x14ac:dyDescent="0.25">
      <c r="A3294" s="3528"/>
      <c r="B3294" s="3491"/>
      <c r="C3294" s="121" t="s">
        <v>17</v>
      </c>
      <c r="D3294" s="106" t="s">
        <v>56</v>
      </c>
      <c r="E3294" s="308">
        <v>0</v>
      </c>
      <c r="F3294" s="309">
        <v>0</v>
      </c>
      <c r="G3294" s="309">
        <v>0</v>
      </c>
      <c r="H3294" s="406">
        <v>0</v>
      </c>
      <c r="I3294" s="309">
        <v>0</v>
      </c>
      <c r="J3294" s="309">
        <v>0</v>
      </c>
      <c r="K3294" s="309">
        <v>0</v>
      </c>
      <c r="L3294" s="309">
        <v>0</v>
      </c>
      <c r="M3294" s="309">
        <v>0</v>
      </c>
      <c r="N3294" s="406">
        <v>0</v>
      </c>
      <c r="O3294" s="309">
        <v>0</v>
      </c>
      <c r="P3294" s="309">
        <v>0</v>
      </c>
      <c r="Q3294" s="309">
        <v>0</v>
      </c>
      <c r="R3294" s="309">
        <v>0</v>
      </c>
      <c r="S3294" s="309">
        <v>0</v>
      </c>
      <c r="T3294" s="309">
        <v>0</v>
      </c>
      <c r="U3294" s="309">
        <v>0</v>
      </c>
      <c r="V3294" s="406">
        <v>0</v>
      </c>
      <c r="W3294" s="309">
        <v>0</v>
      </c>
      <c r="X3294" s="309">
        <v>0</v>
      </c>
      <c r="Y3294" s="153">
        <v>0</v>
      </c>
      <c r="Z3294" s="309">
        <v>0</v>
      </c>
      <c r="AA3294" s="309">
        <v>0</v>
      </c>
      <c r="AB3294" s="934">
        <v>0</v>
      </c>
      <c r="AC3294" s="105"/>
      <c r="AD3294" s="74"/>
      <c r="AE3294" s="74"/>
      <c r="AF3294" s="75"/>
      <c r="AK3294" s="15"/>
      <c r="AL3294" s="15"/>
      <c r="AM3294" s="15"/>
      <c r="AN3294" s="15"/>
      <c r="AO3294" s="400"/>
    </row>
    <row r="3295" spans="1:42" ht="16.5" thickBot="1" x14ac:dyDescent="0.3">
      <c r="A3295" s="3674"/>
      <c r="B3295" s="3519"/>
      <c r="C3295" s="124" t="s">
        <v>19</v>
      </c>
      <c r="D3295" s="112"/>
      <c r="E3295" s="315" t="e">
        <f t="shared" ref="E3295:AB3295" si="12343">E3293/E3292</f>
        <v>#DIV/0!</v>
      </c>
      <c r="F3295" s="316" t="e">
        <f t="shared" si="12343"/>
        <v>#DIV/0!</v>
      </c>
      <c r="G3295" s="316" t="e">
        <f t="shared" si="12343"/>
        <v>#DIV/0!</v>
      </c>
      <c r="H3295" s="424" t="e">
        <f t="shared" si="12343"/>
        <v>#DIV/0!</v>
      </c>
      <c r="I3295" s="316" t="e">
        <f t="shared" si="12343"/>
        <v>#DIV/0!</v>
      </c>
      <c r="J3295" s="316" t="e">
        <f t="shared" si="12343"/>
        <v>#DIV/0!</v>
      </c>
      <c r="K3295" s="316" t="e">
        <f t="shared" si="12343"/>
        <v>#DIV/0!</v>
      </c>
      <c r="L3295" s="316" t="e">
        <f t="shared" si="12343"/>
        <v>#DIV/0!</v>
      </c>
      <c r="M3295" s="316" t="e">
        <f t="shared" si="12343"/>
        <v>#DIV/0!</v>
      </c>
      <c r="N3295" s="424" t="e">
        <f t="shared" si="12343"/>
        <v>#DIV/0!</v>
      </c>
      <c r="O3295" s="316" t="e">
        <f t="shared" si="12343"/>
        <v>#DIV/0!</v>
      </c>
      <c r="P3295" s="316" t="e">
        <f t="shared" si="12343"/>
        <v>#DIV/0!</v>
      </c>
      <c r="Q3295" s="316" t="e">
        <f t="shared" si="12343"/>
        <v>#DIV/0!</v>
      </c>
      <c r="R3295" s="316" t="e">
        <f t="shared" si="12343"/>
        <v>#DIV/0!</v>
      </c>
      <c r="S3295" s="316" t="e">
        <f t="shared" si="12343"/>
        <v>#DIV/0!</v>
      </c>
      <c r="T3295" s="316" t="e">
        <f t="shared" si="12343"/>
        <v>#DIV/0!</v>
      </c>
      <c r="U3295" s="316" t="e">
        <f t="shared" si="12343"/>
        <v>#DIV/0!</v>
      </c>
      <c r="V3295" s="424" t="e">
        <f t="shared" si="12343"/>
        <v>#DIV/0!</v>
      </c>
      <c r="W3295" s="316" t="e">
        <f t="shared" si="12343"/>
        <v>#DIV/0!</v>
      </c>
      <c r="X3295" s="316" t="e">
        <f t="shared" si="12343"/>
        <v>#DIV/0!</v>
      </c>
      <c r="Y3295" s="316" t="e">
        <f>V3293/V3292</f>
        <v>#DIV/0!</v>
      </c>
      <c r="Z3295" s="316" t="e">
        <f t="shared" si="12343"/>
        <v>#DIV/0!</v>
      </c>
      <c r="AA3295" s="316" t="e">
        <f t="shared" si="12343"/>
        <v>#DIV/0!</v>
      </c>
      <c r="AB3295" s="870" t="e">
        <f t="shared" si="12343"/>
        <v>#DIV/0!</v>
      </c>
      <c r="AC3295" s="112"/>
      <c r="AD3295" s="71"/>
      <c r="AE3295" s="153"/>
      <c r="AF3295" s="72"/>
      <c r="AK3295" s="15"/>
      <c r="AL3295" s="15"/>
      <c r="AM3295" s="15"/>
      <c r="AN3295" s="15"/>
      <c r="AO3295" s="400"/>
    </row>
    <row r="3296" spans="1:42" ht="18" hidden="1" customHeight="1" x14ac:dyDescent="0.25">
      <c r="A3296" s="2217"/>
      <c r="B3296" s="2220"/>
      <c r="C3296" s="360" t="s">
        <v>118</v>
      </c>
      <c r="D3296" s="120"/>
      <c r="E3296" s="136"/>
      <c r="F3296" s="134"/>
      <c r="G3296" s="134"/>
      <c r="H3296" s="405"/>
      <c r="I3296" s="134"/>
      <c r="J3296" s="134"/>
      <c r="K3296" s="134"/>
      <c r="L3296" s="134"/>
      <c r="M3296" s="134"/>
      <c r="N3296" s="405"/>
      <c r="O3296" s="134"/>
      <c r="P3296" s="134"/>
      <c r="Q3296" s="134"/>
      <c r="R3296" s="134"/>
      <c r="S3296" s="134"/>
      <c r="T3296" s="134"/>
      <c r="U3296" s="134"/>
      <c r="V3296" s="134"/>
      <c r="W3296" s="134"/>
      <c r="X3296" s="134"/>
      <c r="Y3296" s="405"/>
      <c r="Z3296" s="134"/>
      <c r="AA3296" s="134"/>
      <c r="AB3296" s="518"/>
      <c r="AC3296" s="120"/>
      <c r="AD3296" s="71"/>
      <c r="AE3296" s="153"/>
      <c r="AF3296" s="72"/>
      <c r="AK3296" s="15"/>
      <c r="AL3296" s="15"/>
      <c r="AM3296" s="15"/>
      <c r="AN3296" s="15"/>
      <c r="AO3296" s="400"/>
    </row>
    <row r="3297" spans="1:42" s="181" customFormat="1" ht="18" hidden="1" customHeight="1" x14ac:dyDescent="0.25">
      <c r="A3297" s="2227"/>
      <c r="B3297" s="2230"/>
      <c r="C3297" s="122" t="s">
        <v>119</v>
      </c>
      <c r="D3297" s="106"/>
      <c r="E3297" s="308"/>
      <c r="F3297" s="309"/>
      <c r="G3297" s="309"/>
      <c r="H3297" s="406"/>
      <c r="I3297" s="309"/>
      <c r="J3297" s="309"/>
      <c r="K3297" s="309"/>
      <c r="L3297" s="309"/>
      <c r="M3297" s="309"/>
      <c r="N3297" s="406"/>
      <c r="O3297" s="309"/>
      <c r="P3297" s="309"/>
      <c r="Q3297" s="309"/>
      <c r="R3297" s="309"/>
      <c r="S3297" s="309"/>
      <c r="T3297" s="309"/>
      <c r="U3297" s="309"/>
      <c r="V3297" s="309"/>
      <c r="W3297" s="309"/>
      <c r="X3297" s="309"/>
      <c r="Y3297" s="406"/>
      <c r="Z3297" s="309"/>
      <c r="AA3297" s="309"/>
      <c r="AB3297" s="934"/>
      <c r="AC3297" s="106"/>
      <c r="AD3297" s="71"/>
      <c r="AE3297" s="153"/>
      <c r="AF3297" s="72"/>
      <c r="AH3297" s="844"/>
      <c r="AI3297" s="845"/>
      <c r="AJ3297" s="845"/>
      <c r="AK3297" s="845"/>
      <c r="AL3297" s="846"/>
      <c r="AM3297" s="846"/>
      <c r="AN3297" s="189"/>
      <c r="AO3297" s="189"/>
      <c r="AP3297" s="189"/>
    </row>
    <row r="3298" spans="1:42" ht="18" hidden="1" customHeight="1" thickBot="1" x14ac:dyDescent="0.3">
      <c r="A3298" s="3520" t="s">
        <v>44</v>
      </c>
      <c r="B3298" s="3521"/>
      <c r="C3298" s="3522"/>
      <c r="D3298" s="112"/>
      <c r="E3298" s="178">
        <f>SQRT(E3292*E3292+E3293*E3293)/E3263/1.73</f>
        <v>0</v>
      </c>
      <c r="F3298" s="179">
        <f t="shared" ref="F3298:AB3298" si="12344">SQRT(F3292*F3292+F3293*F3293)/F3263/1.73</f>
        <v>0</v>
      </c>
      <c r="G3298" s="179">
        <f t="shared" si="12344"/>
        <v>0</v>
      </c>
      <c r="H3298" s="413">
        <f t="shared" si="12344"/>
        <v>0</v>
      </c>
      <c r="I3298" s="179">
        <f t="shared" si="12344"/>
        <v>0</v>
      </c>
      <c r="J3298" s="179">
        <f t="shared" si="12344"/>
        <v>0</v>
      </c>
      <c r="K3298" s="179">
        <f t="shared" si="12344"/>
        <v>0</v>
      </c>
      <c r="L3298" s="179">
        <f t="shared" si="12344"/>
        <v>0</v>
      </c>
      <c r="M3298" s="179">
        <f t="shared" si="12344"/>
        <v>0</v>
      </c>
      <c r="N3298" s="413">
        <f t="shared" si="12344"/>
        <v>0</v>
      </c>
      <c r="O3298" s="179">
        <f t="shared" si="12344"/>
        <v>0</v>
      </c>
      <c r="P3298" s="179">
        <f t="shared" si="12344"/>
        <v>0</v>
      </c>
      <c r="Q3298" s="179">
        <f t="shared" si="12344"/>
        <v>0</v>
      </c>
      <c r="R3298" s="179">
        <f t="shared" si="12344"/>
        <v>0</v>
      </c>
      <c r="S3298" s="179">
        <f t="shared" si="12344"/>
        <v>0</v>
      </c>
      <c r="T3298" s="179">
        <f t="shared" si="12344"/>
        <v>0</v>
      </c>
      <c r="U3298" s="179">
        <f t="shared" si="12344"/>
        <v>0</v>
      </c>
      <c r="V3298" s="413">
        <f t="shared" si="12344"/>
        <v>0</v>
      </c>
      <c r="W3298" s="179">
        <f t="shared" si="12344"/>
        <v>0</v>
      </c>
      <c r="X3298" s="179">
        <f t="shared" si="12344"/>
        <v>0</v>
      </c>
      <c r="Y3298" s="77">
        <f>SQRT(V3292*V3292+V3293*V3293)/V3263/1.73</f>
        <v>0</v>
      </c>
      <c r="Z3298" s="179">
        <f t="shared" si="12344"/>
        <v>0</v>
      </c>
      <c r="AA3298" s="179">
        <f t="shared" si="12344"/>
        <v>0</v>
      </c>
      <c r="AB3298" s="399">
        <f t="shared" si="12344"/>
        <v>0</v>
      </c>
      <c r="AC3298" s="107">
        <f>AVERAGE(E3298:AB3298)</f>
        <v>0</v>
      </c>
      <c r="AD3298" s="76" t="e">
        <f>(AC3294-AC3298)/AC3294</f>
        <v>#DIV/0!</v>
      </c>
      <c r="AE3298" s="77"/>
      <c r="AF3298" s="78"/>
      <c r="AK3298" s="14"/>
      <c r="AL3298" s="14"/>
      <c r="AM3298" s="15"/>
      <c r="AN3298" s="14"/>
      <c r="AO3298" s="400"/>
    </row>
    <row r="3299" spans="1:42" ht="15.75" customHeight="1" x14ac:dyDescent="0.25">
      <c r="A3299" s="3527" t="s">
        <v>614</v>
      </c>
      <c r="B3299" s="3490" t="s">
        <v>615</v>
      </c>
      <c r="C3299" s="119" t="s">
        <v>14</v>
      </c>
      <c r="D3299" s="120" t="s">
        <v>117</v>
      </c>
      <c r="E3299" s="68">
        <f t="shared" ref="E3299" si="12345">(E3303-D3303)*$AE3299*$AF3299</f>
        <v>804.00000000008731</v>
      </c>
      <c r="F3299" s="69">
        <f t="shared" ref="F3299" si="12346">(F3303-E3303)*$AE3299*$AF3299</f>
        <v>739.99999999978172</v>
      </c>
      <c r="G3299" s="69">
        <f t="shared" ref="G3299" si="12347">(G3303-F3303)*$AE3299*$AF3299</f>
        <v>751.99999999858846</v>
      </c>
      <c r="H3299" s="408">
        <f t="shared" ref="H3299" si="12348">(H3303-G3303)*$AE3299*$AF3299</f>
        <v>756.00000000122236</v>
      </c>
      <c r="I3299" s="69">
        <f t="shared" ref="I3299" si="12349">(I3303-H3303)*$AE3299*$AF3299</f>
        <v>835.99999999933061</v>
      </c>
      <c r="J3299" s="69">
        <f t="shared" ref="J3299" si="12350">(J3303-I3303)*$AE3299*$AF3299</f>
        <v>835.99999999933061</v>
      </c>
      <c r="K3299" s="69">
        <f t="shared" ref="K3299" si="12351">(K3303-J3303)*$AE3299*$AF3299</f>
        <v>936.0000000015134</v>
      </c>
      <c r="L3299" s="69">
        <f t="shared" ref="L3299" si="12352">(L3303-K3303)*$AE3299*$AF3299</f>
        <v>920.00000000007276</v>
      </c>
      <c r="M3299" s="69">
        <f t="shared" ref="M3299" si="12353">(M3303-L3303)*$AE3299*$AF3299</f>
        <v>951.99999999931606</v>
      </c>
      <c r="N3299" s="408">
        <f t="shared" ref="N3299" si="12354">(N3303-M3303)*$AE3299*$AF3299</f>
        <v>984.00000000037835</v>
      </c>
      <c r="O3299" s="69">
        <f t="shared" ref="O3299" si="12355">(O3303-N3303)*$AE3299*$AF3299</f>
        <v>1031.9999999992433</v>
      </c>
      <c r="P3299" s="69">
        <f t="shared" ref="P3299" si="12356">(P3303-O3303)*$AE3299*$AF3299</f>
        <v>1068.0000000011205</v>
      </c>
      <c r="Q3299" s="69">
        <f t="shared" ref="Q3299" si="12357">(Q3303-P3303)*$AE3299*$AF3299</f>
        <v>1163.9999999988504</v>
      </c>
      <c r="R3299" s="69">
        <f t="shared" ref="R3299" si="12358">(R3303-Q3303)*$AE3299*$AF3299</f>
        <v>1048.0000000006839</v>
      </c>
      <c r="S3299" s="69">
        <f t="shared" ref="S3299" si="12359">(S3303-R3303)*$AE3299*$AF3299</f>
        <v>1315.9999999988941</v>
      </c>
      <c r="T3299" s="69">
        <f t="shared" ref="T3299" si="12360">(T3303-S3303)*$AE3299*$AF3299</f>
        <v>1148.0000000010477</v>
      </c>
      <c r="U3299" s="69">
        <f t="shared" ref="U3299" si="12361">(U3303-T3303)*$AE3299*$AF3299</f>
        <v>1147.9999999992287</v>
      </c>
      <c r="V3299" s="408">
        <f t="shared" ref="V3299" si="12362">(V3303-U3303)*$AE3299*$AF3299</f>
        <v>1164.0000000006694</v>
      </c>
      <c r="W3299" s="69">
        <f t="shared" ref="W3299" si="12363">(W3303-V3303)*$AE3299*$AF3299</f>
        <v>1164.0000000006694</v>
      </c>
      <c r="X3299" s="69">
        <f t="shared" ref="X3299" si="12364">(X3303-W3303)*$AE3299*$AF3299</f>
        <v>1147.9999999992287</v>
      </c>
      <c r="Y3299" s="69">
        <f t="shared" ref="Y3299" si="12365">(Y3303-X3303)*$AE3299*$AF3299</f>
        <v>1164.0000000006694</v>
      </c>
      <c r="Z3299" s="69">
        <f t="shared" ref="Z3299" si="12366">(Z3303-Y3303)*$AE3299*$AF3299</f>
        <v>1036.0000000000582</v>
      </c>
      <c r="AA3299" s="69">
        <f t="shared" ref="AA3299" si="12367">(AA3303-Z3303)*$AE3299*$AF3299</f>
        <v>899.9999999996362</v>
      </c>
      <c r="AB3299" s="397">
        <f t="shared" ref="AB3299" si="12368">(AB3303-AA3303)*$AE3299*$AF3299</f>
        <v>904.00000000045111</v>
      </c>
      <c r="AC3299" s="104">
        <f>SUM(E3299:AB3299)</f>
        <v>23920.000000000073</v>
      </c>
      <c r="AD3299" s="68"/>
      <c r="AE3299" s="69">
        <v>100</v>
      </c>
      <c r="AF3299" s="70">
        <v>40</v>
      </c>
      <c r="AK3299" s="474"/>
      <c r="AL3299" s="475"/>
      <c r="AM3299" s="474"/>
      <c r="AN3299" s="15"/>
      <c r="AO3299" s="400"/>
    </row>
    <row r="3300" spans="1:42" x14ac:dyDescent="0.25">
      <c r="A3300" s="3528"/>
      <c r="B3300" s="3491"/>
      <c r="C3300" s="121" t="s">
        <v>16</v>
      </c>
      <c r="D3300" s="106" t="s">
        <v>117</v>
      </c>
      <c r="E3300" s="396">
        <f t="shared" ref="E3300" si="12369">(E3304-D3304)*$AE3299*$AF3299</f>
        <v>340.00000000014552</v>
      </c>
      <c r="F3300" s="306">
        <f t="shared" ref="F3300" si="12370">(F3304-E3304)*$AE3299*$AF3299</f>
        <v>307.99999999999272</v>
      </c>
      <c r="G3300" s="306">
        <f t="shared" ref="G3300" si="12371">(G3304-F3304)*$AE3299*$AF3299</f>
        <v>319.99999999970896</v>
      </c>
      <c r="H3300" s="409">
        <f t="shared" ref="H3300" si="12372">(H3304-G3304)*$AE3299*$AF3299</f>
        <v>315.99999999980355</v>
      </c>
      <c r="I3300" s="306">
        <f t="shared" ref="I3300" si="12373">(I3304-H3304)*$AE3299*$AF3299</f>
        <v>355.99999999976717</v>
      </c>
      <c r="J3300" s="306">
        <f t="shared" ref="J3300" si="12374">(J3304-I3304)*$AE3299*$AF3299</f>
        <v>351.99999999986176</v>
      </c>
      <c r="K3300" s="306">
        <f t="shared" ref="K3300" si="12375">(K3304-J3304)*$AE3299*$AF3299</f>
        <v>392.00000000073487</v>
      </c>
      <c r="L3300" s="306">
        <f t="shared" ref="L3300" si="12376">(L3304-K3304)*$AE3299*$AF3299</f>
        <v>387.99999999991996</v>
      </c>
      <c r="M3300" s="306">
        <f t="shared" ref="M3300" si="12377">(M3304-L3304)*$AE3299*$AF3299</f>
        <v>399.9999999996362</v>
      </c>
      <c r="N3300" s="409">
        <f t="shared" ref="N3300" si="12378">(N3304-M3304)*$AE3299*$AF3299</f>
        <v>416.00000000016735</v>
      </c>
      <c r="O3300" s="306">
        <f t="shared" ref="O3300" si="12379">(O3304-N3304)*$AE3299*$AF3299</f>
        <v>435.99999999969441</v>
      </c>
      <c r="P3300" s="306">
        <f t="shared" ref="P3300" si="12380">(P3304-O3304)*$AE3299*$AF3299</f>
        <v>448.00000000032014</v>
      </c>
      <c r="Q3300" s="306">
        <f t="shared" ref="Q3300" si="12381">(Q3304-P3304)*$AE3299*$AF3299</f>
        <v>492.00000000018917</v>
      </c>
      <c r="R3300" s="306">
        <f t="shared" ref="R3300" si="12382">(R3304-Q3304)*$AE3299*$AF3299</f>
        <v>443.99999999950523</v>
      </c>
      <c r="S3300" s="306">
        <f t="shared" ref="S3300" si="12383">(S3304-R3304)*$AE3299*$AF3299</f>
        <v>552.00000000058935</v>
      </c>
      <c r="T3300" s="306">
        <f t="shared" ref="T3300" si="12384">(T3304-S3304)*$AE3299*$AF3299</f>
        <v>483.99999999946886</v>
      </c>
      <c r="U3300" s="306">
        <f t="shared" ref="U3300" si="12385">(U3304-T3304)*$AE3299*$AF3299</f>
        <v>484.00000000037835</v>
      </c>
      <c r="V3300" s="409">
        <f t="shared" ref="V3300" si="12386">(V3304-U3304)*$AE3299*$AF3299</f>
        <v>492.00000000018917</v>
      </c>
      <c r="W3300" s="306">
        <f t="shared" ref="W3300" si="12387">(W3304-V3304)*$AE3299*$AF3299</f>
        <v>487.99999999937427</v>
      </c>
      <c r="X3300" s="306">
        <f t="shared" ref="X3300" si="12388">(X3304-W3304)*$AE3299*$AF3299</f>
        <v>484.00000000037835</v>
      </c>
      <c r="Y3300" s="306">
        <f t="shared" ref="Y3300" si="12389">(Y3304-X3304)*$AE3299*$AF3299</f>
        <v>492.00000000018917</v>
      </c>
      <c r="Z3300" s="306">
        <f t="shared" ref="Z3300" si="12390">(Z3304-Y3304)*$AE3299*$AF3299</f>
        <v>435.99999999969441</v>
      </c>
      <c r="AA3300" s="306">
        <f t="shared" ref="AA3300" si="12391">(AA3304-Z3304)*$AE3299*$AF3299</f>
        <v>380.00000000010914</v>
      </c>
      <c r="AB3300" s="398">
        <f t="shared" ref="AB3300" si="12392">(AB3304-AA3304)*$AE3299*$AF3299</f>
        <v>380.00000000010914</v>
      </c>
      <c r="AC3300" s="105">
        <f>SUM(E3300:AB3300)</f>
        <v>10079.999999999927</v>
      </c>
      <c r="AD3300" s="71"/>
      <c r="AE3300" s="153"/>
      <c r="AF3300" s="72"/>
      <c r="AK3300" s="15"/>
      <c r="AL3300" s="15"/>
      <c r="AM3300" s="15"/>
      <c r="AN3300" s="15"/>
      <c r="AO3300" s="400"/>
    </row>
    <row r="3301" spans="1:42" x14ac:dyDescent="0.25">
      <c r="A3301" s="3528"/>
      <c r="B3301" s="3491"/>
      <c r="C3301" s="121" t="s">
        <v>17</v>
      </c>
      <c r="D3301" s="106" t="s">
        <v>56</v>
      </c>
      <c r="E3301" s="2620">
        <v>49</v>
      </c>
      <c r="F3301" s="2621">
        <v>45</v>
      </c>
      <c r="G3301" s="2621">
        <v>46</v>
      </c>
      <c r="H3301" s="2622">
        <v>46</v>
      </c>
      <c r="I3301" s="2621">
        <v>51</v>
      </c>
      <c r="J3301" s="2621">
        <v>51</v>
      </c>
      <c r="K3301" s="2621">
        <v>57</v>
      </c>
      <c r="L3301" s="2621">
        <v>56</v>
      </c>
      <c r="M3301" s="2621">
        <v>58</v>
      </c>
      <c r="N3301" s="2622">
        <v>60</v>
      </c>
      <c r="O3301" s="2621">
        <v>63</v>
      </c>
      <c r="P3301" s="2621">
        <v>65</v>
      </c>
      <c r="Q3301" s="2621">
        <v>71</v>
      </c>
      <c r="R3301" s="2621">
        <v>64</v>
      </c>
      <c r="S3301" s="2621">
        <v>80</v>
      </c>
      <c r="T3301" s="2621">
        <v>70</v>
      </c>
      <c r="U3301" s="2621">
        <v>70</v>
      </c>
      <c r="V3301" s="2622">
        <v>71</v>
      </c>
      <c r="W3301" s="2621">
        <v>71</v>
      </c>
      <c r="X3301" s="2621">
        <v>70</v>
      </c>
      <c r="Y3301" s="3366">
        <v>71</v>
      </c>
      <c r="Z3301" s="2621">
        <v>63</v>
      </c>
      <c r="AA3301" s="2621">
        <v>55</v>
      </c>
      <c r="AB3301" s="2623">
        <v>55</v>
      </c>
      <c r="AC3301" s="105">
        <f>AVERAGE(E3301:AB3301)</f>
        <v>60.75</v>
      </c>
      <c r="AD3301" s="74"/>
      <c r="AE3301" s="74"/>
      <c r="AF3301" s="75"/>
      <c r="AK3301" s="15"/>
      <c r="AL3301" s="15"/>
      <c r="AM3301" s="15"/>
      <c r="AN3301" s="15"/>
      <c r="AO3301" s="400"/>
    </row>
    <row r="3302" spans="1:42" ht="16.5" thickBot="1" x14ac:dyDescent="0.3">
      <c r="A3302" s="3674"/>
      <c r="B3302" s="3519"/>
      <c r="C3302" s="124" t="s">
        <v>19</v>
      </c>
      <c r="D3302" s="112"/>
      <c r="E3302" s="315">
        <f t="shared" ref="E3302:AB3302" si="12393">E3300/E3299</f>
        <v>0.42288557213943856</v>
      </c>
      <c r="F3302" s="316">
        <f t="shared" si="12393"/>
        <v>0.41621621621632915</v>
      </c>
      <c r="G3302" s="316">
        <f t="shared" si="12393"/>
        <v>0.42553191489402875</v>
      </c>
      <c r="H3302" s="424">
        <f t="shared" si="12393"/>
        <v>0.41798941798848227</v>
      </c>
      <c r="I3302" s="316">
        <f t="shared" si="12393"/>
        <v>0.42583732057422513</v>
      </c>
      <c r="J3302" s="316">
        <f t="shared" si="12393"/>
        <v>0.42105263157911915</v>
      </c>
      <c r="K3302" s="316">
        <f t="shared" si="12393"/>
        <v>0.41880341880352678</v>
      </c>
      <c r="L3302" s="316">
        <f t="shared" si="12393"/>
        <v>0.42173913043466227</v>
      </c>
      <c r="M3302" s="316">
        <f t="shared" si="12393"/>
        <v>0.42016806722681049</v>
      </c>
      <c r="N3302" s="424">
        <f t="shared" si="12393"/>
        <v>0.42276422764228394</v>
      </c>
      <c r="O3302" s="316">
        <f t="shared" si="12393"/>
        <v>0.42248062015505244</v>
      </c>
      <c r="P3302" s="316">
        <f t="shared" si="12393"/>
        <v>0.41947565543057125</v>
      </c>
      <c r="Q3302" s="316">
        <f t="shared" si="12393"/>
        <v>0.422680412371714</v>
      </c>
      <c r="R3302" s="316">
        <f t="shared" si="12393"/>
        <v>0.423664122136656</v>
      </c>
      <c r="S3302" s="316">
        <f t="shared" si="12393"/>
        <v>0.41945288753879428</v>
      </c>
      <c r="T3302" s="316">
        <f t="shared" si="12393"/>
        <v>0.42160278745559854</v>
      </c>
      <c r="U3302" s="316">
        <f t="shared" si="12393"/>
        <v>0.42160278745705881</v>
      </c>
      <c r="V3302" s="424">
        <f t="shared" si="12393"/>
        <v>0.42268041237105347</v>
      </c>
      <c r="W3302" s="316">
        <f t="shared" si="12393"/>
        <v>0.41924398625351689</v>
      </c>
      <c r="X3302" s="316">
        <f t="shared" si="12393"/>
        <v>0.42160278745705881</v>
      </c>
      <c r="Y3302" s="316">
        <f>V3300/V3299</f>
        <v>0.42268041237105347</v>
      </c>
      <c r="Z3302" s="316">
        <f t="shared" si="12393"/>
        <v>0.42084942084910221</v>
      </c>
      <c r="AA3302" s="316">
        <f t="shared" si="12393"/>
        <v>0.42222222222251415</v>
      </c>
      <c r="AB3302" s="870">
        <f t="shared" si="12393"/>
        <v>0.4203539823007959</v>
      </c>
      <c r="AC3302" s="112"/>
      <c r="AD3302" s="146"/>
      <c r="AE3302" s="125"/>
      <c r="AF3302" s="175"/>
      <c r="AK3302" s="15"/>
      <c r="AL3302" s="15"/>
      <c r="AM3302" s="15"/>
      <c r="AN3302" s="15"/>
      <c r="AO3302" s="400"/>
    </row>
    <row r="3303" spans="1:42" ht="18" hidden="1" customHeight="1" x14ac:dyDescent="0.25">
      <c r="A3303" s="2217"/>
      <c r="B3303" s="2220"/>
      <c r="C3303" s="360" t="s">
        <v>118</v>
      </c>
      <c r="D3303" s="120">
        <v>2443.5300000000002</v>
      </c>
      <c r="E3303" s="136">
        <v>2443.7310000000002</v>
      </c>
      <c r="F3303" s="134">
        <v>2443.9160000000002</v>
      </c>
      <c r="G3303" s="134">
        <v>2444.1039999999998</v>
      </c>
      <c r="H3303" s="405">
        <v>2444.2930000000001</v>
      </c>
      <c r="I3303" s="134">
        <v>2444.502</v>
      </c>
      <c r="J3303" s="134">
        <v>2444.7109999999998</v>
      </c>
      <c r="K3303" s="134">
        <v>2444.9450000000002</v>
      </c>
      <c r="L3303" s="134">
        <v>2445.1750000000002</v>
      </c>
      <c r="M3303" s="134">
        <v>2445.413</v>
      </c>
      <c r="N3303" s="405">
        <v>2445.6590000000001</v>
      </c>
      <c r="O3303" s="134">
        <v>2445.9169999999999</v>
      </c>
      <c r="P3303" s="134">
        <v>2446.1840000000002</v>
      </c>
      <c r="Q3303" s="134">
        <v>2446.4749999999999</v>
      </c>
      <c r="R3303" s="134">
        <v>2446.7370000000001</v>
      </c>
      <c r="S3303" s="134">
        <v>2447.0659999999998</v>
      </c>
      <c r="T3303" s="134">
        <v>2447.3530000000001</v>
      </c>
      <c r="U3303" s="134">
        <v>2447.64</v>
      </c>
      <c r="V3303" s="134">
        <v>2447.931</v>
      </c>
      <c r="W3303" s="134">
        <v>2448.2220000000002</v>
      </c>
      <c r="X3303" s="134">
        <v>2448.509</v>
      </c>
      <c r="Y3303" s="405">
        <v>2448.8000000000002</v>
      </c>
      <c r="Z3303" s="134">
        <v>2449.0590000000002</v>
      </c>
      <c r="AA3303" s="134">
        <v>2449.2840000000001</v>
      </c>
      <c r="AB3303" s="518">
        <v>2449.5100000000002</v>
      </c>
      <c r="AC3303" s="120"/>
      <c r="AD3303" s="361"/>
      <c r="AE3303" s="89"/>
      <c r="AF3303" s="90"/>
      <c r="AK3303" s="15"/>
      <c r="AL3303" s="15"/>
      <c r="AM3303" s="15"/>
      <c r="AN3303" s="15"/>
      <c r="AO3303" s="400"/>
    </row>
    <row r="3304" spans="1:42" s="181" customFormat="1" ht="18" hidden="1" customHeight="1" x14ac:dyDescent="0.25">
      <c r="A3304" s="2227"/>
      <c r="B3304" s="2230"/>
      <c r="C3304" s="122" t="s">
        <v>119</v>
      </c>
      <c r="D3304" s="106">
        <v>1150.17</v>
      </c>
      <c r="E3304" s="308">
        <v>1150.2550000000001</v>
      </c>
      <c r="F3304" s="309">
        <v>1150.3320000000001</v>
      </c>
      <c r="G3304" s="309">
        <v>1150.412</v>
      </c>
      <c r="H3304" s="406">
        <v>1150.491</v>
      </c>
      <c r="I3304" s="309">
        <v>1150.58</v>
      </c>
      <c r="J3304" s="309">
        <v>1150.6679999999999</v>
      </c>
      <c r="K3304" s="309">
        <v>1150.7660000000001</v>
      </c>
      <c r="L3304" s="309">
        <v>1150.8630000000001</v>
      </c>
      <c r="M3304" s="309">
        <v>1150.963</v>
      </c>
      <c r="N3304" s="406">
        <v>1151.067</v>
      </c>
      <c r="O3304" s="309">
        <v>1151.1759999999999</v>
      </c>
      <c r="P3304" s="309">
        <v>1151.288</v>
      </c>
      <c r="Q3304" s="309">
        <v>1151.4110000000001</v>
      </c>
      <c r="R3304" s="309">
        <v>1151.5219999999999</v>
      </c>
      <c r="S3304" s="309">
        <v>1151.6600000000001</v>
      </c>
      <c r="T3304" s="309">
        <v>1151.7809999999999</v>
      </c>
      <c r="U3304" s="309">
        <v>1151.902</v>
      </c>
      <c r="V3304" s="309">
        <v>1152.0250000000001</v>
      </c>
      <c r="W3304" s="309">
        <v>1152.1469999999999</v>
      </c>
      <c r="X3304" s="309">
        <v>1152.268</v>
      </c>
      <c r="Y3304" s="406">
        <v>1152.3910000000001</v>
      </c>
      <c r="Z3304" s="309">
        <v>1152.5</v>
      </c>
      <c r="AA3304" s="309">
        <v>1152.595</v>
      </c>
      <c r="AB3304" s="934">
        <v>1152.69</v>
      </c>
      <c r="AC3304" s="106"/>
      <c r="AD3304" s="71"/>
      <c r="AE3304" s="153"/>
      <c r="AF3304" s="72"/>
      <c r="AH3304" s="844"/>
      <c r="AI3304" s="845"/>
      <c r="AJ3304" s="845"/>
      <c r="AK3304" s="845"/>
      <c r="AL3304" s="846"/>
      <c r="AM3304" s="846"/>
      <c r="AN3304" s="189"/>
      <c r="AO3304" s="189"/>
      <c r="AP3304" s="189"/>
    </row>
    <row r="3305" spans="1:42" ht="18" hidden="1" customHeight="1" thickBot="1" x14ac:dyDescent="0.3">
      <c r="A3305" s="3520" t="s">
        <v>44</v>
      </c>
      <c r="B3305" s="3521"/>
      <c r="C3305" s="3522"/>
      <c r="D3305" s="112"/>
      <c r="E3305" s="178">
        <f>SQRT(E3299*E3299+E3300*E3300)/E3262/1.73</f>
        <v>48.564664681049415</v>
      </c>
      <c r="F3305" s="179">
        <f t="shared" ref="F3305:AB3305" si="12394">SQRT(F3299*F3299+F3300*F3300)/F3262/1.73</f>
        <v>44.506922567577838</v>
      </c>
      <c r="G3305" s="179">
        <f t="shared" si="12394"/>
        <v>45.336000050059567</v>
      </c>
      <c r="H3305" s="413">
        <f t="shared" si="12394"/>
        <v>45.454225163436085</v>
      </c>
      <c r="I3305" s="179">
        <f t="shared" si="12394"/>
        <v>50.405675178615851</v>
      </c>
      <c r="J3305" s="179">
        <f t="shared" si="12394"/>
        <v>50.415920277635315</v>
      </c>
      <c r="K3305" s="179">
        <f t="shared" si="12394"/>
        <v>56.783425015471003</v>
      </c>
      <c r="L3305" s="179">
        <f t="shared" si="12394"/>
        <v>55.925462137655515</v>
      </c>
      <c r="M3305" s="179">
        <f t="shared" si="12394"/>
        <v>58.233185891239906</v>
      </c>
      <c r="N3305" s="413">
        <f t="shared" si="12394"/>
        <v>58.812113890601239</v>
      </c>
      <c r="O3305" s="179">
        <f t="shared" si="12394"/>
        <v>61.792425013264172</v>
      </c>
      <c r="P3305" s="179">
        <f t="shared" si="12394"/>
        <v>63.818398853143073</v>
      </c>
      <c r="Q3305" s="179">
        <f t="shared" si="12394"/>
        <v>69.238628453633311</v>
      </c>
      <c r="R3305" s="179">
        <f t="shared" si="12394"/>
        <v>62.538406127441377</v>
      </c>
      <c r="S3305" s="179">
        <f t="shared" si="12394"/>
        <v>78.787227848179199</v>
      </c>
      <c r="T3305" s="179">
        <f t="shared" si="12394"/>
        <v>69.178543012082159</v>
      </c>
      <c r="U3305" s="179">
        <f t="shared" si="12394"/>
        <v>68.913744761245042</v>
      </c>
      <c r="V3305" s="413">
        <f t="shared" si="12394"/>
        <v>69.834371910783929</v>
      </c>
      <c r="W3305" s="179">
        <f t="shared" si="12394"/>
        <v>69.681991711428694</v>
      </c>
      <c r="X3305" s="179">
        <f t="shared" si="12394"/>
        <v>68.520326617983883</v>
      </c>
      <c r="Y3305" s="77">
        <f>SQRT(V3299*V3299+V3300*V3300)/V3262/1.73</f>
        <v>69.834371910783929</v>
      </c>
      <c r="Z3305" s="179">
        <f t="shared" si="12394"/>
        <v>61.467842646333722</v>
      </c>
      <c r="AA3305" s="179">
        <f t="shared" si="12394"/>
        <v>53.424950062905289</v>
      </c>
      <c r="AB3305" s="399">
        <f t="shared" si="12394"/>
        <v>53.474763436971763</v>
      </c>
      <c r="AC3305" s="107">
        <f>AVERAGE(E3305:AB3305)</f>
        <v>59.789316134146723</v>
      </c>
      <c r="AD3305" s="76">
        <f>(AC3301-AC3305)/AC3301</f>
        <v>1.5813726186885212E-2</v>
      </c>
      <c r="AE3305" s="77"/>
      <c r="AF3305" s="78"/>
      <c r="AK3305" s="14"/>
      <c r="AL3305" s="14"/>
      <c r="AM3305" s="15"/>
      <c r="AN3305" s="14"/>
      <c r="AO3305" s="400"/>
    </row>
    <row r="3306" spans="1:42" x14ac:dyDescent="0.25">
      <c r="A3306" s="3527" t="s">
        <v>616</v>
      </c>
      <c r="B3306" s="3490" t="s">
        <v>617</v>
      </c>
      <c r="C3306" s="119" t="s">
        <v>14</v>
      </c>
      <c r="D3306" s="111" t="s">
        <v>117</v>
      </c>
      <c r="E3306" s="68">
        <f t="shared" ref="E3306" si="12395">(E3310-D3310)*$AE3306*$AF3306</f>
        <v>1028.9999999995416</v>
      </c>
      <c r="F3306" s="69">
        <f t="shared" ref="F3306" si="12396">(F3310-E3310)*$AE3306*$AF3306</f>
        <v>990.00000000114596</v>
      </c>
      <c r="G3306" s="69">
        <f t="shared" ref="G3306" si="12397">(G3310-F3310)*$AE3306*$AF3306</f>
        <v>1010.9999999999673</v>
      </c>
      <c r="H3306" s="408">
        <f t="shared" ref="H3306" si="12398">(H3310-G3310)*$AE3306*$AF3306</f>
        <v>1028.9999999995416</v>
      </c>
      <c r="I3306" s="69">
        <f t="shared" ref="I3306" si="12399">(I3310-H3310)*$AE3306*$AF3306</f>
        <v>1047.0000000004802</v>
      </c>
      <c r="J3306" s="69">
        <f t="shared" ref="J3306" si="12400">(J3310-I3310)*$AE3306*$AF3306</f>
        <v>1103.9999999998145</v>
      </c>
      <c r="K3306" s="69">
        <f t="shared" ref="K3306" si="12401">(K3310-J3310)*$AE3306*$AF3306</f>
        <v>1049.9999999997272</v>
      </c>
      <c r="L3306" s="69">
        <f t="shared" ref="L3306" si="12402">(L3310-K3310)*$AE3306*$AF3306</f>
        <v>1065.0000000000546</v>
      </c>
      <c r="M3306" s="69">
        <f t="shared" ref="M3306" si="12403">(M3310-L3310)*$AE3306*$AF3306</f>
        <v>993.0000000003929</v>
      </c>
      <c r="N3306" s="408">
        <f t="shared" ref="N3306" si="12404">(N3310-M3310)*$AE3306*$AF3306</f>
        <v>989.99999999978172</v>
      </c>
      <c r="O3306" s="69">
        <f t="shared" ref="O3306" si="12405">(O3310-N3310)*$AE3306*$AF3306</f>
        <v>1010.9999999999673</v>
      </c>
      <c r="P3306" s="69">
        <f t="shared" ref="P3306" si="12406">(P3310-O3310)*$AE3306*$AF3306</f>
        <v>1010.9999999999673</v>
      </c>
      <c r="Q3306" s="69">
        <f t="shared" ref="Q3306" si="12407">(Q3310-P3310)*$AE3306*$AF3306</f>
        <v>972.00000000020736</v>
      </c>
      <c r="R3306" s="69">
        <f t="shared" ref="R3306" si="12408">(R3310-Q3310)*$AE3306*$AF3306</f>
        <v>989.99999999978172</v>
      </c>
      <c r="S3306" s="69">
        <f t="shared" ref="S3306" si="12409">(S3310-R3310)*$AE3306*$AF3306</f>
        <v>1028.9999999995416</v>
      </c>
      <c r="T3306" s="69">
        <f t="shared" ref="T3306" si="12410">(T3310-S3310)*$AE3306*$AF3306</f>
        <v>1047.0000000004802</v>
      </c>
      <c r="U3306" s="69">
        <f t="shared" ref="U3306" si="12411">(U3310-T3310)*$AE3306*$AF3306</f>
        <v>1086.0000000002401</v>
      </c>
      <c r="V3306" s="408">
        <f t="shared" ref="V3306" si="12412">(V3310-U3310)*$AE3306*$AF3306</f>
        <v>1103.9999999998145</v>
      </c>
      <c r="W3306" s="69">
        <f t="shared" ref="W3306" si="12413">(W3310-V3310)*$AE3306*$AF3306</f>
        <v>1142.9999999995744</v>
      </c>
      <c r="X3306" s="69">
        <f t="shared" ref="X3306" si="12414">(X3310-W3310)*$AE3306*$AF3306</f>
        <v>1065.0000000000546</v>
      </c>
      <c r="Y3306" s="69">
        <f t="shared" ref="Y3306" si="12415">(Y3310-X3310)*$AE3306*$AF3306</f>
        <v>1065.0000000000546</v>
      </c>
      <c r="Z3306" s="69">
        <f t="shared" ref="Z3306" si="12416">(Z3310-Y3310)*$AE3306*$AF3306</f>
        <v>1067.9999999993015</v>
      </c>
      <c r="AA3306" s="69">
        <f t="shared" ref="AA3306" si="12417">(AA3310-Z3310)*$AE3306*$AF3306</f>
        <v>1086.0000000002401</v>
      </c>
      <c r="AB3306" s="397">
        <f t="shared" ref="AB3306" si="12418">(AB3310-AA3310)*$AE3306*$AF3306</f>
        <v>1065.0000000000546</v>
      </c>
      <c r="AC3306" s="104">
        <f>SUM(E3306:AB3306)</f>
        <v>25049.999999999727</v>
      </c>
      <c r="AD3306" s="68"/>
      <c r="AE3306" s="69">
        <v>100</v>
      </c>
      <c r="AF3306" s="70">
        <v>30</v>
      </c>
      <c r="AK3306" s="474"/>
      <c r="AL3306" s="475"/>
      <c r="AM3306" s="474"/>
      <c r="AN3306" s="15"/>
      <c r="AO3306" s="400"/>
    </row>
    <row r="3307" spans="1:42" x14ac:dyDescent="0.25">
      <c r="A3307" s="3528"/>
      <c r="B3307" s="3491"/>
      <c r="C3307" s="121" t="s">
        <v>16</v>
      </c>
      <c r="D3307" s="106" t="s">
        <v>117</v>
      </c>
      <c r="E3307" s="396">
        <f t="shared" ref="E3307" si="12419">(E3311-D3311)*$AE3306*$AF3306</f>
        <v>224.99999999979536</v>
      </c>
      <c r="F3307" s="306">
        <f t="shared" ref="F3307" si="12420">(F3311-E3311)*$AE3306*$AF3306</f>
        <v>219.00000000027831</v>
      </c>
      <c r="G3307" s="306">
        <f t="shared" ref="G3307" si="12421">(G3311-F3311)*$AE3306*$AF3306</f>
        <v>218.99999999993724</v>
      </c>
      <c r="H3307" s="409">
        <f t="shared" ref="H3307" si="12422">(H3311-G3311)*$AE3306*$AF3306</f>
        <v>228.00000000006548</v>
      </c>
      <c r="I3307" s="306">
        <f t="shared" ref="I3307" si="12423">(I3311-H3311)*$AE3306*$AF3306</f>
        <v>227.99999999972442</v>
      </c>
      <c r="J3307" s="306">
        <f t="shared" ref="J3307" si="12424">(J3311-I3311)*$AE3306*$AF3306</f>
        <v>243.00000000005184</v>
      </c>
      <c r="K3307" s="306">
        <f t="shared" ref="K3307" si="12425">(K3311-J3311)*$AE3306*$AF3306</f>
        <v>228.00000000006548</v>
      </c>
      <c r="L3307" s="306">
        <f t="shared" ref="L3307" si="12426">(L3311-K3311)*$AE3306*$AF3306</f>
        <v>233.9999999999236</v>
      </c>
      <c r="M3307" s="306">
        <f t="shared" ref="M3307" si="12427">(M3311-L3311)*$AE3306*$AF3306</f>
        <v>219.00000000027831</v>
      </c>
      <c r="N3307" s="409">
        <f t="shared" ref="N3307" si="12428">(N3311-M3311)*$AE3306*$AF3306</f>
        <v>216.00000000000819</v>
      </c>
      <c r="O3307" s="306">
        <f t="shared" ref="O3307" si="12429">(O3311-N3311)*$AE3306*$AF3306</f>
        <v>221.9999999998663</v>
      </c>
      <c r="P3307" s="306">
        <f t="shared" ref="P3307" si="12430">(P3311-O3311)*$AE3306*$AF3306</f>
        <v>221.9999999998663</v>
      </c>
      <c r="Q3307" s="306">
        <f t="shared" ref="Q3307" si="12431">(Q3311-P3311)*$AE3306*$AF3306</f>
        <v>213.00000000007913</v>
      </c>
      <c r="R3307" s="306">
        <f t="shared" ref="R3307" si="12432">(R3311-Q3311)*$AE3306*$AF3306</f>
        <v>216.00000000000819</v>
      </c>
      <c r="S3307" s="306">
        <f t="shared" ref="S3307" si="12433">(S3311-R3311)*$AE3306*$AF3306</f>
        <v>225.00000000013642</v>
      </c>
      <c r="T3307" s="306">
        <f t="shared" ref="T3307" si="12434">(T3311-S3311)*$AE3306*$AF3306</f>
        <v>230.99999999999454</v>
      </c>
      <c r="U3307" s="306">
        <f t="shared" ref="U3307" si="12435">(U3311-T3311)*$AE3306*$AF3306</f>
        <v>236.99999999985266</v>
      </c>
      <c r="V3307" s="409">
        <f t="shared" ref="V3307" si="12436">(V3311-U3311)*$AE3306*$AF3306</f>
        <v>243.00000000005184</v>
      </c>
      <c r="W3307" s="306">
        <f t="shared" ref="W3307" si="12437">(W3311-V3311)*$AE3306*$AF3306</f>
        <v>248.99999999990996</v>
      </c>
      <c r="X3307" s="306">
        <f t="shared" ref="X3307" si="12438">(X3311-W3311)*$AE3306*$AF3306</f>
        <v>233.9999999999236</v>
      </c>
      <c r="Y3307" s="306">
        <f t="shared" ref="Y3307" si="12439">(Y3311-X3311)*$AE3306*$AF3306</f>
        <v>234.00000000026466</v>
      </c>
      <c r="Z3307" s="306">
        <f t="shared" ref="Z3307" si="12440">(Z3311-Y3311)*$AE3306*$AF3306</f>
        <v>233.9999999999236</v>
      </c>
      <c r="AA3307" s="306">
        <f t="shared" ref="AA3307" si="12441">(AA3311-Z3311)*$AE3306*$AF3306</f>
        <v>236.99999999985266</v>
      </c>
      <c r="AB3307" s="398">
        <f t="shared" ref="AB3307" si="12442">(AB3311-AA3311)*$AE3306*$AF3306</f>
        <v>234.00000000026466</v>
      </c>
      <c r="AC3307" s="105">
        <f>SUM(E3307:AB3307)</f>
        <v>5490.0000000001228</v>
      </c>
      <c r="AD3307" s="71"/>
      <c r="AE3307" s="153"/>
      <c r="AF3307" s="72"/>
      <c r="AK3307" s="15"/>
      <c r="AL3307" s="15"/>
      <c r="AM3307" s="15"/>
      <c r="AN3307" s="15"/>
      <c r="AO3307" s="400"/>
    </row>
    <row r="3308" spans="1:42" x14ac:dyDescent="0.25">
      <c r="A3308" s="3528"/>
      <c r="B3308" s="3491"/>
      <c r="C3308" s="121" t="s">
        <v>17</v>
      </c>
      <c r="D3308" s="106" t="s">
        <v>56</v>
      </c>
      <c r="E3308" s="2620">
        <v>55</v>
      </c>
      <c r="F3308" s="2621">
        <v>53</v>
      </c>
      <c r="G3308" s="2621">
        <v>54</v>
      </c>
      <c r="H3308" s="2622">
        <v>55</v>
      </c>
      <c r="I3308" s="2621">
        <v>56</v>
      </c>
      <c r="J3308" s="2621">
        <v>59</v>
      </c>
      <c r="K3308" s="2621">
        <v>56</v>
      </c>
      <c r="L3308" s="2621">
        <v>57</v>
      </c>
      <c r="M3308" s="2621">
        <v>53</v>
      </c>
      <c r="N3308" s="2622">
        <v>53</v>
      </c>
      <c r="O3308" s="2621">
        <v>54</v>
      </c>
      <c r="P3308" s="2621">
        <v>54</v>
      </c>
      <c r="Q3308" s="2621">
        <v>52</v>
      </c>
      <c r="R3308" s="2621">
        <v>53</v>
      </c>
      <c r="S3308" s="2621">
        <v>55</v>
      </c>
      <c r="T3308" s="2621">
        <v>56</v>
      </c>
      <c r="U3308" s="2621">
        <v>58</v>
      </c>
      <c r="V3308" s="2622">
        <v>59</v>
      </c>
      <c r="W3308" s="2621">
        <v>61</v>
      </c>
      <c r="X3308" s="2621">
        <v>57</v>
      </c>
      <c r="Y3308" s="3366">
        <v>57</v>
      </c>
      <c r="Z3308" s="2621">
        <v>57</v>
      </c>
      <c r="AA3308" s="2621">
        <v>58</v>
      </c>
      <c r="AB3308" s="2623">
        <v>57</v>
      </c>
      <c r="AC3308" s="105">
        <f>AVERAGE(E3308:AB3308)</f>
        <v>55.791666666666664</v>
      </c>
      <c r="AD3308" s="74"/>
      <c r="AE3308" s="74"/>
      <c r="AF3308" s="75"/>
      <c r="AK3308" s="15"/>
      <c r="AL3308" s="15"/>
      <c r="AM3308" s="15"/>
      <c r="AN3308" s="15"/>
      <c r="AO3308" s="400"/>
    </row>
    <row r="3309" spans="1:42" ht="16.5" thickBot="1" x14ac:dyDescent="0.3">
      <c r="A3309" s="3674"/>
      <c r="B3309" s="3519"/>
      <c r="C3309" s="124" t="s">
        <v>19</v>
      </c>
      <c r="D3309" s="112"/>
      <c r="E3309" s="315">
        <f t="shared" ref="E3309:AB3309" si="12443">E3307/E3306</f>
        <v>0.21865889212817841</v>
      </c>
      <c r="F3309" s="316">
        <f t="shared" si="12443"/>
        <v>0.22121212121214626</v>
      </c>
      <c r="G3309" s="316">
        <f t="shared" si="12443"/>
        <v>0.21661721068243753</v>
      </c>
      <c r="H3309" s="424">
        <f t="shared" si="12443"/>
        <v>0.22157434402348597</v>
      </c>
      <c r="I3309" s="316">
        <f t="shared" si="12443"/>
        <v>0.2177650429795796</v>
      </c>
      <c r="J3309" s="316">
        <f t="shared" si="12443"/>
        <v>0.22010869565225785</v>
      </c>
      <c r="K3309" s="316">
        <f t="shared" si="12443"/>
        <v>0.21714285714297593</v>
      </c>
      <c r="L3309" s="316">
        <f t="shared" si="12443"/>
        <v>0.21971830985907193</v>
      </c>
      <c r="M3309" s="316">
        <f t="shared" si="12443"/>
        <v>0.22054380664671869</v>
      </c>
      <c r="N3309" s="424">
        <f t="shared" si="12443"/>
        <v>0.21818181818187454</v>
      </c>
      <c r="O3309" s="316">
        <f t="shared" si="12443"/>
        <v>0.21958456973281257</v>
      </c>
      <c r="P3309" s="316">
        <f t="shared" si="12443"/>
        <v>0.21958456973281257</v>
      </c>
      <c r="Q3309" s="316">
        <f t="shared" si="12443"/>
        <v>0.21913580246917047</v>
      </c>
      <c r="R3309" s="316">
        <f t="shared" si="12443"/>
        <v>0.21818181818187454</v>
      </c>
      <c r="S3309" s="316">
        <f t="shared" si="12443"/>
        <v>0.21865889212850986</v>
      </c>
      <c r="T3309" s="316">
        <f t="shared" si="12443"/>
        <v>0.22063037249273026</v>
      </c>
      <c r="U3309" s="316">
        <f t="shared" si="12443"/>
        <v>0.21823204419871112</v>
      </c>
      <c r="V3309" s="424">
        <f t="shared" si="12443"/>
        <v>0.22010869565225785</v>
      </c>
      <c r="W3309" s="316">
        <f t="shared" si="12443"/>
        <v>0.21784776902887373</v>
      </c>
      <c r="X3309" s="316">
        <f t="shared" si="12443"/>
        <v>0.21971830985907193</v>
      </c>
      <c r="Y3309" s="316">
        <f>V3307/V3306</f>
        <v>0.22010869565225785</v>
      </c>
      <c r="Z3309" s="316">
        <f t="shared" si="12443"/>
        <v>0.21910112359557737</v>
      </c>
      <c r="AA3309" s="316">
        <f t="shared" si="12443"/>
        <v>0.21823204419871112</v>
      </c>
      <c r="AB3309" s="870">
        <f t="shared" si="12443"/>
        <v>0.21971830985939217</v>
      </c>
      <c r="AC3309" s="112"/>
      <c r="AD3309" s="71"/>
      <c r="AE3309" s="153"/>
      <c r="AF3309" s="72"/>
      <c r="AK3309" s="15"/>
      <c r="AL3309" s="15"/>
      <c r="AM3309" s="15"/>
      <c r="AN3309" s="15"/>
      <c r="AO3309" s="400"/>
    </row>
    <row r="3310" spans="1:42" ht="18" hidden="1" customHeight="1" x14ac:dyDescent="0.25">
      <c r="A3310" s="2217"/>
      <c r="B3310" s="2220"/>
      <c r="C3310" s="360" t="s">
        <v>118</v>
      </c>
      <c r="D3310" s="120">
        <v>2534.29</v>
      </c>
      <c r="E3310" s="136">
        <v>2534.6329999999998</v>
      </c>
      <c r="F3310" s="134">
        <v>2534.9630000000002</v>
      </c>
      <c r="G3310" s="134">
        <v>2535.3000000000002</v>
      </c>
      <c r="H3310" s="405">
        <v>2535.643</v>
      </c>
      <c r="I3310" s="134">
        <v>2535.9920000000002</v>
      </c>
      <c r="J3310" s="134">
        <v>2536.36</v>
      </c>
      <c r="K3310" s="134">
        <v>2536.71</v>
      </c>
      <c r="L3310" s="134">
        <v>2537.0650000000001</v>
      </c>
      <c r="M3310" s="134">
        <v>2537.3960000000002</v>
      </c>
      <c r="N3310" s="405">
        <v>2537.7260000000001</v>
      </c>
      <c r="O3310" s="134">
        <v>2538.0630000000001</v>
      </c>
      <c r="P3310" s="134">
        <v>2538.4</v>
      </c>
      <c r="Q3310" s="134">
        <v>2538.7240000000002</v>
      </c>
      <c r="R3310" s="134">
        <v>2539.0540000000001</v>
      </c>
      <c r="S3310" s="134">
        <v>2539.3969999999999</v>
      </c>
      <c r="T3310" s="134">
        <v>2539.7460000000001</v>
      </c>
      <c r="U3310" s="134">
        <v>2540.1080000000002</v>
      </c>
      <c r="V3310" s="134">
        <v>2540.4760000000001</v>
      </c>
      <c r="W3310" s="134">
        <v>2540.857</v>
      </c>
      <c r="X3310" s="134">
        <v>2541.212</v>
      </c>
      <c r="Y3310" s="405">
        <v>2541.567</v>
      </c>
      <c r="Z3310" s="134">
        <v>2541.9229999999998</v>
      </c>
      <c r="AA3310" s="134">
        <v>2542.2849999999999</v>
      </c>
      <c r="AB3310" s="518">
        <v>2542.64</v>
      </c>
      <c r="AC3310" s="120"/>
      <c r="AD3310" s="71"/>
      <c r="AE3310" s="153"/>
      <c r="AF3310" s="72"/>
      <c r="AK3310" s="15"/>
      <c r="AL3310" s="15"/>
      <c r="AM3310" s="15"/>
      <c r="AN3310" s="15"/>
      <c r="AO3310" s="400"/>
    </row>
    <row r="3311" spans="1:42" s="181" customFormat="1" ht="18" hidden="1" customHeight="1" x14ac:dyDescent="0.25">
      <c r="A3311" s="2227"/>
      <c r="B3311" s="2230"/>
      <c r="C3311" s="122" t="s">
        <v>119</v>
      </c>
      <c r="D3311" s="106">
        <v>883.61</v>
      </c>
      <c r="E3311" s="308">
        <v>883.68499999999995</v>
      </c>
      <c r="F3311" s="309">
        <v>883.75800000000004</v>
      </c>
      <c r="G3311" s="309">
        <v>883.83100000000002</v>
      </c>
      <c r="H3311" s="406">
        <v>883.90700000000004</v>
      </c>
      <c r="I3311" s="309">
        <v>883.98299999999995</v>
      </c>
      <c r="J3311" s="153">
        <v>884.06399999999996</v>
      </c>
      <c r="K3311" s="153">
        <v>884.14</v>
      </c>
      <c r="L3311" s="153">
        <v>884.21799999999996</v>
      </c>
      <c r="M3311" s="309">
        <v>884.29100000000005</v>
      </c>
      <c r="N3311" s="406">
        <v>884.36300000000006</v>
      </c>
      <c r="O3311" s="309">
        <v>884.43700000000001</v>
      </c>
      <c r="P3311" s="309">
        <v>884.51099999999997</v>
      </c>
      <c r="Q3311" s="309">
        <v>884.58199999999999</v>
      </c>
      <c r="R3311" s="309">
        <v>884.654</v>
      </c>
      <c r="S3311" s="309">
        <v>884.72900000000004</v>
      </c>
      <c r="T3311" s="309">
        <v>884.80600000000004</v>
      </c>
      <c r="U3311" s="309">
        <v>884.88499999999999</v>
      </c>
      <c r="V3311" s="309">
        <v>884.96600000000001</v>
      </c>
      <c r="W3311" s="309">
        <v>885.04899999999998</v>
      </c>
      <c r="X3311" s="309">
        <v>885.12699999999995</v>
      </c>
      <c r="Y3311" s="406">
        <v>885.20500000000004</v>
      </c>
      <c r="Z3311" s="309">
        <v>885.28300000000002</v>
      </c>
      <c r="AA3311" s="309">
        <v>885.36199999999997</v>
      </c>
      <c r="AB3311" s="934">
        <v>885.44</v>
      </c>
      <c r="AC3311" s="106"/>
      <c r="AD3311" s="71"/>
      <c r="AE3311" s="153"/>
      <c r="AF3311" s="72"/>
      <c r="AH3311" s="844"/>
      <c r="AI3311" s="845"/>
      <c r="AJ3311" s="845"/>
      <c r="AK3311" s="845"/>
      <c r="AL3311" s="846"/>
      <c r="AM3311" s="846"/>
      <c r="AN3311" s="189"/>
      <c r="AO3311" s="189"/>
      <c r="AP3311" s="189"/>
    </row>
    <row r="3312" spans="1:42" ht="18" hidden="1" customHeight="1" thickBot="1" x14ac:dyDescent="0.3">
      <c r="A3312" s="3520" t="s">
        <v>44</v>
      </c>
      <c r="B3312" s="3521"/>
      <c r="C3312" s="3522"/>
      <c r="D3312" s="112"/>
      <c r="E3312" s="576">
        <f>SQRT(E3306*E3306+E3307*E3307)/E3262/1.73</f>
        <v>58.599693992838105</v>
      </c>
      <c r="F3312" s="577">
        <f t="shared" ref="F3312:AB3312" si="12444">SQRT(F3306*F3306+F3307*F3307)/F3262/1.73</f>
        <v>56.3005463715212</v>
      </c>
      <c r="G3312" s="577">
        <f t="shared" si="12444"/>
        <v>57.384513924728445</v>
      </c>
      <c r="H3312" s="578">
        <f t="shared" si="12444"/>
        <v>58.466756361989333</v>
      </c>
      <c r="I3312" s="577">
        <f t="shared" si="12444"/>
        <v>59.442029010415865</v>
      </c>
      <c r="J3312" s="577">
        <f t="shared" si="12444"/>
        <v>62.829419214514068</v>
      </c>
      <c r="K3312" s="577">
        <f t="shared" si="12444"/>
        <v>60.123954096618576</v>
      </c>
      <c r="L3312" s="577">
        <f t="shared" si="12444"/>
        <v>61.074744228101309</v>
      </c>
      <c r="M3312" s="577">
        <f t="shared" si="12444"/>
        <v>57.34458325714413</v>
      </c>
      <c r="N3312" s="578">
        <f t="shared" si="12444"/>
        <v>55.782531904348666</v>
      </c>
      <c r="O3312" s="577">
        <f t="shared" si="12444"/>
        <v>57.091236424409686</v>
      </c>
      <c r="P3312" s="577">
        <f t="shared" si="12444"/>
        <v>57.036811985492228</v>
      </c>
      <c r="Q3312" s="577">
        <f t="shared" si="12444"/>
        <v>54.519591240685109</v>
      </c>
      <c r="R3312" s="577">
        <f t="shared" si="12444"/>
        <v>55.676481463465876</v>
      </c>
      <c r="S3312" s="577">
        <f t="shared" si="12444"/>
        <v>58.15194083912418</v>
      </c>
      <c r="T3312" s="577">
        <f t="shared" si="12444"/>
        <v>59.534797143599853</v>
      </c>
      <c r="U3312" s="577">
        <f t="shared" si="12444"/>
        <v>61.485173825002562</v>
      </c>
      <c r="V3312" s="578">
        <f t="shared" si="12444"/>
        <v>62.469021016342857</v>
      </c>
      <c r="W3312" s="577">
        <f t="shared" si="12444"/>
        <v>64.583515604743482</v>
      </c>
      <c r="X3312" s="577">
        <f t="shared" si="12444"/>
        <v>59.970633723501955</v>
      </c>
      <c r="Y3312" s="505">
        <f>SQRT(V3306*V3306+V3307*V3307)/V3262/1.73</f>
        <v>62.469021016342857</v>
      </c>
      <c r="Z3312" s="577">
        <f t="shared" si="12444"/>
        <v>59.79046103829274</v>
      </c>
      <c r="AA3312" s="577">
        <f t="shared" si="12444"/>
        <v>60.787139685078209</v>
      </c>
      <c r="AB3312" s="579">
        <f t="shared" si="12444"/>
        <v>59.461449097551686</v>
      </c>
      <c r="AC3312" s="107">
        <f>AVERAGE(E3312:AB3312)</f>
        <v>59.182335269410544</v>
      </c>
      <c r="AD3312" s="76">
        <f>(AC3308-AC3312)/AC3308</f>
        <v>-6.0773746427074768E-2</v>
      </c>
      <c r="AE3312" s="77"/>
      <c r="AF3312" s="78"/>
      <c r="AK3312" s="14"/>
      <c r="AL3312" s="14"/>
      <c r="AM3312" s="15"/>
      <c r="AN3312" s="14"/>
      <c r="AO3312" s="400"/>
    </row>
    <row r="3313" spans="1:42" ht="15.75" customHeight="1" x14ac:dyDescent="0.25">
      <c r="A3313" s="3527" t="s">
        <v>618</v>
      </c>
      <c r="B3313" s="3490" t="s">
        <v>615</v>
      </c>
      <c r="C3313" s="123" t="s">
        <v>14</v>
      </c>
      <c r="D3313" s="120" t="s">
        <v>117</v>
      </c>
      <c r="E3313" s="68">
        <f t="shared" ref="E3313" si="12445">(E3317-D3317)*$AE3313*$AF3313</f>
        <v>731.9999999999709</v>
      </c>
      <c r="F3313" s="69">
        <f t="shared" ref="F3313" si="12446">(F3317-E3317)*$AE3313*$AF3313</f>
        <v>680.00000000029104</v>
      </c>
      <c r="G3313" s="69">
        <f t="shared" ref="G3313" si="12447">(G3317-F3317)*$AE3313*$AF3313</f>
        <v>695.99999999991269</v>
      </c>
      <c r="H3313" s="408">
        <f t="shared" ref="H3313" si="12448">(H3317-G3317)*$AE3313*$AF3313</f>
        <v>695.99999999991269</v>
      </c>
      <c r="I3313" s="69">
        <f t="shared" ref="I3313" si="12449">(I3317-H3317)*$AE3313*$AF3313</f>
        <v>716.00000000034925</v>
      </c>
      <c r="J3313" s="69">
        <f t="shared" ref="J3313" si="12450">(J3317-I3317)*$AE3313*$AF3313</f>
        <v>679.99999999938154</v>
      </c>
      <c r="K3313" s="69">
        <f t="shared" ref="K3313" si="12451">(K3317-J3317)*$AE3313*$AF3313</f>
        <v>695.99999999991269</v>
      </c>
      <c r="L3313" s="69">
        <f t="shared" ref="L3313" si="12452">(L3317-K3317)*$AE3313*$AF3313</f>
        <v>731.9999999999709</v>
      </c>
      <c r="M3313" s="69">
        <f t="shared" ref="M3313" si="12453">(M3317-L3317)*$AE3313*$AF3313</f>
        <v>748.00000000050204</v>
      </c>
      <c r="N3313" s="408">
        <f t="shared" ref="N3313" si="12454">(N3317-M3317)*$AE3313*$AF3313</f>
        <v>899.9999999996362</v>
      </c>
      <c r="O3313" s="69">
        <f t="shared" ref="O3313" si="12455">(O3317-N3317)*$AE3313*$AF3313</f>
        <v>884.00000000001455</v>
      </c>
      <c r="P3313" s="69">
        <f t="shared" ref="P3313" si="12456">(P3317-O3317)*$AE3313*$AF3313</f>
        <v>832.00000000033469</v>
      </c>
      <c r="Q3313" s="69">
        <f t="shared" ref="Q3313" si="12457">(Q3317-P3317)*$AE3313*$AF3313</f>
        <v>836.00000000024011</v>
      </c>
      <c r="R3313" s="69">
        <f t="shared" ref="R3313" si="12458">(R3317-Q3317)*$AE3313*$AF3313</f>
        <v>863.99999999957799</v>
      </c>
      <c r="S3313" s="69">
        <f t="shared" ref="S3313" si="12459">(S3317-R3317)*$AE3313*$AF3313</f>
        <v>884.00000000001455</v>
      </c>
      <c r="T3313" s="69">
        <f t="shared" ref="T3313" si="12460">(T3317-S3317)*$AE3313*$AF3313</f>
        <v>884.00000000001455</v>
      </c>
      <c r="U3313" s="69">
        <f t="shared" ref="U3313" si="12461">(U3317-T3317)*$AE3313*$AF3313</f>
        <v>868.0000000003929</v>
      </c>
      <c r="V3313" s="408">
        <f t="shared" ref="V3313" si="12462">(V3317-U3317)*$AE3313*$AF3313</f>
        <v>851.99999999986176</v>
      </c>
      <c r="W3313" s="69">
        <f t="shared" ref="W3313" si="12463">(W3317-V3317)*$AE3313*$AF3313</f>
        <v>764.00000000012369</v>
      </c>
      <c r="X3313" s="69">
        <f t="shared" ref="X3313" si="12464">(X3317-W3317)*$AE3313*$AF3313</f>
        <v>679.99999999938154</v>
      </c>
      <c r="Y3313" s="69">
        <f t="shared" ref="Y3313" si="12465">(Y3317-X3317)*$AE3313*$AF3313</f>
        <v>712.00000000044383</v>
      </c>
      <c r="Z3313" s="69">
        <f t="shared" ref="Z3313" si="12466">(Z3317-Y3317)*$AE3313*$AF3313</f>
        <v>699.9999999998181</v>
      </c>
      <c r="AA3313" s="69">
        <f t="shared" ref="AA3313" si="12467">(AA3317-Z3317)*$AE3313*$AF3313</f>
        <v>728.00000000006548</v>
      </c>
      <c r="AB3313" s="397">
        <f t="shared" ref="AB3313" si="12468">(AB3317-AA3317)*$AE3313*$AF3313</f>
        <v>715.99999999943975</v>
      </c>
      <c r="AC3313" s="104">
        <f>SUM(E3313:AB3313)</f>
        <v>18479.999999999563</v>
      </c>
      <c r="AD3313" s="68"/>
      <c r="AE3313" s="69">
        <v>100</v>
      </c>
      <c r="AF3313" s="70">
        <v>40</v>
      </c>
      <c r="AK3313" s="474"/>
      <c r="AL3313" s="475"/>
      <c r="AM3313" s="474"/>
      <c r="AN3313" s="15"/>
      <c r="AO3313" s="400"/>
    </row>
    <row r="3314" spans="1:42" x14ac:dyDescent="0.25">
      <c r="A3314" s="3528"/>
      <c r="B3314" s="3491"/>
      <c r="C3314" s="121" t="s">
        <v>16</v>
      </c>
      <c r="D3314" s="106" t="s">
        <v>117</v>
      </c>
      <c r="E3314" s="396">
        <f t="shared" ref="E3314" si="12469">(E3318-D3318)*$AE3313*$AF3313</f>
        <v>280.00000000020009</v>
      </c>
      <c r="F3314" s="306">
        <f t="shared" ref="F3314" si="12470">(F3318-E3318)*$AE3313*$AF3313</f>
        <v>263.99999999966894</v>
      </c>
      <c r="G3314" s="306">
        <f t="shared" ref="G3314" si="12471">(G3318-F3318)*$AE3313*$AF3313</f>
        <v>268.0000000000291</v>
      </c>
      <c r="H3314" s="409">
        <f t="shared" ref="H3314" si="12472">(H3318-G3318)*$AE3313*$AF3313</f>
        <v>268.0000000000291</v>
      </c>
      <c r="I3314" s="306">
        <f t="shared" ref="I3314" si="12473">(I3318-H3318)*$AE3313*$AF3313</f>
        <v>276.00000000029468</v>
      </c>
      <c r="J3314" s="306">
        <f t="shared" ref="J3314" si="12474">(J3318-I3318)*$AE3313*$AF3313</f>
        <v>259.99999999976353</v>
      </c>
      <c r="K3314" s="306">
        <f t="shared" ref="K3314" si="12475">(K3318-J3318)*$AE3313*$AF3313</f>
        <v>271.99999999993452</v>
      </c>
      <c r="L3314" s="306">
        <f t="shared" ref="L3314" si="12476">(L3318-K3318)*$AE3313*$AF3313</f>
        <v>280.00000000020009</v>
      </c>
      <c r="M3314" s="306">
        <f t="shared" ref="M3314" si="12477">(M3318-L3318)*$AE3313*$AF3313</f>
        <v>288.00000000001091</v>
      </c>
      <c r="N3314" s="409">
        <f t="shared" ref="N3314" si="12478">(N3318-M3318)*$AE3313*$AF3313</f>
        <v>347.99999999995634</v>
      </c>
      <c r="O3314" s="306">
        <f t="shared" ref="O3314" si="12479">(O3318-N3318)*$AE3313*$AF3313</f>
        <v>340.00000000014552</v>
      </c>
      <c r="P3314" s="306">
        <f t="shared" ref="P3314" si="12480">(P3318-O3318)*$AE3313*$AF3313</f>
        <v>319.99999999970896</v>
      </c>
      <c r="Q3314" s="306">
        <f t="shared" ref="Q3314" si="12481">(Q3318-P3318)*$AE3313*$AF3313</f>
        <v>320.00000000016371</v>
      </c>
      <c r="R3314" s="306">
        <f t="shared" ref="R3314" si="12482">(R3318-Q3318)*$AE3313*$AF3313</f>
        <v>335.99999999978536</v>
      </c>
      <c r="S3314" s="306">
        <f t="shared" ref="S3314" si="12483">(S3318-R3318)*$AE3313*$AF3313</f>
        <v>340.00000000014552</v>
      </c>
      <c r="T3314" s="306">
        <f t="shared" ref="T3314" si="12484">(T3318-S3318)*$AE3313*$AF3313</f>
        <v>340.00000000014552</v>
      </c>
      <c r="U3314" s="306">
        <f t="shared" ref="U3314" si="12485">(U3318-T3318)*$AE3313*$AF3313</f>
        <v>335.99999999978536</v>
      </c>
      <c r="V3314" s="409">
        <f t="shared" ref="V3314" si="12486">(V3318-U3318)*$AE3313*$AF3313</f>
        <v>327.99999999997453</v>
      </c>
      <c r="W3314" s="306">
        <f t="shared" ref="W3314" si="12487">(W3318-V3318)*$AE3313*$AF3313</f>
        <v>292.00000000037107</v>
      </c>
      <c r="X3314" s="306">
        <f t="shared" ref="X3314" si="12488">(X3318-W3318)*$AE3313*$AF3313</f>
        <v>263.99999999966894</v>
      </c>
      <c r="Y3314" s="306">
        <f t="shared" ref="Y3314" si="12489">(Y3318-X3318)*$AE3313*$AF3313</f>
        <v>276.00000000029468</v>
      </c>
      <c r="Z3314" s="306">
        <f t="shared" ref="Z3314" si="12490">(Z3318-Y3318)*$AE3313*$AF3313</f>
        <v>268.0000000000291</v>
      </c>
      <c r="AA3314" s="306">
        <f t="shared" ref="AA3314" si="12491">(AA3318-Z3318)*$AE3313*$AF3313</f>
        <v>279.99999999974534</v>
      </c>
      <c r="AB3314" s="398">
        <f t="shared" ref="AB3314" si="12492">(AB3318-AA3318)*$AE3313*$AF3313</f>
        <v>275.99999999983993</v>
      </c>
      <c r="AC3314" s="105">
        <f>SUM(E3314:AB3314)</f>
        <v>7119.9999999998909</v>
      </c>
      <c r="AD3314" s="71"/>
      <c r="AE3314" s="153"/>
      <c r="AF3314" s="72"/>
      <c r="AK3314" s="15"/>
      <c r="AL3314" s="15"/>
      <c r="AM3314" s="15"/>
      <c r="AN3314" s="15"/>
      <c r="AO3314" s="400"/>
    </row>
    <row r="3315" spans="1:42" x14ac:dyDescent="0.25">
      <c r="A3315" s="3528"/>
      <c r="B3315" s="3491"/>
      <c r="C3315" s="121" t="s">
        <v>17</v>
      </c>
      <c r="D3315" s="106" t="s">
        <v>56</v>
      </c>
      <c r="E3315" s="2625">
        <v>43</v>
      </c>
      <c r="F3315" s="2621">
        <v>40</v>
      </c>
      <c r="G3315" s="2621">
        <v>41</v>
      </c>
      <c r="H3315" s="2622">
        <v>41</v>
      </c>
      <c r="I3315" s="2621">
        <v>42</v>
      </c>
      <c r="J3315" s="2621">
        <v>40</v>
      </c>
      <c r="K3315" s="2621">
        <v>41</v>
      </c>
      <c r="L3315" s="2621">
        <v>43</v>
      </c>
      <c r="M3315" s="2621">
        <v>44</v>
      </c>
      <c r="N3315" s="2622">
        <v>53</v>
      </c>
      <c r="O3315" s="2621">
        <v>52</v>
      </c>
      <c r="P3315" s="2621">
        <v>49</v>
      </c>
      <c r="Q3315" s="2621">
        <v>49</v>
      </c>
      <c r="R3315" s="2621">
        <v>51</v>
      </c>
      <c r="S3315" s="2621">
        <v>52</v>
      </c>
      <c r="T3315" s="2621">
        <v>52</v>
      </c>
      <c r="U3315" s="2621">
        <v>51</v>
      </c>
      <c r="V3315" s="2622">
        <v>50</v>
      </c>
      <c r="W3315" s="2621">
        <v>45</v>
      </c>
      <c r="X3315" s="2621">
        <v>40</v>
      </c>
      <c r="Y3315" s="3366">
        <v>42</v>
      </c>
      <c r="Z3315" s="2621">
        <v>41</v>
      </c>
      <c r="AA3315" s="2621">
        <v>43</v>
      </c>
      <c r="AB3315" s="2623">
        <v>42</v>
      </c>
      <c r="AC3315" s="105">
        <f>AVERAGE(E3315:AB3315)</f>
        <v>45.291666666666664</v>
      </c>
      <c r="AD3315" s="74"/>
      <c r="AE3315" s="74"/>
      <c r="AF3315" s="75"/>
      <c r="AK3315" s="15"/>
      <c r="AL3315" s="15"/>
      <c r="AM3315" s="15"/>
      <c r="AN3315" s="15"/>
      <c r="AO3315" s="400"/>
    </row>
    <row r="3316" spans="1:42" ht="16.5" thickBot="1" x14ac:dyDescent="0.3">
      <c r="A3316" s="3529"/>
      <c r="B3316" s="3492"/>
      <c r="C3316" s="121" t="s">
        <v>19</v>
      </c>
      <c r="D3316" s="106"/>
      <c r="E3316" s="544">
        <f t="shared" ref="E3316:AB3316" si="12493">E3314/E3313</f>
        <v>0.38251366120247432</v>
      </c>
      <c r="F3316" s="312">
        <f t="shared" si="12493"/>
        <v>0.38823529411699403</v>
      </c>
      <c r="G3316" s="312">
        <f t="shared" si="12493"/>
        <v>0.38505747126445794</v>
      </c>
      <c r="H3316" s="411">
        <f t="shared" si="12493"/>
        <v>0.38505747126445794</v>
      </c>
      <c r="I3316" s="312">
        <f t="shared" si="12493"/>
        <v>0.38547486033541906</v>
      </c>
      <c r="J3316" s="312">
        <f t="shared" si="12493"/>
        <v>0.38235294117647056</v>
      </c>
      <c r="K3316" s="312">
        <f t="shared" si="12493"/>
        <v>0.39080459770110437</v>
      </c>
      <c r="L3316" s="312">
        <f t="shared" si="12493"/>
        <v>0.38251366120247432</v>
      </c>
      <c r="M3316" s="312">
        <f t="shared" si="12493"/>
        <v>0.38502673796767062</v>
      </c>
      <c r="N3316" s="411">
        <f t="shared" si="12493"/>
        <v>0.38666666666677446</v>
      </c>
      <c r="O3316" s="312">
        <f t="shared" si="12493"/>
        <v>0.3846153846155429</v>
      </c>
      <c r="P3316" s="312">
        <f t="shared" si="12493"/>
        <v>0.3846153846148801</v>
      </c>
      <c r="Q3316" s="312">
        <f t="shared" si="12493"/>
        <v>0.38277511961731076</v>
      </c>
      <c r="R3316" s="312">
        <f t="shared" si="12493"/>
        <v>0.38888888888883039</v>
      </c>
      <c r="S3316" s="312">
        <f t="shared" si="12493"/>
        <v>0.3846153846155429</v>
      </c>
      <c r="T3316" s="312">
        <f t="shared" si="12493"/>
        <v>0.3846153846155429</v>
      </c>
      <c r="U3316" s="312">
        <f t="shared" si="12493"/>
        <v>0.38709677419312588</v>
      </c>
      <c r="V3316" s="411">
        <f t="shared" si="12493"/>
        <v>0.38497652582162883</v>
      </c>
      <c r="W3316" s="312">
        <f t="shared" si="12493"/>
        <v>0.38219895288000499</v>
      </c>
      <c r="X3316" s="312">
        <f t="shared" si="12493"/>
        <v>0.38823529411751329</v>
      </c>
      <c r="Y3316" s="312">
        <f>V3314/V3313</f>
        <v>0.38497652582162883</v>
      </c>
      <c r="Z3316" s="312">
        <f t="shared" si="12493"/>
        <v>0.38285714285728389</v>
      </c>
      <c r="AA3316" s="312">
        <f t="shared" si="12493"/>
        <v>0.38461538461500022</v>
      </c>
      <c r="AB3316" s="335">
        <f t="shared" si="12493"/>
        <v>0.38547486033527362</v>
      </c>
      <c r="AC3316" s="106"/>
      <c r="AD3316" s="71"/>
      <c r="AE3316" s="153"/>
      <c r="AF3316" s="72"/>
      <c r="AK3316" s="15"/>
      <c r="AL3316" s="15"/>
      <c r="AM3316" s="15"/>
      <c r="AN3316" s="15"/>
      <c r="AO3316" s="400"/>
    </row>
    <row r="3317" spans="1:42" ht="18" hidden="1" customHeight="1" x14ac:dyDescent="0.25">
      <c r="A3317" s="2227"/>
      <c r="B3317" s="2230"/>
      <c r="C3317" s="122" t="s">
        <v>118</v>
      </c>
      <c r="D3317" s="106">
        <v>1516.25</v>
      </c>
      <c r="E3317" s="543">
        <v>1516.433</v>
      </c>
      <c r="F3317" s="309">
        <v>1516.6030000000001</v>
      </c>
      <c r="G3317" s="309">
        <v>1516.777</v>
      </c>
      <c r="H3317" s="406">
        <v>1516.951</v>
      </c>
      <c r="I3317" s="309">
        <v>1517.13</v>
      </c>
      <c r="J3317" s="309">
        <v>1517.3</v>
      </c>
      <c r="K3317" s="309">
        <v>1517.4739999999999</v>
      </c>
      <c r="L3317" s="309">
        <v>1517.6569999999999</v>
      </c>
      <c r="M3317" s="309">
        <v>1517.8440000000001</v>
      </c>
      <c r="N3317" s="406">
        <v>1518.069</v>
      </c>
      <c r="O3317" s="309">
        <v>1518.29</v>
      </c>
      <c r="P3317" s="309">
        <v>1518.498</v>
      </c>
      <c r="Q3317" s="309">
        <v>1518.7070000000001</v>
      </c>
      <c r="R3317" s="309">
        <v>1518.923</v>
      </c>
      <c r="S3317" s="309">
        <v>1519.144</v>
      </c>
      <c r="T3317" s="309">
        <v>1519.365</v>
      </c>
      <c r="U3317" s="309">
        <v>1519.5820000000001</v>
      </c>
      <c r="V3317" s="309">
        <v>1519.7950000000001</v>
      </c>
      <c r="W3317" s="309">
        <v>1519.9860000000001</v>
      </c>
      <c r="X3317" s="309">
        <v>1520.1559999999999</v>
      </c>
      <c r="Y3317" s="406">
        <v>1520.3340000000001</v>
      </c>
      <c r="Z3317" s="309">
        <v>1520.509</v>
      </c>
      <c r="AA3317" s="309">
        <v>1520.691</v>
      </c>
      <c r="AB3317" s="934">
        <v>1520.87</v>
      </c>
      <c r="AC3317" s="106"/>
      <c r="AD3317" s="71"/>
      <c r="AE3317" s="153"/>
      <c r="AF3317" s="72"/>
      <c r="AK3317" s="15"/>
      <c r="AL3317" s="15"/>
      <c r="AM3317" s="15"/>
      <c r="AN3317" s="15"/>
      <c r="AO3317" s="400"/>
    </row>
    <row r="3318" spans="1:42" s="181" customFormat="1" ht="18" hidden="1" customHeight="1" x14ac:dyDescent="0.25">
      <c r="A3318" s="2227"/>
      <c r="B3318" s="2230"/>
      <c r="C3318" s="122" t="s">
        <v>119</v>
      </c>
      <c r="D3318" s="106">
        <v>840.65</v>
      </c>
      <c r="E3318" s="71">
        <v>840.72</v>
      </c>
      <c r="F3318" s="153">
        <v>840.78599999999994</v>
      </c>
      <c r="G3318" s="153">
        <v>840.85299999999995</v>
      </c>
      <c r="H3318" s="406">
        <v>840.92</v>
      </c>
      <c r="I3318" s="153">
        <v>840.98900000000003</v>
      </c>
      <c r="J3318" s="153">
        <v>841.05399999999997</v>
      </c>
      <c r="K3318" s="153">
        <v>841.12199999999996</v>
      </c>
      <c r="L3318" s="153">
        <v>841.19200000000001</v>
      </c>
      <c r="M3318" s="153">
        <v>841.26400000000001</v>
      </c>
      <c r="N3318" s="406">
        <v>841.351</v>
      </c>
      <c r="O3318" s="153">
        <v>841.43600000000004</v>
      </c>
      <c r="P3318" s="153">
        <v>841.51599999999996</v>
      </c>
      <c r="Q3318" s="153">
        <v>841.596</v>
      </c>
      <c r="R3318" s="153">
        <v>841.68</v>
      </c>
      <c r="S3318" s="153">
        <v>841.76499999999999</v>
      </c>
      <c r="T3318" s="153">
        <v>841.85</v>
      </c>
      <c r="U3318" s="153">
        <v>841.93399999999997</v>
      </c>
      <c r="V3318" s="153">
        <v>842.01599999999996</v>
      </c>
      <c r="W3318" s="153">
        <v>842.08900000000006</v>
      </c>
      <c r="X3318" s="153">
        <v>842.15499999999997</v>
      </c>
      <c r="Y3318" s="406">
        <v>842.22400000000005</v>
      </c>
      <c r="Z3318" s="153">
        <v>842.29100000000005</v>
      </c>
      <c r="AA3318" s="153">
        <v>842.36099999999999</v>
      </c>
      <c r="AB3318" s="314">
        <v>842.43</v>
      </c>
      <c r="AC3318" s="106"/>
      <c r="AD3318" s="71"/>
      <c r="AE3318" s="153"/>
      <c r="AF3318" s="72"/>
      <c r="AH3318" s="844"/>
      <c r="AI3318" s="845"/>
      <c r="AJ3318" s="845"/>
      <c r="AK3318" s="845"/>
      <c r="AL3318" s="846"/>
      <c r="AM3318" s="846"/>
      <c r="AN3318" s="189"/>
      <c r="AO3318" s="189"/>
      <c r="AP3318" s="189"/>
    </row>
    <row r="3319" spans="1:42" ht="18" hidden="1" customHeight="1" thickBot="1" x14ac:dyDescent="0.3">
      <c r="A3319" s="3520" t="s">
        <v>44</v>
      </c>
      <c r="B3319" s="3521"/>
      <c r="C3319" s="3522"/>
      <c r="D3319" s="112"/>
      <c r="E3319" s="502">
        <f>SQRT(E3313*E3313+E3314*E3314)/E3263/1.73</f>
        <v>43.434315273836916</v>
      </c>
      <c r="F3319" s="179">
        <f t="shared" ref="F3319:AB3319" si="12494">SQRT(F3313*F3313+F3314*F3314)/F3263/1.73</f>
        <v>40.271908574659392</v>
      </c>
      <c r="G3319" s="179">
        <f t="shared" si="12494"/>
        <v>41.13615752897794</v>
      </c>
      <c r="H3319" s="413">
        <f t="shared" si="12494"/>
        <v>41.096942888816855</v>
      </c>
      <c r="I3319" s="179">
        <f t="shared" si="12494"/>
        <v>42.283809787938573</v>
      </c>
      <c r="J3319" s="179">
        <f t="shared" si="12494"/>
        <v>40.192511990072909</v>
      </c>
      <c r="K3319" s="179">
        <f t="shared" si="12494"/>
        <v>41.613021244204113</v>
      </c>
      <c r="L3319" s="179">
        <f t="shared" si="12494"/>
        <v>43.643536445676204</v>
      </c>
      <c r="M3319" s="179">
        <f t="shared" si="12494"/>
        <v>44.851044979794423</v>
      </c>
      <c r="N3319" s="413">
        <f t="shared" si="12494"/>
        <v>53.120688338146266</v>
      </c>
      <c r="O3319" s="179">
        <f t="shared" si="12494"/>
        <v>52.19010689225555</v>
      </c>
      <c r="P3319" s="179">
        <f t="shared" si="12494"/>
        <v>48.980024271961561</v>
      </c>
      <c r="Q3319" s="179">
        <f t="shared" si="12494"/>
        <v>48.952558711015236</v>
      </c>
      <c r="R3319" s="179">
        <f t="shared" si="12494"/>
        <v>50.840397711951788</v>
      </c>
      <c r="S3319" s="179">
        <f t="shared" si="12494"/>
        <v>52.140402028548635</v>
      </c>
      <c r="T3319" s="179">
        <f t="shared" si="12494"/>
        <v>52.490337612632857</v>
      </c>
      <c r="U3319" s="179">
        <f t="shared" si="12494"/>
        <v>51.386186117317855</v>
      </c>
      <c r="V3319" s="413">
        <f t="shared" si="12494"/>
        <v>50.354964019932353</v>
      </c>
      <c r="W3319" s="179">
        <f t="shared" si="12494"/>
        <v>45.026135389943406</v>
      </c>
      <c r="X3319" s="179">
        <f t="shared" si="12494"/>
        <v>40.042439010084884</v>
      </c>
      <c r="Y3319" s="77">
        <f>SQRT(V3313*V3313+V3314*V3314)/V3263/1.73</f>
        <v>50.354964019932353</v>
      </c>
      <c r="Z3319" s="179">
        <f t="shared" si="12494"/>
        <v>40.91269426667408</v>
      </c>
      <c r="AA3319" s="179">
        <f t="shared" si="12494"/>
        <v>42.614472913353829</v>
      </c>
      <c r="AB3319" s="399">
        <f t="shared" si="12494"/>
        <v>41.726920477412087</v>
      </c>
      <c r="AC3319" s="107">
        <f>AVERAGE(E3319:AB3319)</f>
        <v>45.819022520630831</v>
      </c>
      <c r="AD3319" s="76">
        <f>(AC3315-AC3319)/AC3315</f>
        <v>-1.1643551513468268E-2</v>
      </c>
      <c r="AE3319" s="77"/>
      <c r="AF3319" s="78"/>
      <c r="AK3319" s="14"/>
      <c r="AL3319" s="14"/>
      <c r="AM3319" s="15"/>
      <c r="AN3319" s="14"/>
      <c r="AO3319" s="400"/>
    </row>
    <row r="3320" spans="1:42" ht="15.75" customHeight="1" x14ac:dyDescent="0.25">
      <c r="A3320" s="3527" t="s">
        <v>619</v>
      </c>
      <c r="B3320" s="3490" t="s">
        <v>620</v>
      </c>
      <c r="C3320" s="119" t="s">
        <v>14</v>
      </c>
      <c r="D3320" s="111" t="s">
        <v>117</v>
      </c>
      <c r="E3320" s="68">
        <f t="shared" ref="E3320" si="12495">(E3324-D3324)*$AE3320*$AF3320</f>
        <v>197.99999999975171</v>
      </c>
      <c r="F3320" s="69">
        <f t="shared" ref="F3320" si="12496">(F3324-E3324)*$AE3320*$AF3320</f>
        <v>232.49999999995907</v>
      </c>
      <c r="G3320" s="69">
        <f t="shared" ref="G3320" si="12497">(G3324-F3324)*$AE3320*$AF3320</f>
        <v>214.50000000004366</v>
      </c>
      <c r="H3320" s="408">
        <f t="shared" ref="H3320" si="12498">(H3324-G3324)*$AE3320*$AF3320</f>
        <v>214.50000000004366</v>
      </c>
      <c r="I3320" s="69">
        <f t="shared" ref="I3320" si="12499">(I3324-H3324)*$AE3320*$AF3320</f>
        <v>214.50000000004366</v>
      </c>
      <c r="J3320" s="69">
        <f t="shared" ref="J3320" si="12500">(J3324-I3324)*$AE3320*$AF3320</f>
        <v>232.49999999995907</v>
      </c>
      <c r="K3320" s="69">
        <f t="shared" ref="K3320" si="12501">(K3324-J3324)*$AE3320*$AF3320</f>
        <v>214.50000000004366</v>
      </c>
      <c r="L3320" s="69">
        <f t="shared" ref="L3320" si="12502">(L3324-K3324)*$AE3320*$AF3320</f>
        <v>214.50000000004366</v>
      </c>
      <c r="M3320" s="69">
        <f t="shared" ref="M3320" si="12503">(M3324-L3324)*$AE3320*$AF3320</f>
        <v>247.49999999994543</v>
      </c>
      <c r="N3320" s="408">
        <f t="shared" ref="N3320" si="12504">(N3324-M3324)*$AE3320*$AF3320</f>
        <v>216.00000000000819</v>
      </c>
      <c r="O3320" s="69">
        <f t="shared" ref="O3320" si="12505">(O3324-N3324)*$AE3320*$AF3320</f>
        <v>247.49999999994543</v>
      </c>
      <c r="P3320" s="69">
        <f t="shared" ref="P3320" si="12506">(P3324-O3324)*$AE3320*$AF3320</f>
        <v>214.50000000004366</v>
      </c>
      <c r="Q3320" s="69">
        <f t="shared" ref="Q3320" si="12507">(Q3324-P3324)*$AE3320*$AF3320</f>
        <v>199.5000000000573</v>
      </c>
      <c r="R3320" s="69">
        <f t="shared" ref="R3320" si="12508">(R3324-Q3324)*$AE3320*$AF3320</f>
        <v>230.99999999999454</v>
      </c>
      <c r="S3320" s="69">
        <f t="shared" ref="S3320" si="12509">(S3324-R3324)*$AE3320*$AF3320</f>
        <v>230.99999999999454</v>
      </c>
      <c r="T3320" s="69">
        <f t="shared" ref="T3320" si="12510">(T3324-S3324)*$AE3320*$AF3320</f>
        <v>280.4999999998472</v>
      </c>
      <c r="U3320" s="69">
        <f t="shared" ref="U3320" si="12511">(U3324-T3324)*$AE3320*$AF3320</f>
        <v>199.5000000000573</v>
      </c>
      <c r="V3320" s="408">
        <f t="shared" ref="V3320" si="12512">(V3324-U3324)*$AE3320*$AF3320</f>
        <v>297.00000000013915</v>
      </c>
      <c r="W3320" s="69">
        <f t="shared" ref="W3320" si="12513">(W3324-V3324)*$AE3320*$AF3320</f>
        <v>263.99999999989632</v>
      </c>
      <c r="X3320" s="69">
        <f t="shared" ref="X3320" si="12514">(X3324-W3324)*$AE3320*$AF3320</f>
        <v>282.0000000001528</v>
      </c>
      <c r="Y3320" s="69">
        <f t="shared" ref="Y3320" si="12515">(Y3324-X3324)*$AE3320*$AF3320</f>
        <v>296.99999999979809</v>
      </c>
      <c r="Z3320" s="69">
        <f t="shared" ref="Z3320" si="12516">(Z3324-Y3324)*$AE3320*$AF3320</f>
        <v>264.00000000023738</v>
      </c>
      <c r="AA3320" s="69">
        <f t="shared" ref="AA3320" si="12517">(AA3324-Z3324)*$AE3320*$AF3320</f>
        <v>248.99999999990996</v>
      </c>
      <c r="AB3320" s="397">
        <f t="shared" ref="AB3320" si="12518">(AB3324-AA3324)*$AE3320*$AF3320</f>
        <v>214.50000000004366</v>
      </c>
      <c r="AC3320" s="104">
        <f>SUM(E3320:AB3320)</f>
        <v>5669.9999999999591</v>
      </c>
      <c r="AD3320" s="68"/>
      <c r="AE3320" s="69">
        <v>100</v>
      </c>
      <c r="AF3320" s="70">
        <v>15</v>
      </c>
      <c r="AK3320" s="474"/>
      <c r="AL3320" s="475"/>
      <c r="AM3320" s="474"/>
      <c r="AN3320" s="15"/>
      <c r="AO3320" s="400"/>
    </row>
    <row r="3321" spans="1:42" x14ac:dyDescent="0.25">
      <c r="A3321" s="3528"/>
      <c r="B3321" s="3491"/>
      <c r="C3321" s="121" t="s">
        <v>16</v>
      </c>
      <c r="D3321" s="106" t="s">
        <v>117</v>
      </c>
      <c r="E3321" s="396">
        <f t="shared" ref="E3321" si="12519">(E3325-D3325)*$AE3320*$AF3320</f>
        <v>80.999999999960437</v>
      </c>
      <c r="F3321" s="306">
        <f t="shared" ref="F3321" si="12520">(F3325-E3325)*$AE3320*$AF3320</f>
        <v>94.499999999982265</v>
      </c>
      <c r="G3321" s="306">
        <f t="shared" ref="G3321" si="12521">(G3325-F3325)*$AE3320*$AF3320</f>
        <v>88.500000000124146</v>
      </c>
      <c r="H3321" s="409">
        <f t="shared" ref="H3321" si="12522">(H3325-G3325)*$AE3320*$AF3320</f>
        <v>88.499999999953616</v>
      </c>
      <c r="I3321" s="306">
        <f t="shared" ref="I3321" si="12523">(I3325-H3325)*$AE3320*$AF3320</f>
        <v>88.499999999953616</v>
      </c>
      <c r="J3321" s="306">
        <f t="shared" ref="J3321" si="12524">(J3325-I3325)*$AE3320*$AF3320</f>
        <v>94.499999999982265</v>
      </c>
      <c r="K3321" s="306">
        <f t="shared" ref="K3321" si="12525">(K3325-J3325)*$AE3320*$AF3320</f>
        <v>88.500000000124146</v>
      </c>
      <c r="L3321" s="306">
        <f t="shared" ref="L3321" si="12526">(L3325-K3325)*$AE3320*$AF3320</f>
        <v>86.999999999989086</v>
      </c>
      <c r="M3321" s="306">
        <f t="shared" ref="M3321" si="12527">(M3325-L3325)*$AE3320*$AF3320</f>
        <v>101.99999999997544</v>
      </c>
      <c r="N3321" s="409">
        <f t="shared" ref="N3321" si="12528">(N3325-M3325)*$AE3320*$AF3320</f>
        <v>88.499999999953616</v>
      </c>
      <c r="O3321" s="306">
        <f t="shared" ref="O3321" si="12529">(O3325-N3325)*$AE3320*$AF3320</f>
        <v>101.99999999997544</v>
      </c>
      <c r="P3321" s="306">
        <f t="shared" ref="P3321" si="12530">(P3325-O3325)*$AE3320*$AF3320</f>
        <v>88.500000000124146</v>
      </c>
      <c r="Q3321" s="306">
        <f t="shared" ref="Q3321" si="12531">(Q3325-P3325)*$AE3320*$AF3320</f>
        <v>80.999999999960437</v>
      </c>
      <c r="R3321" s="306">
        <f t="shared" ref="R3321" si="12532">(R3325-Q3325)*$AE3320*$AF3320</f>
        <v>94.499999999982265</v>
      </c>
      <c r="S3321" s="306">
        <f t="shared" ref="S3321" si="12533">(S3325-R3325)*$AE3320*$AF3320</f>
        <v>94.499999999982265</v>
      </c>
      <c r="T3321" s="306">
        <f t="shared" ref="T3321" si="12534">(T3325-S3325)*$AE3320*$AF3320</f>
        <v>115.49999999999727</v>
      </c>
      <c r="U3321" s="306">
        <f t="shared" ref="U3321" si="12535">(U3325-T3325)*$AE3320*$AF3320</f>
        <v>80.999999999960437</v>
      </c>
      <c r="V3321" s="409">
        <f t="shared" ref="V3321" si="12536">(V3325-U3325)*$AE3320*$AF3320</f>
        <v>122.99999999999045</v>
      </c>
      <c r="W3321" s="306">
        <f t="shared" ref="W3321" si="12537">(W3325-V3325)*$AE3320*$AF3320</f>
        <v>108.00000000000409</v>
      </c>
      <c r="X3321" s="306">
        <f t="shared" ref="X3321" si="12538">(X3325-W3325)*$AE3320*$AF3320</f>
        <v>115.49999999999727</v>
      </c>
      <c r="Y3321" s="306">
        <f t="shared" ref="Y3321" si="12539">(Y3325-X3325)*$AE3320*$AF3320</f>
        <v>121.50000000002592</v>
      </c>
      <c r="Z3321" s="306">
        <f t="shared" ref="Z3321" si="12540">(Z3325-Y3325)*$AE3320*$AF3320</f>
        <v>108.00000000000409</v>
      </c>
      <c r="AA3321" s="306">
        <f t="shared" ref="AA3321" si="12541">(AA3325-Z3325)*$AE3320*$AF3320</f>
        <v>101.99999999997544</v>
      </c>
      <c r="AB3321" s="398">
        <f t="shared" ref="AB3321" si="12542">(AB3325-AA3325)*$AE3320*$AF3320</f>
        <v>88.500000000124146</v>
      </c>
      <c r="AC3321" s="105">
        <f>SUM(E3321:AB3321)</f>
        <v>2325.0000000001023</v>
      </c>
      <c r="AD3321" s="71"/>
      <c r="AE3321" s="153"/>
      <c r="AF3321" s="72"/>
      <c r="AK3321" s="15"/>
      <c r="AL3321" s="15"/>
      <c r="AM3321" s="15"/>
      <c r="AN3321" s="15"/>
      <c r="AO3321" s="400"/>
    </row>
    <row r="3322" spans="1:42" x14ac:dyDescent="0.25">
      <c r="A3322" s="3528"/>
      <c r="B3322" s="3491"/>
      <c r="C3322" s="121" t="s">
        <v>17</v>
      </c>
      <c r="D3322" s="106" t="s">
        <v>56</v>
      </c>
      <c r="E3322" s="2620">
        <v>12</v>
      </c>
      <c r="F3322" s="2620">
        <v>14</v>
      </c>
      <c r="G3322" s="2620">
        <v>13</v>
      </c>
      <c r="H3322" s="2624">
        <v>13</v>
      </c>
      <c r="I3322" s="2620">
        <v>13</v>
      </c>
      <c r="J3322" s="2620">
        <v>14</v>
      </c>
      <c r="K3322" s="2620">
        <v>13</v>
      </c>
      <c r="L3322" s="2621">
        <v>13</v>
      </c>
      <c r="M3322" s="2621">
        <v>15</v>
      </c>
      <c r="N3322" s="2622">
        <v>13</v>
      </c>
      <c r="O3322" s="2621">
        <v>15</v>
      </c>
      <c r="P3322" s="2621">
        <v>13</v>
      </c>
      <c r="Q3322" s="2621">
        <v>12</v>
      </c>
      <c r="R3322" s="2621">
        <v>14</v>
      </c>
      <c r="S3322" s="2621">
        <v>14</v>
      </c>
      <c r="T3322" s="2621">
        <v>17</v>
      </c>
      <c r="U3322" s="2621">
        <v>12</v>
      </c>
      <c r="V3322" s="2622">
        <v>18</v>
      </c>
      <c r="W3322" s="2621">
        <v>16</v>
      </c>
      <c r="X3322" s="2621">
        <v>17</v>
      </c>
      <c r="Y3322" s="3366">
        <v>18</v>
      </c>
      <c r="Z3322" s="2621">
        <v>16</v>
      </c>
      <c r="AA3322" s="2621">
        <v>15</v>
      </c>
      <c r="AB3322" s="2623">
        <v>13</v>
      </c>
      <c r="AC3322" s="105">
        <f>AVERAGE(E3322:AB3322)</f>
        <v>14.291666666666666</v>
      </c>
      <c r="AD3322" s="74"/>
      <c r="AE3322" s="74"/>
      <c r="AF3322" s="75"/>
      <c r="AK3322" s="15"/>
      <c r="AL3322" s="15"/>
      <c r="AM3322" s="15"/>
      <c r="AN3322" s="15"/>
      <c r="AO3322" s="400"/>
    </row>
    <row r="3323" spans="1:42" ht="16.5" thickBot="1" x14ac:dyDescent="0.3">
      <c r="A3323" s="3674"/>
      <c r="B3323" s="3519"/>
      <c r="C3323" s="124" t="s">
        <v>19</v>
      </c>
      <c r="D3323" s="112"/>
      <c r="E3323" s="315">
        <f t="shared" ref="E3323:AB3323" si="12543">E3321/E3320</f>
        <v>0.40909090909122225</v>
      </c>
      <c r="F3323" s="316">
        <f t="shared" si="12543"/>
        <v>0.40645161290322107</v>
      </c>
      <c r="G3323" s="316">
        <f t="shared" si="12543"/>
        <v>0.41258741258790738</v>
      </c>
      <c r="H3323" s="424">
        <f t="shared" si="12543"/>
        <v>0.41258741258711235</v>
      </c>
      <c r="I3323" s="316">
        <f t="shared" si="12543"/>
        <v>0.41258741258711235</v>
      </c>
      <c r="J3323" s="316">
        <f t="shared" si="12543"/>
        <v>0.40645161290322107</v>
      </c>
      <c r="K3323" s="316">
        <f t="shared" si="12543"/>
        <v>0.41258741258790738</v>
      </c>
      <c r="L3323" s="316">
        <f t="shared" si="12543"/>
        <v>0.40559440559427218</v>
      </c>
      <c r="M3323" s="316">
        <f t="shared" si="12543"/>
        <v>0.41212121212120378</v>
      </c>
      <c r="N3323" s="424">
        <f t="shared" si="12543"/>
        <v>0.40972222222199195</v>
      </c>
      <c r="O3323" s="316">
        <f t="shared" si="12543"/>
        <v>0.41212121212120378</v>
      </c>
      <c r="P3323" s="316">
        <f t="shared" si="12543"/>
        <v>0.41258741258790738</v>
      </c>
      <c r="Q3323" s="316">
        <f t="shared" si="12543"/>
        <v>0.40601503759367003</v>
      </c>
      <c r="R3323" s="316">
        <f t="shared" si="12543"/>
        <v>0.409090909090842</v>
      </c>
      <c r="S3323" s="316">
        <f t="shared" si="12543"/>
        <v>0.409090909090842</v>
      </c>
      <c r="T3323" s="316">
        <f t="shared" si="12543"/>
        <v>0.41176470588256753</v>
      </c>
      <c r="U3323" s="316">
        <f t="shared" si="12543"/>
        <v>0.40601503759367003</v>
      </c>
      <c r="V3323" s="424">
        <f t="shared" si="12543"/>
        <v>0.41414141414118794</v>
      </c>
      <c r="W3323" s="316">
        <f t="shared" si="12543"/>
        <v>0.40909090909108525</v>
      </c>
      <c r="X3323" s="316">
        <f t="shared" si="12543"/>
        <v>0.4095744680848748</v>
      </c>
      <c r="Y3323" s="316">
        <f>V3321/V3320</f>
        <v>0.41414141414118794</v>
      </c>
      <c r="Z3323" s="316">
        <f t="shared" si="12543"/>
        <v>0.40909090909055673</v>
      </c>
      <c r="AA3323" s="316">
        <f t="shared" si="12543"/>
        <v>0.40963855421691697</v>
      </c>
      <c r="AB3323" s="870">
        <f t="shared" si="12543"/>
        <v>0.41258741258790738</v>
      </c>
      <c r="AC3323" s="112"/>
      <c r="AD3323" s="71"/>
      <c r="AE3323" s="153"/>
      <c r="AF3323" s="72"/>
      <c r="AK3323" s="15"/>
      <c r="AL3323" s="15"/>
      <c r="AM3323" s="15"/>
      <c r="AN3323" s="15"/>
      <c r="AO3323" s="400"/>
    </row>
    <row r="3324" spans="1:42" ht="18" hidden="1" customHeight="1" x14ac:dyDescent="0.25">
      <c r="A3324" s="2217"/>
      <c r="B3324" s="2220"/>
      <c r="C3324" s="360" t="s">
        <v>118</v>
      </c>
      <c r="D3324" s="120">
        <v>1264.6500000000001</v>
      </c>
      <c r="E3324" s="136">
        <v>1264.7819999999999</v>
      </c>
      <c r="F3324" s="134">
        <v>1264.9369999999999</v>
      </c>
      <c r="G3324" s="134">
        <v>1265.08</v>
      </c>
      <c r="H3324" s="405">
        <v>1265.223</v>
      </c>
      <c r="I3324" s="134">
        <v>1265.366</v>
      </c>
      <c r="J3324" s="134">
        <v>1265.521</v>
      </c>
      <c r="K3324" s="134">
        <v>1265.664</v>
      </c>
      <c r="L3324" s="134">
        <v>1265.807</v>
      </c>
      <c r="M3324" s="134">
        <v>1265.972</v>
      </c>
      <c r="N3324" s="405">
        <v>1266.116</v>
      </c>
      <c r="O3324" s="134">
        <v>1266.2809999999999</v>
      </c>
      <c r="P3324" s="134">
        <v>1266.424</v>
      </c>
      <c r="Q3324" s="134">
        <v>1266.557</v>
      </c>
      <c r="R3324" s="134">
        <v>1266.711</v>
      </c>
      <c r="S3324" s="134">
        <v>1266.865</v>
      </c>
      <c r="T3324" s="134">
        <v>1267.0519999999999</v>
      </c>
      <c r="U3324" s="134">
        <v>1267.1849999999999</v>
      </c>
      <c r="V3324" s="134">
        <v>1267.383</v>
      </c>
      <c r="W3324" s="134">
        <v>1267.559</v>
      </c>
      <c r="X3324" s="134">
        <v>1267.7470000000001</v>
      </c>
      <c r="Y3324" s="405">
        <v>1267.9449999999999</v>
      </c>
      <c r="Z3324" s="134">
        <v>1268.1210000000001</v>
      </c>
      <c r="AA3324" s="134">
        <v>1268.287</v>
      </c>
      <c r="AB3324" s="518">
        <v>1268.43</v>
      </c>
      <c r="AC3324" s="120"/>
      <c r="AD3324" s="71"/>
      <c r="AE3324" s="153"/>
      <c r="AF3324" s="72"/>
      <c r="AK3324" s="15"/>
      <c r="AL3324" s="15"/>
      <c r="AM3324" s="15"/>
      <c r="AN3324" s="15"/>
      <c r="AO3324" s="400"/>
    </row>
    <row r="3325" spans="1:42" s="181" customFormat="1" ht="18" hidden="1" customHeight="1" x14ac:dyDescent="0.25">
      <c r="A3325" s="2227"/>
      <c r="B3325" s="2230"/>
      <c r="C3325" s="122" t="s">
        <v>119</v>
      </c>
      <c r="D3325" s="106">
        <v>718.02</v>
      </c>
      <c r="E3325" s="308">
        <v>718.07399999999996</v>
      </c>
      <c r="F3325" s="309">
        <v>718.13699999999994</v>
      </c>
      <c r="G3325" s="309">
        <v>718.19600000000003</v>
      </c>
      <c r="H3325" s="406">
        <v>718.255</v>
      </c>
      <c r="I3325" s="309">
        <v>718.31399999999996</v>
      </c>
      <c r="J3325" s="309">
        <v>718.37699999999995</v>
      </c>
      <c r="K3325" s="309">
        <v>718.43600000000004</v>
      </c>
      <c r="L3325" s="309">
        <v>718.49400000000003</v>
      </c>
      <c r="M3325" s="309">
        <v>718.56200000000001</v>
      </c>
      <c r="N3325" s="406">
        <v>718.62099999999998</v>
      </c>
      <c r="O3325" s="309">
        <v>718.68899999999996</v>
      </c>
      <c r="P3325" s="309">
        <v>718.74800000000005</v>
      </c>
      <c r="Q3325" s="309">
        <v>718.80200000000002</v>
      </c>
      <c r="R3325" s="309">
        <v>718.86500000000001</v>
      </c>
      <c r="S3325" s="309">
        <v>718.928</v>
      </c>
      <c r="T3325" s="309">
        <v>719.005</v>
      </c>
      <c r="U3325" s="309">
        <v>719.05899999999997</v>
      </c>
      <c r="V3325" s="309">
        <v>719.14099999999996</v>
      </c>
      <c r="W3325" s="309">
        <v>719.21299999999997</v>
      </c>
      <c r="X3325" s="309">
        <v>719.29</v>
      </c>
      <c r="Y3325" s="406">
        <v>719.37099999999998</v>
      </c>
      <c r="Z3325" s="309">
        <v>719.44299999999998</v>
      </c>
      <c r="AA3325" s="309">
        <v>719.51099999999997</v>
      </c>
      <c r="AB3325" s="934">
        <v>719.57</v>
      </c>
      <c r="AC3325" s="106"/>
      <c r="AD3325" s="71"/>
      <c r="AE3325" s="153"/>
      <c r="AF3325" s="72"/>
      <c r="AH3325" s="844"/>
      <c r="AI3325" s="845"/>
      <c r="AJ3325" s="845"/>
      <c r="AK3325" s="845"/>
      <c r="AL3325" s="846"/>
      <c r="AM3325" s="846"/>
      <c r="AN3325" s="189"/>
      <c r="AO3325" s="189"/>
      <c r="AP3325" s="189"/>
    </row>
    <row r="3326" spans="1:42" ht="18" hidden="1" customHeight="1" thickBot="1" x14ac:dyDescent="0.3">
      <c r="A3326" s="3520" t="s">
        <v>44</v>
      </c>
      <c r="B3326" s="3521"/>
      <c r="C3326" s="3522"/>
      <c r="D3326" s="112"/>
      <c r="E3326" s="576">
        <f>SQRT(E3320*E3320+E3321*E3321)/E3262/1.73</f>
        <v>11.901592673693582</v>
      </c>
      <c r="F3326" s="577">
        <f t="shared" ref="F3326:AB3326" si="12544">SQRT(F3320*F3320+F3321*F3321)/F3262/1.73</f>
        <v>13.935639579308264</v>
      </c>
      <c r="G3326" s="577">
        <f t="shared" si="12544"/>
        <v>12.872081660674477</v>
      </c>
      <c r="H3326" s="578">
        <f t="shared" si="12544"/>
        <v>12.872081660670871</v>
      </c>
      <c r="I3326" s="577">
        <f t="shared" si="12544"/>
        <v>12.872081660670871</v>
      </c>
      <c r="J3326" s="577">
        <f t="shared" si="12544"/>
        <v>13.949039232749907</v>
      </c>
      <c r="K3326" s="577">
        <f t="shared" si="12544"/>
        <v>12.984229516382191</v>
      </c>
      <c r="L3326" s="577">
        <f t="shared" si="12544"/>
        <v>12.964999806387963</v>
      </c>
      <c r="M3326" s="577">
        <f t="shared" si="12544"/>
        <v>15.096253880838248</v>
      </c>
      <c r="N3326" s="578">
        <f t="shared" si="12544"/>
        <v>12.850381695951949</v>
      </c>
      <c r="O3326" s="577">
        <f t="shared" si="12544"/>
        <v>14.764942965514507</v>
      </c>
      <c r="P3326" s="577">
        <f t="shared" si="12544"/>
        <v>12.786185977524122</v>
      </c>
      <c r="Q3326" s="577">
        <f t="shared" si="12544"/>
        <v>11.797201726924939</v>
      </c>
      <c r="R3326" s="577">
        <f t="shared" si="12544"/>
        <v>13.713606387178137</v>
      </c>
      <c r="S3326" s="577">
        <f t="shared" si="12544"/>
        <v>13.779096389027123</v>
      </c>
      <c r="T3326" s="577">
        <f t="shared" si="12544"/>
        <v>16.844008880349961</v>
      </c>
      <c r="U3326" s="577">
        <f t="shared" si="12544"/>
        <v>11.910093609479247</v>
      </c>
      <c r="V3326" s="578">
        <f t="shared" si="12544"/>
        <v>17.764469321415412</v>
      </c>
      <c r="W3326" s="577">
        <f t="shared" si="12544"/>
        <v>15.747538730312245</v>
      </c>
      <c r="X3326" s="577">
        <f t="shared" si="12544"/>
        <v>16.76005573920245</v>
      </c>
      <c r="Y3326" s="505">
        <f>SQRT(V3320*V3320+V3321*V3321)/V3262/1.73</f>
        <v>17.764469321415412</v>
      </c>
      <c r="Z3326" s="577">
        <f t="shared" si="12544"/>
        <v>15.59855539324046</v>
      </c>
      <c r="AA3326" s="577">
        <f t="shared" si="12544"/>
        <v>14.715099007322568</v>
      </c>
      <c r="AB3326" s="579">
        <f t="shared" si="12544"/>
        <v>12.653499141908307</v>
      </c>
      <c r="AC3326" s="107">
        <f>AVERAGE(E3326:AB3326)</f>
        <v>14.1207168315893</v>
      </c>
      <c r="AD3326" s="76">
        <f>(AC3322-AC3326)/AC3322</f>
        <v>1.1961504495209264E-2</v>
      </c>
      <c r="AE3326" s="77"/>
      <c r="AF3326" s="78"/>
      <c r="AK3326" s="14"/>
      <c r="AL3326" s="14"/>
      <c r="AM3326" s="15"/>
      <c r="AN3326" s="14"/>
      <c r="AO3326" s="400"/>
    </row>
    <row r="3327" spans="1:42" ht="15.75" customHeight="1" x14ac:dyDescent="0.25">
      <c r="A3327" s="3527" t="s">
        <v>986</v>
      </c>
      <c r="B3327" s="3490" t="s">
        <v>620</v>
      </c>
      <c r="C3327" s="119" t="s">
        <v>14</v>
      </c>
      <c r="D3327" s="120" t="s">
        <v>117</v>
      </c>
      <c r="E3327" s="68">
        <f t="shared" ref="E3327" si="12545">(E3331-D3331)*$AE3327*$AF3327</f>
        <v>177.99999999988358</v>
      </c>
      <c r="F3327" s="69">
        <f t="shared" ref="F3327" si="12546">(F3331-E3331)*$AE3327*$AF3327</f>
        <v>69.999999999936335</v>
      </c>
      <c r="G3327" s="69">
        <f t="shared" ref="G3327" si="12547">(G3331-F3331)*$AE3327*$AF3327</f>
        <v>142.00000000005275</v>
      </c>
      <c r="H3327" s="408">
        <f t="shared" ref="H3327" si="12548">(H3331-G3331)*$AE3327*$AF3327</f>
        <v>124.00000000002365</v>
      </c>
      <c r="I3327" s="69">
        <f t="shared" ref="I3327" si="12549">(I3331-H3331)*$AE3327*$AF3327</f>
        <v>69.999999999936335</v>
      </c>
      <c r="J3327" s="69">
        <f t="shared" ref="J3327" si="12550">(J3331-I3331)*$AE3327*$AF3327</f>
        <v>72.000000000116415</v>
      </c>
      <c r="K3327" s="69">
        <f t="shared" ref="K3327" si="12551">(K3331-J3331)*$AE3327*$AF3327</f>
        <v>175.99999999993088</v>
      </c>
      <c r="L3327" s="69">
        <f t="shared" ref="L3327" si="12552">(L3331-K3331)*$AE3327*$AF3327</f>
        <v>195.99999999991269</v>
      </c>
      <c r="M3327" s="69">
        <f t="shared" ref="M3327" si="12553">(M3331-L3331)*$AE3327*$AF3327</f>
        <v>194.00000000018736</v>
      </c>
      <c r="N3327" s="408">
        <f t="shared" ref="N3327" si="12554">(N3331-M3331)*$AE3327*$AF3327</f>
        <v>193.99999999995998</v>
      </c>
      <c r="O3327" s="69">
        <f t="shared" ref="O3327" si="12555">(O3331-N3331)*$AE3327*$AF3327</f>
        <v>89.999999999918145</v>
      </c>
      <c r="P3327" s="69">
        <f t="shared" ref="P3327" si="12556">(P3331-O3331)*$AE3327*$AF3327</f>
        <v>140.00000000010004</v>
      </c>
      <c r="Q3327" s="69">
        <f t="shared" ref="Q3327" si="12557">(Q3331-P3331)*$AE3327*$AF3327</f>
        <v>142.00000000005275</v>
      </c>
      <c r="R3327" s="69">
        <f t="shared" ref="R3327" si="12558">(R3331-Q3331)*$AE3327*$AF3327</f>
        <v>141.99999999982538</v>
      </c>
      <c r="S3327" s="69">
        <f t="shared" ref="S3327" si="12559">(S3331-R3331)*$AE3327*$AF3327</f>
        <v>72.000000000116415</v>
      </c>
      <c r="T3327" s="69">
        <f t="shared" ref="T3327" si="12560">(T3331-S3331)*$AE3327*$AF3327</f>
        <v>193.99999999995998</v>
      </c>
      <c r="U3327" s="69">
        <f t="shared" ref="U3327" si="12561">(U3331-T3331)*$AE3327*$AF3327</f>
        <v>193.99999999995998</v>
      </c>
      <c r="V3327" s="408">
        <f t="shared" ref="V3327" si="12562">(V3331-U3331)*$AE3327*$AF3327</f>
        <v>142.00000000005275</v>
      </c>
      <c r="W3327" s="69">
        <f t="shared" ref="W3327" si="12563">(W3331-V3331)*$AE3327*$AF3327</f>
        <v>142.00000000005275</v>
      </c>
      <c r="X3327" s="69">
        <f t="shared" ref="X3327" si="12564">(X3331-W3331)*$AE3327*$AF3327</f>
        <v>141.99999999982538</v>
      </c>
      <c r="Y3327" s="69">
        <f t="shared" ref="Y3327" si="12565">(Y3331-X3331)*$AE3327*$AF3327</f>
        <v>160.00000000008185</v>
      </c>
      <c r="Z3327" s="69">
        <f t="shared" ref="Z3327" si="12566">(Z3331-Y3331)*$AE3327*$AF3327</f>
        <v>193.99999999995998</v>
      </c>
      <c r="AA3327" s="69">
        <f t="shared" ref="AA3327" si="12567">(AA3331-Z3331)*$AE3327*$AF3327</f>
        <v>142.00000000005275</v>
      </c>
      <c r="AB3327" s="397">
        <f t="shared" ref="AB3327" si="12568">(AB3331-AA3331)*$AE3327*$AF3327</f>
        <v>87.999999999965439</v>
      </c>
      <c r="AC3327" s="104">
        <f>SUM(E3327:AB3327)</f>
        <v>3399.9999999998636</v>
      </c>
      <c r="AD3327" s="68"/>
      <c r="AE3327" s="69">
        <v>100</v>
      </c>
      <c r="AF3327" s="70">
        <v>20</v>
      </c>
      <c r="AK3327" s="474"/>
      <c r="AL3327" s="475"/>
      <c r="AM3327" s="474"/>
      <c r="AN3327" s="15"/>
      <c r="AO3327" s="400"/>
    </row>
    <row r="3328" spans="1:42" x14ac:dyDescent="0.25">
      <c r="A3328" s="3528"/>
      <c r="B3328" s="3491"/>
      <c r="C3328" s="121" t="s">
        <v>16</v>
      </c>
      <c r="D3328" s="106" t="s">
        <v>117</v>
      </c>
      <c r="E3328" s="396">
        <f t="shared" ref="E3328" si="12569">(E3332-D3332)*$AE3327*$AF3327</f>
        <v>27.999999999963165</v>
      </c>
      <c r="F3328" s="306">
        <f t="shared" ref="F3328" si="12570">(F3332-E3332)*$AE3327*$AF3327</f>
        <v>9.9999999999909051</v>
      </c>
      <c r="G3328" s="306">
        <f t="shared" ref="G3328" si="12571">(G3332-F3332)*$AE3327*$AF3327</f>
        <v>22.000000000048203</v>
      </c>
      <c r="H3328" s="409">
        <f t="shared" ref="H3328" si="12572">(H3332-G3332)*$AE3327*$AF3327</f>
        <v>17.99999999997226</v>
      </c>
      <c r="I3328" s="306">
        <f t="shared" ref="I3328" si="12573">(I3332-H3332)*$AE3327*$AF3327</f>
        <v>12.000000000000455</v>
      </c>
      <c r="J3328" s="306">
        <f t="shared" ref="J3328" si="12574">(J3332-I3332)*$AE3327*$AF3327</f>
        <v>9.9999999999909051</v>
      </c>
      <c r="K3328" s="306">
        <f t="shared" ref="K3328" si="12575">(K3332-J3332)*$AE3327*$AF3327</f>
        <v>28.000000000020009</v>
      </c>
      <c r="L3328" s="306">
        <f t="shared" ref="L3328" si="12576">(L3332-K3332)*$AE3327*$AF3327</f>
        <v>29.999999999972715</v>
      </c>
      <c r="M3328" s="306">
        <f t="shared" ref="M3328" si="12577">(M3332-L3332)*$AE3327*$AF3327</f>
        <v>28.000000000020009</v>
      </c>
      <c r="N3328" s="409">
        <f t="shared" ref="N3328" si="12578">(N3332-M3332)*$AE3327*$AF3327</f>
        <v>30.000000000029559</v>
      </c>
      <c r="O3328" s="306">
        <f t="shared" ref="O3328" si="12579">(O3332-N3332)*$AE3327*$AF3327</f>
        <v>13.999999999953161</v>
      </c>
      <c r="P3328" s="306">
        <f t="shared" ref="P3328" si="12580">(P3332-O3332)*$AE3327*$AF3327</f>
        <v>22.000000000048203</v>
      </c>
      <c r="Q3328" s="306">
        <f t="shared" ref="Q3328" si="12581">(Q3332-P3332)*$AE3327*$AF3327</f>
        <v>21.99999999999136</v>
      </c>
      <c r="R3328" s="306">
        <f t="shared" ref="R3328" si="12582">(R3332-Q3332)*$AE3327*$AF3327</f>
        <v>21.99999999999136</v>
      </c>
      <c r="S3328" s="306">
        <f t="shared" ref="S3328" si="12583">(S3332-R3332)*$AE3327*$AF3327</f>
        <v>9.9999999999909051</v>
      </c>
      <c r="T3328" s="306">
        <f t="shared" ref="T3328" si="12584">(T3332-S3332)*$AE3327*$AF3327</f>
        <v>29.999999999972715</v>
      </c>
      <c r="U3328" s="306">
        <f t="shared" ref="U3328" si="12585">(U3332-T3332)*$AE3327*$AF3327</f>
        <v>30.000000000029559</v>
      </c>
      <c r="V3328" s="409">
        <f t="shared" ref="V3328" si="12586">(V3332-U3332)*$AE3327*$AF3327</f>
        <v>21.99999999999136</v>
      </c>
      <c r="W3328" s="306">
        <f t="shared" ref="W3328" si="12587">(W3332-V3332)*$AE3327*$AF3327</f>
        <v>19.99999999998181</v>
      </c>
      <c r="X3328" s="306">
        <f t="shared" ref="X3328" si="12588">(X3332-W3332)*$AE3327*$AF3327</f>
        <v>22.000000000048203</v>
      </c>
      <c r="Y3328" s="306">
        <f t="shared" ref="Y3328" si="12589">(Y3332-X3332)*$AE3327*$AF3327</f>
        <v>25.999999999953616</v>
      </c>
      <c r="Z3328" s="306">
        <f t="shared" ref="Z3328" si="12590">(Z3332-Y3332)*$AE3327*$AF3327</f>
        <v>28.000000000020009</v>
      </c>
      <c r="AA3328" s="306">
        <f t="shared" ref="AA3328" si="12591">(AA3332-Z3332)*$AE3327*$AF3327</f>
        <v>21.99999999999136</v>
      </c>
      <c r="AB3328" s="398">
        <f t="shared" ref="AB3328" si="12592">(AB3332-AA3332)*$AE3327*$AF3327</f>
        <v>14.000000000010004</v>
      </c>
      <c r="AC3328" s="105">
        <f>SUM(E3328:AB3328)</f>
        <v>519.99999999998181</v>
      </c>
      <c r="AD3328" s="71"/>
      <c r="AE3328" s="153"/>
      <c r="AF3328" s="72"/>
      <c r="AK3328" s="15"/>
      <c r="AL3328" s="15"/>
      <c r="AM3328" s="15"/>
      <c r="AN3328" s="15"/>
      <c r="AO3328" s="400"/>
    </row>
    <row r="3329" spans="1:42" x14ac:dyDescent="0.25">
      <c r="A3329" s="3528"/>
      <c r="B3329" s="3491"/>
      <c r="C3329" s="121" t="s">
        <v>17</v>
      </c>
      <c r="D3329" s="106" t="s">
        <v>56</v>
      </c>
      <c r="E3329" s="1581">
        <v>10</v>
      </c>
      <c r="F3329" s="1565">
        <v>4</v>
      </c>
      <c r="G3329" s="1565">
        <v>8</v>
      </c>
      <c r="H3329" s="414">
        <v>7</v>
      </c>
      <c r="I3329" s="1565">
        <v>4</v>
      </c>
      <c r="J3329" s="1565">
        <v>4</v>
      </c>
      <c r="K3329" s="1565">
        <v>10</v>
      </c>
      <c r="L3329" s="1565">
        <v>11</v>
      </c>
      <c r="M3329" s="1565">
        <v>11</v>
      </c>
      <c r="N3329" s="414">
        <v>11</v>
      </c>
      <c r="O3329" s="1565">
        <v>5</v>
      </c>
      <c r="P3329" s="1565">
        <v>8</v>
      </c>
      <c r="Q3329" s="1565">
        <v>8</v>
      </c>
      <c r="R3329" s="1565">
        <v>8</v>
      </c>
      <c r="S3329" s="1565">
        <v>4</v>
      </c>
      <c r="T3329" s="1565">
        <v>11</v>
      </c>
      <c r="U3329" s="1565">
        <v>11</v>
      </c>
      <c r="V3329" s="414">
        <v>8</v>
      </c>
      <c r="W3329" s="1565">
        <v>8</v>
      </c>
      <c r="X3329" s="1565">
        <v>8</v>
      </c>
      <c r="Y3329" s="325">
        <v>9</v>
      </c>
      <c r="Z3329" s="1565">
        <v>11</v>
      </c>
      <c r="AA3329" s="1565">
        <v>8</v>
      </c>
      <c r="AB3329" s="1598">
        <v>5</v>
      </c>
      <c r="AC3329" s="105">
        <f>AVERAGE(E3329:AB3329)</f>
        <v>8</v>
      </c>
      <c r="AD3329" s="74"/>
      <c r="AE3329" s="74"/>
      <c r="AF3329" s="75"/>
      <c r="AK3329" s="15"/>
      <c r="AL3329" s="15"/>
      <c r="AM3329" s="15"/>
      <c r="AN3329" s="15"/>
      <c r="AO3329" s="400"/>
    </row>
    <row r="3330" spans="1:42" ht="16.5" thickBot="1" x14ac:dyDescent="0.3">
      <c r="A3330" s="3674"/>
      <c r="B3330" s="3519"/>
      <c r="C3330" s="124" t="s">
        <v>19</v>
      </c>
      <c r="D3330" s="345"/>
      <c r="E3330" s="620">
        <f t="shared" ref="E3330:AB3330" si="12593">E3328/E3327</f>
        <v>0.15730337078641279</v>
      </c>
      <c r="F3330" s="316">
        <f t="shared" si="12593"/>
        <v>0.14285714285714285</v>
      </c>
      <c r="G3330" s="316">
        <f t="shared" si="12593"/>
        <v>0.15492957746507063</v>
      </c>
      <c r="H3330" s="424">
        <f t="shared" si="12593"/>
        <v>0.14516129032232925</v>
      </c>
      <c r="I3330" s="316">
        <f t="shared" si="12593"/>
        <v>0.17142857142873383</v>
      </c>
      <c r="J3330" s="316">
        <f t="shared" si="12593"/>
        <v>0.13888888888853801</v>
      </c>
      <c r="K3330" s="316">
        <f t="shared" si="12593"/>
        <v>0.15909090909108525</v>
      </c>
      <c r="L3330" s="316">
        <f t="shared" si="12593"/>
        <v>0.1530612244897249</v>
      </c>
      <c r="M3330" s="316">
        <f t="shared" si="12593"/>
        <v>0.14432989690718023</v>
      </c>
      <c r="N3330" s="424">
        <f t="shared" si="12593"/>
        <v>0.15463917525791623</v>
      </c>
      <c r="O3330" s="316">
        <f t="shared" si="12593"/>
        <v>0.15555555555517661</v>
      </c>
      <c r="P3330" s="316">
        <f t="shared" si="12593"/>
        <v>0.15714285714308915</v>
      </c>
      <c r="Q3330" s="316">
        <f t="shared" si="12593"/>
        <v>0.15492957746467034</v>
      </c>
      <c r="R3330" s="316">
        <f t="shared" si="12593"/>
        <v>0.15492957746491842</v>
      </c>
      <c r="S3330" s="316">
        <f t="shared" si="12593"/>
        <v>0.13888888888853801</v>
      </c>
      <c r="T3330" s="316">
        <f t="shared" si="12593"/>
        <v>0.15463917525762322</v>
      </c>
      <c r="U3330" s="316">
        <f t="shared" si="12593"/>
        <v>0.15463917525791623</v>
      </c>
      <c r="V3330" s="424">
        <f t="shared" si="12593"/>
        <v>0.15492957746467034</v>
      </c>
      <c r="W3330" s="316">
        <f t="shared" si="12593"/>
        <v>0.14084507042235478</v>
      </c>
      <c r="X3330" s="316">
        <f t="shared" si="12593"/>
        <v>0.15492957746531871</v>
      </c>
      <c r="Y3330" s="316">
        <f>V3328/V3327</f>
        <v>0.15492957746467034</v>
      </c>
      <c r="Z3330" s="316">
        <f t="shared" si="12593"/>
        <v>0.1443298969073494</v>
      </c>
      <c r="AA3330" s="316">
        <f t="shared" si="12593"/>
        <v>0.15492957746467034</v>
      </c>
      <c r="AB3330" s="870">
        <f t="shared" si="12593"/>
        <v>0.15909090909108525</v>
      </c>
      <c r="AC3330" s="112"/>
      <c r="AD3330" s="146"/>
      <c r="AE3330" s="125"/>
      <c r="AF3330" s="175"/>
      <c r="AK3330" s="15"/>
      <c r="AL3330" s="15"/>
      <c r="AM3330" s="15"/>
      <c r="AN3330" s="15"/>
      <c r="AO3330" s="400"/>
    </row>
    <row r="3331" spans="1:42" ht="18" hidden="1" customHeight="1" x14ac:dyDescent="0.25">
      <c r="A3331" s="2217"/>
      <c r="B3331" s="2220"/>
      <c r="C3331" s="360" t="s">
        <v>118</v>
      </c>
      <c r="D3331" s="2408">
        <v>705.07</v>
      </c>
      <c r="E3331" s="361">
        <v>705.15899999999999</v>
      </c>
      <c r="F3331" s="89">
        <v>705.19399999999996</v>
      </c>
      <c r="G3331" s="89">
        <v>705.26499999999999</v>
      </c>
      <c r="H3331" s="405">
        <v>705.327</v>
      </c>
      <c r="I3331" s="89">
        <v>705.36199999999997</v>
      </c>
      <c r="J3331" s="89">
        <v>705.39800000000002</v>
      </c>
      <c r="K3331" s="89">
        <v>705.48599999999999</v>
      </c>
      <c r="L3331" s="89">
        <v>705.58399999999995</v>
      </c>
      <c r="M3331" s="89">
        <v>705.68100000000004</v>
      </c>
      <c r="N3331" s="405">
        <v>705.77800000000002</v>
      </c>
      <c r="O3331" s="89">
        <v>705.82299999999998</v>
      </c>
      <c r="P3331" s="89">
        <v>705.89300000000003</v>
      </c>
      <c r="Q3331" s="89">
        <v>705.96400000000006</v>
      </c>
      <c r="R3331" s="89">
        <v>706.03499999999997</v>
      </c>
      <c r="S3331" s="89">
        <v>706.07100000000003</v>
      </c>
      <c r="T3331" s="89">
        <v>706.16800000000001</v>
      </c>
      <c r="U3331" s="89">
        <v>706.26499999999999</v>
      </c>
      <c r="V3331" s="89">
        <v>706.33600000000001</v>
      </c>
      <c r="W3331" s="89">
        <v>706.40700000000004</v>
      </c>
      <c r="X3331" s="89">
        <v>706.47799999999995</v>
      </c>
      <c r="Y3331" s="405">
        <v>706.55799999999999</v>
      </c>
      <c r="Z3331" s="89">
        <v>706.65499999999997</v>
      </c>
      <c r="AA3331" s="89">
        <v>706.726</v>
      </c>
      <c r="AB3331" s="385">
        <v>706.77</v>
      </c>
      <c r="AC3331" s="120"/>
      <c r="AD3331" s="361"/>
      <c r="AE3331" s="89"/>
      <c r="AF3331" s="90"/>
      <c r="AK3331" s="15"/>
      <c r="AL3331" s="15"/>
      <c r="AM3331" s="15"/>
      <c r="AN3331" s="15"/>
      <c r="AO3331" s="400"/>
    </row>
    <row r="3332" spans="1:42" s="181" customFormat="1" ht="18" hidden="1" customHeight="1" x14ac:dyDescent="0.25">
      <c r="A3332" s="2227"/>
      <c r="B3332" s="2230"/>
      <c r="C3332" s="122" t="s">
        <v>119</v>
      </c>
      <c r="D3332" s="346">
        <v>225.74</v>
      </c>
      <c r="E3332" s="71">
        <v>225.75399999999999</v>
      </c>
      <c r="F3332" s="153">
        <v>225.75899999999999</v>
      </c>
      <c r="G3332" s="153">
        <v>225.77</v>
      </c>
      <c r="H3332" s="406">
        <v>225.779</v>
      </c>
      <c r="I3332" s="153">
        <v>225.785</v>
      </c>
      <c r="J3332" s="153">
        <v>225.79</v>
      </c>
      <c r="K3332" s="153">
        <v>225.804</v>
      </c>
      <c r="L3332" s="153">
        <v>225.81899999999999</v>
      </c>
      <c r="M3332" s="153">
        <v>225.833</v>
      </c>
      <c r="N3332" s="406">
        <v>225.84800000000001</v>
      </c>
      <c r="O3332" s="153">
        <v>225.85499999999999</v>
      </c>
      <c r="P3332" s="153">
        <v>225.86600000000001</v>
      </c>
      <c r="Q3332" s="153">
        <v>225.87700000000001</v>
      </c>
      <c r="R3332" s="153">
        <v>225.88800000000001</v>
      </c>
      <c r="S3332" s="153">
        <v>225.893</v>
      </c>
      <c r="T3332" s="153">
        <v>225.90799999999999</v>
      </c>
      <c r="U3332" s="153">
        <v>225.923</v>
      </c>
      <c r="V3332" s="153">
        <v>225.934</v>
      </c>
      <c r="W3332" s="153">
        <v>225.94399999999999</v>
      </c>
      <c r="X3332" s="153">
        <v>225.95500000000001</v>
      </c>
      <c r="Y3332" s="406">
        <v>225.96799999999999</v>
      </c>
      <c r="Z3332" s="153">
        <v>225.982</v>
      </c>
      <c r="AA3332" s="153">
        <v>225.99299999999999</v>
      </c>
      <c r="AB3332" s="314">
        <v>226</v>
      </c>
      <c r="AC3332" s="106"/>
      <c r="AD3332" s="71"/>
      <c r="AE3332" s="153"/>
      <c r="AF3332" s="72"/>
      <c r="AH3332" s="844"/>
      <c r="AI3332" s="845"/>
      <c r="AJ3332" s="845"/>
      <c r="AK3332" s="845"/>
      <c r="AL3332" s="846"/>
      <c r="AM3332" s="846"/>
      <c r="AN3332" s="189"/>
      <c r="AO3332" s="189"/>
      <c r="AP3332" s="189"/>
    </row>
    <row r="3333" spans="1:42" ht="18" hidden="1" customHeight="1" thickBot="1" x14ac:dyDescent="0.3">
      <c r="A3333" s="3520" t="s">
        <v>44</v>
      </c>
      <c r="B3333" s="3521"/>
      <c r="C3333" s="3522"/>
      <c r="D3333" s="345"/>
      <c r="E3333" s="502">
        <f>SQRT(E3327*E3327+E3328*E3328)/E3263/1.73</f>
        <v>9.9861332574591373</v>
      </c>
      <c r="F3333" s="179">
        <f t="shared" ref="F3333:AB3333" si="12594">SQRT(F3327*F3327+F3328*F3328)/F3263/1.73</f>
        <v>3.9038418668582646</v>
      </c>
      <c r="G3333" s="179">
        <f t="shared" si="12594"/>
        <v>7.9255901454765452</v>
      </c>
      <c r="H3333" s="413">
        <f t="shared" si="12594"/>
        <v>6.9044364223254782</v>
      </c>
      <c r="I3333" s="179">
        <f t="shared" si="12594"/>
        <v>3.9135054920566321</v>
      </c>
      <c r="J3333" s="179">
        <f t="shared" si="12594"/>
        <v>4.0131798191176022</v>
      </c>
      <c r="K3333" s="179">
        <f t="shared" si="12594"/>
        <v>9.9242293026550925</v>
      </c>
      <c r="L3333" s="179">
        <f t="shared" si="12594"/>
        <v>11.041833816208095</v>
      </c>
      <c r="M3333" s="179">
        <f t="shared" si="12594"/>
        <v>10.96812157284827</v>
      </c>
      <c r="N3333" s="413">
        <f t="shared" si="12594"/>
        <v>10.806819915388665</v>
      </c>
      <c r="O3333" s="179">
        <f t="shared" si="12594"/>
        <v>5.0189489739084028</v>
      </c>
      <c r="P3333" s="179">
        <f t="shared" si="12594"/>
        <v>7.7868760799446868</v>
      </c>
      <c r="Q3333" s="179">
        <f t="shared" si="12594"/>
        <v>7.8581064072459004</v>
      </c>
      <c r="R3333" s="179">
        <f t="shared" si="12594"/>
        <v>7.8804729340094219</v>
      </c>
      <c r="S3333" s="179">
        <f t="shared" si="12594"/>
        <v>4.0017135910629804</v>
      </c>
      <c r="T3333" s="179">
        <f t="shared" si="12594"/>
        <v>10.879348908108911</v>
      </c>
      <c r="U3333" s="179">
        <f t="shared" si="12594"/>
        <v>10.837785015432759</v>
      </c>
      <c r="V3333" s="413">
        <f t="shared" si="12594"/>
        <v>7.9255901454760656</v>
      </c>
      <c r="W3333" s="179">
        <f t="shared" si="12594"/>
        <v>7.8943866865949088</v>
      </c>
      <c r="X3333" s="179">
        <f t="shared" si="12594"/>
        <v>7.8879567639567272</v>
      </c>
      <c r="Y3333" s="77">
        <f>SQRT(V3327*V3327+V3328*V3328)/V3263/1.73</f>
        <v>7.9255901454760656</v>
      </c>
      <c r="Z3333" s="179">
        <f t="shared" si="12594"/>
        <v>10.698838134786833</v>
      </c>
      <c r="AA3333" s="179">
        <f t="shared" si="12594"/>
        <v>7.8506790854999213</v>
      </c>
      <c r="AB3333" s="399">
        <f t="shared" si="12594"/>
        <v>4.8454139304590722</v>
      </c>
      <c r="AC3333" s="107">
        <f>AVERAGE(E3333:AB3333)</f>
        <v>7.8616416005148517</v>
      </c>
      <c r="AD3333" s="76">
        <f>(AC3329-AC3333)/AC3329</f>
        <v>1.7294799935643534E-2</v>
      </c>
      <c r="AE3333" s="77"/>
      <c r="AF3333" s="78"/>
      <c r="AK3333" s="14"/>
      <c r="AL3333" s="14"/>
      <c r="AM3333" s="15"/>
      <c r="AN3333" s="14"/>
      <c r="AO3333" s="400"/>
    </row>
    <row r="3334" spans="1:42" x14ac:dyDescent="0.25">
      <c r="A3334" s="3527" t="s">
        <v>621</v>
      </c>
      <c r="B3334" s="3490" t="s">
        <v>622</v>
      </c>
      <c r="C3334" s="119" t="s">
        <v>14</v>
      </c>
      <c r="D3334" s="111" t="s">
        <v>948</v>
      </c>
      <c r="E3334" s="304">
        <v>165.6</v>
      </c>
      <c r="F3334" s="69">
        <v>167.6</v>
      </c>
      <c r="G3334" s="69">
        <v>173.4</v>
      </c>
      <c r="H3334" s="408">
        <v>192</v>
      </c>
      <c r="I3334" s="69">
        <v>194.4</v>
      </c>
      <c r="J3334" s="69">
        <v>183.6</v>
      </c>
      <c r="K3334" s="69">
        <v>149</v>
      </c>
      <c r="L3334" s="69">
        <v>105.6</v>
      </c>
      <c r="M3334" s="69">
        <v>100</v>
      </c>
      <c r="N3334" s="408">
        <v>144.6</v>
      </c>
      <c r="O3334" s="69">
        <v>155.6</v>
      </c>
      <c r="P3334" s="69">
        <v>176.6</v>
      </c>
      <c r="Q3334" s="69">
        <v>180.8</v>
      </c>
      <c r="R3334" s="69">
        <v>167.8</v>
      </c>
      <c r="S3334" s="69">
        <v>118.8</v>
      </c>
      <c r="T3334" s="69">
        <v>182.8</v>
      </c>
      <c r="U3334" s="69">
        <v>197.2</v>
      </c>
      <c r="V3334" s="408">
        <v>198.4</v>
      </c>
      <c r="W3334" s="69">
        <v>198.2</v>
      </c>
      <c r="X3334" s="69">
        <v>201.4</v>
      </c>
      <c r="Y3334" s="69">
        <v>197.2</v>
      </c>
      <c r="Z3334" s="69">
        <v>197</v>
      </c>
      <c r="AA3334" s="69">
        <v>184</v>
      </c>
      <c r="AB3334" s="397">
        <v>183</v>
      </c>
      <c r="AC3334" s="104">
        <f>SUM(E3334:AB3334)</f>
        <v>4114.6000000000004</v>
      </c>
      <c r="AD3334" s="68"/>
      <c r="AE3334" s="69">
        <v>100</v>
      </c>
      <c r="AF3334" s="70">
        <v>20</v>
      </c>
      <c r="AK3334" s="474"/>
      <c r="AL3334" s="475"/>
      <c r="AM3334" s="474"/>
      <c r="AN3334" s="15"/>
      <c r="AO3334" s="400"/>
    </row>
    <row r="3335" spans="1:42" x14ac:dyDescent="0.25">
      <c r="A3335" s="3528"/>
      <c r="B3335" s="3491"/>
      <c r="C3335" s="121" t="s">
        <v>16</v>
      </c>
      <c r="D3335" s="106" t="s">
        <v>948</v>
      </c>
      <c r="E3335" s="305">
        <v>123.8</v>
      </c>
      <c r="F3335" s="306">
        <v>110.8</v>
      </c>
      <c r="G3335" s="306">
        <v>125.6</v>
      </c>
      <c r="H3335" s="409">
        <v>141.4</v>
      </c>
      <c r="I3335" s="306">
        <v>140.4</v>
      </c>
      <c r="J3335" s="306">
        <v>143.4</v>
      </c>
      <c r="K3335" s="306">
        <v>100.8</v>
      </c>
      <c r="L3335" s="306">
        <v>53</v>
      </c>
      <c r="M3335" s="306">
        <v>57</v>
      </c>
      <c r="N3335" s="409">
        <v>100</v>
      </c>
      <c r="O3335" s="306">
        <v>145.6</v>
      </c>
      <c r="P3335" s="306">
        <v>158.4</v>
      </c>
      <c r="Q3335" s="306">
        <v>172</v>
      </c>
      <c r="R3335" s="306">
        <v>153.6</v>
      </c>
      <c r="S3335" s="306">
        <v>105</v>
      </c>
      <c r="T3335" s="306">
        <v>169.6</v>
      </c>
      <c r="U3335" s="306">
        <v>178.6</v>
      </c>
      <c r="V3335" s="409">
        <v>182.4</v>
      </c>
      <c r="W3335" s="306">
        <v>190</v>
      </c>
      <c r="X3335" s="306">
        <v>196.2</v>
      </c>
      <c r="Y3335" s="306">
        <v>182.6</v>
      </c>
      <c r="Z3335" s="306">
        <v>182.2</v>
      </c>
      <c r="AA3335" s="306">
        <v>168.6</v>
      </c>
      <c r="AB3335" s="398">
        <v>168</v>
      </c>
      <c r="AC3335" s="105">
        <f>SUM(E3335:AB3335)</f>
        <v>3448.9999999999991</v>
      </c>
      <c r="AD3335" s="71"/>
      <c r="AE3335" s="153"/>
      <c r="AF3335" s="72"/>
      <c r="AG3335" s="1"/>
      <c r="AK3335" s="400"/>
      <c r="AL3335" s="400"/>
      <c r="AM3335" s="400"/>
      <c r="AN3335" s="400"/>
      <c r="AO3335" s="400"/>
    </row>
    <row r="3336" spans="1:42" x14ac:dyDescent="0.25">
      <c r="A3336" s="3528"/>
      <c r="B3336" s="3491"/>
      <c r="C3336" s="121" t="s">
        <v>17</v>
      </c>
      <c r="D3336" s="106" t="s">
        <v>56</v>
      </c>
      <c r="E3336" s="2620">
        <v>11</v>
      </c>
      <c r="F3336" s="2621">
        <v>14</v>
      </c>
      <c r="G3336" s="2621">
        <v>13</v>
      </c>
      <c r="H3336" s="2622">
        <v>15</v>
      </c>
      <c r="I3336" s="2621">
        <v>12</v>
      </c>
      <c r="J3336" s="2621">
        <v>6</v>
      </c>
      <c r="K3336" s="2621">
        <v>7</v>
      </c>
      <c r="L3336" s="2621">
        <v>8</v>
      </c>
      <c r="M3336" s="2621">
        <v>11</v>
      </c>
      <c r="N3336" s="2622">
        <v>9</v>
      </c>
      <c r="O3336" s="2621">
        <v>13</v>
      </c>
      <c r="P3336" s="2621">
        <v>13</v>
      </c>
      <c r="Q3336" s="2621">
        <v>11</v>
      </c>
      <c r="R3336" s="2621">
        <v>10</v>
      </c>
      <c r="S3336" s="2621">
        <v>14</v>
      </c>
      <c r="T3336" s="2621">
        <v>15</v>
      </c>
      <c r="U3336" s="2621">
        <v>16</v>
      </c>
      <c r="V3336" s="2622">
        <v>18</v>
      </c>
      <c r="W3336" s="2621">
        <v>16</v>
      </c>
      <c r="X3336" s="2621">
        <v>18</v>
      </c>
      <c r="Y3336" s="3366">
        <v>16</v>
      </c>
      <c r="Z3336" s="2621">
        <v>15</v>
      </c>
      <c r="AA3336" s="2621">
        <v>12</v>
      </c>
      <c r="AB3336" s="2623">
        <v>14</v>
      </c>
      <c r="AC3336" s="105">
        <f>AVERAGE(E3336:AB3336)</f>
        <v>12.791666666666666</v>
      </c>
      <c r="AD3336" s="74"/>
      <c r="AE3336" s="74"/>
      <c r="AF3336" s="75"/>
      <c r="AG3336" s="1"/>
      <c r="AK3336" s="400"/>
      <c r="AL3336" s="400"/>
      <c r="AM3336" s="400"/>
      <c r="AN3336" s="400"/>
      <c r="AO3336" s="400"/>
    </row>
    <row r="3337" spans="1:42" ht="16.5" thickBot="1" x14ac:dyDescent="0.3">
      <c r="A3337" s="3674"/>
      <c r="B3337" s="3519"/>
      <c r="C3337" s="124" t="s">
        <v>19</v>
      </c>
      <c r="D3337" s="112"/>
      <c r="E3337" s="315">
        <f t="shared" ref="E3337:AB3337" si="12595">E3335/E3334</f>
        <v>0.74758454106280192</v>
      </c>
      <c r="F3337" s="316">
        <f t="shared" si="12595"/>
        <v>0.66109785202863958</v>
      </c>
      <c r="G3337" s="316">
        <f t="shared" si="12595"/>
        <v>0.72433679354094571</v>
      </c>
      <c r="H3337" s="424">
        <f t="shared" si="12595"/>
        <v>0.73645833333333333</v>
      </c>
      <c r="I3337" s="316">
        <f t="shared" si="12595"/>
        <v>0.72222222222222221</v>
      </c>
      <c r="J3337" s="316">
        <f t="shared" si="12595"/>
        <v>0.78104575163398693</v>
      </c>
      <c r="K3337" s="316">
        <f t="shared" si="12595"/>
        <v>0.67651006711409389</v>
      </c>
      <c r="L3337" s="316">
        <f t="shared" si="12595"/>
        <v>0.50189393939393945</v>
      </c>
      <c r="M3337" s="316">
        <f t="shared" si="12595"/>
        <v>0.56999999999999995</v>
      </c>
      <c r="N3337" s="424">
        <f t="shared" si="12595"/>
        <v>0.69156293222683263</v>
      </c>
      <c r="O3337" s="316">
        <f t="shared" si="12595"/>
        <v>0.93573264781491006</v>
      </c>
      <c r="P3337" s="316">
        <f t="shared" si="12595"/>
        <v>0.89694224235560593</v>
      </c>
      <c r="Q3337" s="316">
        <f t="shared" si="12595"/>
        <v>0.95132743362831851</v>
      </c>
      <c r="R3337" s="316">
        <f t="shared" si="12595"/>
        <v>0.91537544696066742</v>
      </c>
      <c r="S3337" s="316">
        <f t="shared" si="12595"/>
        <v>0.88383838383838387</v>
      </c>
      <c r="T3337" s="316">
        <f t="shared" si="12595"/>
        <v>0.92778993435448565</v>
      </c>
      <c r="U3337" s="316">
        <f t="shared" si="12595"/>
        <v>0.90567951318458417</v>
      </c>
      <c r="V3337" s="424">
        <f t="shared" si="12595"/>
        <v>0.91935483870967738</v>
      </c>
      <c r="W3337" s="316">
        <f t="shared" si="12595"/>
        <v>0.95862764883955609</v>
      </c>
      <c r="X3337" s="316">
        <f t="shared" si="12595"/>
        <v>0.97418073485600787</v>
      </c>
      <c r="Y3337" s="316">
        <f>V3335/V3334</f>
        <v>0.91935483870967738</v>
      </c>
      <c r="Z3337" s="316">
        <f t="shared" si="12595"/>
        <v>0.92487309644670046</v>
      </c>
      <c r="AA3337" s="316">
        <f t="shared" si="12595"/>
        <v>0.91630434782608694</v>
      </c>
      <c r="AB3337" s="870">
        <f t="shared" si="12595"/>
        <v>0.91803278688524592</v>
      </c>
      <c r="AC3337" s="112"/>
      <c r="AD3337" s="71"/>
      <c r="AE3337" s="153"/>
      <c r="AF3337" s="72"/>
      <c r="AG3337" s="1"/>
      <c r="AK3337" s="400"/>
      <c r="AL3337" s="400"/>
      <c r="AM3337" s="400"/>
      <c r="AN3337" s="400"/>
      <c r="AO3337" s="400"/>
    </row>
    <row r="3338" spans="1:42" ht="18" hidden="1" customHeight="1" x14ac:dyDescent="0.25">
      <c r="A3338" s="2217"/>
      <c r="B3338" s="2220"/>
      <c r="C3338" s="360" t="s">
        <v>118</v>
      </c>
      <c r="D3338" s="120"/>
      <c r="E3338" s="136"/>
      <c r="F3338" s="134"/>
      <c r="G3338" s="134"/>
      <c r="H3338" s="405"/>
      <c r="I3338" s="134"/>
      <c r="J3338" s="134"/>
      <c r="K3338" s="134"/>
      <c r="L3338" s="134"/>
      <c r="M3338" s="134"/>
      <c r="N3338" s="405"/>
      <c r="O3338" s="134"/>
      <c r="P3338" s="134"/>
      <c r="Q3338" s="134"/>
      <c r="R3338" s="134"/>
      <c r="S3338" s="134"/>
      <c r="T3338" s="134"/>
      <c r="U3338" s="134"/>
      <c r="V3338" s="134"/>
      <c r="W3338" s="134"/>
      <c r="X3338" s="134"/>
      <c r="Y3338" s="405"/>
      <c r="Z3338" s="134"/>
      <c r="AA3338" s="134"/>
      <c r="AB3338" s="518"/>
      <c r="AC3338" s="120"/>
      <c r="AD3338" s="71"/>
      <c r="AE3338" s="153"/>
      <c r="AF3338" s="72"/>
      <c r="AG3338" s="1"/>
      <c r="AK3338" s="400"/>
      <c r="AL3338" s="400"/>
      <c r="AM3338" s="400"/>
      <c r="AN3338" s="400"/>
      <c r="AO3338" s="400"/>
    </row>
    <row r="3339" spans="1:42" s="181" customFormat="1" ht="18" hidden="1" customHeight="1" x14ac:dyDescent="0.25">
      <c r="A3339" s="2227"/>
      <c r="B3339" s="2230"/>
      <c r="C3339" s="122" t="s">
        <v>119</v>
      </c>
      <c r="D3339" s="106"/>
      <c r="E3339" s="308"/>
      <c r="F3339" s="309"/>
      <c r="G3339" s="309"/>
      <c r="H3339" s="406"/>
      <c r="I3339" s="309"/>
      <c r="J3339" s="309"/>
      <c r="K3339" s="309"/>
      <c r="L3339" s="309"/>
      <c r="M3339" s="309"/>
      <c r="N3339" s="406"/>
      <c r="O3339" s="309"/>
      <c r="P3339" s="309"/>
      <c r="Q3339" s="309"/>
      <c r="R3339" s="309"/>
      <c r="S3339" s="309"/>
      <c r="T3339" s="309"/>
      <c r="U3339" s="309"/>
      <c r="V3339" s="309"/>
      <c r="W3339" s="309"/>
      <c r="X3339" s="309"/>
      <c r="Y3339" s="406"/>
      <c r="Z3339" s="309"/>
      <c r="AA3339" s="309"/>
      <c r="AB3339" s="934"/>
      <c r="AC3339" s="106"/>
      <c r="AD3339" s="71"/>
      <c r="AE3339" s="153"/>
      <c r="AF3339" s="72"/>
      <c r="AH3339" s="844"/>
      <c r="AI3339" s="845"/>
      <c r="AJ3339" s="845"/>
      <c r="AK3339" s="845"/>
      <c r="AL3339" s="846"/>
      <c r="AM3339" s="846"/>
      <c r="AN3339" s="189"/>
      <c r="AO3339" s="189"/>
      <c r="AP3339" s="189"/>
    </row>
    <row r="3340" spans="1:42" ht="18" hidden="1" customHeight="1" thickBot="1" x14ac:dyDescent="0.3">
      <c r="A3340" s="3520" t="s">
        <v>44</v>
      </c>
      <c r="B3340" s="3521"/>
      <c r="C3340" s="3522"/>
      <c r="D3340" s="112"/>
      <c r="E3340" s="178">
        <f>SQRT(E3334*E3334+E3335*E3335)/E3262/1.73</f>
        <v>11.502848316241952</v>
      </c>
      <c r="F3340" s="179">
        <f t="shared" ref="F3340:AB3340" si="12596">SQRT(F3334*F3334+F3335*F3335)/F3262/1.73</f>
        <v>11.156119999807892</v>
      </c>
      <c r="G3340" s="179">
        <f t="shared" si="12596"/>
        <v>11.877425476984081</v>
      </c>
      <c r="H3340" s="413">
        <f t="shared" si="12596"/>
        <v>13.22762318633116</v>
      </c>
      <c r="I3340" s="179">
        <f t="shared" si="12596"/>
        <v>13.302503842137995</v>
      </c>
      <c r="J3340" s="179">
        <f t="shared" si="12596"/>
        <v>12.948234354651253</v>
      </c>
      <c r="K3340" s="179">
        <f t="shared" si="12596"/>
        <v>10.066276062572745</v>
      </c>
      <c r="L3340" s="179">
        <f t="shared" si="12596"/>
        <v>6.6179351698085682</v>
      </c>
      <c r="M3340" s="179">
        <f t="shared" si="12596"/>
        <v>6.4911490499267241</v>
      </c>
      <c r="N3340" s="413">
        <f t="shared" si="12596"/>
        <v>9.6785032255171437</v>
      </c>
      <c r="O3340" s="179">
        <f t="shared" si="12596"/>
        <v>11.753624397050043</v>
      </c>
      <c r="P3340" s="179">
        <f t="shared" si="12596"/>
        <v>13.072185415822892</v>
      </c>
      <c r="Q3340" s="179">
        <f t="shared" si="12596"/>
        <v>13.672567498865739</v>
      </c>
      <c r="R3340" s="179">
        <f t="shared" si="12596"/>
        <v>12.499495798486755</v>
      </c>
      <c r="S3340" s="179">
        <f t="shared" si="12596"/>
        <v>8.7533919831197089</v>
      </c>
      <c r="T3340" s="179">
        <f t="shared" si="12596"/>
        <v>13.846133869507032</v>
      </c>
      <c r="U3340" s="179">
        <f t="shared" si="12596"/>
        <v>14.716708197081203</v>
      </c>
      <c r="V3340" s="413">
        <f t="shared" si="12596"/>
        <v>14.893170814106352</v>
      </c>
      <c r="W3340" s="179">
        <f t="shared" si="12596"/>
        <v>15.158094666226182</v>
      </c>
      <c r="X3340" s="179">
        <f t="shared" si="12596"/>
        <v>15.463923686647973</v>
      </c>
      <c r="Y3340" s="77">
        <f>SQRT(V3334*V3334+V3335*V3335)/V3262/1.73</f>
        <v>14.893170814106352</v>
      </c>
      <c r="Z3340" s="179">
        <f t="shared" si="12596"/>
        <v>14.674481670602665</v>
      </c>
      <c r="AA3340" s="179">
        <f t="shared" si="12596"/>
        <v>13.647718157704336</v>
      </c>
      <c r="AB3340" s="399">
        <f t="shared" si="12596"/>
        <v>13.546788832147564</v>
      </c>
      <c r="AC3340" s="107">
        <f>AVERAGE(E3340:AB3340)</f>
        <v>12.394169770227263</v>
      </c>
      <c r="AD3340" s="76">
        <f>(AC3336-AC3340)/AC3336</f>
        <v>3.1074675943145513E-2</v>
      </c>
      <c r="AE3340" s="77"/>
      <c r="AF3340" s="78"/>
      <c r="AK3340" s="14"/>
      <c r="AL3340" s="14"/>
      <c r="AM3340" s="15"/>
      <c r="AN3340" s="14"/>
      <c r="AO3340" s="400"/>
    </row>
    <row r="3341" spans="1:42" x14ac:dyDescent="0.25">
      <c r="A3341" s="3527" t="s">
        <v>623</v>
      </c>
      <c r="B3341" s="3490" t="s">
        <v>622</v>
      </c>
      <c r="C3341" s="123" t="s">
        <v>14</v>
      </c>
      <c r="D3341" s="111" t="s">
        <v>948</v>
      </c>
      <c r="E3341" s="323">
        <v>552.79999999999995</v>
      </c>
      <c r="F3341" s="319">
        <v>545.6</v>
      </c>
      <c r="G3341" s="319">
        <v>546.79999999999995</v>
      </c>
      <c r="H3341" s="430">
        <v>526</v>
      </c>
      <c r="I3341" s="319">
        <v>609.20000000000005</v>
      </c>
      <c r="J3341" s="319">
        <v>668.4</v>
      </c>
      <c r="K3341" s="319">
        <v>589.6</v>
      </c>
      <c r="L3341" s="319">
        <v>544.4</v>
      </c>
      <c r="M3341" s="319">
        <v>570.4</v>
      </c>
      <c r="N3341" s="430">
        <v>852.4</v>
      </c>
      <c r="O3341" s="319">
        <v>947.6</v>
      </c>
      <c r="P3341" s="319">
        <v>833.6</v>
      </c>
      <c r="Q3341" s="319">
        <v>874</v>
      </c>
      <c r="R3341" s="319">
        <v>890</v>
      </c>
      <c r="S3341" s="319">
        <v>855.6</v>
      </c>
      <c r="T3341" s="319">
        <v>870.4</v>
      </c>
      <c r="U3341" s="319">
        <v>970</v>
      </c>
      <c r="V3341" s="430">
        <v>932.8</v>
      </c>
      <c r="W3341" s="319">
        <v>817.6</v>
      </c>
      <c r="X3341" s="319">
        <v>763.2</v>
      </c>
      <c r="Y3341" s="319">
        <v>740.8</v>
      </c>
      <c r="Z3341" s="319">
        <v>725.6</v>
      </c>
      <c r="AA3341" s="319">
        <v>736.4</v>
      </c>
      <c r="AB3341" s="575">
        <v>711.2</v>
      </c>
      <c r="AC3341" s="132">
        <f>SUM(E3341:AB3341)</f>
        <v>17674.400000000001</v>
      </c>
      <c r="AD3341" s="68"/>
      <c r="AE3341" s="69">
        <v>100</v>
      </c>
      <c r="AF3341" s="70">
        <v>40</v>
      </c>
      <c r="AK3341" s="474"/>
      <c r="AL3341" s="475"/>
      <c r="AM3341" s="474"/>
      <c r="AN3341" s="15"/>
      <c r="AO3341" s="400"/>
    </row>
    <row r="3342" spans="1:42" x14ac:dyDescent="0.25">
      <c r="A3342" s="3528"/>
      <c r="B3342" s="3491"/>
      <c r="C3342" s="121" t="s">
        <v>16</v>
      </c>
      <c r="D3342" s="106" t="s">
        <v>948</v>
      </c>
      <c r="E3342" s="305">
        <v>333.6</v>
      </c>
      <c r="F3342" s="306">
        <v>334.4</v>
      </c>
      <c r="G3342" s="306">
        <v>333.2</v>
      </c>
      <c r="H3342" s="409">
        <v>341.2</v>
      </c>
      <c r="I3342" s="306">
        <v>357.2</v>
      </c>
      <c r="J3342" s="306">
        <v>365.6</v>
      </c>
      <c r="K3342" s="306">
        <v>341.2</v>
      </c>
      <c r="L3342" s="306">
        <v>320</v>
      </c>
      <c r="M3342" s="306">
        <v>323.2</v>
      </c>
      <c r="N3342" s="409">
        <v>418.8</v>
      </c>
      <c r="O3342" s="306">
        <v>500</v>
      </c>
      <c r="P3342" s="306">
        <v>497.6</v>
      </c>
      <c r="Q3342" s="306">
        <v>508.4</v>
      </c>
      <c r="R3342" s="306">
        <v>469.2</v>
      </c>
      <c r="S3342" s="306">
        <v>464</v>
      </c>
      <c r="T3342" s="306">
        <v>501.2</v>
      </c>
      <c r="U3342" s="306">
        <v>506.4</v>
      </c>
      <c r="V3342" s="409">
        <v>484.4</v>
      </c>
      <c r="W3342" s="306">
        <v>411.6</v>
      </c>
      <c r="X3342" s="306">
        <v>393.6</v>
      </c>
      <c r="Y3342" s="306">
        <v>372.4</v>
      </c>
      <c r="Z3342" s="306">
        <v>361.6</v>
      </c>
      <c r="AA3342" s="306">
        <v>392</v>
      </c>
      <c r="AB3342" s="398">
        <v>395.2</v>
      </c>
      <c r="AC3342" s="105">
        <f>SUM(E3342:AB3342)</f>
        <v>9726</v>
      </c>
      <c r="AD3342" s="71"/>
      <c r="AE3342" s="153"/>
      <c r="AF3342" s="72"/>
      <c r="AK3342" s="15"/>
      <c r="AL3342" s="15"/>
      <c r="AM3342" s="15"/>
      <c r="AN3342" s="15"/>
      <c r="AO3342" s="400"/>
    </row>
    <row r="3343" spans="1:42" x14ac:dyDescent="0.25">
      <c r="A3343" s="3528"/>
      <c r="B3343" s="3491"/>
      <c r="C3343" s="121" t="s">
        <v>17</v>
      </c>
      <c r="D3343" s="106" t="s">
        <v>56</v>
      </c>
      <c r="E3343" s="2620">
        <v>35</v>
      </c>
      <c r="F3343" s="2621">
        <v>34</v>
      </c>
      <c r="G3343" s="2621">
        <v>37</v>
      </c>
      <c r="H3343" s="2622">
        <v>41</v>
      </c>
      <c r="I3343" s="2621">
        <v>42</v>
      </c>
      <c r="J3343" s="2621">
        <v>37</v>
      </c>
      <c r="K3343" s="2621">
        <v>33</v>
      </c>
      <c r="L3343" s="2621">
        <v>48</v>
      </c>
      <c r="M3343" s="2621">
        <v>56</v>
      </c>
      <c r="N3343" s="2622">
        <v>67</v>
      </c>
      <c r="O3343" s="2621">
        <v>55</v>
      </c>
      <c r="P3343" s="2621">
        <v>60</v>
      </c>
      <c r="Q3343" s="2621">
        <v>54</v>
      </c>
      <c r="R3343" s="2621">
        <v>54</v>
      </c>
      <c r="S3343" s="2621">
        <v>60</v>
      </c>
      <c r="T3343" s="2621">
        <v>61</v>
      </c>
      <c r="U3343" s="2621">
        <v>55</v>
      </c>
      <c r="V3343" s="2622">
        <v>46</v>
      </c>
      <c r="W3343" s="2621">
        <v>42</v>
      </c>
      <c r="X3343" s="2621">
        <v>46</v>
      </c>
      <c r="Y3343" s="3366">
        <v>48</v>
      </c>
      <c r="Z3343" s="2621">
        <v>46</v>
      </c>
      <c r="AA3343" s="2621">
        <v>49</v>
      </c>
      <c r="AB3343" s="2623">
        <v>43</v>
      </c>
      <c r="AC3343" s="105">
        <f>AVERAGE(E3343:AB3343)</f>
        <v>47.875</v>
      </c>
      <c r="AD3343" s="74"/>
      <c r="AE3343" s="74"/>
      <c r="AF3343" s="75"/>
      <c r="AK3343" s="15"/>
      <c r="AL3343" s="15"/>
      <c r="AM3343" s="15"/>
      <c r="AN3343" s="15"/>
      <c r="AO3343" s="400"/>
    </row>
    <row r="3344" spans="1:42" ht="16.5" thickBot="1" x14ac:dyDescent="0.3">
      <c r="A3344" s="3529"/>
      <c r="B3344" s="3492"/>
      <c r="C3344" s="121" t="s">
        <v>19</v>
      </c>
      <c r="D3344" s="106"/>
      <c r="E3344" s="311">
        <f t="shared" ref="E3344:AB3344" si="12597">E3342/E3341</f>
        <v>0.60347322720694652</v>
      </c>
      <c r="F3344" s="312">
        <f t="shared" si="12597"/>
        <v>0.61290322580645151</v>
      </c>
      <c r="G3344" s="312">
        <f t="shared" si="12597"/>
        <v>0.60936356986100959</v>
      </c>
      <c r="H3344" s="411">
        <f t="shared" si="12597"/>
        <v>0.64866920152091256</v>
      </c>
      <c r="I3344" s="312">
        <f t="shared" si="12597"/>
        <v>0.58634274458305968</v>
      </c>
      <c r="J3344" s="312">
        <f t="shared" si="12597"/>
        <v>0.54697785757031725</v>
      </c>
      <c r="K3344" s="312">
        <f t="shared" si="12597"/>
        <v>0.57869742198100405</v>
      </c>
      <c r="L3344" s="312">
        <f t="shared" si="12597"/>
        <v>0.58780308596620134</v>
      </c>
      <c r="M3344" s="312">
        <f t="shared" si="12597"/>
        <v>0.56661991584852733</v>
      </c>
      <c r="N3344" s="411">
        <f t="shared" si="12597"/>
        <v>0.49131862975129048</v>
      </c>
      <c r="O3344" s="312">
        <f t="shared" si="12597"/>
        <v>0.52764879696074296</v>
      </c>
      <c r="P3344" s="312">
        <f t="shared" si="12597"/>
        <v>0.59692898272552786</v>
      </c>
      <c r="Q3344" s="312">
        <f t="shared" si="12597"/>
        <v>0.58169336384439352</v>
      </c>
      <c r="R3344" s="312">
        <f t="shared" si="12597"/>
        <v>0.52719101123595502</v>
      </c>
      <c r="S3344" s="312">
        <f t="shared" si="12597"/>
        <v>0.54230949041608223</v>
      </c>
      <c r="T3344" s="312">
        <f t="shared" si="12597"/>
        <v>0.57582720588235292</v>
      </c>
      <c r="U3344" s="312">
        <f t="shared" si="12597"/>
        <v>0.5220618556701031</v>
      </c>
      <c r="V3344" s="411">
        <f t="shared" si="12597"/>
        <v>0.51929674099485423</v>
      </c>
      <c r="W3344" s="312">
        <f t="shared" si="12597"/>
        <v>0.50342465753424659</v>
      </c>
      <c r="X3344" s="312">
        <f t="shared" si="12597"/>
        <v>0.51572327044025157</v>
      </c>
      <c r="Y3344" s="312">
        <f>V3342/V3341</f>
        <v>0.51929674099485423</v>
      </c>
      <c r="Z3344" s="312">
        <f t="shared" si="12597"/>
        <v>0.49834619625137816</v>
      </c>
      <c r="AA3344" s="312">
        <f t="shared" si="12597"/>
        <v>0.53231939163498099</v>
      </c>
      <c r="AB3344" s="335">
        <f t="shared" si="12597"/>
        <v>0.55568053993250843</v>
      </c>
      <c r="AC3344" s="106"/>
      <c r="AD3344" s="71"/>
      <c r="AE3344" s="153"/>
      <c r="AF3344" s="72"/>
      <c r="AK3344" s="15"/>
      <c r="AL3344" s="15"/>
      <c r="AM3344" s="15"/>
      <c r="AN3344" s="15"/>
      <c r="AO3344" s="400"/>
    </row>
    <row r="3345" spans="1:42" ht="18" hidden="1" customHeight="1" x14ac:dyDescent="0.25">
      <c r="A3345" s="2227"/>
      <c r="B3345" s="2230"/>
      <c r="C3345" s="122" t="s">
        <v>118</v>
      </c>
      <c r="D3345" s="106"/>
      <c r="E3345" s="308"/>
      <c r="F3345" s="309"/>
      <c r="G3345" s="309"/>
      <c r="H3345" s="406"/>
      <c r="I3345" s="309"/>
      <c r="J3345" s="309"/>
      <c r="K3345" s="309"/>
      <c r="L3345" s="309"/>
      <c r="M3345" s="309"/>
      <c r="N3345" s="406"/>
      <c r="O3345" s="309"/>
      <c r="P3345" s="309"/>
      <c r="Q3345" s="309"/>
      <c r="R3345" s="309"/>
      <c r="S3345" s="309"/>
      <c r="T3345" s="309"/>
      <c r="U3345" s="309"/>
      <c r="V3345" s="309"/>
      <c r="W3345" s="309"/>
      <c r="X3345" s="309"/>
      <c r="Y3345" s="406"/>
      <c r="Z3345" s="309"/>
      <c r="AA3345" s="309"/>
      <c r="AB3345" s="934"/>
      <c r="AC3345" s="106"/>
      <c r="AD3345" s="71"/>
      <c r="AE3345" s="153"/>
      <c r="AF3345" s="72"/>
      <c r="AK3345" s="15"/>
      <c r="AL3345" s="15"/>
      <c r="AM3345" s="15"/>
      <c r="AN3345" s="15"/>
      <c r="AO3345" s="400"/>
    </row>
    <row r="3346" spans="1:42" s="181" customFormat="1" ht="18" hidden="1" customHeight="1" x14ac:dyDescent="0.25">
      <c r="A3346" s="2227"/>
      <c r="B3346" s="2230"/>
      <c r="C3346" s="122" t="s">
        <v>119</v>
      </c>
      <c r="D3346" s="106"/>
      <c r="E3346" s="308"/>
      <c r="F3346" s="309"/>
      <c r="G3346" s="309"/>
      <c r="H3346" s="406"/>
      <c r="I3346" s="309"/>
      <c r="J3346" s="309"/>
      <c r="K3346" s="309"/>
      <c r="L3346" s="309"/>
      <c r="M3346" s="309"/>
      <c r="N3346" s="406"/>
      <c r="O3346" s="309"/>
      <c r="P3346" s="309"/>
      <c r="Q3346" s="309"/>
      <c r="R3346" s="309"/>
      <c r="S3346" s="309"/>
      <c r="T3346" s="309"/>
      <c r="U3346" s="309"/>
      <c r="V3346" s="309"/>
      <c r="W3346" s="309"/>
      <c r="X3346" s="309"/>
      <c r="Y3346" s="406"/>
      <c r="Z3346" s="309"/>
      <c r="AA3346" s="309"/>
      <c r="AB3346" s="934"/>
      <c r="AC3346" s="106"/>
      <c r="AD3346" s="71"/>
      <c r="AE3346" s="153"/>
      <c r="AF3346" s="72"/>
      <c r="AH3346" s="844"/>
      <c r="AI3346" s="845"/>
      <c r="AJ3346" s="845"/>
      <c r="AK3346" s="845"/>
      <c r="AL3346" s="846"/>
      <c r="AM3346" s="846"/>
      <c r="AN3346" s="189"/>
      <c r="AO3346" s="189"/>
      <c r="AP3346" s="189"/>
    </row>
    <row r="3347" spans="1:42" ht="18" hidden="1" customHeight="1" thickBot="1" x14ac:dyDescent="0.3">
      <c r="A3347" s="3520" t="s">
        <v>44</v>
      </c>
      <c r="B3347" s="3521"/>
      <c r="C3347" s="3522"/>
      <c r="D3347" s="112"/>
      <c r="E3347" s="178">
        <f>SQRT(E3341*E3341+E3342*E3342)/E3262/1.73</f>
        <v>35.920486708056877</v>
      </c>
      <c r="F3347" s="179">
        <f t="shared" ref="F3347:AB3347" si="12598">SQRT(F3341*F3341+F3342*F3342)/F3262/1.73</f>
        <v>35.532974379179869</v>
      </c>
      <c r="G3347" s="179">
        <f t="shared" si="12598"/>
        <v>35.520961740531703</v>
      </c>
      <c r="H3347" s="413">
        <f t="shared" si="12598"/>
        <v>34.780360251069943</v>
      </c>
      <c r="I3347" s="179">
        <f t="shared" si="12598"/>
        <v>39.175363756325225</v>
      </c>
      <c r="J3347" s="179">
        <f t="shared" si="12598"/>
        <v>42.344056485045392</v>
      </c>
      <c r="K3347" s="179">
        <f t="shared" si="12598"/>
        <v>38.118333456470985</v>
      </c>
      <c r="L3347" s="179">
        <f t="shared" si="12598"/>
        <v>35.370091174845712</v>
      </c>
      <c r="M3347" s="179">
        <f t="shared" si="12598"/>
        <v>36.971792949825605</v>
      </c>
      <c r="N3347" s="413">
        <f t="shared" si="12598"/>
        <v>52.283284072743079</v>
      </c>
      <c r="O3347" s="179">
        <f t="shared" si="12598"/>
        <v>59.095348532261049</v>
      </c>
      <c r="P3347" s="179">
        <f t="shared" si="12598"/>
        <v>53.4955764424815</v>
      </c>
      <c r="Q3347" s="179">
        <f t="shared" si="12598"/>
        <v>55.398819097841425</v>
      </c>
      <c r="R3347" s="179">
        <f t="shared" si="12598"/>
        <v>55.281746869921896</v>
      </c>
      <c r="S3347" s="179">
        <f t="shared" si="12598"/>
        <v>53.735567497398634</v>
      </c>
      <c r="T3347" s="179">
        <f t="shared" si="12598"/>
        <v>55.770583398792425</v>
      </c>
      <c r="U3347" s="179">
        <f t="shared" si="12598"/>
        <v>60.526634497789331</v>
      </c>
      <c r="V3347" s="413">
        <f t="shared" si="12598"/>
        <v>58.08393433620131</v>
      </c>
      <c r="W3347" s="179">
        <f t="shared" si="12598"/>
        <v>50.535811829527091</v>
      </c>
      <c r="X3347" s="179">
        <f t="shared" si="12598"/>
        <v>47.228193505720235</v>
      </c>
      <c r="Y3347" s="77">
        <f>SQRT(V3341*V3341+V3342*V3342)/V3262/1.73</f>
        <v>58.08393433620131</v>
      </c>
      <c r="Z3347" s="179">
        <f t="shared" si="12598"/>
        <v>44.334741492794869</v>
      </c>
      <c r="AA3347" s="179">
        <f t="shared" si="12598"/>
        <v>45.621294549690795</v>
      </c>
      <c r="AB3347" s="399">
        <f t="shared" si="12598"/>
        <v>44.368346869332392</v>
      </c>
      <c r="AC3347" s="107">
        <f>AVERAGE(E3347:AB3347)</f>
        <v>46.982426592918692</v>
      </c>
      <c r="AD3347" s="76">
        <f>(AC3343-AC3347)/AC3343</f>
        <v>1.8643830957311914E-2</v>
      </c>
      <c r="AE3347" s="77"/>
      <c r="AF3347" s="78"/>
      <c r="AK3347" s="14"/>
      <c r="AL3347" s="14"/>
      <c r="AM3347" s="15"/>
      <c r="AN3347" s="14"/>
      <c r="AO3347" s="400"/>
    </row>
    <row r="3348" spans="1:42" x14ac:dyDescent="0.25">
      <c r="A3348" s="3527" t="s">
        <v>624</v>
      </c>
      <c r="B3348" s="3490" t="s">
        <v>622</v>
      </c>
      <c r="C3348" s="119" t="s">
        <v>14</v>
      </c>
      <c r="D3348" s="111" t="s">
        <v>948</v>
      </c>
      <c r="E3348" s="304">
        <v>235.6</v>
      </c>
      <c r="F3348" s="69">
        <v>228.8</v>
      </c>
      <c r="G3348" s="69">
        <v>224</v>
      </c>
      <c r="H3348" s="408">
        <v>224.8</v>
      </c>
      <c r="I3348" s="69">
        <v>224</v>
      </c>
      <c r="J3348" s="69">
        <v>222.8</v>
      </c>
      <c r="K3348" s="69">
        <v>218.4</v>
      </c>
      <c r="L3348" s="69">
        <v>248.8</v>
      </c>
      <c r="M3348" s="69">
        <v>265.60000000000002</v>
      </c>
      <c r="N3348" s="408">
        <v>324</v>
      </c>
      <c r="O3348" s="69">
        <v>353.2</v>
      </c>
      <c r="P3348" s="69">
        <v>333.2</v>
      </c>
      <c r="Q3348" s="69">
        <v>310.39999999999998</v>
      </c>
      <c r="R3348" s="69">
        <v>290.39999999999998</v>
      </c>
      <c r="S3348" s="69">
        <v>297.60000000000002</v>
      </c>
      <c r="T3348" s="69">
        <v>294.39999999999998</v>
      </c>
      <c r="U3348" s="69">
        <v>299.60000000000002</v>
      </c>
      <c r="V3348" s="408">
        <v>288</v>
      </c>
      <c r="W3348" s="69">
        <v>246.8</v>
      </c>
      <c r="X3348" s="69">
        <v>246</v>
      </c>
      <c r="Y3348" s="69">
        <v>237.2</v>
      </c>
      <c r="Z3348" s="69">
        <v>236.8</v>
      </c>
      <c r="AA3348" s="69">
        <v>238</v>
      </c>
      <c r="AB3348" s="397">
        <v>231.2</v>
      </c>
      <c r="AC3348" s="104">
        <f>SUM(E3348:AB3348)</f>
        <v>6319.6</v>
      </c>
      <c r="AD3348" s="68"/>
      <c r="AE3348" s="69">
        <v>100</v>
      </c>
      <c r="AF3348" s="70">
        <v>40</v>
      </c>
      <c r="AK3348" s="474"/>
      <c r="AL3348" s="475"/>
      <c r="AM3348" s="474"/>
      <c r="AN3348" s="15"/>
      <c r="AO3348" s="400"/>
    </row>
    <row r="3349" spans="1:42" x14ac:dyDescent="0.25">
      <c r="A3349" s="3528"/>
      <c r="B3349" s="3491"/>
      <c r="C3349" s="121" t="s">
        <v>16</v>
      </c>
      <c r="D3349" s="106" t="s">
        <v>948</v>
      </c>
      <c r="E3349" s="305">
        <v>146.4</v>
      </c>
      <c r="F3349" s="306">
        <v>144.4</v>
      </c>
      <c r="G3349" s="306">
        <v>138.4</v>
      </c>
      <c r="H3349" s="409">
        <v>138.4</v>
      </c>
      <c r="I3349" s="306">
        <v>140.4</v>
      </c>
      <c r="J3349" s="306">
        <v>136</v>
      </c>
      <c r="K3349" s="306">
        <v>132.80000000000001</v>
      </c>
      <c r="L3349" s="306">
        <v>135.19999999999999</v>
      </c>
      <c r="M3349" s="306">
        <v>126.4</v>
      </c>
      <c r="N3349" s="409">
        <v>160</v>
      </c>
      <c r="O3349" s="306">
        <v>176</v>
      </c>
      <c r="P3349" s="306">
        <v>172.4</v>
      </c>
      <c r="Q3349" s="306">
        <v>164.4</v>
      </c>
      <c r="R3349" s="306">
        <v>150</v>
      </c>
      <c r="S3349" s="306">
        <v>157.19999999999999</v>
      </c>
      <c r="T3349" s="306">
        <v>174.8</v>
      </c>
      <c r="U3349" s="306">
        <v>174.8</v>
      </c>
      <c r="V3349" s="409">
        <v>181.6</v>
      </c>
      <c r="W3349" s="306">
        <v>149.6</v>
      </c>
      <c r="X3349" s="306">
        <v>162</v>
      </c>
      <c r="Y3349" s="306">
        <v>150.80000000000001</v>
      </c>
      <c r="Z3349" s="306">
        <v>161.19999999999999</v>
      </c>
      <c r="AA3349" s="306">
        <v>160.80000000000001</v>
      </c>
      <c r="AB3349" s="398">
        <v>162.80000000000001</v>
      </c>
      <c r="AC3349" s="105">
        <f>SUM(E3349:AB3349)</f>
        <v>3696.8000000000006</v>
      </c>
      <c r="AD3349" s="71"/>
      <c r="AE3349" s="153"/>
      <c r="AF3349" s="72"/>
      <c r="AK3349" s="15"/>
      <c r="AL3349" s="15"/>
      <c r="AM3349" s="15"/>
      <c r="AN3349" s="15"/>
      <c r="AO3349" s="400"/>
    </row>
    <row r="3350" spans="1:42" x14ac:dyDescent="0.25">
      <c r="A3350" s="3528"/>
      <c r="B3350" s="3491"/>
      <c r="C3350" s="121" t="s">
        <v>17</v>
      </c>
      <c r="D3350" s="106" t="s">
        <v>56</v>
      </c>
      <c r="E3350" s="2620">
        <v>16</v>
      </c>
      <c r="F3350" s="2621">
        <v>16</v>
      </c>
      <c r="G3350" s="2621">
        <v>16</v>
      </c>
      <c r="H3350" s="2622">
        <v>15</v>
      </c>
      <c r="I3350" s="2621">
        <v>15</v>
      </c>
      <c r="J3350" s="2621">
        <v>15</v>
      </c>
      <c r="K3350" s="2621">
        <v>15</v>
      </c>
      <c r="L3350" s="2621">
        <v>19</v>
      </c>
      <c r="M3350" s="2621">
        <v>19</v>
      </c>
      <c r="N3350" s="2622">
        <v>23</v>
      </c>
      <c r="O3350" s="2621">
        <v>21</v>
      </c>
      <c r="P3350" s="2621">
        <v>21</v>
      </c>
      <c r="Q3350" s="2621">
        <v>19</v>
      </c>
      <c r="R3350" s="2621">
        <v>21</v>
      </c>
      <c r="S3350" s="2621">
        <v>19</v>
      </c>
      <c r="T3350" s="2621">
        <v>22</v>
      </c>
      <c r="U3350" s="2621">
        <v>19</v>
      </c>
      <c r="V3350" s="2622">
        <v>17</v>
      </c>
      <c r="W3350" s="2621">
        <v>17</v>
      </c>
      <c r="X3350" s="2621">
        <v>18</v>
      </c>
      <c r="Y3350" s="3366">
        <v>17</v>
      </c>
      <c r="Z3350" s="2621">
        <v>16</v>
      </c>
      <c r="AA3350" s="2621">
        <v>17</v>
      </c>
      <c r="AB3350" s="2623">
        <v>15</v>
      </c>
      <c r="AC3350" s="105">
        <f>AVERAGE(E3350:AB3350)</f>
        <v>17.833333333333332</v>
      </c>
      <c r="AD3350" s="74"/>
      <c r="AE3350" s="74"/>
      <c r="AF3350" s="75"/>
      <c r="AK3350" s="15"/>
      <c r="AL3350" s="15"/>
      <c r="AM3350" s="15"/>
      <c r="AN3350" s="15"/>
      <c r="AO3350" s="400"/>
    </row>
    <row r="3351" spans="1:42" ht="16.5" thickBot="1" x14ac:dyDescent="0.3">
      <c r="A3351" s="3674"/>
      <c r="B3351" s="3519"/>
      <c r="C3351" s="124" t="s">
        <v>19</v>
      </c>
      <c r="D3351" s="112"/>
      <c r="E3351" s="315">
        <f t="shared" ref="E3351:AB3351" si="12599">E3349/E3348</f>
        <v>0.62139219015280145</v>
      </c>
      <c r="F3351" s="316">
        <f t="shared" si="12599"/>
        <v>0.63111888111888115</v>
      </c>
      <c r="G3351" s="316">
        <f t="shared" si="12599"/>
        <v>0.61785714285714288</v>
      </c>
      <c r="H3351" s="424">
        <f t="shared" si="12599"/>
        <v>0.61565836298932386</v>
      </c>
      <c r="I3351" s="316">
        <f t="shared" si="12599"/>
        <v>0.62678571428571428</v>
      </c>
      <c r="J3351" s="316">
        <f t="shared" si="12599"/>
        <v>0.61041292639138234</v>
      </c>
      <c r="K3351" s="316">
        <f t="shared" si="12599"/>
        <v>0.60805860805860812</v>
      </c>
      <c r="L3351" s="316">
        <f t="shared" si="12599"/>
        <v>0.54340836012861726</v>
      </c>
      <c r="M3351" s="316">
        <f t="shared" si="12599"/>
        <v>0.4759036144578313</v>
      </c>
      <c r="N3351" s="424">
        <f t="shared" si="12599"/>
        <v>0.49382716049382713</v>
      </c>
      <c r="O3351" s="316">
        <f t="shared" si="12599"/>
        <v>0.49830124575311441</v>
      </c>
      <c r="P3351" s="316">
        <f t="shared" si="12599"/>
        <v>0.51740696278511411</v>
      </c>
      <c r="Q3351" s="316">
        <f t="shared" si="12599"/>
        <v>0.52963917525773196</v>
      </c>
      <c r="R3351" s="316">
        <f t="shared" si="12599"/>
        <v>0.51652892561983477</v>
      </c>
      <c r="S3351" s="316">
        <f t="shared" si="12599"/>
        <v>0.52822580645161288</v>
      </c>
      <c r="T3351" s="316">
        <f t="shared" si="12599"/>
        <v>0.59375000000000011</v>
      </c>
      <c r="U3351" s="316">
        <f t="shared" si="12599"/>
        <v>0.58344459279038718</v>
      </c>
      <c r="V3351" s="424">
        <f t="shared" si="12599"/>
        <v>0.63055555555555554</v>
      </c>
      <c r="W3351" s="316">
        <f t="shared" si="12599"/>
        <v>0.60615883306320906</v>
      </c>
      <c r="X3351" s="316">
        <f t="shared" si="12599"/>
        <v>0.65853658536585369</v>
      </c>
      <c r="Y3351" s="316">
        <f>V3349/V3348</f>
        <v>0.63055555555555554</v>
      </c>
      <c r="Z3351" s="316">
        <f t="shared" si="12599"/>
        <v>0.6807432432432432</v>
      </c>
      <c r="AA3351" s="316">
        <f t="shared" si="12599"/>
        <v>0.67563025210084038</v>
      </c>
      <c r="AB3351" s="870">
        <f t="shared" si="12599"/>
        <v>0.70415224913494823</v>
      </c>
      <c r="AC3351" s="112"/>
      <c r="AD3351" s="71"/>
      <c r="AE3351" s="153"/>
      <c r="AF3351" s="72"/>
      <c r="AK3351" s="15"/>
      <c r="AL3351" s="15"/>
      <c r="AM3351" s="15"/>
      <c r="AN3351" s="15"/>
      <c r="AO3351" s="400"/>
    </row>
    <row r="3352" spans="1:42" ht="18" hidden="1" customHeight="1" x14ac:dyDescent="0.25">
      <c r="A3352" s="2217"/>
      <c r="B3352" s="2220"/>
      <c r="C3352" s="360" t="s">
        <v>118</v>
      </c>
      <c r="D3352" s="120"/>
      <c r="E3352" s="136"/>
      <c r="F3352" s="134"/>
      <c r="G3352" s="134"/>
      <c r="H3352" s="405"/>
      <c r="I3352" s="134"/>
      <c r="J3352" s="134"/>
      <c r="K3352" s="134"/>
      <c r="L3352" s="134"/>
      <c r="M3352" s="134"/>
      <c r="N3352" s="405"/>
      <c r="O3352" s="134"/>
      <c r="P3352" s="134"/>
      <c r="Q3352" s="134"/>
      <c r="R3352" s="134"/>
      <c r="S3352" s="134"/>
      <c r="T3352" s="134"/>
      <c r="U3352" s="134"/>
      <c r="V3352" s="134"/>
      <c r="W3352" s="134"/>
      <c r="X3352" s="134"/>
      <c r="Y3352" s="405"/>
      <c r="Z3352" s="134"/>
      <c r="AA3352" s="134"/>
      <c r="AB3352" s="518"/>
      <c r="AC3352" s="120"/>
      <c r="AD3352" s="71"/>
      <c r="AE3352" s="153"/>
      <c r="AF3352" s="72"/>
      <c r="AK3352" s="15"/>
      <c r="AL3352" s="15"/>
      <c r="AM3352" s="15"/>
      <c r="AN3352" s="15"/>
      <c r="AO3352" s="400"/>
    </row>
    <row r="3353" spans="1:42" s="181" customFormat="1" ht="18" hidden="1" customHeight="1" x14ac:dyDescent="0.25">
      <c r="A3353" s="2227"/>
      <c r="B3353" s="2230"/>
      <c r="C3353" s="122" t="s">
        <v>119</v>
      </c>
      <c r="D3353" s="106"/>
      <c r="E3353" s="308"/>
      <c r="F3353" s="309"/>
      <c r="G3353" s="309"/>
      <c r="H3353" s="406"/>
      <c r="I3353" s="309"/>
      <c r="J3353" s="309"/>
      <c r="K3353" s="309"/>
      <c r="L3353" s="309"/>
      <c r="M3353" s="309"/>
      <c r="N3353" s="406"/>
      <c r="O3353" s="309"/>
      <c r="P3353" s="309"/>
      <c r="Q3353" s="309"/>
      <c r="R3353" s="309"/>
      <c r="S3353" s="309"/>
      <c r="T3353" s="309"/>
      <c r="U3353" s="309"/>
      <c r="V3353" s="309"/>
      <c r="W3353" s="309"/>
      <c r="X3353" s="309"/>
      <c r="Y3353" s="406"/>
      <c r="Z3353" s="309"/>
      <c r="AA3353" s="309"/>
      <c r="AB3353" s="934"/>
      <c r="AC3353" s="106"/>
      <c r="AD3353" s="71"/>
      <c r="AE3353" s="153"/>
      <c r="AF3353" s="72"/>
      <c r="AH3353" s="844"/>
      <c r="AI3353" s="845"/>
      <c r="AJ3353" s="845"/>
      <c r="AK3353" s="845"/>
      <c r="AL3353" s="846"/>
      <c r="AM3353" s="846"/>
      <c r="AN3353" s="189"/>
      <c r="AO3353" s="189"/>
      <c r="AP3353" s="189"/>
    </row>
    <row r="3354" spans="1:42" ht="16.5" hidden="1" thickBot="1" x14ac:dyDescent="0.3">
      <c r="A3354" s="3520" t="s">
        <v>44</v>
      </c>
      <c r="B3354" s="3521"/>
      <c r="C3354" s="3522"/>
      <c r="D3354" s="112"/>
      <c r="E3354" s="178">
        <f>SQRT(E3348*E3348+E3349*E3349)/E3263/1.73</f>
        <v>15.372573654796385</v>
      </c>
      <c r="F3354" s="179">
        <f t="shared" ref="F3354:AB3354" si="12600">SQRT(F3348*F3348+F3349*F3349)/F3263/1.73</f>
        <v>14.93706011714594</v>
      </c>
      <c r="G3354" s="179">
        <f t="shared" si="12600"/>
        <v>14.522954217467952</v>
      </c>
      <c r="H3354" s="413">
        <f t="shared" si="12600"/>
        <v>14.54663006935321</v>
      </c>
      <c r="I3354" s="179">
        <f t="shared" si="12600"/>
        <v>14.567338499276827</v>
      </c>
      <c r="J3354" s="179">
        <f t="shared" si="12600"/>
        <v>14.41103000428631</v>
      </c>
      <c r="K3354" s="179">
        <f t="shared" si="12600"/>
        <v>14.234017548346911</v>
      </c>
      <c r="L3354" s="179">
        <f t="shared" si="12600"/>
        <v>15.768517675983638</v>
      </c>
      <c r="M3354" s="179">
        <f t="shared" si="12600"/>
        <v>16.459348236792088</v>
      </c>
      <c r="N3354" s="413">
        <f t="shared" si="12600"/>
        <v>19.892816570009288</v>
      </c>
      <c r="O3354" s="179">
        <f t="shared" si="12600"/>
        <v>21.744994769355149</v>
      </c>
      <c r="P3354" s="179">
        <f t="shared" si="12600"/>
        <v>20.613564754942246</v>
      </c>
      <c r="Q3354" s="179">
        <f t="shared" si="12600"/>
        <v>19.2084980401015</v>
      </c>
      <c r="R3354" s="179">
        <f t="shared" si="12600"/>
        <v>17.925211583986879</v>
      </c>
      <c r="S3354" s="179">
        <f t="shared" si="12600"/>
        <v>18.528344514084971</v>
      </c>
      <c r="T3354" s="179">
        <f t="shared" si="12600"/>
        <v>18.975022628870839</v>
      </c>
      <c r="U3354" s="179">
        <f t="shared" si="12600"/>
        <v>19.149942040059038</v>
      </c>
      <c r="V3354" s="413">
        <f t="shared" si="12600"/>
        <v>18.779178755235417</v>
      </c>
      <c r="W3354" s="179">
        <f t="shared" si="12600"/>
        <v>15.887738084214455</v>
      </c>
      <c r="X3354" s="179">
        <f t="shared" si="12600"/>
        <v>16.169079536430779</v>
      </c>
      <c r="Y3354" s="77">
        <f>SQRT(V3348*V3348+V3349*V3349)/V3263/1.73</f>
        <v>18.779178755235417</v>
      </c>
      <c r="Z3354" s="179">
        <f t="shared" si="12600"/>
        <v>15.635898634450651</v>
      </c>
      <c r="AA3354" s="179">
        <f t="shared" si="12600"/>
        <v>15.692671657819798</v>
      </c>
      <c r="AB3354" s="399">
        <f t="shared" si="12600"/>
        <v>15.376221914524194</v>
      </c>
      <c r="AC3354" s="107">
        <f>AVERAGE(E3354:AB3354)</f>
        <v>16.965743010948746</v>
      </c>
      <c r="AD3354" s="76">
        <f>(AC3350-AC3354)/AC3350</f>
        <v>4.8649924619696437E-2</v>
      </c>
      <c r="AE3354" s="77"/>
      <c r="AF3354" s="78"/>
      <c r="AK3354" s="14"/>
      <c r="AL3354" s="14"/>
      <c r="AM3354" s="15"/>
      <c r="AN3354" s="14"/>
      <c r="AO3354" s="400"/>
    </row>
    <row r="3355" spans="1:42" x14ac:dyDescent="0.25">
      <c r="A3355" s="3527" t="s">
        <v>625</v>
      </c>
      <c r="B3355" s="3490" t="s">
        <v>622</v>
      </c>
      <c r="C3355" s="123" t="s">
        <v>14</v>
      </c>
      <c r="D3355" s="111" t="s">
        <v>948</v>
      </c>
      <c r="E3355" s="323">
        <v>709.2</v>
      </c>
      <c r="F3355" s="319">
        <v>723.2</v>
      </c>
      <c r="G3355" s="319">
        <v>758</v>
      </c>
      <c r="H3355" s="430">
        <v>732.8</v>
      </c>
      <c r="I3355" s="319">
        <v>714.8</v>
      </c>
      <c r="J3355" s="319">
        <v>714.8</v>
      </c>
      <c r="K3355" s="319">
        <v>679.6</v>
      </c>
      <c r="L3355" s="319">
        <v>683.2</v>
      </c>
      <c r="M3355" s="319">
        <v>708.8</v>
      </c>
      <c r="N3355" s="430">
        <v>853.2</v>
      </c>
      <c r="O3355" s="319">
        <v>916.4</v>
      </c>
      <c r="P3355" s="319">
        <v>918.4</v>
      </c>
      <c r="Q3355" s="319">
        <v>983.6</v>
      </c>
      <c r="R3355" s="319">
        <v>908.4</v>
      </c>
      <c r="S3355" s="319">
        <v>916.4</v>
      </c>
      <c r="T3355" s="319">
        <v>949.6</v>
      </c>
      <c r="U3355" s="319">
        <v>961.2</v>
      </c>
      <c r="V3355" s="430">
        <v>982.8</v>
      </c>
      <c r="W3355" s="319">
        <v>926.8</v>
      </c>
      <c r="X3355" s="319">
        <v>893.6</v>
      </c>
      <c r="Y3355" s="319">
        <v>869.6</v>
      </c>
      <c r="Z3355" s="319">
        <v>828.8</v>
      </c>
      <c r="AA3355" s="319">
        <v>828.4</v>
      </c>
      <c r="AB3355" s="575">
        <v>747.6</v>
      </c>
      <c r="AC3355" s="132">
        <f>SUM(E3355:AB3355)</f>
        <v>19909.199999999997</v>
      </c>
      <c r="AD3355" s="68"/>
      <c r="AE3355" s="69">
        <v>100</v>
      </c>
      <c r="AF3355" s="70">
        <v>40</v>
      </c>
      <c r="AK3355" s="474"/>
      <c r="AL3355" s="475"/>
      <c r="AM3355" s="474"/>
      <c r="AN3355" s="15"/>
      <c r="AO3355" s="400"/>
    </row>
    <row r="3356" spans="1:42" x14ac:dyDescent="0.25">
      <c r="A3356" s="3528"/>
      <c r="B3356" s="3491"/>
      <c r="C3356" s="121" t="s">
        <v>16</v>
      </c>
      <c r="D3356" s="106" t="s">
        <v>948</v>
      </c>
      <c r="E3356" s="305">
        <v>415.2</v>
      </c>
      <c r="F3356" s="306">
        <v>391.6</v>
      </c>
      <c r="G3356" s="306">
        <v>432</v>
      </c>
      <c r="H3356" s="409">
        <v>400.8</v>
      </c>
      <c r="I3356" s="306">
        <v>421.2</v>
      </c>
      <c r="J3356" s="306">
        <v>404</v>
      </c>
      <c r="K3356" s="306">
        <v>374</v>
      </c>
      <c r="L3356" s="306">
        <v>366</v>
      </c>
      <c r="M3356" s="306">
        <v>398</v>
      </c>
      <c r="N3356" s="409">
        <v>463.2</v>
      </c>
      <c r="O3356" s="306">
        <v>495.6</v>
      </c>
      <c r="P3356" s="306">
        <v>498.4</v>
      </c>
      <c r="Q3356" s="306">
        <v>528</v>
      </c>
      <c r="R3356" s="306">
        <v>486.8</v>
      </c>
      <c r="S3356" s="306">
        <v>474</v>
      </c>
      <c r="T3356" s="306">
        <v>526</v>
      </c>
      <c r="U3356" s="306">
        <v>520</v>
      </c>
      <c r="V3356" s="409">
        <v>539.20000000000005</v>
      </c>
      <c r="W3356" s="306">
        <v>526</v>
      </c>
      <c r="X3356" s="306">
        <v>532</v>
      </c>
      <c r="Y3356" s="306">
        <v>505.2</v>
      </c>
      <c r="Z3356" s="306">
        <v>458.8</v>
      </c>
      <c r="AA3356" s="306">
        <v>469.2</v>
      </c>
      <c r="AB3356" s="398">
        <v>450.4</v>
      </c>
      <c r="AC3356" s="105">
        <f>SUM(E3356:AB3356)</f>
        <v>11075.6</v>
      </c>
      <c r="AD3356" s="71"/>
      <c r="AE3356" s="153"/>
      <c r="AF3356" s="72"/>
      <c r="AK3356" s="15"/>
      <c r="AL3356" s="15"/>
      <c r="AM3356" s="15"/>
      <c r="AN3356" s="15"/>
      <c r="AO3356" s="400"/>
    </row>
    <row r="3357" spans="1:42" x14ac:dyDescent="0.25">
      <c r="A3357" s="3528"/>
      <c r="B3357" s="3491"/>
      <c r="C3357" s="121" t="s">
        <v>17</v>
      </c>
      <c r="D3357" s="106" t="s">
        <v>56</v>
      </c>
      <c r="E3357" s="2620">
        <v>47</v>
      </c>
      <c r="F3357" s="2621">
        <v>45</v>
      </c>
      <c r="G3357" s="2621">
        <v>46</v>
      </c>
      <c r="H3357" s="2622">
        <v>41</v>
      </c>
      <c r="I3357" s="2621">
        <v>45</v>
      </c>
      <c r="J3357" s="2621">
        <v>44</v>
      </c>
      <c r="K3357" s="2621">
        <v>45</v>
      </c>
      <c r="L3357" s="2621">
        <v>48</v>
      </c>
      <c r="M3357" s="2621">
        <v>58</v>
      </c>
      <c r="N3357" s="2622">
        <v>56</v>
      </c>
      <c r="O3357" s="2621">
        <v>60</v>
      </c>
      <c r="P3357" s="2621">
        <v>57</v>
      </c>
      <c r="Q3357" s="2621">
        <v>47</v>
      </c>
      <c r="R3357" s="2621">
        <v>55</v>
      </c>
      <c r="S3357" s="2621">
        <v>61</v>
      </c>
      <c r="T3357" s="2621">
        <v>63</v>
      </c>
      <c r="U3357" s="2621">
        <v>55</v>
      </c>
      <c r="V3357" s="2622">
        <v>61</v>
      </c>
      <c r="W3357" s="2621">
        <v>54</v>
      </c>
      <c r="X3357" s="2621">
        <v>54</v>
      </c>
      <c r="Y3357" s="3366">
        <v>48</v>
      </c>
      <c r="Z3357" s="2621">
        <v>47</v>
      </c>
      <c r="AA3357" s="2621">
        <v>48</v>
      </c>
      <c r="AB3357" s="2623">
        <v>37</v>
      </c>
      <c r="AC3357" s="105">
        <f>AVERAGE(E3357:AB3357)</f>
        <v>50.916666666666664</v>
      </c>
      <c r="AD3357" s="74"/>
      <c r="AE3357" s="74"/>
      <c r="AF3357" s="75"/>
      <c r="AK3357" s="15"/>
      <c r="AL3357" s="15"/>
      <c r="AM3357" s="15"/>
      <c r="AN3357" s="15"/>
      <c r="AO3357" s="400"/>
    </row>
    <row r="3358" spans="1:42" ht="16.5" thickBot="1" x14ac:dyDescent="0.3">
      <c r="A3358" s="3529"/>
      <c r="B3358" s="3492"/>
      <c r="C3358" s="121" t="s">
        <v>19</v>
      </c>
      <c r="D3358" s="106"/>
      <c r="E3358" s="311">
        <f t="shared" ref="E3358:AB3358" si="12601">E3356/E3355</f>
        <v>0.58544839255499148</v>
      </c>
      <c r="F3358" s="312">
        <f t="shared" si="12601"/>
        <v>0.54148230088495575</v>
      </c>
      <c r="G3358" s="312">
        <f t="shared" si="12601"/>
        <v>0.56992084432717682</v>
      </c>
      <c r="H3358" s="411">
        <f t="shared" si="12601"/>
        <v>0.54694323144104806</v>
      </c>
      <c r="I3358" s="312">
        <f t="shared" si="12601"/>
        <v>0.58925573587017355</v>
      </c>
      <c r="J3358" s="312">
        <f t="shared" si="12601"/>
        <v>0.56519306099608291</v>
      </c>
      <c r="K3358" s="312">
        <f t="shared" si="12601"/>
        <v>0.55032371983519712</v>
      </c>
      <c r="L3358" s="312">
        <f t="shared" si="12601"/>
        <v>0.5357142857142857</v>
      </c>
      <c r="M3358" s="312">
        <f t="shared" si="12601"/>
        <v>0.56151241534988716</v>
      </c>
      <c r="N3358" s="411">
        <f t="shared" si="12601"/>
        <v>0.54289732770745425</v>
      </c>
      <c r="O3358" s="312">
        <f t="shared" si="12601"/>
        <v>0.54081187254474028</v>
      </c>
      <c r="P3358" s="312">
        <f t="shared" si="12601"/>
        <v>0.54268292682926833</v>
      </c>
      <c r="Q3358" s="312">
        <f t="shared" si="12601"/>
        <v>0.53680357869052464</v>
      </c>
      <c r="R3358" s="312">
        <f t="shared" si="12601"/>
        <v>0.5358872743284897</v>
      </c>
      <c r="S3358" s="312">
        <f t="shared" si="12601"/>
        <v>0.51724137931034486</v>
      </c>
      <c r="T3358" s="312">
        <f t="shared" si="12601"/>
        <v>0.55391743892165124</v>
      </c>
      <c r="U3358" s="312">
        <f t="shared" si="12601"/>
        <v>0.5409904286308781</v>
      </c>
      <c r="V3358" s="411">
        <f t="shared" si="12601"/>
        <v>0.54863654863654876</v>
      </c>
      <c r="W3358" s="312">
        <f t="shared" si="12601"/>
        <v>0.56754423823910227</v>
      </c>
      <c r="X3358" s="312">
        <f t="shared" si="12601"/>
        <v>0.59534467323187101</v>
      </c>
      <c r="Y3358" s="312">
        <f>V3356/V3355</f>
        <v>0.54863654863654876</v>
      </c>
      <c r="Z3358" s="312">
        <f t="shared" si="12601"/>
        <v>0.5535714285714286</v>
      </c>
      <c r="AA3358" s="312">
        <f t="shared" si="12601"/>
        <v>0.56639304683727665</v>
      </c>
      <c r="AB3358" s="335">
        <f t="shared" si="12601"/>
        <v>0.60246120920278223</v>
      </c>
      <c r="AC3358" s="106"/>
      <c r="AD3358" s="71"/>
      <c r="AE3358" s="153"/>
      <c r="AF3358" s="72"/>
      <c r="AK3358" s="15"/>
      <c r="AL3358" s="15"/>
      <c r="AM3358" s="15"/>
      <c r="AN3358" s="15"/>
      <c r="AO3358" s="400"/>
    </row>
    <row r="3359" spans="1:42" hidden="1" x14ac:dyDescent="0.25">
      <c r="A3359" s="2227"/>
      <c r="B3359" s="2230"/>
      <c r="C3359" s="122" t="s">
        <v>118</v>
      </c>
      <c r="D3359" s="106"/>
      <c r="E3359" s="308"/>
      <c r="F3359" s="309"/>
      <c r="G3359" s="309"/>
      <c r="H3359" s="406"/>
      <c r="I3359" s="309"/>
      <c r="J3359" s="309"/>
      <c r="K3359" s="309"/>
      <c r="L3359" s="309"/>
      <c r="M3359" s="309"/>
      <c r="N3359" s="406"/>
      <c r="O3359" s="309"/>
      <c r="P3359" s="309"/>
      <c r="Q3359" s="309"/>
      <c r="R3359" s="309"/>
      <c r="S3359" s="309"/>
      <c r="T3359" s="309"/>
      <c r="U3359" s="309"/>
      <c r="V3359" s="309"/>
      <c r="W3359" s="309"/>
      <c r="X3359" s="309"/>
      <c r="Y3359" s="406"/>
      <c r="Z3359" s="309"/>
      <c r="AA3359" s="309"/>
      <c r="AB3359" s="934"/>
      <c r="AC3359" s="106"/>
      <c r="AD3359" s="71"/>
      <c r="AE3359" s="153"/>
      <c r="AF3359" s="72"/>
      <c r="AK3359" s="15"/>
      <c r="AL3359" s="15"/>
      <c r="AM3359" s="15"/>
      <c r="AN3359" s="15"/>
      <c r="AO3359" s="400"/>
    </row>
    <row r="3360" spans="1:42" s="181" customFormat="1" hidden="1" x14ac:dyDescent="0.25">
      <c r="A3360" s="2227"/>
      <c r="B3360" s="2230"/>
      <c r="C3360" s="122" t="s">
        <v>119</v>
      </c>
      <c r="D3360" s="106"/>
      <c r="E3360" s="308"/>
      <c r="F3360" s="309"/>
      <c r="G3360" s="309"/>
      <c r="H3360" s="406"/>
      <c r="I3360" s="309"/>
      <c r="J3360" s="309"/>
      <c r="K3360" s="309"/>
      <c r="L3360" s="309"/>
      <c r="M3360" s="309"/>
      <c r="N3360" s="406"/>
      <c r="O3360" s="309"/>
      <c r="P3360" s="309"/>
      <c r="Q3360" s="309"/>
      <c r="R3360" s="309"/>
      <c r="S3360" s="309"/>
      <c r="T3360" s="309"/>
      <c r="U3360" s="309"/>
      <c r="V3360" s="309"/>
      <c r="W3360" s="309"/>
      <c r="X3360" s="309"/>
      <c r="Y3360" s="406"/>
      <c r="Z3360" s="309"/>
      <c r="AA3360" s="309"/>
      <c r="AB3360" s="934"/>
      <c r="AC3360" s="106"/>
      <c r="AD3360" s="71"/>
      <c r="AE3360" s="153"/>
      <c r="AF3360" s="72"/>
      <c r="AH3360" s="844"/>
      <c r="AI3360" s="845"/>
      <c r="AJ3360" s="845"/>
      <c r="AK3360" s="845"/>
      <c r="AL3360" s="846"/>
      <c r="AM3360" s="846"/>
      <c r="AN3360" s="189"/>
      <c r="AO3360" s="189"/>
      <c r="AP3360" s="189"/>
    </row>
    <row r="3361" spans="1:42" ht="16.5" hidden="1" thickBot="1" x14ac:dyDescent="0.3">
      <c r="A3361" s="3520" t="s">
        <v>44</v>
      </c>
      <c r="B3361" s="3521"/>
      <c r="C3361" s="3522"/>
      <c r="D3361" s="112"/>
      <c r="E3361" s="178">
        <f>SQRT(E3355*E3355+E3356*E3356)/E3263/1.73</f>
        <v>45.544492471416611</v>
      </c>
      <c r="F3361" s="179">
        <f t="shared" ref="F3361:AB3361" si="12602">SQRT(F3355*F3355+F3356*F3356)/F3263/1.73</f>
        <v>45.404510521357764</v>
      </c>
      <c r="G3361" s="179">
        <f t="shared" si="12602"/>
        <v>48.121436227301899</v>
      </c>
      <c r="H3361" s="413">
        <f t="shared" si="12602"/>
        <v>46.024915491585823</v>
      </c>
      <c r="I3361" s="179">
        <f t="shared" si="12602"/>
        <v>45.717511999487151</v>
      </c>
      <c r="J3361" s="179">
        <f t="shared" si="12602"/>
        <v>45.330144975215418</v>
      </c>
      <c r="K3361" s="179">
        <f t="shared" si="12602"/>
        <v>43.197454414509792</v>
      </c>
      <c r="L3361" s="179">
        <f t="shared" si="12602"/>
        <v>43.161045168248585</v>
      </c>
      <c r="M3361" s="179">
        <f t="shared" si="12602"/>
        <v>45.487185482414247</v>
      </c>
      <c r="N3361" s="413">
        <f t="shared" si="12602"/>
        <v>53.444904996533225</v>
      </c>
      <c r="O3361" s="179">
        <f t="shared" si="12602"/>
        <v>57.408339031133551</v>
      </c>
      <c r="P3361" s="179">
        <f t="shared" si="12602"/>
        <v>57.41453579060672</v>
      </c>
      <c r="Q3361" s="179">
        <f t="shared" si="12602"/>
        <v>61.049485884353032</v>
      </c>
      <c r="R3361" s="179">
        <f t="shared" si="12602"/>
        <v>56.52092209668286</v>
      </c>
      <c r="S3361" s="179">
        <f t="shared" si="12602"/>
        <v>56.797638961424539</v>
      </c>
      <c r="T3361" s="179">
        <f t="shared" si="12602"/>
        <v>60.161538407681157</v>
      </c>
      <c r="U3361" s="179">
        <f t="shared" si="12602"/>
        <v>60.334389195088107</v>
      </c>
      <c r="V3361" s="413">
        <f t="shared" si="12602"/>
        <v>61.8296452265337</v>
      </c>
      <c r="W3361" s="179">
        <f t="shared" si="12602"/>
        <v>58.66564325031203</v>
      </c>
      <c r="X3361" s="179">
        <f t="shared" si="12602"/>
        <v>57.088392543456301</v>
      </c>
      <c r="Y3361" s="77">
        <f>SQRT(V3355*V3355+V3356*V3356)/V3263/1.73</f>
        <v>61.8296452265337</v>
      </c>
      <c r="Z3361" s="179">
        <f t="shared" si="12602"/>
        <v>51.707392072555706</v>
      </c>
      <c r="AA3361" s="179">
        <f t="shared" si="12602"/>
        <v>52.0148113440519</v>
      </c>
      <c r="AB3361" s="399">
        <f t="shared" si="12602"/>
        <v>47.460400851994777</v>
      </c>
      <c r="AC3361" s="107">
        <f>AVERAGE(E3361:AB3361)</f>
        <v>52.571515901269947</v>
      </c>
      <c r="AD3361" s="76">
        <f>(AC3357-AC3361)/AC3357</f>
        <v>-3.2501130630506379E-2</v>
      </c>
      <c r="AE3361" s="77"/>
      <c r="AF3361" s="78"/>
      <c r="AK3361" s="14"/>
      <c r="AL3361" s="14"/>
      <c r="AM3361" s="15"/>
      <c r="AN3361" s="14"/>
      <c r="AO3361" s="400"/>
    </row>
    <row r="3362" spans="1:42" x14ac:dyDescent="0.25">
      <c r="A3362" s="3527" t="s">
        <v>626</v>
      </c>
      <c r="B3362" s="3490" t="s">
        <v>627</v>
      </c>
      <c r="C3362" s="119" t="s">
        <v>14</v>
      </c>
      <c r="D3362" s="111" t="s">
        <v>117</v>
      </c>
      <c r="E3362" s="68">
        <f t="shared" ref="E3362" si="12603">(E3366-D3366)*$AE3362*$AF3362</f>
        <v>231.9999999999709</v>
      </c>
      <c r="F3362" s="69">
        <f t="shared" ref="F3362" si="12604">(F3366-E3366)*$AE3362*$AF3362</f>
        <v>231.9999999999709</v>
      </c>
      <c r="G3362" s="69">
        <f t="shared" ref="G3362" si="12605">(G3366-F3366)*$AE3362*$AF3362</f>
        <v>212.00000000021646</v>
      </c>
      <c r="H3362" s="408">
        <f t="shared" ref="H3362" si="12606">(H3366-G3366)*$AE3362*$AF3362</f>
        <v>231.9999999999709</v>
      </c>
      <c r="I3362" s="69">
        <f t="shared" ref="I3362" si="12607">(I3366-H3366)*$AE3362*$AF3362</f>
        <v>250</v>
      </c>
      <c r="J3362" s="69">
        <f t="shared" ref="J3362" si="12608">(J3366-I3366)*$AE3362*$AF3362</f>
        <v>251.99999999995271</v>
      </c>
      <c r="K3362" s="69">
        <f t="shared" ref="K3362" si="12609">(K3366-J3366)*$AE3362*$AF3362</f>
        <v>250</v>
      </c>
      <c r="L3362" s="69">
        <f t="shared" ref="L3362" si="12610">(L3366-K3366)*$AE3362*$AF3362</f>
        <v>251.99999999995271</v>
      </c>
      <c r="M3362" s="69">
        <f t="shared" ref="M3362" si="12611">(M3366-L3366)*$AE3362*$AF3362</f>
        <v>231.9999999999709</v>
      </c>
      <c r="N3362" s="408">
        <f t="shared" ref="N3362" si="12612">(N3366-M3366)*$AE3362*$AF3362</f>
        <v>250</v>
      </c>
      <c r="O3362" s="69">
        <f t="shared" ref="O3362" si="12613">(O3366-N3366)*$AE3362*$AF3362</f>
        <v>251.99999999995271</v>
      </c>
      <c r="P3362" s="69">
        <f t="shared" ref="P3362" si="12614">(P3366-O3366)*$AE3362*$AF3362</f>
        <v>250</v>
      </c>
      <c r="Q3362" s="69">
        <f t="shared" ref="Q3362" si="12615">(Q3366-P3366)*$AE3362*$AF3362</f>
        <v>232.00000000019827</v>
      </c>
      <c r="R3362" s="69">
        <f t="shared" ref="R3362" si="12616">(R3366-Q3366)*$AE3362*$AF3362</f>
        <v>269.99999999998181</v>
      </c>
      <c r="S3362" s="69">
        <f t="shared" ref="S3362" si="12617">(S3366-R3366)*$AE3362*$AF3362</f>
        <v>269.99999999998181</v>
      </c>
      <c r="T3362" s="69">
        <f t="shared" ref="T3362" si="12618">(T3366-S3366)*$AE3362*$AF3362</f>
        <v>289.99999999996362</v>
      </c>
      <c r="U3362" s="69">
        <f t="shared" ref="U3362" si="12619">(U3366-T3366)*$AE3362*$AF3362</f>
        <v>289.99999999996362</v>
      </c>
      <c r="V3362" s="408">
        <f t="shared" ref="V3362" si="12620">(V3366-U3366)*$AE3362*$AF3362</f>
        <v>269.99999999998181</v>
      </c>
      <c r="W3362" s="69">
        <f t="shared" ref="W3362" si="12621">(W3366-V3366)*$AE3362*$AF3362</f>
        <v>309.99999999994543</v>
      </c>
      <c r="X3362" s="69">
        <f t="shared" ref="X3362" si="12622">(X3366-W3366)*$AE3362*$AF3362</f>
        <v>288.00000000001091</v>
      </c>
      <c r="Y3362" s="69">
        <f t="shared" ref="Y3362" si="12623">(Y3366-X3366)*$AE3362*$AF3362</f>
        <v>269.99999999998181</v>
      </c>
      <c r="Z3362" s="69">
        <f t="shared" ref="Z3362" si="12624">(Z3366-Y3366)*$AE3362*$AF3362</f>
        <v>252.00000000018008</v>
      </c>
      <c r="AA3362" s="69">
        <f t="shared" ref="AA3362" si="12625">(AA3366-Z3366)*$AE3362*$AF3362</f>
        <v>250</v>
      </c>
      <c r="AB3362" s="397">
        <f t="shared" ref="AB3362" si="12626">(AB3366-AA3366)*$AE3362*$AF3362</f>
        <v>251.99999999995271</v>
      </c>
      <c r="AC3362" s="104">
        <f>SUM(E3362:AB3362)</f>
        <v>6140.0000000001</v>
      </c>
      <c r="AD3362" s="68"/>
      <c r="AE3362" s="69">
        <v>100</v>
      </c>
      <c r="AF3362" s="70">
        <v>20</v>
      </c>
      <c r="AK3362" s="474"/>
      <c r="AL3362" s="475"/>
      <c r="AM3362" s="474"/>
      <c r="AN3362" s="15"/>
      <c r="AO3362" s="400"/>
    </row>
    <row r="3363" spans="1:42" x14ac:dyDescent="0.25">
      <c r="A3363" s="3528"/>
      <c r="B3363" s="3491"/>
      <c r="C3363" s="121" t="s">
        <v>16</v>
      </c>
      <c r="D3363" s="106" t="s">
        <v>117</v>
      </c>
      <c r="E3363" s="396">
        <f t="shared" ref="E3363" si="12627">(E3367-D3367)*$AE3362*$AF3362</f>
        <v>56.000000000040018</v>
      </c>
      <c r="F3363" s="306">
        <f t="shared" ref="F3363" si="12628">(F3367-E3367)*$AE3362*$AF3362</f>
        <v>53.999999999973625</v>
      </c>
      <c r="G3363" s="306">
        <f t="shared" ref="G3363" si="12629">(G3367-F3367)*$AE3362*$AF3362</f>
        <v>49.999999999954525</v>
      </c>
      <c r="H3363" s="409">
        <f t="shared" ref="H3363" si="12630">(H3367-G3367)*$AE3362*$AF3362</f>
        <v>56.000000000040018</v>
      </c>
      <c r="I3363" s="306">
        <f t="shared" ref="I3363" si="12631">(I3367-H3367)*$AE3362*$AF3362</f>
        <v>60.000000000059117</v>
      </c>
      <c r="J3363" s="306">
        <f t="shared" ref="J3363" si="12632">(J3367-I3367)*$AE3362*$AF3362</f>
        <v>59.99999999994543</v>
      </c>
      <c r="K3363" s="306">
        <f t="shared" ref="K3363" si="12633">(K3367-J3367)*$AE3362*$AF3362</f>
        <v>57.999999999992724</v>
      </c>
      <c r="L3363" s="306">
        <f t="shared" ref="L3363" si="12634">(L3367-K3367)*$AE3362*$AF3362</f>
        <v>60.000000000059117</v>
      </c>
      <c r="M3363" s="306">
        <f t="shared" ref="M3363" si="12635">(M3367-L3367)*$AE3362*$AF3362</f>
        <v>55.999999999926331</v>
      </c>
      <c r="N3363" s="409">
        <f t="shared" ref="N3363" si="12636">(N3367-M3367)*$AE3362*$AF3362</f>
        <v>60.000000000059117</v>
      </c>
      <c r="O3363" s="306">
        <f t="shared" ref="O3363" si="12637">(O3367-N3367)*$AE3362*$AF3362</f>
        <v>57.999999999992724</v>
      </c>
      <c r="P3363" s="306">
        <f t="shared" ref="P3363" si="12638">(P3367-O3367)*$AE3362*$AF3362</f>
        <v>59.99999999994543</v>
      </c>
      <c r="Q3363" s="306">
        <f t="shared" ref="Q3363" si="12639">(Q3367-P3367)*$AE3362*$AF3362</f>
        <v>56.000000000040018</v>
      </c>
      <c r="R3363" s="306">
        <f t="shared" ref="R3363" si="12640">(R3367-Q3367)*$AE3362*$AF3362</f>
        <v>63.99999999996453</v>
      </c>
      <c r="S3363" s="306">
        <f t="shared" ref="S3363" si="12641">(S3367-R3367)*$AE3362*$AF3362</f>
        <v>63.99999999996453</v>
      </c>
      <c r="T3363" s="306">
        <f t="shared" ref="T3363" si="12642">(T3367-S3367)*$AE3362*$AF3362</f>
        <v>70.000000000050022</v>
      </c>
      <c r="U3363" s="306">
        <f t="shared" ref="U3363" si="12643">(U3367-T3367)*$AE3362*$AF3362</f>
        <v>67.999999999983629</v>
      </c>
      <c r="V3363" s="409">
        <f t="shared" ref="V3363" si="12644">(V3367-U3367)*$AE3362*$AF3362</f>
        <v>64.000000000078217</v>
      </c>
      <c r="W3363" s="306">
        <f t="shared" ref="W3363" si="12645">(W3367-V3367)*$AE3362*$AF3362</f>
        <v>73.999999999955435</v>
      </c>
      <c r="X3363" s="306">
        <f t="shared" ref="X3363" si="12646">(X3367-W3367)*$AE3362*$AF3362</f>
        <v>67.999999999983629</v>
      </c>
      <c r="Y3363" s="306">
        <f t="shared" ref="Y3363" si="12647">(Y3367-X3367)*$AE3362*$AF3362</f>
        <v>63.99999999996453</v>
      </c>
      <c r="Z3363" s="306">
        <f t="shared" ref="Z3363" si="12648">(Z3367-Y3367)*$AE3362*$AF3362</f>
        <v>60.000000000059117</v>
      </c>
      <c r="AA3363" s="306">
        <f t="shared" ref="AA3363" si="12649">(AA3367-Z3367)*$AE3362*$AF3362</f>
        <v>59.99999999994543</v>
      </c>
      <c r="AB3363" s="398">
        <f t="shared" ref="AB3363" si="12650">(AB3367-AA3367)*$AE3362*$AF3362</f>
        <v>60.000000000059117</v>
      </c>
      <c r="AC3363" s="105">
        <f>SUM(E3363:AB3363)</f>
        <v>1460.0000000000364</v>
      </c>
      <c r="AD3363" s="71"/>
      <c r="AE3363" s="153"/>
      <c r="AF3363" s="72"/>
      <c r="AK3363" s="15"/>
      <c r="AL3363" s="15"/>
      <c r="AM3363" s="15"/>
      <c r="AN3363" s="15"/>
      <c r="AO3363" s="400"/>
    </row>
    <row r="3364" spans="1:42" x14ac:dyDescent="0.25">
      <c r="A3364" s="3528"/>
      <c r="B3364" s="3491"/>
      <c r="C3364" s="121" t="s">
        <v>17</v>
      </c>
      <c r="D3364" s="106" t="s">
        <v>56</v>
      </c>
      <c r="E3364" s="2620">
        <v>12</v>
      </c>
      <c r="F3364" s="2621">
        <v>12</v>
      </c>
      <c r="G3364" s="2621">
        <v>11</v>
      </c>
      <c r="H3364" s="2622">
        <v>12</v>
      </c>
      <c r="I3364" s="2621">
        <v>13</v>
      </c>
      <c r="J3364" s="2621">
        <v>13</v>
      </c>
      <c r="K3364" s="2621">
        <v>13</v>
      </c>
      <c r="L3364" s="2621">
        <v>13</v>
      </c>
      <c r="M3364" s="2621">
        <v>12</v>
      </c>
      <c r="N3364" s="2622">
        <v>13</v>
      </c>
      <c r="O3364" s="2621">
        <v>13</v>
      </c>
      <c r="P3364" s="2621">
        <v>13</v>
      </c>
      <c r="Q3364" s="2621">
        <v>12</v>
      </c>
      <c r="R3364" s="2621">
        <v>14</v>
      </c>
      <c r="S3364" s="2621">
        <v>14</v>
      </c>
      <c r="T3364" s="2621">
        <v>15</v>
      </c>
      <c r="U3364" s="2621">
        <v>15</v>
      </c>
      <c r="V3364" s="2622">
        <v>14</v>
      </c>
      <c r="W3364" s="2621">
        <v>16</v>
      </c>
      <c r="X3364" s="2621">
        <v>15</v>
      </c>
      <c r="Y3364" s="3366">
        <v>14</v>
      </c>
      <c r="Z3364" s="2621">
        <v>13</v>
      </c>
      <c r="AA3364" s="2621">
        <v>13</v>
      </c>
      <c r="AB3364" s="2623">
        <v>13</v>
      </c>
      <c r="AC3364" s="105">
        <f>AVERAGE(E3364:AB3364)</f>
        <v>13.25</v>
      </c>
      <c r="AD3364" s="74"/>
      <c r="AE3364" s="74"/>
      <c r="AF3364" s="75"/>
      <c r="AK3364" s="15"/>
      <c r="AL3364" s="15"/>
      <c r="AM3364" s="15"/>
      <c r="AN3364" s="15"/>
      <c r="AO3364" s="400"/>
    </row>
    <row r="3365" spans="1:42" ht="16.5" thickBot="1" x14ac:dyDescent="0.3">
      <c r="A3365" s="3674"/>
      <c r="B3365" s="3519"/>
      <c r="C3365" s="124" t="s">
        <v>19</v>
      </c>
      <c r="D3365" s="112"/>
      <c r="E3365" s="315">
        <f t="shared" ref="E3365:AB3365" si="12651">E3363/E3362</f>
        <v>0.24137931034503035</v>
      </c>
      <c r="F3365" s="316">
        <f t="shared" si="12651"/>
        <v>0.23275862068957068</v>
      </c>
      <c r="G3365" s="316">
        <f t="shared" si="12651"/>
        <v>0.23584905660331826</v>
      </c>
      <c r="H3365" s="424">
        <f t="shared" si="12651"/>
        <v>0.24137931034503035</v>
      </c>
      <c r="I3365" s="316">
        <f t="shared" si="12651"/>
        <v>0.24000000000023647</v>
      </c>
      <c r="J3365" s="316">
        <f t="shared" si="12651"/>
        <v>0.23809523809506622</v>
      </c>
      <c r="K3365" s="316">
        <f t="shared" si="12651"/>
        <v>0.2319999999999709</v>
      </c>
      <c r="L3365" s="316">
        <f t="shared" si="12651"/>
        <v>0.23809523809551736</v>
      </c>
      <c r="M3365" s="316">
        <f t="shared" si="12651"/>
        <v>0.24137931034454033</v>
      </c>
      <c r="N3365" s="424">
        <f t="shared" si="12651"/>
        <v>0.24000000000023647</v>
      </c>
      <c r="O3365" s="316">
        <f t="shared" si="12651"/>
        <v>0.23015873015874447</v>
      </c>
      <c r="P3365" s="316">
        <f t="shared" si="12651"/>
        <v>0.23999999999978172</v>
      </c>
      <c r="Q3365" s="316">
        <f t="shared" si="12651"/>
        <v>0.24137931034479379</v>
      </c>
      <c r="R3365" s="316">
        <f t="shared" si="12651"/>
        <v>0.23703703703692164</v>
      </c>
      <c r="S3365" s="316">
        <f t="shared" si="12651"/>
        <v>0.23703703703692164</v>
      </c>
      <c r="T3365" s="316">
        <f t="shared" si="12651"/>
        <v>0.24137931034503035</v>
      </c>
      <c r="U3365" s="316">
        <f t="shared" si="12651"/>
        <v>0.23448275862066262</v>
      </c>
      <c r="V3365" s="424">
        <f t="shared" si="12651"/>
        <v>0.23703703703734269</v>
      </c>
      <c r="W3365" s="316">
        <f t="shared" si="12651"/>
        <v>0.23870967741925311</v>
      </c>
      <c r="X3365" s="316">
        <f t="shared" si="12651"/>
        <v>0.23611111111104532</v>
      </c>
      <c r="Y3365" s="316">
        <f>V3363/V3362</f>
        <v>0.23703703703734269</v>
      </c>
      <c r="Z3365" s="316">
        <f t="shared" si="12651"/>
        <v>0.23809523809530253</v>
      </c>
      <c r="AA3365" s="316">
        <f t="shared" si="12651"/>
        <v>0.23999999999978172</v>
      </c>
      <c r="AB3365" s="870">
        <f t="shared" si="12651"/>
        <v>0.23809523809551736</v>
      </c>
      <c r="AC3365" s="112"/>
      <c r="AD3365" s="71"/>
      <c r="AE3365" s="153"/>
      <c r="AF3365" s="72"/>
      <c r="AK3365" s="15"/>
      <c r="AL3365" s="15"/>
      <c r="AM3365" s="15"/>
      <c r="AN3365" s="15"/>
      <c r="AO3365" s="400"/>
    </row>
    <row r="3366" spans="1:42" hidden="1" x14ac:dyDescent="0.25">
      <c r="A3366" s="2217"/>
      <c r="B3366" s="2220"/>
      <c r="C3366" s="360" t="s">
        <v>118</v>
      </c>
      <c r="D3366" s="120">
        <v>903.78</v>
      </c>
      <c r="E3366" s="136">
        <v>903.89599999999996</v>
      </c>
      <c r="F3366" s="134">
        <v>904.01199999999994</v>
      </c>
      <c r="G3366" s="134">
        <v>904.11800000000005</v>
      </c>
      <c r="H3366" s="405">
        <v>904.23400000000004</v>
      </c>
      <c r="I3366" s="134">
        <v>904.35900000000004</v>
      </c>
      <c r="J3366" s="134">
        <v>904.48500000000001</v>
      </c>
      <c r="K3366" s="134">
        <v>904.61</v>
      </c>
      <c r="L3366" s="134">
        <v>904.73599999999999</v>
      </c>
      <c r="M3366" s="134">
        <v>904.85199999999998</v>
      </c>
      <c r="N3366" s="405">
        <v>904.97699999999998</v>
      </c>
      <c r="O3366" s="134">
        <v>905.10299999999995</v>
      </c>
      <c r="P3366" s="134">
        <v>905.22799999999995</v>
      </c>
      <c r="Q3366" s="134">
        <v>905.34400000000005</v>
      </c>
      <c r="R3366" s="134">
        <v>905.47900000000004</v>
      </c>
      <c r="S3366" s="134">
        <v>905.61400000000003</v>
      </c>
      <c r="T3366" s="134">
        <v>905.75900000000001</v>
      </c>
      <c r="U3366" s="134">
        <v>905.904</v>
      </c>
      <c r="V3366" s="134">
        <v>906.03899999999999</v>
      </c>
      <c r="W3366" s="134">
        <v>906.19399999999996</v>
      </c>
      <c r="X3366" s="134">
        <v>906.33799999999997</v>
      </c>
      <c r="Y3366" s="405">
        <v>906.47299999999996</v>
      </c>
      <c r="Z3366" s="134">
        <v>906.59900000000005</v>
      </c>
      <c r="AA3366" s="134">
        <v>906.72400000000005</v>
      </c>
      <c r="AB3366" s="518">
        <v>906.85</v>
      </c>
      <c r="AC3366" s="120"/>
      <c r="AD3366" s="71"/>
      <c r="AE3366" s="153"/>
      <c r="AF3366" s="72"/>
      <c r="AK3366" s="15"/>
      <c r="AL3366" s="15"/>
      <c r="AM3366" s="15"/>
      <c r="AN3366" s="15"/>
      <c r="AO3366" s="400"/>
    </row>
    <row r="3367" spans="1:42" s="181" customFormat="1" hidden="1" x14ac:dyDescent="0.25">
      <c r="A3367" s="2227"/>
      <c r="B3367" s="2230"/>
      <c r="C3367" s="122" t="s">
        <v>119</v>
      </c>
      <c r="D3367" s="106">
        <v>362.07</v>
      </c>
      <c r="E3367" s="308">
        <v>362.09800000000001</v>
      </c>
      <c r="F3367" s="309">
        <v>362.125</v>
      </c>
      <c r="G3367" s="309">
        <v>362.15</v>
      </c>
      <c r="H3367" s="406">
        <v>362.178</v>
      </c>
      <c r="I3367" s="309">
        <v>362.20800000000003</v>
      </c>
      <c r="J3367" s="309">
        <v>362.238</v>
      </c>
      <c r="K3367" s="309">
        <v>362.267</v>
      </c>
      <c r="L3367" s="309">
        <v>362.29700000000003</v>
      </c>
      <c r="M3367" s="309">
        <v>362.32499999999999</v>
      </c>
      <c r="N3367" s="406">
        <v>362.35500000000002</v>
      </c>
      <c r="O3367" s="309">
        <v>362.38400000000001</v>
      </c>
      <c r="P3367" s="309">
        <v>362.41399999999999</v>
      </c>
      <c r="Q3367" s="309">
        <v>362.44200000000001</v>
      </c>
      <c r="R3367" s="309">
        <v>362.47399999999999</v>
      </c>
      <c r="S3367" s="309">
        <v>362.50599999999997</v>
      </c>
      <c r="T3367" s="309">
        <v>362.541</v>
      </c>
      <c r="U3367" s="309">
        <v>362.57499999999999</v>
      </c>
      <c r="V3367" s="309">
        <v>362.60700000000003</v>
      </c>
      <c r="W3367" s="309">
        <v>362.64400000000001</v>
      </c>
      <c r="X3367" s="309">
        <v>362.678</v>
      </c>
      <c r="Y3367" s="406">
        <v>362.71</v>
      </c>
      <c r="Z3367" s="309">
        <v>362.74</v>
      </c>
      <c r="AA3367" s="309">
        <v>362.77</v>
      </c>
      <c r="AB3367" s="934">
        <v>362.8</v>
      </c>
      <c r="AC3367" s="106"/>
      <c r="AD3367" s="71"/>
      <c r="AE3367" s="153"/>
      <c r="AF3367" s="72"/>
      <c r="AH3367" s="844"/>
      <c r="AI3367" s="845"/>
      <c r="AJ3367" s="845"/>
      <c r="AK3367" s="845"/>
      <c r="AL3367" s="846"/>
      <c r="AM3367" s="846"/>
      <c r="AN3367" s="189"/>
      <c r="AO3367" s="189"/>
      <c r="AP3367" s="189"/>
    </row>
    <row r="3368" spans="1:42" ht="16.5" hidden="1" customHeight="1" thickBot="1" x14ac:dyDescent="0.3">
      <c r="A3368" s="3520" t="s">
        <v>44</v>
      </c>
      <c r="B3368" s="3521"/>
      <c r="C3368" s="3522"/>
      <c r="D3368" s="112"/>
      <c r="E3368" s="576">
        <f>SQRT(E3362*E3362+E3363*E3363)/E3263/1.73</f>
        <v>13.226793666712954</v>
      </c>
      <c r="F3368" s="577">
        <f t="shared" ref="F3368:AB3368" si="12652">SQRT(F3362*F3362+F3363*F3363)/F3263/1.73</f>
        <v>13.150791156273218</v>
      </c>
      <c r="G3368" s="577">
        <f t="shared" si="12652"/>
        <v>12.01387925684257</v>
      </c>
      <c r="H3368" s="578">
        <f t="shared" si="12652"/>
        <v>13.151139937446723</v>
      </c>
      <c r="I3368" s="577">
        <f t="shared" si="12652"/>
        <v>14.167040597081868</v>
      </c>
      <c r="J3368" s="577">
        <f t="shared" si="12652"/>
        <v>14.301494373631026</v>
      </c>
      <c r="K3368" s="577">
        <f t="shared" si="12652"/>
        <v>14.291591513044647</v>
      </c>
      <c r="L3368" s="577">
        <f t="shared" si="12652"/>
        <v>14.425495769935655</v>
      </c>
      <c r="M3368" s="577">
        <f t="shared" si="12652"/>
        <v>13.354836199787096</v>
      </c>
      <c r="N3368" s="578">
        <f t="shared" si="12652"/>
        <v>14.1535481774656</v>
      </c>
      <c r="O3368" s="577">
        <f t="shared" si="12652"/>
        <v>14.249104633349306</v>
      </c>
      <c r="P3368" s="577">
        <f t="shared" si="12652"/>
        <v>14.126640291195196</v>
      </c>
      <c r="Q3368" s="577">
        <f t="shared" si="12652"/>
        <v>13.051604346636127</v>
      </c>
      <c r="R3368" s="577">
        <f t="shared" si="12652"/>
        <v>15.217642173328056</v>
      </c>
      <c r="S3368" s="577">
        <f t="shared" si="12652"/>
        <v>15.275614143512161</v>
      </c>
      <c r="T3368" s="577">
        <f t="shared" si="12652"/>
        <v>16.533492083391192</v>
      </c>
      <c r="U3368" s="577">
        <f t="shared" si="12652"/>
        <v>16.44476878989267</v>
      </c>
      <c r="V3368" s="578">
        <f t="shared" si="12652"/>
        <v>15.304766078901988</v>
      </c>
      <c r="W3368" s="577">
        <f t="shared" si="12652"/>
        <v>17.545273847414347</v>
      </c>
      <c r="X3368" s="577">
        <f t="shared" si="12652"/>
        <v>16.244196751967333</v>
      </c>
      <c r="Y3368" s="505">
        <f>SQRT(V3362*V3362+V3363*V3363)/V3263/1.73</f>
        <v>15.304766078901988</v>
      </c>
      <c r="Z3368" s="577">
        <f t="shared" si="12652"/>
        <v>14.13943778017563</v>
      </c>
      <c r="AA3368" s="577">
        <f t="shared" si="12652"/>
        <v>14.046527019222443</v>
      </c>
      <c r="AB3368" s="579">
        <f t="shared" si="12652"/>
        <v>14.086231993596623</v>
      </c>
      <c r="AC3368" s="107">
        <f>AVERAGE(E3368:AB3368)</f>
        <v>14.4919448608211</v>
      </c>
      <c r="AD3368" s="76">
        <f>(AC3364-AC3368)/AC3364</f>
        <v>-9.3731687609139608E-2</v>
      </c>
      <c r="AE3368" s="77"/>
      <c r="AF3368" s="78"/>
      <c r="AK3368" s="14"/>
      <c r="AL3368" s="14"/>
      <c r="AM3368" s="15"/>
      <c r="AN3368" s="14"/>
      <c r="AO3368" s="400"/>
    </row>
    <row r="3369" spans="1:42" ht="16.5" thickBot="1" x14ac:dyDescent="0.3">
      <c r="A3369" s="3704" t="s">
        <v>628</v>
      </c>
      <c r="B3369" s="3705"/>
      <c r="C3369" s="119" t="s">
        <v>14</v>
      </c>
      <c r="D3369" s="111"/>
      <c r="E3369" s="145">
        <f t="shared" ref="E3369" si="12653">(E3370-D3370)*$AE3369*$AF3369</f>
        <v>13.800000000001091</v>
      </c>
      <c r="F3369" s="203">
        <f t="shared" ref="F3369" si="12654">(F3370-E3370)*$AE3369*$AF3369</f>
        <v>15</v>
      </c>
      <c r="G3369" s="203">
        <f t="shared" ref="G3369" si="12655">(G3370-F3370)*$AE3369*$AF3369</f>
        <v>15.600000000013097</v>
      </c>
      <c r="H3369" s="407">
        <f t="shared" ref="H3369" si="12656">(H3370-G3370)*$AE3369*$AF3369</f>
        <v>15</v>
      </c>
      <c r="I3369" s="203">
        <f t="shared" ref="I3369" si="12657">(I3370-H3370)*$AE3369*$AF3369</f>
        <v>15</v>
      </c>
      <c r="J3369" s="203">
        <f t="shared" ref="J3369" si="12658">(J3370-I3370)*$AE3369*$AF3369</f>
        <v>15</v>
      </c>
      <c r="K3369" s="203">
        <f t="shared" ref="K3369" si="12659">(K3370-J3370)*$AE3369*$AF3369</f>
        <v>15</v>
      </c>
      <c r="L3369" s="203">
        <f t="shared" ref="L3369" si="12660">(L3370-K3370)*$AE3369*$AF3369</f>
        <v>15</v>
      </c>
      <c r="M3369" s="203">
        <f t="shared" ref="M3369" si="12661">(M3370-L3370)*$AE3369*$AF3369</f>
        <v>16.79999999998472</v>
      </c>
      <c r="N3369" s="407">
        <f t="shared" ref="N3369" si="12662">(N3370-M3370)*$AE3369*$AF3369</f>
        <v>13.800000000001091</v>
      </c>
      <c r="O3369" s="203">
        <f t="shared" ref="O3369" si="12663">(O3370-N3370)*$AE3369*$AF3369</f>
        <v>16.800000000012005</v>
      </c>
      <c r="P3369" s="203">
        <f t="shared" ref="P3369" si="12664">(P3370-O3370)*$AE3369*$AF3369</f>
        <v>16.800000000012005</v>
      </c>
      <c r="Q3369" s="203">
        <f t="shared" ref="Q3369" si="12665">(Q3370-P3370)*$AE3369*$AF3369</f>
        <v>13.199999999987995</v>
      </c>
      <c r="R3369" s="203">
        <f t="shared" ref="R3369" si="12666">(R3370-Q3370)*$AE3369*$AF3369</f>
        <v>15.600000000013097</v>
      </c>
      <c r="S3369" s="203">
        <f t="shared" ref="S3369" si="12667">(S3370-R3370)*$AE3369*$AF3369</f>
        <v>15.599999999985812</v>
      </c>
      <c r="T3369" s="203">
        <f t="shared" ref="T3369" si="12668">(T3370-S3370)*$AE3369*$AF3369</f>
        <v>16.199999999998909</v>
      </c>
      <c r="U3369" s="203">
        <f t="shared" ref="U3369" si="12669">(U3370-T3370)*$AE3369*$AF3369</f>
        <v>14.400000000014188</v>
      </c>
      <c r="V3369" s="407">
        <f t="shared" ref="V3369" si="12670">(V3370-U3370)*$AE3369*$AF3369</f>
        <v>14.399999999986903</v>
      </c>
      <c r="W3369" s="203">
        <f t="shared" ref="W3369" si="12671">(W3370-V3370)*$AE3369*$AF3369</f>
        <v>21.60000000000764</v>
      </c>
      <c r="X3369" s="203">
        <f t="shared" ref="X3369" si="12672">(X3370-W3370)*$AE3369*$AF3369</f>
        <v>11.400000000003274</v>
      </c>
      <c r="Y3369" s="203">
        <f t="shared" ref="Y3369" si="12673">(Y3370-X3370)*$AE3369*$AF3369</f>
        <v>14.399999999986903</v>
      </c>
      <c r="Z3369" s="203">
        <f t="shared" ref="Z3369" si="12674">(Z3370-Y3370)*$AE3369*$AF3369</f>
        <v>15</v>
      </c>
      <c r="AA3369" s="203">
        <f t="shared" ref="AA3369" si="12675">(AA3370-Z3370)*$AE3369*$AF3369</f>
        <v>19.200000000009823</v>
      </c>
      <c r="AB3369" s="328">
        <f t="shared" ref="AB3369" si="12676">(AB3370-AA3370)*$AE3369*$AF3369</f>
        <v>13.199999999987995</v>
      </c>
      <c r="AC3369" s="183">
        <f>SUM(E3369:AB3369)</f>
        <v>367.80000000000655</v>
      </c>
      <c r="AD3369" s="97"/>
      <c r="AE3369" s="99">
        <v>1</v>
      </c>
      <c r="AF3369" s="100">
        <v>60</v>
      </c>
      <c r="AK3369" s="474"/>
      <c r="AL3369" s="475"/>
      <c r="AM3369" s="474"/>
      <c r="AN3369" s="15"/>
      <c r="AO3369" s="400"/>
    </row>
    <row r="3370" spans="1:42" ht="16.5" hidden="1" thickBot="1" x14ac:dyDescent="0.3">
      <c r="A3370" s="2228"/>
      <c r="B3370" s="2231"/>
      <c r="C3370" s="513" t="s">
        <v>118</v>
      </c>
      <c r="D3370" s="112">
        <v>2259.7199999999998</v>
      </c>
      <c r="E3370" s="146">
        <v>2259.9499999999998</v>
      </c>
      <c r="F3370" s="125">
        <v>2260.1999999999998</v>
      </c>
      <c r="G3370" s="125">
        <v>2260.46</v>
      </c>
      <c r="H3370" s="421">
        <v>2260.71</v>
      </c>
      <c r="I3370" s="125">
        <v>2260.96</v>
      </c>
      <c r="J3370" s="125">
        <v>2261.21</v>
      </c>
      <c r="K3370" s="125">
        <v>2261.46</v>
      </c>
      <c r="L3370" s="125">
        <v>2261.71</v>
      </c>
      <c r="M3370" s="125">
        <v>2261.9899999999998</v>
      </c>
      <c r="N3370" s="421">
        <v>2262.2199999999998</v>
      </c>
      <c r="O3370" s="125">
        <v>2262.5</v>
      </c>
      <c r="P3370" s="125">
        <v>2262.7800000000002</v>
      </c>
      <c r="Q3370" s="125">
        <v>2263</v>
      </c>
      <c r="R3370" s="125">
        <v>2263.2600000000002</v>
      </c>
      <c r="S3370" s="125">
        <v>2263.52</v>
      </c>
      <c r="T3370" s="125">
        <v>2263.79</v>
      </c>
      <c r="U3370" s="125">
        <v>2264.0300000000002</v>
      </c>
      <c r="V3370" s="125">
        <v>2264.27</v>
      </c>
      <c r="W3370" s="125">
        <v>2264.63</v>
      </c>
      <c r="X3370" s="125">
        <v>2264.8200000000002</v>
      </c>
      <c r="Y3370" s="421">
        <v>2265.06</v>
      </c>
      <c r="Z3370" s="125">
        <v>2265.31</v>
      </c>
      <c r="AA3370" s="125">
        <v>2265.63</v>
      </c>
      <c r="AB3370" s="2756">
        <v>2265.85</v>
      </c>
      <c r="AC3370" s="184"/>
      <c r="AD3370" s="98"/>
      <c r="AE3370" s="101"/>
      <c r="AF3370" s="102"/>
      <c r="AK3370" s="14"/>
      <c r="AL3370" s="14"/>
      <c r="AM3370" s="15"/>
      <c r="AN3370" s="14"/>
      <c r="AO3370" s="400"/>
    </row>
    <row r="3371" spans="1:42" ht="16.5" thickBot="1" x14ac:dyDescent="0.3">
      <c r="A3371" s="3704" t="s">
        <v>629</v>
      </c>
      <c r="B3371" s="3705"/>
      <c r="C3371" s="123" t="s">
        <v>14</v>
      </c>
      <c r="D3371" s="120"/>
      <c r="E3371" s="2409">
        <f t="shared" ref="E3371" si="12677">(E3372-D3372)*$AE3371*$AF3371</f>
        <v>0</v>
      </c>
      <c r="F3371" s="89">
        <f t="shared" ref="F3371" si="12678">(F3372-E3372)*$AE3371*$AF3371</f>
        <v>0</v>
      </c>
      <c r="G3371" s="89">
        <f t="shared" ref="G3371" si="12679">(G3372-F3372)*$AE3371*$AF3371</f>
        <v>0</v>
      </c>
      <c r="H3371" s="405">
        <f t="shared" ref="H3371" si="12680">(H3372-G3372)*$AE3371*$AF3371</f>
        <v>0</v>
      </c>
      <c r="I3371" s="89">
        <f t="shared" ref="I3371" si="12681">(I3372-H3372)*$AE3371*$AF3371</f>
        <v>0</v>
      </c>
      <c r="J3371" s="89">
        <f t="shared" ref="J3371" si="12682">(J3372-I3372)*$AE3371*$AF3371</f>
        <v>0.60000000001309672</v>
      </c>
      <c r="K3371" s="89">
        <f t="shared" ref="K3371" si="12683">(K3372-J3372)*$AE3371*$AF3371</f>
        <v>0</v>
      </c>
      <c r="L3371" s="89">
        <f t="shared" ref="L3371" si="12684">(L3372-K3372)*$AE3371*$AF3371</f>
        <v>0</v>
      </c>
      <c r="M3371" s="89">
        <f t="shared" ref="M3371" si="12685">(M3372-L3372)*$AE3371*$AF3371</f>
        <v>0</v>
      </c>
      <c r="N3371" s="405">
        <f t="shared" ref="N3371" si="12686">(N3372-M3372)*$AE3371*$AF3371</f>
        <v>0</v>
      </c>
      <c r="O3371" s="89">
        <f t="shared" ref="O3371" si="12687">(O3372-N3372)*$AE3371*$AF3371</f>
        <v>0</v>
      </c>
      <c r="P3371" s="89">
        <f t="shared" ref="P3371" si="12688">(P3372-O3372)*$AE3371*$AF3371</f>
        <v>0</v>
      </c>
      <c r="Q3371" s="89">
        <f t="shared" ref="Q3371" si="12689">(Q3372-P3372)*$AE3371*$AF3371</f>
        <v>0</v>
      </c>
      <c r="R3371" s="89">
        <f t="shared" ref="R3371" si="12690">(R3372-Q3372)*$AE3371*$AF3371</f>
        <v>0</v>
      </c>
      <c r="S3371" s="89">
        <f t="shared" ref="S3371" si="12691">(S3372-R3372)*$AE3371*$AF3371</f>
        <v>0</v>
      </c>
      <c r="T3371" s="89">
        <f t="shared" ref="T3371" si="12692">(T3372-S3372)*$AE3371*$AF3371</f>
        <v>0</v>
      </c>
      <c r="U3371" s="89">
        <f t="shared" ref="U3371" si="12693">(U3372-T3372)*$AE3371*$AF3371</f>
        <v>0</v>
      </c>
      <c r="V3371" s="405">
        <f t="shared" ref="V3371" si="12694">(V3372-U3372)*$AE3371*$AF3371</f>
        <v>0</v>
      </c>
      <c r="W3371" s="89">
        <f t="shared" ref="W3371" si="12695">(W3372-V3372)*$AE3371*$AF3371</f>
        <v>0</v>
      </c>
      <c r="X3371" s="89">
        <f t="shared" ref="X3371" si="12696">(X3372-W3372)*$AE3371*$AF3371</f>
        <v>0</v>
      </c>
      <c r="Y3371" s="89">
        <f t="shared" ref="Y3371" si="12697">(Y3372-X3372)*$AE3371*$AF3371</f>
        <v>0</v>
      </c>
      <c r="Z3371" s="89">
        <f t="shared" ref="Z3371" si="12698">(Z3372-Y3372)*$AE3371*$AF3371</f>
        <v>0</v>
      </c>
      <c r="AA3371" s="89">
        <f t="shared" ref="AA3371" si="12699">(AA3372-Z3372)*$AE3371*$AF3371</f>
        <v>0</v>
      </c>
      <c r="AB3371" s="385">
        <f t="shared" ref="AB3371" si="12700">(AB3372-AA3372)*$AE3371*$AF3371</f>
        <v>0</v>
      </c>
      <c r="AC3371" s="383">
        <f>SUM(E3371:AB3371)</f>
        <v>0.60000000001309672</v>
      </c>
      <c r="AD3371" s="1338"/>
      <c r="AE3371" s="1339">
        <v>1</v>
      </c>
      <c r="AF3371" s="1340">
        <v>60</v>
      </c>
      <c r="AG3371" s="15"/>
      <c r="AK3371" s="400"/>
      <c r="AL3371" s="400"/>
      <c r="AM3371" s="400"/>
      <c r="AN3371" s="400"/>
      <c r="AO3371" s="400"/>
    </row>
    <row r="3372" spans="1:42" ht="16.5" hidden="1" thickBot="1" x14ac:dyDescent="0.3">
      <c r="A3372" s="1341"/>
      <c r="B3372" s="648"/>
      <c r="C3372" s="649" t="s">
        <v>118</v>
      </c>
      <c r="D3372" s="182">
        <v>3261.62</v>
      </c>
      <c r="E3372" s="243">
        <v>3261.62</v>
      </c>
      <c r="F3372" s="228">
        <v>3261.62</v>
      </c>
      <c r="G3372" s="228">
        <v>3261.62</v>
      </c>
      <c r="H3372" s="429">
        <v>3261.62</v>
      </c>
      <c r="I3372" s="228">
        <v>3261.62</v>
      </c>
      <c r="J3372" s="228">
        <v>3261.63</v>
      </c>
      <c r="K3372" s="228">
        <v>3261.63</v>
      </c>
      <c r="L3372" s="228">
        <v>3261.63</v>
      </c>
      <c r="M3372" s="228">
        <v>3261.63</v>
      </c>
      <c r="N3372" s="429">
        <v>3261.63</v>
      </c>
      <c r="O3372" s="228">
        <v>3261.63</v>
      </c>
      <c r="P3372" s="228">
        <v>3261.63</v>
      </c>
      <c r="Q3372" s="228">
        <v>3261.63</v>
      </c>
      <c r="R3372" s="228">
        <v>3261.63</v>
      </c>
      <c r="S3372" s="228">
        <v>3261.63</v>
      </c>
      <c r="T3372" s="228">
        <v>3261.63</v>
      </c>
      <c r="U3372" s="228">
        <v>3261.63</v>
      </c>
      <c r="V3372" s="228">
        <v>3261.63</v>
      </c>
      <c r="W3372" s="228">
        <v>3261.63</v>
      </c>
      <c r="X3372" s="228">
        <v>3261.63</v>
      </c>
      <c r="Y3372" s="429">
        <v>3261.63</v>
      </c>
      <c r="Z3372" s="228">
        <v>3261.63</v>
      </c>
      <c r="AA3372" s="228">
        <v>3261.63</v>
      </c>
      <c r="AB3372" s="2758">
        <v>3261.63</v>
      </c>
      <c r="AC3372" s="184"/>
      <c r="AD3372" s="98"/>
      <c r="AE3372" s="101"/>
      <c r="AF3372" s="102"/>
      <c r="AG3372" s="1"/>
    </row>
    <row r="3373" spans="1:42" ht="15.75" customHeight="1" x14ac:dyDescent="0.25">
      <c r="A3373" s="3532" t="s">
        <v>34</v>
      </c>
      <c r="B3373" s="3533"/>
      <c r="C3373" s="119" t="s">
        <v>14</v>
      </c>
      <c r="D3373" s="111"/>
      <c r="E3373" s="893">
        <f t="shared" ref="E3373:AC3374" si="12701">SUM(E3264,E3271,E3278,E3285,E3292,E3299,E3306,E3313,E3320,E3327,E3334,E3341,E3348,E3355,E3362)</f>
        <v>5355.1999999992113</v>
      </c>
      <c r="F3373" s="894">
        <f t="shared" si="12701"/>
        <v>5048.7000000007083</v>
      </c>
      <c r="G3373" s="894">
        <f t="shared" si="12701"/>
        <v>5168.6999999988593</v>
      </c>
      <c r="H3373" s="408">
        <f t="shared" si="12701"/>
        <v>5163.1000000008644</v>
      </c>
      <c r="I3373" s="894">
        <f t="shared" si="12701"/>
        <v>5330.9000000001815</v>
      </c>
      <c r="J3373" s="894">
        <f t="shared" si="12701"/>
        <v>5437.0999999987862</v>
      </c>
      <c r="K3373" s="894">
        <f t="shared" si="12701"/>
        <v>5486.1000000010581</v>
      </c>
      <c r="L3373" s="894">
        <f t="shared" si="12701"/>
        <v>5452.4999999997654</v>
      </c>
      <c r="M3373" s="894">
        <f t="shared" si="12701"/>
        <v>5690.3000000001748</v>
      </c>
      <c r="N3373" s="408">
        <f t="shared" si="12701"/>
        <v>6352.1999999997697</v>
      </c>
      <c r="O3373" s="894">
        <f t="shared" si="12701"/>
        <v>6504.2999999993908</v>
      </c>
      <c r="P3373" s="894">
        <f t="shared" si="12701"/>
        <v>6368.3000000013462</v>
      </c>
      <c r="Q3373" s="894">
        <f t="shared" si="12701"/>
        <v>6465.2999999997464</v>
      </c>
      <c r="R3373" s="894">
        <f t="shared" si="12701"/>
        <v>6456.5999999999312</v>
      </c>
      <c r="S3373" s="894">
        <f t="shared" si="12701"/>
        <v>6586.3999999985472</v>
      </c>
      <c r="T3373" s="894">
        <f t="shared" si="12701"/>
        <v>6831.700000001003</v>
      </c>
      <c r="U3373" s="894">
        <f t="shared" si="12701"/>
        <v>6780.4999999999636</v>
      </c>
      <c r="V3373" s="408">
        <f t="shared" si="12701"/>
        <v>6910.0000000004929</v>
      </c>
      <c r="W3373" s="894">
        <f t="shared" si="12701"/>
        <v>6575.4000000001952</v>
      </c>
      <c r="X3373" s="894">
        <f t="shared" si="12701"/>
        <v>6336.1999999984928</v>
      </c>
      <c r="Y3373" s="69">
        <f>SUM(V3264,V3271,V3278,V3285,V3292,V3299,V3306,V3313,V3320,V3327,V3334,V3341,V3348,V3355,V3362)</f>
        <v>6910.0000000004929</v>
      </c>
      <c r="Z3373" s="894">
        <f t="shared" si="12701"/>
        <v>6013.1999999994096</v>
      </c>
      <c r="AA3373" s="894">
        <f t="shared" si="12701"/>
        <v>5796.8000000003995</v>
      </c>
      <c r="AB3373" s="895">
        <f t="shared" si="12701"/>
        <v>5599.4999999997599</v>
      </c>
      <c r="AC3373" s="582">
        <f t="shared" si="12701"/>
        <v>143937.79999999914</v>
      </c>
      <c r="AD3373" s="1"/>
      <c r="AE3373" s="1"/>
      <c r="AF3373" s="1"/>
      <c r="AG3373" s="1"/>
    </row>
    <row r="3374" spans="1:42" ht="16.5" thickBot="1" x14ac:dyDescent="0.3">
      <c r="A3374" s="3534"/>
      <c r="B3374" s="3535"/>
      <c r="C3374" s="124" t="s">
        <v>16</v>
      </c>
      <c r="D3374" s="112"/>
      <c r="E3374" s="1558">
        <f t="shared" si="12701"/>
        <v>2256.0000000001369</v>
      </c>
      <c r="F3374" s="1183">
        <f t="shared" si="12701"/>
        <v>2125.6999999998229</v>
      </c>
      <c r="G3374" s="1183">
        <f t="shared" si="12701"/>
        <v>2191.6999999997388</v>
      </c>
      <c r="H3374" s="1559">
        <f t="shared" si="12701"/>
        <v>2184.2999999999661</v>
      </c>
      <c r="I3374" s="1183">
        <f t="shared" si="12701"/>
        <v>2282.6999999999448</v>
      </c>
      <c r="J3374" s="1183">
        <f t="shared" si="12701"/>
        <v>2275.4999999994757</v>
      </c>
      <c r="K3374" s="1183">
        <f t="shared" si="12701"/>
        <v>2262.3000000009997</v>
      </c>
      <c r="L3374" s="1183">
        <f t="shared" si="12701"/>
        <v>2164.1999999998498</v>
      </c>
      <c r="M3374" s="1183">
        <f t="shared" si="12701"/>
        <v>2300.5999999999585</v>
      </c>
      <c r="N3374" s="1559">
        <f t="shared" si="12701"/>
        <v>2596.4999999999955</v>
      </c>
      <c r="O3374" s="1183">
        <f t="shared" si="12701"/>
        <v>2760.1999999997561</v>
      </c>
      <c r="P3374" s="1183">
        <f t="shared" si="12701"/>
        <v>2758.3000000000284</v>
      </c>
      <c r="Q3374" s="1183">
        <f t="shared" si="12701"/>
        <v>2807.8000000003435</v>
      </c>
      <c r="R3374" s="1183">
        <f t="shared" si="12701"/>
        <v>2739.0999999992346</v>
      </c>
      <c r="S3374" s="1183">
        <f t="shared" si="12701"/>
        <v>2748.7000000008993</v>
      </c>
      <c r="T3374" s="1183">
        <f t="shared" si="12701"/>
        <v>2954.0999999996407</v>
      </c>
      <c r="U3374" s="1183">
        <f t="shared" si="12701"/>
        <v>2866.7999999999665</v>
      </c>
      <c r="V3374" s="1559">
        <f t="shared" si="12701"/>
        <v>2974.6000000001031</v>
      </c>
      <c r="W3374" s="1183">
        <f t="shared" si="12701"/>
        <v>2771.1999999999143</v>
      </c>
      <c r="X3374" s="1183">
        <f t="shared" si="12701"/>
        <v>2758.2999999999211</v>
      </c>
      <c r="Y3374" s="3355">
        <f>SUM(V3265,V3272,V3279,V3286,V3293,V3300,V3307,V3314,V3321,V3328,V3335,V3342,V3349,V3356,V3363)</f>
        <v>2974.6000000001031</v>
      </c>
      <c r="Z3374" s="1183">
        <f t="shared" si="12701"/>
        <v>2533.7999999997205</v>
      </c>
      <c r="AA3374" s="1183">
        <f t="shared" si="12701"/>
        <v>2470.5999999996884</v>
      </c>
      <c r="AB3374" s="1560">
        <f t="shared" si="12701"/>
        <v>2443.9000000003252</v>
      </c>
      <c r="AC3374" s="1188">
        <f t="shared" si="12701"/>
        <v>60882.40000000006</v>
      </c>
      <c r="AD3374" s="1"/>
      <c r="AE3374" s="1"/>
      <c r="AF3374" s="1"/>
      <c r="AG3374" s="1"/>
    </row>
    <row r="3375" spans="1:42" ht="15.75" customHeight="1" x14ac:dyDescent="0.25">
      <c r="A3375" s="3532" t="s">
        <v>520</v>
      </c>
      <c r="B3375" s="3533"/>
      <c r="C3375" s="119" t="s">
        <v>36</v>
      </c>
      <c r="D3375" s="111"/>
      <c r="E3375" s="137">
        <f t="shared" ref="E3375:AC3376" si="12702">100-(E3373/(E3244+E3251))*100</f>
        <v>-2.1594811140635386</v>
      </c>
      <c r="F3375" s="135">
        <f t="shared" si="12702"/>
        <v>-3.4145841868231912</v>
      </c>
      <c r="G3375" s="135">
        <f t="shared" si="12702"/>
        <v>-1.1685261303358629</v>
      </c>
      <c r="H3375" s="419">
        <f t="shared" si="12702"/>
        <v>-0.82210505762280661</v>
      </c>
      <c r="I3375" s="135">
        <f t="shared" si="12702"/>
        <v>-1.1364067539400935</v>
      </c>
      <c r="J3375" s="135">
        <f t="shared" si="12702"/>
        <v>-4.7610789980498254</v>
      </c>
      <c r="K3375" s="135">
        <f t="shared" si="12702"/>
        <v>-3.3358447918828062</v>
      </c>
      <c r="L3375" s="135">
        <f t="shared" si="12702"/>
        <v>4.4761737911744035</v>
      </c>
      <c r="M3375" s="135">
        <f t="shared" si="12702"/>
        <v>6.639868744869986</v>
      </c>
      <c r="N3375" s="419">
        <f t="shared" si="12702"/>
        <v>3.8856105310974556</v>
      </c>
      <c r="O3375" s="135">
        <f t="shared" si="12702"/>
        <v>-2.5106382978627266</v>
      </c>
      <c r="P3375" s="135">
        <f t="shared" si="12702"/>
        <v>-0.39886489045161966</v>
      </c>
      <c r="Q3375" s="135">
        <f t="shared" si="12702"/>
        <v>-4.7860615883265325</v>
      </c>
      <c r="R3375" s="135">
        <f t="shared" si="12702"/>
        <v>-3.0747126436770742</v>
      </c>
      <c r="S3375" s="135">
        <f t="shared" si="12702"/>
        <v>1.1792948237277301</v>
      </c>
      <c r="T3375" s="135">
        <f t="shared" si="12702"/>
        <v>1.1760451323448109</v>
      </c>
      <c r="U3375" s="135">
        <f t="shared" si="12702"/>
        <v>-3.99539877300559</v>
      </c>
      <c r="V3375" s="419">
        <f t="shared" si="12702"/>
        <v>-5.7545148454314869</v>
      </c>
      <c r="W3375" s="135">
        <f t="shared" si="12702"/>
        <v>-6.2090130835114792</v>
      </c>
      <c r="X3375" s="135">
        <f t="shared" si="12702"/>
        <v>-1.3791999999758957</v>
      </c>
      <c r="Y3375" s="523">
        <f>100-(V3373/(V3244+V3251))*100</f>
        <v>-5.7545148454314869</v>
      </c>
      <c r="Z3375" s="135">
        <f t="shared" si="12702"/>
        <v>-3.3906464924245086</v>
      </c>
      <c r="AA3375" s="135">
        <f t="shared" si="12702"/>
        <v>-2.7801418439787255</v>
      </c>
      <c r="AB3375" s="138">
        <f t="shared" si="12702"/>
        <v>-5.5513666352452447</v>
      </c>
      <c r="AC3375" s="524">
        <f t="shared" si="12702"/>
        <v>-1.6509887005643691</v>
      </c>
      <c r="AD3375" s="1"/>
      <c r="AE3375" s="1"/>
      <c r="AF3375" s="1"/>
      <c r="AG3375" s="1"/>
    </row>
    <row r="3376" spans="1:42" ht="16.5" thickBot="1" x14ac:dyDescent="0.3">
      <c r="A3376" s="3534"/>
      <c r="B3376" s="3535"/>
      <c r="C3376" s="124" t="s">
        <v>37</v>
      </c>
      <c r="D3376" s="112"/>
      <c r="E3376" s="525">
        <f t="shared" si="12702"/>
        <v>-6.6162570888533452</v>
      </c>
      <c r="F3376" s="526">
        <f t="shared" si="12702"/>
        <v>1.6790009250775739</v>
      </c>
      <c r="G3376" s="526">
        <f t="shared" si="12702"/>
        <v>-3.0903104421325907</v>
      </c>
      <c r="H3376" s="424">
        <f t="shared" si="12702"/>
        <v>-1.4066852367672311</v>
      </c>
      <c r="I3376" s="526">
        <f t="shared" si="12702"/>
        <v>-6.1227336122708067</v>
      </c>
      <c r="J3376" s="526">
        <f t="shared" si="12702"/>
        <v>-13.208955223854502</v>
      </c>
      <c r="K3376" s="526">
        <f t="shared" si="12702"/>
        <v>-14.662949822655833</v>
      </c>
      <c r="L3376" s="526">
        <f t="shared" si="12702"/>
        <v>-0.6604651162720927</v>
      </c>
      <c r="M3376" s="526">
        <f t="shared" si="12702"/>
        <v>6.4035801464622324</v>
      </c>
      <c r="N3376" s="424">
        <f t="shared" si="12702"/>
        <v>3.6191536748331288</v>
      </c>
      <c r="O3376" s="526">
        <f t="shared" si="12702"/>
        <v>1.9815340909177621</v>
      </c>
      <c r="P3376" s="526">
        <f t="shared" si="12702"/>
        <v>-2.5009290226692116</v>
      </c>
      <c r="Q3376" s="526">
        <f t="shared" si="12702"/>
        <v>-14.88543371523501</v>
      </c>
      <c r="R3376" s="526">
        <f t="shared" si="12702"/>
        <v>-2.0909429742539771</v>
      </c>
      <c r="S3376" s="526">
        <f t="shared" si="12702"/>
        <v>1.9022127051784565</v>
      </c>
      <c r="T3376" s="526">
        <f t="shared" si="12702"/>
        <v>1.3985313751788766</v>
      </c>
      <c r="U3376" s="526">
        <f t="shared" si="12702"/>
        <v>-4.2093784078504655</v>
      </c>
      <c r="V3376" s="424">
        <f t="shared" si="12702"/>
        <v>-5.8953364186580046</v>
      </c>
      <c r="W3376" s="526">
        <f t="shared" si="12702"/>
        <v>-1.0280714546086074</v>
      </c>
      <c r="X3376" s="526">
        <f t="shared" si="12702"/>
        <v>-3.6175807663381363</v>
      </c>
      <c r="Y3376" s="316">
        <f>100-(V3374/(V3245+V3252))*100</f>
        <v>-5.8953364186580046</v>
      </c>
      <c r="Z3376" s="526">
        <f t="shared" si="12702"/>
        <v>1.3317757009454567</v>
      </c>
      <c r="AA3376" s="526">
        <f t="shared" si="12702"/>
        <v>2.1931908155309401</v>
      </c>
      <c r="AB3376" s="527">
        <f t="shared" si="12702"/>
        <v>-1.9566124322204956</v>
      </c>
      <c r="AC3376" s="528">
        <f>100-(AC3374/(AC3245+AC3252))*100</f>
        <v>-2.3182024435743642</v>
      </c>
      <c r="AD3376" s="1"/>
      <c r="AE3376" s="1"/>
      <c r="AF3376" s="1"/>
      <c r="AG3376" s="24"/>
      <c r="AJ3376" s="103"/>
      <c r="AK3376" s="103"/>
      <c r="AL3376" s="103"/>
      <c r="AM3376" s="103"/>
    </row>
    <row r="3377" spans="1:42" x14ac:dyDescent="0.25">
      <c r="A3377" s="3506"/>
      <c r="B3377" s="3507"/>
      <c r="C3377" s="229"/>
      <c r="D3377" s="446" t="s">
        <v>113</v>
      </c>
      <c r="E3377" s="447">
        <f>(E3246+E3253-E3266-E3273-E3280-E3287-E3294-E3301-E3308-E3315-E3322-E3329-E3336-E3343-E3350-E3357-E3364)/(E3246+E3253)</f>
        <v>-2.5477707006369428E-2</v>
      </c>
      <c r="F3377" s="447">
        <f t="shared" ref="F3377:AC3377" si="12703">(F3246+F3253-F3266-F3273-F3280-F3287-F3294-F3301-F3308-F3315-F3322-F3329-F3336-F3343-F3350-F3357-F3364)/(F3246+F3253)</f>
        <v>-2.7027027027027029E-2</v>
      </c>
      <c r="G3377" s="447">
        <f t="shared" si="12703"/>
        <v>-2.6315789473684209E-2</v>
      </c>
      <c r="H3377" s="448">
        <f t="shared" si="12703"/>
        <v>-2.2875816993464051E-2</v>
      </c>
      <c r="I3377" s="447">
        <f t="shared" si="12703"/>
        <v>-1.9047619047619049E-2</v>
      </c>
      <c r="J3377" s="447">
        <f t="shared" si="12703"/>
        <v>-2.2950819672131147E-2</v>
      </c>
      <c r="K3377" s="447">
        <f t="shared" si="12703"/>
        <v>-2.2151898734177215E-2</v>
      </c>
      <c r="L3377" s="447">
        <f t="shared" si="12703"/>
        <v>-1.466275659824047E-2</v>
      </c>
      <c r="M3377" s="447">
        <f t="shared" si="12703"/>
        <v>-2.7100271002710029E-2</v>
      </c>
      <c r="N3377" s="448">
        <f t="shared" si="12703"/>
        <v>-1.7902813299232736E-2</v>
      </c>
      <c r="O3377" s="447">
        <f t="shared" si="12703"/>
        <v>-1.5665796344647518E-2</v>
      </c>
      <c r="P3377" s="447">
        <f t="shared" si="12703"/>
        <v>-2.0942408376963352E-2</v>
      </c>
      <c r="Q3377" s="447">
        <f t="shared" si="12703"/>
        <v>-1.6483516483516484E-2</v>
      </c>
      <c r="R3377" s="447">
        <f t="shared" si="12703"/>
        <v>-2.9411764705882353E-2</v>
      </c>
      <c r="S3377" s="447">
        <f t="shared" si="12703"/>
        <v>-2.5000000000000001E-2</v>
      </c>
      <c r="T3377" s="447">
        <f t="shared" si="12703"/>
        <v>-2.1634615384615384E-2</v>
      </c>
      <c r="U3377" s="447">
        <f t="shared" si="12703"/>
        <v>-2.3195876288659795E-2</v>
      </c>
      <c r="V3377" s="447">
        <f t="shared" si="12703"/>
        <v>-2.7989821882951654E-2</v>
      </c>
      <c r="W3377" s="447">
        <f t="shared" si="12703"/>
        <v>-2.1333333333333333E-2</v>
      </c>
      <c r="X3377" s="447">
        <f t="shared" si="12703"/>
        <v>-2.4128686327077747E-2</v>
      </c>
      <c r="Y3377" s="447">
        <f>(V3246+V3253-V3266-V3273-V3280-V3287-V3294-V3301-V3308-V3315-V3322-V3329-V3336-V3343-V3350-V3357-V3364)/(V3246+V3253)</f>
        <v>-2.7989821882951654E-2</v>
      </c>
      <c r="Z3377" s="447">
        <f t="shared" si="12703"/>
        <v>-2.5862068965517241E-2</v>
      </c>
      <c r="AA3377" s="447">
        <f t="shared" si="12703"/>
        <v>-2.6706231454005934E-2</v>
      </c>
      <c r="AB3377" s="449">
        <f t="shared" si="12703"/>
        <v>-1.8867924528301886E-2</v>
      </c>
      <c r="AC3377" s="450">
        <f t="shared" si="12703"/>
        <v>-2.2542192847869832E-2</v>
      </c>
      <c r="AD3377" s="1"/>
      <c r="AE3377" s="24"/>
      <c r="AF3377" s="1"/>
      <c r="AG3377" s="24"/>
      <c r="AJ3377" s="103"/>
      <c r="AK3377" s="103"/>
      <c r="AL3377" s="103"/>
      <c r="AM3377" s="103"/>
    </row>
    <row r="3378" spans="1:42" ht="15.75" customHeight="1" thickBot="1" x14ac:dyDescent="0.3">
      <c r="A3378" s="3508"/>
      <c r="B3378" s="3509"/>
      <c r="C3378" s="230"/>
      <c r="D3378" s="139" t="s">
        <v>114</v>
      </c>
      <c r="E3378" s="451">
        <f>(E3250+E3257-E3270-E3277-E3284-E3291-E3298-E3305-E3312-E3319-E3326-E3333-E3340-E3347-E3354-E3361-E3368)/(E3250+E3257)</f>
        <v>-3.6803564351667151E-2</v>
      </c>
      <c r="F3378" s="451">
        <f t="shared" ref="F3378:AC3378" si="12704">(F3250+F3257-F3270-F3277-F3284-F3291-F3298-F3305-F3312-F3319-F3326-F3333-F3340-F3347-F3354-F3361-F3368)/(F3250+F3257)</f>
        <v>-3.3571227989482949E-2</v>
      </c>
      <c r="G3378" s="451">
        <f t="shared" si="12704"/>
        <v>-2.3094500193841693E-2</v>
      </c>
      <c r="H3378" s="452">
        <f t="shared" si="12704"/>
        <v>-1.755410088066691E-2</v>
      </c>
      <c r="I3378" s="451">
        <f t="shared" si="12704"/>
        <v>-2.6645245692741727E-2</v>
      </c>
      <c r="J3378" s="451">
        <f t="shared" si="12704"/>
        <v>-6.7280288580693084E-2</v>
      </c>
      <c r="K3378" s="451">
        <f t="shared" si="12704"/>
        <v>-5.5736214588609875E-2</v>
      </c>
      <c r="L3378" s="451">
        <f t="shared" si="12704"/>
        <v>3.223891403674585E-2</v>
      </c>
      <c r="M3378" s="451">
        <f t="shared" si="12704"/>
        <v>6.0385804403229923E-2</v>
      </c>
      <c r="N3378" s="452">
        <f t="shared" si="12704"/>
        <v>3.2878860062326397E-2</v>
      </c>
      <c r="O3378" s="451">
        <f t="shared" si="12704"/>
        <v>-2.4640627612429748E-2</v>
      </c>
      <c r="P3378" s="451">
        <f t="shared" si="12704"/>
        <v>-1.5222901733754075E-2</v>
      </c>
      <c r="Q3378" s="451">
        <f t="shared" si="12704"/>
        <v>-7.0340552545213361E-2</v>
      </c>
      <c r="R3378" s="451">
        <f t="shared" si="12704"/>
        <v>-3.6644912213108082E-2</v>
      </c>
      <c r="S3378" s="451">
        <f t="shared" si="12704"/>
        <v>6.8344620971462523E-3</v>
      </c>
      <c r="T3378" s="451">
        <f t="shared" si="12704"/>
        <v>3.8388402837201538E-3</v>
      </c>
      <c r="U3378" s="451">
        <f t="shared" si="12704"/>
        <v>-4.8187779589761809E-2</v>
      </c>
      <c r="V3378" s="451">
        <f t="shared" si="12704"/>
        <v>-6.5920994942594083E-2</v>
      </c>
      <c r="W3378" s="451">
        <f t="shared" si="12704"/>
        <v>-6.267278355145299E-2</v>
      </c>
      <c r="X3378" s="451">
        <f t="shared" si="12704"/>
        <v>-2.6671836370249152E-2</v>
      </c>
      <c r="Y3378" s="451">
        <f>(V3250+V3257-V3270-V3277-V3284-V3291-V3298-V3305-V3312-V3319-V3326-V3333-V3340-V3347-V3354-V3361-V3368)/(V3250+V3257)</f>
        <v>-6.5920994942594083E-2</v>
      </c>
      <c r="Z3378" s="451">
        <f t="shared" si="12704"/>
        <v>-3.5675900332442501E-2</v>
      </c>
      <c r="AA3378" s="451">
        <f t="shared" si="12704"/>
        <v>-2.8651029159154479E-2</v>
      </c>
      <c r="AB3378" s="453">
        <f t="shared" si="12704"/>
        <v>-5.9565388069012425E-2</v>
      </c>
      <c r="AC3378" s="454">
        <f t="shared" si="12704"/>
        <v>-2.6987312414076446E-2</v>
      </c>
      <c r="AD3378" s="1"/>
      <c r="AE3378" s="24"/>
      <c r="AF3378" s="1"/>
    </row>
    <row r="3379" spans="1:42" ht="30.75" customHeight="1" thickBot="1" x14ac:dyDescent="0.3">
      <c r="D3379" s="1307"/>
      <c r="E3379" s="1307"/>
      <c r="F3379" s="1307"/>
      <c r="G3379" s="1307"/>
      <c r="H3379" s="1307"/>
      <c r="I3379" s="1307"/>
      <c r="J3379" s="1307"/>
      <c r="K3379" s="1307"/>
      <c r="L3379" s="1307"/>
      <c r="M3379" s="1307"/>
      <c r="N3379" s="1307"/>
      <c r="O3379" s="1307"/>
      <c r="P3379" s="1307"/>
      <c r="Q3379" s="1307"/>
      <c r="R3379" s="1307"/>
      <c r="S3379" s="1307"/>
      <c r="T3379" s="1307"/>
      <c r="U3379" s="1307"/>
      <c r="V3379" s="1307"/>
      <c r="W3379" s="1307"/>
      <c r="X3379" s="1307"/>
      <c r="Y3379" s="3365"/>
      <c r="Z3379" s="1307"/>
      <c r="AA3379" s="1307"/>
      <c r="AB3379" s="1307"/>
      <c r="AC3379" s="1308"/>
      <c r="AG3379" s="2"/>
    </row>
    <row r="3380" spans="1:42" ht="16.5" thickBot="1" x14ac:dyDescent="0.3">
      <c r="A3380" s="3565" t="s">
        <v>630</v>
      </c>
      <c r="B3380" s="3566"/>
      <c r="C3380" s="163"/>
      <c r="D3380" s="165">
        <v>0</v>
      </c>
      <c r="E3380" s="457">
        <v>1</v>
      </c>
      <c r="F3380" s="458">
        <v>2</v>
      </c>
      <c r="G3380" s="458">
        <v>3</v>
      </c>
      <c r="H3380" s="460">
        <v>4</v>
      </c>
      <c r="I3380" s="458">
        <v>5</v>
      </c>
      <c r="J3380" s="458">
        <v>6</v>
      </c>
      <c r="K3380" s="458">
        <v>7</v>
      </c>
      <c r="L3380" s="458">
        <v>8</v>
      </c>
      <c r="M3380" s="458">
        <v>9</v>
      </c>
      <c r="N3380" s="460">
        <v>10</v>
      </c>
      <c r="O3380" s="458">
        <v>11</v>
      </c>
      <c r="P3380" s="458">
        <v>12</v>
      </c>
      <c r="Q3380" s="458">
        <v>13</v>
      </c>
      <c r="R3380" s="458">
        <v>14</v>
      </c>
      <c r="S3380" s="458">
        <v>15</v>
      </c>
      <c r="T3380" s="458">
        <v>16</v>
      </c>
      <c r="U3380" s="458">
        <v>17</v>
      </c>
      <c r="V3380" s="458">
        <v>18</v>
      </c>
      <c r="W3380" s="458">
        <v>19</v>
      </c>
      <c r="X3380" s="458">
        <v>20</v>
      </c>
      <c r="Y3380" s="458">
        <v>21</v>
      </c>
      <c r="Z3380" s="458">
        <v>22</v>
      </c>
      <c r="AA3380" s="458">
        <v>23</v>
      </c>
      <c r="AB3380" s="461">
        <v>24</v>
      </c>
      <c r="AC3380" s="530"/>
      <c r="AD3380" s="2"/>
      <c r="AE3380" s="2"/>
      <c r="AF3380" s="2"/>
      <c r="AG3380" s="2"/>
    </row>
    <row r="3381" spans="1:42" x14ac:dyDescent="0.25">
      <c r="A3381" s="624" t="s">
        <v>11</v>
      </c>
      <c r="B3381" s="353"/>
      <c r="C3381" s="625"/>
      <c r="D3381" s="1342"/>
      <c r="E3381" s="907">
        <v>11</v>
      </c>
      <c r="F3381" s="353">
        <v>10</v>
      </c>
      <c r="G3381" s="353">
        <v>9</v>
      </c>
      <c r="H3381" s="436">
        <v>9</v>
      </c>
      <c r="I3381" s="353">
        <v>9</v>
      </c>
      <c r="J3381" s="353">
        <v>9</v>
      </c>
      <c r="K3381" s="353">
        <v>9</v>
      </c>
      <c r="L3381" s="353">
        <v>11</v>
      </c>
      <c r="M3381" s="353">
        <v>11</v>
      </c>
      <c r="N3381" s="436">
        <v>10</v>
      </c>
      <c r="O3381" s="353">
        <v>10</v>
      </c>
      <c r="P3381" s="353">
        <v>10</v>
      </c>
      <c r="Q3381" s="353">
        <v>10</v>
      </c>
      <c r="R3381" s="353">
        <v>10</v>
      </c>
      <c r="S3381" s="353">
        <v>10</v>
      </c>
      <c r="T3381" s="353">
        <v>10</v>
      </c>
      <c r="U3381" s="353">
        <v>10</v>
      </c>
      <c r="V3381" s="353">
        <v>10</v>
      </c>
      <c r="W3381" s="353">
        <v>10</v>
      </c>
      <c r="X3381" s="353">
        <v>10</v>
      </c>
      <c r="Y3381" s="353">
        <v>10</v>
      </c>
      <c r="Z3381" s="353">
        <v>9</v>
      </c>
      <c r="AA3381" s="353">
        <v>9</v>
      </c>
      <c r="AB3381" s="1604">
        <v>9</v>
      </c>
      <c r="AC3381" s="1606"/>
      <c r="AD3381" s="2"/>
      <c r="AE3381" s="2"/>
      <c r="AF3381" s="2"/>
      <c r="AG3381" s="2"/>
      <c r="AM3381" s="400"/>
      <c r="AN3381" s="400"/>
      <c r="AO3381" s="400"/>
      <c r="AP3381" s="400"/>
    </row>
    <row r="3382" spans="1:42" ht="16.5" thickBot="1" x14ac:dyDescent="0.3">
      <c r="A3382" s="1333" t="s">
        <v>522</v>
      </c>
      <c r="B3382" s="1104"/>
      <c r="C3382" s="1334"/>
      <c r="D3382" s="1343"/>
      <c r="E3382" s="832">
        <v>11</v>
      </c>
      <c r="F3382" s="534">
        <v>11</v>
      </c>
      <c r="G3382" s="534">
        <v>9</v>
      </c>
      <c r="H3382" s="571">
        <v>9</v>
      </c>
      <c r="I3382" s="534">
        <v>9</v>
      </c>
      <c r="J3382" s="534">
        <v>9</v>
      </c>
      <c r="K3382" s="534">
        <v>9</v>
      </c>
      <c r="L3382" s="534">
        <v>11</v>
      </c>
      <c r="M3382" s="534">
        <v>11</v>
      </c>
      <c r="N3382" s="571">
        <v>11</v>
      </c>
      <c r="O3382" s="534">
        <v>11</v>
      </c>
      <c r="P3382" s="534">
        <v>11</v>
      </c>
      <c r="Q3382" s="534">
        <v>11</v>
      </c>
      <c r="R3382" s="534">
        <v>11</v>
      </c>
      <c r="S3382" s="534">
        <v>11</v>
      </c>
      <c r="T3382" s="534">
        <v>11</v>
      </c>
      <c r="U3382" s="534">
        <v>11</v>
      </c>
      <c r="V3382" s="534">
        <v>11</v>
      </c>
      <c r="W3382" s="534">
        <v>11</v>
      </c>
      <c r="X3382" s="534">
        <v>11</v>
      </c>
      <c r="Y3382" s="534">
        <v>11</v>
      </c>
      <c r="Z3382" s="534">
        <v>11</v>
      </c>
      <c r="AA3382" s="534">
        <v>11</v>
      </c>
      <c r="AB3382" s="1605">
        <v>11</v>
      </c>
      <c r="AC3382" s="1607"/>
      <c r="AD3382" s="2"/>
      <c r="AE3382" s="2"/>
      <c r="AF3382" s="2"/>
      <c r="AL3382" s="2"/>
      <c r="AM3382" s="14"/>
      <c r="AN3382" s="15"/>
      <c r="AO3382" s="14"/>
      <c r="AP3382" s="400"/>
    </row>
    <row r="3383" spans="1:42" x14ac:dyDescent="0.25">
      <c r="A3383" s="3547" t="s">
        <v>45</v>
      </c>
      <c r="B3383" s="3513" t="s">
        <v>46</v>
      </c>
      <c r="C3383" s="127" t="s">
        <v>14</v>
      </c>
      <c r="D3383" s="283" t="s">
        <v>141</v>
      </c>
      <c r="E3383" s="2409"/>
      <c r="F3383" s="89"/>
      <c r="G3383" s="89"/>
      <c r="H3383" s="405"/>
      <c r="I3383" s="89"/>
      <c r="J3383" s="89"/>
      <c r="K3383" s="89"/>
      <c r="L3383" s="89"/>
      <c r="M3383" s="89"/>
      <c r="N3383" s="405"/>
      <c r="O3383" s="89"/>
      <c r="P3383" s="89"/>
      <c r="Q3383" s="89"/>
      <c r="R3383" s="89"/>
      <c r="S3383" s="89"/>
      <c r="T3383" s="89"/>
      <c r="U3383" s="89"/>
      <c r="V3383" s="405"/>
      <c r="W3383" s="89"/>
      <c r="X3383" s="89"/>
      <c r="Y3383" s="89"/>
      <c r="Z3383" s="89"/>
      <c r="AA3383" s="89"/>
      <c r="AB3383" s="385"/>
      <c r="AC3383" s="111">
        <f>SUM(E3383:AB3383)</f>
        <v>0</v>
      </c>
      <c r="AL3383" s="1260"/>
      <c r="AM3383" s="475"/>
      <c r="AN3383" s="474"/>
      <c r="AO3383" s="15"/>
      <c r="AP3383" s="400"/>
    </row>
    <row r="3384" spans="1:42" x14ac:dyDescent="0.25">
      <c r="A3384" s="3548"/>
      <c r="B3384" s="3514"/>
      <c r="C3384" s="128" t="s">
        <v>16</v>
      </c>
      <c r="D3384" s="130"/>
      <c r="E3384" s="79"/>
      <c r="F3384" s="153"/>
      <c r="G3384" s="153"/>
      <c r="H3384" s="406"/>
      <c r="I3384" s="153"/>
      <c r="J3384" s="153"/>
      <c r="K3384" s="153"/>
      <c r="L3384" s="153"/>
      <c r="M3384" s="153"/>
      <c r="N3384" s="406"/>
      <c r="O3384" s="153"/>
      <c r="P3384" s="153"/>
      <c r="Q3384" s="153"/>
      <c r="R3384" s="153"/>
      <c r="S3384" s="153"/>
      <c r="T3384" s="153"/>
      <c r="U3384" s="153"/>
      <c r="V3384" s="406"/>
      <c r="W3384" s="153"/>
      <c r="X3384" s="153"/>
      <c r="Y3384" s="153"/>
      <c r="Z3384" s="153"/>
      <c r="AA3384" s="153"/>
      <c r="AB3384" s="314"/>
      <c r="AC3384" s="106">
        <f>SUM(E3384:AB3384)</f>
        <v>0</v>
      </c>
      <c r="AL3384" s="1"/>
      <c r="AM3384" s="15"/>
      <c r="AN3384" s="15"/>
      <c r="AO3384" s="15"/>
      <c r="AP3384" s="400"/>
    </row>
    <row r="3385" spans="1:42" x14ac:dyDescent="0.25">
      <c r="A3385" s="3548"/>
      <c r="B3385" s="3514"/>
      <c r="C3385" s="128" t="s">
        <v>17</v>
      </c>
      <c r="D3385" s="130" t="s">
        <v>56</v>
      </c>
      <c r="E3385" s="79"/>
      <c r="F3385" s="153"/>
      <c r="G3385" s="153"/>
      <c r="H3385" s="406"/>
      <c r="I3385" s="153"/>
      <c r="J3385" s="153"/>
      <c r="K3385" s="153"/>
      <c r="L3385" s="153"/>
      <c r="M3385" s="153"/>
      <c r="N3385" s="406"/>
      <c r="O3385" s="153"/>
      <c r="P3385" s="153"/>
      <c r="Q3385" s="153"/>
      <c r="R3385" s="153"/>
      <c r="S3385" s="153"/>
      <c r="T3385" s="153"/>
      <c r="U3385" s="153"/>
      <c r="V3385" s="406"/>
      <c r="W3385" s="153"/>
      <c r="X3385" s="153"/>
      <c r="Y3385" s="153"/>
      <c r="Z3385" s="153"/>
      <c r="AA3385" s="153"/>
      <c r="AB3385" s="314"/>
      <c r="AC3385" s="106"/>
      <c r="AL3385" s="1"/>
      <c r="AM3385" s="15"/>
      <c r="AN3385" s="15"/>
      <c r="AO3385" s="15"/>
      <c r="AP3385" s="400"/>
    </row>
    <row r="3386" spans="1:42" x14ac:dyDescent="0.25">
      <c r="A3386" s="3548"/>
      <c r="B3386" s="3514"/>
      <c r="C3386" s="128" t="s">
        <v>19</v>
      </c>
      <c r="D3386" s="130"/>
      <c r="E3386" s="79" t="e">
        <f t="shared" ref="E3386:AB3386" si="12705">E3384/E3383</f>
        <v>#DIV/0!</v>
      </c>
      <c r="F3386" s="153" t="e">
        <f t="shared" si="12705"/>
        <v>#DIV/0!</v>
      </c>
      <c r="G3386" s="153" t="e">
        <f t="shared" si="12705"/>
        <v>#DIV/0!</v>
      </c>
      <c r="H3386" s="406" t="e">
        <f t="shared" si="12705"/>
        <v>#DIV/0!</v>
      </c>
      <c r="I3386" s="153" t="e">
        <f t="shared" si="12705"/>
        <v>#DIV/0!</v>
      </c>
      <c r="J3386" s="153" t="e">
        <f t="shared" si="12705"/>
        <v>#DIV/0!</v>
      </c>
      <c r="K3386" s="153" t="e">
        <f t="shared" si="12705"/>
        <v>#DIV/0!</v>
      </c>
      <c r="L3386" s="153" t="e">
        <f t="shared" si="12705"/>
        <v>#DIV/0!</v>
      </c>
      <c r="M3386" s="153" t="e">
        <f t="shared" si="12705"/>
        <v>#DIV/0!</v>
      </c>
      <c r="N3386" s="406" t="e">
        <f t="shared" si="12705"/>
        <v>#DIV/0!</v>
      </c>
      <c r="O3386" s="153" t="e">
        <f t="shared" si="12705"/>
        <v>#DIV/0!</v>
      </c>
      <c r="P3386" s="153" t="e">
        <f t="shared" si="12705"/>
        <v>#DIV/0!</v>
      </c>
      <c r="Q3386" s="153" t="e">
        <f t="shared" si="12705"/>
        <v>#DIV/0!</v>
      </c>
      <c r="R3386" s="153" t="e">
        <f t="shared" si="12705"/>
        <v>#DIV/0!</v>
      </c>
      <c r="S3386" s="153" t="e">
        <f t="shared" si="12705"/>
        <v>#DIV/0!</v>
      </c>
      <c r="T3386" s="153" t="e">
        <f t="shared" si="12705"/>
        <v>#DIV/0!</v>
      </c>
      <c r="U3386" s="153" t="e">
        <f t="shared" si="12705"/>
        <v>#DIV/0!</v>
      </c>
      <c r="V3386" s="406" t="e">
        <f t="shared" si="12705"/>
        <v>#DIV/0!</v>
      </c>
      <c r="W3386" s="153" t="e">
        <f t="shared" si="12705"/>
        <v>#DIV/0!</v>
      </c>
      <c r="X3386" s="153" t="e">
        <f t="shared" si="12705"/>
        <v>#DIV/0!</v>
      </c>
      <c r="Y3386" s="153" t="e">
        <f>V3384/V3383</f>
        <v>#DIV/0!</v>
      </c>
      <c r="Z3386" s="153" t="e">
        <f t="shared" si="12705"/>
        <v>#DIV/0!</v>
      </c>
      <c r="AA3386" s="153" t="e">
        <f t="shared" si="12705"/>
        <v>#DIV/0!</v>
      </c>
      <c r="AB3386" s="314" t="e">
        <f t="shared" si="12705"/>
        <v>#DIV/0!</v>
      </c>
      <c r="AC3386" s="106"/>
      <c r="AL3386" s="1"/>
      <c r="AM3386" s="15"/>
      <c r="AN3386" s="15"/>
      <c r="AO3386" s="15"/>
      <c r="AP3386" s="400"/>
    </row>
    <row r="3387" spans="1:42" ht="16.5" thickBot="1" x14ac:dyDescent="0.3">
      <c r="A3387" s="3548"/>
      <c r="B3387" s="3514"/>
      <c r="C3387" s="2930" t="s">
        <v>24</v>
      </c>
      <c r="D3387" s="2927" t="s">
        <v>56</v>
      </c>
      <c r="E3387" s="2703">
        <v>115.9</v>
      </c>
      <c r="F3387" s="2704">
        <v>116.2</v>
      </c>
      <c r="G3387" s="2704">
        <v>116.4</v>
      </c>
      <c r="H3387" s="2704">
        <v>116.5</v>
      </c>
      <c r="I3387" s="2704">
        <v>116.5</v>
      </c>
      <c r="J3387" s="2704">
        <v>116</v>
      </c>
      <c r="K3387" s="2704">
        <v>115</v>
      </c>
      <c r="L3387" s="2704">
        <v>115</v>
      </c>
      <c r="M3387" s="2704">
        <v>114.4</v>
      </c>
      <c r="N3387" s="2704">
        <v>114.5</v>
      </c>
      <c r="O3387" s="2704">
        <v>114.4</v>
      </c>
      <c r="P3387" s="2704">
        <v>114.6</v>
      </c>
      <c r="Q3387" s="2704">
        <v>115.2</v>
      </c>
      <c r="R3387" s="2704">
        <v>114.9</v>
      </c>
      <c r="S3387" s="2704">
        <v>114.5</v>
      </c>
      <c r="T3387" s="2704">
        <v>113.7</v>
      </c>
      <c r="U3387" s="2704">
        <v>113.8</v>
      </c>
      <c r="V3387" s="2704">
        <v>114</v>
      </c>
      <c r="W3387" s="2704">
        <v>114.5</v>
      </c>
      <c r="X3387" s="2704">
        <v>114.9</v>
      </c>
      <c r="Y3387" s="2704">
        <v>115.3</v>
      </c>
      <c r="Z3387" s="2704">
        <v>115.6</v>
      </c>
      <c r="AA3387" s="2704">
        <v>115.5</v>
      </c>
      <c r="AB3387" s="2705">
        <v>116</v>
      </c>
      <c r="AC3387" s="692"/>
      <c r="AL3387" s="1"/>
      <c r="AM3387" s="15"/>
      <c r="AN3387" s="15"/>
      <c r="AO3387" s="15"/>
      <c r="AP3387" s="400"/>
    </row>
    <row r="3388" spans="1:42" ht="16.5" hidden="1" thickBot="1" x14ac:dyDescent="0.3">
      <c r="A3388" s="2227"/>
      <c r="B3388" s="2929"/>
      <c r="C3388" s="1061" t="s">
        <v>118</v>
      </c>
      <c r="D3388" s="130"/>
      <c r="E3388" s="308"/>
      <c r="F3388" s="309"/>
      <c r="G3388" s="309"/>
      <c r="H3388" s="406"/>
      <c r="I3388" s="309"/>
      <c r="J3388" s="309"/>
      <c r="K3388" s="309"/>
      <c r="L3388" s="309"/>
      <c r="M3388" s="309"/>
      <c r="N3388" s="406"/>
      <c r="O3388" s="309"/>
      <c r="P3388" s="309"/>
      <c r="Q3388" s="309"/>
      <c r="R3388" s="309"/>
      <c r="S3388" s="309"/>
      <c r="T3388" s="309"/>
      <c r="U3388" s="309"/>
      <c r="V3388" s="309"/>
      <c r="W3388" s="309"/>
      <c r="X3388" s="309"/>
      <c r="Y3388" s="406"/>
      <c r="Z3388" s="309"/>
      <c r="AA3388" s="309"/>
      <c r="AB3388" s="934"/>
      <c r="AC3388" s="692"/>
      <c r="AL3388" s="1"/>
      <c r="AM3388" s="15"/>
      <c r="AN3388" s="15"/>
      <c r="AO3388" s="15"/>
      <c r="AP3388" s="400"/>
    </row>
    <row r="3389" spans="1:42" ht="16.5" hidden="1" thickBot="1" x14ac:dyDescent="0.3">
      <c r="A3389" s="1424"/>
      <c r="B3389" s="2931"/>
      <c r="C3389" s="1074" t="s">
        <v>119</v>
      </c>
      <c r="D3389" s="2928"/>
      <c r="E3389" s="998"/>
      <c r="F3389" s="858"/>
      <c r="G3389" s="858"/>
      <c r="H3389" s="434"/>
      <c r="I3389" s="858"/>
      <c r="J3389" s="858"/>
      <c r="K3389" s="858"/>
      <c r="L3389" s="858"/>
      <c r="M3389" s="858"/>
      <c r="N3389" s="434"/>
      <c r="O3389" s="858"/>
      <c r="P3389" s="858"/>
      <c r="Q3389" s="858"/>
      <c r="R3389" s="858"/>
      <c r="S3389" s="858"/>
      <c r="T3389" s="858"/>
      <c r="U3389" s="858"/>
      <c r="V3389" s="858"/>
      <c r="W3389" s="858"/>
      <c r="X3389" s="858"/>
      <c r="Y3389" s="434"/>
      <c r="Z3389" s="858"/>
      <c r="AA3389" s="858"/>
      <c r="AB3389" s="859"/>
      <c r="AC3389" s="999"/>
      <c r="AL3389" s="2"/>
      <c r="AM3389" s="14"/>
      <c r="AN3389" s="15"/>
      <c r="AO3389" s="14"/>
      <c r="AP3389" s="400"/>
    </row>
    <row r="3390" spans="1:42" ht="15.75" customHeight="1" x14ac:dyDescent="0.25">
      <c r="A3390" s="3547" t="s">
        <v>50</v>
      </c>
      <c r="B3390" s="3703" t="s">
        <v>1152</v>
      </c>
      <c r="C3390" s="127" t="s">
        <v>14</v>
      </c>
      <c r="D3390" s="283" t="s">
        <v>56</v>
      </c>
      <c r="E3390" s="2851"/>
      <c r="F3390" s="203"/>
      <c r="G3390" s="203"/>
      <c r="H3390" s="407"/>
      <c r="I3390" s="203"/>
      <c r="J3390" s="203"/>
      <c r="K3390" s="203"/>
      <c r="L3390" s="203"/>
      <c r="M3390" s="203"/>
      <c r="N3390" s="407"/>
      <c r="O3390" s="203"/>
      <c r="P3390" s="203"/>
      <c r="Q3390" s="203"/>
      <c r="R3390" s="203"/>
      <c r="S3390" s="203"/>
      <c r="T3390" s="203"/>
      <c r="U3390" s="203"/>
      <c r="V3390" s="407"/>
      <c r="W3390" s="203"/>
      <c r="X3390" s="203"/>
      <c r="Y3390" s="203"/>
      <c r="Z3390" s="203"/>
      <c r="AA3390" s="203"/>
      <c r="AB3390" s="328"/>
      <c r="AC3390" s="111">
        <f>SUM(E3390:AB3390)</f>
        <v>0</v>
      </c>
      <c r="AL3390" s="2"/>
      <c r="AM3390" s="14"/>
      <c r="AN3390" s="15"/>
      <c r="AO3390" s="14"/>
      <c r="AP3390" s="400"/>
    </row>
    <row r="3391" spans="1:42" x14ac:dyDescent="0.25">
      <c r="A3391" s="3548"/>
      <c r="B3391" s="3582"/>
      <c r="C3391" s="128" t="s">
        <v>16</v>
      </c>
      <c r="D3391" s="130" t="s">
        <v>56</v>
      </c>
      <c r="E3391" s="79"/>
      <c r="F3391" s="153"/>
      <c r="G3391" s="153"/>
      <c r="H3391" s="406"/>
      <c r="I3391" s="153"/>
      <c r="J3391" s="153"/>
      <c r="K3391" s="153"/>
      <c r="L3391" s="153"/>
      <c r="M3391" s="153"/>
      <c r="N3391" s="406"/>
      <c r="O3391" s="153"/>
      <c r="P3391" s="153"/>
      <c r="Q3391" s="153"/>
      <c r="R3391" s="153"/>
      <c r="S3391" s="153"/>
      <c r="T3391" s="153"/>
      <c r="U3391" s="153"/>
      <c r="V3391" s="406"/>
      <c r="W3391" s="153"/>
      <c r="X3391" s="153"/>
      <c r="Y3391" s="153"/>
      <c r="Z3391" s="153"/>
      <c r="AA3391" s="153"/>
      <c r="AB3391" s="314"/>
      <c r="AC3391" s="106">
        <f>SUM(E3391:AB3391)</f>
        <v>0</v>
      </c>
      <c r="AL3391" s="2"/>
      <c r="AM3391" s="14"/>
      <c r="AN3391" s="15"/>
      <c r="AO3391" s="14"/>
      <c r="AP3391" s="400"/>
    </row>
    <row r="3392" spans="1:42" x14ac:dyDescent="0.25">
      <c r="A3392" s="3548"/>
      <c r="B3392" s="3582"/>
      <c r="C3392" s="128" t="s">
        <v>17</v>
      </c>
      <c r="D3392" s="130" t="s">
        <v>56</v>
      </c>
      <c r="E3392" s="79"/>
      <c r="F3392" s="153"/>
      <c r="G3392" s="153"/>
      <c r="H3392" s="406"/>
      <c r="I3392" s="153"/>
      <c r="J3392" s="153"/>
      <c r="K3392" s="153"/>
      <c r="L3392" s="153"/>
      <c r="M3392" s="153"/>
      <c r="N3392" s="406"/>
      <c r="O3392" s="153"/>
      <c r="P3392" s="153"/>
      <c r="Q3392" s="153"/>
      <c r="R3392" s="153"/>
      <c r="S3392" s="153"/>
      <c r="T3392" s="153"/>
      <c r="U3392" s="153"/>
      <c r="V3392" s="406"/>
      <c r="W3392" s="153"/>
      <c r="X3392" s="153"/>
      <c r="Y3392" s="153"/>
      <c r="Z3392" s="153"/>
      <c r="AA3392" s="153"/>
      <c r="AB3392" s="314"/>
      <c r="AC3392" s="106"/>
      <c r="AL3392" s="2"/>
      <c r="AM3392" s="14"/>
      <c r="AN3392" s="15"/>
      <c r="AO3392" s="14"/>
      <c r="AP3392" s="400"/>
    </row>
    <row r="3393" spans="1:42" ht="16.5" thickBot="1" x14ac:dyDescent="0.3">
      <c r="A3393" s="3549"/>
      <c r="B3393" s="3583"/>
      <c r="C3393" s="1084" t="s">
        <v>19</v>
      </c>
      <c r="D3393" s="2853"/>
      <c r="E3393" s="141" t="e">
        <f t="shared" ref="E3393:AB3393" si="12706">E3391/E3390</f>
        <v>#DIV/0!</v>
      </c>
      <c r="F3393" s="125" t="e">
        <f t="shared" si="12706"/>
        <v>#DIV/0!</v>
      </c>
      <c r="G3393" s="125" t="e">
        <f t="shared" si="12706"/>
        <v>#DIV/0!</v>
      </c>
      <c r="H3393" s="421" t="e">
        <f t="shared" si="12706"/>
        <v>#DIV/0!</v>
      </c>
      <c r="I3393" s="125" t="e">
        <f t="shared" si="12706"/>
        <v>#DIV/0!</v>
      </c>
      <c r="J3393" s="125" t="e">
        <f t="shared" si="12706"/>
        <v>#DIV/0!</v>
      </c>
      <c r="K3393" s="125" t="e">
        <f t="shared" si="12706"/>
        <v>#DIV/0!</v>
      </c>
      <c r="L3393" s="125" t="e">
        <f t="shared" si="12706"/>
        <v>#DIV/0!</v>
      </c>
      <c r="M3393" s="125" t="e">
        <f t="shared" si="12706"/>
        <v>#DIV/0!</v>
      </c>
      <c r="N3393" s="421" t="e">
        <f t="shared" si="12706"/>
        <v>#DIV/0!</v>
      </c>
      <c r="O3393" s="125" t="e">
        <f t="shared" si="12706"/>
        <v>#DIV/0!</v>
      </c>
      <c r="P3393" s="125" t="e">
        <f t="shared" si="12706"/>
        <v>#DIV/0!</v>
      </c>
      <c r="Q3393" s="125" t="e">
        <f t="shared" si="12706"/>
        <v>#DIV/0!</v>
      </c>
      <c r="R3393" s="125" t="e">
        <f t="shared" si="12706"/>
        <v>#DIV/0!</v>
      </c>
      <c r="S3393" s="125" t="e">
        <f t="shared" si="12706"/>
        <v>#DIV/0!</v>
      </c>
      <c r="T3393" s="125" t="e">
        <f t="shared" si="12706"/>
        <v>#DIV/0!</v>
      </c>
      <c r="U3393" s="125" t="e">
        <f t="shared" si="12706"/>
        <v>#DIV/0!</v>
      </c>
      <c r="V3393" s="421" t="e">
        <f t="shared" si="12706"/>
        <v>#DIV/0!</v>
      </c>
      <c r="W3393" s="125" t="e">
        <f t="shared" si="12706"/>
        <v>#DIV/0!</v>
      </c>
      <c r="X3393" s="125" t="e">
        <f t="shared" si="12706"/>
        <v>#DIV/0!</v>
      </c>
      <c r="Y3393" s="125" t="e">
        <f>V3391/V3390</f>
        <v>#DIV/0!</v>
      </c>
      <c r="Z3393" s="125" t="e">
        <f t="shared" si="12706"/>
        <v>#DIV/0!</v>
      </c>
      <c r="AA3393" s="125" t="e">
        <f t="shared" si="12706"/>
        <v>#DIV/0!</v>
      </c>
      <c r="AB3393" s="2852" t="e">
        <f t="shared" si="12706"/>
        <v>#DIV/0!</v>
      </c>
      <c r="AC3393" s="112"/>
      <c r="AL3393" s="2"/>
      <c r="AM3393" s="14"/>
      <c r="AN3393" s="15"/>
      <c r="AO3393" s="14"/>
      <c r="AP3393" s="400"/>
    </row>
    <row r="3394" spans="1:42" ht="16.5" hidden="1" thickBot="1" x14ac:dyDescent="0.3">
      <c r="A3394" s="2844"/>
      <c r="B3394" s="1345"/>
      <c r="C3394" s="2208" t="s">
        <v>118</v>
      </c>
      <c r="D3394" s="387"/>
      <c r="E3394" s="136"/>
      <c r="F3394" s="134"/>
      <c r="G3394" s="134"/>
      <c r="H3394" s="405"/>
      <c r="I3394" s="134"/>
      <c r="J3394" s="134"/>
      <c r="K3394" s="134"/>
      <c r="L3394" s="134"/>
      <c r="M3394" s="134"/>
      <c r="N3394" s="405"/>
      <c r="O3394" s="134"/>
      <c r="P3394" s="134"/>
      <c r="Q3394" s="134"/>
      <c r="R3394" s="134"/>
      <c r="S3394" s="134"/>
      <c r="T3394" s="134"/>
      <c r="U3394" s="134"/>
      <c r="V3394" s="134"/>
      <c r="W3394" s="134"/>
      <c r="X3394" s="134"/>
      <c r="Y3394" s="405"/>
      <c r="Z3394" s="134"/>
      <c r="AA3394" s="134"/>
      <c r="AB3394" s="518"/>
      <c r="AC3394" s="997"/>
      <c r="AL3394" s="2"/>
      <c r="AM3394" s="14"/>
      <c r="AN3394" s="15"/>
      <c r="AO3394" s="14"/>
      <c r="AP3394" s="400"/>
    </row>
    <row r="3395" spans="1:42" ht="16.5" hidden="1" thickBot="1" x14ac:dyDescent="0.3">
      <c r="A3395" s="1347"/>
      <c r="B3395" s="2407"/>
      <c r="C3395" s="1074" t="s">
        <v>119</v>
      </c>
      <c r="D3395" s="2853"/>
      <c r="E3395" s="520"/>
      <c r="F3395" s="327"/>
      <c r="G3395" s="327"/>
      <c r="H3395" s="421"/>
      <c r="I3395" s="327"/>
      <c r="J3395" s="327"/>
      <c r="K3395" s="327"/>
      <c r="L3395" s="327"/>
      <c r="M3395" s="327"/>
      <c r="N3395" s="421"/>
      <c r="O3395" s="327"/>
      <c r="P3395" s="327"/>
      <c r="Q3395" s="327"/>
      <c r="R3395" s="327"/>
      <c r="S3395" s="327"/>
      <c r="T3395" s="327"/>
      <c r="U3395" s="327"/>
      <c r="V3395" s="327"/>
      <c r="W3395" s="327"/>
      <c r="X3395" s="327"/>
      <c r="Y3395" s="421"/>
      <c r="Z3395" s="327"/>
      <c r="AA3395" s="327"/>
      <c r="AB3395" s="521"/>
      <c r="AC3395" s="1314"/>
      <c r="AL3395" s="2"/>
      <c r="AM3395" s="14"/>
      <c r="AN3395" s="15"/>
      <c r="AO3395" s="14"/>
      <c r="AP3395" s="400"/>
    </row>
    <row r="3396" spans="1:42" ht="15.75" customHeight="1" x14ac:dyDescent="0.25">
      <c r="A3396" s="3529" t="s">
        <v>50</v>
      </c>
      <c r="B3396" s="3581" t="s">
        <v>1260</v>
      </c>
      <c r="C3396" s="1149" t="s">
        <v>14</v>
      </c>
      <c r="D3396" s="283" t="s">
        <v>56</v>
      </c>
      <c r="E3396" s="304"/>
      <c r="F3396" s="69"/>
      <c r="G3396" s="69"/>
      <c r="H3396" s="408"/>
      <c r="I3396" s="69"/>
      <c r="J3396" s="69"/>
      <c r="K3396" s="69"/>
      <c r="L3396" s="69"/>
      <c r="M3396" s="69"/>
      <c r="N3396" s="408"/>
      <c r="O3396" s="69"/>
      <c r="P3396" s="69"/>
      <c r="Q3396" s="69"/>
      <c r="R3396" s="69"/>
      <c r="S3396" s="69"/>
      <c r="T3396" s="69"/>
      <c r="U3396" s="69"/>
      <c r="V3396" s="408"/>
      <c r="W3396" s="69"/>
      <c r="X3396" s="69"/>
      <c r="Y3396" s="69"/>
      <c r="Z3396" s="69"/>
      <c r="AA3396" s="69"/>
      <c r="AB3396" s="397"/>
      <c r="AC3396" s="104">
        <f>SUM(E3396:AB3396)</f>
        <v>0</v>
      </c>
      <c r="AL3396" s="2"/>
      <c r="AM3396" s="14"/>
      <c r="AN3396" s="15"/>
      <c r="AO3396" s="14"/>
      <c r="AP3396" s="400"/>
    </row>
    <row r="3397" spans="1:42" x14ac:dyDescent="0.25">
      <c r="A3397" s="3548"/>
      <c r="B3397" s="3582"/>
      <c r="C3397" s="128" t="s">
        <v>16</v>
      </c>
      <c r="D3397" s="130" t="s">
        <v>56</v>
      </c>
      <c r="E3397" s="305"/>
      <c r="F3397" s="306"/>
      <c r="G3397" s="306"/>
      <c r="H3397" s="409"/>
      <c r="I3397" s="306"/>
      <c r="J3397" s="306"/>
      <c r="K3397" s="306"/>
      <c r="L3397" s="306"/>
      <c r="M3397" s="306"/>
      <c r="N3397" s="409"/>
      <c r="O3397" s="306"/>
      <c r="P3397" s="306"/>
      <c r="Q3397" s="306"/>
      <c r="R3397" s="306"/>
      <c r="S3397" s="306"/>
      <c r="T3397" s="306"/>
      <c r="U3397" s="306"/>
      <c r="V3397" s="409"/>
      <c r="W3397" s="306"/>
      <c r="X3397" s="306"/>
      <c r="Y3397" s="306"/>
      <c r="Z3397" s="306"/>
      <c r="AA3397" s="306"/>
      <c r="AB3397" s="398"/>
      <c r="AC3397" s="105">
        <f>SUM(E3397:AB3397)</f>
        <v>0</v>
      </c>
      <c r="AL3397" s="2"/>
      <c r="AM3397" s="14"/>
      <c r="AN3397" s="15"/>
      <c r="AO3397" s="14"/>
      <c r="AP3397" s="400"/>
    </row>
    <row r="3398" spans="1:42" x14ac:dyDescent="0.25">
      <c r="A3398" s="3548"/>
      <c r="B3398" s="3582"/>
      <c r="C3398" s="128" t="s">
        <v>17</v>
      </c>
      <c r="D3398" s="130" t="s">
        <v>56</v>
      </c>
      <c r="E3398" s="79"/>
      <c r="F3398" s="153"/>
      <c r="G3398" s="153"/>
      <c r="H3398" s="406"/>
      <c r="I3398" s="153"/>
      <c r="J3398" s="153"/>
      <c r="K3398" s="153"/>
      <c r="L3398" s="153"/>
      <c r="M3398" s="153"/>
      <c r="N3398" s="406"/>
      <c r="O3398" s="153"/>
      <c r="P3398" s="153"/>
      <c r="Q3398" s="153"/>
      <c r="R3398" s="153"/>
      <c r="S3398" s="153"/>
      <c r="T3398" s="153"/>
      <c r="U3398" s="153"/>
      <c r="V3398" s="406"/>
      <c r="W3398" s="153"/>
      <c r="X3398" s="153"/>
      <c r="Y3398" s="153"/>
      <c r="Z3398" s="153"/>
      <c r="AA3398" s="153"/>
      <c r="AB3398" s="314"/>
      <c r="AC3398" s="105" t="e">
        <f>AVERAGE(E3398:AB3398)</f>
        <v>#DIV/0!</v>
      </c>
      <c r="AL3398" s="2"/>
      <c r="AM3398" s="14"/>
      <c r="AN3398" s="15"/>
      <c r="AO3398" s="14"/>
      <c r="AP3398" s="400"/>
    </row>
    <row r="3399" spans="1:42" ht="16.5" thickBot="1" x14ac:dyDescent="0.3">
      <c r="A3399" s="3548"/>
      <c r="B3399" s="3582"/>
      <c r="C3399" s="128" t="s">
        <v>19</v>
      </c>
      <c r="D3399" s="130"/>
      <c r="E3399" s="311" t="e">
        <f t="shared" ref="E3399:AB3399" si="12707">E3397/E3396</f>
        <v>#DIV/0!</v>
      </c>
      <c r="F3399" s="312" t="e">
        <f t="shared" si="12707"/>
        <v>#DIV/0!</v>
      </c>
      <c r="G3399" s="312" t="e">
        <f t="shared" si="12707"/>
        <v>#DIV/0!</v>
      </c>
      <c r="H3399" s="411" t="e">
        <f t="shared" si="12707"/>
        <v>#DIV/0!</v>
      </c>
      <c r="I3399" s="312" t="e">
        <f t="shared" si="12707"/>
        <v>#DIV/0!</v>
      </c>
      <c r="J3399" s="312" t="e">
        <f t="shared" si="12707"/>
        <v>#DIV/0!</v>
      </c>
      <c r="K3399" s="312" t="e">
        <f t="shared" si="12707"/>
        <v>#DIV/0!</v>
      </c>
      <c r="L3399" s="312" t="e">
        <f t="shared" si="12707"/>
        <v>#DIV/0!</v>
      </c>
      <c r="M3399" s="312" t="e">
        <f t="shared" si="12707"/>
        <v>#DIV/0!</v>
      </c>
      <c r="N3399" s="411" t="e">
        <f t="shared" si="12707"/>
        <v>#DIV/0!</v>
      </c>
      <c r="O3399" s="312" t="e">
        <f t="shared" si="12707"/>
        <v>#DIV/0!</v>
      </c>
      <c r="P3399" s="312" t="e">
        <f t="shared" si="12707"/>
        <v>#DIV/0!</v>
      </c>
      <c r="Q3399" s="312" t="e">
        <f t="shared" si="12707"/>
        <v>#DIV/0!</v>
      </c>
      <c r="R3399" s="312" t="e">
        <f t="shared" si="12707"/>
        <v>#DIV/0!</v>
      </c>
      <c r="S3399" s="312" t="e">
        <f t="shared" si="12707"/>
        <v>#DIV/0!</v>
      </c>
      <c r="T3399" s="312" t="e">
        <f t="shared" si="12707"/>
        <v>#DIV/0!</v>
      </c>
      <c r="U3399" s="312" t="e">
        <f t="shared" si="12707"/>
        <v>#DIV/0!</v>
      </c>
      <c r="V3399" s="411" t="e">
        <f t="shared" si="12707"/>
        <v>#DIV/0!</v>
      </c>
      <c r="W3399" s="312" t="e">
        <f t="shared" si="12707"/>
        <v>#DIV/0!</v>
      </c>
      <c r="X3399" s="312" t="e">
        <f t="shared" si="12707"/>
        <v>#DIV/0!</v>
      </c>
      <c r="Y3399" s="312" t="e">
        <f>V3397/V3396</f>
        <v>#DIV/0!</v>
      </c>
      <c r="Z3399" s="312" t="e">
        <f t="shared" si="12707"/>
        <v>#DIV/0!</v>
      </c>
      <c r="AA3399" s="312" t="e">
        <f t="shared" si="12707"/>
        <v>#DIV/0!</v>
      </c>
      <c r="AB3399" s="335" t="e">
        <f t="shared" si="12707"/>
        <v>#DIV/0!</v>
      </c>
      <c r="AC3399" s="106"/>
      <c r="AL3399" s="2"/>
      <c r="AM3399" s="14"/>
      <c r="AN3399" s="15"/>
      <c r="AO3399" s="14"/>
      <c r="AP3399" s="400"/>
    </row>
    <row r="3400" spans="1:42" ht="16.5" hidden="1" thickBot="1" x14ac:dyDescent="0.3">
      <c r="A3400" s="2845"/>
      <c r="B3400" s="2926"/>
      <c r="C3400" s="1061" t="s">
        <v>118</v>
      </c>
      <c r="D3400" s="387"/>
      <c r="E3400" s="136"/>
      <c r="F3400" s="134"/>
      <c r="G3400" s="134"/>
      <c r="H3400" s="405"/>
      <c r="I3400" s="134"/>
      <c r="J3400" s="134"/>
      <c r="K3400" s="134"/>
      <c r="L3400" s="134"/>
      <c r="M3400" s="134"/>
      <c r="N3400" s="405"/>
      <c r="O3400" s="134"/>
      <c r="P3400" s="134"/>
      <c r="Q3400" s="134"/>
      <c r="R3400" s="134"/>
      <c r="S3400" s="134"/>
      <c r="T3400" s="134"/>
      <c r="U3400" s="134"/>
      <c r="V3400" s="134"/>
      <c r="W3400" s="134"/>
      <c r="X3400" s="134"/>
      <c r="Y3400" s="405"/>
      <c r="Z3400" s="134"/>
      <c r="AA3400" s="134"/>
      <c r="AB3400" s="518"/>
      <c r="AC3400" s="997"/>
      <c r="AL3400" s="2"/>
      <c r="AM3400" s="14"/>
      <c r="AN3400" s="15"/>
      <c r="AO3400" s="14"/>
      <c r="AP3400" s="400"/>
    </row>
    <row r="3401" spans="1:42" ht="16.5" hidden="1" thickBot="1" x14ac:dyDescent="0.3">
      <c r="A3401" s="1347"/>
      <c r="B3401" s="2407"/>
      <c r="C3401" s="1074" t="s">
        <v>119</v>
      </c>
      <c r="D3401" s="2853"/>
      <c r="E3401" s="520"/>
      <c r="F3401" s="327"/>
      <c r="G3401" s="327"/>
      <c r="H3401" s="421"/>
      <c r="I3401" s="327"/>
      <c r="J3401" s="327"/>
      <c r="K3401" s="327"/>
      <c r="L3401" s="327"/>
      <c r="M3401" s="327"/>
      <c r="N3401" s="421"/>
      <c r="O3401" s="327"/>
      <c r="P3401" s="327"/>
      <c r="Q3401" s="327"/>
      <c r="R3401" s="327"/>
      <c r="S3401" s="327"/>
      <c r="T3401" s="327"/>
      <c r="U3401" s="327"/>
      <c r="V3401" s="327"/>
      <c r="W3401" s="327"/>
      <c r="X3401" s="327"/>
      <c r="Y3401" s="421"/>
      <c r="Z3401" s="327"/>
      <c r="AA3401" s="327"/>
      <c r="AB3401" s="521"/>
      <c r="AC3401" s="1314"/>
      <c r="AL3401" s="2"/>
      <c r="AM3401" s="14"/>
      <c r="AN3401" s="15"/>
      <c r="AO3401" s="14"/>
      <c r="AP3401" s="400"/>
    </row>
    <row r="3402" spans="1:42" x14ac:dyDescent="0.25">
      <c r="A3402" s="3527" t="s">
        <v>523</v>
      </c>
      <c r="B3402" s="3490" t="s">
        <v>524</v>
      </c>
      <c r="C3402" s="119" t="s">
        <v>956</v>
      </c>
      <c r="D3402" s="111" t="s">
        <v>56</v>
      </c>
      <c r="E3402" s="2851">
        <v>6900</v>
      </c>
      <c r="F3402" s="203">
        <v>6770</v>
      </c>
      <c r="G3402" s="203">
        <v>6480</v>
      </c>
      <c r="H3402" s="407">
        <v>6380</v>
      </c>
      <c r="I3402" s="203">
        <v>6490</v>
      </c>
      <c r="J3402" s="203">
        <v>6990</v>
      </c>
      <c r="K3402" s="203">
        <v>8340</v>
      </c>
      <c r="L3402" s="203">
        <v>9070</v>
      </c>
      <c r="M3402" s="203">
        <v>9700</v>
      </c>
      <c r="N3402" s="407">
        <v>10250</v>
      </c>
      <c r="O3402" s="203">
        <v>10650</v>
      </c>
      <c r="P3402" s="203">
        <v>10560</v>
      </c>
      <c r="Q3402" s="203">
        <v>10590</v>
      </c>
      <c r="R3402" s="203">
        <v>10370</v>
      </c>
      <c r="S3402" s="203">
        <v>11110</v>
      </c>
      <c r="T3402" s="203">
        <v>11270</v>
      </c>
      <c r="U3402" s="203">
        <v>10980</v>
      </c>
      <c r="V3402" s="407">
        <v>10880</v>
      </c>
      <c r="W3402" s="203">
        <v>10820</v>
      </c>
      <c r="X3402" s="203">
        <v>10530</v>
      </c>
      <c r="Y3402" s="203">
        <v>10300</v>
      </c>
      <c r="Z3402" s="203">
        <v>9480</v>
      </c>
      <c r="AA3402" s="203">
        <v>8210</v>
      </c>
      <c r="AB3402" s="328">
        <v>7290</v>
      </c>
      <c r="AC3402" s="104">
        <f>SUM(E3402:AB3402)</f>
        <v>220410</v>
      </c>
      <c r="AL3402" s="1260"/>
      <c r="AM3402" s="475"/>
      <c r="AN3402" s="474"/>
      <c r="AO3402" s="15"/>
      <c r="AP3402" s="400"/>
    </row>
    <row r="3403" spans="1:42" x14ac:dyDescent="0.25">
      <c r="A3403" s="3528"/>
      <c r="B3403" s="3491"/>
      <c r="C3403" s="121" t="s">
        <v>129</v>
      </c>
      <c r="D3403" s="106" t="s">
        <v>56</v>
      </c>
      <c r="E3403" s="79">
        <v>2240</v>
      </c>
      <c r="F3403" s="153">
        <v>2280</v>
      </c>
      <c r="G3403" s="153">
        <v>1910</v>
      </c>
      <c r="H3403" s="406">
        <v>1860</v>
      </c>
      <c r="I3403" s="153">
        <v>1880</v>
      </c>
      <c r="J3403" s="153">
        <v>1940</v>
      </c>
      <c r="K3403" s="153">
        <v>2250</v>
      </c>
      <c r="L3403" s="153">
        <v>2550</v>
      </c>
      <c r="M3403" s="153">
        <v>2750</v>
      </c>
      <c r="N3403" s="406">
        <v>2830</v>
      </c>
      <c r="O3403" s="153">
        <v>2940</v>
      </c>
      <c r="P3403" s="153">
        <v>2930</v>
      </c>
      <c r="Q3403" s="153">
        <v>2920</v>
      </c>
      <c r="R3403" s="153">
        <v>2820</v>
      </c>
      <c r="S3403" s="153">
        <v>3270</v>
      </c>
      <c r="T3403" s="153">
        <v>3090</v>
      </c>
      <c r="U3403" s="153">
        <v>2920</v>
      </c>
      <c r="V3403" s="406">
        <v>2870</v>
      </c>
      <c r="W3403" s="153">
        <v>2880</v>
      </c>
      <c r="X3403" s="153">
        <v>2770</v>
      </c>
      <c r="Y3403" s="153">
        <v>2670</v>
      </c>
      <c r="Z3403" s="153">
        <v>2630</v>
      </c>
      <c r="AA3403" s="153">
        <v>2380</v>
      </c>
      <c r="AB3403" s="314">
        <v>2320</v>
      </c>
      <c r="AC3403" s="105">
        <f>SUM(E3403:AB3403)</f>
        <v>61900</v>
      </c>
      <c r="AL3403" s="1"/>
      <c r="AM3403" s="15"/>
      <c r="AN3403" s="15"/>
      <c r="AO3403" s="15"/>
      <c r="AP3403" s="400"/>
    </row>
    <row r="3404" spans="1:42" x14ac:dyDescent="0.25">
      <c r="A3404" s="3528"/>
      <c r="B3404" s="3491"/>
      <c r="C3404" s="121" t="s">
        <v>17</v>
      </c>
      <c r="D3404" s="106" t="s">
        <v>56</v>
      </c>
      <c r="E3404" s="79">
        <v>37</v>
      </c>
      <c r="F3404" s="153">
        <v>36</v>
      </c>
      <c r="G3404" s="153">
        <v>34</v>
      </c>
      <c r="H3404" s="406">
        <v>33</v>
      </c>
      <c r="I3404" s="153">
        <v>34</v>
      </c>
      <c r="J3404" s="153">
        <v>37</v>
      </c>
      <c r="K3404" s="153">
        <v>44</v>
      </c>
      <c r="L3404" s="153">
        <v>48</v>
      </c>
      <c r="M3404" s="153">
        <v>51</v>
      </c>
      <c r="N3404" s="406">
        <v>54</v>
      </c>
      <c r="O3404" s="153">
        <v>57</v>
      </c>
      <c r="P3404" s="153">
        <v>56</v>
      </c>
      <c r="Q3404" s="153">
        <v>56</v>
      </c>
      <c r="R3404" s="153">
        <v>55</v>
      </c>
      <c r="S3404" s="153">
        <v>59</v>
      </c>
      <c r="T3404" s="153">
        <v>60</v>
      </c>
      <c r="U3404" s="153">
        <v>58</v>
      </c>
      <c r="V3404" s="406">
        <v>58</v>
      </c>
      <c r="W3404" s="153">
        <v>57</v>
      </c>
      <c r="X3404" s="153">
        <v>56</v>
      </c>
      <c r="Y3404" s="153">
        <v>54</v>
      </c>
      <c r="Z3404" s="153">
        <v>50</v>
      </c>
      <c r="AA3404" s="153">
        <v>43</v>
      </c>
      <c r="AB3404" s="314">
        <v>38</v>
      </c>
      <c r="AC3404" s="105">
        <f>AVERAGE(E3404:AB3404)</f>
        <v>48.541666666666664</v>
      </c>
      <c r="AL3404" s="1"/>
      <c r="AM3404" s="15"/>
      <c r="AN3404" s="15"/>
      <c r="AO3404" s="15"/>
      <c r="AP3404" s="400"/>
    </row>
    <row r="3405" spans="1:42" x14ac:dyDescent="0.25">
      <c r="A3405" s="3528"/>
      <c r="B3405" s="3491"/>
      <c r="C3405" s="121" t="s">
        <v>19</v>
      </c>
      <c r="D3405" s="106"/>
      <c r="E3405" s="311">
        <f t="shared" ref="E3405:AB3405" si="12708">E3403/E3402</f>
        <v>0.32463768115942027</v>
      </c>
      <c r="F3405" s="312">
        <f t="shared" si="12708"/>
        <v>0.33677991137370755</v>
      </c>
      <c r="G3405" s="312">
        <f t="shared" si="12708"/>
        <v>0.29475308641975306</v>
      </c>
      <c r="H3405" s="411">
        <f t="shared" si="12708"/>
        <v>0.29153605015673983</v>
      </c>
      <c r="I3405" s="312">
        <f t="shared" si="12708"/>
        <v>0.2896764252696456</v>
      </c>
      <c r="J3405" s="312">
        <f t="shared" si="12708"/>
        <v>0.27753934191702434</v>
      </c>
      <c r="K3405" s="312">
        <f t="shared" si="12708"/>
        <v>0.26978417266187049</v>
      </c>
      <c r="L3405" s="312">
        <f t="shared" si="12708"/>
        <v>0.28114663726571115</v>
      </c>
      <c r="M3405" s="312">
        <f t="shared" si="12708"/>
        <v>0.28350515463917525</v>
      </c>
      <c r="N3405" s="411">
        <f t="shared" si="12708"/>
        <v>0.27609756097560978</v>
      </c>
      <c r="O3405" s="312">
        <f t="shared" si="12708"/>
        <v>0.27605633802816903</v>
      </c>
      <c r="P3405" s="312">
        <f t="shared" si="12708"/>
        <v>0.27746212121212122</v>
      </c>
      <c r="Q3405" s="312">
        <f t="shared" si="12708"/>
        <v>0.27573182247403211</v>
      </c>
      <c r="R3405" s="312">
        <f t="shared" si="12708"/>
        <v>0.27193828351012539</v>
      </c>
      <c r="S3405" s="312">
        <f t="shared" si="12708"/>
        <v>0.29432943294329433</v>
      </c>
      <c r="T3405" s="312">
        <f t="shared" si="12708"/>
        <v>0.27417923691215618</v>
      </c>
      <c r="U3405" s="312">
        <f t="shared" si="12708"/>
        <v>0.26593806921675772</v>
      </c>
      <c r="V3405" s="411">
        <f t="shared" si="12708"/>
        <v>0.26378676470588236</v>
      </c>
      <c r="W3405" s="312">
        <f t="shared" si="12708"/>
        <v>0.26617375231053603</v>
      </c>
      <c r="X3405" s="312">
        <f t="shared" si="12708"/>
        <v>0.26305792972459641</v>
      </c>
      <c r="Y3405" s="312">
        <f>V3403/V3402</f>
        <v>0.26378676470588236</v>
      </c>
      <c r="Z3405" s="312">
        <f t="shared" si="12708"/>
        <v>0.27742616033755274</v>
      </c>
      <c r="AA3405" s="312">
        <f t="shared" si="12708"/>
        <v>0.28989037758830694</v>
      </c>
      <c r="AB3405" s="335">
        <f t="shared" si="12708"/>
        <v>0.31824417009602196</v>
      </c>
      <c r="AC3405" s="106"/>
      <c r="AL3405" s="1"/>
      <c r="AM3405" s="15"/>
      <c r="AN3405" s="15"/>
      <c r="AO3405" s="15"/>
      <c r="AP3405" s="400"/>
    </row>
    <row r="3406" spans="1:42" ht="16.5" thickBot="1" x14ac:dyDescent="0.3">
      <c r="A3406" s="3674"/>
      <c r="B3406" s="3519"/>
      <c r="C3406" s="3017" t="s">
        <v>24</v>
      </c>
      <c r="D3406" s="3018" t="s">
        <v>56</v>
      </c>
      <c r="E3406" s="3019">
        <v>115.1</v>
      </c>
      <c r="F3406" s="3020">
        <v>115.3</v>
      </c>
      <c r="G3406" s="3020">
        <v>115.5</v>
      </c>
      <c r="H3406" s="3020">
        <v>115.7</v>
      </c>
      <c r="I3406" s="3020">
        <v>115.6</v>
      </c>
      <c r="J3406" s="3020">
        <v>115.2</v>
      </c>
      <c r="K3406" s="3020">
        <v>114.3</v>
      </c>
      <c r="L3406" s="3020">
        <v>114.4</v>
      </c>
      <c r="M3406" s="3020">
        <v>113.7</v>
      </c>
      <c r="N3406" s="3020">
        <v>113.8</v>
      </c>
      <c r="O3406" s="3020">
        <v>113.7</v>
      </c>
      <c r="P3406" s="3020">
        <v>113.8</v>
      </c>
      <c r="Q3406" s="3020">
        <v>114.3</v>
      </c>
      <c r="R3406" s="3020">
        <v>114</v>
      </c>
      <c r="S3406" s="3020">
        <v>113.7</v>
      </c>
      <c r="T3406" s="3020">
        <v>113.1</v>
      </c>
      <c r="U3406" s="3020">
        <v>113.2</v>
      </c>
      <c r="V3406" s="421">
        <v>113.4</v>
      </c>
      <c r="W3406" s="3020">
        <v>113.8</v>
      </c>
      <c r="X3406" s="3020">
        <v>114.2</v>
      </c>
      <c r="Y3406" s="125">
        <v>114.4</v>
      </c>
      <c r="Z3406" s="3020">
        <v>114.7</v>
      </c>
      <c r="AA3406" s="3020">
        <v>114.7</v>
      </c>
      <c r="AB3406" s="3021">
        <v>115.1</v>
      </c>
      <c r="AC3406" s="837"/>
      <c r="AL3406" s="1"/>
      <c r="AM3406" s="15"/>
      <c r="AN3406" s="15"/>
      <c r="AO3406" s="15"/>
      <c r="AP3406" s="400"/>
    </row>
    <row r="3407" spans="1:42" ht="16.5" hidden="1" thickBot="1" x14ac:dyDescent="0.3">
      <c r="A3407" s="2723"/>
      <c r="B3407" s="1345"/>
      <c r="C3407" s="360" t="s">
        <v>118</v>
      </c>
      <c r="D3407" s="120"/>
      <c r="E3407" s="2932"/>
      <c r="F3407" s="1326"/>
      <c r="G3407" s="1326"/>
      <c r="H3407" s="1290"/>
      <c r="I3407" s="1326"/>
      <c r="J3407" s="1326"/>
      <c r="K3407" s="1326"/>
      <c r="L3407" s="1326"/>
      <c r="M3407" s="1326"/>
      <c r="N3407" s="1290"/>
      <c r="O3407" s="1326"/>
      <c r="P3407" s="1326"/>
      <c r="Q3407" s="1326"/>
      <c r="R3407" s="1326"/>
      <c r="S3407" s="1326"/>
      <c r="T3407" s="1326"/>
      <c r="U3407" s="1326"/>
      <c r="V3407" s="1326"/>
      <c r="W3407" s="1326"/>
      <c r="X3407" s="1326"/>
      <c r="Y3407" s="1290"/>
      <c r="Z3407" s="1326"/>
      <c r="AA3407" s="1326"/>
      <c r="AB3407" s="1327"/>
      <c r="AC3407" s="2933"/>
      <c r="AL3407" s="1"/>
      <c r="AM3407" s="15"/>
      <c r="AN3407" s="15"/>
      <c r="AO3407" s="15"/>
      <c r="AP3407" s="400"/>
    </row>
    <row r="3408" spans="1:42" ht="16.5" hidden="1" thickBot="1" x14ac:dyDescent="0.3">
      <c r="A3408" s="1347"/>
      <c r="B3408" s="2407"/>
      <c r="C3408" s="513" t="s">
        <v>119</v>
      </c>
      <c r="D3408" s="112"/>
      <c r="E3408" s="1283"/>
      <c r="F3408" s="1284"/>
      <c r="G3408" s="1284"/>
      <c r="H3408" s="1285"/>
      <c r="I3408" s="1284"/>
      <c r="J3408" s="1284"/>
      <c r="K3408" s="1284"/>
      <c r="L3408" s="1284"/>
      <c r="M3408" s="1284"/>
      <c r="N3408" s="1285"/>
      <c r="O3408" s="1284"/>
      <c r="P3408" s="1284"/>
      <c r="Q3408" s="1284"/>
      <c r="R3408" s="1284"/>
      <c r="S3408" s="1284"/>
      <c r="T3408" s="1284"/>
      <c r="U3408" s="1284"/>
      <c r="V3408" s="1284"/>
      <c r="W3408" s="1284"/>
      <c r="X3408" s="1284"/>
      <c r="Y3408" s="1285"/>
      <c r="Z3408" s="1284"/>
      <c r="AA3408" s="1284"/>
      <c r="AB3408" s="1287"/>
      <c r="AC3408" s="837"/>
      <c r="AL3408" s="2"/>
      <c r="AM3408" s="14"/>
      <c r="AN3408" s="15"/>
      <c r="AO3408" s="14"/>
      <c r="AP3408" s="400"/>
    </row>
    <row r="3409" spans="1:42" x14ac:dyDescent="0.25">
      <c r="A3409" s="3527" t="s">
        <v>631</v>
      </c>
      <c r="B3409" s="3691" t="s">
        <v>13</v>
      </c>
      <c r="C3409" s="119" t="s">
        <v>14</v>
      </c>
      <c r="D3409" s="120" t="s">
        <v>117</v>
      </c>
      <c r="E3409" s="304">
        <f t="shared" ref="E3409" si="12709">(E3413-D3413)*$AE3409*$AF3409</f>
        <v>3420.0000000055297</v>
      </c>
      <c r="F3409" s="69">
        <f t="shared" ref="F3409" si="12710">(F3413-E3413)*$AE3409*$AF3409</f>
        <v>3459.9999999954889</v>
      </c>
      <c r="G3409" s="69">
        <f t="shared" ref="G3409" si="12711">(G3413-F3413)*$AE3409*$AF3409</f>
        <v>3420.0000000055297</v>
      </c>
      <c r="H3409" s="408">
        <f t="shared" ref="H3409" si="12712">(H3413-G3413)*$AE3409*$AF3409</f>
        <v>3400.0000000014552</v>
      </c>
      <c r="I3409" s="69">
        <f t="shared" ref="I3409" si="12713">(I3413-H3413)*$AE3409*$AF3409</f>
        <v>3419.9999999873398</v>
      </c>
      <c r="J3409" s="69">
        <f t="shared" ref="J3409" si="12714">(J3413-I3413)*$AE3409*$AF3409</f>
        <v>3479.9999999995634</v>
      </c>
      <c r="K3409" s="69">
        <f t="shared" ref="K3409" si="12715">(K3413-J3413)*$AE3409*$AF3409</f>
        <v>3960.0000000064028</v>
      </c>
      <c r="L3409" s="69">
        <f t="shared" ref="L3409" si="12716">(L3413-K3413)*$AE3409*$AF3409</f>
        <v>4420.0000000091677</v>
      </c>
      <c r="M3409" s="69">
        <f t="shared" ref="M3409" si="12717">(M3413-L3413)*$AE3409*$AF3409</f>
        <v>4560.0000000013097</v>
      </c>
      <c r="N3409" s="408">
        <f t="shared" ref="N3409" si="12718">(N3413-M3413)*$AE3409*$AF3409</f>
        <v>5119.9999999880674</v>
      </c>
      <c r="O3409" s="69">
        <f t="shared" ref="O3409" si="12719">(O3413-N3413)*$AE3409*$AF3409</f>
        <v>5439.9999999986903</v>
      </c>
      <c r="P3409" s="69">
        <f t="shared" ref="P3409" si="12720">(P3413-O3413)*$AE3409*$AF3409</f>
        <v>5400.0000000087311</v>
      </c>
      <c r="Q3409" s="69">
        <f t="shared" ref="Q3409" si="12721">(Q3413-P3413)*$AE3409*$AF3409</f>
        <v>5380.0000000046566</v>
      </c>
      <c r="R3409" s="69">
        <f t="shared" ref="R3409" si="12722">(R3413-Q3413)*$AE3409*$AF3409</f>
        <v>5559.9999999867578</v>
      </c>
      <c r="S3409" s="69">
        <f t="shared" ref="S3409" si="12723">(S3413-R3413)*$AE3409*$AF3409</f>
        <v>5680.000000011205</v>
      </c>
      <c r="T3409" s="69">
        <f t="shared" ref="T3409" si="12724">(T3413-S3413)*$AE3409*$AF3409</f>
        <v>5619.9999999989814</v>
      </c>
      <c r="U3409" s="69">
        <f t="shared" ref="U3409" si="12725">(U3413-T3413)*$AE3409*$AF3409</f>
        <v>5479.9999999886495</v>
      </c>
      <c r="V3409" s="408">
        <f t="shared" ref="V3409" si="12726">(V3413-U3413)*$AE3409*$AF3409</f>
        <v>5420.0000000128057</v>
      </c>
      <c r="W3409" s="69">
        <f t="shared" ref="W3409" si="12727">(W3413-V3413)*$AE3409*$AF3409</f>
        <v>5219.9999999902502</v>
      </c>
      <c r="X3409" s="69">
        <f t="shared" ref="X3409" si="12728">(X3413-W3413)*$AE3409*$AF3409</f>
        <v>5059.9999999940337</v>
      </c>
      <c r="Y3409" s="69">
        <f t="shared" ref="Y3409" si="12729">(Y3413-X3413)*$AE3409*$AF3409</f>
        <v>5000</v>
      </c>
      <c r="Z3409" s="69">
        <f t="shared" ref="Z3409" si="12730">(Z3413-Y3413)*$AE3409*$AF3409</f>
        <v>4320.0000000069849</v>
      </c>
      <c r="AA3409" s="69">
        <f t="shared" ref="AA3409" si="12731">(AA3413-Z3413)*$AE3409*$AF3409</f>
        <v>4179.9999999966531</v>
      </c>
      <c r="AB3409" s="397">
        <f t="shared" ref="AB3409" si="12732">(AB3413-AA3413)*$AE3409*$AF3409</f>
        <v>3780.0000000061118</v>
      </c>
      <c r="AC3409" s="104">
        <f>SUM(E3409:AB3409)</f>
        <v>110200.00000000437</v>
      </c>
      <c r="AD3409" s="68">
        <v>25000</v>
      </c>
      <c r="AE3409" s="69">
        <v>100</v>
      </c>
      <c r="AF3409" s="70">
        <v>200</v>
      </c>
      <c r="AL3409" s="1260"/>
      <c r="AM3409" s="475"/>
      <c r="AN3409" s="474"/>
      <c r="AO3409" s="15"/>
      <c r="AP3409" s="400"/>
    </row>
    <row r="3410" spans="1:42" x14ac:dyDescent="0.25">
      <c r="A3410" s="3528"/>
      <c r="B3410" s="3692"/>
      <c r="C3410" s="121" t="s">
        <v>16</v>
      </c>
      <c r="D3410" s="106" t="s">
        <v>117</v>
      </c>
      <c r="E3410" s="305">
        <f t="shared" ref="E3410" si="12733">(E3414-D3414)*$AE3409*$AF3409</f>
        <v>979.99999999956344</v>
      </c>
      <c r="F3410" s="306">
        <f t="shared" ref="F3410" si="12734">(F3414-E3414)*$AE3409*$AF3409</f>
        <v>979.99999999956344</v>
      </c>
      <c r="G3410" s="306">
        <f t="shared" ref="G3410" si="12735">(G3414-F3414)*$AE3409*$AF3409</f>
        <v>979.99999999956344</v>
      </c>
      <c r="H3410" s="409">
        <f t="shared" ref="H3410" si="12736">(H3414-G3414)*$AE3409*$AF3409</f>
        <v>959.99999999548891</v>
      </c>
      <c r="I3410" s="306">
        <f t="shared" ref="I3410" si="12737">(I3414-H3414)*$AE3409*$AF3409</f>
        <v>979.99999999956344</v>
      </c>
      <c r="J3410" s="306">
        <f t="shared" ref="J3410" si="12738">(J3414-I3414)*$AE3409*$AF3409</f>
        <v>1000.000000003638</v>
      </c>
      <c r="K3410" s="306">
        <f t="shared" ref="K3410" si="12739">(K3414-J3414)*$AE3409*$AF3409</f>
        <v>1120.0000000008004</v>
      </c>
      <c r="L3410" s="306">
        <f t="shared" ref="L3410" si="12740">(L3414-K3414)*$AE3409*$AF3409</f>
        <v>1260.0000000020373</v>
      </c>
      <c r="M3410" s="306">
        <f t="shared" ref="M3410" si="12741">(M3414-L3414)*$AE3409*$AF3409</f>
        <v>1300.0000000010914</v>
      </c>
      <c r="N3410" s="409">
        <f t="shared" ref="N3410" si="12742">(N3414-M3414)*$AE3409*$AF3409</f>
        <v>1459.9999999973079</v>
      </c>
      <c r="O3410" s="306">
        <f t="shared" ref="O3410" si="12743">(O3414-N3414)*$AE3409*$AF3409</f>
        <v>1539.9999999954161</v>
      </c>
      <c r="P3410" s="306">
        <f t="shared" ref="P3410" si="12744">(P3414-O3414)*$AE3409*$AF3409</f>
        <v>1540.0000000045111</v>
      </c>
      <c r="Q3410" s="306">
        <f t="shared" ref="Q3410" si="12745">(Q3414-P3414)*$AE3409*$AF3409</f>
        <v>1539.9999999954161</v>
      </c>
      <c r="R3410" s="306">
        <f t="shared" ref="R3410" si="12746">(R3414-Q3414)*$AE3409*$AF3409</f>
        <v>1580.0000000035652</v>
      </c>
      <c r="S3410" s="306">
        <f t="shared" ref="S3410" si="12747">(S3414-R3414)*$AE3409*$AF3409</f>
        <v>1620.0000000026193</v>
      </c>
      <c r="T3410" s="306">
        <f t="shared" ref="T3410" si="12748">(T3414-S3414)*$AE3409*$AF3409</f>
        <v>1599.9999999985448</v>
      </c>
      <c r="U3410" s="306">
        <f t="shared" ref="U3410" si="12749">(U3414-T3414)*$AE3409*$AF3409</f>
        <v>1559.9999999994907</v>
      </c>
      <c r="V3410" s="409">
        <f t="shared" ref="V3410" si="12750">(V3414-U3414)*$AE3409*$AF3409</f>
        <v>1540.0000000045111</v>
      </c>
      <c r="W3410" s="306">
        <f t="shared" ref="W3410" si="12751">(W3414-V3414)*$AE3409*$AF3409</f>
        <v>1499.999999996362</v>
      </c>
      <c r="X3410" s="306">
        <f t="shared" ref="X3410" si="12752">(X3414-W3414)*$AE3409*$AF3409</f>
        <v>1440.0000000023283</v>
      </c>
      <c r="Y3410" s="306">
        <f t="shared" ref="Y3410" si="12753">(Y3414-X3414)*$AE3409*$AF3409</f>
        <v>1419.9999999982538</v>
      </c>
      <c r="Z3410" s="306">
        <f t="shared" ref="Z3410" si="12754">(Z3414-Y3414)*$AE3409*$AF3409</f>
        <v>1239.9999999979627</v>
      </c>
      <c r="AA3410" s="306">
        <f t="shared" ref="AA3410" si="12755">(AA3414-Z3414)*$AE3409*$AF3409</f>
        <v>1180.000000003929</v>
      </c>
      <c r="AB3410" s="398">
        <f t="shared" ref="AB3410" si="12756">(AB3414-AA3414)*$AE3409*$AF3409</f>
        <v>1079.9999999926513</v>
      </c>
      <c r="AC3410" s="105">
        <f>SUM(E3410:AB3410)</f>
        <v>31399.999999994179</v>
      </c>
      <c r="AD3410" s="71"/>
      <c r="AE3410" s="153"/>
      <c r="AF3410" s="72"/>
      <c r="AL3410" s="1"/>
      <c r="AM3410" s="15"/>
      <c r="AN3410" s="15"/>
      <c r="AO3410" s="15"/>
      <c r="AP3410" s="400"/>
    </row>
    <row r="3411" spans="1:42" x14ac:dyDescent="0.25">
      <c r="A3411" s="3528"/>
      <c r="B3411" s="3692"/>
      <c r="C3411" s="121" t="s">
        <v>17</v>
      </c>
      <c r="D3411" s="106" t="s">
        <v>56</v>
      </c>
      <c r="E3411" s="1571">
        <v>203</v>
      </c>
      <c r="F3411" s="1565">
        <v>205</v>
      </c>
      <c r="G3411" s="1565">
        <v>202</v>
      </c>
      <c r="H3411" s="414">
        <v>202</v>
      </c>
      <c r="I3411" s="1565">
        <v>203</v>
      </c>
      <c r="J3411" s="1565">
        <v>206</v>
      </c>
      <c r="K3411" s="1565">
        <v>234</v>
      </c>
      <c r="L3411" s="1565">
        <v>262</v>
      </c>
      <c r="M3411" s="1565">
        <v>271</v>
      </c>
      <c r="N3411" s="414">
        <v>303</v>
      </c>
      <c r="O3411" s="1565">
        <v>322</v>
      </c>
      <c r="P3411" s="1565">
        <v>320</v>
      </c>
      <c r="Q3411" s="1565">
        <v>319</v>
      </c>
      <c r="R3411" s="1565">
        <v>329</v>
      </c>
      <c r="S3411" s="1565">
        <v>337</v>
      </c>
      <c r="T3411" s="1565">
        <v>333</v>
      </c>
      <c r="U3411" s="1565">
        <v>325</v>
      </c>
      <c r="V3411" s="414">
        <v>321</v>
      </c>
      <c r="W3411" s="1565">
        <v>309</v>
      </c>
      <c r="X3411" s="1565">
        <v>300</v>
      </c>
      <c r="Y3411" s="325">
        <v>296</v>
      </c>
      <c r="Z3411" s="1565">
        <v>256</v>
      </c>
      <c r="AA3411" s="1565">
        <v>248</v>
      </c>
      <c r="AB3411" s="1598">
        <v>224</v>
      </c>
      <c r="AC3411" s="105">
        <f>AVERAGE(E3411:AB3411)</f>
        <v>272.08333333333331</v>
      </c>
      <c r="AD3411" s="74">
        <f>SQRT(MAX((E3409*E3409+E3410*E3410),(F3409*F3409+F3410*F3410),(G3409*G3409+G3410*G3410),(H3409*H3409+H3410*H3410),(I3409*I3409+I3410*I3410),(J3409*J3409+J3410*J3410),(K3409*K3409+K3410*K3410),(L3409*L3409+L3410*L3410),(M3409*M3409+M3410*M3410),(N3409*N3409+N3410*N3410),(O3409*O3409+O3410*O3410),(P3409*P3409+P3410*P3410),(R3409*R3409+R3410*R3410),(S3409*S3409+S3410*S3410),(T3409*T3409+T3410*T3410),(U3409*U3409+U3410*U3410),(V3409*V3409+V3410*V3410),(W3409*W3409+W3410*W3410),(X3409*X3409+X3410*X3410),(V3409*V3409+V3410*V3410),(Z3409*Z3409+Z3410*Z3410),(AA3409*AA3409+AA3410*AA3410),(AB3409*AB3409+AB3410*AB3410)))/AD3409</f>
        <v>0.23626019554765729</v>
      </c>
      <c r="AE3411" s="74">
        <f>SQRT(MAX((E3409*E3409+E3410*E3410),(F3409*F3409+F3410*F3410),(G3409*G3409+G3410*G3410),(H3409*H3409+H3410*H3410),(I3409*I3409+I3410*I3410),(J3409*J3409+J3410*J3410),(K3409*K3409+K3410*K3410),(L3409*L3409+L3410*L3410),(M3409*M3409+M3410*M3410),(N3409*N3409+N3410*N3410),(O3409*O3409+O3410*O3410),(P3409*P3409+P3410*P3410),(R3409*R3409+R3410*R3410),(S3409*S3409+S3410*S3410),(T3409*T3409+T3410*T3410),(U3409*U3409+U3410*U3410),(V3409*V3409+V3410*V3410),(W3409*W3409+W3410*W3410),(X3409*X3409+X3410*X3410),(V3409*V3409+V3410*V3410),(Z3409*Z3409+Z3410*Z3410),(AA3409*AA3409+AA3410*AA3410),(AB3409*AB3409+AB3410*AB3410)))/AD3409</f>
        <v>0.23626019554765729</v>
      </c>
      <c r="AF3411" s="75"/>
      <c r="AL3411" s="1"/>
      <c r="AM3411" s="15"/>
      <c r="AN3411" s="15"/>
      <c r="AO3411" s="15"/>
      <c r="AP3411" s="400"/>
    </row>
    <row r="3412" spans="1:42" ht="16.5" thickBot="1" x14ac:dyDescent="0.3">
      <c r="A3412" s="3529"/>
      <c r="B3412" s="3657"/>
      <c r="C3412" s="121" t="s">
        <v>19</v>
      </c>
      <c r="D3412" s="106"/>
      <c r="E3412" s="311">
        <f t="shared" ref="E3412:AB3412" si="12757">E3410/E3409</f>
        <v>0.28654970760174819</v>
      </c>
      <c r="F3412" s="312">
        <f t="shared" si="12757"/>
        <v>0.28323699421989629</v>
      </c>
      <c r="G3412" s="312">
        <f t="shared" si="12757"/>
        <v>0.28654970760174819</v>
      </c>
      <c r="H3412" s="411">
        <f t="shared" si="12757"/>
        <v>0.28235294117502296</v>
      </c>
      <c r="I3412" s="312">
        <f t="shared" si="12757"/>
        <v>0.28654970760327231</v>
      </c>
      <c r="J3412" s="312">
        <f t="shared" si="12757"/>
        <v>0.28735632184016191</v>
      </c>
      <c r="K3412" s="312">
        <f t="shared" si="12757"/>
        <v>0.28282828282802763</v>
      </c>
      <c r="L3412" s="312">
        <f t="shared" si="12757"/>
        <v>0.28506787330303707</v>
      </c>
      <c r="M3412" s="312">
        <f t="shared" si="12757"/>
        <v>0.2850877192984031</v>
      </c>
      <c r="N3412" s="411">
        <f t="shared" si="12757"/>
        <v>0.28515625000013878</v>
      </c>
      <c r="O3412" s="312">
        <f t="shared" si="12757"/>
        <v>0.2830882352933432</v>
      </c>
      <c r="P3412" s="312">
        <f t="shared" si="12757"/>
        <v>0.28518518518555946</v>
      </c>
      <c r="Q3412" s="312">
        <f t="shared" si="12757"/>
        <v>0.28624535315875155</v>
      </c>
      <c r="R3412" s="312">
        <f t="shared" si="12757"/>
        <v>0.28417266187182166</v>
      </c>
      <c r="S3412" s="312">
        <f t="shared" si="12757"/>
        <v>0.28521126760553234</v>
      </c>
      <c r="T3412" s="312">
        <f t="shared" si="12757"/>
        <v>0.28469750889658985</v>
      </c>
      <c r="U3412" s="312">
        <f t="shared" si="12757"/>
        <v>0.28467153284721203</v>
      </c>
      <c r="V3412" s="411">
        <f t="shared" si="12757"/>
        <v>0.2841328413285743</v>
      </c>
      <c r="W3412" s="312">
        <f t="shared" si="12757"/>
        <v>0.28735632183892024</v>
      </c>
      <c r="X3412" s="312">
        <f t="shared" si="12757"/>
        <v>0.28458498023794987</v>
      </c>
      <c r="Y3412" s="312">
        <f>V3410/V3409</f>
        <v>0.2841328413285743</v>
      </c>
      <c r="Z3412" s="312">
        <f t="shared" si="12757"/>
        <v>0.28703703703610134</v>
      </c>
      <c r="AA3412" s="312">
        <f t="shared" si="12757"/>
        <v>0.28229665071886934</v>
      </c>
      <c r="AB3412" s="335">
        <f t="shared" si="12757"/>
        <v>0.28571428571187962</v>
      </c>
      <c r="AC3412" s="477">
        <f>MAX(E3412:AB3412)</f>
        <v>0.28735632184016191</v>
      </c>
      <c r="AD3412" s="71"/>
      <c r="AE3412" s="153"/>
      <c r="AF3412" s="72"/>
      <c r="AL3412" s="1"/>
      <c r="AM3412" s="15"/>
      <c r="AN3412" s="15"/>
      <c r="AO3412" s="15"/>
      <c r="AP3412" s="400"/>
    </row>
    <row r="3413" spans="1:42" hidden="1" x14ac:dyDescent="0.25">
      <c r="A3413" s="2227"/>
      <c r="B3413" s="2230"/>
      <c r="C3413" s="122" t="s">
        <v>118</v>
      </c>
      <c r="D3413" s="106">
        <v>7840.41</v>
      </c>
      <c r="E3413" s="308">
        <v>7840.5810000000001</v>
      </c>
      <c r="F3413" s="309">
        <v>7840.7539999999999</v>
      </c>
      <c r="G3413" s="309">
        <v>7840.9250000000002</v>
      </c>
      <c r="H3413" s="406">
        <v>7841.0950000000003</v>
      </c>
      <c r="I3413" s="309">
        <v>7841.2659999999996</v>
      </c>
      <c r="J3413" s="309">
        <v>7841.44</v>
      </c>
      <c r="K3413" s="309">
        <v>7841.6379999999999</v>
      </c>
      <c r="L3413" s="309">
        <v>7841.8590000000004</v>
      </c>
      <c r="M3413" s="309">
        <v>7842.0870000000004</v>
      </c>
      <c r="N3413" s="406">
        <v>7842.3429999999998</v>
      </c>
      <c r="O3413" s="309">
        <v>7842.6149999999998</v>
      </c>
      <c r="P3413" s="309">
        <v>7842.8850000000002</v>
      </c>
      <c r="Q3413" s="309">
        <v>7843.1540000000005</v>
      </c>
      <c r="R3413" s="309">
        <v>7843.4319999999998</v>
      </c>
      <c r="S3413" s="309">
        <v>7843.7160000000003</v>
      </c>
      <c r="T3413" s="309">
        <v>7843.9970000000003</v>
      </c>
      <c r="U3413" s="309">
        <v>7844.2709999999997</v>
      </c>
      <c r="V3413" s="309">
        <v>7844.5420000000004</v>
      </c>
      <c r="W3413" s="309">
        <v>7844.8029999999999</v>
      </c>
      <c r="X3413" s="309">
        <v>7845.0559999999996</v>
      </c>
      <c r="Y3413" s="406">
        <v>7845.3059999999996</v>
      </c>
      <c r="Z3413" s="309">
        <v>7845.5219999999999</v>
      </c>
      <c r="AA3413" s="309">
        <v>7845.7309999999998</v>
      </c>
      <c r="AB3413" s="934">
        <v>7845.92</v>
      </c>
      <c r="AC3413" s="106"/>
      <c r="AD3413" s="71"/>
      <c r="AE3413" s="153"/>
      <c r="AF3413" s="72"/>
      <c r="AL3413" s="1"/>
      <c r="AM3413" s="15"/>
      <c r="AN3413" s="15"/>
      <c r="AO3413" s="15"/>
      <c r="AP3413" s="400"/>
    </row>
    <row r="3414" spans="1:42" s="181" customFormat="1" hidden="1" x14ac:dyDescent="0.25">
      <c r="A3414" s="2227"/>
      <c r="B3414" s="2230"/>
      <c r="C3414" s="122" t="s">
        <v>119</v>
      </c>
      <c r="D3414" s="106">
        <v>2618.9</v>
      </c>
      <c r="E3414" s="308">
        <v>2618.9490000000001</v>
      </c>
      <c r="F3414" s="309">
        <v>2618.998</v>
      </c>
      <c r="G3414" s="309">
        <v>2619.047</v>
      </c>
      <c r="H3414" s="406">
        <v>2619.0949999999998</v>
      </c>
      <c r="I3414" s="309">
        <v>2619.1439999999998</v>
      </c>
      <c r="J3414" s="309">
        <v>2619.194</v>
      </c>
      <c r="K3414" s="309">
        <v>2619.25</v>
      </c>
      <c r="L3414" s="309">
        <v>2619.3130000000001</v>
      </c>
      <c r="M3414" s="309">
        <v>2619.3780000000002</v>
      </c>
      <c r="N3414" s="406">
        <v>2619.451</v>
      </c>
      <c r="O3414" s="309">
        <v>2619.5279999999998</v>
      </c>
      <c r="P3414" s="309">
        <v>2619.605</v>
      </c>
      <c r="Q3414" s="309">
        <v>2619.6819999999998</v>
      </c>
      <c r="R3414" s="309">
        <v>2619.761</v>
      </c>
      <c r="S3414" s="309">
        <v>2619.8420000000001</v>
      </c>
      <c r="T3414" s="309">
        <v>2619.922</v>
      </c>
      <c r="U3414" s="309">
        <v>2620</v>
      </c>
      <c r="V3414" s="309">
        <v>2620.0770000000002</v>
      </c>
      <c r="W3414" s="309">
        <v>2620.152</v>
      </c>
      <c r="X3414" s="309">
        <v>2620.2240000000002</v>
      </c>
      <c r="Y3414" s="406">
        <v>2620.2950000000001</v>
      </c>
      <c r="Z3414" s="309">
        <v>2620.357</v>
      </c>
      <c r="AA3414" s="309">
        <v>2620.4160000000002</v>
      </c>
      <c r="AB3414" s="934">
        <v>2620.4699999999998</v>
      </c>
      <c r="AC3414" s="106"/>
      <c r="AD3414" s="71"/>
      <c r="AE3414" s="153"/>
      <c r="AF3414" s="72"/>
      <c r="AH3414" s="844"/>
      <c r="AI3414" s="845"/>
      <c r="AJ3414" s="845"/>
      <c r="AK3414" s="845"/>
      <c r="AL3414" s="846"/>
      <c r="AM3414" s="846"/>
      <c r="AN3414" s="189"/>
      <c r="AO3414" s="189"/>
      <c r="AP3414" s="189"/>
    </row>
    <row r="3415" spans="1:42" ht="16.5" hidden="1" thickBot="1" x14ac:dyDescent="0.3">
      <c r="A3415" s="3520" t="s">
        <v>44</v>
      </c>
      <c r="B3415" s="3521"/>
      <c r="C3415" s="3522"/>
      <c r="D3415" s="112"/>
      <c r="E3415" s="178">
        <f>SQRT(E3409*E3409+E3410*E3410)/E3469/1.73</f>
        <v>193.63833463828848</v>
      </c>
      <c r="F3415" s="179">
        <f t="shared" ref="F3415:AB3415" si="12758">SQRT(F3409*F3409+F3410*F3410)/F3469/1.73</f>
        <v>195.18081947159683</v>
      </c>
      <c r="G3415" s="179">
        <f t="shared" si="12758"/>
        <v>199.46063180006047</v>
      </c>
      <c r="H3415" s="413">
        <f t="shared" si="12758"/>
        <v>198.07531801328872</v>
      </c>
      <c r="I3415" s="179">
        <f t="shared" si="12758"/>
        <v>199.26735599307324</v>
      </c>
      <c r="J3415" s="179">
        <f t="shared" si="12758"/>
        <v>203.99264411110317</v>
      </c>
      <c r="K3415" s="179">
        <f t="shared" si="12758"/>
        <v>233.90438654084298</v>
      </c>
      <c r="L3415" s="179">
        <f t="shared" si="12758"/>
        <v>260.97217091065193</v>
      </c>
      <c r="M3415" s="179">
        <f t="shared" si="12758"/>
        <v>265.58719044573695</v>
      </c>
      <c r="N3415" s="413">
        <f t="shared" si="12758"/>
        <v>298.49779199799093</v>
      </c>
      <c r="O3415" s="179">
        <f t="shared" si="12758"/>
        <v>317.90656408270326</v>
      </c>
      <c r="P3415" s="179">
        <f t="shared" si="12758"/>
        <v>314.82429238409395</v>
      </c>
      <c r="Q3415" s="179">
        <f t="shared" si="12758"/>
        <v>312.53358183801191</v>
      </c>
      <c r="R3415" s="179">
        <f t="shared" si="12758"/>
        <v>324.6958664978967</v>
      </c>
      <c r="S3415" s="179">
        <f t="shared" si="12758"/>
        <v>332.11718633698251</v>
      </c>
      <c r="T3415" s="179">
        <f t="shared" si="12758"/>
        <v>330.8170598673334</v>
      </c>
      <c r="U3415" s="179">
        <f t="shared" si="12758"/>
        <v>321.94321596184591</v>
      </c>
      <c r="V3415" s="413">
        <f t="shared" si="12758"/>
        <v>317.44224502299062</v>
      </c>
      <c r="W3415" s="179">
        <f t="shared" si="12758"/>
        <v>305.09687005474962</v>
      </c>
      <c r="X3415" s="179">
        <f t="shared" si="12758"/>
        <v>294.6695606700647</v>
      </c>
      <c r="Y3415" s="77">
        <f>SQRT(V3409*V3409+V3410*V3410)/V3469/1.73</f>
        <v>317.44224502299062</v>
      </c>
      <c r="Z3415" s="179">
        <f t="shared" si="12758"/>
        <v>254.45081105201169</v>
      </c>
      <c r="AA3415" s="179">
        <f t="shared" si="12758"/>
        <v>246.62223063018084</v>
      </c>
      <c r="AB3415" s="399">
        <f t="shared" si="12758"/>
        <v>221.4818950193995</v>
      </c>
      <c r="AC3415" s="107">
        <f>AVERAGE(E3415:AB3415)</f>
        <v>269.19251118182865</v>
      </c>
      <c r="AD3415" s="76">
        <f>(AC3411-AC3415)/AC3411</f>
        <v>1.0624767478730776E-2</v>
      </c>
      <c r="AE3415" s="77"/>
      <c r="AF3415" s="78"/>
      <c r="AL3415" s="2"/>
      <c r="AM3415" s="14"/>
      <c r="AN3415" s="15"/>
      <c r="AO3415" s="14"/>
      <c r="AP3415" s="400"/>
    </row>
    <row r="3416" spans="1:42" x14ac:dyDescent="0.25">
      <c r="A3416" s="3527" t="s">
        <v>632</v>
      </c>
      <c r="B3416" s="3691" t="s">
        <v>13</v>
      </c>
      <c r="C3416" s="119" t="s">
        <v>14</v>
      </c>
      <c r="D3416" s="120" t="s">
        <v>117</v>
      </c>
      <c r="E3416" s="304">
        <f t="shared" ref="E3416" si="12759">(E3420-D3420)*$AE3416*$AF3416</f>
        <v>3719.9999999938882</v>
      </c>
      <c r="F3416" s="69">
        <f t="shared" ref="F3416" si="12760">(F3420-E3420)*$AE3416*$AF3416</f>
        <v>3459.999999977299</v>
      </c>
      <c r="G3416" s="69">
        <f t="shared" ref="G3416" si="12761">(G3420-F3420)*$AE3416*$AF3416</f>
        <v>3240.0000000052387</v>
      </c>
      <c r="H3416" s="408">
        <f t="shared" ref="H3416" si="12762">(H3420-G3420)*$AE3416*$AF3416</f>
        <v>3260.0000000093132</v>
      </c>
      <c r="I3416" s="69">
        <f t="shared" ref="I3416" si="12763">(I3420-H3420)*$AE3416*$AF3416</f>
        <v>3400.0000000014552</v>
      </c>
      <c r="J3416" s="69">
        <f t="shared" ref="J3416" si="12764">(J3420-I3420)*$AE3416*$AF3416</f>
        <v>3879.9999999901047</v>
      </c>
      <c r="K3416" s="69">
        <f t="shared" ref="K3416" si="12765">(K3420-J3420)*$AE3416*$AF3416</f>
        <v>4520.0000000113505</v>
      </c>
      <c r="L3416" s="69">
        <f t="shared" ref="L3416" si="12766">(L3420-K3420)*$AE3416*$AF3416</f>
        <v>5499.999999992724</v>
      </c>
      <c r="M3416" s="69">
        <f t="shared" ref="M3416" si="12767">(M3420-L3420)*$AE3416*$AF3416</f>
        <v>5699.9999999970896</v>
      </c>
      <c r="N3416" s="408">
        <f t="shared" ref="N3416" si="12768">(N3420-M3420)*$AE3416*$AF3416</f>
        <v>5980.0000000177533</v>
      </c>
      <c r="O3416" s="69">
        <f t="shared" ref="O3416" si="12769">(O3420-N3420)*$AE3416*$AF3416</f>
        <v>6239.9999999979627</v>
      </c>
      <c r="P3416" s="69">
        <f t="shared" ref="P3416" si="12770">(P3420-O3420)*$AE3416*$AF3416</f>
        <v>6159.9999999816646</v>
      </c>
      <c r="Q3416" s="69">
        <f t="shared" ref="Q3416" si="12771">(Q3420-P3420)*$AE3416*$AF3416</f>
        <v>6100.0000000058208</v>
      </c>
      <c r="R3416" s="69">
        <f t="shared" ref="R3416" si="12772">(R3420-Q3420)*$AE3416*$AF3416</f>
        <v>6140.0000000139698</v>
      </c>
      <c r="S3416" s="69">
        <f t="shared" ref="S3416" si="12773">(S3420-R3420)*$AE3416*$AF3416</f>
        <v>6699.9999999825377</v>
      </c>
      <c r="T3416" s="69">
        <f t="shared" ref="T3416" si="12774">(T3420-S3420)*$AE3416*$AF3416</f>
        <v>6860.000000015134</v>
      </c>
      <c r="U3416" s="69">
        <f t="shared" ref="U3416" si="12775">(U3420-T3420)*$AE3416*$AF3416</f>
        <v>6879.9999999828287</v>
      </c>
      <c r="V3416" s="408">
        <f t="shared" ref="V3416" si="12776">(V3420-U3420)*$AE3416*$AF3416</f>
        <v>6800.0000000029104</v>
      </c>
      <c r="W3416" s="69">
        <f t="shared" ref="W3416" si="12777">(W3420-V3420)*$AE3416*$AF3416</f>
        <v>6759.9999999947613</v>
      </c>
      <c r="X3416" s="69">
        <f t="shared" ref="X3416" si="12778">(X3420-W3420)*$AE3416*$AF3416</f>
        <v>6419.9999999982538</v>
      </c>
      <c r="Y3416" s="69">
        <f t="shared" ref="Y3416" si="12779">(Y3420-X3420)*$AE3416*$AF3416</f>
        <v>5940.0000000096043</v>
      </c>
      <c r="Z3416" s="69">
        <f t="shared" ref="Z3416" si="12780">(Z3420-Y3420)*$AE3416*$AF3416</f>
        <v>5440.0000000168802</v>
      </c>
      <c r="AA3416" s="69">
        <f t="shared" ref="AA3416" si="12781">(AA3420-Z3420)*$AE3416*$AF3416</f>
        <v>4639.9999999994179</v>
      </c>
      <c r="AB3416" s="397">
        <f t="shared" ref="AB3416" si="12782">(AB3420-AA3420)*$AE3416*$AF3416</f>
        <v>4059.9999999903957</v>
      </c>
      <c r="AC3416" s="104">
        <f>SUM(E3416:AB3416)</f>
        <v>127799.99999998836</v>
      </c>
      <c r="AD3416" s="68">
        <v>25000</v>
      </c>
      <c r="AE3416" s="69">
        <v>100</v>
      </c>
      <c r="AF3416" s="70">
        <v>200</v>
      </c>
      <c r="AL3416" s="1260"/>
      <c r="AM3416" s="475"/>
      <c r="AN3416" s="474"/>
      <c r="AO3416" s="15"/>
      <c r="AP3416" s="400"/>
    </row>
    <row r="3417" spans="1:42" x14ac:dyDescent="0.25">
      <c r="A3417" s="3528"/>
      <c r="B3417" s="3692"/>
      <c r="C3417" s="121" t="s">
        <v>16</v>
      </c>
      <c r="D3417" s="106" t="s">
        <v>117</v>
      </c>
      <c r="E3417" s="305">
        <f t="shared" ref="E3417" si="12783">(E3421-D3421)*$AE3416*$AF3416</f>
        <v>679.99999999301508</v>
      </c>
      <c r="F3417" s="306">
        <f t="shared" ref="F3417" si="12784">(F3421-E3421)*$AE3416*$AF3416</f>
        <v>640.0000000030559</v>
      </c>
      <c r="G3417" s="306">
        <f t="shared" ref="G3417" si="12785">(G3421-F3421)*$AE3416*$AF3416</f>
        <v>579.99999999083229</v>
      </c>
      <c r="H3417" s="409">
        <f t="shared" ref="H3417" si="12786">(H3421-G3421)*$AE3416*$AF3416</f>
        <v>600.00000001309672</v>
      </c>
      <c r="I3417" s="306">
        <f t="shared" ref="I3417" si="12787">(I3421-H3421)*$AE3416*$AF3416</f>
        <v>619.99999999898137</v>
      </c>
      <c r="J3417" s="306">
        <f t="shared" ref="J3417" si="12788">(J3421-I3421)*$AE3416*$AF3416</f>
        <v>720.00000000116415</v>
      </c>
      <c r="K3417" s="306">
        <f t="shared" ref="K3417" si="12789">(K3421-J3421)*$AE3416*$AF3416</f>
        <v>819.99999998515705</v>
      </c>
      <c r="L3417" s="306">
        <f t="shared" ref="L3417" si="12790">(L3421-K3421)*$AE3416*$AF3416</f>
        <v>1020.0000000077125</v>
      </c>
      <c r="M3417" s="306">
        <f t="shared" ref="M3417" si="12791">(M3421-L3421)*$AE3416*$AF3416</f>
        <v>1039.9999999935972</v>
      </c>
      <c r="N3417" s="409">
        <f t="shared" ref="N3417" si="12792">(N3421-M3421)*$AE3416*$AF3416</f>
        <v>1100.0000000058208</v>
      </c>
      <c r="O3417" s="306">
        <f t="shared" ref="O3417" si="12793">(O3421-N3421)*$AE3416*$AF3416</f>
        <v>1139.9999999957799</v>
      </c>
      <c r="P3417" s="306">
        <f t="shared" ref="P3417" si="12794">(P3421-O3421)*$AE3416*$AF3416</f>
        <v>1120.0000000098953</v>
      </c>
      <c r="Q3417" s="306">
        <f t="shared" ref="Q3417" si="12795">(Q3421-P3421)*$AE3416*$AF3416</f>
        <v>1119.9999999917054</v>
      </c>
      <c r="R3417" s="306">
        <f t="shared" ref="R3417" si="12796">(R3421-Q3421)*$AE3416*$AF3416</f>
        <v>1120.0000000098953</v>
      </c>
      <c r="S3417" s="306">
        <f t="shared" ref="S3417" si="12797">(S3421-R3421)*$AE3416*$AF3416</f>
        <v>1219.9999999938882</v>
      </c>
      <c r="T3417" s="306">
        <f t="shared" ref="T3417" si="12798">(T3421-S3421)*$AE3416*$AF3416</f>
        <v>1260.0000000020373</v>
      </c>
      <c r="U3417" s="306">
        <f t="shared" ref="U3417" si="12799">(U3421-T3421)*$AE3416*$AF3416</f>
        <v>1260.0000000020373</v>
      </c>
      <c r="V3417" s="409">
        <f t="shared" ref="V3417" si="12800">(V3421-U3421)*$AE3416*$AF3416</f>
        <v>1260.0000000020373</v>
      </c>
      <c r="W3417" s="306">
        <f t="shared" ref="W3417" si="12801">(W3421-V3421)*$AE3416*$AF3416</f>
        <v>1219.9999999938882</v>
      </c>
      <c r="X3417" s="306">
        <f t="shared" ref="X3417" si="12802">(X3421-W3421)*$AE3416*$AF3416</f>
        <v>1180.000000003929</v>
      </c>
      <c r="Y3417" s="306">
        <f t="shared" ref="Y3417" si="12803">(Y3421-X3421)*$AE3416*$AF3416</f>
        <v>1099.9999999876309</v>
      </c>
      <c r="Z3417" s="306">
        <f t="shared" ref="Z3417" si="12804">(Z3421-Y3421)*$AE3416*$AF3416</f>
        <v>979.99999999956344</v>
      </c>
      <c r="AA3417" s="306">
        <f t="shared" ref="AA3417" si="12805">(AA3421-Z3421)*$AE3416*$AF3416</f>
        <v>860.00000001149601</v>
      </c>
      <c r="AB3417" s="398">
        <f t="shared" ref="AB3417" si="12806">(AB3421-AA3421)*$AE3416*$AF3416</f>
        <v>740.00000000523869</v>
      </c>
      <c r="AC3417" s="105">
        <f>SUM(E3417:AB3417)</f>
        <v>23400.000000001455</v>
      </c>
      <c r="AD3417" s="71"/>
      <c r="AE3417" s="153"/>
      <c r="AF3417" s="72"/>
      <c r="AL3417" s="1"/>
      <c r="AM3417" s="15"/>
      <c r="AN3417" s="15"/>
      <c r="AO3417" s="15"/>
      <c r="AP3417" s="400"/>
    </row>
    <row r="3418" spans="1:42" x14ac:dyDescent="0.25">
      <c r="A3418" s="3528"/>
      <c r="B3418" s="3692"/>
      <c r="C3418" s="121" t="s">
        <v>17</v>
      </c>
      <c r="D3418" s="106" t="s">
        <v>56</v>
      </c>
      <c r="E3418" s="1571">
        <v>218</v>
      </c>
      <c r="F3418" s="1565">
        <v>203</v>
      </c>
      <c r="G3418" s="1565">
        <v>191</v>
      </c>
      <c r="H3418" s="414">
        <v>191</v>
      </c>
      <c r="I3418" s="1565">
        <v>200</v>
      </c>
      <c r="J3418" s="1565">
        <v>227</v>
      </c>
      <c r="K3418" s="1565">
        <v>266</v>
      </c>
      <c r="L3418" s="1565">
        <v>323</v>
      </c>
      <c r="M3418" s="1565">
        <v>334</v>
      </c>
      <c r="N3418" s="414">
        <v>351</v>
      </c>
      <c r="O3418" s="1565">
        <v>366</v>
      </c>
      <c r="P3418" s="1565">
        <v>362</v>
      </c>
      <c r="Q3418" s="1565">
        <v>358</v>
      </c>
      <c r="R3418" s="1565">
        <v>361</v>
      </c>
      <c r="S3418" s="1565">
        <v>393</v>
      </c>
      <c r="T3418" s="1565">
        <v>402</v>
      </c>
      <c r="U3418" s="1565">
        <v>404</v>
      </c>
      <c r="V3418" s="414">
        <v>400</v>
      </c>
      <c r="W3418" s="1565">
        <v>397</v>
      </c>
      <c r="X3418" s="1565">
        <v>376</v>
      </c>
      <c r="Y3418" s="325">
        <v>349</v>
      </c>
      <c r="Z3418" s="1565">
        <v>319</v>
      </c>
      <c r="AA3418" s="1565">
        <v>273</v>
      </c>
      <c r="AB3418" s="1598">
        <v>238</v>
      </c>
      <c r="AC3418" s="105">
        <f>AVERAGE(E3418:AB3418)</f>
        <v>312.58333333333331</v>
      </c>
      <c r="AD3418" s="74">
        <f>SQRT(MAX((E3416*E3416+E3417*E3417),(F3416*F3416+F3417*F3417),(G3416*G3416+G3417*G3417),(H3416*H3416+H3417*H3417),(I3416*I3416+I3417*I3417),(J3416*J3416+J3417*J3417),(K3416*K3416+K3417*K3417),(L3416*L3416+L3417*L3417),(M3416*M3416+M3417*M3417),(N3416*N3416+N3417*N3417),(O3416*O3416+O3417*O3417),(P3416*P3416+P3417*P3417),(R3416*R3416+R3417*R3417),(S3416*S3416+S3417*S3417),(T3416*T3416+T3417*T3417),(U3416*U3416+U3417*U3417),(V3416*V3416+V3417*V3417),(W3416*W3416+W3417*W3417),(X3416*X3416+X3417*X3417),(V3416*V3416+V3417*V3417),(Z3416*Z3416+Z3417*Z3417),(AA3416*AA3416+AA3417*AA3417),(AB3416*AB3416+AB3417*AB3417)))/AD3416</f>
        <v>0.27977705409777653</v>
      </c>
      <c r="AE3418" s="74">
        <f>SQRT(MAX((E3416*E3416+E3417*E3417),(F3416*F3416+F3417*F3417),(G3416*G3416+G3417*G3417),(H3416*H3416+H3417*H3417),(I3416*I3416+I3417*I3417),(J3416*J3416+J3417*J3417),(K3416*K3416+K3417*K3417),(L3416*L3416+L3417*L3417),(M3416*M3416+M3417*M3417),(N3416*N3416+N3417*N3417),(O3416*O3416+O3417*O3417),(P3416*P3416+P3417*P3417),(R3416*R3416+R3417*R3417),(S3416*S3416+S3417*S3417),(T3416*T3416+T3417*T3417),(U3416*U3416+U3417*U3417),(V3416*V3416+V3417*V3417),(W3416*W3416+W3417*W3417),(X3416*X3416+X3417*X3417),(V3416*V3416+V3417*V3417),(Z3416*Z3416+Z3417*Z3417),(AA3416*AA3416+AA3417*AA3417),(AB3416*AB3416+AB3417*AB3417)))/AD3416</f>
        <v>0.27977705409777653</v>
      </c>
      <c r="AF3418" s="75"/>
      <c r="AL3418" s="1"/>
      <c r="AM3418" s="15"/>
      <c r="AN3418" s="15"/>
      <c r="AO3418" s="15"/>
      <c r="AP3418" s="400"/>
    </row>
    <row r="3419" spans="1:42" ht="16.5" thickBot="1" x14ac:dyDescent="0.3">
      <c r="A3419" s="3529"/>
      <c r="B3419" s="3657"/>
      <c r="C3419" s="121" t="s">
        <v>19</v>
      </c>
      <c r="D3419" s="106"/>
      <c r="E3419" s="311">
        <f t="shared" ref="E3419:AB3419" si="12807">E3417/E3416</f>
        <v>0.18279569892315384</v>
      </c>
      <c r="F3419" s="312">
        <f t="shared" si="12807"/>
        <v>0.18497109826799277</v>
      </c>
      <c r="G3419" s="312">
        <f t="shared" si="12807"/>
        <v>0.17901234567589336</v>
      </c>
      <c r="H3419" s="411">
        <f t="shared" si="12807"/>
        <v>0.18404907975809284</v>
      </c>
      <c r="I3419" s="312">
        <f t="shared" si="12807"/>
        <v>0.18235294117609294</v>
      </c>
      <c r="J3419" s="312">
        <f t="shared" si="12807"/>
        <v>0.18556701031005166</v>
      </c>
      <c r="K3419" s="312">
        <f t="shared" si="12807"/>
        <v>0.18141592919980043</v>
      </c>
      <c r="L3419" s="312">
        <f t="shared" si="12807"/>
        <v>0.18545454545619308</v>
      </c>
      <c r="M3419" s="312">
        <f t="shared" si="12807"/>
        <v>0.18245614034984706</v>
      </c>
      <c r="N3419" s="411">
        <f t="shared" si="12807"/>
        <v>0.18394648829474167</v>
      </c>
      <c r="O3419" s="312">
        <f t="shared" si="12807"/>
        <v>0.18269230769169104</v>
      </c>
      <c r="P3419" s="312">
        <f t="shared" si="12807"/>
        <v>0.18181818182032938</v>
      </c>
      <c r="Q3419" s="312">
        <f t="shared" si="12807"/>
        <v>0.18360655737551421</v>
      </c>
      <c r="R3419" s="312">
        <f t="shared" si="12807"/>
        <v>0.18241042345396533</v>
      </c>
      <c r="S3419" s="312">
        <f t="shared" si="12807"/>
        <v>0.18208955223836834</v>
      </c>
      <c r="T3419" s="312">
        <f t="shared" si="12807"/>
        <v>0.18367346938764686</v>
      </c>
      <c r="U3419" s="312">
        <f t="shared" si="12807"/>
        <v>0.18313953488447413</v>
      </c>
      <c r="V3419" s="411">
        <f t="shared" si="12807"/>
        <v>0.18529411764727913</v>
      </c>
      <c r="W3419" s="312">
        <f t="shared" si="12807"/>
        <v>0.18047337278030084</v>
      </c>
      <c r="X3419" s="312">
        <f t="shared" si="12807"/>
        <v>0.18380062305362149</v>
      </c>
      <c r="Y3419" s="312">
        <f>V3417/V3416</f>
        <v>0.18529411764727913</v>
      </c>
      <c r="Z3419" s="312">
        <f t="shared" si="12807"/>
        <v>0.18014705882289017</v>
      </c>
      <c r="AA3419" s="312">
        <f t="shared" si="12807"/>
        <v>0.18534482758870774</v>
      </c>
      <c r="AB3419" s="335">
        <f t="shared" si="12807"/>
        <v>0.18226600985393823</v>
      </c>
      <c r="AC3419" s="477">
        <f>MAX(E3419:AB3419)</f>
        <v>0.18556701031005166</v>
      </c>
      <c r="AD3419" s="71"/>
      <c r="AE3419" s="153"/>
      <c r="AF3419" s="72"/>
      <c r="AL3419" s="1"/>
      <c r="AM3419" s="15"/>
      <c r="AN3419" s="15"/>
      <c r="AO3419" s="15"/>
      <c r="AP3419" s="400"/>
    </row>
    <row r="3420" spans="1:42" hidden="1" x14ac:dyDescent="0.25">
      <c r="A3420" s="2227"/>
      <c r="B3420" s="2230"/>
      <c r="C3420" s="122" t="s">
        <v>118</v>
      </c>
      <c r="D3420" s="106">
        <v>14624.03</v>
      </c>
      <c r="E3420" s="308">
        <v>14624.216</v>
      </c>
      <c r="F3420" s="309">
        <v>14624.388999999999</v>
      </c>
      <c r="G3420" s="309">
        <v>14624.550999999999</v>
      </c>
      <c r="H3420" s="406">
        <v>14624.714</v>
      </c>
      <c r="I3420" s="309">
        <v>14624.884</v>
      </c>
      <c r="J3420" s="309">
        <v>14625.078</v>
      </c>
      <c r="K3420" s="309">
        <v>14625.304</v>
      </c>
      <c r="L3420" s="309">
        <v>14625.579</v>
      </c>
      <c r="M3420" s="309">
        <v>14625.864</v>
      </c>
      <c r="N3420" s="406">
        <v>14626.163</v>
      </c>
      <c r="O3420" s="309">
        <v>14626.475</v>
      </c>
      <c r="P3420" s="309">
        <v>14626.782999999999</v>
      </c>
      <c r="Q3420" s="309">
        <v>14627.088</v>
      </c>
      <c r="R3420" s="309">
        <v>14627.395</v>
      </c>
      <c r="S3420" s="309">
        <v>14627.73</v>
      </c>
      <c r="T3420" s="309">
        <v>14628.073</v>
      </c>
      <c r="U3420" s="309">
        <v>14628.416999999999</v>
      </c>
      <c r="V3420" s="309">
        <v>14628.757</v>
      </c>
      <c r="W3420" s="309">
        <v>14629.094999999999</v>
      </c>
      <c r="X3420" s="309">
        <v>14629.415999999999</v>
      </c>
      <c r="Y3420" s="406">
        <v>14629.713</v>
      </c>
      <c r="Z3420" s="309">
        <v>14629.985000000001</v>
      </c>
      <c r="AA3420" s="309">
        <v>14630.217000000001</v>
      </c>
      <c r="AB3420" s="934">
        <v>14630.42</v>
      </c>
      <c r="AC3420" s="106"/>
      <c r="AD3420" s="71"/>
      <c r="AE3420" s="153"/>
      <c r="AF3420" s="72"/>
      <c r="AL3420" s="1"/>
      <c r="AM3420" s="15"/>
      <c r="AN3420" s="15"/>
      <c r="AO3420" s="15"/>
      <c r="AP3420" s="400"/>
    </row>
    <row r="3421" spans="1:42" s="181" customFormat="1" hidden="1" x14ac:dyDescent="0.25">
      <c r="A3421" s="2227"/>
      <c r="B3421" s="2230"/>
      <c r="C3421" s="122" t="s">
        <v>119</v>
      </c>
      <c r="D3421" s="106">
        <v>4289.8500000000004</v>
      </c>
      <c r="E3421" s="308">
        <v>4289.884</v>
      </c>
      <c r="F3421" s="309">
        <v>4289.9160000000002</v>
      </c>
      <c r="G3421" s="309">
        <v>4289.9449999999997</v>
      </c>
      <c r="H3421" s="406">
        <v>4289.9750000000004</v>
      </c>
      <c r="I3421" s="309">
        <v>4290.0060000000003</v>
      </c>
      <c r="J3421" s="309">
        <v>4290.0420000000004</v>
      </c>
      <c r="K3421" s="309">
        <v>4290.0829999999996</v>
      </c>
      <c r="L3421" s="309">
        <v>4290.134</v>
      </c>
      <c r="M3421" s="309">
        <v>4290.1859999999997</v>
      </c>
      <c r="N3421" s="406">
        <v>4290.241</v>
      </c>
      <c r="O3421" s="309">
        <v>4290.2979999999998</v>
      </c>
      <c r="P3421" s="309">
        <v>4290.3540000000003</v>
      </c>
      <c r="Q3421" s="309">
        <v>4290.41</v>
      </c>
      <c r="R3421" s="309">
        <v>4290.4660000000003</v>
      </c>
      <c r="S3421" s="309">
        <v>4290.527</v>
      </c>
      <c r="T3421" s="309">
        <v>4290.59</v>
      </c>
      <c r="U3421" s="309">
        <v>4290.6530000000002</v>
      </c>
      <c r="V3421" s="309">
        <v>4290.7160000000003</v>
      </c>
      <c r="W3421" s="309">
        <v>4290.777</v>
      </c>
      <c r="X3421" s="309">
        <v>4290.8360000000002</v>
      </c>
      <c r="Y3421" s="406">
        <v>4290.8909999999996</v>
      </c>
      <c r="Z3421" s="309">
        <v>4290.9399999999996</v>
      </c>
      <c r="AA3421" s="309">
        <v>4290.9830000000002</v>
      </c>
      <c r="AB3421" s="934">
        <v>4291.0200000000004</v>
      </c>
      <c r="AC3421" s="106"/>
      <c r="AD3421" s="71"/>
      <c r="AE3421" s="153"/>
      <c r="AF3421" s="72"/>
      <c r="AH3421" s="844"/>
      <c r="AI3421" s="845"/>
      <c r="AJ3421" s="845"/>
      <c r="AK3421" s="845"/>
      <c r="AL3421" s="846"/>
      <c r="AM3421" s="846"/>
      <c r="AN3421" s="189"/>
      <c r="AO3421" s="189"/>
      <c r="AP3421" s="189"/>
    </row>
    <row r="3422" spans="1:42" ht="16.5" hidden="1" thickBot="1" x14ac:dyDescent="0.3">
      <c r="A3422" s="3520" t="s">
        <v>44</v>
      </c>
      <c r="B3422" s="3521"/>
      <c r="C3422" s="3522"/>
      <c r="D3422" s="112"/>
      <c r="E3422" s="576">
        <f>SQRT(E3416*E3416+E3417*E3417)/E3471/1.73</f>
        <v>205.44351427312407</v>
      </c>
      <c r="F3422" s="577">
        <f t="shared" ref="F3422:AB3422" si="12808">SQRT(F3416*F3416+F3417*F3417)/F3471/1.73</f>
        <v>190.26441107646463</v>
      </c>
      <c r="G3422" s="577">
        <f t="shared" si="12808"/>
        <v>184.00421593028665</v>
      </c>
      <c r="H3422" s="578">
        <f t="shared" si="12808"/>
        <v>185.66310956394523</v>
      </c>
      <c r="I3422" s="577">
        <f t="shared" si="12808"/>
        <v>193.39077097286233</v>
      </c>
      <c r="J3422" s="577">
        <f t="shared" si="12808"/>
        <v>221.67763278378411</v>
      </c>
      <c r="K3422" s="577">
        <f t="shared" si="12808"/>
        <v>260.32972918968983</v>
      </c>
      <c r="L3422" s="577">
        <f t="shared" si="12808"/>
        <v>317.62280468736424</v>
      </c>
      <c r="M3422" s="577">
        <f t="shared" si="12808"/>
        <v>324.84878858649802</v>
      </c>
      <c r="N3422" s="578">
        <f t="shared" si="12808"/>
        <v>340.89631473393393</v>
      </c>
      <c r="O3422" s="577">
        <f t="shared" si="12808"/>
        <v>356.67663281797581</v>
      </c>
      <c r="P3422" s="577">
        <f t="shared" si="12808"/>
        <v>350.68503478195669</v>
      </c>
      <c r="Q3422" s="577">
        <f t="shared" si="12808"/>
        <v>346.70718293512147</v>
      </c>
      <c r="R3422" s="577">
        <f t="shared" si="12808"/>
        <v>348.23319817428734</v>
      </c>
      <c r="S3422" s="577">
        <f t="shared" si="12808"/>
        <v>382.55722022042102</v>
      </c>
      <c r="T3422" s="577">
        <f t="shared" si="12808"/>
        <v>392.94834172670664</v>
      </c>
      <c r="U3422" s="577">
        <f t="shared" si="12808"/>
        <v>394.05662894480014</v>
      </c>
      <c r="V3422" s="578">
        <f t="shared" si="12808"/>
        <v>389.62411633269312</v>
      </c>
      <c r="W3422" s="577">
        <f t="shared" si="12808"/>
        <v>385.12509040352182</v>
      </c>
      <c r="X3422" s="577">
        <f t="shared" si="12808"/>
        <v>364.90768498645213</v>
      </c>
      <c r="Y3422" s="505">
        <f>SQRT(V3416*V3416+V3417*V3417)/V3471/1.73</f>
        <v>389.62411633269312</v>
      </c>
      <c r="Z3422" s="577">
        <f t="shared" si="12808"/>
        <v>310.80988264193479</v>
      </c>
      <c r="AA3422" s="577">
        <f t="shared" si="12808"/>
        <v>266.38284202804738</v>
      </c>
      <c r="AB3422" s="579">
        <f t="shared" si="12808"/>
        <v>232.0509799018528</v>
      </c>
      <c r="AC3422" s="107">
        <f>AVERAGE(E3422:AB3422)</f>
        <v>305.60542683443401</v>
      </c>
      <c r="AD3422" s="76">
        <f>(AC3418-AC3422)/AC3418</f>
        <v>2.2323347903703446E-2</v>
      </c>
      <c r="AE3422" s="77"/>
      <c r="AF3422" s="78"/>
      <c r="AL3422" s="2"/>
      <c r="AM3422" s="14"/>
      <c r="AN3422" s="15"/>
      <c r="AO3422" s="14"/>
      <c r="AP3422" s="400"/>
    </row>
    <row r="3423" spans="1:42" x14ac:dyDescent="0.25">
      <c r="A3423" s="3696" t="s">
        <v>1262</v>
      </c>
      <c r="B3423" s="3691" t="s">
        <v>22</v>
      </c>
      <c r="C3423" s="119" t="s">
        <v>14</v>
      </c>
      <c r="D3423" s="3140" t="s">
        <v>948</v>
      </c>
      <c r="E3423" s="68">
        <v>0</v>
      </c>
      <c r="F3423" s="69">
        <v>0</v>
      </c>
      <c r="G3423" s="69">
        <v>0</v>
      </c>
      <c r="H3423" s="408">
        <v>0</v>
      </c>
      <c r="I3423" s="69">
        <v>0</v>
      </c>
      <c r="J3423" s="69">
        <v>0</v>
      </c>
      <c r="K3423" s="69">
        <v>0</v>
      </c>
      <c r="L3423" s="69">
        <v>0</v>
      </c>
      <c r="M3423" s="69">
        <v>0</v>
      </c>
      <c r="N3423" s="408">
        <v>0</v>
      </c>
      <c r="O3423" s="69">
        <v>0</v>
      </c>
      <c r="P3423" s="69">
        <v>0</v>
      </c>
      <c r="Q3423" s="69">
        <v>0</v>
      </c>
      <c r="R3423" s="69">
        <v>0</v>
      </c>
      <c r="S3423" s="69">
        <v>0</v>
      </c>
      <c r="T3423" s="69">
        <v>0</v>
      </c>
      <c r="U3423" s="69">
        <v>0</v>
      </c>
      <c r="V3423" s="408">
        <v>0</v>
      </c>
      <c r="W3423" s="69">
        <v>0</v>
      </c>
      <c r="X3423" s="69">
        <v>0</v>
      </c>
      <c r="Y3423" s="69">
        <v>0</v>
      </c>
      <c r="Z3423" s="69">
        <v>0</v>
      </c>
      <c r="AA3423" s="69">
        <v>0</v>
      </c>
      <c r="AB3423" s="397">
        <v>0</v>
      </c>
      <c r="AC3423" s="104">
        <f>SUM(E3423:AB3423)</f>
        <v>0</v>
      </c>
      <c r="AD3423" s="68">
        <v>25000</v>
      </c>
      <c r="AE3423" s="69">
        <v>100</v>
      </c>
      <c r="AF3423" s="70">
        <v>300</v>
      </c>
      <c r="AL3423" s="2"/>
      <c r="AM3423" s="14"/>
      <c r="AN3423" s="15"/>
      <c r="AO3423" s="14"/>
      <c r="AP3423" s="400"/>
    </row>
    <row r="3424" spans="1:42" x14ac:dyDescent="0.25">
      <c r="A3424" s="3697"/>
      <c r="B3424" s="3692"/>
      <c r="C3424" s="121" t="s">
        <v>16</v>
      </c>
      <c r="D3424" s="346" t="s">
        <v>948</v>
      </c>
      <c r="E3424" s="396">
        <v>0</v>
      </c>
      <c r="F3424" s="306">
        <v>0</v>
      </c>
      <c r="G3424" s="306">
        <v>0</v>
      </c>
      <c r="H3424" s="409">
        <v>0</v>
      </c>
      <c r="I3424" s="306">
        <v>0</v>
      </c>
      <c r="J3424" s="306">
        <v>0</v>
      </c>
      <c r="K3424" s="306">
        <v>0</v>
      </c>
      <c r="L3424" s="306">
        <v>0</v>
      </c>
      <c r="M3424" s="306">
        <v>0</v>
      </c>
      <c r="N3424" s="409">
        <v>0</v>
      </c>
      <c r="O3424" s="306">
        <v>0</v>
      </c>
      <c r="P3424" s="306">
        <v>0</v>
      </c>
      <c r="Q3424" s="306">
        <v>0</v>
      </c>
      <c r="R3424" s="306">
        <v>0</v>
      </c>
      <c r="S3424" s="306">
        <v>0</v>
      </c>
      <c r="T3424" s="306">
        <v>0</v>
      </c>
      <c r="U3424" s="306">
        <v>0</v>
      </c>
      <c r="V3424" s="409">
        <v>0</v>
      </c>
      <c r="W3424" s="306">
        <v>0</v>
      </c>
      <c r="X3424" s="306">
        <v>0</v>
      </c>
      <c r="Y3424" s="306">
        <v>0</v>
      </c>
      <c r="Z3424" s="306">
        <v>0</v>
      </c>
      <c r="AA3424" s="306">
        <v>0</v>
      </c>
      <c r="AB3424" s="398">
        <v>0</v>
      </c>
      <c r="AC3424" s="105">
        <f>SUM(E3424:AB3424)</f>
        <v>0</v>
      </c>
      <c r="AD3424" s="71"/>
      <c r="AE3424" s="153"/>
      <c r="AF3424" s="72"/>
      <c r="AL3424" s="2"/>
      <c r="AM3424" s="14"/>
      <c r="AN3424" s="15"/>
      <c r="AO3424" s="14"/>
      <c r="AP3424" s="400"/>
    </row>
    <row r="3425" spans="1:42" x14ac:dyDescent="0.25">
      <c r="A3425" s="3697"/>
      <c r="B3425" s="3692"/>
      <c r="C3425" s="121" t="s">
        <v>17</v>
      </c>
      <c r="D3425" s="346" t="s">
        <v>56</v>
      </c>
      <c r="E3425" s="1582"/>
      <c r="F3425" s="325"/>
      <c r="G3425" s="325"/>
      <c r="H3425" s="414"/>
      <c r="I3425" s="325"/>
      <c r="J3425" s="325"/>
      <c r="K3425" s="325"/>
      <c r="L3425" s="325"/>
      <c r="M3425" s="325"/>
      <c r="N3425" s="414"/>
      <c r="O3425" s="325"/>
      <c r="P3425" s="325"/>
      <c r="Q3425" s="325"/>
      <c r="R3425" s="325"/>
      <c r="S3425" s="325"/>
      <c r="T3425" s="325"/>
      <c r="U3425" s="325"/>
      <c r="V3425" s="414"/>
      <c r="W3425" s="325"/>
      <c r="X3425" s="325"/>
      <c r="Y3425" s="325"/>
      <c r="Z3425" s="325"/>
      <c r="AA3425" s="325"/>
      <c r="AB3425" s="1567"/>
      <c r="AC3425" s="105" t="e">
        <f>AVERAGE(E3425:AB3425)</f>
        <v>#DIV/0!</v>
      </c>
      <c r="AD3425" s="74">
        <f>SQRT(MAX((E3423*E3423+E3424*E3424),(F3423*F3423+F3424*F3424),(G3423*G3423+G3424*G3424),(H3423*H3423+H3424*H3424),(I3423*I3423+I3424*I3424),(J3423*J3423+J3424*J3424),(K3423*K3423+K3424*K3424),(L3423*L3423+L3424*L3424),(M3423*M3423+M3424*M3424),(N3423*N3423+N3424*N3424),(O3423*O3423+O3424*O3424),(P3423*P3423+P3424*P3424),(R3423*R3423+R3424*R3424),(S3423*S3423+S3424*S3424),(T3423*T3423+T3424*T3424),(U3423*U3423+U3424*U3424),(V3423*V3423+V3424*V3424),(W3423*W3423+W3424*W3424),(X3423*X3423+X3424*X3424),(V3423*V3423+V3424*V3424),(Z3423*Z3423+Z3424*Z3424),(AA3423*AA3423+AA3424*AA3424),(AB3423*AB3423+AB3424*AB3424)))/AD3423</f>
        <v>0</v>
      </c>
      <c r="AE3425" s="74">
        <f>SQRT(MAX((E3423*E3423+E3424*E3424),(F3423*F3423+F3424*F3424),(G3423*G3423+G3424*G3424),(H3423*H3423+H3424*H3424),(I3423*I3423+I3424*I3424),(J3423*J3423+J3424*J3424),(K3423*K3423+K3424*K3424),(L3423*L3423+L3424*L3424),(M3423*M3423+M3424*M3424),(N3423*N3423+N3424*N3424),(O3423*O3423+O3424*O3424),(P3423*P3423+P3424*P3424),(R3423*R3423+R3424*R3424),(S3423*S3423+S3424*S3424),(T3423*T3423+T3424*T3424),(U3423*U3423+U3424*U3424),(V3423*V3423+V3424*V3424),(W3423*W3423+W3424*W3424),(X3423*X3423+X3424*X3424),(V3423*V3423+V3424*V3424),(Z3423*Z3423+Z3424*Z3424),(AA3423*AA3423+AA3424*AA3424),(AB3423*AB3423+AB3424*AB3424)))/AD3423</f>
        <v>0</v>
      </c>
      <c r="AF3425" s="75"/>
      <c r="AL3425" s="2"/>
      <c r="AM3425" s="14"/>
      <c r="AN3425" s="15"/>
      <c r="AO3425" s="14"/>
      <c r="AP3425" s="400"/>
    </row>
    <row r="3426" spans="1:42" ht="16.5" thickBot="1" x14ac:dyDescent="0.3">
      <c r="A3426" s="3556"/>
      <c r="B3426" s="3657"/>
      <c r="C3426" s="121" t="s">
        <v>19</v>
      </c>
      <c r="D3426" s="346"/>
      <c r="E3426" s="544" t="e">
        <f t="shared" ref="E3426:AB3426" si="12809">E3424/E3423</f>
        <v>#DIV/0!</v>
      </c>
      <c r="F3426" s="312" t="e">
        <f t="shared" si="12809"/>
        <v>#DIV/0!</v>
      </c>
      <c r="G3426" s="312" t="e">
        <f t="shared" si="12809"/>
        <v>#DIV/0!</v>
      </c>
      <c r="H3426" s="411" t="e">
        <f t="shared" si="12809"/>
        <v>#DIV/0!</v>
      </c>
      <c r="I3426" s="312" t="e">
        <f t="shared" si="12809"/>
        <v>#DIV/0!</v>
      </c>
      <c r="J3426" s="312" t="e">
        <f t="shared" si="12809"/>
        <v>#DIV/0!</v>
      </c>
      <c r="K3426" s="312" t="e">
        <f t="shared" si="12809"/>
        <v>#DIV/0!</v>
      </c>
      <c r="L3426" s="312" t="e">
        <f t="shared" si="12809"/>
        <v>#DIV/0!</v>
      </c>
      <c r="M3426" s="312" t="e">
        <f t="shared" si="12809"/>
        <v>#DIV/0!</v>
      </c>
      <c r="N3426" s="411" t="e">
        <f t="shared" si="12809"/>
        <v>#DIV/0!</v>
      </c>
      <c r="O3426" s="312" t="e">
        <f t="shared" si="12809"/>
        <v>#DIV/0!</v>
      </c>
      <c r="P3426" s="312" t="e">
        <f t="shared" si="12809"/>
        <v>#DIV/0!</v>
      </c>
      <c r="Q3426" s="312" t="e">
        <f t="shared" si="12809"/>
        <v>#DIV/0!</v>
      </c>
      <c r="R3426" s="312" t="e">
        <f t="shared" si="12809"/>
        <v>#DIV/0!</v>
      </c>
      <c r="S3426" s="312" t="e">
        <f t="shared" si="12809"/>
        <v>#DIV/0!</v>
      </c>
      <c r="T3426" s="312" t="e">
        <f t="shared" si="12809"/>
        <v>#DIV/0!</v>
      </c>
      <c r="U3426" s="312" t="e">
        <f t="shared" si="12809"/>
        <v>#DIV/0!</v>
      </c>
      <c r="V3426" s="411" t="e">
        <f t="shared" si="12809"/>
        <v>#DIV/0!</v>
      </c>
      <c r="W3426" s="312" t="e">
        <f t="shared" si="12809"/>
        <v>#DIV/0!</v>
      </c>
      <c r="X3426" s="312" t="e">
        <f t="shared" si="12809"/>
        <v>#DIV/0!</v>
      </c>
      <c r="Y3426" s="312" t="e">
        <f>V3424/V3423</f>
        <v>#DIV/0!</v>
      </c>
      <c r="Z3426" s="312" t="e">
        <f t="shared" si="12809"/>
        <v>#DIV/0!</v>
      </c>
      <c r="AA3426" s="312" t="e">
        <f t="shared" si="12809"/>
        <v>#DIV/0!</v>
      </c>
      <c r="AB3426" s="335" t="e">
        <f t="shared" si="12809"/>
        <v>#DIV/0!</v>
      </c>
      <c r="AC3426" s="477" t="e">
        <f>MAX(E3426:AB3426)</f>
        <v>#DIV/0!</v>
      </c>
      <c r="AD3426" s="71"/>
      <c r="AE3426" s="153"/>
      <c r="AF3426" s="72"/>
      <c r="AL3426" s="2"/>
      <c r="AM3426" s="14"/>
      <c r="AN3426" s="15"/>
      <c r="AO3426" s="14"/>
      <c r="AP3426" s="400"/>
    </row>
    <row r="3427" spans="1:42" hidden="1" x14ac:dyDescent="0.25">
      <c r="A3427" s="2227"/>
      <c r="B3427" s="2230"/>
      <c r="C3427" s="122" t="s">
        <v>118</v>
      </c>
      <c r="D3427" s="346"/>
      <c r="E3427" s="71"/>
      <c r="F3427" s="153"/>
      <c r="G3427" s="153"/>
      <c r="H3427" s="406"/>
      <c r="I3427" s="153"/>
      <c r="J3427" s="153"/>
      <c r="K3427" s="153"/>
      <c r="L3427" s="153"/>
      <c r="M3427" s="153"/>
      <c r="N3427" s="406"/>
      <c r="O3427" s="153"/>
      <c r="P3427" s="153"/>
      <c r="Q3427" s="153"/>
      <c r="R3427" s="153"/>
      <c r="S3427" s="153"/>
      <c r="T3427" s="153"/>
      <c r="U3427" s="153"/>
      <c r="V3427" s="153"/>
      <c r="W3427" s="153"/>
      <c r="X3427" s="153"/>
      <c r="Y3427" s="406"/>
      <c r="Z3427" s="153"/>
      <c r="AA3427" s="153"/>
      <c r="AB3427" s="314"/>
      <c r="AC3427" s="106"/>
      <c r="AD3427" s="71"/>
      <c r="AE3427" s="153"/>
      <c r="AF3427" s="72"/>
      <c r="AL3427" s="2"/>
      <c r="AM3427" s="14"/>
      <c r="AN3427" s="15"/>
      <c r="AO3427" s="14"/>
      <c r="AP3427" s="400"/>
    </row>
    <row r="3428" spans="1:42" hidden="1" x14ac:dyDescent="0.25">
      <c r="A3428" s="2227"/>
      <c r="B3428" s="2230"/>
      <c r="C3428" s="122" t="s">
        <v>119</v>
      </c>
      <c r="D3428" s="346"/>
      <c r="E3428" s="71"/>
      <c r="F3428" s="153"/>
      <c r="G3428" s="153"/>
      <c r="H3428" s="406"/>
      <c r="I3428" s="153"/>
      <c r="J3428" s="153"/>
      <c r="K3428" s="153"/>
      <c r="L3428" s="153"/>
      <c r="M3428" s="153"/>
      <c r="N3428" s="406"/>
      <c r="O3428" s="153"/>
      <c r="P3428" s="153"/>
      <c r="Q3428" s="153"/>
      <c r="R3428" s="153"/>
      <c r="S3428" s="153"/>
      <c r="T3428" s="153"/>
      <c r="U3428" s="153"/>
      <c r="V3428" s="153"/>
      <c r="W3428" s="153"/>
      <c r="X3428" s="153"/>
      <c r="Y3428" s="406"/>
      <c r="Z3428" s="153"/>
      <c r="AA3428" s="153"/>
      <c r="AB3428" s="314"/>
      <c r="AC3428" s="106"/>
      <c r="AD3428" s="71"/>
      <c r="AE3428" s="153"/>
      <c r="AF3428" s="72"/>
      <c r="AL3428" s="2"/>
      <c r="AM3428" s="14"/>
      <c r="AN3428" s="15"/>
      <c r="AO3428" s="14"/>
      <c r="AP3428" s="400"/>
    </row>
    <row r="3429" spans="1:42" ht="16.5" hidden="1" thickBot="1" x14ac:dyDescent="0.3">
      <c r="A3429" s="3520" t="s">
        <v>44</v>
      </c>
      <c r="B3429" s="3521"/>
      <c r="C3429" s="3138"/>
      <c r="D3429" s="345"/>
      <c r="E3429" s="3142">
        <f>SQRT(E3423*E3423+E3424*E3424)/E3470/1.73</f>
        <v>0</v>
      </c>
      <c r="F3429" s="77">
        <f t="shared" ref="F3429:AB3429" si="12810">SQRT(F3423*F3423+F3424*F3424)/F3470/1.73</f>
        <v>0</v>
      </c>
      <c r="G3429" s="77">
        <f t="shared" si="12810"/>
        <v>0</v>
      </c>
      <c r="H3429" s="413">
        <f t="shared" si="12810"/>
        <v>0</v>
      </c>
      <c r="I3429" s="77">
        <f t="shared" si="12810"/>
        <v>0</v>
      </c>
      <c r="J3429" s="77">
        <f t="shared" si="12810"/>
        <v>0</v>
      </c>
      <c r="K3429" s="77">
        <f t="shared" si="12810"/>
        <v>0</v>
      </c>
      <c r="L3429" s="77">
        <f t="shared" si="12810"/>
        <v>0</v>
      </c>
      <c r="M3429" s="77">
        <f t="shared" si="12810"/>
        <v>0</v>
      </c>
      <c r="N3429" s="413">
        <f t="shared" si="12810"/>
        <v>0</v>
      </c>
      <c r="O3429" s="77">
        <f t="shared" si="12810"/>
        <v>0</v>
      </c>
      <c r="P3429" s="77">
        <f t="shared" si="12810"/>
        <v>0</v>
      </c>
      <c r="Q3429" s="77">
        <f t="shared" si="12810"/>
        <v>0</v>
      </c>
      <c r="R3429" s="77">
        <f t="shared" si="12810"/>
        <v>0</v>
      </c>
      <c r="S3429" s="77">
        <f t="shared" si="12810"/>
        <v>0</v>
      </c>
      <c r="T3429" s="77">
        <f t="shared" si="12810"/>
        <v>0</v>
      </c>
      <c r="U3429" s="77">
        <f t="shared" si="12810"/>
        <v>0</v>
      </c>
      <c r="V3429" s="413">
        <f t="shared" si="12810"/>
        <v>0</v>
      </c>
      <c r="W3429" s="77">
        <f t="shared" si="12810"/>
        <v>0</v>
      </c>
      <c r="X3429" s="77">
        <f t="shared" si="12810"/>
        <v>0</v>
      </c>
      <c r="Y3429" s="77">
        <f>SQRT(V3423*V3423+V3424*V3424)/V3470/1.73</f>
        <v>0</v>
      </c>
      <c r="Z3429" s="77">
        <f t="shared" si="12810"/>
        <v>0</v>
      </c>
      <c r="AA3429" s="77">
        <f t="shared" si="12810"/>
        <v>0</v>
      </c>
      <c r="AB3429" s="1896">
        <f t="shared" si="12810"/>
        <v>0</v>
      </c>
      <c r="AC3429" s="107">
        <f>AVERAGE(E3429:AB3429)</f>
        <v>0</v>
      </c>
      <c r="AD3429" s="76" t="e">
        <f>(AC3425-AC3429)/AC3425</f>
        <v>#DIV/0!</v>
      </c>
      <c r="AE3429" s="77"/>
      <c r="AF3429" s="78"/>
      <c r="AL3429" s="2"/>
      <c r="AM3429" s="14"/>
      <c r="AN3429" s="15"/>
      <c r="AO3429" s="14"/>
      <c r="AP3429" s="400"/>
    </row>
    <row r="3430" spans="1:42" x14ac:dyDescent="0.25">
      <c r="A3430" s="3696" t="s">
        <v>1261</v>
      </c>
      <c r="B3430" s="3691" t="s">
        <v>22</v>
      </c>
      <c r="C3430" s="119" t="s">
        <v>14</v>
      </c>
      <c r="D3430" s="2408" t="s">
        <v>948</v>
      </c>
      <c r="E3430" s="68">
        <v>0</v>
      </c>
      <c r="F3430" s="69">
        <v>0</v>
      </c>
      <c r="G3430" s="69">
        <v>0</v>
      </c>
      <c r="H3430" s="408">
        <v>0</v>
      </c>
      <c r="I3430" s="69">
        <v>0</v>
      </c>
      <c r="J3430" s="69">
        <v>0</v>
      </c>
      <c r="K3430" s="69">
        <v>0</v>
      </c>
      <c r="L3430" s="69">
        <v>0</v>
      </c>
      <c r="M3430" s="69">
        <v>0</v>
      </c>
      <c r="N3430" s="408">
        <v>0</v>
      </c>
      <c r="O3430" s="69">
        <v>0</v>
      </c>
      <c r="P3430" s="69">
        <v>0</v>
      </c>
      <c r="Q3430" s="69">
        <v>0</v>
      </c>
      <c r="R3430" s="69">
        <v>0</v>
      </c>
      <c r="S3430" s="69">
        <v>0</v>
      </c>
      <c r="T3430" s="69">
        <v>0</v>
      </c>
      <c r="U3430" s="69">
        <v>0</v>
      </c>
      <c r="V3430" s="408">
        <v>0</v>
      </c>
      <c r="W3430" s="69">
        <v>0</v>
      </c>
      <c r="X3430" s="69">
        <v>0</v>
      </c>
      <c r="Y3430" s="69">
        <v>0</v>
      </c>
      <c r="Z3430" s="69">
        <v>0</v>
      </c>
      <c r="AA3430" s="69">
        <v>0</v>
      </c>
      <c r="AB3430" s="397">
        <v>0</v>
      </c>
      <c r="AC3430" s="104">
        <f>SUM(E3430:AB3430)</f>
        <v>0</v>
      </c>
      <c r="AD3430" s="68">
        <v>25000</v>
      </c>
      <c r="AE3430" s="69">
        <v>100</v>
      </c>
      <c r="AF3430" s="70">
        <v>300</v>
      </c>
      <c r="AL3430" s="2"/>
      <c r="AM3430" s="14"/>
      <c r="AN3430" s="15"/>
      <c r="AO3430" s="14"/>
      <c r="AP3430" s="400"/>
    </row>
    <row r="3431" spans="1:42" x14ac:dyDescent="0.25">
      <c r="A3431" s="3697"/>
      <c r="B3431" s="3692"/>
      <c r="C3431" s="121" t="s">
        <v>16</v>
      </c>
      <c r="D3431" s="346" t="s">
        <v>948</v>
      </c>
      <c r="E3431" s="396">
        <v>0</v>
      </c>
      <c r="F3431" s="306">
        <v>0</v>
      </c>
      <c r="G3431" s="306">
        <v>0</v>
      </c>
      <c r="H3431" s="409">
        <v>0</v>
      </c>
      <c r="I3431" s="306">
        <v>0</v>
      </c>
      <c r="J3431" s="306">
        <v>0</v>
      </c>
      <c r="K3431" s="306">
        <v>0</v>
      </c>
      <c r="L3431" s="306">
        <v>0</v>
      </c>
      <c r="M3431" s="306">
        <v>0</v>
      </c>
      <c r="N3431" s="409">
        <v>0</v>
      </c>
      <c r="O3431" s="306">
        <v>0</v>
      </c>
      <c r="P3431" s="306">
        <v>0</v>
      </c>
      <c r="Q3431" s="306">
        <v>0</v>
      </c>
      <c r="R3431" s="306">
        <v>0</v>
      </c>
      <c r="S3431" s="306">
        <v>0</v>
      </c>
      <c r="T3431" s="306">
        <v>0</v>
      </c>
      <c r="U3431" s="306">
        <v>0</v>
      </c>
      <c r="V3431" s="409">
        <v>0</v>
      </c>
      <c r="W3431" s="306">
        <v>0</v>
      </c>
      <c r="X3431" s="306">
        <v>0</v>
      </c>
      <c r="Y3431" s="306">
        <v>0</v>
      </c>
      <c r="Z3431" s="306">
        <v>0</v>
      </c>
      <c r="AA3431" s="306">
        <v>0</v>
      </c>
      <c r="AB3431" s="398">
        <v>0</v>
      </c>
      <c r="AC3431" s="105">
        <f>SUM(E3431:AB3431)</f>
        <v>0</v>
      </c>
      <c r="AD3431" s="71"/>
      <c r="AE3431" s="153"/>
      <c r="AF3431" s="72"/>
      <c r="AL3431" s="2"/>
      <c r="AM3431" s="14"/>
      <c r="AN3431" s="15"/>
      <c r="AO3431" s="14"/>
      <c r="AP3431" s="400"/>
    </row>
    <row r="3432" spans="1:42" x14ac:dyDescent="0.25">
      <c r="A3432" s="3697"/>
      <c r="B3432" s="3692"/>
      <c r="C3432" s="121" t="s">
        <v>17</v>
      </c>
      <c r="D3432" s="346" t="s">
        <v>56</v>
      </c>
      <c r="E3432" s="1582"/>
      <c r="F3432" s="325"/>
      <c r="G3432" s="325"/>
      <c r="H3432" s="414"/>
      <c r="I3432" s="325"/>
      <c r="J3432" s="325"/>
      <c r="K3432" s="325"/>
      <c r="L3432" s="325"/>
      <c r="M3432" s="325"/>
      <c r="N3432" s="414"/>
      <c r="O3432" s="325"/>
      <c r="P3432" s="325"/>
      <c r="Q3432" s="325"/>
      <c r="R3432" s="325"/>
      <c r="S3432" s="325"/>
      <c r="T3432" s="325"/>
      <c r="U3432" s="325"/>
      <c r="V3432" s="414"/>
      <c r="W3432" s="325"/>
      <c r="X3432" s="325"/>
      <c r="Y3432" s="325"/>
      <c r="Z3432" s="325"/>
      <c r="AA3432" s="325"/>
      <c r="AB3432" s="1567"/>
      <c r="AC3432" s="105" t="e">
        <f>AVERAGE(E3432:AB3432)</f>
        <v>#DIV/0!</v>
      </c>
      <c r="AD3432" s="74">
        <f>SQRT(MAX((E3430*E3430+E3431*E3431),(F3430*F3430+F3431*F3431),(G3430*G3430+G3431*G3431),(H3430*H3430+H3431*H3431),(I3430*I3430+I3431*I3431),(J3430*J3430+J3431*J3431),(K3430*K3430+K3431*K3431),(L3430*L3430+L3431*L3431),(M3430*M3430+M3431*M3431),(N3430*N3430+N3431*N3431),(O3430*O3430+O3431*O3431),(P3430*P3430+P3431*P3431),(R3430*R3430+R3431*R3431),(S3430*S3430+S3431*S3431),(T3430*T3430+T3431*T3431),(U3430*U3430+U3431*U3431),(V3430*V3430+V3431*V3431),(W3430*W3430+W3431*W3431),(X3430*X3430+X3431*X3431),(V3430*V3430+V3431*V3431),(Z3430*Z3430+Z3431*Z3431),(AA3430*AA3430+AA3431*AA3431),(AB3430*AB3430+AB3431*AB3431)))/AD3430</f>
        <v>0</v>
      </c>
      <c r="AE3432" s="74">
        <f>SQRT(MAX((E3430*E3430+E3431*E3431),(F3430*F3430+F3431*F3431),(G3430*G3430+G3431*G3431),(H3430*H3430+H3431*H3431),(I3430*I3430+I3431*I3431),(J3430*J3430+J3431*J3431),(K3430*K3430+K3431*K3431),(L3430*L3430+L3431*L3431),(M3430*M3430+M3431*M3431),(N3430*N3430+N3431*N3431),(O3430*O3430+O3431*O3431),(P3430*P3430+P3431*P3431),(R3430*R3430+R3431*R3431),(S3430*S3430+S3431*S3431),(T3430*T3430+T3431*T3431),(U3430*U3430+U3431*U3431),(V3430*V3430+V3431*V3431),(W3430*W3430+W3431*W3431),(X3430*X3430+X3431*X3431),(V3430*V3430+V3431*V3431),(Z3430*Z3430+Z3431*Z3431),(AA3430*AA3430+AA3431*AA3431),(AB3430*AB3430+AB3431*AB3431)))/AD3430</f>
        <v>0</v>
      </c>
      <c r="AF3432" s="75"/>
      <c r="AL3432" s="2"/>
      <c r="AM3432" s="14"/>
      <c r="AN3432" s="15"/>
      <c r="AO3432" s="14"/>
      <c r="AP3432" s="400"/>
    </row>
    <row r="3433" spans="1:42" ht="16.5" thickBot="1" x14ac:dyDescent="0.3">
      <c r="A3433" s="3556"/>
      <c r="B3433" s="3657"/>
      <c r="C3433" s="121" t="s">
        <v>19</v>
      </c>
      <c r="D3433" s="346"/>
      <c r="E3433" s="544" t="e">
        <f t="shared" ref="E3433:AB3433" si="12811">E3431/E3430</f>
        <v>#DIV/0!</v>
      </c>
      <c r="F3433" s="312" t="e">
        <f t="shared" si="12811"/>
        <v>#DIV/0!</v>
      </c>
      <c r="G3433" s="312" t="e">
        <f t="shared" si="12811"/>
        <v>#DIV/0!</v>
      </c>
      <c r="H3433" s="411" t="e">
        <f t="shared" si="12811"/>
        <v>#DIV/0!</v>
      </c>
      <c r="I3433" s="312" t="e">
        <f t="shared" si="12811"/>
        <v>#DIV/0!</v>
      </c>
      <c r="J3433" s="312" t="e">
        <f t="shared" si="12811"/>
        <v>#DIV/0!</v>
      </c>
      <c r="K3433" s="312" t="e">
        <f t="shared" si="12811"/>
        <v>#DIV/0!</v>
      </c>
      <c r="L3433" s="312" t="e">
        <f t="shared" si="12811"/>
        <v>#DIV/0!</v>
      </c>
      <c r="M3433" s="312" t="e">
        <f t="shared" si="12811"/>
        <v>#DIV/0!</v>
      </c>
      <c r="N3433" s="411" t="e">
        <f t="shared" si="12811"/>
        <v>#DIV/0!</v>
      </c>
      <c r="O3433" s="312" t="e">
        <f t="shared" si="12811"/>
        <v>#DIV/0!</v>
      </c>
      <c r="P3433" s="312" t="e">
        <f t="shared" si="12811"/>
        <v>#DIV/0!</v>
      </c>
      <c r="Q3433" s="312" t="e">
        <f t="shared" si="12811"/>
        <v>#DIV/0!</v>
      </c>
      <c r="R3433" s="312" t="e">
        <f t="shared" si="12811"/>
        <v>#DIV/0!</v>
      </c>
      <c r="S3433" s="312" t="e">
        <f t="shared" si="12811"/>
        <v>#DIV/0!</v>
      </c>
      <c r="T3433" s="312" t="e">
        <f t="shared" si="12811"/>
        <v>#DIV/0!</v>
      </c>
      <c r="U3433" s="312" t="e">
        <f t="shared" si="12811"/>
        <v>#DIV/0!</v>
      </c>
      <c r="V3433" s="411" t="e">
        <f t="shared" si="12811"/>
        <v>#DIV/0!</v>
      </c>
      <c r="W3433" s="312" t="e">
        <f t="shared" si="12811"/>
        <v>#DIV/0!</v>
      </c>
      <c r="X3433" s="312" t="e">
        <f t="shared" si="12811"/>
        <v>#DIV/0!</v>
      </c>
      <c r="Y3433" s="312" t="e">
        <f>V3431/V3430</f>
        <v>#DIV/0!</v>
      </c>
      <c r="Z3433" s="312" t="e">
        <f t="shared" si="12811"/>
        <v>#DIV/0!</v>
      </c>
      <c r="AA3433" s="312" t="e">
        <f t="shared" si="12811"/>
        <v>#DIV/0!</v>
      </c>
      <c r="AB3433" s="335" t="e">
        <f t="shared" si="12811"/>
        <v>#DIV/0!</v>
      </c>
      <c r="AC3433" s="477" t="e">
        <f>MAX(E3433:AB3433)</f>
        <v>#DIV/0!</v>
      </c>
      <c r="AD3433" s="71"/>
      <c r="AE3433" s="153"/>
      <c r="AF3433" s="72"/>
      <c r="AL3433" s="2"/>
      <c r="AM3433" s="14"/>
      <c r="AN3433" s="15"/>
      <c r="AO3433" s="14"/>
      <c r="AP3433" s="400"/>
    </row>
    <row r="3434" spans="1:42" hidden="1" x14ac:dyDescent="0.25">
      <c r="A3434" s="2227"/>
      <c r="B3434" s="2230"/>
      <c r="C3434" s="122" t="s">
        <v>118</v>
      </c>
      <c r="D3434" s="346"/>
      <c r="E3434" s="71"/>
      <c r="F3434" s="153"/>
      <c r="G3434" s="153"/>
      <c r="H3434" s="406"/>
      <c r="I3434" s="153"/>
      <c r="J3434" s="153"/>
      <c r="K3434" s="153"/>
      <c r="L3434" s="153"/>
      <c r="M3434" s="153"/>
      <c r="N3434" s="406"/>
      <c r="O3434" s="153"/>
      <c r="P3434" s="153"/>
      <c r="Q3434" s="153"/>
      <c r="R3434" s="153"/>
      <c r="S3434" s="153"/>
      <c r="T3434" s="153"/>
      <c r="U3434" s="153"/>
      <c r="V3434" s="153"/>
      <c r="W3434" s="153"/>
      <c r="X3434" s="153"/>
      <c r="Y3434" s="406"/>
      <c r="Z3434" s="153"/>
      <c r="AA3434" s="153"/>
      <c r="AB3434" s="314"/>
      <c r="AC3434" s="106"/>
      <c r="AD3434" s="71"/>
      <c r="AE3434" s="153"/>
      <c r="AF3434" s="72"/>
      <c r="AL3434" s="2"/>
      <c r="AM3434" s="14"/>
      <c r="AN3434" s="15"/>
      <c r="AO3434" s="14"/>
      <c r="AP3434" s="400"/>
    </row>
    <row r="3435" spans="1:42" hidden="1" x14ac:dyDescent="0.25">
      <c r="A3435" s="2227"/>
      <c r="B3435" s="2230"/>
      <c r="C3435" s="122" t="s">
        <v>119</v>
      </c>
      <c r="D3435" s="346"/>
      <c r="E3435" s="71"/>
      <c r="F3435" s="153"/>
      <c r="G3435" s="153"/>
      <c r="H3435" s="406"/>
      <c r="I3435" s="153"/>
      <c r="J3435" s="153"/>
      <c r="K3435" s="153"/>
      <c r="L3435" s="153"/>
      <c r="M3435" s="153"/>
      <c r="N3435" s="406"/>
      <c r="O3435" s="153"/>
      <c r="P3435" s="153"/>
      <c r="Q3435" s="153"/>
      <c r="R3435" s="153"/>
      <c r="S3435" s="153"/>
      <c r="T3435" s="153"/>
      <c r="U3435" s="153"/>
      <c r="V3435" s="153"/>
      <c r="W3435" s="153"/>
      <c r="X3435" s="153"/>
      <c r="Y3435" s="406"/>
      <c r="Z3435" s="153"/>
      <c r="AA3435" s="153"/>
      <c r="AB3435" s="314"/>
      <c r="AC3435" s="106"/>
      <c r="AD3435" s="71"/>
      <c r="AE3435" s="153"/>
      <c r="AF3435" s="72"/>
      <c r="AL3435" s="2"/>
      <c r="AM3435" s="14"/>
      <c r="AN3435" s="15"/>
      <c r="AO3435" s="14"/>
      <c r="AP3435" s="400"/>
    </row>
    <row r="3436" spans="1:42" ht="16.5" hidden="1" thickBot="1" x14ac:dyDescent="0.3">
      <c r="A3436" s="3520" t="s">
        <v>44</v>
      </c>
      <c r="B3436" s="3521"/>
      <c r="C3436" s="3139"/>
      <c r="D3436" s="678"/>
      <c r="E3436" s="3143">
        <f>SQRT(E3430*E3430+E3431*E3431)/E3472/1.73</f>
        <v>0</v>
      </c>
      <c r="F3436" s="505">
        <f t="shared" ref="F3436:AB3436" si="12812">SQRT(F3430*F3430+F3431*F3431)/F3472/1.73</f>
        <v>0</v>
      </c>
      <c r="G3436" s="505">
        <f>SQRT(G3430*G3430+G3431*G3431)/G3472/1.73</f>
        <v>0</v>
      </c>
      <c r="H3436" s="578">
        <f t="shared" si="12812"/>
        <v>0</v>
      </c>
      <c r="I3436" s="505">
        <f t="shared" si="12812"/>
        <v>0</v>
      </c>
      <c r="J3436" s="505">
        <f t="shared" si="12812"/>
        <v>0</v>
      </c>
      <c r="K3436" s="505">
        <f t="shared" si="12812"/>
        <v>0</v>
      </c>
      <c r="L3436" s="505">
        <f t="shared" si="12812"/>
        <v>0</v>
      </c>
      <c r="M3436" s="505">
        <f t="shared" si="12812"/>
        <v>0</v>
      </c>
      <c r="N3436" s="578">
        <f t="shared" si="12812"/>
        <v>0</v>
      </c>
      <c r="O3436" s="505">
        <f t="shared" si="12812"/>
        <v>0</v>
      </c>
      <c r="P3436" s="505">
        <f t="shared" si="12812"/>
        <v>0</v>
      </c>
      <c r="Q3436" s="505">
        <f t="shared" si="12812"/>
        <v>0</v>
      </c>
      <c r="R3436" s="505">
        <f t="shared" si="12812"/>
        <v>0</v>
      </c>
      <c r="S3436" s="505">
        <f t="shared" si="12812"/>
        <v>0</v>
      </c>
      <c r="T3436" s="505">
        <f t="shared" si="12812"/>
        <v>0</v>
      </c>
      <c r="U3436" s="505">
        <f t="shared" si="12812"/>
        <v>0</v>
      </c>
      <c r="V3436" s="578">
        <f t="shared" si="12812"/>
        <v>0</v>
      </c>
      <c r="W3436" s="505">
        <f t="shared" si="12812"/>
        <v>0</v>
      </c>
      <c r="X3436" s="505">
        <f t="shared" si="12812"/>
        <v>0</v>
      </c>
      <c r="Y3436" s="505">
        <f>SQRT(V3430*V3430+V3431*V3431)/V3472/1.73</f>
        <v>0</v>
      </c>
      <c r="Z3436" s="505">
        <f t="shared" si="12812"/>
        <v>0</v>
      </c>
      <c r="AA3436" s="505">
        <f t="shared" si="12812"/>
        <v>0</v>
      </c>
      <c r="AB3436" s="1821">
        <f t="shared" si="12812"/>
        <v>0</v>
      </c>
      <c r="AC3436" s="580">
        <f>AVERAGE(E3436:AB3436)</f>
        <v>0</v>
      </c>
      <c r="AD3436" s="843" t="e">
        <f>(AC3432-AC3436)/AC3432</f>
        <v>#DIV/0!</v>
      </c>
      <c r="AE3436" s="505"/>
      <c r="AF3436" s="506"/>
      <c r="AL3436" s="2"/>
      <c r="AM3436" s="14"/>
      <c r="AN3436" s="15"/>
      <c r="AO3436" s="14"/>
      <c r="AP3436" s="400"/>
    </row>
    <row r="3437" spans="1:42" ht="16.5" thickBot="1" x14ac:dyDescent="0.3">
      <c r="A3437" s="3696" t="s">
        <v>1150</v>
      </c>
      <c r="B3437" s="3691" t="s">
        <v>22</v>
      </c>
      <c r="C3437" s="119" t="s">
        <v>14</v>
      </c>
      <c r="D3437" s="3086" t="s">
        <v>948</v>
      </c>
      <c r="E3437" s="68">
        <f t="shared" ref="E3437:AB3437" si="12813">(E3441-D3441)*$AE3437*$AF3437</f>
        <v>0</v>
      </c>
      <c r="F3437" s="69">
        <f t="shared" si="12813"/>
        <v>0</v>
      </c>
      <c r="G3437" s="69">
        <f t="shared" si="12813"/>
        <v>0</v>
      </c>
      <c r="H3437" s="408">
        <f t="shared" si="12813"/>
        <v>0</v>
      </c>
      <c r="I3437" s="69">
        <f t="shared" si="12813"/>
        <v>0</v>
      </c>
      <c r="J3437" s="69">
        <f t="shared" si="12813"/>
        <v>0</v>
      </c>
      <c r="K3437" s="69">
        <f t="shared" si="12813"/>
        <v>0</v>
      </c>
      <c r="L3437" s="69">
        <f t="shared" si="12813"/>
        <v>0</v>
      </c>
      <c r="M3437" s="69">
        <f t="shared" si="12813"/>
        <v>0</v>
      </c>
      <c r="N3437" s="408">
        <f t="shared" si="12813"/>
        <v>0</v>
      </c>
      <c r="O3437" s="69">
        <f t="shared" si="12813"/>
        <v>0</v>
      </c>
      <c r="P3437" s="69">
        <f t="shared" si="12813"/>
        <v>0</v>
      </c>
      <c r="Q3437" s="69">
        <f t="shared" si="12813"/>
        <v>0</v>
      </c>
      <c r="R3437" s="69">
        <f t="shared" si="12813"/>
        <v>0</v>
      </c>
      <c r="S3437" s="69">
        <f t="shared" si="12813"/>
        <v>0</v>
      </c>
      <c r="T3437" s="69">
        <f t="shared" si="12813"/>
        <v>0</v>
      </c>
      <c r="U3437" s="69">
        <f t="shared" si="12813"/>
        <v>0</v>
      </c>
      <c r="V3437" s="408">
        <f t="shared" si="12813"/>
        <v>0</v>
      </c>
      <c r="W3437" s="69">
        <f t="shared" si="12813"/>
        <v>0</v>
      </c>
      <c r="X3437" s="69">
        <f t="shared" si="12813"/>
        <v>0</v>
      </c>
      <c r="Y3437" s="69">
        <f>(V3441-X3441)*$AE3437*$AF3437</f>
        <v>0</v>
      </c>
      <c r="Z3437" s="69">
        <f>(Z3441-V3441)*$AE3437*$AF3437</f>
        <v>0</v>
      </c>
      <c r="AA3437" s="69">
        <f t="shared" si="12813"/>
        <v>0</v>
      </c>
      <c r="AB3437" s="397">
        <f t="shared" si="12813"/>
        <v>0</v>
      </c>
      <c r="AC3437" s="104">
        <f>SUM(E3437:AB3437)</f>
        <v>0</v>
      </c>
      <c r="AD3437" s="68">
        <v>25000</v>
      </c>
      <c r="AE3437" s="69">
        <v>100</v>
      </c>
      <c r="AF3437" s="70">
        <v>400</v>
      </c>
      <c r="AL3437" s="2"/>
      <c r="AM3437" s="14"/>
      <c r="AN3437" s="15"/>
      <c r="AO3437" s="14"/>
      <c r="AP3437" s="400"/>
    </row>
    <row r="3438" spans="1:42" x14ac:dyDescent="0.25">
      <c r="A3438" s="3697"/>
      <c r="B3438" s="3692"/>
      <c r="C3438" s="121" t="s">
        <v>16</v>
      </c>
      <c r="D3438" s="346" t="s">
        <v>948</v>
      </c>
      <c r="E3438" s="68">
        <v>0</v>
      </c>
      <c r="F3438" s="69">
        <v>0</v>
      </c>
      <c r="G3438" s="69">
        <v>0</v>
      </c>
      <c r="H3438" s="408">
        <v>0</v>
      </c>
      <c r="I3438" s="69">
        <v>0</v>
      </c>
      <c r="J3438" s="69">
        <v>0</v>
      </c>
      <c r="K3438" s="69">
        <v>0</v>
      </c>
      <c r="L3438" s="69">
        <v>0</v>
      </c>
      <c r="M3438" s="69">
        <v>0</v>
      </c>
      <c r="N3438" s="408">
        <v>0</v>
      </c>
      <c r="O3438" s="69">
        <v>0</v>
      </c>
      <c r="P3438" s="69">
        <v>0</v>
      </c>
      <c r="Q3438" s="69">
        <v>0</v>
      </c>
      <c r="R3438" s="69">
        <v>0</v>
      </c>
      <c r="S3438" s="69">
        <v>0</v>
      </c>
      <c r="T3438" s="69">
        <v>0</v>
      </c>
      <c r="U3438" s="69">
        <v>0</v>
      </c>
      <c r="V3438" s="408">
        <v>0</v>
      </c>
      <c r="W3438" s="69">
        <v>0</v>
      </c>
      <c r="X3438" s="69">
        <v>0</v>
      </c>
      <c r="Y3438" s="69">
        <v>0</v>
      </c>
      <c r="Z3438" s="69">
        <v>0</v>
      </c>
      <c r="AA3438" s="69">
        <v>0</v>
      </c>
      <c r="AB3438" s="397">
        <v>0</v>
      </c>
      <c r="AC3438" s="105">
        <f>SUM(E3438:AB3438)</f>
        <v>0</v>
      </c>
      <c r="AD3438" s="71"/>
      <c r="AE3438" s="153"/>
      <c r="AF3438" s="72"/>
      <c r="AL3438" s="2"/>
      <c r="AM3438" s="14"/>
      <c r="AN3438" s="15"/>
      <c r="AO3438" s="14"/>
      <c r="AP3438" s="400"/>
    </row>
    <row r="3439" spans="1:42" x14ac:dyDescent="0.25">
      <c r="A3439" s="3697"/>
      <c r="B3439" s="3692"/>
      <c r="C3439" s="121" t="s">
        <v>17</v>
      </c>
      <c r="D3439" s="346" t="s">
        <v>56</v>
      </c>
      <c r="E3439" s="1581">
        <v>0</v>
      </c>
      <c r="F3439" s="1565">
        <v>0</v>
      </c>
      <c r="G3439" s="1565">
        <v>0</v>
      </c>
      <c r="H3439" s="414">
        <v>0</v>
      </c>
      <c r="I3439" s="1565">
        <v>0</v>
      </c>
      <c r="J3439" s="1565">
        <v>0</v>
      </c>
      <c r="K3439" s="1565">
        <v>0</v>
      </c>
      <c r="L3439" s="1565">
        <v>0</v>
      </c>
      <c r="M3439" s="1565">
        <v>0</v>
      </c>
      <c r="N3439" s="414">
        <v>0</v>
      </c>
      <c r="O3439" s="1565">
        <v>0</v>
      </c>
      <c r="P3439" s="1565">
        <v>0</v>
      </c>
      <c r="Q3439" s="1565">
        <v>0</v>
      </c>
      <c r="R3439" s="1565">
        <v>0</v>
      </c>
      <c r="S3439" s="1565">
        <v>0</v>
      </c>
      <c r="T3439" s="1565">
        <v>0</v>
      </c>
      <c r="U3439" s="1565">
        <v>0</v>
      </c>
      <c r="V3439" s="414">
        <v>0</v>
      </c>
      <c r="W3439" s="1565">
        <v>0</v>
      </c>
      <c r="X3439" s="1565">
        <v>0</v>
      </c>
      <c r="Y3439" s="325">
        <v>0</v>
      </c>
      <c r="Z3439" s="1565">
        <v>0</v>
      </c>
      <c r="AA3439" s="1565">
        <v>0</v>
      </c>
      <c r="AB3439" s="1598">
        <v>0</v>
      </c>
      <c r="AC3439" s="105">
        <f>AVERAGE(E3439:AB3439)</f>
        <v>0</v>
      </c>
      <c r="AD3439" s="74">
        <f>SQRT(MAX((E3437*E3437+E3438*E3438),(F3437*F3437+F3438*F3438),(G3437*G3437+G3438*G3438),(H3437*H3437+H3438*H3438),(I3437*I3437+I3438*I3438),(J3437*J3437+J3438*J3438),(K3437*K3437+K3438*K3438),(L3437*L3437+L3438*L3438),(M3437*M3437+M3438*M3438),(N3437*N3437+N3438*N3438),(O3437*O3437+O3438*O3438),(P3437*P3437+P3438*P3438),(R3437*R3437+R3438*R3438),(S3437*S3437+S3438*S3438),(T3437*T3437+T3438*T3438),(U3437*U3437+U3438*U3438),(V3437*V3437+V3438*V3438),(W3437*W3437+W3438*W3438),(X3437*X3437+X3438*X3438),(V3437*V3437+V3438*V3438),(Z3437*Z3437+Z3438*Z3438),(AA3437*AA3437+AA3438*AA3438),(AB3437*AB3437+AB3438*AB3438)))/AD3437</f>
        <v>0</v>
      </c>
      <c r="AE3439" s="74">
        <f>SQRT(MAX((E3437*E3437+E3438*E3438),(F3437*F3437+F3438*F3438),(G3437*G3437+G3438*G3438),(H3437*H3437+H3438*H3438),(I3437*I3437+I3438*I3438),(J3437*J3437+J3438*J3438),(K3437*K3437+K3438*K3438),(L3437*L3437+L3438*L3438),(M3437*M3437+M3438*M3438),(N3437*N3437+N3438*N3438),(O3437*O3437+O3438*O3438),(P3437*P3437+P3438*P3438),(R3437*R3437+R3438*R3438),(S3437*S3437+S3438*S3438),(T3437*T3437+T3438*T3438),(U3437*U3437+U3438*U3438),(V3437*V3437+V3438*V3438),(W3437*W3437+W3438*W3438),(X3437*X3437+X3438*X3438),(V3437*V3437+V3438*V3438),(Z3437*Z3437+Z3438*Z3438),(AA3437*AA3437+AA3438*AA3438),(AB3437*AB3437+AB3438*AB3438)))/AD3437</f>
        <v>0</v>
      </c>
      <c r="AF3439" s="75"/>
      <c r="AL3439" s="2"/>
      <c r="AM3439" s="14"/>
      <c r="AN3439" s="15"/>
      <c r="AO3439" s="14"/>
      <c r="AP3439" s="400"/>
    </row>
    <row r="3440" spans="1:42" ht="16.5" thickBot="1" x14ac:dyDescent="0.3">
      <c r="A3440" s="3556"/>
      <c r="B3440" s="3657"/>
      <c r="C3440" s="121" t="s">
        <v>19</v>
      </c>
      <c r="D3440" s="346"/>
      <c r="E3440" s="544" t="e">
        <f t="shared" ref="E3440:AB3440" si="12814">E3438/E3437</f>
        <v>#DIV/0!</v>
      </c>
      <c r="F3440" s="312" t="e">
        <f t="shared" si="12814"/>
        <v>#DIV/0!</v>
      </c>
      <c r="G3440" s="312" t="e">
        <f t="shared" si="12814"/>
        <v>#DIV/0!</v>
      </c>
      <c r="H3440" s="411" t="e">
        <f t="shared" si="12814"/>
        <v>#DIV/0!</v>
      </c>
      <c r="I3440" s="312" t="e">
        <f t="shared" si="12814"/>
        <v>#DIV/0!</v>
      </c>
      <c r="J3440" s="312" t="e">
        <f t="shared" si="12814"/>
        <v>#DIV/0!</v>
      </c>
      <c r="K3440" s="312" t="e">
        <f t="shared" si="12814"/>
        <v>#DIV/0!</v>
      </c>
      <c r="L3440" s="312" t="e">
        <f t="shared" si="12814"/>
        <v>#DIV/0!</v>
      </c>
      <c r="M3440" s="312" t="e">
        <f t="shared" si="12814"/>
        <v>#DIV/0!</v>
      </c>
      <c r="N3440" s="411" t="e">
        <f t="shared" si="12814"/>
        <v>#DIV/0!</v>
      </c>
      <c r="O3440" s="312" t="e">
        <f t="shared" si="12814"/>
        <v>#DIV/0!</v>
      </c>
      <c r="P3440" s="312" t="e">
        <f t="shared" si="12814"/>
        <v>#DIV/0!</v>
      </c>
      <c r="Q3440" s="312" t="e">
        <f t="shared" si="12814"/>
        <v>#DIV/0!</v>
      </c>
      <c r="R3440" s="312" t="e">
        <f t="shared" si="12814"/>
        <v>#DIV/0!</v>
      </c>
      <c r="S3440" s="312" t="e">
        <f t="shared" si="12814"/>
        <v>#DIV/0!</v>
      </c>
      <c r="T3440" s="312" t="e">
        <f t="shared" si="12814"/>
        <v>#DIV/0!</v>
      </c>
      <c r="U3440" s="312" t="e">
        <f t="shared" si="12814"/>
        <v>#DIV/0!</v>
      </c>
      <c r="V3440" s="411" t="e">
        <f t="shared" si="12814"/>
        <v>#DIV/0!</v>
      </c>
      <c r="W3440" s="312" t="e">
        <f t="shared" si="12814"/>
        <v>#DIV/0!</v>
      </c>
      <c r="X3440" s="312" t="e">
        <f t="shared" si="12814"/>
        <v>#DIV/0!</v>
      </c>
      <c r="Y3440" s="312" t="e">
        <f>V3438/V3437</f>
        <v>#DIV/0!</v>
      </c>
      <c r="Z3440" s="312" t="e">
        <f t="shared" si="12814"/>
        <v>#DIV/0!</v>
      </c>
      <c r="AA3440" s="312" t="e">
        <f t="shared" si="12814"/>
        <v>#DIV/0!</v>
      </c>
      <c r="AB3440" s="335" t="e">
        <f t="shared" si="12814"/>
        <v>#DIV/0!</v>
      </c>
      <c r="AC3440" s="477" t="e">
        <f>MAX(E3440:AB3440)</f>
        <v>#DIV/0!</v>
      </c>
      <c r="AD3440" s="71"/>
      <c r="AE3440" s="153"/>
      <c r="AF3440" s="72"/>
      <c r="AL3440" s="2"/>
      <c r="AM3440" s="14"/>
      <c r="AN3440" s="15"/>
      <c r="AO3440" s="14"/>
      <c r="AP3440" s="400"/>
    </row>
    <row r="3441" spans="1:42" hidden="1" x14ac:dyDescent="0.25">
      <c r="A3441" s="2227"/>
      <c r="B3441" s="2230"/>
      <c r="C3441" s="122" t="s">
        <v>118</v>
      </c>
      <c r="D3441" s="346"/>
      <c r="E3441" s="71"/>
      <c r="F3441" s="153"/>
      <c r="G3441" s="153"/>
      <c r="H3441" s="406"/>
      <c r="I3441" s="153"/>
      <c r="J3441" s="153"/>
      <c r="K3441" s="153"/>
      <c r="L3441" s="153"/>
      <c r="M3441" s="153"/>
      <c r="N3441" s="406"/>
      <c r="O3441" s="153"/>
      <c r="P3441" s="153"/>
      <c r="Q3441" s="153"/>
      <c r="R3441" s="153"/>
      <c r="S3441" s="153"/>
      <c r="T3441" s="153"/>
      <c r="U3441" s="153"/>
      <c r="V3441" s="153"/>
      <c r="W3441" s="153"/>
      <c r="X3441" s="153"/>
      <c r="Y3441" s="406"/>
      <c r="Z3441" s="153"/>
      <c r="AA3441" s="153"/>
      <c r="AB3441" s="314"/>
      <c r="AC3441" s="106"/>
      <c r="AD3441" s="71"/>
      <c r="AE3441" s="153"/>
      <c r="AF3441" s="72"/>
      <c r="AL3441" s="2"/>
      <c r="AM3441" s="14"/>
      <c r="AN3441" s="15"/>
      <c r="AO3441" s="14"/>
      <c r="AP3441" s="400"/>
    </row>
    <row r="3442" spans="1:42" hidden="1" x14ac:dyDescent="0.25">
      <c r="A3442" s="2227"/>
      <c r="B3442" s="2230"/>
      <c r="C3442" s="122" t="s">
        <v>119</v>
      </c>
      <c r="D3442" s="346"/>
      <c r="E3442" s="71"/>
      <c r="F3442" s="153"/>
      <c r="G3442" s="153"/>
      <c r="H3442" s="406"/>
      <c r="I3442" s="153"/>
      <c r="J3442" s="153"/>
      <c r="K3442" s="153"/>
      <c r="L3442" s="153"/>
      <c r="M3442" s="153"/>
      <c r="N3442" s="406"/>
      <c r="O3442" s="153"/>
      <c r="P3442" s="153"/>
      <c r="Q3442" s="153"/>
      <c r="R3442" s="153"/>
      <c r="S3442" s="153"/>
      <c r="T3442" s="153"/>
      <c r="U3442" s="153"/>
      <c r="V3442" s="153"/>
      <c r="W3442" s="153"/>
      <c r="X3442" s="153"/>
      <c r="Y3442" s="406"/>
      <c r="Z3442" s="153"/>
      <c r="AA3442" s="153"/>
      <c r="AB3442" s="314"/>
      <c r="AC3442" s="106"/>
      <c r="AD3442" s="71"/>
      <c r="AE3442" s="153"/>
      <c r="AF3442" s="72"/>
      <c r="AL3442" s="2"/>
      <c r="AM3442" s="14"/>
      <c r="AN3442" s="15"/>
      <c r="AO3442" s="14"/>
      <c r="AP3442" s="400"/>
    </row>
    <row r="3443" spans="1:42" ht="16.5" hidden="1" thickBot="1" x14ac:dyDescent="0.3">
      <c r="A3443" s="3520" t="s">
        <v>44</v>
      </c>
      <c r="B3443" s="3521"/>
      <c r="C3443" s="2719"/>
      <c r="D3443" s="345"/>
      <c r="E3443" s="502">
        <f>SQRT(E3437*E3437+E3438*E3438)/E3471/1.73</f>
        <v>0</v>
      </c>
      <c r="F3443" s="179">
        <f t="shared" ref="F3443:AB3443" si="12815">SQRT(F3437*F3437+F3438*F3438)/F3471/1.73</f>
        <v>0</v>
      </c>
      <c r="G3443" s="179">
        <f t="shared" si="12815"/>
        <v>0</v>
      </c>
      <c r="H3443" s="413">
        <f t="shared" si="12815"/>
        <v>0</v>
      </c>
      <c r="I3443" s="179">
        <f t="shared" si="12815"/>
        <v>0</v>
      </c>
      <c r="J3443" s="179">
        <f t="shared" si="12815"/>
        <v>0</v>
      </c>
      <c r="K3443" s="179">
        <f t="shared" si="12815"/>
        <v>0</v>
      </c>
      <c r="L3443" s="179">
        <f t="shared" si="12815"/>
        <v>0</v>
      </c>
      <c r="M3443" s="179">
        <f t="shared" si="12815"/>
        <v>0</v>
      </c>
      <c r="N3443" s="413">
        <f t="shared" si="12815"/>
        <v>0</v>
      </c>
      <c r="O3443" s="179">
        <f t="shared" si="12815"/>
        <v>0</v>
      </c>
      <c r="P3443" s="179">
        <f t="shared" si="12815"/>
        <v>0</v>
      </c>
      <c r="Q3443" s="179">
        <f t="shared" si="12815"/>
        <v>0</v>
      </c>
      <c r="R3443" s="179">
        <f t="shared" si="12815"/>
        <v>0</v>
      </c>
      <c r="S3443" s="179">
        <f t="shared" si="12815"/>
        <v>0</v>
      </c>
      <c r="T3443" s="179">
        <f t="shared" si="12815"/>
        <v>0</v>
      </c>
      <c r="U3443" s="179">
        <f t="shared" si="12815"/>
        <v>0</v>
      </c>
      <c r="V3443" s="413">
        <f t="shared" si="12815"/>
        <v>0</v>
      </c>
      <c r="W3443" s="179">
        <f t="shared" si="12815"/>
        <v>0</v>
      </c>
      <c r="X3443" s="179">
        <f t="shared" si="12815"/>
        <v>0</v>
      </c>
      <c r="Y3443" s="77">
        <f>SQRT(V3437*V3437+V3438*V3438)/V3471/1.73</f>
        <v>0</v>
      </c>
      <c r="Z3443" s="179">
        <f t="shared" si="12815"/>
        <v>0</v>
      </c>
      <c r="AA3443" s="179">
        <f t="shared" si="12815"/>
        <v>0</v>
      </c>
      <c r="AB3443" s="399">
        <f t="shared" si="12815"/>
        <v>0</v>
      </c>
      <c r="AC3443" s="107">
        <f>AVERAGE(E3443:AB3443)</f>
        <v>0</v>
      </c>
      <c r="AD3443" s="76" t="e">
        <f>(AC3439-AC3443)/AC3439</f>
        <v>#DIV/0!</v>
      </c>
      <c r="AE3443" s="77"/>
      <c r="AF3443" s="78"/>
      <c r="AL3443" s="2"/>
      <c r="AM3443" s="14"/>
      <c r="AN3443" s="15"/>
      <c r="AO3443" s="14"/>
      <c r="AP3443" s="400"/>
    </row>
    <row r="3444" spans="1:42" x14ac:dyDescent="0.25">
      <c r="A3444" s="3696" t="s">
        <v>1151</v>
      </c>
      <c r="B3444" s="3691" t="s">
        <v>22</v>
      </c>
      <c r="C3444" s="119" t="s">
        <v>14</v>
      </c>
      <c r="D3444" s="3086" t="s">
        <v>948</v>
      </c>
      <c r="E3444" s="68">
        <f t="shared" ref="E3444:AB3444" si="12816">(E3448-D3448)*$AE3444*$AF3444</f>
        <v>0</v>
      </c>
      <c r="F3444" s="69">
        <f t="shared" si="12816"/>
        <v>0</v>
      </c>
      <c r="G3444" s="69">
        <f t="shared" si="12816"/>
        <v>0</v>
      </c>
      <c r="H3444" s="408">
        <f t="shared" si="12816"/>
        <v>0</v>
      </c>
      <c r="I3444" s="69">
        <f t="shared" si="12816"/>
        <v>0</v>
      </c>
      <c r="J3444" s="69">
        <f t="shared" si="12816"/>
        <v>0</v>
      </c>
      <c r="K3444" s="69">
        <f t="shared" si="12816"/>
        <v>0</v>
      </c>
      <c r="L3444" s="69">
        <f t="shared" si="12816"/>
        <v>0</v>
      </c>
      <c r="M3444" s="69">
        <f t="shared" si="12816"/>
        <v>0</v>
      </c>
      <c r="N3444" s="408">
        <f t="shared" si="12816"/>
        <v>0</v>
      </c>
      <c r="O3444" s="69">
        <f t="shared" si="12816"/>
        <v>0</v>
      </c>
      <c r="P3444" s="69">
        <f t="shared" si="12816"/>
        <v>0</v>
      </c>
      <c r="Q3444" s="69">
        <f t="shared" si="12816"/>
        <v>0</v>
      </c>
      <c r="R3444" s="69">
        <f t="shared" si="12816"/>
        <v>0</v>
      </c>
      <c r="S3444" s="69">
        <f t="shared" si="12816"/>
        <v>0</v>
      </c>
      <c r="T3444" s="69">
        <f t="shared" si="12816"/>
        <v>0</v>
      </c>
      <c r="U3444" s="69">
        <f t="shared" si="12816"/>
        <v>0</v>
      </c>
      <c r="V3444" s="408">
        <f t="shared" si="12816"/>
        <v>0</v>
      </c>
      <c r="W3444" s="69">
        <f t="shared" si="12816"/>
        <v>0</v>
      </c>
      <c r="X3444" s="69">
        <f t="shared" si="12816"/>
        <v>0</v>
      </c>
      <c r="Y3444" s="69">
        <f>(V3448-X3448)*$AE3444*$AF3444</f>
        <v>0</v>
      </c>
      <c r="Z3444" s="69">
        <f>(Z3448-V3448)*$AE3444*$AF3444</f>
        <v>0</v>
      </c>
      <c r="AA3444" s="69">
        <f t="shared" si="12816"/>
        <v>0</v>
      </c>
      <c r="AB3444" s="397">
        <f t="shared" si="12816"/>
        <v>0</v>
      </c>
      <c r="AC3444" s="104">
        <f>SUM(E3444:AB3444)</f>
        <v>0</v>
      </c>
      <c r="AD3444" s="68">
        <v>25000</v>
      </c>
      <c r="AE3444" s="69">
        <v>100</v>
      </c>
      <c r="AF3444" s="70">
        <v>400</v>
      </c>
      <c r="AL3444" s="2"/>
      <c r="AM3444" s="14"/>
      <c r="AN3444" s="15"/>
      <c r="AO3444" s="14"/>
      <c r="AP3444" s="400"/>
    </row>
    <row r="3445" spans="1:42" x14ac:dyDescent="0.25">
      <c r="A3445" s="3697"/>
      <c r="B3445" s="3692"/>
      <c r="C3445" s="121" t="s">
        <v>16</v>
      </c>
      <c r="D3445" s="346" t="s">
        <v>948</v>
      </c>
      <c r="E3445" s="396">
        <f t="shared" ref="E3445:AB3445" si="12817">(E3449-D3449)*$AE3444*$AF3444</f>
        <v>0</v>
      </c>
      <c r="F3445" s="306">
        <f t="shared" si="12817"/>
        <v>0</v>
      </c>
      <c r="G3445" s="306">
        <f t="shared" si="12817"/>
        <v>0</v>
      </c>
      <c r="H3445" s="409">
        <f t="shared" si="12817"/>
        <v>0</v>
      </c>
      <c r="I3445" s="306">
        <f t="shared" si="12817"/>
        <v>0</v>
      </c>
      <c r="J3445" s="306">
        <f t="shared" si="12817"/>
        <v>0</v>
      </c>
      <c r="K3445" s="306">
        <f t="shared" si="12817"/>
        <v>0</v>
      </c>
      <c r="L3445" s="306">
        <f t="shared" si="12817"/>
        <v>0</v>
      </c>
      <c r="M3445" s="306">
        <f t="shared" si="12817"/>
        <v>0</v>
      </c>
      <c r="N3445" s="409">
        <f t="shared" si="12817"/>
        <v>0</v>
      </c>
      <c r="O3445" s="306">
        <f t="shared" si="12817"/>
        <v>0</v>
      </c>
      <c r="P3445" s="306">
        <f t="shared" si="12817"/>
        <v>0</v>
      </c>
      <c r="Q3445" s="306">
        <f t="shared" si="12817"/>
        <v>0</v>
      </c>
      <c r="R3445" s="306">
        <f t="shared" si="12817"/>
        <v>0</v>
      </c>
      <c r="S3445" s="306">
        <f t="shared" si="12817"/>
        <v>0</v>
      </c>
      <c r="T3445" s="306">
        <f t="shared" si="12817"/>
        <v>0</v>
      </c>
      <c r="U3445" s="306">
        <f t="shared" si="12817"/>
        <v>0</v>
      </c>
      <c r="V3445" s="409">
        <f t="shared" si="12817"/>
        <v>0</v>
      </c>
      <c r="W3445" s="306">
        <f t="shared" si="12817"/>
        <v>0</v>
      </c>
      <c r="X3445" s="306">
        <f t="shared" si="12817"/>
        <v>0</v>
      </c>
      <c r="Y3445" s="306">
        <f>(V3449-X3449)*$AE3444*$AF3444</f>
        <v>0</v>
      </c>
      <c r="Z3445" s="306">
        <f>(Z3449-V3449)*$AE3444*$AF3444</f>
        <v>0</v>
      </c>
      <c r="AA3445" s="306">
        <f t="shared" si="12817"/>
        <v>0</v>
      </c>
      <c r="AB3445" s="398">
        <f t="shared" si="12817"/>
        <v>0</v>
      </c>
      <c r="AC3445" s="105">
        <f>SUM(E3445:AB3445)</f>
        <v>0</v>
      </c>
      <c r="AD3445" s="71"/>
      <c r="AE3445" s="153"/>
      <c r="AF3445" s="72"/>
      <c r="AL3445" s="2"/>
      <c r="AM3445" s="14"/>
      <c r="AN3445" s="15"/>
      <c r="AO3445" s="14"/>
      <c r="AP3445" s="400"/>
    </row>
    <row r="3446" spans="1:42" x14ac:dyDescent="0.25">
      <c r="A3446" s="3697"/>
      <c r="B3446" s="3692"/>
      <c r="C3446" s="121" t="s">
        <v>17</v>
      </c>
      <c r="D3446" s="346" t="s">
        <v>56</v>
      </c>
      <c r="E3446" s="1581">
        <v>0</v>
      </c>
      <c r="F3446" s="1565">
        <v>0</v>
      </c>
      <c r="G3446" s="1565">
        <v>0</v>
      </c>
      <c r="H3446" s="414">
        <v>0</v>
      </c>
      <c r="I3446" s="1565">
        <v>0</v>
      </c>
      <c r="J3446" s="1565">
        <v>0</v>
      </c>
      <c r="K3446" s="1565">
        <v>0</v>
      </c>
      <c r="L3446" s="1565">
        <v>0</v>
      </c>
      <c r="M3446" s="1565">
        <v>0</v>
      </c>
      <c r="N3446" s="414">
        <v>0</v>
      </c>
      <c r="O3446" s="1565">
        <v>0</v>
      </c>
      <c r="P3446" s="1565">
        <v>0</v>
      </c>
      <c r="Q3446" s="1565">
        <v>0</v>
      </c>
      <c r="R3446" s="1565">
        <v>0</v>
      </c>
      <c r="S3446" s="1565">
        <v>0</v>
      </c>
      <c r="T3446" s="1565">
        <v>0</v>
      </c>
      <c r="U3446" s="1565">
        <v>0</v>
      </c>
      <c r="V3446" s="414">
        <v>0</v>
      </c>
      <c r="W3446" s="1565">
        <v>0</v>
      </c>
      <c r="X3446" s="1565">
        <v>0</v>
      </c>
      <c r="Y3446" s="325">
        <v>0</v>
      </c>
      <c r="Z3446" s="1565">
        <v>0</v>
      </c>
      <c r="AA3446" s="1565">
        <v>0</v>
      </c>
      <c r="AB3446" s="1598">
        <v>0</v>
      </c>
      <c r="AC3446" s="105">
        <f>AVERAGE(E3446:AB3446)</f>
        <v>0</v>
      </c>
      <c r="AD3446" s="74">
        <f>SQRT(MAX((E3444*E3444+E3445*E3445),(F3444*F3444+F3445*F3445),(G3444*G3444+G3445*G3445),(H3444*H3444+H3445*H3445),(I3444*I3444+I3445*I3445),(J3444*J3444+J3445*J3445),(K3444*K3444+K3445*K3445),(L3444*L3444+L3445*L3445),(M3444*M3444+M3445*M3445),(N3444*N3444+N3445*N3445),(O3444*O3444+O3445*O3445),(P3444*P3444+P3445*P3445),(R3444*R3444+R3445*R3445),(S3444*S3444+S3445*S3445),(T3444*T3444+T3445*T3445),(U3444*U3444+U3445*U3445),(V3444*V3444+V3445*V3445),(W3444*W3444+W3445*W3445),(X3444*X3444+X3445*X3445),(V3444*V3444+V3445*V3445),(Z3444*Z3444+Z3445*Z3445),(AA3444*AA3444+AA3445*AA3445),(AB3444*AB3444+AB3445*AB3445)))/AD3444</f>
        <v>0</v>
      </c>
      <c r="AE3446" s="74">
        <f>SQRT(MAX((E3444*E3444+E3445*E3445),(F3444*F3444+F3445*F3445),(G3444*G3444+G3445*G3445),(H3444*H3444+H3445*H3445),(I3444*I3444+I3445*I3445),(J3444*J3444+J3445*J3445),(K3444*K3444+K3445*K3445),(L3444*L3444+L3445*L3445),(M3444*M3444+M3445*M3445),(N3444*N3444+N3445*N3445),(O3444*O3444+O3445*O3445),(P3444*P3444+P3445*P3445),(R3444*R3444+R3445*R3445),(S3444*S3444+S3445*S3445),(T3444*T3444+T3445*T3445),(U3444*U3444+U3445*U3445),(V3444*V3444+V3445*V3445),(W3444*W3444+W3445*W3445),(X3444*X3444+X3445*X3445),(V3444*V3444+V3445*V3445),(Z3444*Z3444+Z3445*Z3445),(AA3444*AA3444+AA3445*AA3445),(AB3444*AB3444+AB3445*AB3445)))/AD3444</f>
        <v>0</v>
      </c>
      <c r="AF3446" s="75"/>
      <c r="AL3446" s="2"/>
      <c r="AM3446" s="14"/>
      <c r="AN3446" s="15"/>
      <c r="AO3446" s="14"/>
      <c r="AP3446" s="400"/>
    </row>
    <row r="3447" spans="1:42" ht="16.5" thickBot="1" x14ac:dyDescent="0.3">
      <c r="A3447" s="3556"/>
      <c r="B3447" s="3657"/>
      <c r="C3447" s="121" t="s">
        <v>19</v>
      </c>
      <c r="D3447" s="346"/>
      <c r="E3447" s="544" t="e">
        <f t="shared" ref="E3447:AB3447" si="12818">E3445/E3444</f>
        <v>#DIV/0!</v>
      </c>
      <c r="F3447" s="312" t="e">
        <f t="shared" si="12818"/>
        <v>#DIV/0!</v>
      </c>
      <c r="G3447" s="312" t="e">
        <f t="shared" si="12818"/>
        <v>#DIV/0!</v>
      </c>
      <c r="H3447" s="411" t="e">
        <f t="shared" si="12818"/>
        <v>#DIV/0!</v>
      </c>
      <c r="I3447" s="312" t="e">
        <f t="shared" si="12818"/>
        <v>#DIV/0!</v>
      </c>
      <c r="J3447" s="312" t="e">
        <f t="shared" si="12818"/>
        <v>#DIV/0!</v>
      </c>
      <c r="K3447" s="312" t="e">
        <f t="shared" si="12818"/>
        <v>#DIV/0!</v>
      </c>
      <c r="L3447" s="312" t="e">
        <f t="shared" si="12818"/>
        <v>#DIV/0!</v>
      </c>
      <c r="M3447" s="312" t="e">
        <f t="shared" si="12818"/>
        <v>#DIV/0!</v>
      </c>
      <c r="N3447" s="411" t="e">
        <f t="shared" si="12818"/>
        <v>#DIV/0!</v>
      </c>
      <c r="O3447" s="312" t="e">
        <f t="shared" si="12818"/>
        <v>#DIV/0!</v>
      </c>
      <c r="P3447" s="312" t="e">
        <f t="shared" si="12818"/>
        <v>#DIV/0!</v>
      </c>
      <c r="Q3447" s="312" t="e">
        <f t="shared" si="12818"/>
        <v>#DIV/0!</v>
      </c>
      <c r="R3447" s="312" t="e">
        <f t="shared" si="12818"/>
        <v>#DIV/0!</v>
      </c>
      <c r="S3447" s="312" t="e">
        <f t="shared" si="12818"/>
        <v>#DIV/0!</v>
      </c>
      <c r="T3447" s="312" t="e">
        <f t="shared" si="12818"/>
        <v>#DIV/0!</v>
      </c>
      <c r="U3447" s="312" t="e">
        <f t="shared" si="12818"/>
        <v>#DIV/0!</v>
      </c>
      <c r="V3447" s="411" t="e">
        <f t="shared" si="12818"/>
        <v>#DIV/0!</v>
      </c>
      <c r="W3447" s="312" t="e">
        <f t="shared" si="12818"/>
        <v>#DIV/0!</v>
      </c>
      <c r="X3447" s="312" t="e">
        <f t="shared" si="12818"/>
        <v>#DIV/0!</v>
      </c>
      <c r="Y3447" s="312" t="e">
        <f>V3445/V3444</f>
        <v>#DIV/0!</v>
      </c>
      <c r="Z3447" s="312" t="e">
        <f t="shared" si="12818"/>
        <v>#DIV/0!</v>
      </c>
      <c r="AA3447" s="312" t="e">
        <f t="shared" si="12818"/>
        <v>#DIV/0!</v>
      </c>
      <c r="AB3447" s="335" t="e">
        <f t="shared" si="12818"/>
        <v>#DIV/0!</v>
      </c>
      <c r="AC3447" s="477" t="e">
        <f>MAX(E3447:AB3447)</f>
        <v>#DIV/0!</v>
      </c>
      <c r="AD3447" s="71"/>
      <c r="AE3447" s="153"/>
      <c r="AF3447" s="72"/>
      <c r="AL3447" s="2"/>
      <c r="AM3447" s="14"/>
      <c r="AN3447" s="15"/>
      <c r="AO3447" s="14"/>
      <c r="AP3447" s="400"/>
    </row>
    <row r="3448" spans="1:42" hidden="1" x14ac:dyDescent="0.25">
      <c r="A3448" s="2227"/>
      <c r="B3448" s="2230"/>
      <c r="C3448" s="122" t="s">
        <v>118</v>
      </c>
      <c r="D3448" s="346"/>
      <c r="E3448" s="71"/>
      <c r="F3448" s="153"/>
      <c r="G3448" s="153"/>
      <c r="H3448" s="406"/>
      <c r="I3448" s="153"/>
      <c r="J3448" s="153"/>
      <c r="K3448" s="153"/>
      <c r="L3448" s="153"/>
      <c r="M3448" s="153"/>
      <c r="N3448" s="406"/>
      <c r="O3448" s="153"/>
      <c r="P3448" s="153"/>
      <c r="Q3448" s="153"/>
      <c r="R3448" s="153"/>
      <c r="S3448" s="153"/>
      <c r="T3448" s="153"/>
      <c r="U3448" s="153"/>
      <c r="V3448" s="153"/>
      <c r="W3448" s="153"/>
      <c r="X3448" s="153"/>
      <c r="Y3448" s="406"/>
      <c r="Z3448" s="153"/>
      <c r="AA3448" s="153"/>
      <c r="AB3448" s="314"/>
      <c r="AC3448" s="106"/>
      <c r="AD3448" s="71"/>
      <c r="AE3448" s="153"/>
      <c r="AF3448" s="72"/>
      <c r="AL3448" s="2"/>
      <c r="AM3448" s="14"/>
      <c r="AN3448" s="15"/>
      <c r="AO3448" s="14"/>
      <c r="AP3448" s="400"/>
    </row>
    <row r="3449" spans="1:42" hidden="1" x14ac:dyDescent="0.25">
      <c r="A3449" s="2227"/>
      <c r="B3449" s="2230"/>
      <c r="C3449" s="122" t="s">
        <v>119</v>
      </c>
      <c r="D3449" s="346"/>
      <c r="E3449" s="71"/>
      <c r="F3449" s="153"/>
      <c r="G3449" s="153"/>
      <c r="H3449" s="406"/>
      <c r="I3449" s="153"/>
      <c r="J3449" s="153"/>
      <c r="K3449" s="153"/>
      <c r="L3449" s="153"/>
      <c r="M3449" s="153"/>
      <c r="N3449" s="406"/>
      <c r="O3449" s="153"/>
      <c r="P3449" s="153"/>
      <c r="Q3449" s="153"/>
      <c r="R3449" s="153"/>
      <c r="S3449" s="153"/>
      <c r="T3449" s="153"/>
      <c r="U3449" s="153"/>
      <c r="V3449" s="153"/>
      <c r="W3449" s="153"/>
      <c r="X3449" s="153"/>
      <c r="Y3449" s="406"/>
      <c r="Z3449" s="153"/>
      <c r="AA3449" s="153"/>
      <c r="AB3449" s="314"/>
      <c r="AC3449" s="106"/>
      <c r="AD3449" s="71"/>
      <c r="AE3449" s="153"/>
      <c r="AF3449" s="72"/>
      <c r="AL3449" s="2"/>
      <c r="AM3449" s="14"/>
      <c r="AN3449" s="15"/>
      <c r="AO3449" s="14"/>
      <c r="AP3449" s="400"/>
    </row>
    <row r="3450" spans="1:42" ht="16.5" hidden="1" thickBot="1" x14ac:dyDescent="0.3">
      <c r="A3450" s="3520" t="s">
        <v>44</v>
      </c>
      <c r="B3450" s="3521"/>
      <c r="C3450" s="2719"/>
      <c r="D3450" s="345"/>
      <c r="E3450" s="502">
        <f>SQRT(E3444*E3444+E3445*E3445)/E3469/1.73</f>
        <v>0</v>
      </c>
      <c r="F3450" s="179">
        <f t="shared" ref="F3450:AB3450" si="12819">SQRT(F3444*F3444+F3445*F3445)/F3469/1.73</f>
        <v>0</v>
      </c>
      <c r="G3450" s="179">
        <f t="shared" si="12819"/>
        <v>0</v>
      </c>
      <c r="H3450" s="413">
        <f t="shared" si="12819"/>
        <v>0</v>
      </c>
      <c r="I3450" s="179">
        <f t="shared" si="12819"/>
        <v>0</v>
      </c>
      <c r="J3450" s="179">
        <f t="shared" si="12819"/>
        <v>0</v>
      </c>
      <c r="K3450" s="179">
        <f t="shared" si="12819"/>
        <v>0</v>
      </c>
      <c r="L3450" s="179">
        <f t="shared" si="12819"/>
        <v>0</v>
      </c>
      <c r="M3450" s="179">
        <f t="shared" si="12819"/>
        <v>0</v>
      </c>
      <c r="N3450" s="413">
        <f t="shared" si="12819"/>
        <v>0</v>
      </c>
      <c r="O3450" s="179">
        <f t="shared" si="12819"/>
        <v>0</v>
      </c>
      <c r="P3450" s="179">
        <f t="shared" si="12819"/>
        <v>0</v>
      </c>
      <c r="Q3450" s="179">
        <f t="shared" si="12819"/>
        <v>0</v>
      </c>
      <c r="R3450" s="179">
        <f t="shared" si="12819"/>
        <v>0</v>
      </c>
      <c r="S3450" s="179">
        <f t="shared" si="12819"/>
        <v>0</v>
      </c>
      <c r="T3450" s="179">
        <f t="shared" si="12819"/>
        <v>0</v>
      </c>
      <c r="U3450" s="179">
        <f t="shared" si="12819"/>
        <v>0</v>
      </c>
      <c r="V3450" s="413">
        <f t="shared" si="12819"/>
        <v>0</v>
      </c>
      <c r="W3450" s="179">
        <f t="shared" si="12819"/>
        <v>0</v>
      </c>
      <c r="X3450" s="179">
        <f t="shared" si="12819"/>
        <v>0</v>
      </c>
      <c r="Y3450" s="77">
        <f>SQRT(V3444*V3444+V3445*V3445)/V3469/1.73</f>
        <v>0</v>
      </c>
      <c r="Z3450" s="179">
        <f t="shared" si="12819"/>
        <v>0</v>
      </c>
      <c r="AA3450" s="179">
        <f t="shared" si="12819"/>
        <v>0</v>
      </c>
      <c r="AB3450" s="399">
        <f t="shared" si="12819"/>
        <v>0</v>
      </c>
      <c r="AC3450" s="107">
        <f>AVERAGE(E3450:AB3450)</f>
        <v>0</v>
      </c>
      <c r="AD3450" s="76" t="e">
        <f>(AC3446-AC3450)/AC3446</f>
        <v>#DIV/0!</v>
      </c>
      <c r="AE3450" s="77"/>
      <c r="AF3450" s="78"/>
      <c r="AL3450" s="2"/>
      <c r="AM3450" s="14"/>
      <c r="AN3450" s="15"/>
      <c r="AO3450" s="14"/>
      <c r="AP3450" s="400"/>
    </row>
    <row r="3451" spans="1:42" x14ac:dyDescent="0.25">
      <c r="A3451" s="3527" t="s">
        <v>1263</v>
      </c>
      <c r="B3451" s="3691" t="s">
        <v>333</v>
      </c>
      <c r="C3451" s="123" t="s">
        <v>14</v>
      </c>
      <c r="D3451" s="2408" t="s">
        <v>948</v>
      </c>
      <c r="E3451" s="473">
        <v>3856</v>
      </c>
      <c r="F3451" s="319">
        <v>3680.7</v>
      </c>
      <c r="G3451" s="319">
        <v>3645.6</v>
      </c>
      <c r="H3451" s="430">
        <v>3575.5</v>
      </c>
      <c r="I3451" s="319">
        <v>3575.5</v>
      </c>
      <c r="J3451" s="319">
        <v>3856</v>
      </c>
      <c r="K3451" s="319">
        <v>4802.3999999999996</v>
      </c>
      <c r="L3451" s="319">
        <v>5380.8</v>
      </c>
      <c r="M3451" s="319">
        <v>5608.7</v>
      </c>
      <c r="N3451" s="430">
        <v>5976.8</v>
      </c>
      <c r="O3451" s="319">
        <v>6239.7</v>
      </c>
      <c r="P3451" s="319">
        <v>6046.9</v>
      </c>
      <c r="Q3451" s="319">
        <v>6169.6</v>
      </c>
      <c r="R3451" s="319">
        <v>6117</v>
      </c>
      <c r="S3451" s="319">
        <v>6555.1</v>
      </c>
      <c r="T3451" s="319">
        <v>6835.6</v>
      </c>
      <c r="U3451" s="319">
        <v>6818.1</v>
      </c>
      <c r="V3451" s="430">
        <v>6677.8</v>
      </c>
      <c r="W3451" s="319">
        <v>6660.3</v>
      </c>
      <c r="X3451" s="319">
        <v>6414.9</v>
      </c>
      <c r="Y3451" s="319">
        <v>6274.7</v>
      </c>
      <c r="Z3451" s="319">
        <v>5784</v>
      </c>
      <c r="AA3451" s="319">
        <v>4784.8999999999996</v>
      </c>
      <c r="AB3451" s="575">
        <v>4171.5</v>
      </c>
      <c r="AC3451" s="132">
        <f>SUM(E3451:AB3451)</f>
        <v>129508.1</v>
      </c>
      <c r="AD3451" s="473">
        <v>25000</v>
      </c>
      <c r="AE3451" s="319">
        <v>100</v>
      </c>
      <c r="AF3451" s="472">
        <v>400</v>
      </c>
      <c r="AL3451" s="1260"/>
      <c r="AM3451" s="475"/>
      <c r="AN3451" s="474"/>
      <c r="AO3451" s="15"/>
      <c r="AP3451" s="400"/>
    </row>
    <row r="3452" spans="1:42" x14ac:dyDescent="0.25">
      <c r="A3452" s="3528"/>
      <c r="B3452" s="3692"/>
      <c r="C3452" s="121" t="s">
        <v>16</v>
      </c>
      <c r="D3452" s="346" t="s">
        <v>948</v>
      </c>
      <c r="E3452" s="396">
        <v>728.6</v>
      </c>
      <c r="F3452" s="306">
        <v>695.5</v>
      </c>
      <c r="G3452" s="306">
        <v>688.9</v>
      </c>
      <c r="H3452" s="409">
        <v>675.6</v>
      </c>
      <c r="I3452" s="306">
        <v>675.6</v>
      </c>
      <c r="J3452" s="306">
        <v>728.6</v>
      </c>
      <c r="K3452" s="306">
        <v>907.5</v>
      </c>
      <c r="L3452" s="306">
        <v>1016.8</v>
      </c>
      <c r="M3452" s="306">
        <v>1059.8</v>
      </c>
      <c r="N3452" s="409">
        <v>1129.4000000000001</v>
      </c>
      <c r="O3452" s="306">
        <v>1179.0999999999999</v>
      </c>
      <c r="P3452" s="306">
        <v>1142.5999999999999</v>
      </c>
      <c r="Q3452" s="306">
        <v>1165.8</v>
      </c>
      <c r="R3452" s="306">
        <v>1155.9000000000001</v>
      </c>
      <c r="S3452" s="306">
        <v>1238.7</v>
      </c>
      <c r="T3452" s="306">
        <v>1291.7</v>
      </c>
      <c r="U3452" s="306">
        <v>1288.3</v>
      </c>
      <c r="V3452" s="409">
        <v>1261.9000000000001</v>
      </c>
      <c r="W3452" s="306">
        <v>1258.5</v>
      </c>
      <c r="X3452" s="306">
        <v>1212.2</v>
      </c>
      <c r="Y3452" s="306">
        <v>1185.7</v>
      </c>
      <c r="Z3452" s="306">
        <v>1092.9000000000001</v>
      </c>
      <c r="AA3452" s="306">
        <v>904.2</v>
      </c>
      <c r="AB3452" s="398">
        <v>788.2</v>
      </c>
      <c r="AC3452" s="105">
        <f>SUM(E3452:AB3452)</f>
        <v>24472.000000000007</v>
      </c>
      <c r="AD3452" s="71"/>
      <c r="AE3452" s="153"/>
      <c r="AF3452" s="72"/>
      <c r="AL3452" s="1"/>
      <c r="AM3452" s="15"/>
      <c r="AN3452" s="15"/>
      <c r="AO3452" s="15"/>
      <c r="AP3452" s="400"/>
    </row>
    <row r="3453" spans="1:42" x14ac:dyDescent="0.25">
      <c r="A3453" s="3528"/>
      <c r="B3453" s="3692"/>
      <c r="C3453" s="121" t="s">
        <v>17</v>
      </c>
      <c r="D3453" s="346" t="s">
        <v>56</v>
      </c>
      <c r="E3453" s="1581">
        <v>220</v>
      </c>
      <c r="F3453" s="1565">
        <v>210</v>
      </c>
      <c r="G3453" s="1565">
        <v>208</v>
      </c>
      <c r="H3453" s="414">
        <v>204</v>
      </c>
      <c r="I3453" s="1565">
        <v>204</v>
      </c>
      <c r="J3453" s="1565">
        <v>220</v>
      </c>
      <c r="K3453" s="1565">
        <v>274</v>
      </c>
      <c r="L3453" s="1565">
        <v>307</v>
      </c>
      <c r="M3453" s="1565">
        <v>320</v>
      </c>
      <c r="N3453" s="414">
        <v>341</v>
      </c>
      <c r="O3453" s="1565">
        <v>356</v>
      </c>
      <c r="P3453" s="1565">
        <v>345</v>
      </c>
      <c r="Q3453" s="1565">
        <v>352</v>
      </c>
      <c r="R3453" s="1565">
        <v>349</v>
      </c>
      <c r="S3453" s="1565">
        <v>374</v>
      </c>
      <c r="T3453" s="1565">
        <v>390</v>
      </c>
      <c r="U3453" s="1565">
        <v>389</v>
      </c>
      <c r="V3453" s="414">
        <v>381</v>
      </c>
      <c r="W3453" s="1565">
        <v>380</v>
      </c>
      <c r="X3453" s="1565">
        <v>366</v>
      </c>
      <c r="Y3453" s="325">
        <v>358</v>
      </c>
      <c r="Z3453" s="1565">
        <v>330</v>
      </c>
      <c r="AA3453" s="1565">
        <v>273</v>
      </c>
      <c r="AB3453" s="1598">
        <v>238</v>
      </c>
      <c r="AC3453" s="105">
        <f>AVERAGE(E3453:AB3453)</f>
        <v>307.875</v>
      </c>
      <c r="AD3453" s="74">
        <f>SQRT(MAX((E3451*E3451+E3452*E3452),(F3451*F3451+F3452*F3452),(G3451*G3451+G3452*G3452),(H3451*H3451+H3452*H3452),(I3451*I3451+I3452*I3452),(J3451*J3451+J3452*J3452),(K3451*K3451+K3452*K3452),(L3451*L3451+L3452*L3452),(M3451*M3451+M3452*M3452),(N3451*N3451+N3452*N3452),(O3451*O3451+O3452*O3452),(P3451*P3451+P3452*P3452),(R3451*R3451+R3452*R3452),(S3451*S3451+S3452*S3452),(T3451*T3451+T3452*T3452),(U3451*U3451+U3452*U3452),(V3451*V3451+V3452*V3452),(W3451*W3451+W3452*W3452),(X3451*X3451+X3452*X3452),(V3451*V3451+V3452*V3452),(Z3451*Z3451+Z3452*Z3452),(AA3451*AA3451+AA3452*AA3452),(AB3451*AB3451+AB3452*AB3452)))/AD3451</f>
        <v>0.27826294399362633</v>
      </c>
      <c r="AE3453" s="74">
        <f>SQRT(MAX((E3451*E3451+E3452*E3452),(F3451*F3451+F3452*F3452),(G3451*G3451+G3452*G3452),(H3451*H3451+H3452*H3452),(I3451*I3451+I3452*I3452),(J3451*J3451+J3452*J3452),(K3451*K3451+K3452*K3452),(L3451*L3451+L3452*L3452),(M3451*M3451+M3452*M3452),(N3451*N3451+N3452*N3452),(O3451*O3451+O3452*O3452),(P3451*P3451+P3452*P3452),(R3451*R3451+R3452*R3452),(S3451*S3451+S3452*S3452),(T3451*T3451+T3452*T3452),(U3451*U3451+U3452*U3452),(V3451*V3451+V3452*V3452),(W3451*W3451+W3452*W3452),(X3451*X3451+X3452*X3452),(V3451*V3451+V3452*V3452),(Z3451*Z3451+Z3452*Z3452),(AA3451*AA3451+AA3452*AA3452),(AB3451*AB3451+AB3452*AB3452)))/AD3451</f>
        <v>0.27826294399362633</v>
      </c>
      <c r="AF3453" s="75"/>
      <c r="AL3453" s="1"/>
      <c r="AM3453" s="15"/>
      <c r="AN3453" s="15"/>
      <c r="AO3453" s="15"/>
      <c r="AP3453" s="400"/>
    </row>
    <row r="3454" spans="1:42" ht="16.5" thickBot="1" x14ac:dyDescent="0.3">
      <c r="A3454" s="3529"/>
      <c r="B3454" s="3657"/>
      <c r="C3454" s="121" t="s">
        <v>19</v>
      </c>
      <c r="D3454" s="346"/>
      <c r="E3454" s="544">
        <f t="shared" ref="E3454:AB3454" si="12820">E3452/E3451</f>
        <v>0.18895228215767634</v>
      </c>
      <c r="F3454" s="312">
        <f t="shared" si="12820"/>
        <v>0.18895862200124977</v>
      </c>
      <c r="G3454" s="312">
        <f t="shared" si="12820"/>
        <v>0.18896752249286811</v>
      </c>
      <c r="H3454" s="411">
        <f t="shared" si="12820"/>
        <v>0.18895259404279122</v>
      </c>
      <c r="I3454" s="312">
        <f t="shared" si="12820"/>
        <v>0.18895259404279122</v>
      </c>
      <c r="J3454" s="312">
        <f t="shared" si="12820"/>
        <v>0.18895228215767634</v>
      </c>
      <c r="K3454" s="312">
        <f t="shared" si="12820"/>
        <v>0.18896801599200402</v>
      </c>
      <c r="L3454" s="312">
        <f t="shared" si="12820"/>
        <v>0.18896818316978886</v>
      </c>
      <c r="M3454" s="312">
        <f t="shared" si="12820"/>
        <v>0.1889564426694243</v>
      </c>
      <c r="N3454" s="411">
        <f t="shared" si="12820"/>
        <v>0.18896399411056083</v>
      </c>
      <c r="O3454" s="312">
        <f t="shared" si="12820"/>
        <v>0.18896741830536723</v>
      </c>
      <c r="P3454" s="312">
        <f t="shared" si="12820"/>
        <v>0.1889563247283732</v>
      </c>
      <c r="Q3454" s="312">
        <f t="shared" si="12820"/>
        <v>0.18895876556016597</v>
      </c>
      <c r="R3454" s="312">
        <f t="shared" si="12820"/>
        <v>0.18896517900931831</v>
      </c>
      <c r="S3454" s="312">
        <f t="shared" si="12820"/>
        <v>0.18896736891885707</v>
      </c>
      <c r="T3454" s="312">
        <f t="shared" si="12820"/>
        <v>0.18896658669319444</v>
      </c>
      <c r="U3454" s="312">
        <f t="shared" si="12820"/>
        <v>0.18895293410187589</v>
      </c>
      <c r="V3454" s="411">
        <f t="shared" si="12820"/>
        <v>0.18896942106681841</v>
      </c>
      <c r="W3454" s="312">
        <f t="shared" si="12820"/>
        <v>0.18895545245709652</v>
      </c>
      <c r="X3454" s="312">
        <f t="shared" si="12820"/>
        <v>0.18896631280300552</v>
      </c>
      <c r="Y3454" s="312">
        <f>V3452/V3451</f>
        <v>0.18896942106681841</v>
      </c>
      <c r="Z3454" s="312">
        <f t="shared" si="12820"/>
        <v>0.18895228215767637</v>
      </c>
      <c r="AA3454" s="312">
        <f t="shared" si="12820"/>
        <v>0.18896946644652973</v>
      </c>
      <c r="AB3454" s="335">
        <f t="shared" si="12820"/>
        <v>0.18894881936953137</v>
      </c>
      <c r="AC3454" s="477">
        <f>MAX(E3454:AB3454)</f>
        <v>0.18896946644652973</v>
      </c>
      <c r="AD3454" s="71"/>
      <c r="AE3454" s="153"/>
      <c r="AF3454" s="72"/>
      <c r="AL3454" s="1"/>
      <c r="AM3454" s="15"/>
      <c r="AN3454" s="15"/>
      <c r="AO3454" s="15"/>
      <c r="AP3454" s="400"/>
    </row>
    <row r="3455" spans="1:42" hidden="1" x14ac:dyDescent="0.25">
      <c r="A3455" s="2227"/>
      <c r="B3455" s="2230"/>
      <c r="C3455" s="122" t="s">
        <v>118</v>
      </c>
      <c r="D3455" s="346"/>
      <c r="E3455" s="71"/>
      <c r="F3455" s="153"/>
      <c r="G3455" s="153"/>
      <c r="H3455" s="406"/>
      <c r="I3455" s="153"/>
      <c r="J3455" s="153"/>
      <c r="K3455" s="153"/>
      <c r="L3455" s="153"/>
      <c r="M3455" s="153"/>
      <c r="N3455" s="406"/>
      <c r="O3455" s="153"/>
      <c r="P3455" s="153"/>
      <c r="Q3455" s="153"/>
      <c r="R3455" s="153"/>
      <c r="S3455" s="153"/>
      <c r="T3455" s="153"/>
      <c r="U3455" s="153"/>
      <c r="V3455" s="153"/>
      <c r="W3455" s="153"/>
      <c r="X3455" s="153"/>
      <c r="Y3455" s="406"/>
      <c r="Z3455" s="153"/>
      <c r="AA3455" s="153"/>
      <c r="AB3455" s="314"/>
      <c r="AC3455" s="106"/>
      <c r="AD3455" s="71"/>
      <c r="AE3455" s="153"/>
      <c r="AF3455" s="72"/>
      <c r="AL3455" s="1"/>
      <c r="AM3455" s="15"/>
      <c r="AN3455" s="15"/>
      <c r="AO3455" s="15"/>
      <c r="AP3455" s="400"/>
    </row>
    <row r="3456" spans="1:42" s="181" customFormat="1" hidden="1" x14ac:dyDescent="0.25">
      <c r="A3456" s="2227"/>
      <c r="B3456" s="2230"/>
      <c r="C3456" s="122" t="s">
        <v>119</v>
      </c>
      <c r="D3456" s="346"/>
      <c r="E3456" s="71"/>
      <c r="F3456" s="153"/>
      <c r="G3456" s="153"/>
      <c r="H3456" s="406"/>
      <c r="I3456" s="153"/>
      <c r="J3456" s="153"/>
      <c r="K3456" s="153"/>
      <c r="L3456" s="153"/>
      <c r="M3456" s="153"/>
      <c r="N3456" s="406"/>
      <c r="O3456" s="153"/>
      <c r="P3456" s="153"/>
      <c r="Q3456" s="153"/>
      <c r="R3456" s="153"/>
      <c r="S3456" s="153"/>
      <c r="T3456" s="153"/>
      <c r="U3456" s="153"/>
      <c r="V3456" s="153"/>
      <c r="W3456" s="153"/>
      <c r="X3456" s="153"/>
      <c r="Y3456" s="406"/>
      <c r="Z3456" s="153"/>
      <c r="AA3456" s="153"/>
      <c r="AB3456" s="314"/>
      <c r="AC3456" s="106"/>
      <c r="AD3456" s="71"/>
      <c r="AE3456" s="153"/>
      <c r="AF3456" s="72"/>
      <c r="AH3456" s="844"/>
      <c r="AI3456" s="845"/>
      <c r="AJ3456" s="845"/>
      <c r="AK3456" s="845"/>
      <c r="AL3456" s="846"/>
      <c r="AM3456" s="846"/>
      <c r="AN3456" s="189"/>
      <c r="AO3456" s="189"/>
      <c r="AP3456" s="189"/>
    </row>
    <row r="3457" spans="1:42" ht="16.5" hidden="1" thickBot="1" x14ac:dyDescent="0.3">
      <c r="A3457" s="3520" t="s">
        <v>44</v>
      </c>
      <c r="B3457" s="3521"/>
      <c r="C3457" s="3522"/>
      <c r="D3457" s="345"/>
      <c r="E3457" s="502">
        <f>SQRT(E3451*E3451+E3452*E3452)/E3470/1.73</f>
        <v>213.59152430479628</v>
      </c>
      <c r="F3457" s="179">
        <f t="shared" ref="F3457:AB3457" si="12821">SQRT(F3451*F3451+F3452*F3452)/F3470/1.73</f>
        <v>203.49830779891607</v>
      </c>
      <c r="G3457" s="179">
        <f t="shared" si="12821"/>
        <v>208.21140035003523</v>
      </c>
      <c r="H3457" s="413">
        <f t="shared" si="12821"/>
        <v>204.20721810409512</v>
      </c>
      <c r="I3457" s="179">
        <f t="shared" si="12821"/>
        <v>204.00915096723372</v>
      </c>
      <c r="J3457" s="179">
        <f t="shared" si="12821"/>
        <v>220.87069017691692</v>
      </c>
      <c r="K3457" s="179">
        <f t="shared" si="12821"/>
        <v>277.5129829639119</v>
      </c>
      <c r="L3457" s="179">
        <f t="shared" si="12821"/>
        <v>311.5486750055527</v>
      </c>
      <c r="M3457" s="179">
        <f t="shared" si="12821"/>
        <v>315.42954005975054</v>
      </c>
      <c r="N3457" s="413">
        <f t="shared" si="12821"/>
        <v>336.1317011797675</v>
      </c>
      <c r="O3457" s="179">
        <f t="shared" si="12821"/>
        <v>351.25306709635674</v>
      </c>
      <c r="P3457" s="179">
        <f t="shared" si="12821"/>
        <v>340.07360792082983</v>
      </c>
      <c r="Q3457" s="179">
        <f t="shared" si="12821"/>
        <v>345.32364166840733</v>
      </c>
      <c r="R3457" s="179">
        <f t="shared" si="12821"/>
        <v>343.03269933316142</v>
      </c>
      <c r="S3457" s="179">
        <f t="shared" si="12821"/>
        <v>369.00795861599846</v>
      </c>
      <c r="T3457" s="179">
        <f t="shared" si="12821"/>
        <v>387.0202896204475</v>
      </c>
      <c r="U3457" s="179">
        <f t="shared" si="12821"/>
        <v>385.65732596255674</v>
      </c>
      <c r="V3457" s="413">
        <f t="shared" si="12821"/>
        <v>376.99757223656417</v>
      </c>
      <c r="W3457" s="179">
        <f t="shared" si="12821"/>
        <v>374.92919458587221</v>
      </c>
      <c r="X3457" s="179">
        <f t="shared" si="12821"/>
        <v>359.73858397178532</v>
      </c>
      <c r="Y3457" s="77">
        <f>SQRT(V3451*V3451+V3452*V3452)/V3470/1.73</f>
        <v>376.99757223656417</v>
      </c>
      <c r="Z3457" s="179">
        <f t="shared" si="12821"/>
        <v>322.51307887918523</v>
      </c>
      <c r="AA3457" s="179">
        <f t="shared" si="12821"/>
        <v>266.55192046049535</v>
      </c>
      <c r="AB3457" s="399">
        <f t="shared" si="12821"/>
        <v>231.28533486503301</v>
      </c>
      <c r="AC3457" s="107">
        <f>AVERAGE(E3457:AB3457)</f>
        <v>305.22470993184305</v>
      </c>
      <c r="AD3457" s="76">
        <f>(AC3453-AC3457)/AC3453</f>
        <v>8.6083315246673116E-3</v>
      </c>
      <c r="AE3457" s="77"/>
      <c r="AF3457" s="78"/>
      <c r="AL3457" s="2"/>
      <c r="AM3457" s="14"/>
      <c r="AN3457" s="15"/>
      <c r="AO3457" s="14"/>
      <c r="AP3457" s="400"/>
    </row>
    <row r="3458" spans="1:42" x14ac:dyDescent="0.25">
      <c r="A3458" s="3527" t="s">
        <v>1264</v>
      </c>
      <c r="B3458" s="3691" t="s">
        <v>333</v>
      </c>
      <c r="C3458" s="119" t="s">
        <v>14</v>
      </c>
      <c r="D3458" s="2408" t="s">
        <v>948</v>
      </c>
      <c r="E3458" s="68">
        <v>3108</v>
      </c>
      <c r="F3458" s="69">
        <v>2984</v>
      </c>
      <c r="G3458" s="69">
        <v>2924</v>
      </c>
      <c r="H3458" s="408">
        <v>2844</v>
      </c>
      <c r="I3458" s="69">
        <v>2884</v>
      </c>
      <c r="J3458" s="69">
        <v>3108</v>
      </c>
      <c r="K3458" s="69">
        <v>3368</v>
      </c>
      <c r="L3458" s="69">
        <v>3504</v>
      </c>
      <c r="M3458" s="69">
        <v>3820</v>
      </c>
      <c r="N3458" s="408">
        <v>4112</v>
      </c>
      <c r="O3458" s="69">
        <v>4312</v>
      </c>
      <c r="P3458" s="69">
        <v>4344</v>
      </c>
      <c r="Q3458" s="69">
        <v>4352</v>
      </c>
      <c r="R3458" s="69">
        <v>4236</v>
      </c>
      <c r="S3458" s="69">
        <v>4316</v>
      </c>
      <c r="T3458" s="69">
        <v>4440</v>
      </c>
      <c r="U3458" s="69">
        <v>4348</v>
      </c>
      <c r="V3458" s="408">
        <v>4144</v>
      </c>
      <c r="W3458" s="69">
        <v>4108</v>
      </c>
      <c r="X3458" s="69">
        <v>4048</v>
      </c>
      <c r="Y3458" s="69">
        <v>3964</v>
      </c>
      <c r="Z3458" s="69">
        <v>3636</v>
      </c>
      <c r="AA3458" s="69">
        <v>3424</v>
      </c>
      <c r="AB3458" s="397">
        <v>3224</v>
      </c>
      <c r="AC3458" s="104">
        <f>SUM(E3458:AB3458)</f>
        <v>89552</v>
      </c>
      <c r="AD3458" s="68">
        <v>25000</v>
      </c>
      <c r="AE3458" s="69">
        <v>100</v>
      </c>
      <c r="AF3458" s="70">
        <v>400</v>
      </c>
      <c r="AL3458" s="1260"/>
      <c r="AM3458" s="475"/>
      <c r="AN3458" s="474"/>
      <c r="AO3458" s="15"/>
      <c r="AP3458" s="400"/>
    </row>
    <row r="3459" spans="1:42" x14ac:dyDescent="0.25">
      <c r="A3459" s="3528"/>
      <c r="B3459" s="3692"/>
      <c r="C3459" s="121" t="s">
        <v>16</v>
      </c>
      <c r="D3459" s="346" t="s">
        <v>948</v>
      </c>
      <c r="E3459" s="396">
        <v>1024</v>
      </c>
      <c r="F3459" s="306">
        <v>1000</v>
      </c>
      <c r="G3459" s="306">
        <v>920</v>
      </c>
      <c r="H3459" s="409">
        <v>836</v>
      </c>
      <c r="I3459" s="306">
        <v>840</v>
      </c>
      <c r="J3459" s="306">
        <v>904</v>
      </c>
      <c r="K3459" s="306">
        <v>944</v>
      </c>
      <c r="L3459" s="306">
        <v>984</v>
      </c>
      <c r="M3459" s="306">
        <v>1192</v>
      </c>
      <c r="N3459" s="409">
        <v>1232</v>
      </c>
      <c r="O3459" s="306">
        <v>1288</v>
      </c>
      <c r="P3459" s="306">
        <v>1312</v>
      </c>
      <c r="Q3459" s="306">
        <v>1328</v>
      </c>
      <c r="R3459" s="306">
        <v>1232</v>
      </c>
      <c r="S3459" s="306">
        <v>1360</v>
      </c>
      <c r="T3459" s="306">
        <v>1352</v>
      </c>
      <c r="U3459" s="306">
        <v>1216</v>
      </c>
      <c r="V3459" s="409">
        <v>1116</v>
      </c>
      <c r="W3459" s="306">
        <v>1088</v>
      </c>
      <c r="X3459" s="306">
        <v>1060</v>
      </c>
      <c r="Y3459" s="306">
        <v>1048</v>
      </c>
      <c r="Z3459" s="306">
        <v>1036</v>
      </c>
      <c r="AA3459" s="306">
        <v>1020</v>
      </c>
      <c r="AB3459" s="398">
        <v>1008</v>
      </c>
      <c r="AC3459" s="105">
        <f>SUM(E3459:AB3459)</f>
        <v>26340</v>
      </c>
      <c r="AD3459" s="71"/>
      <c r="AE3459" s="153"/>
      <c r="AF3459" s="72"/>
      <c r="AL3459" s="1"/>
      <c r="AM3459" s="15"/>
      <c r="AN3459" s="15"/>
      <c r="AO3459" s="15"/>
      <c r="AP3459" s="400"/>
    </row>
    <row r="3460" spans="1:42" x14ac:dyDescent="0.25">
      <c r="A3460" s="3528"/>
      <c r="B3460" s="3692"/>
      <c r="C3460" s="121" t="s">
        <v>17</v>
      </c>
      <c r="D3460" s="346" t="s">
        <v>56</v>
      </c>
      <c r="E3460" s="1581">
        <v>168</v>
      </c>
      <c r="F3460" s="1565">
        <v>172</v>
      </c>
      <c r="G3460" s="1565">
        <v>170</v>
      </c>
      <c r="H3460" s="414">
        <v>162</v>
      </c>
      <c r="I3460" s="1565">
        <v>170</v>
      </c>
      <c r="J3460" s="1565">
        <v>185</v>
      </c>
      <c r="K3460" s="1565">
        <v>213</v>
      </c>
      <c r="L3460" s="1565">
        <v>223</v>
      </c>
      <c r="M3460" s="1565">
        <v>230</v>
      </c>
      <c r="N3460" s="414">
        <v>240</v>
      </c>
      <c r="O3460" s="1565">
        <v>258</v>
      </c>
      <c r="P3460" s="1565">
        <v>251</v>
      </c>
      <c r="Q3460" s="1565">
        <v>248</v>
      </c>
      <c r="R3460" s="1565">
        <v>238</v>
      </c>
      <c r="S3460" s="1565">
        <v>259</v>
      </c>
      <c r="T3460" s="1565">
        <v>257</v>
      </c>
      <c r="U3460" s="1565">
        <v>239</v>
      </c>
      <c r="V3460" s="414">
        <v>234</v>
      </c>
      <c r="W3460" s="1565">
        <v>231</v>
      </c>
      <c r="X3460" s="1565">
        <v>225</v>
      </c>
      <c r="Y3460" s="325">
        <v>218</v>
      </c>
      <c r="Z3460" s="1565">
        <v>199</v>
      </c>
      <c r="AA3460" s="1565">
        <v>186</v>
      </c>
      <c r="AB3460" s="1598">
        <v>169</v>
      </c>
      <c r="AC3460" s="105">
        <f>AVERAGE(E3460:AB3460)</f>
        <v>214.375</v>
      </c>
      <c r="AD3460" s="74">
        <f>SQRT(MAX((E3458*E3458+E3459*E3459),(F3458*F3458+F3459*F3459),(G3458*G3458+G3459*G3459),(H3458*H3458+H3459*H3459),(I3458*I3458+I3459*I3459),(J3458*J3458+J3459*J3459),(K3458*K3458+K3459*K3459),(L3458*L3458+L3459*L3459),(M3458*M3458+M3459*M3459),(N3458*N3458+N3459*N3459),(O3458*O3458+O3459*O3459),(P3458*P3458+P3459*P3459),(R3458*R3458+R3459*R3459),(S3458*S3458+S3459*S3459),(T3458*T3458+T3459*T3459),(U3458*U3458+U3459*U3459),(V3458*V3458+V3459*V3459),(W3458*W3458+W3459*W3459),(X3458*X3458+X3459*X3459),(V3458*V3458+V3459*V3459),(Z3458*Z3458+Z3459*Z3459),(AA3458*AA3458+AA3459*AA3459),(AB3458*AB3458+AB3459*AB3459)))/AD3458</f>
        <v>0.18565130325424598</v>
      </c>
      <c r="AE3460" s="74">
        <f>SQRT(MAX((E3458*E3458+E3459*E3459),(F3458*F3458+F3459*F3459),(G3458*G3458+G3459*G3459),(H3458*H3458+H3459*H3459),(I3458*I3458+I3459*I3459),(J3458*J3458+J3459*J3459),(K3458*K3458+K3459*K3459),(L3458*L3458+L3459*L3459),(M3458*M3458+M3459*M3459),(N3458*N3458+N3459*N3459),(O3458*O3458+O3459*O3459),(P3458*P3458+P3459*P3459),(R3458*R3458+R3459*R3459),(S3458*S3458+S3459*S3459),(T3458*T3458+T3459*T3459),(U3458*U3458+U3459*U3459),(V3458*V3458+V3459*V3459),(W3458*W3458+W3459*W3459),(X3458*X3458+X3459*X3459),(V3458*V3458+V3459*V3459),(Z3458*Z3458+Z3459*Z3459),(AA3458*AA3458+AA3459*AA3459),(AB3458*AB3458+AB3459*AB3459)))/AD3458</f>
        <v>0.18565130325424598</v>
      </c>
      <c r="AF3460" s="75"/>
      <c r="AG3460" s="1"/>
    </row>
    <row r="3461" spans="1:42" ht="16.5" thickBot="1" x14ac:dyDescent="0.3">
      <c r="A3461" s="3529"/>
      <c r="B3461" s="3657"/>
      <c r="C3461" s="121" t="s">
        <v>19</v>
      </c>
      <c r="D3461" s="346"/>
      <c r="E3461" s="544">
        <f t="shared" ref="E3461:AB3461" si="12822">E3459/E3458</f>
        <v>0.32947232947232946</v>
      </c>
      <c r="F3461" s="312">
        <f t="shared" si="12822"/>
        <v>0.33512064343163539</v>
      </c>
      <c r="G3461" s="312">
        <f t="shared" si="12822"/>
        <v>0.31463748290013682</v>
      </c>
      <c r="H3461" s="411">
        <f t="shared" si="12822"/>
        <v>0.2939521800281294</v>
      </c>
      <c r="I3461" s="312">
        <f t="shared" si="12822"/>
        <v>0.29126213592233008</v>
      </c>
      <c r="J3461" s="312">
        <f t="shared" si="12822"/>
        <v>0.29086229086229087</v>
      </c>
      <c r="K3461" s="312">
        <f t="shared" si="12822"/>
        <v>0.28028503562945367</v>
      </c>
      <c r="L3461" s="312">
        <f t="shared" si="12822"/>
        <v>0.28082191780821919</v>
      </c>
      <c r="M3461" s="312">
        <f t="shared" si="12822"/>
        <v>0.31204188481675393</v>
      </c>
      <c r="N3461" s="411">
        <f t="shared" si="12822"/>
        <v>0.29961089494163423</v>
      </c>
      <c r="O3461" s="312">
        <f t="shared" si="12822"/>
        <v>0.29870129870129869</v>
      </c>
      <c r="P3461" s="312">
        <f t="shared" si="12822"/>
        <v>0.30202578268876612</v>
      </c>
      <c r="Q3461" s="312">
        <f t="shared" si="12822"/>
        <v>0.30514705882352944</v>
      </c>
      <c r="R3461" s="312">
        <f t="shared" si="12822"/>
        <v>0.29084041548630785</v>
      </c>
      <c r="S3461" s="312">
        <f t="shared" si="12822"/>
        <v>0.31510658016682114</v>
      </c>
      <c r="T3461" s="312">
        <f t="shared" si="12822"/>
        <v>0.3045045045045045</v>
      </c>
      <c r="U3461" s="312">
        <f t="shared" si="12822"/>
        <v>0.27966881324747012</v>
      </c>
      <c r="V3461" s="411">
        <f t="shared" si="12822"/>
        <v>0.26930501930501932</v>
      </c>
      <c r="W3461" s="312">
        <f t="shared" si="12822"/>
        <v>0.26484907497565724</v>
      </c>
      <c r="X3461" s="312">
        <f t="shared" si="12822"/>
        <v>0.26185770750988141</v>
      </c>
      <c r="Y3461" s="312">
        <f>V3459/V3458</f>
        <v>0.26930501930501932</v>
      </c>
      <c r="Z3461" s="312">
        <f t="shared" si="12822"/>
        <v>0.28492849284928495</v>
      </c>
      <c r="AA3461" s="312">
        <f t="shared" si="12822"/>
        <v>0.29789719626168226</v>
      </c>
      <c r="AB3461" s="335">
        <f t="shared" si="12822"/>
        <v>0.31265508684863524</v>
      </c>
      <c r="AC3461" s="477">
        <f>MAX(E3461:AB3461)</f>
        <v>0.33512064343163539</v>
      </c>
      <c r="AD3461" s="71"/>
      <c r="AE3461" s="153"/>
      <c r="AF3461" s="72"/>
      <c r="AG3461" s="1"/>
    </row>
    <row r="3462" spans="1:42" hidden="1" x14ac:dyDescent="0.25">
      <c r="A3462" s="2227"/>
      <c r="B3462" s="2230"/>
      <c r="C3462" s="122" t="s">
        <v>118</v>
      </c>
      <c r="D3462" s="346"/>
      <c r="E3462" s="71"/>
      <c r="F3462" s="153"/>
      <c r="G3462" s="153"/>
      <c r="H3462" s="406"/>
      <c r="I3462" s="153"/>
      <c r="J3462" s="153"/>
      <c r="K3462" s="153"/>
      <c r="L3462" s="153"/>
      <c r="M3462" s="153"/>
      <c r="N3462" s="406"/>
      <c r="O3462" s="153"/>
      <c r="P3462" s="153"/>
      <c r="Q3462" s="153"/>
      <c r="R3462" s="153"/>
      <c r="S3462" s="153"/>
      <c r="T3462" s="153"/>
      <c r="U3462" s="153"/>
      <c r="V3462" s="153"/>
      <c r="W3462" s="153"/>
      <c r="X3462" s="153"/>
      <c r="Y3462" s="406"/>
      <c r="Z3462" s="153"/>
      <c r="AA3462" s="153"/>
      <c r="AB3462" s="314"/>
      <c r="AC3462" s="106"/>
      <c r="AD3462" s="71"/>
      <c r="AE3462" s="153"/>
      <c r="AF3462" s="72"/>
      <c r="AG3462" s="1"/>
    </row>
    <row r="3463" spans="1:42" s="181" customFormat="1" hidden="1" x14ac:dyDescent="0.25">
      <c r="A3463" s="2227"/>
      <c r="B3463" s="2230"/>
      <c r="C3463" s="122" t="s">
        <v>119</v>
      </c>
      <c r="D3463" s="346"/>
      <c r="E3463" s="71"/>
      <c r="F3463" s="153"/>
      <c r="G3463" s="153"/>
      <c r="H3463" s="406"/>
      <c r="I3463" s="153"/>
      <c r="J3463" s="153"/>
      <c r="K3463" s="153"/>
      <c r="L3463" s="153"/>
      <c r="M3463" s="153"/>
      <c r="N3463" s="406"/>
      <c r="O3463" s="153"/>
      <c r="P3463" s="153"/>
      <c r="Q3463" s="153"/>
      <c r="R3463" s="153"/>
      <c r="S3463" s="153"/>
      <c r="T3463" s="153"/>
      <c r="U3463" s="153"/>
      <c r="V3463" s="153"/>
      <c r="W3463" s="153"/>
      <c r="X3463" s="153"/>
      <c r="Y3463" s="406"/>
      <c r="Z3463" s="153"/>
      <c r="AA3463" s="153"/>
      <c r="AB3463" s="314"/>
      <c r="AC3463" s="106"/>
      <c r="AD3463" s="71"/>
      <c r="AE3463" s="153"/>
      <c r="AF3463" s="72"/>
      <c r="AH3463" s="844"/>
      <c r="AI3463" s="845"/>
      <c r="AJ3463" s="845"/>
      <c r="AK3463" s="845"/>
      <c r="AL3463" s="846"/>
      <c r="AM3463" s="846"/>
      <c r="AN3463" s="189"/>
      <c r="AO3463" s="189"/>
      <c r="AP3463" s="189"/>
    </row>
    <row r="3464" spans="1:42" ht="16.5" hidden="1" thickBot="1" x14ac:dyDescent="0.3">
      <c r="A3464" s="3520" t="s">
        <v>44</v>
      </c>
      <c r="B3464" s="3521"/>
      <c r="C3464" s="3522"/>
      <c r="D3464" s="678"/>
      <c r="E3464" s="851">
        <f>SQRT(E3458*E3458+E3459*E3459)/E3472/1.73</f>
        <v>178.2779210972765</v>
      </c>
      <c r="F3464" s="577">
        <f t="shared" ref="F3464:AB3464" si="12823">SQRT(F3458*F3458+F3459*F3459)/F3472/1.73</f>
        <v>171.13213202002677</v>
      </c>
      <c r="G3464" s="577">
        <f t="shared" si="12823"/>
        <v>172.35994772251982</v>
      </c>
      <c r="H3464" s="578">
        <f t="shared" si="12823"/>
        <v>166.51929690449296</v>
      </c>
      <c r="I3464" s="577">
        <f t="shared" si="12823"/>
        <v>168.73895239215335</v>
      </c>
      <c r="J3464" s="577">
        <f t="shared" si="12823"/>
        <v>182.53494373424783</v>
      </c>
      <c r="K3464" s="577">
        <f t="shared" si="12823"/>
        <v>199.196650830084</v>
      </c>
      <c r="L3464" s="577">
        <f t="shared" si="12823"/>
        <v>207.26916076387502</v>
      </c>
      <c r="M3464" s="577">
        <f t="shared" si="12823"/>
        <v>221.34898672577134</v>
      </c>
      <c r="N3464" s="578">
        <f t="shared" si="12823"/>
        <v>237.66939923227994</v>
      </c>
      <c r="O3464" s="577">
        <f t="shared" si="12823"/>
        <v>249.40584990171942</v>
      </c>
      <c r="P3464" s="577">
        <f t="shared" si="12823"/>
        <v>251.24607651149222</v>
      </c>
      <c r="Q3464" s="577">
        <f t="shared" si="12823"/>
        <v>251.2054021748483</v>
      </c>
      <c r="R3464" s="577">
        <f t="shared" si="12823"/>
        <v>243.55418341193874</v>
      </c>
      <c r="S3464" s="577">
        <f t="shared" si="12823"/>
        <v>251.02916334301233</v>
      </c>
      <c r="T3464" s="577">
        <f t="shared" si="12823"/>
        <v>258.21196355745292</v>
      </c>
      <c r="U3464" s="577">
        <f t="shared" si="12823"/>
        <v>250.69479436164957</v>
      </c>
      <c r="V3464" s="578">
        <f t="shared" si="12823"/>
        <v>237.84448539185578</v>
      </c>
      <c r="W3464" s="577">
        <f t="shared" si="12823"/>
        <v>234.84102497403632</v>
      </c>
      <c r="X3464" s="577">
        <f t="shared" si="12823"/>
        <v>230.35968729139006</v>
      </c>
      <c r="Y3464" s="505">
        <f>SQRT(V3458*V3458+V3459*V3459)/V3472/1.73</f>
        <v>237.84448539185578</v>
      </c>
      <c r="Z3464" s="577">
        <f t="shared" si="12823"/>
        <v>207.14533930024504</v>
      </c>
      <c r="AA3464" s="577">
        <f t="shared" si="12823"/>
        <v>195.56285579034264</v>
      </c>
      <c r="AB3464" s="579">
        <f t="shared" si="12823"/>
        <v>184.02884594525193</v>
      </c>
      <c r="AC3464" s="580">
        <f>AVERAGE(E3464:AB3464)</f>
        <v>216.16756453207574</v>
      </c>
      <c r="AD3464" s="76">
        <f>(AC3460-AC3464)/AC3460</f>
        <v>-8.3618170592454528E-3</v>
      </c>
      <c r="AE3464" s="77"/>
      <c r="AF3464" s="78"/>
      <c r="AG3464" s="1"/>
    </row>
    <row r="3465" spans="1:42" x14ac:dyDescent="0.25">
      <c r="A3465" s="147" t="s">
        <v>53</v>
      </c>
      <c r="B3465" s="1315"/>
      <c r="C3465" s="194"/>
      <c r="D3465" s="160"/>
      <c r="E3465" s="113">
        <f>E3409+E3416+E3423+E3430+E3437+E3444+E3451+E3458</f>
        <v>14103.999999999418</v>
      </c>
      <c r="F3465" s="113">
        <f t="shared" ref="F3465:AB3466" si="12824">F3409+F3416+F3423+F3430+F3437+F3444+F3451+F3458</f>
        <v>13584.699999972789</v>
      </c>
      <c r="G3465" s="113">
        <f t="shared" si="12824"/>
        <v>13229.600000010769</v>
      </c>
      <c r="H3465" s="1803">
        <f t="shared" si="12824"/>
        <v>13079.500000010768</v>
      </c>
      <c r="I3465" s="113">
        <f t="shared" si="12824"/>
        <v>13279.499999988795</v>
      </c>
      <c r="J3465" s="113">
        <f t="shared" si="12824"/>
        <v>14323.999999989668</v>
      </c>
      <c r="K3465" s="113">
        <f t="shared" si="12824"/>
        <v>16650.400000017755</v>
      </c>
      <c r="L3465" s="113">
        <f t="shared" si="12824"/>
        <v>18804.800000001891</v>
      </c>
      <c r="M3465" s="113">
        <f t="shared" si="12824"/>
        <v>19688.6999999984</v>
      </c>
      <c r="N3465" s="1803">
        <f t="shared" si="12824"/>
        <v>21188.80000000582</v>
      </c>
      <c r="O3465" s="113">
        <f t="shared" si="12824"/>
        <v>22231.699999996654</v>
      </c>
      <c r="P3465" s="113">
        <f t="shared" si="12824"/>
        <v>21950.899999990397</v>
      </c>
      <c r="Q3465" s="113">
        <f t="shared" si="12824"/>
        <v>22001.600000010476</v>
      </c>
      <c r="R3465" s="113">
        <f t="shared" si="12824"/>
        <v>22053.000000000728</v>
      </c>
      <c r="S3465" s="113">
        <f t="shared" si="12824"/>
        <v>23251.099999993741</v>
      </c>
      <c r="T3465" s="113">
        <f t="shared" si="12824"/>
        <v>23755.600000014114</v>
      </c>
      <c r="U3465" s="113">
        <f t="shared" si="12824"/>
        <v>23526.099999971477</v>
      </c>
      <c r="V3465" s="113">
        <f t="shared" si="12824"/>
        <v>23041.800000015715</v>
      </c>
      <c r="W3465" s="113">
        <f t="shared" si="12824"/>
        <v>22748.299999985011</v>
      </c>
      <c r="X3465" s="113">
        <f t="shared" si="12824"/>
        <v>21942.899999992289</v>
      </c>
      <c r="Y3465" s="113">
        <f>V3409+V3416+V3423+V3430+V3437+V3444+V3451+V3458</f>
        <v>23041.800000015715</v>
      </c>
      <c r="Z3465" s="113">
        <f t="shared" si="12824"/>
        <v>19180.000000023865</v>
      </c>
      <c r="AA3465" s="113">
        <f t="shared" si="12824"/>
        <v>17028.899999996072</v>
      </c>
      <c r="AB3465" s="113">
        <f t="shared" si="12824"/>
        <v>15235.499999996508</v>
      </c>
      <c r="AC3465" s="82"/>
      <c r="AD3465" s="481">
        <f>MAX(E3465:AB3465)</f>
        <v>23755.600000014114</v>
      </c>
      <c r="AE3465" s="81"/>
      <c r="AF3465" s="82"/>
      <c r="AG3465" s="1"/>
    </row>
    <row r="3466" spans="1:42" x14ac:dyDescent="0.25">
      <c r="A3466" s="149" t="s">
        <v>55</v>
      </c>
      <c r="B3466" s="1316"/>
      <c r="C3466" s="185"/>
      <c r="D3466" s="162"/>
      <c r="E3466" s="115">
        <f>E3410+E3417+E3424+E3431+E3438+E3445+E3452+E3459</f>
        <v>3412.5999999925784</v>
      </c>
      <c r="F3466" s="115">
        <f t="shared" si="12824"/>
        <v>3315.5000000026193</v>
      </c>
      <c r="G3466" s="115">
        <f t="shared" si="12824"/>
        <v>3168.8999999903958</v>
      </c>
      <c r="H3466" s="1795">
        <f t="shared" si="12824"/>
        <v>3071.6000000085855</v>
      </c>
      <c r="I3466" s="115">
        <f t="shared" si="12824"/>
        <v>3115.5999999985447</v>
      </c>
      <c r="J3466" s="115">
        <f t="shared" si="12824"/>
        <v>3352.600000004802</v>
      </c>
      <c r="K3466" s="115">
        <f t="shared" si="12824"/>
        <v>3791.4999999859574</v>
      </c>
      <c r="L3466" s="115">
        <f t="shared" si="12824"/>
        <v>4280.80000000975</v>
      </c>
      <c r="M3466" s="115">
        <f t="shared" si="12824"/>
        <v>4591.7999999946887</v>
      </c>
      <c r="N3466" s="1795">
        <f t="shared" si="12824"/>
        <v>4921.4000000031283</v>
      </c>
      <c r="O3466" s="115">
        <f t="shared" si="12824"/>
        <v>5147.0999999911965</v>
      </c>
      <c r="P3466" s="115">
        <f t="shared" si="12824"/>
        <v>5114.6000000144068</v>
      </c>
      <c r="Q3466" s="115">
        <f t="shared" si="12824"/>
        <v>5153.7999999871217</v>
      </c>
      <c r="R3466" s="115">
        <f t="shared" si="12824"/>
        <v>5087.9000000134602</v>
      </c>
      <c r="S3466" s="115">
        <f t="shared" si="12824"/>
        <v>5438.6999999965074</v>
      </c>
      <c r="T3466" s="115">
        <f t="shared" si="12824"/>
        <v>5503.7000000005819</v>
      </c>
      <c r="U3466" s="115">
        <f t="shared" si="12824"/>
        <v>5324.3000000015281</v>
      </c>
      <c r="V3466" s="115">
        <f t="shared" si="12824"/>
        <v>5177.900000006548</v>
      </c>
      <c r="W3466" s="115">
        <f t="shared" si="12824"/>
        <v>5066.4999999902502</v>
      </c>
      <c r="X3466" s="115">
        <f t="shared" si="12824"/>
        <v>4892.2000000062571</v>
      </c>
      <c r="Y3466" s="115">
        <f>V3410+V3417+V3424+V3431+V3438+V3445+V3452+V3459</f>
        <v>5177.900000006548</v>
      </c>
      <c r="Z3466" s="115">
        <f t="shared" si="12824"/>
        <v>4348.8999999975258</v>
      </c>
      <c r="AA3466" s="115">
        <f t="shared" si="12824"/>
        <v>3964.2000000154248</v>
      </c>
      <c r="AB3466" s="115">
        <f t="shared" si="12824"/>
        <v>3616.1999999978898</v>
      </c>
      <c r="AC3466" s="85"/>
      <c r="AD3466" s="483">
        <f>MAX(E3466:AB3466)</f>
        <v>5503.7000000005819</v>
      </c>
      <c r="AE3466" s="84"/>
      <c r="AF3466" s="85"/>
      <c r="AG3466" s="1"/>
    </row>
    <row r="3467" spans="1:42" ht="16.5" thickBot="1" x14ac:dyDescent="0.3">
      <c r="A3467" s="151" t="s">
        <v>54</v>
      </c>
      <c r="B3467" s="1317"/>
      <c r="C3467" s="195"/>
      <c r="D3467" s="190"/>
      <c r="E3467" s="117">
        <f t="shared" ref="E3467:AB3467" si="12825">SQRT(E3466*E3466+E3465*E3465)</f>
        <v>14510.9839349347</v>
      </c>
      <c r="F3467" s="117">
        <f t="shared" si="12825"/>
        <v>13983.44071891028</v>
      </c>
      <c r="G3467" s="117">
        <f t="shared" si="12825"/>
        <v>13603.831937003046</v>
      </c>
      <c r="H3467" s="404">
        <f t="shared" si="12825"/>
        <v>13435.328310478104</v>
      </c>
      <c r="I3467" s="117">
        <f t="shared" si="12825"/>
        <v>13640.091041107215</v>
      </c>
      <c r="J3467" s="117">
        <f t="shared" si="12825"/>
        <v>14711.114939382949</v>
      </c>
      <c r="K3467" s="117">
        <f t="shared" si="12825"/>
        <v>17076.630007424905</v>
      </c>
      <c r="L3467" s="117">
        <f t="shared" si="12825"/>
        <v>19285.895148531599</v>
      </c>
      <c r="M3467" s="117">
        <f t="shared" si="12825"/>
        <v>20217.060491819484</v>
      </c>
      <c r="N3467" s="404">
        <f t="shared" si="12825"/>
        <v>21752.825641747728</v>
      </c>
      <c r="O3467" s="117">
        <f t="shared" si="12825"/>
        <v>22819.752919340746</v>
      </c>
      <c r="P3467" s="117">
        <f t="shared" si="12825"/>
        <v>22538.880716879572</v>
      </c>
      <c r="Q3467" s="117">
        <f t="shared" si="12825"/>
        <v>22597.169225377063</v>
      </c>
      <c r="R3467" s="117">
        <f t="shared" si="12825"/>
        <v>22632.31175576567</v>
      </c>
      <c r="S3467" s="117">
        <f t="shared" si="12825"/>
        <v>23878.716651019397</v>
      </c>
      <c r="T3467" s="117">
        <f t="shared" si="12825"/>
        <v>24384.815870756065</v>
      </c>
      <c r="U3467" s="117">
        <f t="shared" si="12825"/>
        <v>24121.06033528945</v>
      </c>
      <c r="V3467" s="117">
        <f t="shared" si="12825"/>
        <v>23616.417925900449</v>
      </c>
      <c r="W3467" s="117">
        <f t="shared" si="12825"/>
        <v>23305.676886527439</v>
      </c>
      <c r="X3467" s="117">
        <f t="shared" si="12825"/>
        <v>22481.647654247292</v>
      </c>
      <c r="Y3467" s="117">
        <f>SQRT(V3466*V3466+V3465*V3465)</f>
        <v>23616.417925900449</v>
      </c>
      <c r="Z3467" s="117">
        <f t="shared" si="12825"/>
        <v>19666.858702164256</v>
      </c>
      <c r="AA3467" s="117">
        <f t="shared" si="12825"/>
        <v>17484.230519241861</v>
      </c>
      <c r="AB3467" s="117">
        <f t="shared" si="12825"/>
        <v>15658.779093207691</v>
      </c>
      <c r="AC3467" s="1119"/>
      <c r="AD3467" s="485">
        <f>MAX(E3467:AB3467)</f>
        <v>24384.815870756065</v>
      </c>
      <c r="AE3467" s="87"/>
      <c r="AF3467" s="88"/>
      <c r="AG3467" s="2"/>
    </row>
    <row r="3468" spans="1:42" ht="16.5" thickBot="1" x14ac:dyDescent="0.3">
      <c r="A3468" s="552" t="s">
        <v>23</v>
      </c>
      <c r="B3468" s="1318"/>
      <c r="C3468" s="553"/>
      <c r="D3468" s="554"/>
      <c r="E3468" s="555">
        <v>1</v>
      </c>
      <c r="F3468" s="556">
        <v>2</v>
      </c>
      <c r="G3468" s="556">
        <v>3</v>
      </c>
      <c r="H3468" s="557">
        <v>4</v>
      </c>
      <c r="I3468" s="556">
        <v>5</v>
      </c>
      <c r="J3468" s="556">
        <v>6</v>
      </c>
      <c r="K3468" s="556">
        <v>7</v>
      </c>
      <c r="L3468" s="556">
        <v>8</v>
      </c>
      <c r="M3468" s="556">
        <v>9</v>
      </c>
      <c r="N3468" s="557">
        <v>10</v>
      </c>
      <c r="O3468" s="556">
        <v>11</v>
      </c>
      <c r="P3468" s="556">
        <v>12</v>
      </c>
      <c r="Q3468" s="556">
        <v>13</v>
      </c>
      <c r="R3468" s="556">
        <v>14</v>
      </c>
      <c r="S3468" s="556">
        <v>15</v>
      </c>
      <c r="T3468" s="556">
        <v>16</v>
      </c>
      <c r="U3468" s="556">
        <v>17</v>
      </c>
      <c r="V3468" s="556">
        <v>18</v>
      </c>
      <c r="W3468" s="556">
        <v>19</v>
      </c>
      <c r="X3468" s="556">
        <v>20</v>
      </c>
      <c r="Y3468" s="556">
        <v>21</v>
      </c>
      <c r="Z3468" s="556">
        <v>22</v>
      </c>
      <c r="AA3468" s="556">
        <v>23</v>
      </c>
      <c r="AB3468" s="558">
        <v>24</v>
      </c>
      <c r="AC3468" s="554"/>
      <c r="AD3468" s="2"/>
      <c r="AE3468" s="2"/>
      <c r="AF3468" s="2"/>
      <c r="AG3468" s="10"/>
    </row>
    <row r="3469" spans="1:42" x14ac:dyDescent="0.25">
      <c r="A3469" s="486" t="s">
        <v>1186</v>
      </c>
      <c r="B3469" s="1319"/>
      <c r="C3469" s="1622" t="s">
        <v>24</v>
      </c>
      <c r="D3469" s="599" t="s">
        <v>56</v>
      </c>
      <c r="E3469" s="187">
        <v>10.62</v>
      </c>
      <c r="F3469" s="143">
        <v>10.65</v>
      </c>
      <c r="G3469" s="489">
        <v>10.31</v>
      </c>
      <c r="H3469" s="436">
        <v>10.31</v>
      </c>
      <c r="I3469" s="489">
        <v>10.32</v>
      </c>
      <c r="J3469" s="489">
        <v>10.26</v>
      </c>
      <c r="K3469" s="489">
        <v>10.17</v>
      </c>
      <c r="L3469" s="489">
        <v>10.18</v>
      </c>
      <c r="M3469" s="489">
        <v>10.32</v>
      </c>
      <c r="N3469" s="436">
        <v>10.31</v>
      </c>
      <c r="O3469" s="489">
        <v>10.28</v>
      </c>
      <c r="P3469" s="489">
        <v>10.31</v>
      </c>
      <c r="Q3469" s="489">
        <v>10.35</v>
      </c>
      <c r="R3469" s="489">
        <v>10.29</v>
      </c>
      <c r="S3469" s="489">
        <v>10.28</v>
      </c>
      <c r="T3469" s="489">
        <v>10.210000000000001</v>
      </c>
      <c r="U3469" s="489">
        <v>10.23</v>
      </c>
      <c r="V3469" s="489">
        <v>10.26</v>
      </c>
      <c r="W3469" s="489">
        <v>10.29</v>
      </c>
      <c r="X3469" s="489">
        <v>10.32</v>
      </c>
      <c r="Y3469" s="489">
        <v>10.35</v>
      </c>
      <c r="Z3469" s="489">
        <v>10.210000000000001</v>
      </c>
      <c r="AA3469" s="489">
        <v>10.18</v>
      </c>
      <c r="AB3469" s="1348">
        <v>10.26</v>
      </c>
      <c r="AC3469" s="774">
        <f>AVERAGE(E3469:AB3469)</f>
        <v>10.302916666666665</v>
      </c>
      <c r="AD3469" s="10"/>
      <c r="AE3469" s="10"/>
      <c r="AF3469" s="10"/>
      <c r="AG3469" s="10"/>
    </row>
    <row r="3470" spans="1:42" x14ac:dyDescent="0.25">
      <c r="A3470" s="562" t="s">
        <v>1188</v>
      </c>
      <c r="B3470" s="1320"/>
      <c r="C3470" s="342" t="s">
        <v>24</v>
      </c>
      <c r="D3470" s="682" t="s">
        <v>56</v>
      </c>
      <c r="E3470" s="343">
        <v>10.62</v>
      </c>
      <c r="F3470" s="296">
        <v>10.64</v>
      </c>
      <c r="G3470" s="565">
        <v>10.3</v>
      </c>
      <c r="H3470" s="414">
        <v>10.3</v>
      </c>
      <c r="I3470" s="565">
        <v>10.31</v>
      </c>
      <c r="J3470" s="565">
        <v>10.27</v>
      </c>
      <c r="K3470" s="565">
        <v>10.18</v>
      </c>
      <c r="L3470" s="565">
        <v>10.16</v>
      </c>
      <c r="M3470" s="565">
        <v>10.46</v>
      </c>
      <c r="N3470" s="414">
        <v>10.46</v>
      </c>
      <c r="O3470" s="565">
        <v>10.45</v>
      </c>
      <c r="P3470" s="565">
        <v>10.46</v>
      </c>
      <c r="Q3470" s="565">
        <v>10.51</v>
      </c>
      <c r="R3470" s="565">
        <v>10.49</v>
      </c>
      <c r="S3470" s="565">
        <v>10.45</v>
      </c>
      <c r="T3470" s="565">
        <v>10.39</v>
      </c>
      <c r="U3470" s="565">
        <v>10.4</v>
      </c>
      <c r="V3470" s="565">
        <v>10.42</v>
      </c>
      <c r="W3470" s="565">
        <v>10.45</v>
      </c>
      <c r="X3470" s="565">
        <v>10.49</v>
      </c>
      <c r="Y3470" s="565">
        <v>10.52</v>
      </c>
      <c r="Z3470" s="565">
        <v>10.55</v>
      </c>
      <c r="AA3470" s="565">
        <v>10.56</v>
      </c>
      <c r="AB3470" s="1349">
        <v>10.61</v>
      </c>
      <c r="AC3470" s="1556">
        <f>AVERAGE(E3470:AB3470)</f>
        <v>10.435416666666667</v>
      </c>
      <c r="AD3470" s="10"/>
      <c r="AE3470" s="10"/>
      <c r="AF3470" s="10"/>
      <c r="AG3470" s="10"/>
    </row>
    <row r="3471" spans="1:42" x14ac:dyDescent="0.25">
      <c r="A3471" s="562" t="s">
        <v>1199</v>
      </c>
      <c r="B3471" s="1320"/>
      <c r="C3471" s="342" t="s">
        <v>24</v>
      </c>
      <c r="D3471" s="682" t="s">
        <v>56</v>
      </c>
      <c r="E3471" s="343">
        <v>10.64</v>
      </c>
      <c r="F3471" s="296">
        <v>10.69</v>
      </c>
      <c r="G3471" s="565">
        <v>10.34</v>
      </c>
      <c r="H3471" s="414">
        <v>10.32</v>
      </c>
      <c r="I3471" s="565">
        <v>10.33</v>
      </c>
      <c r="J3471" s="565">
        <v>10.29</v>
      </c>
      <c r="K3471" s="565">
        <v>10.199999999999999</v>
      </c>
      <c r="L3471" s="565">
        <v>10.18</v>
      </c>
      <c r="M3471" s="565">
        <v>10.31</v>
      </c>
      <c r="N3471" s="414">
        <v>10.31</v>
      </c>
      <c r="O3471" s="565">
        <v>10.28</v>
      </c>
      <c r="P3471" s="565">
        <v>10.32</v>
      </c>
      <c r="Q3471" s="565">
        <v>10.34</v>
      </c>
      <c r="R3471" s="565">
        <v>10.36</v>
      </c>
      <c r="S3471" s="565">
        <v>10.29</v>
      </c>
      <c r="T3471" s="565">
        <v>10.26</v>
      </c>
      <c r="U3471" s="565">
        <v>10.26</v>
      </c>
      <c r="V3471" s="565">
        <v>10.26</v>
      </c>
      <c r="W3471" s="565">
        <v>10.31</v>
      </c>
      <c r="X3471" s="565">
        <v>10.34</v>
      </c>
      <c r="Y3471" s="565">
        <v>10.36</v>
      </c>
      <c r="Z3471" s="565">
        <v>10.28</v>
      </c>
      <c r="AA3471" s="565">
        <v>10.24</v>
      </c>
      <c r="AB3471" s="1349">
        <v>10.28</v>
      </c>
      <c r="AC3471" s="1556">
        <f>AVERAGE(E3471:AB3471)</f>
        <v>10.324583333333331</v>
      </c>
      <c r="AD3471" s="10"/>
      <c r="AE3471" s="10"/>
      <c r="AF3471" s="10"/>
      <c r="AG3471" s="10"/>
      <c r="AK3471" s="400"/>
      <c r="AL3471" s="400"/>
      <c r="AM3471" s="400"/>
      <c r="AN3471" s="400"/>
    </row>
    <row r="3472" spans="1:42" ht="16.5" thickBot="1" x14ac:dyDescent="0.3">
      <c r="A3472" s="568" t="s">
        <v>1200</v>
      </c>
      <c r="B3472" s="1323"/>
      <c r="C3472" s="909" t="s">
        <v>24</v>
      </c>
      <c r="D3472" s="391" t="s">
        <v>56</v>
      </c>
      <c r="E3472" s="188">
        <v>10.61</v>
      </c>
      <c r="F3472" s="144">
        <v>10.63</v>
      </c>
      <c r="G3472" s="572">
        <v>10.28</v>
      </c>
      <c r="H3472" s="571">
        <v>10.29</v>
      </c>
      <c r="I3472" s="572">
        <v>10.29</v>
      </c>
      <c r="J3472" s="572">
        <v>10.25</v>
      </c>
      <c r="K3472" s="572">
        <v>10.15</v>
      </c>
      <c r="L3472" s="572">
        <v>10.15</v>
      </c>
      <c r="M3472" s="572">
        <v>10.45</v>
      </c>
      <c r="N3472" s="571">
        <v>10.44</v>
      </c>
      <c r="O3472" s="572">
        <v>10.43</v>
      </c>
      <c r="P3472" s="572">
        <v>10.44</v>
      </c>
      <c r="Q3472" s="572">
        <v>10.47</v>
      </c>
      <c r="R3472" s="572">
        <v>10.47</v>
      </c>
      <c r="S3472" s="572">
        <v>10.42</v>
      </c>
      <c r="T3472" s="572">
        <v>10.39</v>
      </c>
      <c r="U3472" s="572">
        <v>10.41</v>
      </c>
      <c r="V3472" s="572">
        <v>10.43</v>
      </c>
      <c r="W3472" s="572">
        <v>10.46</v>
      </c>
      <c r="X3472" s="572">
        <v>10.5</v>
      </c>
      <c r="Y3472" s="572">
        <v>10.51</v>
      </c>
      <c r="Z3472" s="572">
        <v>10.55</v>
      </c>
      <c r="AA3472" s="572">
        <v>10.56</v>
      </c>
      <c r="AB3472" s="1350">
        <v>10.61</v>
      </c>
      <c r="AC3472" s="778">
        <f>AVERAGE(E3472:AB3472)</f>
        <v>10.424583333333333</v>
      </c>
      <c r="AD3472" s="10"/>
      <c r="AE3472" s="10"/>
      <c r="AF3472" s="10"/>
      <c r="AK3472" s="14"/>
      <c r="AL3472" s="14"/>
      <c r="AM3472" s="15"/>
      <c r="AN3472" s="14"/>
    </row>
    <row r="3473" spans="1:42" x14ac:dyDescent="0.25">
      <c r="A3473" s="3696" t="s">
        <v>633</v>
      </c>
      <c r="B3473" s="3490" t="s">
        <v>28</v>
      </c>
      <c r="C3473" s="119" t="s">
        <v>14</v>
      </c>
      <c r="D3473" s="111" t="s">
        <v>117</v>
      </c>
      <c r="E3473" s="304">
        <f t="shared" ref="E3473" si="12826">(E3477-D3477)*$AE3473*$AF3473</f>
        <v>0</v>
      </c>
      <c r="F3473" s="69">
        <f t="shared" ref="F3473" si="12827">(F3477-E3477)*$AE3473*$AF3473</f>
        <v>0</v>
      </c>
      <c r="G3473" s="69">
        <f t="shared" ref="G3473" si="12828">(G3477-F3477)*$AE3473*$AF3473</f>
        <v>0</v>
      </c>
      <c r="H3473" s="408">
        <f t="shared" ref="H3473" si="12829">(H3477-G3477)*$AE3473*$AF3473</f>
        <v>0</v>
      </c>
      <c r="I3473" s="69">
        <f t="shared" ref="I3473" si="12830">(I3477-H3477)*$AE3473*$AF3473</f>
        <v>0</v>
      </c>
      <c r="J3473" s="69">
        <f t="shared" ref="J3473" si="12831">(J3477-I3477)*$AE3473*$AF3473</f>
        <v>0</v>
      </c>
      <c r="K3473" s="69">
        <f t="shared" ref="K3473" si="12832">(K3477-J3477)*$AE3473*$AF3473</f>
        <v>0</v>
      </c>
      <c r="L3473" s="69">
        <f t="shared" ref="L3473" si="12833">(L3477-K3477)*$AE3473*$AF3473</f>
        <v>0</v>
      </c>
      <c r="M3473" s="69">
        <f t="shared" ref="M3473" si="12834">(M3477-L3477)*$AE3473*$AF3473</f>
        <v>0</v>
      </c>
      <c r="N3473" s="408">
        <f t="shared" ref="N3473" si="12835">(N3477-M3477)*$AE3473*$AF3473</f>
        <v>0</v>
      </c>
      <c r="O3473" s="69">
        <f t="shared" ref="O3473" si="12836">(O3477-N3477)*$AE3473*$AF3473</f>
        <v>0</v>
      </c>
      <c r="P3473" s="69">
        <f t="shared" ref="P3473" si="12837">(P3477-O3477)*$AE3473*$AF3473</f>
        <v>0</v>
      </c>
      <c r="Q3473" s="69">
        <f t="shared" ref="Q3473" si="12838">(Q3477-P3477)*$AE3473*$AF3473</f>
        <v>0</v>
      </c>
      <c r="R3473" s="69">
        <f t="shared" ref="R3473" si="12839">(R3477-Q3477)*$AE3473*$AF3473</f>
        <v>0</v>
      </c>
      <c r="S3473" s="69">
        <f t="shared" ref="S3473" si="12840">(S3477-R3477)*$AE3473*$AF3473</f>
        <v>0</v>
      </c>
      <c r="T3473" s="69">
        <f t="shared" ref="T3473" si="12841">(T3477-S3477)*$AE3473*$AF3473</f>
        <v>0</v>
      </c>
      <c r="U3473" s="69">
        <f t="shared" ref="U3473" si="12842">(U3477-T3477)*$AE3473*$AF3473</f>
        <v>0</v>
      </c>
      <c r="V3473" s="408">
        <f t="shared" ref="V3473" si="12843">(V3477-U3477)*$AE3473*$AF3473</f>
        <v>0</v>
      </c>
      <c r="W3473" s="69">
        <f t="shared" ref="W3473" si="12844">(W3477-V3477)*$AE3473*$AF3473</f>
        <v>0</v>
      </c>
      <c r="X3473" s="69">
        <f t="shared" ref="X3473" si="12845">(X3477-W3477)*$AE3473*$AF3473</f>
        <v>0</v>
      </c>
      <c r="Y3473" s="69">
        <f t="shared" ref="Y3473" si="12846">(Y3477-X3477)*$AE3473*$AF3473</f>
        <v>0</v>
      </c>
      <c r="Z3473" s="69">
        <f t="shared" ref="Z3473" si="12847">(Z3477-Y3477)*$AE3473*$AF3473</f>
        <v>0</v>
      </c>
      <c r="AA3473" s="69">
        <f t="shared" ref="AA3473" si="12848">(AA3477-Z3477)*$AE3473*$AF3473</f>
        <v>0</v>
      </c>
      <c r="AB3473" s="397">
        <f t="shared" ref="AB3473" si="12849">(AB3477-AA3477)*$AE3473*$AF3473</f>
        <v>0</v>
      </c>
      <c r="AC3473" s="104">
        <f>SUM(E3473:AB3473)</f>
        <v>0</v>
      </c>
      <c r="AD3473" s="68"/>
      <c r="AE3473" s="69">
        <v>0</v>
      </c>
      <c r="AF3473" s="70">
        <v>0</v>
      </c>
      <c r="AK3473" s="474"/>
      <c r="AL3473" s="475"/>
      <c r="AM3473" s="474"/>
      <c r="AN3473" s="15"/>
    </row>
    <row r="3474" spans="1:42" x14ac:dyDescent="0.25">
      <c r="A3474" s="3697"/>
      <c r="B3474" s="3491"/>
      <c r="C3474" s="121" t="s">
        <v>16</v>
      </c>
      <c r="D3474" s="106" t="s">
        <v>117</v>
      </c>
      <c r="E3474" s="305">
        <f t="shared" ref="E3474" si="12850">(E3478-D3478)*$AE3473*$AF3473</f>
        <v>0</v>
      </c>
      <c r="F3474" s="306">
        <f t="shared" ref="F3474" si="12851">(F3478-E3478)*$AE3473*$AF3473</f>
        <v>0</v>
      </c>
      <c r="G3474" s="306">
        <f t="shared" ref="G3474" si="12852">(G3478-F3478)*$AE3473*$AF3473</f>
        <v>0</v>
      </c>
      <c r="H3474" s="409">
        <f t="shared" ref="H3474" si="12853">(H3478-G3478)*$AE3473*$AF3473</f>
        <v>0</v>
      </c>
      <c r="I3474" s="306">
        <f t="shared" ref="I3474" si="12854">(I3478-H3478)*$AE3473*$AF3473</f>
        <v>0</v>
      </c>
      <c r="J3474" s="306">
        <f t="shared" ref="J3474" si="12855">(J3478-I3478)*$AE3473*$AF3473</f>
        <v>0</v>
      </c>
      <c r="K3474" s="306">
        <f t="shared" ref="K3474" si="12856">(K3478-J3478)*$AE3473*$AF3473</f>
        <v>0</v>
      </c>
      <c r="L3474" s="306">
        <f t="shared" ref="L3474" si="12857">(L3478-K3478)*$AE3473*$AF3473</f>
        <v>0</v>
      </c>
      <c r="M3474" s="306">
        <f t="shared" ref="M3474" si="12858">(M3478-L3478)*$AE3473*$AF3473</f>
        <v>0</v>
      </c>
      <c r="N3474" s="409">
        <f t="shared" ref="N3474" si="12859">(N3478-M3478)*$AE3473*$AF3473</f>
        <v>0</v>
      </c>
      <c r="O3474" s="306">
        <f t="shared" ref="O3474" si="12860">(O3478-N3478)*$AE3473*$AF3473</f>
        <v>0</v>
      </c>
      <c r="P3474" s="306">
        <f t="shared" ref="P3474" si="12861">(P3478-O3478)*$AE3473*$AF3473</f>
        <v>0</v>
      </c>
      <c r="Q3474" s="306">
        <f t="shared" ref="Q3474" si="12862">(Q3478-P3478)*$AE3473*$AF3473</f>
        <v>0</v>
      </c>
      <c r="R3474" s="306">
        <f t="shared" ref="R3474" si="12863">(R3478-Q3478)*$AE3473*$AF3473</f>
        <v>0</v>
      </c>
      <c r="S3474" s="306">
        <f t="shared" ref="S3474" si="12864">(S3478-R3478)*$AE3473*$AF3473</f>
        <v>0</v>
      </c>
      <c r="T3474" s="306">
        <f t="shared" ref="T3474" si="12865">(T3478-S3478)*$AE3473*$AF3473</f>
        <v>0</v>
      </c>
      <c r="U3474" s="306">
        <f t="shared" ref="U3474" si="12866">(U3478-T3478)*$AE3473*$AF3473</f>
        <v>0</v>
      </c>
      <c r="V3474" s="409">
        <f t="shared" ref="V3474" si="12867">(V3478-U3478)*$AE3473*$AF3473</f>
        <v>0</v>
      </c>
      <c r="W3474" s="306">
        <f t="shared" ref="W3474" si="12868">(W3478-V3478)*$AE3473*$AF3473</f>
        <v>0</v>
      </c>
      <c r="X3474" s="306">
        <f t="shared" ref="X3474" si="12869">(X3478-W3478)*$AE3473*$AF3473</f>
        <v>0</v>
      </c>
      <c r="Y3474" s="306">
        <f t="shared" ref="Y3474" si="12870">(Y3478-X3478)*$AE3473*$AF3473</f>
        <v>0</v>
      </c>
      <c r="Z3474" s="306">
        <f t="shared" ref="Z3474" si="12871">(Z3478-Y3478)*$AE3473*$AF3473</f>
        <v>0</v>
      </c>
      <c r="AA3474" s="306">
        <f t="shared" ref="AA3474" si="12872">(AA3478-Z3478)*$AE3473*$AF3473</f>
        <v>0</v>
      </c>
      <c r="AB3474" s="398">
        <f t="shared" ref="AB3474" si="12873">(AB3478-AA3478)*$AE3473*$AF3473</f>
        <v>0</v>
      </c>
      <c r="AC3474" s="105">
        <f>SUM(E3474:AB3474)</f>
        <v>0</v>
      </c>
      <c r="AD3474" s="71"/>
      <c r="AE3474" s="153"/>
      <c r="AF3474" s="72"/>
      <c r="AK3474" s="15"/>
      <c r="AL3474" s="15"/>
      <c r="AM3474" s="15"/>
      <c r="AN3474" s="15"/>
    </row>
    <row r="3475" spans="1:42" x14ac:dyDescent="0.25">
      <c r="A3475" s="3697"/>
      <c r="B3475" s="3491"/>
      <c r="C3475" s="121" t="s">
        <v>17</v>
      </c>
      <c r="D3475" s="106" t="s">
        <v>18</v>
      </c>
      <c r="E3475" s="1571"/>
      <c r="F3475" s="1565"/>
      <c r="G3475" s="1565"/>
      <c r="H3475" s="414"/>
      <c r="I3475" s="1565"/>
      <c r="J3475" s="1565"/>
      <c r="K3475" s="1565"/>
      <c r="L3475" s="1565"/>
      <c r="M3475" s="1565"/>
      <c r="N3475" s="414"/>
      <c r="O3475" s="1565"/>
      <c r="P3475" s="1565"/>
      <c r="Q3475" s="1565"/>
      <c r="R3475" s="1565"/>
      <c r="S3475" s="1565"/>
      <c r="T3475" s="1565"/>
      <c r="U3475" s="1565"/>
      <c r="V3475" s="414"/>
      <c r="W3475" s="1565"/>
      <c r="X3475" s="1565"/>
      <c r="Y3475" s="325"/>
      <c r="Z3475" s="1565"/>
      <c r="AA3475" s="1565"/>
      <c r="AB3475" s="1598"/>
      <c r="AC3475" s="105"/>
      <c r="AD3475" s="74"/>
      <c r="AE3475" s="74"/>
      <c r="AF3475" s="75"/>
      <c r="AK3475" s="15"/>
      <c r="AL3475" s="15"/>
      <c r="AM3475" s="15"/>
      <c r="AN3475" s="15"/>
    </row>
    <row r="3476" spans="1:42" ht="16.5" thickBot="1" x14ac:dyDescent="0.3">
      <c r="A3476" s="3702"/>
      <c r="B3476" s="3519"/>
      <c r="C3476" s="124" t="s">
        <v>19</v>
      </c>
      <c r="D3476" s="112"/>
      <c r="E3476" s="315" t="e">
        <f t="shared" ref="E3476:AB3476" si="12874">E3474/E3473</f>
        <v>#DIV/0!</v>
      </c>
      <c r="F3476" s="316" t="e">
        <f t="shared" si="12874"/>
        <v>#DIV/0!</v>
      </c>
      <c r="G3476" s="316" t="e">
        <f t="shared" si="12874"/>
        <v>#DIV/0!</v>
      </c>
      <c r="H3476" s="424" t="e">
        <f t="shared" si="12874"/>
        <v>#DIV/0!</v>
      </c>
      <c r="I3476" s="316" t="e">
        <f t="shared" si="12874"/>
        <v>#DIV/0!</v>
      </c>
      <c r="J3476" s="316" t="e">
        <f t="shared" si="12874"/>
        <v>#DIV/0!</v>
      </c>
      <c r="K3476" s="316" t="e">
        <f t="shared" si="12874"/>
        <v>#DIV/0!</v>
      </c>
      <c r="L3476" s="316" t="e">
        <f t="shared" si="12874"/>
        <v>#DIV/0!</v>
      </c>
      <c r="M3476" s="316" t="e">
        <f t="shared" si="12874"/>
        <v>#DIV/0!</v>
      </c>
      <c r="N3476" s="424" t="e">
        <f t="shared" si="12874"/>
        <v>#DIV/0!</v>
      </c>
      <c r="O3476" s="316" t="e">
        <f t="shared" si="12874"/>
        <v>#DIV/0!</v>
      </c>
      <c r="P3476" s="316" t="e">
        <f t="shared" si="12874"/>
        <v>#DIV/0!</v>
      </c>
      <c r="Q3476" s="316" t="e">
        <f t="shared" si="12874"/>
        <v>#DIV/0!</v>
      </c>
      <c r="R3476" s="316" t="e">
        <f t="shared" si="12874"/>
        <v>#DIV/0!</v>
      </c>
      <c r="S3476" s="316" t="e">
        <f t="shared" si="12874"/>
        <v>#DIV/0!</v>
      </c>
      <c r="T3476" s="316" t="e">
        <f t="shared" si="12874"/>
        <v>#DIV/0!</v>
      </c>
      <c r="U3476" s="316" t="e">
        <f t="shared" si="12874"/>
        <v>#DIV/0!</v>
      </c>
      <c r="V3476" s="424" t="e">
        <f t="shared" si="12874"/>
        <v>#DIV/0!</v>
      </c>
      <c r="W3476" s="316" t="e">
        <f t="shared" si="12874"/>
        <v>#DIV/0!</v>
      </c>
      <c r="X3476" s="316" t="e">
        <f t="shared" si="12874"/>
        <v>#DIV/0!</v>
      </c>
      <c r="Y3476" s="316" t="e">
        <f>V3474/V3473</f>
        <v>#DIV/0!</v>
      </c>
      <c r="Z3476" s="316" t="e">
        <f t="shared" si="12874"/>
        <v>#DIV/0!</v>
      </c>
      <c r="AA3476" s="316" t="e">
        <f t="shared" si="12874"/>
        <v>#DIV/0!</v>
      </c>
      <c r="AB3476" s="870" t="e">
        <f t="shared" si="12874"/>
        <v>#DIV/0!</v>
      </c>
      <c r="AC3476" s="498" t="e">
        <f>MAX(E3476:AB3476)</f>
        <v>#DIV/0!</v>
      </c>
      <c r="AD3476" s="71"/>
      <c r="AE3476" s="153"/>
      <c r="AF3476" s="72"/>
      <c r="AK3476" s="15"/>
      <c r="AL3476" s="15"/>
      <c r="AM3476" s="15"/>
      <c r="AN3476" s="15"/>
    </row>
    <row r="3477" spans="1:42" hidden="1" x14ac:dyDescent="0.25">
      <c r="A3477" s="2217"/>
      <c r="B3477" s="2220"/>
      <c r="C3477" s="360" t="s">
        <v>118</v>
      </c>
      <c r="D3477" s="120"/>
      <c r="E3477" s="136"/>
      <c r="F3477" s="134"/>
      <c r="G3477" s="134"/>
      <c r="H3477" s="405"/>
      <c r="I3477" s="134"/>
      <c r="J3477" s="134"/>
      <c r="K3477" s="134"/>
      <c r="L3477" s="134"/>
      <c r="M3477" s="134"/>
      <c r="N3477" s="405"/>
      <c r="O3477" s="134"/>
      <c r="P3477" s="134"/>
      <c r="Q3477" s="134"/>
      <c r="R3477" s="134"/>
      <c r="S3477" s="134"/>
      <c r="T3477" s="134"/>
      <c r="U3477" s="134"/>
      <c r="V3477" s="134"/>
      <c r="W3477" s="134"/>
      <c r="X3477" s="134"/>
      <c r="Y3477" s="405"/>
      <c r="Z3477" s="134"/>
      <c r="AA3477" s="134"/>
      <c r="AB3477" s="518"/>
      <c r="AC3477" s="120"/>
      <c r="AD3477" s="71"/>
      <c r="AE3477" s="153"/>
      <c r="AF3477" s="72"/>
      <c r="AK3477" s="15"/>
      <c r="AL3477" s="15"/>
      <c r="AM3477" s="15"/>
      <c r="AN3477" s="15"/>
    </row>
    <row r="3478" spans="1:42" s="181" customFormat="1" hidden="1" x14ac:dyDescent="0.25">
      <c r="A3478" s="2227"/>
      <c r="B3478" s="2230"/>
      <c r="C3478" s="122" t="s">
        <v>119</v>
      </c>
      <c r="D3478" s="106"/>
      <c r="E3478" s="308"/>
      <c r="F3478" s="309"/>
      <c r="G3478" s="309"/>
      <c r="H3478" s="406"/>
      <c r="I3478" s="309"/>
      <c r="J3478" s="309"/>
      <c r="K3478" s="309"/>
      <c r="L3478" s="309"/>
      <c r="M3478" s="309"/>
      <c r="N3478" s="406"/>
      <c r="O3478" s="309"/>
      <c r="P3478" s="309"/>
      <c r="Q3478" s="309"/>
      <c r="R3478" s="309"/>
      <c r="S3478" s="309"/>
      <c r="T3478" s="309"/>
      <c r="U3478" s="309"/>
      <c r="V3478" s="309"/>
      <c r="W3478" s="309"/>
      <c r="X3478" s="309"/>
      <c r="Y3478" s="406"/>
      <c r="Z3478" s="309"/>
      <c r="AA3478" s="309"/>
      <c r="AB3478" s="934"/>
      <c r="AC3478" s="106"/>
      <c r="AD3478" s="71"/>
      <c r="AE3478" s="153"/>
      <c r="AF3478" s="72"/>
      <c r="AH3478" s="844"/>
      <c r="AI3478" s="845"/>
      <c r="AJ3478" s="845"/>
      <c r="AK3478" s="845"/>
      <c r="AL3478" s="846"/>
      <c r="AM3478" s="846"/>
      <c r="AN3478" s="189"/>
      <c r="AO3478" s="189"/>
      <c r="AP3478" s="189"/>
    </row>
    <row r="3479" spans="1:42" ht="16.5" hidden="1" thickBot="1" x14ac:dyDescent="0.3">
      <c r="A3479" s="3520" t="s">
        <v>44</v>
      </c>
      <c r="B3479" s="3521"/>
      <c r="C3479" s="3522"/>
      <c r="D3479" s="112"/>
      <c r="E3479" s="178">
        <f>SQRT(E3473*E3473+E3474*E3474)/E3469/1.73</f>
        <v>0</v>
      </c>
      <c r="F3479" s="179">
        <f t="shared" ref="F3479:AB3479" si="12875">SQRT(F3473*F3473+F3474*F3474)/F3469/1.73</f>
        <v>0</v>
      </c>
      <c r="G3479" s="179">
        <f t="shared" si="12875"/>
        <v>0</v>
      </c>
      <c r="H3479" s="413">
        <f t="shared" si="12875"/>
        <v>0</v>
      </c>
      <c r="I3479" s="179">
        <f t="shared" si="12875"/>
        <v>0</v>
      </c>
      <c r="J3479" s="179">
        <f t="shared" si="12875"/>
        <v>0</v>
      </c>
      <c r="K3479" s="179">
        <f t="shared" si="12875"/>
        <v>0</v>
      </c>
      <c r="L3479" s="179">
        <f t="shared" si="12875"/>
        <v>0</v>
      </c>
      <c r="M3479" s="179">
        <f t="shared" si="12875"/>
        <v>0</v>
      </c>
      <c r="N3479" s="413">
        <f t="shared" si="12875"/>
        <v>0</v>
      </c>
      <c r="O3479" s="179">
        <f t="shared" si="12875"/>
        <v>0</v>
      </c>
      <c r="P3479" s="179">
        <f t="shared" si="12875"/>
        <v>0</v>
      </c>
      <c r="Q3479" s="179">
        <f t="shared" si="12875"/>
        <v>0</v>
      </c>
      <c r="R3479" s="179">
        <f t="shared" si="12875"/>
        <v>0</v>
      </c>
      <c r="S3479" s="179">
        <f t="shared" si="12875"/>
        <v>0</v>
      </c>
      <c r="T3479" s="179">
        <f t="shared" si="12875"/>
        <v>0</v>
      </c>
      <c r="U3479" s="179">
        <f t="shared" si="12875"/>
        <v>0</v>
      </c>
      <c r="V3479" s="413">
        <f t="shared" si="12875"/>
        <v>0</v>
      </c>
      <c r="W3479" s="179">
        <f t="shared" si="12875"/>
        <v>0</v>
      </c>
      <c r="X3479" s="179">
        <f t="shared" si="12875"/>
        <v>0</v>
      </c>
      <c r="Y3479" s="77">
        <f>SQRT(V3473*V3473+V3474*V3474)/V3469/1.73</f>
        <v>0</v>
      </c>
      <c r="Z3479" s="179">
        <f t="shared" si="12875"/>
        <v>0</v>
      </c>
      <c r="AA3479" s="179">
        <f t="shared" si="12875"/>
        <v>0</v>
      </c>
      <c r="AB3479" s="399">
        <f t="shared" si="12875"/>
        <v>0</v>
      </c>
      <c r="AC3479" s="107">
        <f>AVERAGE(E3479:AB3479)</f>
        <v>0</v>
      </c>
      <c r="AD3479" s="76" t="e">
        <f>(AC3475-AC3479)/AC3475</f>
        <v>#DIV/0!</v>
      </c>
      <c r="AE3479" s="77"/>
      <c r="AF3479" s="78"/>
      <c r="AK3479" s="14"/>
      <c r="AL3479" s="14"/>
      <c r="AM3479" s="15"/>
      <c r="AN3479" s="14"/>
    </row>
    <row r="3480" spans="1:42" x14ac:dyDescent="0.25">
      <c r="A3480" s="3527" t="s">
        <v>634</v>
      </c>
      <c r="B3480" s="3490" t="s">
        <v>635</v>
      </c>
      <c r="C3480" s="119" t="s">
        <v>14</v>
      </c>
      <c r="D3480" s="111" t="s">
        <v>948</v>
      </c>
      <c r="E3480" s="304">
        <v>337.2</v>
      </c>
      <c r="F3480" s="69">
        <v>333.6</v>
      </c>
      <c r="G3480" s="69">
        <v>326.39999999999998</v>
      </c>
      <c r="H3480" s="408">
        <v>336</v>
      </c>
      <c r="I3480" s="69">
        <v>337.2</v>
      </c>
      <c r="J3480" s="69">
        <v>354</v>
      </c>
      <c r="K3480" s="69">
        <v>356.4</v>
      </c>
      <c r="L3480" s="69">
        <v>384.6</v>
      </c>
      <c r="M3480" s="69">
        <v>415.8</v>
      </c>
      <c r="N3480" s="408">
        <v>614.4</v>
      </c>
      <c r="O3480" s="69">
        <v>810</v>
      </c>
      <c r="P3480" s="69">
        <v>881.4</v>
      </c>
      <c r="Q3480" s="69">
        <v>862.8</v>
      </c>
      <c r="R3480" s="69">
        <v>864</v>
      </c>
      <c r="S3480" s="69">
        <v>852.6</v>
      </c>
      <c r="T3480" s="69">
        <v>864</v>
      </c>
      <c r="U3480" s="69">
        <v>846.6</v>
      </c>
      <c r="V3480" s="408">
        <v>830.4</v>
      </c>
      <c r="W3480" s="69">
        <v>820.2</v>
      </c>
      <c r="X3480" s="69">
        <v>813.6</v>
      </c>
      <c r="Y3480" s="69">
        <v>737.4</v>
      </c>
      <c r="Z3480" s="69">
        <v>502.8</v>
      </c>
      <c r="AA3480" s="69">
        <v>417</v>
      </c>
      <c r="AB3480" s="397">
        <v>363</v>
      </c>
      <c r="AC3480" s="104">
        <f>SUM(E3480:AB3480)</f>
        <v>14261.400000000001</v>
      </c>
      <c r="AD3480" s="68"/>
      <c r="AE3480" s="69">
        <v>100</v>
      </c>
      <c r="AF3480" s="70">
        <v>40</v>
      </c>
      <c r="AK3480" s="474"/>
      <c r="AL3480" s="475"/>
      <c r="AM3480" s="474"/>
      <c r="AN3480" s="15"/>
    </row>
    <row r="3481" spans="1:42" x14ac:dyDescent="0.25">
      <c r="A3481" s="3528"/>
      <c r="B3481" s="3491"/>
      <c r="C3481" s="121" t="s">
        <v>16</v>
      </c>
      <c r="D3481" s="106" t="s">
        <v>948</v>
      </c>
      <c r="E3481" s="305">
        <v>43.8</v>
      </c>
      <c r="F3481" s="306">
        <v>37.799999999999997</v>
      </c>
      <c r="G3481" s="306">
        <v>52.8</v>
      </c>
      <c r="H3481" s="409">
        <v>44.4</v>
      </c>
      <c r="I3481" s="306">
        <v>13.8</v>
      </c>
      <c r="J3481" s="306">
        <v>9.6</v>
      </c>
      <c r="K3481" s="306">
        <v>6</v>
      </c>
      <c r="L3481" s="306">
        <v>7.2</v>
      </c>
      <c r="M3481" s="306">
        <v>19.8</v>
      </c>
      <c r="N3481" s="409">
        <v>4.2</v>
      </c>
      <c r="O3481" s="306">
        <v>32.4</v>
      </c>
      <c r="P3481" s="306">
        <v>45</v>
      </c>
      <c r="Q3481" s="306">
        <v>45</v>
      </c>
      <c r="R3481" s="306">
        <v>46.2</v>
      </c>
      <c r="S3481" s="306">
        <v>45.6</v>
      </c>
      <c r="T3481" s="306">
        <v>43.8</v>
      </c>
      <c r="U3481" s="306">
        <v>44.4</v>
      </c>
      <c r="V3481" s="409">
        <v>42.6</v>
      </c>
      <c r="W3481" s="306">
        <v>42.6</v>
      </c>
      <c r="X3481" s="306">
        <v>59.4</v>
      </c>
      <c r="Y3481" s="306">
        <v>76.2</v>
      </c>
      <c r="Z3481" s="306">
        <v>55.2</v>
      </c>
      <c r="AA3481" s="306">
        <v>62.4</v>
      </c>
      <c r="AB3481" s="398">
        <v>57</v>
      </c>
      <c r="AC3481" s="105">
        <f>SUM(E3481:AB3481)</f>
        <v>937.2</v>
      </c>
      <c r="AD3481" s="71"/>
      <c r="AE3481" s="153"/>
      <c r="AF3481" s="72"/>
      <c r="AK3481" s="15"/>
      <c r="AL3481" s="15"/>
      <c r="AM3481" s="15"/>
      <c r="AN3481" s="15"/>
    </row>
    <row r="3482" spans="1:42" x14ac:dyDescent="0.25">
      <c r="A3482" s="3528"/>
      <c r="B3482" s="3491"/>
      <c r="C3482" s="121" t="s">
        <v>17</v>
      </c>
      <c r="D3482" s="106" t="s">
        <v>56</v>
      </c>
      <c r="E3482" s="1571">
        <v>19</v>
      </c>
      <c r="F3482" s="1565">
        <v>18</v>
      </c>
      <c r="G3482" s="1565">
        <v>19</v>
      </c>
      <c r="H3482" s="414">
        <v>19</v>
      </c>
      <c r="I3482" s="1565">
        <v>24</v>
      </c>
      <c r="J3482" s="1565">
        <v>18</v>
      </c>
      <c r="K3482" s="1565">
        <v>20</v>
      </c>
      <c r="L3482" s="1565">
        <v>23</v>
      </c>
      <c r="M3482" s="1565">
        <v>25</v>
      </c>
      <c r="N3482" s="414">
        <v>40</v>
      </c>
      <c r="O3482" s="1565">
        <v>48</v>
      </c>
      <c r="P3482" s="1565">
        <v>54</v>
      </c>
      <c r="Q3482" s="1565">
        <v>45</v>
      </c>
      <c r="R3482" s="1565">
        <v>49</v>
      </c>
      <c r="S3482" s="1565">
        <v>48</v>
      </c>
      <c r="T3482" s="1565">
        <v>45</v>
      </c>
      <c r="U3482" s="1565">
        <v>46</v>
      </c>
      <c r="V3482" s="414">
        <v>46</v>
      </c>
      <c r="W3482" s="1565">
        <v>47</v>
      </c>
      <c r="X3482" s="1565">
        <v>44</v>
      </c>
      <c r="Y3482" s="325">
        <v>39</v>
      </c>
      <c r="Z3482" s="1565">
        <v>24</v>
      </c>
      <c r="AA3482" s="1565">
        <v>25</v>
      </c>
      <c r="AB3482" s="1598">
        <v>20</v>
      </c>
      <c r="AC3482" s="105">
        <f>AVERAGE(E3482:AB3482)</f>
        <v>33.541666666666664</v>
      </c>
      <c r="AD3482" s="74"/>
      <c r="AE3482" s="74"/>
      <c r="AF3482" s="75"/>
      <c r="AK3482" s="15"/>
      <c r="AL3482" s="15"/>
      <c r="AM3482" s="15"/>
      <c r="AN3482" s="15"/>
    </row>
    <row r="3483" spans="1:42" ht="16.5" thickBot="1" x14ac:dyDescent="0.3">
      <c r="A3483" s="3674"/>
      <c r="B3483" s="3519"/>
      <c r="C3483" s="124" t="s">
        <v>19</v>
      </c>
      <c r="D3483" s="112"/>
      <c r="E3483" s="315">
        <f t="shared" ref="E3483:AB3483" si="12876">E3481/E3480</f>
        <v>0.1298932384341637</v>
      </c>
      <c r="F3483" s="316">
        <f t="shared" si="12876"/>
        <v>0.1133093525179856</v>
      </c>
      <c r="G3483" s="316">
        <f t="shared" si="12876"/>
        <v>0.16176470588235295</v>
      </c>
      <c r="H3483" s="424">
        <f t="shared" si="12876"/>
        <v>0.13214285714285715</v>
      </c>
      <c r="I3483" s="316">
        <f t="shared" si="12876"/>
        <v>4.0925266903914591E-2</v>
      </c>
      <c r="J3483" s="316">
        <f t="shared" si="12876"/>
        <v>2.7118644067796609E-2</v>
      </c>
      <c r="K3483" s="316">
        <f t="shared" si="12876"/>
        <v>1.6835016835016835E-2</v>
      </c>
      <c r="L3483" s="316">
        <f t="shared" si="12876"/>
        <v>1.8720748829953199E-2</v>
      </c>
      <c r="M3483" s="316">
        <f t="shared" si="12876"/>
        <v>4.7619047619047616E-2</v>
      </c>
      <c r="N3483" s="424">
        <f t="shared" si="12876"/>
        <v>6.8359375000000009E-3</v>
      </c>
      <c r="O3483" s="316">
        <f t="shared" si="12876"/>
        <v>0.04</v>
      </c>
      <c r="P3483" s="316">
        <f t="shared" si="12876"/>
        <v>5.1055139550714772E-2</v>
      </c>
      <c r="Q3483" s="316">
        <f t="shared" si="12876"/>
        <v>5.2155771905424204E-2</v>
      </c>
      <c r="R3483" s="316">
        <f t="shared" si="12876"/>
        <v>5.3472222222222227E-2</v>
      </c>
      <c r="S3483" s="316">
        <f t="shared" si="12876"/>
        <v>5.3483462350457422E-2</v>
      </c>
      <c r="T3483" s="316">
        <f t="shared" si="12876"/>
        <v>5.0694444444444438E-2</v>
      </c>
      <c r="U3483" s="316">
        <f t="shared" si="12876"/>
        <v>5.2445074415308289E-2</v>
      </c>
      <c r="V3483" s="424">
        <f t="shared" si="12876"/>
        <v>5.1300578034682083E-2</v>
      </c>
      <c r="W3483" s="316">
        <f t="shared" si="12876"/>
        <v>5.1938551572787123E-2</v>
      </c>
      <c r="X3483" s="316">
        <f t="shared" si="12876"/>
        <v>7.3008849557522126E-2</v>
      </c>
      <c r="Y3483" s="316">
        <f>V3481/V3480</f>
        <v>5.1300578034682083E-2</v>
      </c>
      <c r="Z3483" s="316">
        <f t="shared" si="12876"/>
        <v>0.10978520286396182</v>
      </c>
      <c r="AA3483" s="316">
        <f t="shared" si="12876"/>
        <v>0.14964028776978416</v>
      </c>
      <c r="AB3483" s="870">
        <f t="shared" si="12876"/>
        <v>0.15702479338842976</v>
      </c>
      <c r="AC3483" s="498">
        <f>MAX(E3483:AB3483)</f>
        <v>0.16176470588235295</v>
      </c>
      <c r="AD3483" s="71"/>
      <c r="AE3483" s="153"/>
      <c r="AF3483" s="72"/>
      <c r="AK3483" s="15"/>
      <c r="AL3483" s="15"/>
      <c r="AM3483" s="15"/>
      <c r="AN3483" s="15"/>
    </row>
    <row r="3484" spans="1:42" hidden="1" x14ac:dyDescent="0.25">
      <c r="A3484" s="2217"/>
      <c r="B3484" s="2220"/>
      <c r="C3484" s="360" t="s">
        <v>118</v>
      </c>
      <c r="D3484" s="120"/>
      <c r="E3484" s="136"/>
      <c r="F3484" s="134"/>
      <c r="G3484" s="134"/>
      <c r="H3484" s="405"/>
      <c r="I3484" s="134"/>
      <c r="J3484" s="134"/>
      <c r="K3484" s="134"/>
      <c r="L3484" s="134"/>
      <c r="M3484" s="134"/>
      <c r="N3484" s="405"/>
      <c r="O3484" s="134"/>
      <c r="P3484" s="134"/>
      <c r="Q3484" s="134"/>
      <c r="R3484" s="134"/>
      <c r="S3484" s="134"/>
      <c r="T3484" s="134"/>
      <c r="U3484" s="134"/>
      <c r="V3484" s="134"/>
      <c r="W3484" s="134"/>
      <c r="X3484" s="134"/>
      <c r="Y3484" s="405"/>
      <c r="Z3484" s="134"/>
      <c r="AA3484" s="134"/>
      <c r="AB3484" s="518"/>
      <c r="AC3484" s="120"/>
      <c r="AD3484" s="71"/>
      <c r="AE3484" s="153"/>
      <c r="AF3484" s="72"/>
      <c r="AK3484" s="15"/>
      <c r="AL3484" s="15"/>
      <c r="AM3484" s="15"/>
      <c r="AN3484" s="15"/>
    </row>
    <row r="3485" spans="1:42" s="181" customFormat="1" hidden="1" x14ac:dyDescent="0.25">
      <c r="A3485" s="2227"/>
      <c r="B3485" s="2230"/>
      <c r="C3485" s="122" t="s">
        <v>119</v>
      </c>
      <c r="D3485" s="106"/>
      <c r="E3485" s="308"/>
      <c r="F3485" s="309"/>
      <c r="G3485" s="309"/>
      <c r="H3485" s="406"/>
      <c r="I3485" s="309"/>
      <c r="J3485" s="309"/>
      <c r="K3485" s="309"/>
      <c r="L3485" s="309"/>
      <c r="M3485" s="309"/>
      <c r="N3485" s="406"/>
      <c r="O3485" s="309"/>
      <c r="P3485" s="309"/>
      <c r="Q3485" s="309"/>
      <c r="R3485" s="309"/>
      <c r="S3485" s="309"/>
      <c r="T3485" s="309"/>
      <c r="U3485" s="309"/>
      <c r="V3485" s="309"/>
      <c r="W3485" s="309"/>
      <c r="X3485" s="309"/>
      <c r="Y3485" s="406"/>
      <c r="Z3485" s="309"/>
      <c r="AA3485" s="309"/>
      <c r="AB3485" s="934"/>
      <c r="AC3485" s="106"/>
      <c r="AD3485" s="71"/>
      <c r="AE3485" s="153"/>
      <c r="AF3485" s="72"/>
      <c r="AH3485" s="844"/>
      <c r="AI3485" s="845"/>
      <c r="AJ3485" s="845"/>
      <c r="AK3485" s="845"/>
      <c r="AL3485" s="846"/>
      <c r="AM3485" s="846"/>
      <c r="AN3485" s="189"/>
      <c r="AO3485" s="189"/>
      <c r="AP3485" s="189"/>
    </row>
    <row r="3486" spans="1:42" ht="16.5" hidden="1" thickBot="1" x14ac:dyDescent="0.3">
      <c r="A3486" s="3520" t="s">
        <v>44</v>
      </c>
      <c r="B3486" s="3521"/>
      <c r="C3486" s="3522"/>
      <c r="D3486" s="112"/>
      <c r="E3486" s="178">
        <f>SQRT(E3480*E3480+E3481*E3481)/E3469/1.73</f>
        <v>18.507601707288018</v>
      </c>
      <c r="F3486" s="179">
        <f t="shared" ref="F3486:AB3486" si="12877">SQRT(F3480*F3480+F3481*F3481)/F3469/1.73</f>
        <v>18.222188754296219</v>
      </c>
      <c r="G3486" s="179">
        <f t="shared" si="12877"/>
        <v>18.537645694816462</v>
      </c>
      <c r="H3486" s="413">
        <f t="shared" si="12877"/>
        <v>19.001747880544343</v>
      </c>
      <c r="I3486" s="179">
        <f t="shared" si="12877"/>
        <v>18.902757214273819</v>
      </c>
      <c r="J3486" s="179">
        <f t="shared" si="12877"/>
        <v>19.951218918972714</v>
      </c>
      <c r="K3486" s="179">
        <f t="shared" si="12877"/>
        <v>20.259660992747829</v>
      </c>
      <c r="L3486" s="179">
        <f t="shared" si="12877"/>
        <v>21.841954006605246</v>
      </c>
      <c r="M3486" s="179">
        <f t="shared" si="12877"/>
        <v>23.31581090784195</v>
      </c>
      <c r="N3486" s="413">
        <f t="shared" si="12877"/>
        <v>34.447410914878425</v>
      </c>
      <c r="O3486" s="179">
        <f t="shared" si="12877"/>
        <v>45.581956152985363</v>
      </c>
      <c r="P3486" s="179">
        <f t="shared" si="12877"/>
        <v>49.480441180585331</v>
      </c>
      <c r="Q3486" s="179">
        <f t="shared" si="12877"/>
        <v>48.251805752549821</v>
      </c>
      <c r="R3486" s="179">
        <f t="shared" si="12877"/>
        <v>48.604028078341443</v>
      </c>
      <c r="S3486" s="179">
        <f t="shared" si="12877"/>
        <v>48.009410053340133</v>
      </c>
      <c r="T3486" s="179">
        <f t="shared" si="12877"/>
        <v>48.977795539899361</v>
      </c>
      <c r="U3486" s="179">
        <f t="shared" si="12877"/>
        <v>47.901925153084257</v>
      </c>
      <c r="V3486" s="413">
        <f t="shared" si="12877"/>
        <v>46.845146667960691</v>
      </c>
      <c r="W3486" s="179">
        <f t="shared" si="12877"/>
        <v>46.136354733915788</v>
      </c>
      <c r="X3486" s="179">
        <f t="shared" si="12877"/>
        <v>45.691932215654965</v>
      </c>
      <c r="Y3486" s="77">
        <f>SQRT(V3480*V3480+V3481*V3481)/V3469/1.73</f>
        <v>46.845146667960691</v>
      </c>
      <c r="Z3486" s="179">
        <f t="shared" si="12877"/>
        <v>28.636834340440569</v>
      </c>
      <c r="AA3486" s="179">
        <f t="shared" si="12877"/>
        <v>23.941477083204745</v>
      </c>
      <c r="AB3486" s="399">
        <f t="shared" si="12877"/>
        <v>20.701526524155902</v>
      </c>
      <c r="AC3486" s="107">
        <f>AVERAGE(E3486:AB3486)</f>
        <v>33.691407380681007</v>
      </c>
      <c r="AD3486" s="76">
        <f>(AC3482-AC3486)/AC3482</f>
        <v>-4.4643194240300815E-3</v>
      </c>
      <c r="AE3486" s="77"/>
      <c r="AF3486" s="78"/>
      <c r="AK3486" s="14"/>
      <c r="AL3486" s="14"/>
      <c r="AM3486" s="15"/>
      <c r="AN3486" s="14"/>
    </row>
    <row r="3487" spans="1:42" x14ac:dyDescent="0.25">
      <c r="A3487" s="3527" t="s">
        <v>636</v>
      </c>
      <c r="B3487" s="3490" t="s">
        <v>947</v>
      </c>
      <c r="C3487" s="123" t="s">
        <v>14</v>
      </c>
      <c r="D3487" s="106" t="s">
        <v>117</v>
      </c>
      <c r="E3487" s="304">
        <f t="shared" ref="E3487" si="12878">(E3491-D3491)*$AE3487*$AF3487</f>
        <v>1410.0000000034925</v>
      </c>
      <c r="F3487" s="69">
        <f t="shared" ref="F3487" si="12879">(F3491-E3491)*$AE3487*$AF3487</f>
        <v>1373.9999999961583</v>
      </c>
      <c r="G3487" s="69">
        <f t="shared" ref="G3487" si="12880">(G3491-F3491)*$AE3487*$AF3487</f>
        <v>1325.9999999972933</v>
      </c>
      <c r="H3487" s="408">
        <f t="shared" ref="H3487" si="12881">(H3491-G3491)*$AE3487*$AF3487</f>
        <v>1356.0000000034051</v>
      </c>
      <c r="I3487" s="69">
        <f t="shared" ref="I3487" si="12882">(I3491-H3491)*$AE3487*$AF3487</f>
        <v>1325.9999999972933</v>
      </c>
      <c r="J3487" s="69">
        <f t="shared" ref="J3487" si="12883">(J3491-I3491)*$AE3487*$AF3487</f>
        <v>1464.0000000035798</v>
      </c>
      <c r="K3487" s="69">
        <f t="shared" ref="K3487" si="12884">(K3491-J3491)*$AE3487*$AF3487</f>
        <v>1799.9999999956344</v>
      </c>
      <c r="L3487" s="69">
        <f t="shared" ref="L3487" si="12885">(L3491-K3491)*$AE3487*$AF3487</f>
        <v>2106.0000000034051</v>
      </c>
      <c r="M3487" s="69">
        <f t="shared" ref="M3487" si="12886">(M3491-L3491)*$AE3487*$AF3487</f>
        <v>2273.9999999939755</v>
      </c>
      <c r="N3487" s="408">
        <f t="shared" ref="N3487" si="12887">(N3491-M3491)*$AE3487*$AF3487</f>
        <v>2346.0000000086438</v>
      </c>
      <c r="O3487" s="69">
        <f t="shared" ref="O3487" si="12888">(O3491-N3491)*$AE3487*$AF3487</f>
        <v>2423.9999999917927</v>
      </c>
      <c r="P3487" s="69">
        <f t="shared" ref="P3487" si="12889">(P3491-O3491)*$AE3487*$AF3487</f>
        <v>2466.0000000003492</v>
      </c>
      <c r="Q3487" s="69">
        <f t="shared" ref="Q3487" si="12890">(Q3491-P3491)*$AE3487*$AF3487</f>
        <v>2478.000000002794</v>
      </c>
      <c r="R3487" s="69">
        <f t="shared" ref="R3487" si="12891">(R3491-Q3491)*$AE3487*$AF3487</f>
        <v>2478.000000002794</v>
      </c>
      <c r="S3487" s="69">
        <f t="shared" ref="S3487" si="12892">(S3491-R3491)*$AE3487*$AF3487</f>
        <v>2580.0000000017462</v>
      </c>
      <c r="T3487" s="69">
        <f t="shared" ref="T3487" si="12893">(T3491-S3491)*$AE3487*$AF3487</f>
        <v>2603.9999999957217</v>
      </c>
      <c r="U3487" s="69">
        <f t="shared" ref="U3487" si="12894">(U3491-T3491)*$AE3487*$AF3487</f>
        <v>2544.000000005326</v>
      </c>
      <c r="V3487" s="408">
        <f t="shared" ref="V3487" si="12895">(V3491-U3491)*$AE3487*$AF3487</f>
        <v>2429.9999999930151</v>
      </c>
      <c r="W3487" s="69">
        <f t="shared" ref="W3487" si="12896">(W3491-V3491)*$AE3487*$AF3487</f>
        <v>2226.0000000060245</v>
      </c>
      <c r="X3487" s="69">
        <f t="shared" ref="X3487" si="12897">(X3491-W3491)*$AE3487*$AF3487</f>
        <v>2153.9999999913562</v>
      </c>
      <c r="Y3487" s="69">
        <f t="shared" ref="Y3487" si="12898">(Y3491-X3491)*$AE3487*$AF3487</f>
        <v>2076.0000000082073</v>
      </c>
      <c r="Z3487" s="69">
        <f t="shared" ref="Z3487" si="12899">(Z3491-Y3491)*$AE3487*$AF3487</f>
        <v>1830.0000000017462</v>
      </c>
      <c r="AA3487" s="69">
        <f t="shared" ref="AA3487" si="12900">(AA3491-Z3491)*$AE3487*$AF3487</f>
        <v>1697.9999999966822</v>
      </c>
      <c r="AB3487" s="397">
        <f t="shared" ref="AB3487" si="12901">(AB3491-AA3491)*$AE3487*$AF3487</f>
        <v>1529.9999999951979</v>
      </c>
      <c r="AC3487" s="132">
        <f>SUM(E3487:AB3487)</f>
        <v>48299.999999995634</v>
      </c>
      <c r="AD3487" s="68"/>
      <c r="AE3487" s="69">
        <v>100</v>
      </c>
      <c r="AF3487" s="70">
        <v>60</v>
      </c>
      <c r="AK3487" s="474"/>
      <c r="AL3487" s="475"/>
      <c r="AM3487" s="474"/>
      <c r="AN3487" s="15"/>
    </row>
    <row r="3488" spans="1:42" x14ac:dyDescent="0.25">
      <c r="A3488" s="3528"/>
      <c r="B3488" s="3491"/>
      <c r="C3488" s="121" t="s">
        <v>16</v>
      </c>
      <c r="D3488" s="106" t="s">
        <v>117</v>
      </c>
      <c r="E3488" s="305">
        <f t="shared" ref="E3488" si="12902">(E3492-D3492)*$AE3487*$AF3487</f>
        <v>437.99999999919237</v>
      </c>
      <c r="F3488" s="306">
        <f t="shared" ref="F3488" si="12903">(F3492-E3492)*$AE3487*$AF3487</f>
        <v>425.99999999947613</v>
      </c>
      <c r="G3488" s="306">
        <f t="shared" ref="G3488" si="12904">(G3492-F3492)*$AE3487*$AF3487</f>
        <v>413.99999999975989</v>
      </c>
      <c r="H3488" s="409">
        <f t="shared" ref="H3488" si="12905">(H3492-G3492)*$AE3487*$AF3487</f>
        <v>420.00000000098225</v>
      </c>
      <c r="I3488" s="306">
        <f t="shared" ref="I3488" si="12906">(I3492-H3492)*$AE3487*$AF3487</f>
        <v>413.99999999975989</v>
      </c>
      <c r="J3488" s="306">
        <f t="shared" ref="J3488" si="12907">(J3492-I3492)*$AE3487*$AF3487</f>
        <v>450.00000000163709</v>
      </c>
      <c r="K3488" s="306">
        <f t="shared" ref="K3488" si="12908">(K3492-J3492)*$AE3487*$AF3487</f>
        <v>557.99999999908323</v>
      </c>
      <c r="L3488" s="306">
        <f t="shared" ref="L3488" si="12909">(L3492-K3492)*$AE3487*$AF3487</f>
        <v>653.99999999954161</v>
      </c>
      <c r="M3488" s="306">
        <f t="shared" ref="M3488" si="12910">(M3492-L3492)*$AE3487*$AF3487</f>
        <v>707.99999999962893</v>
      </c>
      <c r="N3488" s="409">
        <f t="shared" ref="N3488" si="12911">(N3492-M3492)*$AE3487*$AF3487</f>
        <v>726.00000000056752</v>
      </c>
      <c r="O3488" s="306">
        <f t="shared" ref="O3488" si="12912">(O3492-N3492)*$AE3487*$AF3487</f>
        <v>756.00000000122236</v>
      </c>
      <c r="P3488" s="306">
        <f t="shared" ref="P3488" si="12913">(P3492-O3492)*$AE3487*$AF3487</f>
        <v>767.99999999821011</v>
      </c>
      <c r="Q3488" s="306">
        <f t="shared" ref="Q3488" si="12914">(Q3492-P3492)*$AE3487*$AF3487</f>
        <v>768.0000000009386</v>
      </c>
      <c r="R3488" s="306">
        <f t="shared" ref="R3488" si="12915">(R3492-Q3492)*$AE3487*$AF3487</f>
        <v>767.99999999821011</v>
      </c>
      <c r="S3488" s="306">
        <f t="shared" ref="S3488" si="12916">(S3492-R3492)*$AE3487*$AF3487</f>
        <v>804.00000000008731</v>
      </c>
      <c r="T3488" s="306">
        <f t="shared" ref="T3488" si="12917">(T3492-S3492)*$AE3487*$AF3487</f>
        <v>804.00000000008731</v>
      </c>
      <c r="U3488" s="306">
        <f t="shared" ref="U3488" si="12918">(U3492-T3492)*$AE3487*$AF3487</f>
        <v>792.00000000037107</v>
      </c>
      <c r="V3488" s="409">
        <f t="shared" ref="V3488" si="12919">(V3492-U3492)*$AE3487*$AF3487</f>
        <v>756.00000000122236</v>
      </c>
      <c r="W3488" s="306">
        <f t="shared" ref="W3488" si="12920">(W3492-V3492)*$AE3487*$AF3487</f>
        <v>689.99999999869033</v>
      </c>
      <c r="X3488" s="306">
        <f t="shared" ref="X3488" si="12921">(X3492-W3492)*$AE3487*$AF3487</f>
        <v>672.00000000048021</v>
      </c>
      <c r="Y3488" s="306">
        <f t="shared" ref="Y3488" si="12922">(Y3492-X3492)*$AE3487*$AF3487</f>
        <v>641.99999999982538</v>
      </c>
      <c r="Z3488" s="306">
        <f t="shared" ref="Z3488" si="12923">(Z3492-Y3492)*$AE3487*$AF3487</f>
        <v>570.00000000152795</v>
      </c>
      <c r="AA3488" s="306">
        <f t="shared" ref="AA3488" si="12924">(AA3492-Z3492)*$AE3487*$AF3487</f>
        <v>527.99999999842839</v>
      </c>
      <c r="AB3488" s="398">
        <f t="shared" ref="AB3488" si="12925">(AB3492-AA3492)*$AE3487*$AF3487</f>
        <v>474.00000000106957</v>
      </c>
      <c r="AC3488" s="105">
        <f>SUM(E3488:AB3488)</f>
        <v>15000</v>
      </c>
      <c r="AD3488" s="71"/>
      <c r="AE3488" s="153"/>
      <c r="AF3488" s="72"/>
      <c r="AK3488" s="15"/>
      <c r="AL3488" s="15"/>
      <c r="AM3488" s="15"/>
      <c r="AN3488" s="15"/>
    </row>
    <row r="3489" spans="1:42" x14ac:dyDescent="0.25">
      <c r="A3489" s="3528"/>
      <c r="B3489" s="3491"/>
      <c r="C3489" s="121" t="s">
        <v>17</v>
      </c>
      <c r="D3489" s="106" t="s">
        <v>56</v>
      </c>
      <c r="E3489" s="1571">
        <v>83</v>
      </c>
      <c r="F3489" s="1565">
        <v>81</v>
      </c>
      <c r="G3489" s="1565">
        <v>78</v>
      </c>
      <c r="H3489" s="414">
        <v>80</v>
      </c>
      <c r="I3489" s="1565">
        <v>78</v>
      </c>
      <c r="J3489" s="1565">
        <v>86</v>
      </c>
      <c r="K3489" s="1565">
        <v>106</v>
      </c>
      <c r="L3489" s="1565">
        <v>124</v>
      </c>
      <c r="M3489" s="1565">
        <v>134</v>
      </c>
      <c r="N3489" s="414">
        <v>138</v>
      </c>
      <c r="O3489" s="1565">
        <v>143</v>
      </c>
      <c r="P3489" s="1565">
        <v>145</v>
      </c>
      <c r="Q3489" s="1565">
        <v>146</v>
      </c>
      <c r="R3489" s="1565">
        <v>146</v>
      </c>
      <c r="S3489" s="1565">
        <v>152</v>
      </c>
      <c r="T3489" s="1565">
        <v>153</v>
      </c>
      <c r="U3489" s="1565">
        <v>150</v>
      </c>
      <c r="V3489" s="414">
        <v>143</v>
      </c>
      <c r="W3489" s="1565">
        <v>131</v>
      </c>
      <c r="X3489" s="1565">
        <v>127</v>
      </c>
      <c r="Y3489" s="325">
        <v>122</v>
      </c>
      <c r="Z3489" s="1565">
        <v>108</v>
      </c>
      <c r="AA3489" s="1565">
        <v>100</v>
      </c>
      <c r="AB3489" s="1598">
        <v>90</v>
      </c>
      <c r="AC3489" s="105">
        <f>AVERAGE(E3489:AB3489)</f>
        <v>118.5</v>
      </c>
      <c r="AD3489" s="74"/>
      <c r="AE3489" s="74"/>
      <c r="AF3489" s="75"/>
      <c r="AK3489" s="15"/>
      <c r="AL3489" s="15"/>
      <c r="AM3489" s="15"/>
      <c r="AN3489" s="15"/>
    </row>
    <row r="3490" spans="1:42" ht="16.5" thickBot="1" x14ac:dyDescent="0.3">
      <c r="A3490" s="3529"/>
      <c r="B3490" s="3492"/>
      <c r="C3490" s="121" t="s">
        <v>19</v>
      </c>
      <c r="D3490" s="106"/>
      <c r="E3490" s="311">
        <f t="shared" ref="E3490:AB3490" si="12926">E3488/E3487</f>
        <v>0.31063829787099823</v>
      </c>
      <c r="F3490" s="312">
        <f t="shared" si="12926"/>
        <v>0.31004366812275636</v>
      </c>
      <c r="G3490" s="312">
        <f t="shared" si="12926"/>
        <v>0.31221719457059199</v>
      </c>
      <c r="H3490" s="411">
        <f t="shared" si="12926"/>
        <v>0.30973451327428286</v>
      </c>
      <c r="I3490" s="312">
        <f t="shared" si="12926"/>
        <v>0.31221719457059199</v>
      </c>
      <c r="J3490" s="312">
        <f t="shared" si="12926"/>
        <v>0.30737704918069453</v>
      </c>
      <c r="K3490" s="312">
        <f t="shared" si="12926"/>
        <v>0.31000000000024253</v>
      </c>
      <c r="L3490" s="312">
        <f t="shared" si="12926"/>
        <v>0.31054131054059075</v>
      </c>
      <c r="M3490" s="312">
        <f t="shared" si="12926"/>
        <v>0.31134564643865636</v>
      </c>
      <c r="N3490" s="411">
        <f t="shared" si="12926"/>
        <v>0.30946291560012473</v>
      </c>
      <c r="O3490" s="312">
        <f t="shared" si="12926"/>
        <v>0.31188118812037213</v>
      </c>
      <c r="P3490" s="312">
        <f t="shared" si="12926"/>
        <v>0.3114355231135853</v>
      </c>
      <c r="Q3490" s="312">
        <f t="shared" si="12926"/>
        <v>0.30992736077484773</v>
      </c>
      <c r="R3490" s="312">
        <f t="shared" si="12926"/>
        <v>0.30992736077374666</v>
      </c>
      <c r="S3490" s="312">
        <f t="shared" si="12926"/>
        <v>0.31162790697656712</v>
      </c>
      <c r="T3490" s="312">
        <f t="shared" si="12926"/>
        <v>0.30875576036920438</v>
      </c>
      <c r="U3490" s="312">
        <f t="shared" si="12926"/>
        <v>0.31132075471647525</v>
      </c>
      <c r="V3490" s="411">
        <f t="shared" si="12926"/>
        <v>0.31111111111250839</v>
      </c>
      <c r="W3490" s="312">
        <f t="shared" si="12926"/>
        <v>0.30997304582067514</v>
      </c>
      <c r="X3490" s="312">
        <f t="shared" si="12926"/>
        <v>0.31197771587891221</v>
      </c>
      <c r="Y3490" s="312">
        <f>V3488/V3487</f>
        <v>0.31111111111250839</v>
      </c>
      <c r="Z3490" s="312">
        <f t="shared" si="12926"/>
        <v>0.31147540983660332</v>
      </c>
      <c r="AA3490" s="312">
        <f t="shared" si="12926"/>
        <v>0.3109540636039223</v>
      </c>
      <c r="AB3490" s="335">
        <f t="shared" si="12926"/>
        <v>0.3098039215702989</v>
      </c>
      <c r="AC3490" s="477">
        <f>MAX(E3490:AB3490)</f>
        <v>0.31221719457059199</v>
      </c>
      <c r="AD3490" s="71"/>
      <c r="AE3490" s="153"/>
      <c r="AF3490" s="72"/>
      <c r="AK3490" s="15"/>
      <c r="AL3490" s="15"/>
      <c r="AM3490" s="15"/>
      <c r="AN3490" s="15"/>
    </row>
    <row r="3491" spans="1:42" hidden="1" x14ac:dyDescent="0.25">
      <c r="A3491" s="2227"/>
      <c r="B3491" s="2230"/>
      <c r="C3491" s="122" t="s">
        <v>118</v>
      </c>
      <c r="D3491" s="106">
        <v>9047.26</v>
      </c>
      <c r="E3491" s="308">
        <v>9047.4950000000008</v>
      </c>
      <c r="F3491" s="309">
        <v>9047.7240000000002</v>
      </c>
      <c r="G3491" s="309">
        <v>9047.9449999999997</v>
      </c>
      <c r="H3491" s="406">
        <v>9048.1710000000003</v>
      </c>
      <c r="I3491" s="309">
        <v>9048.3919999999998</v>
      </c>
      <c r="J3491" s="309">
        <v>9048.6360000000004</v>
      </c>
      <c r="K3491" s="309">
        <v>9048.9359999999997</v>
      </c>
      <c r="L3491" s="309">
        <v>9049.2870000000003</v>
      </c>
      <c r="M3491" s="309">
        <v>9049.6659999999993</v>
      </c>
      <c r="N3491" s="406">
        <v>9050.0570000000007</v>
      </c>
      <c r="O3491" s="309">
        <v>9050.4609999999993</v>
      </c>
      <c r="P3491" s="309">
        <v>9050.8719999999994</v>
      </c>
      <c r="Q3491" s="309">
        <v>9051.2849999999999</v>
      </c>
      <c r="R3491" s="309">
        <v>9051.6980000000003</v>
      </c>
      <c r="S3491" s="309">
        <v>9052.1280000000006</v>
      </c>
      <c r="T3491" s="309">
        <v>9052.5619999999999</v>
      </c>
      <c r="U3491" s="309">
        <v>9052.9860000000008</v>
      </c>
      <c r="V3491" s="309">
        <v>9053.3909999999996</v>
      </c>
      <c r="W3491" s="309">
        <v>9053.7620000000006</v>
      </c>
      <c r="X3491" s="309">
        <v>9054.1209999999992</v>
      </c>
      <c r="Y3491" s="406">
        <v>9054.4670000000006</v>
      </c>
      <c r="Z3491" s="309">
        <v>9054.7720000000008</v>
      </c>
      <c r="AA3491" s="309">
        <v>9055.0550000000003</v>
      </c>
      <c r="AB3491" s="934">
        <v>9055.31</v>
      </c>
      <c r="AC3491" s="106"/>
      <c r="AD3491" s="71"/>
      <c r="AE3491" s="153"/>
      <c r="AF3491" s="72"/>
      <c r="AK3491" s="15"/>
      <c r="AL3491" s="15"/>
      <c r="AM3491" s="15"/>
      <c r="AN3491" s="15"/>
    </row>
    <row r="3492" spans="1:42" s="181" customFormat="1" hidden="1" x14ac:dyDescent="0.25">
      <c r="A3492" s="2227"/>
      <c r="B3492" s="2230"/>
      <c r="C3492" s="122" t="s">
        <v>119</v>
      </c>
      <c r="D3492" s="106">
        <v>3547.67</v>
      </c>
      <c r="E3492" s="308">
        <v>3547.7429999999999</v>
      </c>
      <c r="F3492" s="309">
        <v>3547.8139999999999</v>
      </c>
      <c r="G3492" s="309">
        <v>3547.8829999999998</v>
      </c>
      <c r="H3492" s="406">
        <v>3547.953</v>
      </c>
      <c r="I3492" s="309">
        <v>3548.0219999999999</v>
      </c>
      <c r="J3492" s="309">
        <v>3548.0970000000002</v>
      </c>
      <c r="K3492" s="309">
        <v>3548.19</v>
      </c>
      <c r="L3492" s="309">
        <v>3548.299</v>
      </c>
      <c r="M3492" s="309">
        <v>3548.4169999999999</v>
      </c>
      <c r="N3492" s="406">
        <v>3548.538</v>
      </c>
      <c r="O3492" s="309">
        <v>3548.6640000000002</v>
      </c>
      <c r="P3492" s="309">
        <v>3548.7919999999999</v>
      </c>
      <c r="Q3492" s="309">
        <v>3548.92</v>
      </c>
      <c r="R3492" s="309">
        <v>3549.0479999999998</v>
      </c>
      <c r="S3492" s="309">
        <v>3549.1819999999998</v>
      </c>
      <c r="T3492" s="309">
        <v>3549.3159999999998</v>
      </c>
      <c r="U3492" s="309">
        <v>3549.4479999999999</v>
      </c>
      <c r="V3492" s="309">
        <v>3549.5740000000001</v>
      </c>
      <c r="W3492" s="309">
        <v>3549.6889999999999</v>
      </c>
      <c r="X3492" s="309">
        <v>3549.8009999999999</v>
      </c>
      <c r="Y3492" s="406">
        <v>3549.9079999999999</v>
      </c>
      <c r="Z3492" s="309">
        <v>3550.0030000000002</v>
      </c>
      <c r="AA3492" s="309">
        <v>3550.0909999999999</v>
      </c>
      <c r="AB3492" s="934">
        <v>3550.17</v>
      </c>
      <c r="AC3492" s="106"/>
      <c r="AD3492" s="71"/>
      <c r="AE3492" s="153"/>
      <c r="AF3492" s="72"/>
      <c r="AH3492" s="844"/>
      <c r="AI3492" s="845"/>
      <c r="AJ3492" s="845"/>
      <c r="AK3492" s="845"/>
      <c r="AL3492" s="846"/>
      <c r="AM3492" s="846"/>
      <c r="AN3492" s="189"/>
      <c r="AO3492" s="189"/>
      <c r="AP3492" s="189"/>
    </row>
    <row r="3493" spans="1:42" ht="16.5" hidden="1" thickBot="1" x14ac:dyDescent="0.3">
      <c r="A3493" s="3520" t="s">
        <v>44</v>
      </c>
      <c r="B3493" s="3521"/>
      <c r="C3493" s="3522"/>
      <c r="D3493" s="112"/>
      <c r="E3493" s="178">
        <f>SQRT(E3487*E3487+E3488*E3488)/E3469/1.73</f>
        <v>80.362242791533347</v>
      </c>
      <c r="F3493" s="179">
        <f t="shared" ref="F3493:AB3493" si="12927">SQRT(F3487*F3487+F3488*F3488)/F3469/1.73</f>
        <v>78.076704594211492</v>
      </c>
      <c r="G3493" s="179">
        <f t="shared" si="12927"/>
        <v>77.88197911804518</v>
      </c>
      <c r="H3493" s="413">
        <f t="shared" si="12927"/>
        <v>79.587967224702126</v>
      </c>
      <c r="I3493" s="179">
        <f t="shared" si="12927"/>
        <v>77.806512084016077</v>
      </c>
      <c r="J3493" s="179">
        <f t="shared" si="12927"/>
        <v>86.288249122600305</v>
      </c>
      <c r="K3493" s="179">
        <f t="shared" si="12927"/>
        <v>107.11012790601578</v>
      </c>
      <c r="L3493" s="179">
        <f t="shared" si="12927"/>
        <v>125.2149286295387</v>
      </c>
      <c r="M3493" s="179">
        <f t="shared" si="12927"/>
        <v>133.39984558197813</v>
      </c>
      <c r="N3493" s="413">
        <f t="shared" si="12927"/>
        <v>137.68366140633614</v>
      </c>
      <c r="O3493" s="179">
        <f t="shared" si="12927"/>
        <v>142.77432835533898</v>
      </c>
      <c r="P3493" s="179">
        <f t="shared" si="12927"/>
        <v>144.80716492871053</v>
      </c>
      <c r="Q3493" s="179">
        <f t="shared" si="12927"/>
        <v>144.88753266738553</v>
      </c>
      <c r="R3493" s="179">
        <f t="shared" si="12927"/>
        <v>145.73235793070683</v>
      </c>
      <c r="S3493" s="179">
        <f t="shared" si="12927"/>
        <v>151.9518393173941</v>
      </c>
      <c r="T3493" s="179">
        <f t="shared" si="12927"/>
        <v>154.29137513544973</v>
      </c>
      <c r="U3493" s="179">
        <f t="shared" si="12927"/>
        <v>150.55076576012621</v>
      </c>
      <c r="V3493" s="413">
        <f t="shared" si="12927"/>
        <v>143.37537776597483</v>
      </c>
      <c r="W3493" s="179">
        <f t="shared" si="12927"/>
        <v>130.9138094026452</v>
      </c>
      <c r="X3493" s="179">
        <f t="shared" si="12927"/>
        <v>126.38296610032393</v>
      </c>
      <c r="Y3493" s="77">
        <f>SQRT(V3487*V3487+V3488*V3488)/V3469/1.73</f>
        <v>143.37537776597483</v>
      </c>
      <c r="Z3493" s="179">
        <f t="shared" si="12927"/>
        <v>108.51403426300385</v>
      </c>
      <c r="AA3493" s="179">
        <f t="shared" si="12927"/>
        <v>100.96857514045985</v>
      </c>
      <c r="AB3493" s="399">
        <f t="shared" si="12927"/>
        <v>90.239977474786983</v>
      </c>
      <c r="AC3493" s="107">
        <f>AVERAGE(E3493:AB3493)</f>
        <v>119.25740418613579</v>
      </c>
      <c r="AD3493" s="76">
        <f>(AC3489-AC3493)/AC3489</f>
        <v>-6.3915965074749954E-3</v>
      </c>
      <c r="AE3493" s="77"/>
      <c r="AF3493" s="78"/>
      <c r="AK3493" s="14"/>
      <c r="AL3493" s="14"/>
      <c r="AM3493" s="15"/>
      <c r="AN3493" s="14"/>
    </row>
    <row r="3494" spans="1:42" x14ac:dyDescent="0.25">
      <c r="A3494" s="3527" t="s">
        <v>637</v>
      </c>
      <c r="B3494" s="3490" t="s">
        <v>638</v>
      </c>
      <c r="C3494" s="119" t="s">
        <v>14</v>
      </c>
      <c r="D3494" s="111" t="s">
        <v>948</v>
      </c>
      <c r="E3494" s="304">
        <v>154.80000000000001</v>
      </c>
      <c r="F3494" s="69">
        <v>149.4</v>
      </c>
      <c r="G3494" s="69">
        <v>134.4</v>
      </c>
      <c r="H3494" s="408">
        <v>127.2</v>
      </c>
      <c r="I3494" s="69">
        <v>121.2</v>
      </c>
      <c r="J3494" s="69">
        <v>105.6</v>
      </c>
      <c r="K3494" s="69">
        <v>102.6</v>
      </c>
      <c r="L3494" s="69">
        <v>127.2</v>
      </c>
      <c r="M3494" s="69">
        <v>185.4</v>
      </c>
      <c r="N3494" s="408">
        <v>351</v>
      </c>
      <c r="O3494" s="69">
        <v>395.4</v>
      </c>
      <c r="P3494" s="69">
        <v>425.4</v>
      </c>
      <c r="Q3494" s="69">
        <v>496.2</v>
      </c>
      <c r="R3494" s="69">
        <v>472.8</v>
      </c>
      <c r="S3494" s="69">
        <v>477</v>
      </c>
      <c r="T3494" s="69">
        <v>484.8</v>
      </c>
      <c r="U3494" s="69">
        <v>485.4</v>
      </c>
      <c r="V3494" s="408">
        <v>462</v>
      </c>
      <c r="W3494" s="69">
        <v>435</v>
      </c>
      <c r="X3494" s="69">
        <v>442.2</v>
      </c>
      <c r="Y3494" s="69">
        <v>439.2</v>
      </c>
      <c r="Z3494" s="69">
        <v>432</v>
      </c>
      <c r="AA3494" s="69">
        <v>366.6</v>
      </c>
      <c r="AB3494" s="397">
        <v>172.2</v>
      </c>
      <c r="AC3494" s="104">
        <f>SUM(E3494:AB3494)</f>
        <v>7545</v>
      </c>
      <c r="AD3494" s="68"/>
      <c r="AE3494" s="69">
        <v>100</v>
      </c>
      <c r="AF3494" s="70">
        <v>60</v>
      </c>
      <c r="AK3494" s="474"/>
      <c r="AL3494" s="475"/>
      <c r="AM3494" s="474"/>
      <c r="AN3494" s="15"/>
    </row>
    <row r="3495" spans="1:42" x14ac:dyDescent="0.25">
      <c r="A3495" s="3528"/>
      <c r="B3495" s="3491"/>
      <c r="C3495" s="121" t="s">
        <v>16</v>
      </c>
      <c r="D3495" s="106" t="s">
        <v>948</v>
      </c>
      <c r="E3495" s="305">
        <v>30</v>
      </c>
      <c r="F3495" s="306">
        <v>25.2</v>
      </c>
      <c r="G3495" s="306">
        <v>11.4</v>
      </c>
      <c r="H3495" s="409">
        <v>4.2</v>
      </c>
      <c r="I3495" s="306">
        <v>6</v>
      </c>
      <c r="J3495" s="306">
        <v>2.4</v>
      </c>
      <c r="K3495" s="306">
        <v>2.4</v>
      </c>
      <c r="L3495" s="306">
        <v>4.8</v>
      </c>
      <c r="M3495" s="306">
        <v>6</v>
      </c>
      <c r="N3495" s="409">
        <v>10.199999999999999</v>
      </c>
      <c r="O3495" s="306">
        <v>16.2</v>
      </c>
      <c r="P3495" s="306">
        <v>20.399999999999999</v>
      </c>
      <c r="Q3495" s="306">
        <v>6</v>
      </c>
      <c r="R3495" s="306">
        <v>9</v>
      </c>
      <c r="S3495" s="306">
        <v>7.8</v>
      </c>
      <c r="T3495" s="306">
        <v>8.4</v>
      </c>
      <c r="U3495" s="306">
        <v>28.8</v>
      </c>
      <c r="V3495" s="409">
        <v>25.8</v>
      </c>
      <c r="W3495" s="306">
        <v>36</v>
      </c>
      <c r="X3495" s="306">
        <v>28.2</v>
      </c>
      <c r="Y3495" s="306">
        <v>37.200000000000003</v>
      </c>
      <c r="Z3495" s="306">
        <v>37.799999999999997</v>
      </c>
      <c r="AA3495" s="306">
        <v>36.6</v>
      </c>
      <c r="AB3495" s="398">
        <v>31.8</v>
      </c>
      <c r="AC3495" s="105">
        <f>SUM(E3495:AB3495)</f>
        <v>432.60000000000008</v>
      </c>
      <c r="AD3495" s="71"/>
      <c r="AE3495" s="153"/>
      <c r="AF3495" s="72"/>
      <c r="AK3495" s="15"/>
      <c r="AL3495" s="15"/>
      <c r="AM3495" s="15"/>
      <c r="AN3495" s="15"/>
    </row>
    <row r="3496" spans="1:42" x14ac:dyDescent="0.25">
      <c r="A3496" s="3528"/>
      <c r="B3496" s="3491"/>
      <c r="C3496" s="121" t="s">
        <v>17</v>
      </c>
      <c r="D3496" s="106" t="s">
        <v>56</v>
      </c>
      <c r="E3496" s="1571">
        <v>8</v>
      </c>
      <c r="F3496" s="1565">
        <v>8</v>
      </c>
      <c r="G3496" s="1565">
        <v>7</v>
      </c>
      <c r="H3496" s="414">
        <v>7</v>
      </c>
      <c r="I3496" s="1565">
        <v>6</v>
      </c>
      <c r="J3496" s="1565">
        <v>5</v>
      </c>
      <c r="K3496" s="1565">
        <v>6</v>
      </c>
      <c r="L3496" s="1565">
        <v>7</v>
      </c>
      <c r="M3496" s="1565">
        <v>16</v>
      </c>
      <c r="N3496" s="414">
        <v>20</v>
      </c>
      <c r="O3496" s="1565">
        <v>25</v>
      </c>
      <c r="P3496" s="1565">
        <v>22</v>
      </c>
      <c r="Q3496" s="1565">
        <v>27</v>
      </c>
      <c r="R3496" s="1565">
        <v>27</v>
      </c>
      <c r="S3496" s="1565">
        <v>28</v>
      </c>
      <c r="T3496" s="1565">
        <v>26</v>
      </c>
      <c r="U3496" s="1565">
        <v>25</v>
      </c>
      <c r="V3496" s="414">
        <v>24</v>
      </c>
      <c r="W3496" s="1565">
        <v>24</v>
      </c>
      <c r="X3496" s="1565">
        <v>23</v>
      </c>
      <c r="Y3496" s="325">
        <v>25</v>
      </c>
      <c r="Z3496" s="1565">
        <v>23</v>
      </c>
      <c r="AA3496" s="1565">
        <v>17</v>
      </c>
      <c r="AB3496" s="1598">
        <v>9</v>
      </c>
      <c r="AC3496" s="105">
        <f>AVERAGE(E3496:AB3496)</f>
        <v>17.291666666666668</v>
      </c>
      <c r="AD3496" s="74"/>
      <c r="AE3496" s="74"/>
      <c r="AF3496" s="75"/>
      <c r="AK3496" s="15"/>
      <c r="AL3496" s="15"/>
      <c r="AM3496" s="15"/>
      <c r="AN3496" s="15"/>
    </row>
    <row r="3497" spans="1:42" ht="16.5" thickBot="1" x14ac:dyDescent="0.3">
      <c r="A3497" s="3674"/>
      <c r="B3497" s="3519"/>
      <c r="C3497" s="124" t="s">
        <v>19</v>
      </c>
      <c r="D3497" s="112"/>
      <c r="E3497" s="315">
        <f t="shared" ref="E3497:AB3497" si="12928">E3495/E3494</f>
        <v>0.19379844961240308</v>
      </c>
      <c r="F3497" s="316">
        <f t="shared" si="12928"/>
        <v>0.16867469879518071</v>
      </c>
      <c r="G3497" s="316">
        <f t="shared" si="12928"/>
        <v>8.4821428571428575E-2</v>
      </c>
      <c r="H3497" s="424">
        <f t="shared" si="12928"/>
        <v>3.3018867924528301E-2</v>
      </c>
      <c r="I3497" s="316">
        <f t="shared" si="12928"/>
        <v>4.95049504950495E-2</v>
      </c>
      <c r="J3497" s="316">
        <f t="shared" si="12928"/>
        <v>2.2727272727272728E-2</v>
      </c>
      <c r="K3497" s="316">
        <f t="shared" si="12928"/>
        <v>2.3391812865497075E-2</v>
      </c>
      <c r="L3497" s="316">
        <f t="shared" si="12928"/>
        <v>3.7735849056603772E-2</v>
      </c>
      <c r="M3497" s="316">
        <f t="shared" si="12928"/>
        <v>3.2362459546925564E-2</v>
      </c>
      <c r="N3497" s="424">
        <f t="shared" si="12928"/>
        <v>2.9059829059829057E-2</v>
      </c>
      <c r="O3497" s="316">
        <f t="shared" si="12928"/>
        <v>4.09711684370258E-2</v>
      </c>
      <c r="P3497" s="316">
        <f t="shared" si="12928"/>
        <v>4.7954866008462625E-2</v>
      </c>
      <c r="Q3497" s="316">
        <f t="shared" si="12928"/>
        <v>1.2091898428053204E-2</v>
      </c>
      <c r="R3497" s="316">
        <f t="shared" si="12928"/>
        <v>1.9035532994923856E-2</v>
      </c>
      <c r="S3497" s="316">
        <f t="shared" si="12928"/>
        <v>1.6352201257861635E-2</v>
      </c>
      <c r="T3497" s="316">
        <f t="shared" si="12928"/>
        <v>1.7326732673267328E-2</v>
      </c>
      <c r="U3497" s="316">
        <f t="shared" si="12928"/>
        <v>5.9332509270704575E-2</v>
      </c>
      <c r="V3497" s="424">
        <f t="shared" si="12928"/>
        <v>5.5844155844155849E-2</v>
      </c>
      <c r="W3497" s="316">
        <f t="shared" si="12928"/>
        <v>8.2758620689655171E-2</v>
      </c>
      <c r="X3497" s="316">
        <f t="shared" si="12928"/>
        <v>6.3772048846675713E-2</v>
      </c>
      <c r="Y3497" s="316">
        <f>V3495/V3494</f>
        <v>5.5844155844155849E-2</v>
      </c>
      <c r="Z3497" s="316">
        <f t="shared" si="12928"/>
        <v>8.7499999999999994E-2</v>
      </c>
      <c r="AA3497" s="316">
        <f t="shared" si="12928"/>
        <v>9.9836333878887074E-2</v>
      </c>
      <c r="AB3497" s="870">
        <f t="shared" si="12928"/>
        <v>0.18466898954703834</v>
      </c>
      <c r="AC3497" s="498">
        <f>MAX(E3497:AB3497)</f>
        <v>0.19379844961240308</v>
      </c>
      <c r="AD3497" s="71"/>
      <c r="AE3497" s="153"/>
      <c r="AF3497" s="72"/>
      <c r="AK3497" s="15"/>
      <c r="AL3497" s="15"/>
      <c r="AM3497" s="15"/>
      <c r="AN3497" s="15"/>
    </row>
    <row r="3498" spans="1:42" hidden="1" x14ac:dyDescent="0.25">
      <c r="A3498" s="2217"/>
      <c r="B3498" s="2220"/>
      <c r="C3498" s="360" t="s">
        <v>118</v>
      </c>
      <c r="D3498" s="120"/>
      <c r="E3498" s="136"/>
      <c r="F3498" s="134"/>
      <c r="G3498" s="134"/>
      <c r="H3498" s="405"/>
      <c r="I3498" s="134"/>
      <c r="J3498" s="134"/>
      <c r="K3498" s="134"/>
      <c r="L3498" s="134"/>
      <c r="M3498" s="134"/>
      <c r="N3498" s="405"/>
      <c r="O3498" s="134"/>
      <c r="P3498" s="134"/>
      <c r="Q3498" s="134"/>
      <c r="R3498" s="134"/>
      <c r="S3498" s="134"/>
      <c r="T3498" s="134"/>
      <c r="U3498" s="134"/>
      <c r="V3498" s="134"/>
      <c r="W3498" s="134"/>
      <c r="X3498" s="134"/>
      <c r="Y3498" s="405"/>
      <c r="Z3498" s="134"/>
      <c r="AA3498" s="134"/>
      <c r="AB3498" s="518"/>
      <c r="AC3498" s="120"/>
      <c r="AD3498" s="71"/>
      <c r="AE3498" s="153"/>
      <c r="AF3498" s="72"/>
      <c r="AK3498" s="15"/>
      <c r="AL3498" s="15"/>
      <c r="AM3498" s="15"/>
      <c r="AN3498" s="15"/>
    </row>
    <row r="3499" spans="1:42" s="181" customFormat="1" hidden="1" x14ac:dyDescent="0.25">
      <c r="A3499" s="2227"/>
      <c r="B3499" s="2230"/>
      <c r="C3499" s="122" t="s">
        <v>119</v>
      </c>
      <c r="D3499" s="106"/>
      <c r="E3499" s="308"/>
      <c r="F3499" s="309"/>
      <c r="G3499" s="309"/>
      <c r="H3499" s="406"/>
      <c r="I3499" s="309"/>
      <c r="J3499" s="309"/>
      <c r="K3499" s="309"/>
      <c r="L3499" s="309"/>
      <c r="M3499" s="309"/>
      <c r="N3499" s="406"/>
      <c r="O3499" s="309"/>
      <c r="P3499" s="309"/>
      <c r="Q3499" s="309"/>
      <c r="R3499" s="309"/>
      <c r="S3499" s="309"/>
      <c r="T3499" s="309"/>
      <c r="U3499" s="309"/>
      <c r="V3499" s="309"/>
      <c r="W3499" s="309"/>
      <c r="X3499" s="309"/>
      <c r="Y3499" s="406"/>
      <c r="Z3499" s="309"/>
      <c r="AA3499" s="309"/>
      <c r="AB3499" s="934"/>
      <c r="AC3499" s="106"/>
      <c r="AD3499" s="71"/>
      <c r="AE3499" s="153"/>
      <c r="AF3499" s="72"/>
      <c r="AH3499" s="844"/>
      <c r="AI3499" s="845"/>
      <c r="AJ3499" s="845"/>
      <c r="AK3499" s="845"/>
      <c r="AL3499" s="846"/>
      <c r="AM3499" s="846"/>
      <c r="AN3499" s="189"/>
      <c r="AO3499" s="189"/>
      <c r="AP3499" s="189"/>
    </row>
    <row r="3500" spans="1:42" ht="16.5" hidden="1" thickBot="1" x14ac:dyDescent="0.3">
      <c r="A3500" s="3520" t="s">
        <v>44</v>
      </c>
      <c r="B3500" s="3521"/>
      <c r="C3500" s="3522"/>
      <c r="D3500" s="112"/>
      <c r="E3500" s="178">
        <f>SQRT(E3494*E3494+E3495*E3495)/E3469/1.73</f>
        <v>8.582355390543313</v>
      </c>
      <c r="F3500" s="179">
        <f t="shared" ref="F3500:AB3500" si="12929">SQRT(F3494*F3494+F3495*F3495)/F3469/1.73</f>
        <v>8.2233111174217228</v>
      </c>
      <c r="G3500" s="179">
        <f t="shared" si="12929"/>
        <v>7.5622531373099466</v>
      </c>
      <c r="H3500" s="413">
        <f t="shared" si="12929"/>
        <v>7.1354104121163928</v>
      </c>
      <c r="I3500" s="179">
        <f t="shared" si="12929"/>
        <v>6.7968602393908331</v>
      </c>
      <c r="J3500" s="179">
        <f t="shared" si="12929"/>
        <v>5.9508991203503054</v>
      </c>
      <c r="K3500" s="179">
        <f t="shared" si="12929"/>
        <v>5.8330955454755173</v>
      </c>
      <c r="L3500" s="179">
        <f t="shared" si="12929"/>
        <v>7.2277350931380102</v>
      </c>
      <c r="M3500" s="179">
        <f t="shared" si="12929"/>
        <v>10.389896825925433</v>
      </c>
      <c r="N3500" s="413">
        <f t="shared" si="12929"/>
        <v>19.68727672513792</v>
      </c>
      <c r="O3500" s="179">
        <f t="shared" si="12929"/>
        <v>22.251620932407505</v>
      </c>
      <c r="P3500" s="179">
        <f t="shared" si="12929"/>
        <v>23.877646078017229</v>
      </c>
      <c r="Q3500" s="179">
        <f t="shared" si="12929"/>
        <v>27.714181361558037</v>
      </c>
      <c r="R3500" s="179">
        <f t="shared" si="12929"/>
        <v>26.564072652619373</v>
      </c>
      <c r="S3500" s="179">
        <f t="shared" si="12929"/>
        <v>26.824844769702622</v>
      </c>
      <c r="T3500" s="179">
        <f t="shared" si="12929"/>
        <v>27.450859511880733</v>
      </c>
      <c r="U3500" s="179">
        <f t="shared" si="12929"/>
        <v>27.475216693422833</v>
      </c>
      <c r="V3500" s="413">
        <f t="shared" si="12929"/>
        <v>26.06901648684169</v>
      </c>
      <c r="W3500" s="179">
        <f t="shared" si="12929"/>
        <v>24.519406192208251</v>
      </c>
      <c r="X3500" s="179">
        <f t="shared" si="12929"/>
        <v>24.818427293322184</v>
      </c>
      <c r="Y3500" s="77">
        <f>SQRT(V3494*V3494+V3495*V3495)/V3469/1.73</f>
        <v>26.06901648684169</v>
      </c>
      <c r="Z3500" s="179">
        <f t="shared" si="12929"/>
        <v>24.550938764496962</v>
      </c>
      <c r="AA3500" s="179">
        <f t="shared" si="12929"/>
        <v>20.919545004058328</v>
      </c>
      <c r="AB3500" s="399">
        <f t="shared" si="12929"/>
        <v>9.8655546284836646</v>
      </c>
      <c r="AC3500" s="107">
        <f>AVERAGE(E3500:AB3500)</f>
        <v>17.764976685944603</v>
      </c>
      <c r="AD3500" s="76">
        <f>(AC3496-AC3500)/AC3496</f>
        <v>-2.7372145693181804E-2</v>
      </c>
      <c r="AE3500" s="77"/>
      <c r="AF3500" s="78"/>
      <c r="AK3500" s="14"/>
      <c r="AL3500" s="14"/>
      <c r="AM3500" s="15"/>
      <c r="AN3500" s="14"/>
    </row>
    <row r="3501" spans="1:42" x14ac:dyDescent="0.25">
      <c r="A3501" s="3527" t="s">
        <v>639</v>
      </c>
      <c r="B3501" s="3490" t="s">
        <v>640</v>
      </c>
      <c r="C3501" s="123" t="s">
        <v>14</v>
      </c>
      <c r="D3501" s="106" t="s">
        <v>117</v>
      </c>
      <c r="E3501" s="304">
        <f t="shared" ref="E3501" si="12930">(E3505-D3505)*$AE3501*$AF3501</f>
        <v>1547.999999998865</v>
      </c>
      <c r="F3501" s="69">
        <f t="shared" ref="F3501" si="12931">(F3505-E3505)*$AE3501*$AF3501</f>
        <v>1547.999999998865</v>
      </c>
      <c r="G3501" s="69">
        <f t="shared" ref="G3501" si="12932">(G3505-F3505)*$AE3501*$AF3501</f>
        <v>1595.9999999977299</v>
      </c>
      <c r="H3501" s="408">
        <f t="shared" ref="H3501" si="12933">(H3505-G3505)*$AE3501*$AF3501</f>
        <v>1578.0000000049768</v>
      </c>
      <c r="I3501" s="69">
        <f t="shared" ref="I3501" si="12934">(I3505-H3505)*$AE3501*$AF3501</f>
        <v>1547.999999998865</v>
      </c>
      <c r="J3501" s="69">
        <f t="shared" ref="J3501" si="12935">(J3505-I3505)*$AE3501*$AF3501</f>
        <v>1577.9999999940628</v>
      </c>
      <c r="K3501" s="69">
        <f t="shared" ref="K3501" si="12936">(K3505-J3505)*$AE3501*$AF3501</f>
        <v>1614.000000001397</v>
      </c>
      <c r="L3501" s="69">
        <f t="shared" ref="L3501" si="12937">(L3505-K3505)*$AE3501*$AF3501</f>
        <v>1614.000000001397</v>
      </c>
      <c r="M3501" s="69">
        <f t="shared" ref="M3501" si="12938">(M3505-L3505)*$AE3501*$AF3501</f>
        <v>1595.9999999977299</v>
      </c>
      <c r="N3501" s="408">
        <f t="shared" ref="N3501" si="12939">(N3505-M3505)*$AE3501*$AF3501</f>
        <v>1584.0000000061991</v>
      </c>
      <c r="O3501" s="69">
        <f t="shared" ref="O3501" si="12940">(O3505-N3505)*$AE3501*$AF3501</f>
        <v>1614.000000001397</v>
      </c>
      <c r="P3501" s="69">
        <f t="shared" ref="P3501" si="12941">(P3505-O3505)*$AE3501*$AF3501</f>
        <v>1595.9999999977299</v>
      </c>
      <c r="Q3501" s="69">
        <f t="shared" ref="Q3501" si="12942">(Q3505-P3505)*$AE3501*$AF3501</f>
        <v>1595.9999999977299</v>
      </c>
      <c r="R3501" s="69">
        <f t="shared" ref="R3501" si="12943">(R3505-Q3505)*$AE3501*$AF3501</f>
        <v>1578.0000000049768</v>
      </c>
      <c r="S3501" s="69">
        <f t="shared" ref="S3501" si="12944">(S3505-R3505)*$AE3501*$AF3501</f>
        <v>1583.9999999952852</v>
      </c>
      <c r="T3501" s="69">
        <f t="shared" ref="T3501" si="12945">(T3505-S3505)*$AE3501*$AF3501</f>
        <v>1632.0000000050641</v>
      </c>
      <c r="U3501" s="69">
        <f t="shared" ref="U3501" si="12946">(U3505-T3505)*$AE3501*$AF3501</f>
        <v>1577.9999999940628</v>
      </c>
      <c r="V3501" s="408">
        <f t="shared" ref="V3501" si="12947">(V3505-U3505)*$AE3501*$AF3501</f>
        <v>1595.9999999977299</v>
      </c>
      <c r="W3501" s="69">
        <f t="shared" ref="W3501" si="12948">(W3505-V3505)*$AE3501*$AF3501</f>
        <v>1596.0000000086438</v>
      </c>
      <c r="X3501" s="69">
        <f t="shared" ref="X3501" si="12949">(X3505-W3505)*$AE3501*$AF3501</f>
        <v>1583.9999999952852</v>
      </c>
      <c r="Y3501" s="69">
        <f t="shared" ref="Y3501" si="12950">(Y3505-X3505)*$AE3501*$AF3501</f>
        <v>1595.9999999977299</v>
      </c>
      <c r="Z3501" s="69">
        <f t="shared" ref="Z3501" si="12951">(Z3505-Y3505)*$AE3501*$AF3501</f>
        <v>1595.9999999977299</v>
      </c>
      <c r="AA3501" s="69">
        <f t="shared" ref="AA3501" si="12952">(AA3505-Z3505)*$AE3501*$AF3501</f>
        <v>1614.000000001397</v>
      </c>
      <c r="AB3501" s="397">
        <f t="shared" ref="AB3501" si="12953">(AB3505-AA3505)*$AE3501*$AF3501</f>
        <v>1595.9999999977299</v>
      </c>
      <c r="AC3501" s="132">
        <f>SUM(E3501:AB3501)</f>
        <v>38159.999999992579</v>
      </c>
      <c r="AD3501" s="68"/>
      <c r="AE3501" s="69">
        <v>100</v>
      </c>
      <c r="AF3501" s="70">
        <v>60</v>
      </c>
      <c r="AK3501" s="474"/>
      <c r="AL3501" s="475"/>
      <c r="AM3501" s="474"/>
      <c r="AN3501" s="15"/>
    </row>
    <row r="3502" spans="1:42" x14ac:dyDescent="0.25">
      <c r="A3502" s="3528"/>
      <c r="B3502" s="3491"/>
      <c r="C3502" s="121" t="s">
        <v>16</v>
      </c>
      <c r="D3502" s="106" t="s">
        <v>117</v>
      </c>
      <c r="E3502" s="305">
        <f t="shared" ref="E3502" si="12954">(E3506-D3506)*$AE3501*$AF3501</f>
        <v>563.99999999757711</v>
      </c>
      <c r="F3502" s="306">
        <f t="shared" ref="F3502" si="12955">(F3506-E3506)*$AE3501*$AF3501</f>
        <v>564.00000000030559</v>
      </c>
      <c r="G3502" s="306">
        <f t="shared" ref="G3502" si="12956">(G3506-F3506)*$AE3501*$AF3501</f>
        <v>582.00000000124419</v>
      </c>
      <c r="H3502" s="409">
        <f t="shared" ref="H3502" si="12957">(H3506-G3506)*$AE3501*$AF3501</f>
        <v>576.00000000002183</v>
      </c>
      <c r="I3502" s="306">
        <f t="shared" ref="I3502" si="12958">(I3506-H3506)*$AE3501*$AF3501</f>
        <v>564.00000000030559</v>
      </c>
      <c r="J3502" s="306">
        <f t="shared" ref="J3502" si="12959">(J3506-I3506)*$AE3501*$AF3501</f>
        <v>576.00000000002183</v>
      </c>
      <c r="K3502" s="306">
        <f t="shared" ref="K3502" si="12960">(K3506-J3506)*$AE3501*$AF3501</f>
        <v>593.99999999823194</v>
      </c>
      <c r="L3502" s="306">
        <f t="shared" ref="L3502" si="12961">(L3506-K3506)*$AE3501*$AF3501</f>
        <v>588.00000000246655</v>
      </c>
      <c r="M3502" s="306">
        <f t="shared" ref="M3502" si="12962">(M3506-L3506)*$AE3501*$AF3501</f>
        <v>581.9999999985157</v>
      </c>
      <c r="N3502" s="409">
        <f t="shared" ref="N3502" si="12963">(N3506-M3506)*$AE3501*$AF3501</f>
        <v>576.00000000002183</v>
      </c>
      <c r="O3502" s="306">
        <f t="shared" ref="O3502" si="12964">(O3506-N3506)*$AE3501*$AF3501</f>
        <v>587.99999999973807</v>
      </c>
      <c r="P3502" s="306">
        <f t="shared" ref="P3502" si="12965">(P3506-O3506)*$AE3501*$AF3501</f>
        <v>582.00000000124419</v>
      </c>
      <c r="Q3502" s="306">
        <f t="shared" ref="Q3502" si="12966">(Q3506-P3506)*$AE3501*$AF3501</f>
        <v>581.9999999985157</v>
      </c>
      <c r="R3502" s="306">
        <f t="shared" ref="R3502" si="12967">(R3506-Q3506)*$AE3501*$AF3501</f>
        <v>576.00000000002183</v>
      </c>
      <c r="S3502" s="306">
        <f t="shared" ref="S3502" si="12968">(S3506-R3506)*$AE3501*$AF3501</f>
        <v>576.00000000002183</v>
      </c>
      <c r="T3502" s="306">
        <f t="shared" ref="T3502" si="12969">(T3506-S3506)*$AE3501*$AF3501</f>
        <v>594.00000000096043</v>
      </c>
      <c r="U3502" s="306">
        <f t="shared" ref="U3502" si="12970">(U3506-T3506)*$AE3501*$AF3501</f>
        <v>576.00000000002183</v>
      </c>
      <c r="V3502" s="409">
        <f t="shared" ref="V3502" si="12971">(V3506-U3506)*$AE3501*$AF3501</f>
        <v>581.9999999985157</v>
      </c>
      <c r="W3502" s="306">
        <f t="shared" ref="W3502" si="12972">(W3506-V3506)*$AE3501*$AF3501</f>
        <v>588.00000000246655</v>
      </c>
      <c r="X3502" s="306">
        <f t="shared" ref="X3502" si="12973">(X3506-W3506)*$AE3501*$AF3501</f>
        <v>576.00000000002183</v>
      </c>
      <c r="Y3502" s="306">
        <f t="shared" ref="Y3502" si="12974">(Y3506-X3506)*$AE3501*$AF3501</f>
        <v>581.9999999985157</v>
      </c>
      <c r="Z3502" s="306">
        <f t="shared" ref="Z3502" si="12975">(Z3506-Y3506)*$AE3501*$AF3501</f>
        <v>582.00000000124419</v>
      </c>
      <c r="AA3502" s="306">
        <f t="shared" ref="AA3502" si="12976">(AA3506-Z3506)*$AE3501*$AF3501</f>
        <v>587.99999999973807</v>
      </c>
      <c r="AB3502" s="398">
        <f t="shared" ref="AB3502" si="12977">(AB3506-AA3506)*$AE3501*$AF3501</f>
        <v>581.9999999985157</v>
      </c>
      <c r="AC3502" s="105">
        <f>SUM(E3502:AB3502)</f>
        <v>13919.999999998254</v>
      </c>
      <c r="AD3502" s="71"/>
      <c r="AE3502" s="153"/>
      <c r="AF3502" s="72"/>
      <c r="AK3502" s="15"/>
      <c r="AL3502" s="15"/>
      <c r="AM3502" s="15"/>
      <c r="AN3502" s="15"/>
    </row>
    <row r="3503" spans="1:42" x14ac:dyDescent="0.25">
      <c r="A3503" s="3528"/>
      <c r="B3503" s="3491"/>
      <c r="C3503" s="121" t="s">
        <v>17</v>
      </c>
      <c r="D3503" s="106" t="s">
        <v>56</v>
      </c>
      <c r="E3503" s="1874">
        <v>93</v>
      </c>
      <c r="F3503" s="1874">
        <v>93</v>
      </c>
      <c r="G3503" s="1874">
        <v>96</v>
      </c>
      <c r="H3503" s="1875">
        <v>95</v>
      </c>
      <c r="I3503" s="1874">
        <v>93</v>
      </c>
      <c r="J3503" s="1874">
        <v>95</v>
      </c>
      <c r="K3503" s="1874">
        <v>97</v>
      </c>
      <c r="L3503" s="1874">
        <v>97</v>
      </c>
      <c r="M3503" s="1874">
        <v>96</v>
      </c>
      <c r="N3503" s="1875">
        <v>95</v>
      </c>
      <c r="O3503" s="1874">
        <v>97</v>
      </c>
      <c r="P3503" s="1874">
        <v>96</v>
      </c>
      <c r="Q3503" s="1874">
        <v>96</v>
      </c>
      <c r="R3503" s="1874">
        <v>95</v>
      </c>
      <c r="S3503" s="1874">
        <v>95</v>
      </c>
      <c r="T3503" s="1874">
        <v>98</v>
      </c>
      <c r="U3503" s="1874">
        <v>95</v>
      </c>
      <c r="V3503" s="1875">
        <v>96</v>
      </c>
      <c r="W3503" s="1874">
        <v>96</v>
      </c>
      <c r="X3503" s="1874">
        <v>95</v>
      </c>
      <c r="Y3503" s="1876">
        <v>96</v>
      </c>
      <c r="Z3503" s="1874">
        <v>96</v>
      </c>
      <c r="AA3503" s="1874">
        <v>97</v>
      </c>
      <c r="AB3503" s="1877">
        <v>96</v>
      </c>
      <c r="AC3503" s="105">
        <f>AVERAGE(E3503:AB3503)</f>
        <v>95.583333333333329</v>
      </c>
      <c r="AD3503" s="74"/>
      <c r="AE3503" s="74"/>
      <c r="AF3503" s="75"/>
      <c r="AK3503" s="15"/>
      <c r="AL3503" s="15"/>
      <c r="AM3503" s="15"/>
      <c r="AN3503" s="15"/>
    </row>
    <row r="3504" spans="1:42" ht="16.5" thickBot="1" x14ac:dyDescent="0.3">
      <c r="A3504" s="3529"/>
      <c r="B3504" s="3492"/>
      <c r="C3504" s="121" t="s">
        <v>19</v>
      </c>
      <c r="D3504" s="106"/>
      <c r="E3504" s="311">
        <f t="shared" ref="E3504:AB3504" si="12978">E3502/E3501</f>
        <v>0.36434108527001979</v>
      </c>
      <c r="F3504" s="312">
        <f t="shared" si="12978"/>
        <v>0.36434108527178238</v>
      </c>
      <c r="G3504" s="312">
        <f t="shared" si="12978"/>
        <v>0.36466165413663659</v>
      </c>
      <c r="H3504" s="411">
        <f t="shared" si="12978"/>
        <v>0.36501901140570675</v>
      </c>
      <c r="I3504" s="312">
        <f t="shared" si="12978"/>
        <v>0.36434108527178238</v>
      </c>
      <c r="J3504" s="312">
        <f t="shared" si="12978"/>
        <v>0.36501901140823129</v>
      </c>
      <c r="K3504" s="312">
        <f t="shared" si="12978"/>
        <v>0.36802973977553766</v>
      </c>
      <c r="L3504" s="312">
        <f t="shared" si="12978"/>
        <v>0.36431226765920544</v>
      </c>
      <c r="M3504" s="312">
        <f t="shared" si="12978"/>
        <v>0.36466165413492702</v>
      </c>
      <c r="N3504" s="411">
        <f t="shared" si="12978"/>
        <v>0.36363636363495427</v>
      </c>
      <c r="O3504" s="312">
        <f t="shared" si="12978"/>
        <v>0.36431226765751495</v>
      </c>
      <c r="P3504" s="312">
        <f t="shared" si="12978"/>
        <v>0.36466165413663659</v>
      </c>
      <c r="Q3504" s="312">
        <f t="shared" si="12978"/>
        <v>0.36466165413492702</v>
      </c>
      <c r="R3504" s="312">
        <f t="shared" si="12978"/>
        <v>0.36501901140570675</v>
      </c>
      <c r="S3504" s="312">
        <f t="shared" si="12978"/>
        <v>0.36363636363745977</v>
      </c>
      <c r="T3504" s="312">
        <f t="shared" si="12978"/>
        <v>0.3639705882347532</v>
      </c>
      <c r="U3504" s="312">
        <f t="shared" si="12978"/>
        <v>0.36501901140823129</v>
      </c>
      <c r="V3504" s="411">
        <f t="shared" si="12978"/>
        <v>0.36466165413492702</v>
      </c>
      <c r="W3504" s="312">
        <f t="shared" si="12978"/>
        <v>0.36842105263112906</v>
      </c>
      <c r="X3504" s="312">
        <f t="shared" si="12978"/>
        <v>0.36363636363745977</v>
      </c>
      <c r="Y3504" s="312">
        <f>V3502/V3501</f>
        <v>0.36466165413492702</v>
      </c>
      <c r="Z3504" s="312">
        <f t="shared" si="12978"/>
        <v>0.36466165413663659</v>
      </c>
      <c r="AA3504" s="312">
        <f t="shared" si="12978"/>
        <v>0.36431226765751495</v>
      </c>
      <c r="AB3504" s="335">
        <f t="shared" si="12978"/>
        <v>0.36466165413492702</v>
      </c>
      <c r="AC3504" s="477">
        <f>MAX(E3504:AB3504)</f>
        <v>0.36842105263112906</v>
      </c>
      <c r="AD3504" s="71"/>
      <c r="AE3504" s="153"/>
      <c r="AF3504" s="72"/>
      <c r="AK3504" s="15"/>
      <c r="AL3504" s="15"/>
      <c r="AM3504" s="15"/>
      <c r="AN3504" s="15"/>
    </row>
    <row r="3505" spans="1:42" hidden="1" x14ac:dyDescent="0.25">
      <c r="A3505" s="2227"/>
      <c r="B3505" s="2230"/>
      <c r="C3505" s="122" t="s">
        <v>118</v>
      </c>
      <c r="D3505" s="106">
        <v>9179.52</v>
      </c>
      <c r="E3505" s="2391">
        <v>9179.7780000000002</v>
      </c>
      <c r="F3505" s="2392">
        <v>9180.0360000000001</v>
      </c>
      <c r="G3505" s="2392">
        <v>9180.3019999999997</v>
      </c>
      <c r="H3505" s="2393">
        <v>9180.5650000000005</v>
      </c>
      <c r="I3505" s="2392">
        <v>9180.8230000000003</v>
      </c>
      <c r="J3505" s="2392">
        <v>9181.0859999999993</v>
      </c>
      <c r="K3505" s="2392">
        <v>9181.3549999999996</v>
      </c>
      <c r="L3505" s="2392">
        <v>9181.6239999999998</v>
      </c>
      <c r="M3505" s="2392">
        <v>9181.89</v>
      </c>
      <c r="N3505" s="2393">
        <v>9182.1540000000005</v>
      </c>
      <c r="O3505" s="2392">
        <v>9182.4230000000007</v>
      </c>
      <c r="P3505" s="2392">
        <v>9182.6890000000003</v>
      </c>
      <c r="Q3505" s="2392">
        <v>9182.9549999999999</v>
      </c>
      <c r="R3505" s="2392">
        <v>9183.2180000000008</v>
      </c>
      <c r="S3505" s="2392">
        <v>9183.482</v>
      </c>
      <c r="T3505" s="2392">
        <v>9183.7540000000008</v>
      </c>
      <c r="U3505" s="2392">
        <v>9184.0169999999998</v>
      </c>
      <c r="V3505" s="2392">
        <v>9184.2829999999994</v>
      </c>
      <c r="W3505" s="2392">
        <v>9184.5490000000009</v>
      </c>
      <c r="X3505" s="2392">
        <v>9184.8130000000001</v>
      </c>
      <c r="Y3505" s="2393">
        <v>9185.0789999999997</v>
      </c>
      <c r="Z3505" s="2392">
        <v>9185.3449999999993</v>
      </c>
      <c r="AA3505" s="2392">
        <v>9185.6139999999996</v>
      </c>
      <c r="AB3505" s="2394">
        <v>9185.8799999999992</v>
      </c>
      <c r="AC3505" s="106"/>
      <c r="AD3505" s="71"/>
      <c r="AE3505" s="153"/>
      <c r="AF3505" s="72"/>
      <c r="AK3505" s="15"/>
      <c r="AL3505" s="15"/>
      <c r="AM3505" s="15"/>
      <c r="AN3505" s="15"/>
    </row>
    <row r="3506" spans="1:42" s="181" customFormat="1" hidden="1" x14ac:dyDescent="0.25">
      <c r="A3506" s="2227"/>
      <c r="B3506" s="2230"/>
      <c r="C3506" s="122" t="s">
        <v>119</v>
      </c>
      <c r="D3506" s="106">
        <v>3708.3</v>
      </c>
      <c r="E3506" s="2391">
        <v>3708.3939999999998</v>
      </c>
      <c r="F3506" s="2392">
        <v>3708.4879999999998</v>
      </c>
      <c r="G3506" s="2392">
        <v>3708.585</v>
      </c>
      <c r="H3506" s="2393">
        <v>3708.681</v>
      </c>
      <c r="I3506" s="2392">
        <v>3708.7750000000001</v>
      </c>
      <c r="J3506" s="2392">
        <v>3708.8710000000001</v>
      </c>
      <c r="K3506" s="2392">
        <v>3708.97</v>
      </c>
      <c r="L3506" s="2392">
        <v>3709.0680000000002</v>
      </c>
      <c r="M3506" s="2392">
        <v>3709.165</v>
      </c>
      <c r="N3506" s="2393">
        <v>3709.261</v>
      </c>
      <c r="O3506" s="2392">
        <v>3709.3589999999999</v>
      </c>
      <c r="P3506" s="2392">
        <v>3709.4560000000001</v>
      </c>
      <c r="Q3506" s="2392">
        <v>3709.5529999999999</v>
      </c>
      <c r="R3506" s="2392">
        <v>3709.6489999999999</v>
      </c>
      <c r="S3506" s="2392">
        <v>3709.7449999999999</v>
      </c>
      <c r="T3506" s="2392">
        <v>3709.8440000000001</v>
      </c>
      <c r="U3506" s="2392">
        <v>3709.94</v>
      </c>
      <c r="V3506" s="2392">
        <v>3710.0369999999998</v>
      </c>
      <c r="W3506" s="2392">
        <v>3710.1350000000002</v>
      </c>
      <c r="X3506" s="2392">
        <v>3710.2310000000002</v>
      </c>
      <c r="Y3506" s="2393">
        <v>3710.328</v>
      </c>
      <c r="Z3506" s="2392">
        <v>3710.4250000000002</v>
      </c>
      <c r="AA3506" s="2392">
        <v>3710.5230000000001</v>
      </c>
      <c r="AB3506" s="2394">
        <v>3710.62</v>
      </c>
      <c r="AC3506" s="106"/>
      <c r="AD3506" s="71"/>
      <c r="AE3506" s="153"/>
      <c r="AF3506" s="72"/>
      <c r="AH3506" s="844"/>
      <c r="AI3506" s="845"/>
      <c r="AJ3506" s="845"/>
      <c r="AK3506" s="845"/>
      <c r="AL3506" s="846"/>
      <c r="AM3506" s="846"/>
      <c r="AN3506" s="189"/>
      <c r="AO3506" s="189"/>
      <c r="AP3506" s="189"/>
    </row>
    <row r="3507" spans="1:42" ht="16.5" hidden="1" thickBot="1" x14ac:dyDescent="0.3">
      <c r="A3507" s="3520" t="s">
        <v>44</v>
      </c>
      <c r="B3507" s="3521"/>
      <c r="C3507" s="3522"/>
      <c r="D3507" s="112"/>
      <c r="E3507" s="178">
        <f>SQRT(E3501*E3501+E3502*E3502)/E3469/1.73</f>
        <v>89.673950672611497</v>
      </c>
      <c r="F3507" s="179">
        <f t="shared" ref="F3507:AB3507" si="12979">SQRT(F3501*F3501+F3502*F3502)/F3469/1.73</f>
        <v>89.421347994711155</v>
      </c>
      <c r="G3507" s="179">
        <f t="shared" si="12979"/>
        <v>95.244275027278576</v>
      </c>
      <c r="H3507" s="413">
        <f t="shared" si="12979"/>
        <v>94.180927548370803</v>
      </c>
      <c r="I3507" s="179">
        <f t="shared" si="12979"/>
        <v>92.280751564309483</v>
      </c>
      <c r="J3507" s="179">
        <f t="shared" si="12979"/>
        <v>94.639898929607881</v>
      </c>
      <c r="K3507" s="179">
        <f t="shared" si="12979"/>
        <v>97.750659357140563</v>
      </c>
      <c r="L3507" s="179">
        <f t="shared" si="12979"/>
        <v>97.537493473243785</v>
      </c>
      <c r="M3507" s="179">
        <f t="shared" si="12979"/>
        <v>95.15198406305251</v>
      </c>
      <c r="N3507" s="413">
        <f t="shared" si="12979"/>
        <v>94.496996975239213</v>
      </c>
      <c r="O3507" s="179">
        <f t="shared" si="12979"/>
        <v>96.588685170922375</v>
      </c>
      <c r="P3507" s="179">
        <f t="shared" si="12979"/>
        <v>95.244275027278576</v>
      </c>
      <c r="Q3507" s="179">
        <f t="shared" si="12979"/>
        <v>94.876181210695847</v>
      </c>
      <c r="R3507" s="179">
        <f t="shared" si="12979"/>
        <v>94.363980857502725</v>
      </c>
      <c r="S3507" s="179">
        <f t="shared" si="12979"/>
        <v>94.772766421088292</v>
      </c>
      <c r="T3507" s="179">
        <f t="shared" si="12979"/>
        <v>98.324680114317346</v>
      </c>
      <c r="U3507" s="179">
        <f t="shared" si="12979"/>
        <v>94.91743529010526</v>
      </c>
      <c r="V3507" s="413">
        <f t="shared" si="12979"/>
        <v>95.708428414298439</v>
      </c>
      <c r="W3507" s="179">
        <f t="shared" si="12979"/>
        <v>95.545389790837788</v>
      </c>
      <c r="X3507" s="179">
        <f t="shared" si="12979"/>
        <v>94.405430117130578</v>
      </c>
      <c r="Y3507" s="77">
        <f>SQRT(V3501*V3501+V3502*V3502)/V3469/1.73</f>
        <v>95.708428414298439</v>
      </c>
      <c r="Z3507" s="179">
        <f t="shared" si="12979"/>
        <v>96.177127867898363</v>
      </c>
      <c r="AA3507" s="179">
        <f t="shared" si="12979"/>
        <v>97.537493473190764</v>
      </c>
      <c r="AB3507" s="399">
        <f t="shared" si="12979"/>
        <v>95.708428414298439</v>
      </c>
      <c r="AC3507" s="107">
        <f>AVERAGE(E3507:AB3507)</f>
        <v>95.010709007892856</v>
      </c>
      <c r="AD3507" s="76">
        <f>(AC3503-AC3507)/AC3503</f>
        <v>5.9908386271017144E-3</v>
      </c>
      <c r="AE3507" s="77"/>
      <c r="AF3507" s="78"/>
      <c r="AK3507" s="14"/>
      <c r="AL3507" s="14"/>
      <c r="AM3507" s="15"/>
      <c r="AN3507" s="14"/>
    </row>
    <row r="3508" spans="1:42" x14ac:dyDescent="0.25">
      <c r="A3508" s="3527" t="s">
        <v>641</v>
      </c>
      <c r="B3508" s="3490" t="s">
        <v>575</v>
      </c>
      <c r="C3508" s="119" t="s">
        <v>14</v>
      </c>
      <c r="D3508" s="111" t="s">
        <v>948</v>
      </c>
      <c r="E3508" s="304">
        <v>3</v>
      </c>
      <c r="F3508" s="69">
        <v>2.4</v>
      </c>
      <c r="G3508" s="69">
        <v>2.4</v>
      </c>
      <c r="H3508" s="408">
        <v>3</v>
      </c>
      <c r="I3508" s="69">
        <v>2.4</v>
      </c>
      <c r="J3508" s="69">
        <v>3</v>
      </c>
      <c r="K3508" s="69">
        <v>2.4</v>
      </c>
      <c r="L3508" s="69">
        <v>3</v>
      </c>
      <c r="M3508" s="69">
        <v>2.4</v>
      </c>
      <c r="N3508" s="408">
        <v>3</v>
      </c>
      <c r="O3508" s="69">
        <v>2.4</v>
      </c>
      <c r="P3508" s="69">
        <v>2.4</v>
      </c>
      <c r="Q3508" s="69">
        <v>3</v>
      </c>
      <c r="R3508" s="69">
        <v>2.4</v>
      </c>
      <c r="S3508" s="69">
        <v>3</v>
      </c>
      <c r="T3508" s="69">
        <v>2.4</v>
      </c>
      <c r="U3508" s="69">
        <v>3</v>
      </c>
      <c r="V3508" s="408">
        <v>2.4</v>
      </c>
      <c r="W3508" s="69">
        <v>3</v>
      </c>
      <c r="X3508" s="69">
        <v>2.4</v>
      </c>
      <c r="Y3508" s="69">
        <v>3</v>
      </c>
      <c r="Z3508" s="69">
        <v>3</v>
      </c>
      <c r="AA3508" s="69">
        <v>2.4</v>
      </c>
      <c r="AB3508" s="397">
        <v>3</v>
      </c>
      <c r="AC3508" s="104">
        <f>SUM(E3508:AB3508)</f>
        <v>64.799999999999983</v>
      </c>
      <c r="AD3508" s="68"/>
      <c r="AE3508" s="69">
        <v>0</v>
      </c>
      <c r="AF3508" s="70">
        <v>0</v>
      </c>
      <c r="AK3508" s="474"/>
      <c r="AL3508" s="475"/>
      <c r="AM3508" s="474"/>
      <c r="AN3508" s="15"/>
    </row>
    <row r="3509" spans="1:42" x14ac:dyDescent="0.25">
      <c r="A3509" s="3528"/>
      <c r="B3509" s="3491"/>
      <c r="C3509" s="121" t="s">
        <v>16</v>
      </c>
      <c r="D3509" s="106" t="s">
        <v>948</v>
      </c>
      <c r="E3509" s="305">
        <v>4.2</v>
      </c>
      <c r="F3509" s="306">
        <v>4.8</v>
      </c>
      <c r="G3509" s="306">
        <v>4.2</v>
      </c>
      <c r="H3509" s="409">
        <v>4.8</v>
      </c>
      <c r="I3509" s="306">
        <v>4.8</v>
      </c>
      <c r="J3509" s="306">
        <v>4.2</v>
      </c>
      <c r="K3509" s="306">
        <v>4.8</v>
      </c>
      <c r="L3509" s="306">
        <v>4.2</v>
      </c>
      <c r="M3509" s="306">
        <v>4.8</v>
      </c>
      <c r="N3509" s="409">
        <v>4.2</v>
      </c>
      <c r="O3509" s="306">
        <v>4.2</v>
      </c>
      <c r="P3509" s="306">
        <v>4.2</v>
      </c>
      <c r="Q3509" s="306">
        <v>3.6</v>
      </c>
      <c r="R3509" s="306">
        <v>4.8</v>
      </c>
      <c r="S3509" s="306">
        <v>4.2</v>
      </c>
      <c r="T3509" s="306">
        <v>4.2</v>
      </c>
      <c r="U3509" s="306">
        <v>4.2</v>
      </c>
      <c r="V3509" s="409">
        <v>4.2</v>
      </c>
      <c r="W3509" s="306">
        <v>4.8</v>
      </c>
      <c r="X3509" s="306">
        <v>4.2</v>
      </c>
      <c r="Y3509" s="306">
        <v>4.2</v>
      </c>
      <c r="Z3509" s="306">
        <v>4.8</v>
      </c>
      <c r="AA3509" s="306">
        <v>4.2</v>
      </c>
      <c r="AB3509" s="398">
        <v>4.2</v>
      </c>
      <c r="AC3509" s="105">
        <f>SUM(E3509:AB3509)</f>
        <v>105.00000000000001</v>
      </c>
      <c r="AD3509" s="71"/>
      <c r="AE3509" s="153"/>
      <c r="AF3509" s="72"/>
      <c r="AK3509" s="15"/>
      <c r="AL3509" s="15"/>
      <c r="AM3509" s="15"/>
      <c r="AN3509" s="15"/>
    </row>
    <row r="3510" spans="1:42" x14ac:dyDescent="0.25">
      <c r="A3510" s="3528"/>
      <c r="B3510" s="3491"/>
      <c r="C3510" s="121" t="s">
        <v>17</v>
      </c>
      <c r="D3510" s="106" t="s">
        <v>56</v>
      </c>
      <c r="E3510" s="1571">
        <v>1</v>
      </c>
      <c r="F3510" s="1571">
        <v>1</v>
      </c>
      <c r="G3510" s="1571">
        <v>1</v>
      </c>
      <c r="H3510" s="435">
        <v>1</v>
      </c>
      <c r="I3510" s="1571">
        <v>1</v>
      </c>
      <c r="J3510" s="1571">
        <v>1</v>
      </c>
      <c r="K3510" s="1571">
        <v>1</v>
      </c>
      <c r="L3510" s="1571">
        <v>1</v>
      </c>
      <c r="M3510" s="1571">
        <v>1</v>
      </c>
      <c r="N3510" s="435">
        <v>1</v>
      </c>
      <c r="O3510" s="1571">
        <v>1</v>
      </c>
      <c r="P3510" s="1571">
        <v>1</v>
      </c>
      <c r="Q3510" s="1571">
        <v>1</v>
      </c>
      <c r="R3510" s="1571">
        <v>1</v>
      </c>
      <c r="S3510" s="1571">
        <v>1</v>
      </c>
      <c r="T3510" s="1571">
        <v>1</v>
      </c>
      <c r="U3510" s="1571">
        <v>1</v>
      </c>
      <c r="V3510" s="435">
        <v>1</v>
      </c>
      <c r="W3510" s="1571">
        <v>1</v>
      </c>
      <c r="X3510" s="1571">
        <v>1</v>
      </c>
      <c r="Y3510" s="324">
        <v>1</v>
      </c>
      <c r="Z3510" s="1571">
        <v>1</v>
      </c>
      <c r="AA3510" s="1571">
        <v>1</v>
      </c>
      <c r="AB3510" s="1571">
        <v>1</v>
      </c>
      <c r="AC3510" s="105"/>
      <c r="AD3510" s="74"/>
      <c r="AE3510" s="74"/>
      <c r="AF3510" s="75"/>
      <c r="AK3510" s="15"/>
      <c r="AL3510" s="15"/>
      <c r="AM3510" s="15"/>
      <c r="AN3510" s="15"/>
    </row>
    <row r="3511" spans="1:42" ht="16.5" thickBot="1" x14ac:dyDescent="0.3">
      <c r="A3511" s="3674"/>
      <c r="B3511" s="3519"/>
      <c r="C3511" s="124" t="s">
        <v>19</v>
      </c>
      <c r="D3511" s="112"/>
      <c r="E3511" s="315">
        <f t="shared" ref="E3511:AB3511" si="12980">E3509/E3508</f>
        <v>1.4000000000000001</v>
      </c>
      <c r="F3511" s="316">
        <f t="shared" si="12980"/>
        <v>2</v>
      </c>
      <c r="G3511" s="316">
        <f t="shared" si="12980"/>
        <v>1.7500000000000002</v>
      </c>
      <c r="H3511" s="424">
        <f t="shared" si="12980"/>
        <v>1.5999999999999999</v>
      </c>
      <c r="I3511" s="316">
        <f t="shared" si="12980"/>
        <v>2</v>
      </c>
      <c r="J3511" s="316">
        <f t="shared" si="12980"/>
        <v>1.4000000000000001</v>
      </c>
      <c r="K3511" s="316">
        <f t="shared" si="12980"/>
        <v>2</v>
      </c>
      <c r="L3511" s="316">
        <f t="shared" si="12980"/>
        <v>1.4000000000000001</v>
      </c>
      <c r="M3511" s="316">
        <f t="shared" si="12980"/>
        <v>2</v>
      </c>
      <c r="N3511" s="424">
        <f t="shared" si="12980"/>
        <v>1.4000000000000001</v>
      </c>
      <c r="O3511" s="316">
        <f t="shared" si="12980"/>
        <v>1.7500000000000002</v>
      </c>
      <c r="P3511" s="316">
        <f t="shared" si="12980"/>
        <v>1.7500000000000002</v>
      </c>
      <c r="Q3511" s="316">
        <f t="shared" si="12980"/>
        <v>1.2</v>
      </c>
      <c r="R3511" s="316">
        <f t="shared" si="12980"/>
        <v>2</v>
      </c>
      <c r="S3511" s="316">
        <f t="shared" si="12980"/>
        <v>1.4000000000000001</v>
      </c>
      <c r="T3511" s="316">
        <f t="shared" si="12980"/>
        <v>1.7500000000000002</v>
      </c>
      <c r="U3511" s="316">
        <f t="shared" si="12980"/>
        <v>1.4000000000000001</v>
      </c>
      <c r="V3511" s="424">
        <f t="shared" si="12980"/>
        <v>1.7500000000000002</v>
      </c>
      <c r="W3511" s="316">
        <f t="shared" si="12980"/>
        <v>1.5999999999999999</v>
      </c>
      <c r="X3511" s="316">
        <f t="shared" si="12980"/>
        <v>1.7500000000000002</v>
      </c>
      <c r="Y3511" s="316">
        <f>V3509/V3508</f>
        <v>1.7500000000000002</v>
      </c>
      <c r="Z3511" s="316">
        <f t="shared" si="12980"/>
        <v>1.5999999999999999</v>
      </c>
      <c r="AA3511" s="316">
        <f t="shared" si="12980"/>
        <v>1.7500000000000002</v>
      </c>
      <c r="AB3511" s="870">
        <f t="shared" si="12980"/>
        <v>1.4000000000000001</v>
      </c>
      <c r="AC3511" s="498">
        <f>MAX(E3511:AB3511)</f>
        <v>2</v>
      </c>
      <c r="AD3511" s="71"/>
      <c r="AE3511" s="153"/>
      <c r="AF3511" s="72"/>
      <c r="AK3511" s="15"/>
      <c r="AL3511" s="15"/>
      <c r="AM3511" s="15"/>
      <c r="AN3511" s="15"/>
    </row>
    <row r="3512" spans="1:42" hidden="1" x14ac:dyDescent="0.25">
      <c r="A3512" s="2217"/>
      <c r="B3512" s="2220"/>
      <c r="C3512" s="360" t="s">
        <v>118</v>
      </c>
      <c r="D3512" s="120"/>
      <c r="E3512" s="136"/>
      <c r="F3512" s="134"/>
      <c r="G3512" s="134"/>
      <c r="H3512" s="405"/>
      <c r="I3512" s="134"/>
      <c r="J3512" s="134"/>
      <c r="K3512" s="134"/>
      <c r="L3512" s="134"/>
      <c r="M3512" s="134"/>
      <c r="N3512" s="405"/>
      <c r="O3512" s="134"/>
      <c r="P3512" s="134"/>
      <c r="Q3512" s="134"/>
      <c r="R3512" s="134"/>
      <c r="S3512" s="134"/>
      <c r="T3512" s="134"/>
      <c r="U3512" s="134"/>
      <c r="V3512" s="134"/>
      <c r="W3512" s="134"/>
      <c r="X3512" s="134"/>
      <c r="Y3512" s="405"/>
      <c r="Z3512" s="134"/>
      <c r="AA3512" s="134"/>
      <c r="AB3512" s="518"/>
      <c r="AC3512" s="120"/>
      <c r="AD3512" s="71"/>
      <c r="AE3512" s="153"/>
      <c r="AF3512" s="72"/>
      <c r="AK3512" s="15"/>
      <c r="AL3512" s="15"/>
      <c r="AM3512" s="15"/>
      <c r="AN3512" s="15"/>
    </row>
    <row r="3513" spans="1:42" s="181" customFormat="1" hidden="1" x14ac:dyDescent="0.25">
      <c r="A3513" s="2227"/>
      <c r="B3513" s="2230"/>
      <c r="C3513" s="122" t="s">
        <v>119</v>
      </c>
      <c r="D3513" s="106"/>
      <c r="E3513" s="308"/>
      <c r="F3513" s="309"/>
      <c r="G3513" s="309"/>
      <c r="H3513" s="406"/>
      <c r="I3513" s="309"/>
      <c r="J3513" s="309"/>
      <c r="K3513" s="309"/>
      <c r="L3513" s="309"/>
      <c r="M3513" s="309"/>
      <c r="N3513" s="406"/>
      <c r="O3513" s="309"/>
      <c r="P3513" s="309"/>
      <c r="Q3513" s="309"/>
      <c r="R3513" s="309"/>
      <c r="S3513" s="309"/>
      <c r="T3513" s="309"/>
      <c r="U3513" s="309"/>
      <c r="V3513" s="309"/>
      <c r="W3513" s="309"/>
      <c r="X3513" s="309"/>
      <c r="Y3513" s="406"/>
      <c r="Z3513" s="309"/>
      <c r="AA3513" s="309"/>
      <c r="AB3513" s="934"/>
      <c r="AC3513" s="106"/>
      <c r="AD3513" s="71"/>
      <c r="AE3513" s="153"/>
      <c r="AF3513" s="72"/>
      <c r="AH3513" s="844"/>
      <c r="AI3513" s="845"/>
      <c r="AJ3513" s="845"/>
      <c r="AK3513" s="845"/>
      <c r="AL3513" s="846"/>
      <c r="AM3513" s="846"/>
      <c r="AN3513" s="189"/>
      <c r="AO3513" s="189"/>
      <c r="AP3513" s="189"/>
    </row>
    <row r="3514" spans="1:42" ht="16.5" hidden="1" thickBot="1" x14ac:dyDescent="0.3">
      <c r="A3514" s="3520" t="s">
        <v>44</v>
      </c>
      <c r="B3514" s="3521"/>
      <c r="C3514" s="3522"/>
      <c r="D3514" s="112"/>
      <c r="E3514" s="178">
        <f>SQRT(E3508*E3508+E3509*E3509)/E3469/1.73</f>
        <v>0.28092894637806171</v>
      </c>
      <c r="F3514" s="179">
        <f t="shared" ref="F3514:AB3514" si="12981">SQRT(F3508*F3508+F3509*F3509)/F3469/1.73</f>
        <v>0.29127320394037803</v>
      </c>
      <c r="G3514" s="179">
        <f t="shared" si="12981"/>
        <v>0.27120841480459118</v>
      </c>
      <c r="H3514" s="413">
        <f t="shared" si="12981"/>
        <v>0.31735217950101552</v>
      </c>
      <c r="I3514" s="179">
        <f t="shared" si="12981"/>
        <v>0.30058717267102963</v>
      </c>
      <c r="J3514" s="179">
        <f t="shared" si="12981"/>
        <v>0.29078610239132707</v>
      </c>
      <c r="K3514" s="179">
        <f t="shared" si="12981"/>
        <v>0.30502061179597112</v>
      </c>
      <c r="L3514" s="179">
        <f t="shared" si="12981"/>
        <v>0.29307125840226084</v>
      </c>
      <c r="M3514" s="179">
        <f t="shared" si="12981"/>
        <v>0.30058717267102963</v>
      </c>
      <c r="N3514" s="413">
        <f t="shared" si="12981"/>
        <v>0.28937588850970081</v>
      </c>
      <c r="O3514" s="179">
        <f t="shared" si="12981"/>
        <v>0.27199987905012984</v>
      </c>
      <c r="P3514" s="179">
        <f t="shared" si="12981"/>
        <v>0.27120841480459118</v>
      </c>
      <c r="Q3514" s="179">
        <f t="shared" si="12981"/>
        <v>0.26171566309480288</v>
      </c>
      <c r="R3514" s="179">
        <f t="shared" si="12981"/>
        <v>0.30146352011321931</v>
      </c>
      <c r="S3514" s="179">
        <f t="shared" si="12981"/>
        <v>0.29022037067461237</v>
      </c>
      <c r="T3514" s="179">
        <f t="shared" si="12981"/>
        <v>0.2738647166146263</v>
      </c>
      <c r="U3514" s="179">
        <f t="shared" si="12981"/>
        <v>0.29163884755963004</v>
      </c>
      <c r="V3514" s="413">
        <f t="shared" si="12981"/>
        <v>0.27253009323931143</v>
      </c>
      <c r="W3514" s="179">
        <f t="shared" si="12981"/>
        <v>0.31796899617643049</v>
      </c>
      <c r="X3514" s="179">
        <f t="shared" si="12981"/>
        <v>0.27094561595303635</v>
      </c>
      <c r="Y3514" s="77">
        <f>SQRT(V3508*V3508+V3509*V3509)/V3469/1.73</f>
        <v>0.27253009323931143</v>
      </c>
      <c r="Z3514" s="179">
        <f t="shared" si="12981"/>
        <v>0.32046042807595193</v>
      </c>
      <c r="AA3514" s="179">
        <f t="shared" si="12981"/>
        <v>0.27467178355946315</v>
      </c>
      <c r="AB3514" s="399">
        <f t="shared" si="12981"/>
        <v>0.29078610239132707</v>
      </c>
      <c r="AC3514" s="107">
        <f>AVERAGE(E3514:AB3514)</f>
        <v>0.28842481148382537</v>
      </c>
      <c r="AD3514" s="76" t="e">
        <f>(AC3510-AC3514)/AC3510</f>
        <v>#DIV/0!</v>
      </c>
      <c r="AE3514" s="77"/>
      <c r="AF3514" s="78"/>
      <c r="AK3514" s="14"/>
      <c r="AL3514" s="14"/>
      <c r="AM3514" s="15"/>
      <c r="AN3514" s="14"/>
    </row>
    <row r="3515" spans="1:42" x14ac:dyDescent="0.25">
      <c r="A3515" s="3698" t="s">
        <v>642</v>
      </c>
      <c r="B3515" s="3700" t="s">
        <v>1229</v>
      </c>
      <c r="C3515" s="123" t="s">
        <v>14</v>
      </c>
      <c r="D3515" s="106" t="s">
        <v>117</v>
      </c>
      <c r="E3515" s="304">
        <f t="shared" ref="E3515" si="12982">(E3519-D3519)*$AE3515*$AF3515</f>
        <v>28.000000000020009</v>
      </c>
      <c r="F3515" s="69">
        <f t="shared" ref="F3515" si="12983">(F3519-E3519)*$AE3515*$AF3515</f>
        <v>24.000000000114596</v>
      </c>
      <c r="G3515" s="69">
        <f t="shared" ref="G3515" si="12984">(G3519-F3519)*$AE3515*$AF3515</f>
        <v>28.000000000020009</v>
      </c>
      <c r="H3515" s="408">
        <f t="shared" ref="H3515" si="12985">(H3519-G3519)*$AE3515*$AF3515</f>
        <v>28.000000000020009</v>
      </c>
      <c r="I3515" s="69">
        <f t="shared" ref="I3515" si="12986">(I3519-H3519)*$AE3515*$AF3515</f>
        <v>39.99999999996362</v>
      </c>
      <c r="J3515" s="69">
        <f t="shared" ref="J3515" si="12987">(J3519-I3519)*$AE3515*$AF3515</f>
        <v>23.999999999887223</v>
      </c>
      <c r="K3515" s="69">
        <f t="shared" ref="K3515" si="12988">(K3519-J3519)*$AE3515*$AF3515</f>
        <v>40.000000000190994</v>
      </c>
      <c r="L3515" s="69">
        <f t="shared" ref="L3515" si="12989">(L3519-K3519)*$AE3515*$AF3515</f>
        <v>147.99999999991087</v>
      </c>
      <c r="M3515" s="69">
        <f t="shared" ref="M3515" si="12990">(M3519-L3519)*$AE3515*$AF3515</f>
        <v>28.000000000020009</v>
      </c>
      <c r="N3515" s="408">
        <f t="shared" ref="N3515" si="12991">(N3519-M3519)*$AE3515*$AF3515</f>
        <v>132.00000000006185</v>
      </c>
      <c r="O3515" s="69">
        <f t="shared" ref="O3515" si="12992">(O3519-N3519)*$AE3515*$AF3515</f>
        <v>131.99999999983447</v>
      </c>
      <c r="P3515" s="69">
        <f t="shared" ref="P3515" si="12993">(P3519-O3519)*$AE3515*$AF3515</f>
        <v>28.000000000020009</v>
      </c>
      <c r="Q3515" s="69">
        <f t="shared" ref="Q3515" si="12994">(Q3519-P3519)*$AE3515*$AF3515</f>
        <v>28.000000000020009</v>
      </c>
      <c r="R3515" s="69">
        <f t="shared" ref="R3515" si="12995">(R3519-Q3519)*$AE3515*$AF3515</f>
        <v>132.00000000006185</v>
      </c>
      <c r="S3515" s="69">
        <f t="shared" ref="S3515" si="12996">(S3519-R3519)*$AE3515*$AF3515</f>
        <v>147.99999999991087</v>
      </c>
      <c r="T3515" s="69">
        <f t="shared" ref="T3515" si="12997">(T3519-S3519)*$AE3515*$AF3515</f>
        <v>132.00000000006185</v>
      </c>
      <c r="U3515" s="69">
        <f t="shared" ref="U3515" si="12998">(U3519-T3519)*$AE3515*$AF3515</f>
        <v>147.99999999991087</v>
      </c>
      <c r="V3515" s="408">
        <f t="shared" ref="V3515" si="12999">(V3519-U3519)*$AE3515*$AF3515</f>
        <v>144.00000000000546</v>
      </c>
      <c r="W3515" s="69">
        <f t="shared" ref="W3515" si="13000">(W3519-V3519)*$AE3515*$AF3515</f>
        <v>148.00000000013824</v>
      </c>
      <c r="X3515" s="69">
        <f t="shared" ref="X3515" si="13001">(X3519-W3519)*$AE3515*$AF3515</f>
        <v>131.99999999983447</v>
      </c>
      <c r="Y3515" s="69">
        <f t="shared" ref="Y3515" si="13002">(Y3519-X3519)*$AE3515*$AF3515</f>
        <v>148.00000000013824</v>
      </c>
      <c r="Z3515" s="69">
        <f t="shared" ref="Z3515" si="13003">(Z3519-Y3519)*$AE3515*$AF3515</f>
        <v>39.99999999996362</v>
      </c>
      <c r="AA3515" s="69">
        <f t="shared" ref="AA3515" si="13004">(AA3519-Z3519)*$AE3515*$AF3515</f>
        <v>147.99999999991087</v>
      </c>
      <c r="AB3515" s="397">
        <f t="shared" ref="AB3515" si="13005">(AB3519-AA3519)*$AE3515*$AF3515</f>
        <v>132.00000000006185</v>
      </c>
      <c r="AC3515" s="132">
        <f>SUM(E3515:AB3515)</f>
        <v>2160.0000000000819</v>
      </c>
      <c r="AD3515" s="68"/>
      <c r="AE3515" s="69">
        <v>100</v>
      </c>
      <c r="AF3515" s="70">
        <v>40</v>
      </c>
      <c r="AK3515" s="474"/>
      <c r="AL3515" s="475"/>
      <c r="AM3515" s="474"/>
      <c r="AN3515" s="15"/>
    </row>
    <row r="3516" spans="1:42" x14ac:dyDescent="0.25">
      <c r="A3516" s="3699"/>
      <c r="B3516" s="3701"/>
      <c r="C3516" s="121" t="s">
        <v>16</v>
      </c>
      <c r="D3516" s="106" t="s">
        <v>117</v>
      </c>
      <c r="E3516" s="305">
        <f t="shared" ref="E3516" si="13006">(E3520-D3520)*$AE3515*$AF3515</f>
        <v>8.0000000000381988</v>
      </c>
      <c r="F3516" s="306">
        <f t="shared" ref="F3516" si="13007">(F3520-E3520)*$AE3515*$AF3515</f>
        <v>12.000000000057298</v>
      </c>
      <c r="G3516" s="306">
        <f t="shared" ref="G3516" si="13008">(G3520-F3520)*$AE3515*$AF3515</f>
        <v>7.9999999999245119</v>
      </c>
      <c r="H3516" s="409">
        <f t="shared" ref="H3516" si="13009">(H3520-G3520)*$AE3515*$AF3515</f>
        <v>8.0000000000381988</v>
      </c>
      <c r="I3516" s="306">
        <f t="shared" ref="I3516" si="13010">(I3520-H3520)*$AE3515*$AF3515</f>
        <v>15.999999999962711</v>
      </c>
      <c r="J3516" s="306">
        <f t="shared" ref="J3516" si="13011">(J3520-I3520)*$AE3515*$AF3515</f>
        <v>8.0000000000381988</v>
      </c>
      <c r="K3516" s="306">
        <f t="shared" ref="K3516" si="13012">(K3520-J3520)*$AE3515*$AF3515</f>
        <v>15.999999999962711</v>
      </c>
      <c r="L3516" s="306">
        <f t="shared" ref="L3516" si="13013">(L3520-K3520)*$AE3515*$AF3515</f>
        <v>52.000000000020918</v>
      </c>
      <c r="M3516" s="306">
        <f t="shared" ref="M3516" si="13014">(M3520-L3520)*$AE3515*$AF3515</f>
        <v>8.0000000000381988</v>
      </c>
      <c r="N3516" s="409">
        <f t="shared" ref="N3516" si="13015">(N3520-M3520)*$AE3515*$AF3515</f>
        <v>48.000000000001819</v>
      </c>
      <c r="O3516" s="306">
        <f t="shared" ref="O3516" si="13016">(O3520-N3520)*$AE3515*$AF3515</f>
        <v>43.99999999998272</v>
      </c>
      <c r="P3516" s="306">
        <f t="shared" ref="P3516" si="13017">(P3520-O3520)*$AE3515*$AF3515</f>
        <v>11.999999999943611</v>
      </c>
      <c r="Q3516" s="306">
        <f t="shared" ref="Q3516" si="13018">(Q3520-P3520)*$AE3515*$AF3515</f>
        <v>8.0000000000381988</v>
      </c>
      <c r="R3516" s="306">
        <f t="shared" ref="R3516" si="13019">(R3520-Q3520)*$AE3515*$AF3515</f>
        <v>48.000000000001819</v>
      </c>
      <c r="S3516" s="306">
        <f t="shared" ref="S3516" si="13020">(S3520-R3520)*$AE3515*$AF3515</f>
        <v>52.000000000020918</v>
      </c>
      <c r="T3516" s="306">
        <f t="shared" ref="T3516" si="13021">(T3520-S3520)*$AE3515*$AF3515</f>
        <v>48.000000000001819</v>
      </c>
      <c r="U3516" s="306">
        <f t="shared" ref="U3516" si="13022">(U3520-T3520)*$AE3515*$AF3515</f>
        <v>48.000000000001819</v>
      </c>
      <c r="V3516" s="409">
        <f t="shared" ref="V3516" si="13023">(V3520-U3520)*$AE3515*$AF3515</f>
        <v>52.000000000020918</v>
      </c>
      <c r="W3516" s="306">
        <f t="shared" ref="W3516" si="13024">(W3520-V3520)*$AE3515*$AF3515</f>
        <v>51.999999999907232</v>
      </c>
      <c r="X3516" s="306">
        <f t="shared" ref="X3516" si="13025">(X3520-W3520)*$AE3515*$AF3515</f>
        <v>48.000000000001819</v>
      </c>
      <c r="Y3516" s="306">
        <f t="shared" ref="Y3516" si="13026">(Y3520-X3520)*$AE3515*$AF3515</f>
        <v>52.000000000020918</v>
      </c>
      <c r="Z3516" s="306">
        <f t="shared" ref="Z3516" si="13027">(Z3520-Y3520)*$AE3515*$AF3515</f>
        <v>12.000000000057298</v>
      </c>
      <c r="AA3516" s="306">
        <f t="shared" ref="AA3516" si="13028">(AA3520-Z3520)*$AE3515*$AF3515</f>
        <v>51.999999999907232</v>
      </c>
      <c r="AB3516" s="398">
        <f t="shared" ref="AB3516" si="13029">(AB3520-AA3520)*$AE3515*$AF3515</f>
        <v>48.000000000001819</v>
      </c>
      <c r="AC3516" s="105">
        <f>SUM(E3516:AB3516)</f>
        <v>759.99999999999091</v>
      </c>
      <c r="AD3516" s="71"/>
      <c r="AE3516" s="153"/>
      <c r="AF3516" s="72"/>
      <c r="AK3516" s="15"/>
      <c r="AL3516" s="15"/>
      <c r="AM3516" s="15"/>
      <c r="AN3516" s="15"/>
    </row>
    <row r="3517" spans="1:42" x14ac:dyDescent="0.25">
      <c r="A3517" s="3699"/>
      <c r="B3517" s="3701"/>
      <c r="C3517" s="121" t="s">
        <v>17</v>
      </c>
      <c r="D3517" s="106" t="s">
        <v>56</v>
      </c>
      <c r="E3517" s="1571">
        <v>2</v>
      </c>
      <c r="F3517" s="1565">
        <v>2</v>
      </c>
      <c r="G3517" s="1565">
        <v>2</v>
      </c>
      <c r="H3517" s="414">
        <v>2</v>
      </c>
      <c r="I3517" s="1565">
        <v>3</v>
      </c>
      <c r="J3517" s="1565">
        <v>2</v>
      </c>
      <c r="K3517" s="1565">
        <v>3</v>
      </c>
      <c r="L3517" s="1565">
        <v>11</v>
      </c>
      <c r="M3517" s="1565">
        <v>2</v>
      </c>
      <c r="N3517" s="414">
        <v>10</v>
      </c>
      <c r="O3517" s="1565">
        <v>10</v>
      </c>
      <c r="P3517" s="1565">
        <v>2</v>
      </c>
      <c r="Q3517" s="1565">
        <v>2</v>
      </c>
      <c r="R3517" s="1565">
        <v>10</v>
      </c>
      <c r="S3517" s="1565">
        <v>11</v>
      </c>
      <c r="T3517" s="1565">
        <v>10</v>
      </c>
      <c r="U3517" s="1565">
        <v>11</v>
      </c>
      <c r="V3517" s="414">
        <v>11</v>
      </c>
      <c r="W3517" s="1565">
        <v>11</v>
      </c>
      <c r="X3517" s="1565">
        <v>10</v>
      </c>
      <c r="Y3517" s="325">
        <v>11</v>
      </c>
      <c r="Z3517" s="1565">
        <v>3</v>
      </c>
      <c r="AA3517" s="1565">
        <v>11</v>
      </c>
      <c r="AB3517" s="1598">
        <v>10</v>
      </c>
      <c r="AC3517" s="105">
        <f>AVERAGE(E3517:AB3517)</f>
        <v>6.75</v>
      </c>
      <c r="AD3517" s="74"/>
      <c r="AE3517" s="74"/>
      <c r="AF3517" s="75"/>
      <c r="AK3517" s="15"/>
      <c r="AL3517" s="15"/>
      <c r="AM3517" s="15"/>
      <c r="AN3517" s="15"/>
    </row>
    <row r="3518" spans="1:42" ht="16.5" thickBot="1" x14ac:dyDescent="0.3">
      <c r="A3518" s="3567"/>
      <c r="B3518" s="3568"/>
      <c r="C3518" s="121" t="s">
        <v>19</v>
      </c>
      <c r="D3518" s="106"/>
      <c r="E3518" s="311">
        <f t="shared" ref="E3518:AB3518" si="13030">E3516/E3515</f>
        <v>0.28571428571544577</v>
      </c>
      <c r="F3518" s="312">
        <f t="shared" si="13030"/>
        <v>0.5</v>
      </c>
      <c r="G3518" s="312">
        <f t="shared" si="13030"/>
        <v>0.28571428571138552</v>
      </c>
      <c r="H3518" s="411">
        <f t="shared" si="13030"/>
        <v>0.28571428571544577</v>
      </c>
      <c r="I3518" s="312">
        <f t="shared" si="13030"/>
        <v>0.39999999999943159</v>
      </c>
      <c r="J3518" s="312">
        <f t="shared" si="13030"/>
        <v>0.33333333333649129</v>
      </c>
      <c r="K3518" s="312">
        <f t="shared" si="13030"/>
        <v>0.39999999999715785</v>
      </c>
      <c r="L3518" s="312">
        <f t="shared" si="13030"/>
        <v>0.35135135135170431</v>
      </c>
      <c r="M3518" s="312">
        <f t="shared" si="13030"/>
        <v>0.28571428571544577</v>
      </c>
      <c r="N3518" s="411">
        <f t="shared" si="13030"/>
        <v>0.36363636363620705</v>
      </c>
      <c r="O3518" s="312">
        <f t="shared" si="13030"/>
        <v>0.33333333333362042</v>
      </c>
      <c r="P3518" s="312">
        <f t="shared" si="13030"/>
        <v>0.42857142856910846</v>
      </c>
      <c r="Q3518" s="312">
        <f t="shared" si="13030"/>
        <v>0.28571428571544577</v>
      </c>
      <c r="R3518" s="312">
        <f t="shared" si="13030"/>
        <v>0.36363636363620705</v>
      </c>
      <c r="S3518" s="312">
        <f t="shared" si="13030"/>
        <v>0.35135135135170431</v>
      </c>
      <c r="T3518" s="312">
        <f t="shared" si="13030"/>
        <v>0.36363636363620705</v>
      </c>
      <c r="U3518" s="312">
        <f t="shared" si="13030"/>
        <v>0.32432432432453195</v>
      </c>
      <c r="V3518" s="411">
        <f t="shared" si="13030"/>
        <v>0.36111111111124267</v>
      </c>
      <c r="W3518" s="312">
        <f t="shared" si="13030"/>
        <v>0.35135135135039636</v>
      </c>
      <c r="X3518" s="312">
        <f t="shared" si="13030"/>
        <v>0.36363636363683344</v>
      </c>
      <c r="Y3518" s="312">
        <f>V3516/V3515</f>
        <v>0.36111111111124267</v>
      </c>
      <c r="Z3518" s="312">
        <f t="shared" si="13030"/>
        <v>0.30000000000170529</v>
      </c>
      <c r="AA3518" s="312">
        <f t="shared" si="13030"/>
        <v>0.35135135135093615</v>
      </c>
      <c r="AB3518" s="335">
        <f t="shared" si="13030"/>
        <v>0.36363636363620705</v>
      </c>
      <c r="AC3518" s="477">
        <f>MAX(E3518:AB3518)</f>
        <v>0.5</v>
      </c>
      <c r="AD3518" s="71"/>
      <c r="AE3518" s="153"/>
      <c r="AF3518" s="72"/>
      <c r="AK3518" s="15"/>
      <c r="AL3518" s="15"/>
      <c r="AM3518" s="15"/>
      <c r="AN3518" s="15"/>
    </row>
    <row r="3519" spans="1:42" hidden="1" x14ac:dyDescent="0.25">
      <c r="A3519" s="2227"/>
      <c r="B3519" s="2230"/>
      <c r="C3519" s="122" t="s">
        <v>118</v>
      </c>
      <c r="D3519" s="106">
        <v>411.03</v>
      </c>
      <c r="E3519" s="308">
        <v>411.03699999999998</v>
      </c>
      <c r="F3519" s="309">
        <v>411.04300000000001</v>
      </c>
      <c r="G3519" s="309">
        <v>411.05</v>
      </c>
      <c r="H3519" s="406">
        <v>411.05700000000002</v>
      </c>
      <c r="I3519" s="309">
        <v>411.06700000000001</v>
      </c>
      <c r="J3519" s="309">
        <v>411.07299999999998</v>
      </c>
      <c r="K3519" s="309">
        <v>411.08300000000003</v>
      </c>
      <c r="L3519" s="309">
        <v>411.12</v>
      </c>
      <c r="M3519" s="309">
        <v>411.12700000000001</v>
      </c>
      <c r="N3519" s="406">
        <v>411.16</v>
      </c>
      <c r="O3519" s="309">
        <v>411.19299999999998</v>
      </c>
      <c r="P3519" s="309">
        <v>411.2</v>
      </c>
      <c r="Q3519" s="309">
        <v>411.20699999999999</v>
      </c>
      <c r="R3519" s="309">
        <v>411.24</v>
      </c>
      <c r="S3519" s="309">
        <v>411.27699999999999</v>
      </c>
      <c r="T3519" s="309">
        <v>411.31</v>
      </c>
      <c r="U3519" s="309">
        <v>411.34699999999998</v>
      </c>
      <c r="V3519" s="309">
        <v>411.38299999999998</v>
      </c>
      <c r="W3519" s="309">
        <v>411.42</v>
      </c>
      <c r="X3519" s="309">
        <v>411.45299999999997</v>
      </c>
      <c r="Y3519" s="406">
        <v>411.49</v>
      </c>
      <c r="Z3519" s="309">
        <v>411.5</v>
      </c>
      <c r="AA3519" s="309">
        <v>411.53699999999998</v>
      </c>
      <c r="AB3519" s="934">
        <v>411.57</v>
      </c>
      <c r="AC3519" s="106"/>
      <c r="AD3519" s="71"/>
      <c r="AE3519" s="153"/>
      <c r="AF3519" s="72"/>
      <c r="AK3519" s="15"/>
      <c r="AL3519" s="15"/>
      <c r="AM3519" s="15"/>
      <c r="AN3519" s="15"/>
    </row>
    <row r="3520" spans="1:42" s="181" customFormat="1" hidden="1" x14ac:dyDescent="0.25">
      <c r="A3520" s="2227"/>
      <c r="B3520" s="2230"/>
      <c r="C3520" s="122" t="s">
        <v>119</v>
      </c>
      <c r="D3520" s="106">
        <v>187.7</v>
      </c>
      <c r="E3520" s="308">
        <v>187.702</v>
      </c>
      <c r="F3520" s="309">
        <v>187.70500000000001</v>
      </c>
      <c r="G3520" s="309">
        <v>187.70699999999999</v>
      </c>
      <c r="H3520" s="406">
        <v>187.709</v>
      </c>
      <c r="I3520" s="309">
        <v>187.71299999999999</v>
      </c>
      <c r="J3520" s="309">
        <v>187.715</v>
      </c>
      <c r="K3520" s="309">
        <v>187.71899999999999</v>
      </c>
      <c r="L3520" s="309">
        <v>187.732</v>
      </c>
      <c r="M3520" s="309">
        <v>187.73400000000001</v>
      </c>
      <c r="N3520" s="406">
        <v>187.74600000000001</v>
      </c>
      <c r="O3520" s="309">
        <v>187.75700000000001</v>
      </c>
      <c r="P3520" s="309">
        <v>187.76</v>
      </c>
      <c r="Q3520" s="309">
        <v>187.762</v>
      </c>
      <c r="R3520" s="309">
        <v>187.774</v>
      </c>
      <c r="S3520" s="309">
        <v>187.78700000000001</v>
      </c>
      <c r="T3520" s="309">
        <v>187.79900000000001</v>
      </c>
      <c r="U3520" s="309">
        <v>187.81100000000001</v>
      </c>
      <c r="V3520" s="309">
        <v>187.82400000000001</v>
      </c>
      <c r="W3520" s="309">
        <v>187.83699999999999</v>
      </c>
      <c r="X3520" s="309">
        <v>187.84899999999999</v>
      </c>
      <c r="Y3520" s="406">
        <v>187.86199999999999</v>
      </c>
      <c r="Z3520" s="309">
        <v>187.86500000000001</v>
      </c>
      <c r="AA3520" s="309">
        <v>187.87799999999999</v>
      </c>
      <c r="AB3520" s="934">
        <v>187.89</v>
      </c>
      <c r="AC3520" s="106"/>
      <c r="AD3520" s="71"/>
      <c r="AE3520" s="153"/>
      <c r="AF3520" s="72"/>
      <c r="AH3520" s="844"/>
      <c r="AI3520" s="845"/>
      <c r="AJ3520" s="845"/>
      <c r="AK3520" s="845"/>
      <c r="AL3520" s="846"/>
      <c r="AM3520" s="846"/>
      <c r="AN3520" s="189"/>
      <c r="AO3520" s="189"/>
      <c r="AP3520" s="189"/>
    </row>
    <row r="3521" spans="1:42" ht="16.5" hidden="1" thickBot="1" x14ac:dyDescent="0.3">
      <c r="A3521" s="3520" t="s">
        <v>44</v>
      </c>
      <c r="B3521" s="3521"/>
      <c r="C3521" s="3522"/>
      <c r="D3521" s="112"/>
      <c r="E3521" s="178">
        <f>SQRT(E3515*E3515+E3516*E3516)/E3469/1.73</f>
        <v>1.58499284571328</v>
      </c>
      <c r="F3521" s="179">
        <f t="shared" ref="F3521:AB3521" si="13031">SQRT(F3515*F3515+F3516*F3516)/F3469/1.73</f>
        <v>1.4563660197088439</v>
      </c>
      <c r="G3521" s="179">
        <f t="shared" si="13031"/>
        <v>1.6326502445642073</v>
      </c>
      <c r="H3521" s="413">
        <f t="shared" si="13031"/>
        <v>1.6326502445659583</v>
      </c>
      <c r="I3521" s="179">
        <f t="shared" si="13031"/>
        <v>2.4130325792573153</v>
      </c>
      <c r="J3521" s="179">
        <f t="shared" si="13031"/>
        <v>1.4252679625264579</v>
      </c>
      <c r="K3521" s="179">
        <f t="shared" si="13031"/>
        <v>2.448623030290809</v>
      </c>
      <c r="L3521" s="179">
        <f t="shared" si="13031"/>
        <v>8.9072630460351512</v>
      </c>
      <c r="M3521" s="179">
        <f t="shared" si="13031"/>
        <v>1.6310682191351775</v>
      </c>
      <c r="N3521" s="413">
        <f t="shared" si="13031"/>
        <v>7.8747497479126416</v>
      </c>
      <c r="O3521" s="179">
        <f t="shared" si="13031"/>
        <v>7.8237228721377274</v>
      </c>
      <c r="P3521" s="179">
        <f t="shared" si="13031"/>
        <v>1.7079266677198639</v>
      </c>
      <c r="Q3521" s="179">
        <f t="shared" si="13031"/>
        <v>1.6263404851666696</v>
      </c>
      <c r="R3521" s="179">
        <f t="shared" si="13031"/>
        <v>7.8900553839630074</v>
      </c>
      <c r="S3521" s="179">
        <f t="shared" si="13031"/>
        <v>8.8206165183499845</v>
      </c>
      <c r="T3521" s="179">
        <f t="shared" si="13031"/>
        <v>7.9518775613104147</v>
      </c>
      <c r="U3521" s="179">
        <f t="shared" si="13031"/>
        <v>8.7913934822848798</v>
      </c>
      <c r="V3521" s="413">
        <f t="shared" si="13031"/>
        <v>8.6255210578175152</v>
      </c>
      <c r="W3521" s="179">
        <f t="shared" si="13031"/>
        <v>8.8120444906452935</v>
      </c>
      <c r="X3521" s="179">
        <f t="shared" si="13031"/>
        <v>7.867119176439517</v>
      </c>
      <c r="Y3521" s="77">
        <f>SQRT(V3515*V3515+V3516*V3516)/V3469/1.73</f>
        <v>8.6255210578175152</v>
      </c>
      <c r="Z3521" s="179">
        <f t="shared" si="13031"/>
        <v>2.3642935371999467</v>
      </c>
      <c r="AA3521" s="179">
        <f t="shared" si="13031"/>
        <v>8.9072630460330107</v>
      </c>
      <c r="AB3521" s="399">
        <f t="shared" si="13031"/>
        <v>7.9131257213430155</v>
      </c>
      <c r="AC3521" s="107">
        <f>AVERAGE(E3521:AB3521)</f>
        <v>5.3638952082474249</v>
      </c>
      <c r="AD3521" s="76">
        <f>(AC3517-AC3521)/AC3517</f>
        <v>0.20534885803741854</v>
      </c>
      <c r="AE3521" s="77"/>
      <c r="AF3521" s="78"/>
      <c r="AK3521" s="14"/>
      <c r="AL3521" s="14"/>
      <c r="AM3521" s="15"/>
      <c r="AN3521" s="14"/>
    </row>
    <row r="3522" spans="1:42" x14ac:dyDescent="0.25">
      <c r="A3522" s="3527" t="s">
        <v>643</v>
      </c>
      <c r="B3522" s="3490" t="s">
        <v>644</v>
      </c>
      <c r="C3522" s="119" t="s">
        <v>14</v>
      </c>
      <c r="D3522" s="111" t="s">
        <v>117</v>
      </c>
      <c r="E3522" s="304">
        <f t="shared" ref="E3522" si="13032">(E3526-D3526)*$AE3522*$AF3522</f>
        <v>2079.9999999871943</v>
      </c>
      <c r="F3522" s="69">
        <f t="shared" ref="F3522" si="13033">(F3526-E3526)*$AE3522*$AF3522</f>
        <v>1943.9999999885913</v>
      </c>
      <c r="G3522" s="69">
        <f t="shared" ref="G3522" si="13034">(G3526-F3526)*$AE3522*$AF3522</f>
        <v>1832.0000000239816</v>
      </c>
      <c r="H3522" s="408">
        <f t="shared" ref="H3522" si="13035">(H3526-G3526)*$AE3522*$AF3522</f>
        <v>1855.9999999997672</v>
      </c>
      <c r="I3522" s="69">
        <f t="shared" ref="I3522" si="13036">(I3526-H3526)*$AE3522*$AF3522</f>
        <v>1887.9999999771826</v>
      </c>
      <c r="J3522" s="69">
        <f t="shared" ref="J3522" si="13037">(J3526-I3526)*$AE3522*$AF3522</f>
        <v>2135.999999998603</v>
      </c>
      <c r="K3522" s="69">
        <f t="shared" ref="K3522" si="13038">(K3526-J3526)*$AE3522*$AF3522</f>
        <v>2456.0000000055879</v>
      </c>
      <c r="L3522" s="69">
        <f t="shared" ref="L3522" si="13039">(L3526-K3526)*$AE3522*$AF3522</f>
        <v>3208.0000000132713</v>
      </c>
      <c r="M3522" s="69">
        <f t="shared" ref="M3522" si="13040">(M3526-L3526)*$AE3522*$AF3522</f>
        <v>3304.0000000037253</v>
      </c>
      <c r="N3522" s="408">
        <f t="shared" ref="N3522" si="13041">(N3526-M3526)*$AE3522*$AF3522</f>
        <v>3576.0000000009313</v>
      </c>
      <c r="O3522" s="69">
        <f t="shared" ref="O3522" si="13042">(O3526-N3526)*$AE3522*$AF3522</f>
        <v>3847.9999999981374</v>
      </c>
      <c r="P3522" s="69">
        <f t="shared" ref="P3522" si="13043">(P3526-O3526)*$AE3522*$AF3522</f>
        <v>3847.9999999981374</v>
      </c>
      <c r="Q3522" s="69">
        <f t="shared" ref="Q3522" si="13044">(Q3526-P3526)*$AE3522*$AF3522</f>
        <v>3759.9999999802094</v>
      </c>
      <c r="R3522" s="69">
        <f t="shared" ref="R3522" si="13045">(R3526-Q3526)*$AE3522*$AF3522</f>
        <v>3728.000000002794</v>
      </c>
      <c r="S3522" s="69">
        <f t="shared" ref="S3522" si="13046">(S3526-R3526)*$AE3522*$AF3522</f>
        <v>3968.0000000225846</v>
      </c>
      <c r="T3522" s="69">
        <f t="shared" ref="T3522" si="13047">(T3526-S3526)*$AE3522*$AF3522</f>
        <v>4023.9999999757856</v>
      </c>
      <c r="U3522" s="69">
        <f t="shared" ref="U3522" si="13048">(U3526-T3526)*$AE3522*$AF3522</f>
        <v>3952.0000000193249</v>
      </c>
      <c r="V3522" s="408">
        <f t="shared" ref="V3522" si="13049">(V3526-U3526)*$AE3522*$AF3522</f>
        <v>3967.9999999934807</v>
      </c>
      <c r="W3522" s="69">
        <f t="shared" ref="W3522" si="13050">(W3526-V3526)*$AE3522*$AF3522</f>
        <v>3671.9999999913853</v>
      </c>
      <c r="X3522" s="69">
        <f t="shared" ref="X3522" si="13051">(X3526-W3526)*$AE3522*$AF3522</f>
        <v>3567.9999999993015</v>
      </c>
      <c r="Y3522" s="69">
        <f t="shared" ref="Y3522" si="13052">(Y3526-X3526)*$AE3522*$AF3522</f>
        <v>3224.000000016531</v>
      </c>
      <c r="Z3522" s="69">
        <f t="shared" ref="Z3522" si="13053">(Z3526-Y3526)*$AE3522*$AF3522</f>
        <v>2880.0000000046566</v>
      </c>
      <c r="AA3522" s="69">
        <f t="shared" ref="AA3522" si="13054">(AA3526-Z3526)*$AE3522*$AF3522</f>
        <v>2559.9999999976717</v>
      </c>
      <c r="AB3522" s="397">
        <f t="shared" ref="AB3522" si="13055">(AB3526-AA3526)*$AE3522*$AF3522</f>
        <v>2239.9999999906868</v>
      </c>
      <c r="AC3522" s="104">
        <f>SUM(E3522:AB3522)</f>
        <v>73519.999999989523</v>
      </c>
      <c r="AD3522" s="68"/>
      <c r="AE3522" s="69">
        <v>100</v>
      </c>
      <c r="AF3522" s="70">
        <v>80</v>
      </c>
      <c r="AK3522" s="474"/>
      <c r="AL3522" s="475"/>
      <c r="AM3522" s="474"/>
      <c r="AN3522" s="15"/>
    </row>
    <row r="3523" spans="1:42" x14ac:dyDescent="0.25">
      <c r="A3523" s="3528"/>
      <c r="B3523" s="3491"/>
      <c r="C3523" s="121" t="s">
        <v>16</v>
      </c>
      <c r="D3523" s="106" t="s">
        <v>117</v>
      </c>
      <c r="E3523" s="305">
        <f t="shared" ref="E3523" si="13056">(E3527-D3527)*$AE3522*$AF3522</f>
        <v>303.99999999644933</v>
      </c>
      <c r="F3523" s="306">
        <f t="shared" ref="F3523" si="13057">(F3527-E3527)*$AE3522*$AF3522</f>
        <v>288.00000000046566</v>
      </c>
      <c r="G3523" s="306">
        <f t="shared" ref="G3523" si="13058">(G3527-F3527)*$AE3522*$AF3522</f>
        <v>272.00000000448199</v>
      </c>
      <c r="H3523" s="409">
        <f t="shared" ref="H3523" si="13059">(H3527-G3527)*$AE3522*$AF3522</f>
        <v>271.99999999720603</v>
      </c>
      <c r="I3523" s="306">
        <f t="shared" ref="I3523" si="13060">(I3527-H3527)*$AE3522*$AF3522</f>
        <v>271.99999999720603</v>
      </c>
      <c r="J3523" s="306">
        <f t="shared" ref="J3523" si="13061">(J3527-I3527)*$AE3522*$AF3522</f>
        <v>312.0000000053551</v>
      </c>
      <c r="K3523" s="306">
        <f t="shared" ref="K3523" si="13062">(K3527-J3527)*$AE3522*$AF3522</f>
        <v>367.99999999493593</v>
      </c>
      <c r="L3523" s="306">
        <f t="shared" ref="L3523" si="13063">(L3527-K3527)*$AE3522*$AF3522</f>
        <v>472.00000000157161</v>
      </c>
      <c r="M3523" s="306">
        <f t="shared" ref="M3523" si="13064">(M3527-L3527)*$AE3522*$AF3522</f>
        <v>480.00000000320142</v>
      </c>
      <c r="N3523" s="409">
        <f t="shared" ref="N3523" si="13065">(N3527-M3527)*$AE3522*$AF3522</f>
        <v>527.99999999842839</v>
      </c>
      <c r="O3523" s="306">
        <f t="shared" ref="O3523" si="13066">(O3527-N3527)*$AE3522*$AF3522</f>
        <v>567.99999999930151</v>
      </c>
      <c r="P3523" s="306">
        <f t="shared" ref="P3523" si="13067">(P3527-O3527)*$AE3522*$AF3522</f>
        <v>559.99999999767169</v>
      </c>
      <c r="Q3523" s="306">
        <f t="shared" ref="Q3523" si="13068">(Q3527-P3527)*$AE3522*$AF3522</f>
        <v>552.00000000331784</v>
      </c>
      <c r="R3523" s="306">
        <f t="shared" ref="R3523" si="13069">(R3527-Q3527)*$AE3522*$AF3522</f>
        <v>551.99999999604188</v>
      </c>
      <c r="S3523" s="306">
        <f t="shared" ref="S3523" si="13070">(S3527-R3527)*$AE3522*$AF3522</f>
        <v>576.00000000093132</v>
      </c>
      <c r="T3523" s="306">
        <f t="shared" ref="T3523" si="13071">(T3527-S3527)*$AE3522*$AF3522</f>
        <v>592.00000000419095</v>
      </c>
      <c r="U3523" s="306">
        <f t="shared" ref="U3523" si="13072">(U3527-T3527)*$AE3522*$AF3522</f>
        <v>583.99999999528518</v>
      </c>
      <c r="V3523" s="409">
        <f t="shared" ref="V3523" si="13073">(V3527-U3527)*$AE3522*$AF3522</f>
        <v>584.00000000256114</v>
      </c>
      <c r="W3523" s="306">
        <f t="shared" ref="W3523" si="13074">(W3527-V3527)*$AE3522*$AF3522</f>
        <v>536.00000000005821</v>
      </c>
      <c r="X3523" s="306">
        <f t="shared" ref="X3523" si="13075">(X3527-W3527)*$AE3522*$AF3522</f>
        <v>527.99999999842839</v>
      </c>
      <c r="Y3523" s="306">
        <f t="shared" ref="Y3523" si="13076">(Y3527-X3527)*$AE3522*$AF3522</f>
        <v>472.00000000157161</v>
      </c>
      <c r="Z3523" s="306">
        <f t="shared" ref="Z3523" si="13077">(Z3527-Y3527)*$AE3522*$AF3522</f>
        <v>423.99999999906868</v>
      </c>
      <c r="AA3523" s="306">
        <f t="shared" ref="AA3523" si="13078">(AA3527-Z3527)*$AE3522*$AF3522</f>
        <v>376.00000000384171</v>
      </c>
      <c r="AB3523" s="398">
        <f t="shared" ref="AB3523" si="13079">(AB3527-AA3527)*$AE3522*$AF3522</f>
        <v>327.99999999406282</v>
      </c>
      <c r="AC3523" s="105">
        <f>SUM(E3523:AB3523)</f>
        <v>10799.999999995634</v>
      </c>
      <c r="AD3523" s="71"/>
      <c r="AE3523" s="153"/>
      <c r="AF3523" s="72"/>
      <c r="AK3523" s="15"/>
      <c r="AL3523" s="15"/>
      <c r="AM3523" s="15"/>
      <c r="AN3523" s="15"/>
    </row>
    <row r="3524" spans="1:42" x14ac:dyDescent="0.25">
      <c r="A3524" s="3528"/>
      <c r="B3524" s="3491"/>
      <c r="C3524" s="121" t="s">
        <v>17</v>
      </c>
      <c r="D3524" s="106" t="s">
        <v>56</v>
      </c>
      <c r="E3524" s="1571">
        <v>118</v>
      </c>
      <c r="F3524" s="1565">
        <v>110</v>
      </c>
      <c r="G3524" s="1565">
        <v>104</v>
      </c>
      <c r="H3524" s="414">
        <v>105</v>
      </c>
      <c r="I3524" s="1565">
        <v>107</v>
      </c>
      <c r="J3524" s="1565">
        <v>121</v>
      </c>
      <c r="K3524" s="1565">
        <v>139</v>
      </c>
      <c r="L3524" s="1565">
        <v>182</v>
      </c>
      <c r="M3524" s="1565">
        <v>187</v>
      </c>
      <c r="N3524" s="414">
        <v>203</v>
      </c>
      <c r="O3524" s="1565">
        <v>218</v>
      </c>
      <c r="P3524" s="1565">
        <v>218</v>
      </c>
      <c r="Q3524" s="1565">
        <v>213</v>
      </c>
      <c r="R3524" s="1565">
        <v>211</v>
      </c>
      <c r="S3524" s="1565">
        <v>225</v>
      </c>
      <c r="T3524" s="1565">
        <v>228</v>
      </c>
      <c r="U3524" s="1565">
        <v>224</v>
      </c>
      <c r="V3524" s="414">
        <v>225</v>
      </c>
      <c r="W3524" s="1565">
        <v>208</v>
      </c>
      <c r="X3524" s="1565">
        <v>202</v>
      </c>
      <c r="Y3524" s="325">
        <v>183</v>
      </c>
      <c r="Z3524" s="1565">
        <v>163</v>
      </c>
      <c r="AA3524" s="1565">
        <v>145</v>
      </c>
      <c r="AB3524" s="1598">
        <v>127</v>
      </c>
      <c r="AC3524" s="105">
        <f>AVERAGE(E3524:AB3524)</f>
        <v>173.58333333333334</v>
      </c>
      <c r="AD3524" s="74"/>
      <c r="AE3524" s="74"/>
      <c r="AF3524" s="75"/>
      <c r="AK3524" s="15"/>
      <c r="AL3524" s="15"/>
      <c r="AM3524" s="15"/>
      <c r="AN3524" s="15"/>
    </row>
    <row r="3525" spans="1:42" ht="16.5" thickBot="1" x14ac:dyDescent="0.3">
      <c r="A3525" s="3674"/>
      <c r="B3525" s="3519"/>
      <c r="C3525" s="124" t="s">
        <v>19</v>
      </c>
      <c r="D3525" s="112"/>
      <c r="E3525" s="315">
        <f t="shared" ref="E3525:AB3525" si="13080">E3523/E3522</f>
        <v>0.14615384615303892</v>
      </c>
      <c r="F3525" s="316">
        <f t="shared" si="13080"/>
        <v>0.14814814814925711</v>
      </c>
      <c r="G3525" s="316">
        <f t="shared" si="13080"/>
        <v>0.14847161572102696</v>
      </c>
      <c r="H3525" s="424">
        <f t="shared" si="13080"/>
        <v>0.14655172413644404</v>
      </c>
      <c r="I3525" s="316">
        <f t="shared" si="13080"/>
        <v>0.14406779661043076</v>
      </c>
      <c r="J3525" s="316">
        <f t="shared" si="13080"/>
        <v>0.14606741573293969</v>
      </c>
      <c r="K3525" s="316">
        <f t="shared" si="13080"/>
        <v>0.14983713354808578</v>
      </c>
      <c r="L3525" s="316">
        <f t="shared" si="13080"/>
        <v>0.14713216957594108</v>
      </c>
      <c r="M3525" s="316">
        <f t="shared" si="13080"/>
        <v>0.14527845036400128</v>
      </c>
      <c r="N3525" s="424">
        <f t="shared" si="13080"/>
        <v>0.14765100671093145</v>
      </c>
      <c r="O3525" s="316">
        <f t="shared" si="13080"/>
        <v>0.14760914760903754</v>
      </c>
      <c r="P3525" s="316">
        <f t="shared" si="13080"/>
        <v>0.14553014552961091</v>
      </c>
      <c r="Q3525" s="316">
        <f t="shared" si="13080"/>
        <v>0.14680851063995298</v>
      </c>
      <c r="R3525" s="316">
        <f t="shared" si="13080"/>
        <v>0.14806866952672429</v>
      </c>
      <c r="S3525" s="316">
        <f t="shared" si="13080"/>
        <v>0.14516129032198916</v>
      </c>
      <c r="T3525" s="316">
        <f t="shared" si="13080"/>
        <v>0.14711729622459077</v>
      </c>
      <c r="U3525" s="316">
        <f t="shared" si="13080"/>
        <v>0.14777327935031109</v>
      </c>
      <c r="V3525" s="424">
        <f t="shared" si="13080"/>
        <v>0.14717741935572595</v>
      </c>
      <c r="W3525" s="316">
        <f t="shared" si="13080"/>
        <v>0.1459694989110337</v>
      </c>
      <c r="X3525" s="316">
        <f t="shared" si="13080"/>
        <v>0.14798206277985756</v>
      </c>
      <c r="Y3525" s="316">
        <f>V3523/V3522</f>
        <v>0.14717741935572595</v>
      </c>
      <c r="Z3525" s="316">
        <f t="shared" si="13080"/>
        <v>0.14722222222166081</v>
      </c>
      <c r="AA3525" s="316">
        <f t="shared" si="13080"/>
        <v>0.14687500000163425</v>
      </c>
      <c r="AB3525" s="870">
        <f t="shared" si="13080"/>
        <v>0.14642857142652971</v>
      </c>
      <c r="AC3525" s="498">
        <f>MAX(E3525:AB3525)</f>
        <v>0.14983713354808578</v>
      </c>
      <c r="AD3525" s="71"/>
      <c r="AE3525" s="153"/>
      <c r="AF3525" s="72"/>
      <c r="AK3525" s="15"/>
      <c r="AL3525" s="15"/>
      <c r="AM3525" s="15"/>
      <c r="AN3525" s="15"/>
    </row>
    <row r="3526" spans="1:42" hidden="1" x14ac:dyDescent="0.25">
      <c r="A3526" s="2217"/>
      <c r="B3526" s="2220"/>
      <c r="C3526" s="360" t="s">
        <v>118</v>
      </c>
      <c r="D3526" s="120">
        <v>18286.400000000001</v>
      </c>
      <c r="E3526" s="136">
        <v>18286.66</v>
      </c>
      <c r="F3526" s="134">
        <v>18286.902999999998</v>
      </c>
      <c r="G3526" s="134">
        <v>18287.132000000001</v>
      </c>
      <c r="H3526" s="405">
        <v>18287.364000000001</v>
      </c>
      <c r="I3526" s="134">
        <v>18287.599999999999</v>
      </c>
      <c r="J3526" s="134">
        <v>18287.866999999998</v>
      </c>
      <c r="K3526" s="134">
        <v>18288.173999999999</v>
      </c>
      <c r="L3526" s="134">
        <v>18288.575000000001</v>
      </c>
      <c r="M3526" s="134">
        <v>18288.988000000001</v>
      </c>
      <c r="N3526" s="405">
        <v>18289.435000000001</v>
      </c>
      <c r="O3526" s="134">
        <v>18289.916000000001</v>
      </c>
      <c r="P3526" s="134">
        <v>18290.397000000001</v>
      </c>
      <c r="Q3526" s="134">
        <v>18290.866999999998</v>
      </c>
      <c r="R3526" s="134">
        <v>18291.332999999999</v>
      </c>
      <c r="S3526" s="134">
        <v>18291.829000000002</v>
      </c>
      <c r="T3526" s="134">
        <v>18292.331999999999</v>
      </c>
      <c r="U3526" s="134">
        <v>18292.826000000001</v>
      </c>
      <c r="V3526" s="134">
        <v>18293.322</v>
      </c>
      <c r="W3526" s="134">
        <v>18293.780999999999</v>
      </c>
      <c r="X3526" s="134">
        <v>18294.226999999999</v>
      </c>
      <c r="Y3526" s="405">
        <v>18294.63</v>
      </c>
      <c r="Z3526" s="134">
        <v>18294.990000000002</v>
      </c>
      <c r="AA3526" s="134">
        <v>18295.310000000001</v>
      </c>
      <c r="AB3526" s="518">
        <v>18295.59</v>
      </c>
      <c r="AC3526" s="120"/>
      <c r="AD3526" s="71"/>
      <c r="AE3526" s="153"/>
      <c r="AF3526" s="72"/>
      <c r="AK3526" s="15"/>
      <c r="AL3526" s="15"/>
      <c r="AM3526" s="15"/>
      <c r="AN3526" s="15"/>
    </row>
    <row r="3527" spans="1:42" s="181" customFormat="1" hidden="1" x14ac:dyDescent="0.25">
      <c r="A3527" s="2227"/>
      <c r="B3527" s="2230"/>
      <c r="C3527" s="122" t="s">
        <v>119</v>
      </c>
      <c r="D3527" s="106">
        <v>4101.01</v>
      </c>
      <c r="E3527" s="308">
        <v>4101.0479999999998</v>
      </c>
      <c r="F3527" s="309">
        <v>4101.0839999999998</v>
      </c>
      <c r="G3527" s="309">
        <v>4101.1180000000004</v>
      </c>
      <c r="H3527" s="406">
        <v>4101.152</v>
      </c>
      <c r="I3527" s="309">
        <v>4101.1859999999997</v>
      </c>
      <c r="J3527" s="309">
        <v>4101.2250000000004</v>
      </c>
      <c r="K3527" s="309">
        <v>4101.2709999999997</v>
      </c>
      <c r="L3527" s="309">
        <v>4101.33</v>
      </c>
      <c r="M3527" s="309">
        <v>4101.3900000000003</v>
      </c>
      <c r="N3527" s="406">
        <v>4101.4560000000001</v>
      </c>
      <c r="O3527" s="309">
        <v>4101.527</v>
      </c>
      <c r="P3527" s="309">
        <v>4101.5969999999998</v>
      </c>
      <c r="Q3527" s="309">
        <v>4101.6660000000002</v>
      </c>
      <c r="R3527" s="309">
        <v>4101.7349999999997</v>
      </c>
      <c r="S3527" s="309">
        <v>4101.8069999999998</v>
      </c>
      <c r="T3527" s="309">
        <v>4101.8810000000003</v>
      </c>
      <c r="U3527" s="309">
        <v>4101.9539999999997</v>
      </c>
      <c r="V3527" s="309">
        <v>4102.027</v>
      </c>
      <c r="W3527" s="309">
        <v>4102.0940000000001</v>
      </c>
      <c r="X3527" s="309">
        <v>4102.16</v>
      </c>
      <c r="Y3527" s="406">
        <v>4102.2190000000001</v>
      </c>
      <c r="Z3527" s="309">
        <v>4102.2719999999999</v>
      </c>
      <c r="AA3527" s="309">
        <v>4102.3190000000004</v>
      </c>
      <c r="AB3527" s="934">
        <v>4102.3599999999997</v>
      </c>
      <c r="AC3527" s="106"/>
      <c r="AD3527" s="71"/>
      <c r="AE3527" s="153"/>
      <c r="AF3527" s="72"/>
      <c r="AH3527" s="844"/>
      <c r="AI3527" s="845"/>
      <c r="AJ3527" s="845"/>
      <c r="AK3527" s="845"/>
      <c r="AL3527" s="846"/>
      <c r="AM3527" s="846"/>
      <c r="AN3527" s="189"/>
      <c r="AO3527" s="189"/>
      <c r="AP3527" s="189"/>
    </row>
    <row r="3528" spans="1:42" ht="16.5" hidden="1" thickBot="1" x14ac:dyDescent="0.3">
      <c r="A3528" s="3520" t="s">
        <v>44</v>
      </c>
      <c r="B3528" s="3521"/>
      <c r="C3528" s="3522"/>
      <c r="D3528" s="112"/>
      <c r="E3528" s="178">
        <f>SQRT(E3522*E3522+E3523*E3523)/E3471/1.73</f>
        <v>114.19976963390911</v>
      </c>
      <c r="F3528" s="179">
        <f t="shared" ref="F3528:AB3528" si="13081">SQRT(F3522*F3522+F3523*F3523)/F3471/1.73</f>
        <v>106.26416267152992</v>
      </c>
      <c r="G3528" s="179">
        <f t="shared" si="13081"/>
        <v>103.53652528706063</v>
      </c>
      <c r="H3528" s="413">
        <f t="shared" si="13081"/>
        <v>105.06705380236559</v>
      </c>
      <c r="I3528" s="179">
        <f t="shared" si="13081"/>
        <v>106.73735486082421</v>
      </c>
      <c r="J3528" s="179">
        <f t="shared" si="13081"/>
        <v>121.26180392261426</v>
      </c>
      <c r="K3528" s="179">
        <f t="shared" si="13081"/>
        <v>140.73540750495673</v>
      </c>
      <c r="L3528" s="179">
        <f t="shared" si="13081"/>
        <v>184.11581578600732</v>
      </c>
      <c r="M3528" s="179">
        <f t="shared" si="13081"/>
        <v>187.18482930810057</v>
      </c>
      <c r="N3528" s="413">
        <f t="shared" si="13081"/>
        <v>202.66365233868936</v>
      </c>
      <c r="O3528" s="179">
        <f t="shared" si="13081"/>
        <v>218.71387866503682</v>
      </c>
      <c r="P3528" s="179">
        <f t="shared" si="13081"/>
        <v>217.80116853860366</v>
      </c>
      <c r="Q3528" s="179">
        <f t="shared" si="13081"/>
        <v>212.4474874936482</v>
      </c>
      <c r="R3528" s="179">
        <f t="shared" si="13081"/>
        <v>210.27101680408572</v>
      </c>
      <c r="S3528" s="179">
        <f t="shared" si="13081"/>
        <v>225.2362699960014</v>
      </c>
      <c r="T3528" s="179">
        <f t="shared" si="13081"/>
        <v>229.14701065474404</v>
      </c>
      <c r="U3528" s="179">
        <f t="shared" si="13081"/>
        <v>225.06826950811541</v>
      </c>
      <c r="V3528" s="413">
        <f t="shared" si="13081"/>
        <v>225.96004273815646</v>
      </c>
      <c r="W3528" s="179">
        <f t="shared" si="13081"/>
        <v>208.05400414465259</v>
      </c>
      <c r="X3528" s="179">
        <f t="shared" si="13081"/>
        <v>201.63323835644675</v>
      </c>
      <c r="Y3528" s="77">
        <f>SQRT(V3522*V3522+V3523*V3523)/V3471/1.73</f>
        <v>225.96004273815646</v>
      </c>
      <c r="Z3528" s="179">
        <f t="shared" si="13081"/>
        <v>163.68524094468333</v>
      </c>
      <c r="AA3528" s="179">
        <f t="shared" si="13081"/>
        <v>146.05904358098942</v>
      </c>
      <c r="AB3528" s="399">
        <f t="shared" si="13081"/>
        <v>127.29622157402687</v>
      </c>
      <c r="AC3528" s="107">
        <f>AVERAGE(E3528:AB3528)</f>
        <v>175.37913795222519</v>
      </c>
      <c r="AD3528" s="76">
        <f>(AC3524-AC3528)/AC3524</f>
        <v>-1.0345489883198368E-2</v>
      </c>
      <c r="AE3528" s="77"/>
      <c r="AF3528" s="78"/>
      <c r="AK3528" s="14"/>
      <c r="AL3528" s="14"/>
      <c r="AM3528" s="15"/>
      <c r="AN3528" s="14"/>
    </row>
    <row r="3529" spans="1:42" x14ac:dyDescent="0.25">
      <c r="A3529" s="3696" t="s">
        <v>645</v>
      </c>
      <c r="B3529" s="3490" t="s">
        <v>28</v>
      </c>
      <c r="C3529" s="123" t="s">
        <v>14</v>
      </c>
      <c r="D3529" s="106" t="s">
        <v>117</v>
      </c>
      <c r="E3529" s="304">
        <f t="shared" ref="E3529" si="13082">(E3533-D3533)*$AE3529*$AF3529</f>
        <v>0</v>
      </c>
      <c r="F3529" s="69">
        <f t="shared" ref="F3529" si="13083">(F3533-E3533)*$AE3529*$AF3529</f>
        <v>0</v>
      </c>
      <c r="G3529" s="69">
        <f t="shared" ref="G3529" si="13084">(G3533-F3533)*$AE3529*$AF3529</f>
        <v>0</v>
      </c>
      <c r="H3529" s="408">
        <f t="shared" ref="H3529" si="13085">(H3533-G3533)*$AE3529*$AF3529</f>
        <v>0</v>
      </c>
      <c r="I3529" s="69">
        <f t="shared" ref="I3529" si="13086">(I3533-H3533)*$AE3529*$AF3529</f>
        <v>0</v>
      </c>
      <c r="J3529" s="69">
        <f t="shared" ref="J3529" si="13087">(J3533-I3533)*$AE3529*$AF3529</f>
        <v>0</v>
      </c>
      <c r="K3529" s="69">
        <f t="shared" ref="K3529" si="13088">(K3533-J3533)*$AE3529*$AF3529</f>
        <v>0</v>
      </c>
      <c r="L3529" s="69">
        <f t="shared" ref="L3529" si="13089">(L3533-K3533)*$AE3529*$AF3529</f>
        <v>0</v>
      </c>
      <c r="M3529" s="69">
        <f t="shared" ref="M3529" si="13090">(M3533-L3533)*$AE3529*$AF3529</f>
        <v>0</v>
      </c>
      <c r="N3529" s="408">
        <f t="shared" ref="N3529" si="13091">(N3533-M3533)*$AE3529*$AF3529</f>
        <v>0</v>
      </c>
      <c r="O3529" s="69">
        <f t="shared" ref="O3529" si="13092">(O3533-N3533)*$AE3529*$AF3529</f>
        <v>0</v>
      </c>
      <c r="P3529" s="69">
        <f t="shared" ref="P3529" si="13093">(P3533-O3533)*$AE3529*$AF3529</f>
        <v>0</v>
      </c>
      <c r="Q3529" s="69">
        <f t="shared" ref="Q3529" si="13094">(Q3533-P3533)*$AE3529*$AF3529</f>
        <v>0</v>
      </c>
      <c r="R3529" s="69">
        <f t="shared" ref="R3529" si="13095">(R3533-Q3533)*$AE3529*$AF3529</f>
        <v>0</v>
      </c>
      <c r="S3529" s="69">
        <f t="shared" ref="S3529" si="13096">(S3533-R3533)*$AE3529*$AF3529</f>
        <v>0</v>
      </c>
      <c r="T3529" s="69">
        <f t="shared" ref="T3529" si="13097">(T3533-S3533)*$AE3529*$AF3529</f>
        <v>0</v>
      </c>
      <c r="U3529" s="69">
        <f t="shared" ref="U3529" si="13098">(U3533-T3533)*$AE3529*$AF3529</f>
        <v>0</v>
      </c>
      <c r="V3529" s="408">
        <f t="shared" ref="V3529" si="13099">(V3533-U3533)*$AE3529*$AF3529</f>
        <v>0</v>
      </c>
      <c r="W3529" s="69">
        <f t="shared" ref="W3529" si="13100">(W3533-V3533)*$AE3529*$AF3529</f>
        <v>0</v>
      </c>
      <c r="X3529" s="69">
        <f t="shared" ref="X3529" si="13101">(X3533-W3533)*$AE3529*$AF3529</f>
        <v>0</v>
      </c>
      <c r="Y3529" s="69">
        <f t="shared" ref="Y3529" si="13102">(Y3533-X3533)*$AE3529*$AF3529</f>
        <v>0</v>
      </c>
      <c r="Z3529" s="69">
        <f t="shared" ref="Z3529" si="13103">(Z3533-Y3533)*$AE3529*$AF3529</f>
        <v>0</v>
      </c>
      <c r="AA3529" s="69">
        <f t="shared" ref="AA3529" si="13104">(AA3533-Z3533)*$AE3529*$AF3529</f>
        <v>0</v>
      </c>
      <c r="AB3529" s="397">
        <f t="shared" ref="AB3529" si="13105">(AB3533-AA3533)*$AE3529*$AF3529</f>
        <v>0</v>
      </c>
      <c r="AC3529" s="132">
        <f>SUM(E3529:AB3529)</f>
        <v>0</v>
      </c>
      <c r="AD3529" s="68"/>
      <c r="AE3529" s="69">
        <v>0</v>
      </c>
      <c r="AF3529" s="70">
        <v>0</v>
      </c>
      <c r="AK3529" s="474"/>
      <c r="AL3529" s="475"/>
      <c r="AM3529" s="474"/>
      <c r="AN3529" s="15"/>
    </row>
    <row r="3530" spans="1:42" x14ac:dyDescent="0.25">
      <c r="A3530" s="3697"/>
      <c r="B3530" s="3491"/>
      <c r="C3530" s="121" t="s">
        <v>16</v>
      </c>
      <c r="D3530" s="106" t="s">
        <v>117</v>
      </c>
      <c r="E3530" s="305">
        <f t="shared" ref="E3530" si="13106">(E3534-D3534)*$AE3529*$AF3529</f>
        <v>0</v>
      </c>
      <c r="F3530" s="306">
        <f t="shared" ref="F3530" si="13107">(F3534-E3534)*$AE3529*$AF3529</f>
        <v>0</v>
      </c>
      <c r="G3530" s="306">
        <f t="shared" ref="G3530" si="13108">(G3534-F3534)*$AE3529*$AF3529</f>
        <v>0</v>
      </c>
      <c r="H3530" s="409">
        <f t="shared" ref="H3530" si="13109">(H3534-G3534)*$AE3529*$AF3529</f>
        <v>0</v>
      </c>
      <c r="I3530" s="306">
        <f t="shared" ref="I3530" si="13110">(I3534-H3534)*$AE3529*$AF3529</f>
        <v>0</v>
      </c>
      <c r="J3530" s="306">
        <f t="shared" ref="J3530" si="13111">(J3534-I3534)*$AE3529*$AF3529</f>
        <v>0</v>
      </c>
      <c r="K3530" s="306">
        <f t="shared" ref="K3530" si="13112">(K3534-J3534)*$AE3529*$AF3529</f>
        <v>0</v>
      </c>
      <c r="L3530" s="306">
        <f t="shared" ref="L3530" si="13113">(L3534-K3534)*$AE3529*$AF3529</f>
        <v>0</v>
      </c>
      <c r="M3530" s="306">
        <f t="shared" ref="M3530" si="13114">(M3534-L3534)*$AE3529*$AF3529</f>
        <v>0</v>
      </c>
      <c r="N3530" s="409">
        <f t="shared" ref="N3530" si="13115">(N3534-M3534)*$AE3529*$AF3529</f>
        <v>0</v>
      </c>
      <c r="O3530" s="306">
        <f t="shared" ref="O3530" si="13116">(O3534-N3534)*$AE3529*$AF3529</f>
        <v>0</v>
      </c>
      <c r="P3530" s="306">
        <f t="shared" ref="P3530" si="13117">(P3534-O3534)*$AE3529*$AF3529</f>
        <v>0</v>
      </c>
      <c r="Q3530" s="306">
        <f t="shared" ref="Q3530" si="13118">(Q3534-P3534)*$AE3529*$AF3529</f>
        <v>0</v>
      </c>
      <c r="R3530" s="306">
        <f t="shared" ref="R3530" si="13119">(R3534-Q3534)*$AE3529*$AF3529</f>
        <v>0</v>
      </c>
      <c r="S3530" s="306">
        <f t="shared" ref="S3530" si="13120">(S3534-R3534)*$AE3529*$AF3529</f>
        <v>0</v>
      </c>
      <c r="T3530" s="306">
        <f t="shared" ref="T3530" si="13121">(T3534-S3534)*$AE3529*$AF3529</f>
        <v>0</v>
      </c>
      <c r="U3530" s="306">
        <f t="shared" ref="U3530" si="13122">(U3534-T3534)*$AE3529*$AF3529</f>
        <v>0</v>
      </c>
      <c r="V3530" s="409">
        <f t="shared" ref="V3530" si="13123">(V3534-U3534)*$AE3529*$AF3529</f>
        <v>0</v>
      </c>
      <c r="W3530" s="306">
        <f t="shared" ref="W3530" si="13124">(W3534-V3534)*$AE3529*$AF3529</f>
        <v>0</v>
      </c>
      <c r="X3530" s="306">
        <f t="shared" ref="X3530" si="13125">(X3534-W3534)*$AE3529*$AF3529</f>
        <v>0</v>
      </c>
      <c r="Y3530" s="306">
        <f t="shared" ref="Y3530" si="13126">(Y3534-X3534)*$AE3529*$AF3529</f>
        <v>0</v>
      </c>
      <c r="Z3530" s="306">
        <f t="shared" ref="Z3530" si="13127">(Z3534-Y3534)*$AE3529*$AF3529</f>
        <v>0</v>
      </c>
      <c r="AA3530" s="306">
        <f t="shared" ref="AA3530" si="13128">(AA3534-Z3534)*$AE3529*$AF3529</f>
        <v>0</v>
      </c>
      <c r="AB3530" s="398">
        <f t="shared" ref="AB3530" si="13129">(AB3534-AA3534)*$AE3529*$AF3529</f>
        <v>0</v>
      </c>
      <c r="AC3530" s="105">
        <f>SUM(E3530:AB3530)</f>
        <v>0</v>
      </c>
      <c r="AD3530" s="71"/>
      <c r="AE3530" s="153"/>
      <c r="AF3530" s="72"/>
      <c r="AK3530" s="15"/>
      <c r="AL3530" s="15"/>
      <c r="AM3530" s="15"/>
      <c r="AN3530" s="15"/>
    </row>
    <row r="3531" spans="1:42" x14ac:dyDescent="0.25">
      <c r="A3531" s="3697"/>
      <c r="B3531" s="3491"/>
      <c r="C3531" s="121" t="s">
        <v>17</v>
      </c>
      <c r="D3531" s="106" t="s">
        <v>56</v>
      </c>
      <c r="E3531" s="1571">
        <v>0</v>
      </c>
      <c r="F3531" s="1565">
        <v>0</v>
      </c>
      <c r="G3531" s="1565">
        <v>0</v>
      </c>
      <c r="H3531" s="414">
        <v>0</v>
      </c>
      <c r="I3531" s="1565">
        <v>0</v>
      </c>
      <c r="J3531" s="1565">
        <v>0</v>
      </c>
      <c r="K3531" s="1565">
        <v>0</v>
      </c>
      <c r="L3531" s="1565">
        <v>0</v>
      </c>
      <c r="M3531" s="1565">
        <v>0</v>
      </c>
      <c r="N3531" s="414">
        <v>0</v>
      </c>
      <c r="O3531" s="1565">
        <v>0</v>
      </c>
      <c r="P3531" s="1565">
        <v>0</v>
      </c>
      <c r="Q3531" s="1565">
        <v>0</v>
      </c>
      <c r="R3531" s="1565">
        <v>0</v>
      </c>
      <c r="S3531" s="1565">
        <v>0</v>
      </c>
      <c r="T3531" s="1565">
        <v>0</v>
      </c>
      <c r="U3531" s="1565">
        <v>0</v>
      </c>
      <c r="V3531" s="414">
        <v>0</v>
      </c>
      <c r="W3531" s="1565">
        <v>0</v>
      </c>
      <c r="X3531" s="1565">
        <v>0</v>
      </c>
      <c r="Y3531" s="325">
        <v>0</v>
      </c>
      <c r="Z3531" s="1565">
        <v>0</v>
      </c>
      <c r="AA3531" s="1565">
        <v>0</v>
      </c>
      <c r="AB3531" s="1598">
        <v>0</v>
      </c>
      <c r="AC3531" s="105">
        <f>AVERAGE(E3531:AB3531)</f>
        <v>0</v>
      </c>
      <c r="AD3531" s="74"/>
      <c r="AE3531" s="74"/>
      <c r="AF3531" s="75"/>
      <c r="AK3531" s="15"/>
      <c r="AL3531" s="15"/>
      <c r="AM3531" s="15"/>
      <c r="AN3531" s="15"/>
    </row>
    <row r="3532" spans="1:42" ht="16.5" thickBot="1" x14ac:dyDescent="0.3">
      <c r="A3532" s="3556"/>
      <c r="B3532" s="3492"/>
      <c r="C3532" s="121" t="s">
        <v>19</v>
      </c>
      <c r="D3532" s="106"/>
      <c r="E3532" s="311" t="e">
        <f t="shared" ref="E3532:AB3532" si="13130">E3530/E3529</f>
        <v>#DIV/0!</v>
      </c>
      <c r="F3532" s="312" t="e">
        <f t="shared" si="13130"/>
        <v>#DIV/0!</v>
      </c>
      <c r="G3532" s="312" t="e">
        <f t="shared" si="13130"/>
        <v>#DIV/0!</v>
      </c>
      <c r="H3532" s="411" t="e">
        <f t="shared" si="13130"/>
        <v>#DIV/0!</v>
      </c>
      <c r="I3532" s="312" t="e">
        <f t="shared" si="13130"/>
        <v>#DIV/0!</v>
      </c>
      <c r="J3532" s="312" t="e">
        <f t="shared" si="13130"/>
        <v>#DIV/0!</v>
      </c>
      <c r="K3532" s="312" t="e">
        <f t="shared" si="13130"/>
        <v>#DIV/0!</v>
      </c>
      <c r="L3532" s="312" t="e">
        <f t="shared" si="13130"/>
        <v>#DIV/0!</v>
      </c>
      <c r="M3532" s="312" t="e">
        <f t="shared" si="13130"/>
        <v>#DIV/0!</v>
      </c>
      <c r="N3532" s="411" t="e">
        <f t="shared" si="13130"/>
        <v>#DIV/0!</v>
      </c>
      <c r="O3532" s="312" t="e">
        <f t="shared" si="13130"/>
        <v>#DIV/0!</v>
      </c>
      <c r="P3532" s="312" t="e">
        <f t="shared" si="13130"/>
        <v>#DIV/0!</v>
      </c>
      <c r="Q3532" s="312" t="e">
        <f t="shared" si="13130"/>
        <v>#DIV/0!</v>
      </c>
      <c r="R3532" s="312" t="e">
        <f t="shared" si="13130"/>
        <v>#DIV/0!</v>
      </c>
      <c r="S3532" s="312" t="e">
        <f t="shared" si="13130"/>
        <v>#DIV/0!</v>
      </c>
      <c r="T3532" s="312" t="e">
        <f t="shared" si="13130"/>
        <v>#DIV/0!</v>
      </c>
      <c r="U3532" s="312" t="e">
        <f t="shared" si="13130"/>
        <v>#DIV/0!</v>
      </c>
      <c r="V3532" s="411" t="e">
        <f t="shared" si="13130"/>
        <v>#DIV/0!</v>
      </c>
      <c r="W3532" s="312" t="e">
        <f t="shared" si="13130"/>
        <v>#DIV/0!</v>
      </c>
      <c r="X3532" s="312" t="e">
        <f t="shared" si="13130"/>
        <v>#DIV/0!</v>
      </c>
      <c r="Y3532" s="312" t="e">
        <f>V3530/V3529</f>
        <v>#DIV/0!</v>
      </c>
      <c r="Z3532" s="312" t="e">
        <f t="shared" si="13130"/>
        <v>#DIV/0!</v>
      </c>
      <c r="AA3532" s="312" t="e">
        <f t="shared" si="13130"/>
        <v>#DIV/0!</v>
      </c>
      <c r="AB3532" s="335" t="e">
        <f t="shared" si="13130"/>
        <v>#DIV/0!</v>
      </c>
      <c r="AC3532" s="106"/>
      <c r="AD3532" s="71"/>
      <c r="AE3532" s="153"/>
      <c r="AF3532" s="72"/>
      <c r="AK3532" s="15"/>
      <c r="AL3532" s="15"/>
      <c r="AM3532" s="15"/>
      <c r="AN3532" s="15"/>
    </row>
    <row r="3533" spans="1:42" hidden="1" x14ac:dyDescent="0.25">
      <c r="A3533" s="2227"/>
      <c r="B3533" s="2230"/>
      <c r="C3533" s="122" t="s">
        <v>118</v>
      </c>
      <c r="D3533" s="106"/>
      <c r="E3533" s="308"/>
      <c r="F3533" s="309"/>
      <c r="G3533" s="309"/>
      <c r="H3533" s="406"/>
      <c r="I3533" s="309"/>
      <c r="J3533" s="309"/>
      <c r="K3533" s="309"/>
      <c r="L3533" s="309"/>
      <c r="M3533" s="309"/>
      <c r="N3533" s="406"/>
      <c r="O3533" s="309"/>
      <c r="P3533" s="309"/>
      <c r="Q3533" s="309"/>
      <c r="R3533" s="309"/>
      <c r="S3533" s="309"/>
      <c r="T3533" s="309"/>
      <c r="U3533" s="309"/>
      <c r="V3533" s="309"/>
      <c r="W3533" s="309"/>
      <c r="X3533" s="309"/>
      <c r="Y3533" s="406"/>
      <c r="Z3533" s="309"/>
      <c r="AA3533" s="309"/>
      <c r="AB3533" s="934"/>
      <c r="AC3533" s="106"/>
      <c r="AD3533" s="71"/>
      <c r="AE3533" s="153"/>
      <c r="AF3533" s="72"/>
      <c r="AK3533" s="15"/>
      <c r="AL3533" s="15"/>
      <c r="AM3533" s="15"/>
      <c r="AN3533" s="15"/>
    </row>
    <row r="3534" spans="1:42" s="181" customFormat="1" hidden="1" x14ac:dyDescent="0.25">
      <c r="A3534" s="2227"/>
      <c r="B3534" s="2230"/>
      <c r="C3534" s="122" t="s">
        <v>119</v>
      </c>
      <c r="D3534" s="106"/>
      <c r="E3534" s="308"/>
      <c r="F3534" s="309"/>
      <c r="G3534" s="309"/>
      <c r="H3534" s="406"/>
      <c r="I3534" s="309"/>
      <c r="J3534" s="309"/>
      <c r="K3534" s="309"/>
      <c r="L3534" s="309"/>
      <c r="M3534" s="309"/>
      <c r="N3534" s="406"/>
      <c r="O3534" s="309"/>
      <c r="P3534" s="309"/>
      <c r="Q3534" s="309"/>
      <c r="R3534" s="309"/>
      <c r="S3534" s="309"/>
      <c r="T3534" s="309"/>
      <c r="U3534" s="309"/>
      <c r="V3534" s="309"/>
      <c r="W3534" s="309"/>
      <c r="X3534" s="309"/>
      <c r="Y3534" s="406"/>
      <c r="Z3534" s="309"/>
      <c r="AA3534" s="309"/>
      <c r="AB3534" s="934"/>
      <c r="AC3534" s="106"/>
      <c r="AD3534" s="71"/>
      <c r="AE3534" s="153"/>
      <c r="AF3534" s="72"/>
      <c r="AH3534" s="844"/>
      <c r="AI3534" s="845"/>
      <c r="AJ3534" s="845"/>
      <c r="AK3534" s="845"/>
      <c r="AL3534" s="846"/>
      <c r="AM3534" s="846"/>
      <c r="AN3534" s="189"/>
      <c r="AO3534" s="189"/>
      <c r="AP3534" s="189"/>
    </row>
    <row r="3535" spans="1:42" ht="16.5" hidden="1" thickBot="1" x14ac:dyDescent="0.3">
      <c r="A3535" s="3520" t="s">
        <v>44</v>
      </c>
      <c r="B3535" s="3521"/>
      <c r="C3535" s="3522"/>
      <c r="D3535" s="112"/>
      <c r="E3535" s="178">
        <f>SQRT(E3529*E3529+E3530*E3530)/E3471/1.73</f>
        <v>0</v>
      </c>
      <c r="F3535" s="179">
        <f t="shared" ref="F3535:AB3535" si="13131">SQRT(F3529*F3529+F3530*F3530)/F3471/1.73</f>
        <v>0</v>
      </c>
      <c r="G3535" s="179">
        <f t="shared" si="13131"/>
        <v>0</v>
      </c>
      <c r="H3535" s="413">
        <f t="shared" si="13131"/>
        <v>0</v>
      </c>
      <c r="I3535" s="179">
        <f t="shared" si="13131"/>
        <v>0</v>
      </c>
      <c r="J3535" s="179">
        <f t="shared" si="13131"/>
        <v>0</v>
      </c>
      <c r="K3535" s="179">
        <f t="shared" si="13131"/>
        <v>0</v>
      </c>
      <c r="L3535" s="179">
        <f t="shared" si="13131"/>
        <v>0</v>
      </c>
      <c r="M3535" s="179">
        <f t="shared" si="13131"/>
        <v>0</v>
      </c>
      <c r="N3535" s="413">
        <f t="shared" si="13131"/>
        <v>0</v>
      </c>
      <c r="O3535" s="179">
        <f t="shared" si="13131"/>
        <v>0</v>
      </c>
      <c r="P3535" s="179">
        <f t="shared" si="13131"/>
        <v>0</v>
      </c>
      <c r="Q3535" s="179">
        <f t="shared" si="13131"/>
        <v>0</v>
      </c>
      <c r="R3535" s="179">
        <f t="shared" si="13131"/>
        <v>0</v>
      </c>
      <c r="S3535" s="179">
        <f t="shared" si="13131"/>
        <v>0</v>
      </c>
      <c r="T3535" s="179">
        <f t="shared" si="13131"/>
        <v>0</v>
      </c>
      <c r="U3535" s="179">
        <f t="shared" si="13131"/>
        <v>0</v>
      </c>
      <c r="V3535" s="413">
        <f t="shared" si="13131"/>
        <v>0</v>
      </c>
      <c r="W3535" s="179">
        <f t="shared" si="13131"/>
        <v>0</v>
      </c>
      <c r="X3535" s="179">
        <f t="shared" si="13131"/>
        <v>0</v>
      </c>
      <c r="Y3535" s="77">
        <f>SQRT(V3529*V3529+V3530*V3530)/V3471/1.73</f>
        <v>0</v>
      </c>
      <c r="Z3535" s="179">
        <f t="shared" si="13131"/>
        <v>0</v>
      </c>
      <c r="AA3535" s="179">
        <f t="shared" si="13131"/>
        <v>0</v>
      </c>
      <c r="AB3535" s="399">
        <f t="shared" si="13131"/>
        <v>0</v>
      </c>
      <c r="AC3535" s="107">
        <f>AVERAGE(E3535:AB3535)</f>
        <v>0</v>
      </c>
      <c r="AD3535" s="76" t="e">
        <f>(AC3531-AC3535)/AC3531</f>
        <v>#DIV/0!</v>
      </c>
      <c r="AE3535" s="77"/>
      <c r="AF3535" s="78"/>
      <c r="AK3535" s="14"/>
      <c r="AL3535" s="14"/>
      <c r="AM3535" s="15"/>
      <c r="AN3535" s="14"/>
    </row>
    <row r="3536" spans="1:42" x14ac:dyDescent="0.25">
      <c r="A3536" s="3527" t="s">
        <v>646</v>
      </c>
      <c r="B3536" s="3490" t="s">
        <v>647</v>
      </c>
      <c r="C3536" s="123" t="s">
        <v>14</v>
      </c>
      <c r="D3536" s="106" t="s">
        <v>117</v>
      </c>
      <c r="E3536" s="304">
        <f t="shared" ref="E3536" si="13132">(E3540-D3540)*$AE3536*$AF3536</f>
        <v>347.99999999995634</v>
      </c>
      <c r="F3536" s="69">
        <f t="shared" ref="F3536" si="13133">(F3540-E3540)*$AE3536*$AF3536</f>
        <v>347.99999999995634</v>
      </c>
      <c r="G3536" s="69">
        <f t="shared" ref="G3536" si="13134">(G3540-F3540)*$AE3536*$AF3536</f>
        <v>384.00000000001455</v>
      </c>
      <c r="H3536" s="408">
        <f t="shared" ref="H3536" si="13135">(H3540-G3540)*$AE3536*$AF3536</f>
        <v>388.00000000082946</v>
      </c>
      <c r="I3536" s="69">
        <f t="shared" ref="I3536" si="13136">(I3540-H3540)*$AE3536*$AF3536</f>
        <v>424.00000000088767</v>
      </c>
      <c r="J3536" s="69">
        <f t="shared" ref="J3536" si="13137">(J3540-I3540)*$AE3536*$AF3536</f>
        <v>500</v>
      </c>
      <c r="K3536" s="69">
        <f t="shared" ref="K3536" si="13138">(K3540-J3540)*$AE3536*$AF3536</f>
        <v>543.99999999986903</v>
      </c>
      <c r="L3536" s="69">
        <f t="shared" ref="L3536" si="13139">(L3540-K3540)*$AE3536*$AF3536</f>
        <v>615.99999999998545</v>
      </c>
      <c r="M3536" s="69">
        <f t="shared" ref="M3536" si="13140">(M3540-L3540)*$AE3536*$AF3536</f>
        <v>503.99999999899592</v>
      </c>
      <c r="N3536" s="408">
        <f t="shared" ref="N3536" si="13141">(N3540-M3540)*$AE3536*$AF3536</f>
        <v>500</v>
      </c>
      <c r="O3536" s="69">
        <f t="shared" ref="O3536" si="13142">(O3540-N3540)*$AE3536*$AF3536</f>
        <v>656.00000000085856</v>
      </c>
      <c r="P3536" s="69">
        <f t="shared" ref="P3536" si="13143">(P3540-O3540)*$AE3536*$AF3536</f>
        <v>539.99999999905413</v>
      </c>
      <c r="Q3536" s="69">
        <f t="shared" ref="Q3536" si="13144">(Q3540-P3540)*$AE3536*$AF3536</f>
        <v>579.99999999992724</v>
      </c>
      <c r="R3536" s="69">
        <f t="shared" ref="R3536" si="13145">(R3540-Q3540)*$AE3536*$AF3536</f>
        <v>0</v>
      </c>
      <c r="S3536" s="69">
        <f t="shared" ref="S3536" si="13146">(S3540-R3540)*$AE3536*$AF3536</f>
        <v>347.99999999995634</v>
      </c>
      <c r="T3536" s="69">
        <f t="shared" ref="T3536" si="13147">(T3540-S3540)*$AE3536*$AF3536</f>
        <v>0</v>
      </c>
      <c r="U3536" s="69">
        <f t="shared" ref="U3536" si="13148">(U3540-T3540)*$AE3536*$AF3536</f>
        <v>0</v>
      </c>
      <c r="V3536" s="408">
        <f t="shared" ref="V3536" si="13149">(V3540-U3540)*$AE3536*$AF3536</f>
        <v>0</v>
      </c>
      <c r="W3536" s="69">
        <f t="shared" ref="W3536" si="13150">(W3540-V3540)*$AE3536*$AF3536</f>
        <v>0</v>
      </c>
      <c r="X3536" s="69">
        <f t="shared" ref="X3536" si="13151">(X3540-W3540)*$AE3536*$AF3536</f>
        <v>0</v>
      </c>
      <c r="Y3536" s="69">
        <f t="shared" ref="Y3536" si="13152">(Y3540-X3540)*$AE3536*$AF3536</f>
        <v>0</v>
      </c>
      <c r="Z3536" s="69">
        <f t="shared" ref="Z3536" si="13153">(Z3540-Y3540)*$AE3536*$AF3536</f>
        <v>0</v>
      </c>
      <c r="AA3536" s="69">
        <f t="shared" ref="AA3536" si="13154">(AA3540-Z3540)*$AE3536*$AF3536</f>
        <v>0</v>
      </c>
      <c r="AB3536" s="397">
        <f t="shared" ref="AB3536" si="13155">(AB3540-AA3540)*$AE3536*$AF3536</f>
        <v>0</v>
      </c>
      <c r="AC3536" s="132">
        <f>SUM(E3536:AB3536)</f>
        <v>6680.000000000291</v>
      </c>
      <c r="AD3536" s="68"/>
      <c r="AE3536" s="69">
        <v>100</v>
      </c>
      <c r="AF3536" s="70">
        <v>40</v>
      </c>
      <c r="AK3536" s="474"/>
      <c r="AL3536" s="475"/>
      <c r="AM3536" s="474"/>
      <c r="AN3536" s="15"/>
    </row>
    <row r="3537" spans="1:42" x14ac:dyDescent="0.25">
      <c r="A3537" s="3528"/>
      <c r="B3537" s="3491"/>
      <c r="C3537" s="121" t="s">
        <v>16</v>
      </c>
      <c r="D3537" s="106" t="s">
        <v>117</v>
      </c>
      <c r="E3537" s="305">
        <f t="shared" ref="E3537" si="13156">(E3541-D3541)*$AE3536*$AF3536</f>
        <v>43.999999999869033</v>
      </c>
      <c r="F3537" s="306">
        <f t="shared" ref="F3537" si="13157">(F3541-E3541)*$AE3536*$AF3536</f>
        <v>48.000000000229193</v>
      </c>
      <c r="G3537" s="306">
        <f t="shared" ref="G3537" si="13158">(G3541-F3541)*$AE3536*$AF3536</f>
        <v>51.999999999679858</v>
      </c>
      <c r="H3537" s="409">
        <f t="shared" ref="H3537" si="13159">(H3541-G3541)*$AE3536*$AF3536</f>
        <v>48.000000000229193</v>
      </c>
      <c r="I3537" s="306">
        <f t="shared" ref="I3537" si="13160">(I3541-H3541)*$AE3536*$AF3536</f>
        <v>56.000000000040018</v>
      </c>
      <c r="J3537" s="306">
        <f t="shared" ref="J3537" si="13161">(J3541-I3541)*$AE3536*$AF3536</f>
        <v>67.999999999756255</v>
      </c>
      <c r="K3537" s="306">
        <f t="shared" ref="K3537" si="13162">(K3541-J3541)*$AE3536*$AF3536</f>
        <v>72.000000000116415</v>
      </c>
      <c r="L3537" s="306">
        <f t="shared" ref="L3537" si="13163">(L3541-K3541)*$AE3536*$AF3536</f>
        <v>79.99999999992724</v>
      </c>
      <c r="M3537" s="306">
        <f t="shared" ref="M3537" si="13164">(M3541-L3541)*$AE3536*$AF3536</f>
        <v>68.000000000211003</v>
      </c>
      <c r="N3537" s="409">
        <f t="shared" ref="N3537" si="13165">(N3541-M3541)*$AE3536*$AF3536</f>
        <v>63.999999999850843</v>
      </c>
      <c r="O3537" s="306">
        <f t="shared" ref="O3537" si="13166">(O3541-N3541)*$AE3536*$AF3536</f>
        <v>88.000000000192813</v>
      </c>
      <c r="P3537" s="306">
        <f t="shared" ref="P3537" si="13167">(P3541-O3541)*$AE3536*$AF3536</f>
        <v>67.999999999756255</v>
      </c>
      <c r="Q3537" s="306">
        <f t="shared" ref="Q3537" si="13168">(Q3541-P3541)*$AE3536*$AF3536</f>
        <v>79.99999999992724</v>
      </c>
      <c r="R3537" s="306">
        <f t="shared" ref="R3537" si="13169">(R3541-Q3541)*$AE3536*$AF3536</f>
        <v>0</v>
      </c>
      <c r="S3537" s="306">
        <f t="shared" ref="S3537" si="13170">(S3541-R3541)*$AE3536*$AF3536</f>
        <v>44.00000000032378</v>
      </c>
      <c r="T3537" s="306">
        <f t="shared" ref="T3537" si="13171">(T3541-S3541)*$AE3536*$AF3536</f>
        <v>0</v>
      </c>
      <c r="U3537" s="306">
        <f t="shared" ref="U3537" si="13172">(U3541-T3541)*$AE3536*$AF3536</f>
        <v>0</v>
      </c>
      <c r="V3537" s="409">
        <f t="shared" ref="V3537" si="13173">(V3541-U3541)*$AE3536*$AF3536</f>
        <v>0</v>
      </c>
      <c r="W3537" s="306">
        <f t="shared" ref="W3537" si="13174">(W3541-V3541)*$AE3536*$AF3536</f>
        <v>0</v>
      </c>
      <c r="X3537" s="306">
        <f t="shared" ref="X3537" si="13175">(X3541-W3541)*$AE3536*$AF3536</f>
        <v>0</v>
      </c>
      <c r="Y3537" s="306">
        <f t="shared" ref="Y3537" si="13176">(Y3541-X3541)*$AE3536*$AF3536</f>
        <v>0</v>
      </c>
      <c r="Z3537" s="306">
        <f t="shared" ref="Z3537" si="13177">(Z3541-Y3541)*$AE3536*$AF3536</f>
        <v>0</v>
      </c>
      <c r="AA3537" s="306">
        <f t="shared" ref="AA3537" si="13178">(AA3541-Z3541)*$AE3536*$AF3536</f>
        <v>0</v>
      </c>
      <c r="AB3537" s="398">
        <f t="shared" ref="AB3537" si="13179">(AB3541-AA3541)*$AE3536*$AF3536</f>
        <v>0</v>
      </c>
      <c r="AC3537" s="105">
        <f>SUM(E3537:AB3537)</f>
        <v>880.00000000010914</v>
      </c>
      <c r="AD3537" s="71"/>
      <c r="AE3537" s="153"/>
      <c r="AF3537" s="72"/>
      <c r="AK3537" s="15"/>
      <c r="AL3537" s="15"/>
      <c r="AM3537" s="15"/>
      <c r="AN3537" s="15"/>
    </row>
    <row r="3538" spans="1:42" x14ac:dyDescent="0.25">
      <c r="A3538" s="3528"/>
      <c r="B3538" s="3491"/>
      <c r="C3538" s="121" t="s">
        <v>17</v>
      </c>
      <c r="D3538" s="106" t="s">
        <v>56</v>
      </c>
      <c r="E3538" s="1874">
        <v>9</v>
      </c>
      <c r="F3538" s="1874">
        <v>9</v>
      </c>
      <c r="G3538" s="1874">
        <v>10</v>
      </c>
      <c r="H3538" s="1875">
        <v>10</v>
      </c>
      <c r="I3538" s="1874">
        <v>11</v>
      </c>
      <c r="J3538" s="1874">
        <v>13</v>
      </c>
      <c r="K3538" s="1874">
        <v>14</v>
      </c>
      <c r="L3538" s="1874">
        <v>16</v>
      </c>
      <c r="M3538" s="1874">
        <v>13</v>
      </c>
      <c r="N3538" s="1875">
        <v>13</v>
      </c>
      <c r="O3538" s="1874">
        <v>17</v>
      </c>
      <c r="P3538" s="1874">
        <v>14</v>
      </c>
      <c r="Q3538" s="1874">
        <v>15</v>
      </c>
      <c r="R3538" s="1874">
        <v>0</v>
      </c>
      <c r="S3538" s="1874">
        <v>9</v>
      </c>
      <c r="T3538" s="1874">
        <v>0</v>
      </c>
      <c r="U3538" s="1874">
        <v>0</v>
      </c>
      <c r="V3538" s="1875">
        <v>0</v>
      </c>
      <c r="W3538" s="1874">
        <v>0</v>
      </c>
      <c r="X3538" s="1874">
        <v>0</v>
      </c>
      <c r="Y3538" s="1876">
        <v>0</v>
      </c>
      <c r="Z3538" s="1874">
        <v>0</v>
      </c>
      <c r="AA3538" s="1874">
        <v>0</v>
      </c>
      <c r="AB3538" s="1877">
        <v>0</v>
      </c>
      <c r="AC3538" s="105">
        <f>AVERAGE(E3538:AB3538)</f>
        <v>7.208333333333333</v>
      </c>
      <c r="AD3538" s="74"/>
      <c r="AE3538" s="74"/>
      <c r="AF3538" s="75"/>
      <c r="AK3538" s="15"/>
      <c r="AL3538" s="15"/>
      <c r="AM3538" s="15"/>
      <c r="AN3538" s="15"/>
    </row>
    <row r="3539" spans="1:42" ht="16.5" thickBot="1" x14ac:dyDescent="0.3">
      <c r="A3539" s="3529"/>
      <c r="B3539" s="3492"/>
      <c r="C3539" s="121" t="s">
        <v>19</v>
      </c>
      <c r="D3539" s="106"/>
      <c r="E3539" s="311">
        <f t="shared" ref="E3539:AB3539" si="13180">E3537/E3536</f>
        <v>0.12643678160883493</v>
      </c>
      <c r="F3539" s="312">
        <f t="shared" si="13180"/>
        <v>0.13793103448343452</v>
      </c>
      <c r="G3539" s="312">
        <f t="shared" si="13180"/>
        <v>0.13541666666582783</v>
      </c>
      <c r="H3539" s="411">
        <f t="shared" si="13180"/>
        <v>0.1237113402065118</v>
      </c>
      <c r="I3539" s="312">
        <f t="shared" si="13180"/>
        <v>0.13207547169793107</v>
      </c>
      <c r="J3539" s="312">
        <f t="shared" si="13180"/>
        <v>0.13599999999951251</v>
      </c>
      <c r="K3539" s="312">
        <f t="shared" si="13180"/>
        <v>0.13235294117671645</v>
      </c>
      <c r="L3539" s="312">
        <f t="shared" si="13180"/>
        <v>0.12987012987001481</v>
      </c>
      <c r="M3539" s="312">
        <f t="shared" si="13180"/>
        <v>0.13492063492132236</v>
      </c>
      <c r="N3539" s="411">
        <f t="shared" si="13180"/>
        <v>0.12799999999970169</v>
      </c>
      <c r="O3539" s="312">
        <f t="shared" si="13180"/>
        <v>0.13414634146353299</v>
      </c>
      <c r="P3539" s="312">
        <f t="shared" si="13180"/>
        <v>0.12592592592569513</v>
      </c>
      <c r="Q3539" s="312">
        <f t="shared" si="13180"/>
        <v>0.13793103448265048</v>
      </c>
      <c r="R3539" s="312" t="e">
        <f t="shared" si="13180"/>
        <v>#DIV/0!</v>
      </c>
      <c r="S3539" s="312">
        <f t="shared" si="13180"/>
        <v>0.12643678161014166</v>
      </c>
      <c r="T3539" s="312" t="e">
        <f t="shared" si="13180"/>
        <v>#DIV/0!</v>
      </c>
      <c r="U3539" s="312" t="e">
        <f t="shared" si="13180"/>
        <v>#DIV/0!</v>
      </c>
      <c r="V3539" s="411" t="e">
        <f t="shared" si="13180"/>
        <v>#DIV/0!</v>
      </c>
      <c r="W3539" s="312" t="e">
        <f t="shared" si="13180"/>
        <v>#DIV/0!</v>
      </c>
      <c r="X3539" s="312" t="e">
        <f t="shared" si="13180"/>
        <v>#DIV/0!</v>
      </c>
      <c r="Y3539" s="312" t="e">
        <f>V3537/V3536</f>
        <v>#DIV/0!</v>
      </c>
      <c r="Z3539" s="312" t="e">
        <f t="shared" si="13180"/>
        <v>#DIV/0!</v>
      </c>
      <c r="AA3539" s="312" t="e">
        <f t="shared" si="13180"/>
        <v>#DIV/0!</v>
      </c>
      <c r="AB3539" s="335" t="e">
        <f t="shared" si="13180"/>
        <v>#DIV/0!</v>
      </c>
      <c r="AC3539" s="477" t="e">
        <f>MAX(E3539:AB3539)</f>
        <v>#DIV/0!</v>
      </c>
      <c r="AD3539" s="71"/>
      <c r="AE3539" s="153"/>
      <c r="AF3539" s="72"/>
      <c r="AK3539" s="15"/>
      <c r="AL3539" s="15"/>
      <c r="AM3539" s="15"/>
      <c r="AN3539" s="15"/>
    </row>
    <row r="3540" spans="1:42" hidden="1" x14ac:dyDescent="0.25">
      <c r="A3540" s="2227"/>
      <c r="B3540" s="2230"/>
      <c r="C3540" s="122" t="s">
        <v>118</v>
      </c>
      <c r="D3540" s="106">
        <v>2559.7199999999998</v>
      </c>
      <c r="E3540" s="308">
        <v>2559.8069999999998</v>
      </c>
      <c r="F3540" s="309">
        <v>2559.8939999999998</v>
      </c>
      <c r="G3540" s="309">
        <v>2559.9899999999998</v>
      </c>
      <c r="H3540" s="406">
        <v>2560.087</v>
      </c>
      <c r="I3540" s="309">
        <v>2560.1930000000002</v>
      </c>
      <c r="J3540" s="309">
        <v>2560.3180000000002</v>
      </c>
      <c r="K3540" s="309">
        <v>2560.4540000000002</v>
      </c>
      <c r="L3540" s="309">
        <v>2560.6080000000002</v>
      </c>
      <c r="M3540" s="309">
        <v>2560.7339999999999</v>
      </c>
      <c r="N3540" s="406">
        <v>2560.8589999999999</v>
      </c>
      <c r="O3540" s="309">
        <v>2561.0230000000001</v>
      </c>
      <c r="P3540" s="309">
        <v>2561.1579999999999</v>
      </c>
      <c r="Q3540" s="309">
        <v>2561.3029999999999</v>
      </c>
      <c r="R3540" s="309">
        <v>2561.3029999999999</v>
      </c>
      <c r="S3540" s="309">
        <v>2561.39</v>
      </c>
      <c r="T3540" s="309">
        <v>2561.39</v>
      </c>
      <c r="U3540" s="309">
        <v>2561.39</v>
      </c>
      <c r="V3540" s="309">
        <v>2561.39</v>
      </c>
      <c r="W3540" s="309">
        <v>2561.39</v>
      </c>
      <c r="X3540" s="309">
        <v>2561.39</v>
      </c>
      <c r="Y3540" s="406">
        <v>2561.39</v>
      </c>
      <c r="Z3540" s="309">
        <v>2561.39</v>
      </c>
      <c r="AA3540" s="309">
        <v>2561.39</v>
      </c>
      <c r="AB3540" s="934">
        <v>2561.39</v>
      </c>
      <c r="AC3540" s="106"/>
      <c r="AD3540" s="71"/>
      <c r="AE3540" s="153"/>
      <c r="AF3540" s="72"/>
      <c r="AK3540" s="15"/>
      <c r="AL3540" s="15"/>
      <c r="AM3540" s="15"/>
      <c r="AN3540" s="15"/>
    </row>
    <row r="3541" spans="1:42" s="181" customFormat="1" hidden="1" x14ac:dyDescent="0.25">
      <c r="A3541" s="2227"/>
      <c r="B3541" s="2230"/>
      <c r="C3541" s="122" t="s">
        <v>119</v>
      </c>
      <c r="D3541" s="106">
        <v>813.98</v>
      </c>
      <c r="E3541" s="308">
        <v>813.99099999999999</v>
      </c>
      <c r="F3541" s="309">
        <v>814.00300000000004</v>
      </c>
      <c r="G3541" s="309">
        <v>814.01599999999996</v>
      </c>
      <c r="H3541" s="406">
        <v>814.02800000000002</v>
      </c>
      <c r="I3541" s="309">
        <v>814.04200000000003</v>
      </c>
      <c r="J3541" s="309">
        <v>814.05899999999997</v>
      </c>
      <c r="K3541" s="309">
        <v>814.077</v>
      </c>
      <c r="L3541" s="309">
        <v>814.09699999999998</v>
      </c>
      <c r="M3541" s="309">
        <v>814.11400000000003</v>
      </c>
      <c r="N3541" s="406">
        <v>814.13</v>
      </c>
      <c r="O3541" s="309">
        <v>814.15200000000004</v>
      </c>
      <c r="P3541" s="309">
        <v>814.16899999999998</v>
      </c>
      <c r="Q3541" s="309">
        <v>814.18899999999996</v>
      </c>
      <c r="R3541" s="309">
        <v>814.18899999999996</v>
      </c>
      <c r="S3541" s="309">
        <v>814.2</v>
      </c>
      <c r="T3541" s="309">
        <v>814.2</v>
      </c>
      <c r="U3541" s="309">
        <v>814.2</v>
      </c>
      <c r="V3541" s="309">
        <v>814.2</v>
      </c>
      <c r="W3541" s="309">
        <v>814.2</v>
      </c>
      <c r="X3541" s="309">
        <v>814.2</v>
      </c>
      <c r="Y3541" s="406">
        <v>814.2</v>
      </c>
      <c r="Z3541" s="309">
        <v>814.2</v>
      </c>
      <c r="AA3541" s="309">
        <v>814.2</v>
      </c>
      <c r="AB3541" s="934">
        <v>814.2</v>
      </c>
      <c r="AC3541" s="106"/>
      <c r="AD3541" s="71"/>
      <c r="AE3541" s="153"/>
      <c r="AF3541" s="72"/>
      <c r="AH3541" s="844"/>
      <c r="AI3541" s="845"/>
      <c r="AJ3541" s="845"/>
      <c r="AK3541" s="845"/>
      <c r="AL3541" s="846"/>
      <c r="AM3541" s="846"/>
      <c r="AN3541" s="189"/>
      <c r="AO3541" s="189"/>
      <c r="AP3541" s="189"/>
    </row>
    <row r="3542" spans="1:42" ht="16.5" hidden="1" thickBot="1" x14ac:dyDescent="0.3">
      <c r="A3542" s="3520" t="s">
        <v>44</v>
      </c>
      <c r="B3542" s="3521"/>
      <c r="C3542" s="3522"/>
      <c r="D3542" s="112"/>
      <c r="E3542" s="576">
        <f>SQRT(E3536*E3536+E3537*E3537)/E3471/1.73</f>
        <v>19.056161735312283</v>
      </c>
      <c r="F3542" s="577">
        <f t="shared" ref="F3542:AB3542" si="13181">SQRT(F3536*F3536+F3537*F3537)/F3471/1.73</f>
        <v>18.995373994349148</v>
      </c>
      <c r="G3542" s="577">
        <f t="shared" si="13181"/>
        <v>21.662595380163388</v>
      </c>
      <c r="H3542" s="578">
        <f t="shared" si="13181"/>
        <v>21.897981260635429</v>
      </c>
      <c r="I3542" s="577">
        <f t="shared" si="13181"/>
        <v>23.931761967715246</v>
      </c>
      <c r="J3542" s="577">
        <f t="shared" si="13181"/>
        <v>28.345765522523493</v>
      </c>
      <c r="K3542" s="577">
        <f t="shared" si="13181"/>
        <v>31.097360334832036</v>
      </c>
      <c r="L3542" s="577">
        <f t="shared" si="13181"/>
        <v>35.271079174268337</v>
      </c>
      <c r="M3542" s="577">
        <f t="shared" si="13181"/>
        <v>28.5130107218624</v>
      </c>
      <c r="N3542" s="578">
        <f t="shared" si="13181"/>
        <v>28.261430836636787</v>
      </c>
      <c r="O3542" s="577">
        <f t="shared" si="13181"/>
        <v>37.216668616361211</v>
      </c>
      <c r="P3542" s="577">
        <f t="shared" si="13181"/>
        <v>30.484868122443668</v>
      </c>
      <c r="Q3542" s="577">
        <f t="shared" si="13181"/>
        <v>32.73058478394114</v>
      </c>
      <c r="R3542" s="577">
        <f t="shared" si="13181"/>
        <v>0</v>
      </c>
      <c r="S3542" s="577">
        <f t="shared" si="13181"/>
        <v>19.704330501822714</v>
      </c>
      <c r="T3542" s="577">
        <f t="shared" si="13181"/>
        <v>0</v>
      </c>
      <c r="U3542" s="577">
        <f t="shared" si="13181"/>
        <v>0</v>
      </c>
      <c r="V3542" s="578">
        <f t="shared" si="13181"/>
        <v>0</v>
      </c>
      <c r="W3542" s="577">
        <f t="shared" si="13181"/>
        <v>0</v>
      </c>
      <c r="X3542" s="577">
        <f t="shared" si="13181"/>
        <v>0</v>
      </c>
      <c r="Y3542" s="505">
        <f>SQRT(V3536*V3536+V3537*V3537)/V3471/1.73</f>
        <v>0</v>
      </c>
      <c r="Z3542" s="577">
        <f t="shared" si="13181"/>
        <v>0</v>
      </c>
      <c r="AA3542" s="577">
        <f t="shared" si="13181"/>
        <v>0</v>
      </c>
      <c r="AB3542" s="579">
        <f t="shared" si="13181"/>
        <v>0</v>
      </c>
      <c r="AC3542" s="107">
        <f>AVERAGE(E3542:AB3542)</f>
        <v>15.715373873036137</v>
      </c>
      <c r="AD3542" s="76">
        <f>(AC3538-AC3542)/AC3538</f>
        <v>-1.180167473715996</v>
      </c>
      <c r="AE3542" s="77"/>
      <c r="AF3542" s="78"/>
      <c r="AK3542" s="14"/>
      <c r="AL3542" s="14"/>
      <c r="AM3542" s="15"/>
      <c r="AN3542" s="14"/>
    </row>
    <row r="3543" spans="1:42" x14ac:dyDescent="0.25">
      <c r="A3543" s="3527" t="s">
        <v>1159</v>
      </c>
      <c r="B3543" s="3490" t="s">
        <v>648</v>
      </c>
      <c r="C3543" s="119" t="s">
        <v>14</v>
      </c>
      <c r="D3543" s="111" t="s">
        <v>117</v>
      </c>
      <c r="E3543" s="304">
        <f t="shared" ref="E3543" si="13182">(E3547-D3547)*$AE3543*$AF3543</f>
        <v>0</v>
      </c>
      <c r="F3543" s="69">
        <f t="shared" ref="F3543" si="13183">(F3547-E3547)*$AE3543*$AF3543</f>
        <v>0</v>
      </c>
      <c r="G3543" s="69">
        <f t="shared" ref="G3543" si="13184">(G3547-F3547)*$AE3543*$AF3543</f>
        <v>0</v>
      </c>
      <c r="H3543" s="408">
        <f t="shared" ref="H3543" si="13185">(H3547-G3547)*$AE3543*$AF3543</f>
        <v>0</v>
      </c>
      <c r="I3543" s="69">
        <f t="shared" ref="I3543" si="13186">(I3547-H3547)*$AE3543*$AF3543</f>
        <v>0</v>
      </c>
      <c r="J3543" s="69">
        <f t="shared" ref="J3543" si="13187">(J3547-I3547)*$AE3543*$AF3543</f>
        <v>0</v>
      </c>
      <c r="K3543" s="69">
        <f t="shared" ref="K3543" si="13188">(K3547-J3547)*$AE3543*$AF3543</f>
        <v>0</v>
      </c>
      <c r="L3543" s="69">
        <f t="shared" ref="L3543" si="13189">(L3547-K3547)*$AE3543*$AF3543</f>
        <v>0</v>
      </c>
      <c r="M3543" s="69">
        <f t="shared" ref="M3543" si="13190">(M3547-L3547)*$AE3543*$AF3543</f>
        <v>0</v>
      </c>
      <c r="N3543" s="408">
        <f t="shared" ref="N3543" si="13191">(N3547-M3547)*$AE3543*$AF3543</f>
        <v>0</v>
      </c>
      <c r="O3543" s="69">
        <f t="shared" ref="O3543" si="13192">(O3547-N3547)*$AE3543*$AF3543</f>
        <v>0</v>
      </c>
      <c r="P3543" s="69">
        <f t="shared" ref="P3543" si="13193">(P3547-O3547)*$AE3543*$AF3543</f>
        <v>0</v>
      </c>
      <c r="Q3543" s="69">
        <f t="shared" ref="Q3543" si="13194">(Q3547-P3547)*$AE3543*$AF3543</f>
        <v>0</v>
      </c>
      <c r="R3543" s="69">
        <f t="shared" ref="R3543" si="13195">(R3547-Q3547)*$AE3543*$AF3543</f>
        <v>0</v>
      </c>
      <c r="S3543" s="69">
        <f t="shared" ref="S3543" si="13196">(S3547-R3547)*$AE3543*$AF3543</f>
        <v>0</v>
      </c>
      <c r="T3543" s="69">
        <f t="shared" ref="T3543" si="13197">(T3547-S3547)*$AE3543*$AF3543</f>
        <v>0</v>
      </c>
      <c r="U3543" s="69">
        <f t="shared" ref="U3543" si="13198">(U3547-T3547)*$AE3543*$AF3543</f>
        <v>0</v>
      </c>
      <c r="V3543" s="408">
        <f t="shared" ref="V3543" si="13199">(V3547-U3547)*$AE3543*$AF3543</f>
        <v>0</v>
      </c>
      <c r="W3543" s="69">
        <f t="shared" ref="W3543" si="13200">(W3547-V3547)*$AE3543*$AF3543</f>
        <v>0</v>
      </c>
      <c r="X3543" s="69">
        <f t="shared" ref="X3543" si="13201">(X3547-W3547)*$AE3543*$AF3543</f>
        <v>0</v>
      </c>
      <c r="Y3543" s="69">
        <f t="shared" ref="Y3543" si="13202">(Y3547-X3547)*$AE3543*$AF3543</f>
        <v>0</v>
      </c>
      <c r="Z3543" s="69">
        <f t="shared" ref="Z3543" si="13203">(Z3547-Y3547)*$AE3543*$AF3543</f>
        <v>0</v>
      </c>
      <c r="AA3543" s="69">
        <f t="shared" ref="AA3543" si="13204">(AA3547-Z3547)*$AE3543*$AF3543</f>
        <v>0</v>
      </c>
      <c r="AB3543" s="397">
        <f t="shared" ref="AB3543" si="13205">(AB3547-AA3547)*$AE3543*$AF3543</f>
        <v>0</v>
      </c>
      <c r="AC3543" s="104">
        <f>SUM(E3543:AB3543)</f>
        <v>0</v>
      </c>
      <c r="AD3543" s="68"/>
      <c r="AE3543" s="69">
        <v>100</v>
      </c>
      <c r="AF3543" s="70">
        <v>20</v>
      </c>
      <c r="AK3543" s="474"/>
      <c r="AL3543" s="475"/>
      <c r="AM3543" s="474"/>
      <c r="AN3543" s="15"/>
    </row>
    <row r="3544" spans="1:42" x14ac:dyDescent="0.25">
      <c r="A3544" s="3528"/>
      <c r="B3544" s="3491"/>
      <c r="C3544" s="121" t="s">
        <v>16</v>
      </c>
      <c r="D3544" s="106" t="s">
        <v>117</v>
      </c>
      <c r="E3544" s="305">
        <f t="shared" ref="E3544" si="13206">(E3548-D3548)*$AE3543*$AF3543</f>
        <v>0</v>
      </c>
      <c r="F3544" s="306">
        <f t="shared" ref="F3544" si="13207">(F3548-E3548)*$AE3543*$AF3543</f>
        <v>0</v>
      </c>
      <c r="G3544" s="306">
        <f t="shared" ref="G3544" si="13208">(G3548-F3548)*$AE3543*$AF3543</f>
        <v>0</v>
      </c>
      <c r="H3544" s="409">
        <f t="shared" ref="H3544" si="13209">(H3548-G3548)*$AE3543*$AF3543</f>
        <v>0</v>
      </c>
      <c r="I3544" s="306">
        <f t="shared" ref="I3544" si="13210">(I3548-H3548)*$AE3543*$AF3543</f>
        <v>0</v>
      </c>
      <c r="J3544" s="306">
        <f t="shared" ref="J3544" si="13211">(J3548-I3548)*$AE3543*$AF3543</f>
        <v>0</v>
      </c>
      <c r="K3544" s="306">
        <f t="shared" ref="K3544" si="13212">(K3548-J3548)*$AE3543*$AF3543</f>
        <v>0</v>
      </c>
      <c r="L3544" s="306">
        <f t="shared" ref="L3544" si="13213">(L3548-K3548)*$AE3543*$AF3543</f>
        <v>0</v>
      </c>
      <c r="M3544" s="306">
        <f t="shared" ref="M3544" si="13214">(M3548-L3548)*$AE3543*$AF3543</f>
        <v>0</v>
      </c>
      <c r="N3544" s="409">
        <f t="shared" ref="N3544" si="13215">(N3548-M3548)*$AE3543*$AF3543</f>
        <v>0</v>
      </c>
      <c r="O3544" s="306">
        <f t="shared" ref="O3544" si="13216">(O3548-N3548)*$AE3543*$AF3543</f>
        <v>0</v>
      </c>
      <c r="P3544" s="306">
        <f t="shared" ref="P3544" si="13217">(P3548-O3548)*$AE3543*$AF3543</f>
        <v>0</v>
      </c>
      <c r="Q3544" s="306">
        <f t="shared" ref="Q3544" si="13218">(Q3548-P3548)*$AE3543*$AF3543</f>
        <v>0</v>
      </c>
      <c r="R3544" s="306">
        <f t="shared" ref="R3544" si="13219">(R3548-Q3548)*$AE3543*$AF3543</f>
        <v>0</v>
      </c>
      <c r="S3544" s="306">
        <f t="shared" ref="S3544" si="13220">(S3548-R3548)*$AE3543*$AF3543</f>
        <v>0</v>
      </c>
      <c r="T3544" s="306">
        <f t="shared" ref="T3544" si="13221">(T3548-S3548)*$AE3543*$AF3543</f>
        <v>0</v>
      </c>
      <c r="U3544" s="306">
        <f t="shared" ref="U3544" si="13222">(U3548-T3548)*$AE3543*$AF3543</f>
        <v>0</v>
      </c>
      <c r="V3544" s="409">
        <f t="shared" ref="V3544" si="13223">(V3548-U3548)*$AE3543*$AF3543</f>
        <v>0</v>
      </c>
      <c r="W3544" s="306">
        <f t="shared" ref="W3544" si="13224">(W3548-V3548)*$AE3543*$AF3543</f>
        <v>0</v>
      </c>
      <c r="X3544" s="306">
        <f t="shared" ref="X3544" si="13225">(X3548-W3548)*$AE3543*$AF3543</f>
        <v>0</v>
      </c>
      <c r="Y3544" s="306">
        <f t="shared" ref="Y3544" si="13226">(Y3548-X3548)*$AE3543*$AF3543</f>
        <v>0</v>
      </c>
      <c r="Z3544" s="306">
        <f t="shared" ref="Z3544" si="13227">(Z3548-Y3548)*$AE3543*$AF3543</f>
        <v>0</v>
      </c>
      <c r="AA3544" s="306">
        <f t="shared" ref="AA3544" si="13228">(AA3548-Z3548)*$AE3543*$AF3543</f>
        <v>0</v>
      </c>
      <c r="AB3544" s="398">
        <f t="shared" ref="AB3544" si="13229">(AB3548-AA3548)*$AE3543*$AF3543</f>
        <v>0</v>
      </c>
      <c r="AC3544" s="105">
        <f>SUM(E3544:AB3544)</f>
        <v>0</v>
      </c>
      <c r="AD3544" s="71"/>
      <c r="AE3544" s="153"/>
      <c r="AF3544" s="72"/>
      <c r="AK3544" s="15"/>
      <c r="AL3544" s="15"/>
      <c r="AM3544" s="15"/>
      <c r="AN3544" s="15"/>
    </row>
    <row r="3545" spans="1:42" x14ac:dyDescent="0.25">
      <c r="A3545" s="3528"/>
      <c r="B3545" s="3491"/>
      <c r="C3545" s="121" t="s">
        <v>17</v>
      </c>
      <c r="D3545" s="106" t="s">
        <v>56</v>
      </c>
      <c r="E3545" s="1571">
        <v>0</v>
      </c>
      <c r="F3545" s="1565">
        <v>0</v>
      </c>
      <c r="G3545" s="1565">
        <v>0</v>
      </c>
      <c r="H3545" s="414">
        <v>0</v>
      </c>
      <c r="I3545" s="1565">
        <v>0</v>
      </c>
      <c r="J3545" s="1565">
        <v>0</v>
      </c>
      <c r="K3545" s="1565">
        <v>0</v>
      </c>
      <c r="L3545" s="1565">
        <v>0</v>
      </c>
      <c r="M3545" s="1565">
        <v>0</v>
      </c>
      <c r="N3545" s="414">
        <v>0</v>
      </c>
      <c r="O3545" s="1565">
        <v>0</v>
      </c>
      <c r="P3545" s="1565">
        <v>0</v>
      </c>
      <c r="Q3545" s="1565">
        <v>0</v>
      </c>
      <c r="R3545" s="1565">
        <v>0</v>
      </c>
      <c r="S3545" s="1565">
        <v>0</v>
      </c>
      <c r="T3545" s="1565">
        <v>0</v>
      </c>
      <c r="U3545" s="1565">
        <v>0</v>
      </c>
      <c r="V3545" s="414">
        <v>0</v>
      </c>
      <c r="W3545" s="1565">
        <v>0</v>
      </c>
      <c r="X3545" s="1565">
        <v>0</v>
      </c>
      <c r="Y3545" s="325">
        <v>0</v>
      </c>
      <c r="Z3545" s="1565">
        <v>0</v>
      </c>
      <c r="AA3545" s="1565">
        <v>0</v>
      </c>
      <c r="AB3545" s="1598">
        <v>0</v>
      </c>
      <c r="AC3545" s="105">
        <f>AVERAGE(E3545:AB3545)</f>
        <v>0</v>
      </c>
      <c r="AD3545" s="74"/>
      <c r="AE3545" s="74"/>
      <c r="AF3545" s="75"/>
      <c r="AK3545" s="15"/>
      <c r="AL3545" s="15"/>
      <c r="AM3545" s="15"/>
      <c r="AN3545" s="15"/>
    </row>
    <row r="3546" spans="1:42" ht="16.5" thickBot="1" x14ac:dyDescent="0.3">
      <c r="A3546" s="3674"/>
      <c r="B3546" s="3519"/>
      <c r="C3546" s="124" t="s">
        <v>19</v>
      </c>
      <c r="D3546" s="112"/>
      <c r="E3546" s="315" t="e">
        <f t="shared" ref="E3546:AB3546" si="13230">E3544/E3543</f>
        <v>#DIV/0!</v>
      </c>
      <c r="F3546" s="316" t="e">
        <f t="shared" si="13230"/>
        <v>#DIV/0!</v>
      </c>
      <c r="G3546" s="316" t="e">
        <f t="shared" si="13230"/>
        <v>#DIV/0!</v>
      </c>
      <c r="H3546" s="424" t="e">
        <f t="shared" si="13230"/>
        <v>#DIV/0!</v>
      </c>
      <c r="I3546" s="316" t="e">
        <f t="shared" si="13230"/>
        <v>#DIV/0!</v>
      </c>
      <c r="J3546" s="316" t="e">
        <f t="shared" si="13230"/>
        <v>#DIV/0!</v>
      </c>
      <c r="K3546" s="316" t="e">
        <f t="shared" si="13230"/>
        <v>#DIV/0!</v>
      </c>
      <c r="L3546" s="316" t="e">
        <f t="shared" si="13230"/>
        <v>#DIV/0!</v>
      </c>
      <c r="M3546" s="316" t="e">
        <f t="shared" si="13230"/>
        <v>#DIV/0!</v>
      </c>
      <c r="N3546" s="424" t="e">
        <f t="shared" si="13230"/>
        <v>#DIV/0!</v>
      </c>
      <c r="O3546" s="316" t="e">
        <f t="shared" si="13230"/>
        <v>#DIV/0!</v>
      </c>
      <c r="P3546" s="316" t="e">
        <f t="shared" si="13230"/>
        <v>#DIV/0!</v>
      </c>
      <c r="Q3546" s="316" t="e">
        <f t="shared" si="13230"/>
        <v>#DIV/0!</v>
      </c>
      <c r="R3546" s="316" t="e">
        <f t="shared" si="13230"/>
        <v>#DIV/0!</v>
      </c>
      <c r="S3546" s="316" t="e">
        <f t="shared" si="13230"/>
        <v>#DIV/0!</v>
      </c>
      <c r="T3546" s="316" t="e">
        <f t="shared" si="13230"/>
        <v>#DIV/0!</v>
      </c>
      <c r="U3546" s="316" t="e">
        <f t="shared" si="13230"/>
        <v>#DIV/0!</v>
      </c>
      <c r="V3546" s="424" t="e">
        <f t="shared" si="13230"/>
        <v>#DIV/0!</v>
      </c>
      <c r="W3546" s="316" t="e">
        <f t="shared" si="13230"/>
        <v>#DIV/0!</v>
      </c>
      <c r="X3546" s="316" t="e">
        <f t="shared" si="13230"/>
        <v>#DIV/0!</v>
      </c>
      <c r="Y3546" s="316" t="e">
        <f>V3544/V3543</f>
        <v>#DIV/0!</v>
      </c>
      <c r="Z3546" s="316" t="e">
        <f t="shared" si="13230"/>
        <v>#DIV/0!</v>
      </c>
      <c r="AA3546" s="316" t="e">
        <f t="shared" si="13230"/>
        <v>#DIV/0!</v>
      </c>
      <c r="AB3546" s="870" t="e">
        <f t="shared" si="13230"/>
        <v>#DIV/0!</v>
      </c>
      <c r="AC3546" s="498" t="e">
        <f>MAX(E3546:AB3546)</f>
        <v>#DIV/0!</v>
      </c>
      <c r="AD3546" s="146"/>
      <c r="AE3546" s="125"/>
      <c r="AF3546" s="175"/>
      <c r="AK3546" s="15"/>
      <c r="AL3546" s="15"/>
      <c r="AM3546" s="15"/>
      <c r="AN3546" s="15"/>
    </row>
    <row r="3547" spans="1:42" hidden="1" x14ac:dyDescent="0.25">
      <c r="A3547" s="2217"/>
      <c r="B3547" s="2220"/>
      <c r="C3547" s="360" t="s">
        <v>118</v>
      </c>
      <c r="D3547" s="2408">
        <v>1.39</v>
      </c>
      <c r="E3547" s="361">
        <v>1.39</v>
      </c>
      <c r="F3547" s="89">
        <v>1.39</v>
      </c>
      <c r="G3547" s="89">
        <v>1.39</v>
      </c>
      <c r="H3547" s="405">
        <v>1.39</v>
      </c>
      <c r="I3547" s="89">
        <v>1.39</v>
      </c>
      <c r="J3547" s="89">
        <v>1.39</v>
      </c>
      <c r="K3547" s="89">
        <v>1.39</v>
      </c>
      <c r="L3547" s="89">
        <v>1.39</v>
      </c>
      <c r="M3547" s="89">
        <v>1.39</v>
      </c>
      <c r="N3547" s="405">
        <v>1.39</v>
      </c>
      <c r="O3547" s="89">
        <v>1.39</v>
      </c>
      <c r="P3547" s="89">
        <v>1.39</v>
      </c>
      <c r="Q3547" s="89">
        <v>1.39</v>
      </c>
      <c r="R3547" s="89">
        <v>1.39</v>
      </c>
      <c r="S3547" s="89">
        <v>1.39</v>
      </c>
      <c r="T3547" s="89">
        <v>1.39</v>
      </c>
      <c r="U3547" s="89">
        <v>1.39</v>
      </c>
      <c r="V3547" s="89">
        <v>1.39</v>
      </c>
      <c r="W3547" s="89">
        <v>1.39</v>
      </c>
      <c r="X3547" s="89">
        <v>1.39</v>
      </c>
      <c r="Y3547" s="405">
        <v>1.39</v>
      </c>
      <c r="Z3547" s="89">
        <v>1.39</v>
      </c>
      <c r="AA3547" s="89">
        <v>1.39</v>
      </c>
      <c r="AB3547" s="385">
        <v>1.39</v>
      </c>
      <c r="AC3547" s="120"/>
      <c r="AD3547" s="361"/>
      <c r="AE3547" s="89"/>
      <c r="AF3547" s="90"/>
      <c r="AK3547" s="15"/>
      <c r="AL3547" s="15"/>
      <c r="AM3547" s="15"/>
      <c r="AN3547" s="15"/>
    </row>
    <row r="3548" spans="1:42" s="181" customFormat="1" hidden="1" x14ac:dyDescent="0.25">
      <c r="A3548" s="2227"/>
      <c r="B3548" s="2230"/>
      <c r="C3548" s="122" t="s">
        <v>119</v>
      </c>
      <c r="D3548" s="346">
        <v>0.64</v>
      </c>
      <c r="E3548" s="71">
        <v>0.64</v>
      </c>
      <c r="F3548" s="153">
        <v>0.64</v>
      </c>
      <c r="G3548" s="153">
        <v>0.64</v>
      </c>
      <c r="H3548" s="406">
        <v>0.64</v>
      </c>
      <c r="I3548" s="153">
        <v>0.64</v>
      </c>
      <c r="J3548" s="153">
        <v>0.64</v>
      </c>
      <c r="K3548" s="153">
        <v>0.64</v>
      </c>
      <c r="L3548" s="153">
        <v>0.64</v>
      </c>
      <c r="M3548" s="153">
        <v>0.64</v>
      </c>
      <c r="N3548" s="406">
        <v>0.64</v>
      </c>
      <c r="O3548" s="153">
        <v>0.64</v>
      </c>
      <c r="P3548" s="153">
        <v>0.64</v>
      </c>
      <c r="Q3548" s="153">
        <v>0.64</v>
      </c>
      <c r="R3548" s="153">
        <v>0.64</v>
      </c>
      <c r="S3548" s="153">
        <v>0.64</v>
      </c>
      <c r="T3548" s="153">
        <v>0.64</v>
      </c>
      <c r="U3548" s="153">
        <v>0.64</v>
      </c>
      <c r="V3548" s="153">
        <v>0.64</v>
      </c>
      <c r="W3548" s="153">
        <v>0.64</v>
      </c>
      <c r="X3548" s="153">
        <v>0.64</v>
      </c>
      <c r="Y3548" s="406">
        <v>0.64</v>
      </c>
      <c r="Z3548" s="153">
        <v>0.64</v>
      </c>
      <c r="AA3548" s="153">
        <v>0.64</v>
      </c>
      <c r="AB3548" s="314">
        <v>0.64</v>
      </c>
      <c r="AC3548" s="106"/>
      <c r="AD3548" s="71"/>
      <c r="AE3548" s="153"/>
      <c r="AF3548" s="72"/>
      <c r="AH3548" s="844"/>
      <c r="AI3548" s="845"/>
      <c r="AJ3548" s="845"/>
      <c r="AK3548" s="845"/>
      <c r="AL3548" s="846"/>
      <c r="AM3548" s="846"/>
      <c r="AN3548" s="189"/>
      <c r="AO3548" s="189"/>
      <c r="AP3548" s="189"/>
    </row>
    <row r="3549" spans="1:42" ht="16.5" hidden="1" thickBot="1" x14ac:dyDescent="0.3">
      <c r="A3549" s="3520" t="s">
        <v>44</v>
      </c>
      <c r="B3549" s="3521"/>
      <c r="C3549" s="3522"/>
      <c r="D3549" s="345"/>
      <c r="E3549" s="502">
        <f>SQRT(E3543*E3543+E3544*E3544)/E3471/1.73</f>
        <v>0</v>
      </c>
      <c r="F3549" s="179">
        <f t="shared" ref="F3549:AB3549" si="13231">SQRT(F3543*F3543+F3544*F3544)/F3471/1.73</f>
        <v>0</v>
      </c>
      <c r="G3549" s="179">
        <f t="shared" si="13231"/>
        <v>0</v>
      </c>
      <c r="H3549" s="413">
        <f t="shared" si="13231"/>
        <v>0</v>
      </c>
      <c r="I3549" s="179">
        <f t="shared" si="13231"/>
        <v>0</v>
      </c>
      <c r="J3549" s="179">
        <f t="shared" si="13231"/>
        <v>0</v>
      </c>
      <c r="K3549" s="179">
        <f t="shared" si="13231"/>
        <v>0</v>
      </c>
      <c r="L3549" s="179">
        <f t="shared" si="13231"/>
        <v>0</v>
      </c>
      <c r="M3549" s="179">
        <f t="shared" si="13231"/>
        <v>0</v>
      </c>
      <c r="N3549" s="413">
        <f t="shared" si="13231"/>
        <v>0</v>
      </c>
      <c r="O3549" s="179">
        <f t="shared" si="13231"/>
        <v>0</v>
      </c>
      <c r="P3549" s="179">
        <f t="shared" si="13231"/>
        <v>0</v>
      </c>
      <c r="Q3549" s="179">
        <f t="shared" si="13231"/>
        <v>0</v>
      </c>
      <c r="R3549" s="179">
        <f t="shared" si="13231"/>
        <v>0</v>
      </c>
      <c r="S3549" s="179">
        <f t="shared" si="13231"/>
        <v>0</v>
      </c>
      <c r="T3549" s="179">
        <f t="shared" si="13231"/>
        <v>0</v>
      </c>
      <c r="U3549" s="179">
        <f t="shared" si="13231"/>
        <v>0</v>
      </c>
      <c r="V3549" s="413">
        <f t="shared" si="13231"/>
        <v>0</v>
      </c>
      <c r="W3549" s="179">
        <f t="shared" si="13231"/>
        <v>0</v>
      </c>
      <c r="X3549" s="179">
        <f t="shared" si="13231"/>
        <v>0</v>
      </c>
      <c r="Y3549" s="77">
        <f>SQRT(V3543*V3543+V3544*V3544)/V3471/1.73</f>
        <v>0</v>
      </c>
      <c r="Z3549" s="179">
        <f t="shared" si="13231"/>
        <v>0</v>
      </c>
      <c r="AA3549" s="179">
        <f t="shared" si="13231"/>
        <v>0</v>
      </c>
      <c r="AB3549" s="399">
        <f t="shared" si="13231"/>
        <v>0</v>
      </c>
      <c r="AC3549" s="107">
        <f>AVERAGE(E3549:AB3549)</f>
        <v>0</v>
      </c>
      <c r="AD3549" s="76" t="e">
        <f>(AC3545-AC3549)/AC3545</f>
        <v>#DIV/0!</v>
      </c>
      <c r="AE3549" s="77"/>
      <c r="AF3549" s="78"/>
      <c r="AK3549" s="14"/>
      <c r="AL3549" s="14"/>
      <c r="AM3549" s="15"/>
      <c r="AN3549" s="14"/>
    </row>
    <row r="3550" spans="1:42" x14ac:dyDescent="0.25">
      <c r="A3550" s="3527" t="s">
        <v>649</v>
      </c>
      <c r="B3550" s="3490" t="s">
        <v>650</v>
      </c>
      <c r="C3550" s="123" t="s">
        <v>14</v>
      </c>
      <c r="D3550" s="106" t="s">
        <v>117</v>
      </c>
      <c r="E3550" s="304">
        <f t="shared" ref="E3550" si="13232">(E3554-D3554)*$AE3550*$AF3550</f>
        <v>1421.9999999841093</v>
      </c>
      <c r="F3550" s="69">
        <f t="shared" ref="F3550" si="13233">(F3554-E3554)*$AE3550*$AF3550</f>
        <v>1296.0000000020955</v>
      </c>
      <c r="G3550" s="69">
        <f t="shared" ref="G3550" si="13234">(G3554-F3554)*$AE3550*$AF3550</f>
        <v>1206.0000000055879</v>
      </c>
      <c r="H3550" s="408">
        <f t="shared" ref="H3550" si="13235">(H3554-G3554)*$AE3550*$AF3550</f>
        <v>1188.0000000019209</v>
      </c>
      <c r="I3550" s="69">
        <f t="shared" ref="I3550" si="13236">(I3554-H3554)*$AE3550*$AF3550</f>
        <v>1302.0000000033178</v>
      </c>
      <c r="J3550" s="69">
        <f t="shared" ref="J3550" si="13237">(J3554-I3554)*$AE3550*$AF3550</f>
        <v>1487.9999999975553</v>
      </c>
      <c r="K3550" s="69">
        <f t="shared" ref="K3550" si="13238">(K3554-J3554)*$AE3550*$AF3550</f>
        <v>1865.9999999872525</v>
      </c>
      <c r="L3550" s="69">
        <f t="shared" ref="L3550" si="13239">(L3554-K3554)*$AE3550*$AF3550</f>
        <v>2022.0000000190339</v>
      </c>
      <c r="M3550" s="69">
        <f t="shared" ref="M3550" si="13240">(M3554-L3554)*$AE3550*$AF3550</f>
        <v>2099.9999999912689</v>
      </c>
      <c r="N3550" s="408">
        <f t="shared" ref="N3550" si="13241">(N3554-M3554)*$AE3550*$AF3550</f>
        <v>2111.9999999937136</v>
      </c>
      <c r="O3550" s="69">
        <f t="shared" ref="O3550" si="13242">(O3554-N3554)*$AE3550*$AF3550</f>
        <v>2058.0000000045402</v>
      </c>
      <c r="P3550" s="69">
        <f t="shared" ref="P3550" si="13243">(P3554-O3554)*$AE3550*$AF3550</f>
        <v>2082.0000000094296</v>
      </c>
      <c r="Q3550" s="69">
        <f t="shared" ref="Q3550" si="13244">(Q3554-P3554)*$AE3550*$AF3550</f>
        <v>2075.9999999863794</v>
      </c>
      <c r="R3550" s="69">
        <f t="shared" ref="R3550" si="13245">(R3554-Q3554)*$AE3550*$AF3550</f>
        <v>2129.9999999973807</v>
      </c>
      <c r="S3550" s="69">
        <f t="shared" ref="S3550" si="13246">(S3554-R3554)*$AE3550*$AF3550</f>
        <v>2400.0000000087311</v>
      </c>
      <c r="T3550" s="69">
        <f t="shared" ref="T3550" si="13247">(T3554-S3554)*$AE3550*$AF3550</f>
        <v>2519.9999999895226</v>
      </c>
      <c r="U3550" s="69">
        <f t="shared" ref="U3550" si="13248">(U3554-T3554)*$AE3550*$AF3550</f>
        <v>2490.0000000052387</v>
      </c>
      <c r="V3550" s="408">
        <f t="shared" ref="V3550" si="13249">(V3554-U3554)*$AE3550*$AF3550</f>
        <v>2555.9999999968568</v>
      </c>
      <c r="W3550" s="69">
        <f t="shared" ref="W3550" si="13250">(W3554-V3554)*$AE3550*$AF3550</f>
        <v>2592.000000004191</v>
      </c>
      <c r="X3550" s="69">
        <f t="shared" ref="X3550" si="13251">(X3554-W3554)*$AE3550*$AF3550</f>
        <v>2484.0000000040163</v>
      </c>
      <c r="Y3550" s="69">
        <f t="shared" ref="Y3550" si="13252">(Y3554-X3554)*$AE3550*$AF3550</f>
        <v>2453.9999999979045</v>
      </c>
      <c r="Z3550" s="69">
        <f t="shared" ref="Z3550" si="13253">(Z3554-Y3554)*$AE3550*$AF3550</f>
        <v>2292.0000000085565</v>
      </c>
      <c r="AA3550" s="69">
        <f t="shared" ref="AA3550" si="13254">(AA3554-Z3554)*$AE3550*$AF3550</f>
        <v>1847.9999999835854</v>
      </c>
      <c r="AB3550" s="397">
        <f t="shared" ref="AB3550" si="13255">(AB3554-AA3554)*$AE3550*$AF3550</f>
        <v>1596.0000000195578</v>
      </c>
      <c r="AC3550" s="132">
        <f>SUM(E3550:AB3550)</f>
        <v>47580.000000001746</v>
      </c>
      <c r="AD3550" s="68"/>
      <c r="AE3550" s="69">
        <v>100</v>
      </c>
      <c r="AF3550" s="70">
        <v>60</v>
      </c>
      <c r="AK3550" s="474"/>
      <c r="AL3550" s="475"/>
      <c r="AM3550" s="474"/>
      <c r="AN3550" s="15"/>
    </row>
    <row r="3551" spans="1:42" x14ac:dyDescent="0.25">
      <c r="A3551" s="3528"/>
      <c r="B3551" s="3491"/>
      <c r="C3551" s="121" t="s">
        <v>16</v>
      </c>
      <c r="D3551" s="106" t="s">
        <v>117</v>
      </c>
      <c r="E3551" s="305">
        <f t="shared" ref="E3551" si="13256">(E3555-D3555)*$AE3550*$AF3550</f>
        <v>353.99999999572174</v>
      </c>
      <c r="F3551" s="306">
        <f t="shared" ref="F3551" si="13257">(F3555-E3555)*$AE3550*$AF3550</f>
        <v>324.00000000052387</v>
      </c>
      <c r="G3551" s="306">
        <f t="shared" ref="G3551" si="13258">(G3555-F3555)*$AE3550*$AF3550</f>
        <v>300.00000000109139</v>
      </c>
      <c r="H3551" s="409">
        <f t="shared" ref="H3551" si="13259">(H3555-G3555)*$AE3550*$AF3550</f>
        <v>293.99999999986903</v>
      </c>
      <c r="I3551" s="306">
        <f t="shared" ref="I3551" si="13260">(I3555-H3555)*$AE3550*$AF3550</f>
        <v>317.99999999930151</v>
      </c>
      <c r="J3551" s="306">
        <f t="shared" ref="J3551" si="13261">(J3555-I3555)*$AE3550*$AF3550</f>
        <v>371.99999999938882</v>
      </c>
      <c r="K3551" s="306">
        <f t="shared" ref="K3551" si="13262">(K3555-J3555)*$AE3550*$AF3550</f>
        <v>462.00000000135333</v>
      </c>
      <c r="L3551" s="306">
        <f t="shared" ref="L3551" si="13263">(L3555-K3555)*$AE3550*$AF3550</f>
        <v>503.99999999899592</v>
      </c>
      <c r="M3551" s="306">
        <f t="shared" ref="M3551" si="13264">(M3555-L3555)*$AE3550*$AF3550</f>
        <v>522.000000002663</v>
      </c>
      <c r="N3551" s="409">
        <f t="shared" ref="N3551" si="13265">(N3555-M3555)*$AE3550*$AF3550</f>
        <v>527.99999999842839</v>
      </c>
      <c r="O3551" s="306">
        <f t="shared" ref="O3551" si="13266">(O3555-N3555)*$AE3550*$AF3550</f>
        <v>510.00000000021828</v>
      </c>
      <c r="P3551" s="306">
        <f t="shared" ref="P3551" si="13267">(P3555-O3555)*$AE3550*$AF3550</f>
        <v>516.00000000144064</v>
      </c>
      <c r="Q3551" s="306">
        <f t="shared" ref="Q3551" si="13268">(Q3555-P3555)*$AE3550*$AF3550</f>
        <v>515.99999999598367</v>
      </c>
      <c r="R3551" s="306">
        <f t="shared" ref="R3551" si="13269">(R3555-Q3555)*$AE3550*$AF3550</f>
        <v>528.00000000388536</v>
      </c>
      <c r="S3551" s="306">
        <f t="shared" ref="S3551" si="13270">(S3555-R3555)*$AE3550*$AF3550</f>
        <v>594.00000000096043</v>
      </c>
      <c r="T3551" s="306">
        <f t="shared" ref="T3551" si="13271">(T3555-S3555)*$AE3550*$AF3550</f>
        <v>629.99999999738066</v>
      </c>
      <c r="U3551" s="306">
        <f t="shared" ref="U3551" si="13272">(U3555-T3555)*$AE3550*$AF3550</f>
        <v>618.0000000003929</v>
      </c>
      <c r="V3551" s="409">
        <f t="shared" ref="V3551" si="13273">(V3555-U3555)*$AE3550*$AF3550</f>
        <v>635.99999999860302</v>
      </c>
      <c r="W3551" s="306">
        <f t="shared" ref="W3551" si="13274">(W3555-V3555)*$AE3550*$AF3550</f>
        <v>641.99999999982538</v>
      </c>
      <c r="X3551" s="306">
        <f t="shared" ref="X3551" si="13275">(X3555-W3555)*$AE3550*$AF3550</f>
        <v>618.0000000003929</v>
      </c>
      <c r="Y3551" s="306">
        <f t="shared" ref="Y3551" si="13276">(Y3555-X3555)*$AE3550*$AF3550</f>
        <v>606.00000000340515</v>
      </c>
      <c r="Z3551" s="306">
        <f t="shared" ref="Z3551" si="13277">(Z3555-Y3555)*$AE3550*$AF3550</f>
        <v>569.99999999607098</v>
      </c>
      <c r="AA3551" s="306">
        <f t="shared" ref="AA3551" si="13278">(AA3555-Z3555)*$AE3550*$AF3550</f>
        <v>462.00000000135333</v>
      </c>
      <c r="AB3551" s="398">
        <f t="shared" ref="AB3551" si="13279">(AB3555-AA3555)*$AE3550*$AF3550</f>
        <v>395.99999999882129</v>
      </c>
      <c r="AC3551" s="105">
        <f>SUM(E3551:AB3551)</f>
        <v>11819.999999996071</v>
      </c>
      <c r="AD3551" s="71"/>
      <c r="AE3551" s="153"/>
      <c r="AF3551" s="72"/>
      <c r="AK3551" s="15"/>
      <c r="AL3551" s="15"/>
      <c r="AM3551" s="15"/>
      <c r="AN3551" s="15"/>
    </row>
    <row r="3552" spans="1:42" x14ac:dyDescent="0.25">
      <c r="A3552" s="3528"/>
      <c r="B3552" s="3491"/>
      <c r="C3552" s="121" t="s">
        <v>17</v>
      </c>
      <c r="D3552" s="106" t="s">
        <v>56</v>
      </c>
      <c r="E3552" s="1571">
        <v>80</v>
      </c>
      <c r="F3552" s="1565">
        <v>73</v>
      </c>
      <c r="G3552" s="1565">
        <v>68</v>
      </c>
      <c r="H3552" s="414">
        <v>67</v>
      </c>
      <c r="I3552" s="1565">
        <v>73</v>
      </c>
      <c r="J3552" s="1565">
        <v>84</v>
      </c>
      <c r="K3552" s="1565">
        <v>105</v>
      </c>
      <c r="L3552" s="1565">
        <v>114</v>
      </c>
      <c r="M3552" s="1565">
        <v>118</v>
      </c>
      <c r="N3552" s="414">
        <v>119</v>
      </c>
      <c r="O3552" s="1565">
        <v>116</v>
      </c>
      <c r="P3552" s="1565">
        <v>117</v>
      </c>
      <c r="Q3552" s="1565">
        <v>117</v>
      </c>
      <c r="R3552" s="1565">
        <v>120</v>
      </c>
      <c r="S3552" s="1565">
        <v>135</v>
      </c>
      <c r="T3552" s="1565">
        <v>142</v>
      </c>
      <c r="U3552" s="1565">
        <v>140</v>
      </c>
      <c r="V3552" s="414">
        <v>144</v>
      </c>
      <c r="W3552" s="1565">
        <v>146</v>
      </c>
      <c r="X3552" s="1565">
        <v>140</v>
      </c>
      <c r="Y3552" s="325">
        <v>138</v>
      </c>
      <c r="Z3552" s="1565">
        <v>129</v>
      </c>
      <c r="AA3552" s="1565">
        <v>104</v>
      </c>
      <c r="AB3552" s="1598">
        <v>90</v>
      </c>
      <c r="AC3552" s="105">
        <f>AVERAGE(E3552:AB3552)</f>
        <v>111.625</v>
      </c>
      <c r="AD3552" s="74"/>
      <c r="AE3552" s="74"/>
      <c r="AF3552" s="75"/>
      <c r="AK3552" s="15"/>
      <c r="AL3552" s="15"/>
      <c r="AM3552" s="15"/>
      <c r="AN3552" s="15"/>
    </row>
    <row r="3553" spans="1:42" ht="16.5" thickBot="1" x14ac:dyDescent="0.3">
      <c r="A3553" s="3529"/>
      <c r="B3553" s="3492"/>
      <c r="C3553" s="121" t="s">
        <v>19</v>
      </c>
      <c r="D3553" s="106"/>
      <c r="E3553" s="311">
        <f t="shared" ref="E3553:AB3553" si="13280">E3551/E3550</f>
        <v>0.2489451476790982</v>
      </c>
      <c r="F3553" s="312">
        <f t="shared" si="13280"/>
        <v>0.25</v>
      </c>
      <c r="G3553" s="312">
        <f t="shared" si="13280"/>
        <v>0.24875621890522501</v>
      </c>
      <c r="H3553" s="411">
        <f t="shared" si="13280"/>
        <v>0.24747474747423709</v>
      </c>
      <c r="I3553" s="312">
        <f t="shared" si="13280"/>
        <v>0.24423963133524668</v>
      </c>
      <c r="J3553" s="312">
        <f t="shared" si="13280"/>
        <v>0.25</v>
      </c>
      <c r="K3553" s="312">
        <f t="shared" si="13280"/>
        <v>0.24758842443971568</v>
      </c>
      <c r="L3553" s="312">
        <f t="shared" si="13280"/>
        <v>0.24925816023454578</v>
      </c>
      <c r="M3553" s="312">
        <f t="shared" si="13280"/>
        <v>0.24857142857373016</v>
      </c>
      <c r="N3553" s="411">
        <f t="shared" si="13280"/>
        <v>0.25</v>
      </c>
      <c r="O3553" s="312">
        <f t="shared" si="13280"/>
        <v>0.24781341107827656</v>
      </c>
      <c r="P3553" s="312">
        <f t="shared" si="13280"/>
        <v>0.24783861671426685</v>
      </c>
      <c r="Q3553" s="312">
        <f t="shared" si="13280"/>
        <v>0.24855491329449381</v>
      </c>
      <c r="R3553" s="312">
        <f t="shared" si="13280"/>
        <v>0.24788732394579091</v>
      </c>
      <c r="S3553" s="312">
        <f t="shared" si="13280"/>
        <v>0.24749999999949979</v>
      </c>
      <c r="T3553" s="312">
        <f t="shared" si="13280"/>
        <v>0.25</v>
      </c>
      <c r="U3553" s="312">
        <f t="shared" si="13280"/>
        <v>0.24819277108397297</v>
      </c>
      <c r="V3553" s="411">
        <f t="shared" si="13280"/>
        <v>0.24882629107957166</v>
      </c>
      <c r="W3553" s="312">
        <f t="shared" si="13280"/>
        <v>0.24768518518471733</v>
      </c>
      <c r="X3553" s="312">
        <f t="shared" si="13280"/>
        <v>0.24879227053115688</v>
      </c>
      <c r="Y3553" s="312">
        <f>V3551/V3550</f>
        <v>0.24882629107957166</v>
      </c>
      <c r="Z3553" s="312">
        <f t="shared" si="13280"/>
        <v>0.24869109947379714</v>
      </c>
      <c r="AA3553" s="312">
        <f t="shared" si="13280"/>
        <v>0.25000000000295292</v>
      </c>
      <c r="AB3553" s="335">
        <f t="shared" si="13280"/>
        <v>0.24812030074810063</v>
      </c>
      <c r="AC3553" s="477">
        <f>MAX(E3553:AB3553)</f>
        <v>0.25000000000295292</v>
      </c>
      <c r="AD3553" s="71"/>
      <c r="AE3553" s="153"/>
      <c r="AF3553" s="72"/>
      <c r="AK3553" s="15"/>
      <c r="AL3553" s="15"/>
      <c r="AM3553" s="15"/>
      <c r="AN3553" s="15"/>
    </row>
    <row r="3554" spans="1:42" hidden="1" x14ac:dyDescent="0.25">
      <c r="A3554" s="2227"/>
      <c r="B3554" s="2230"/>
      <c r="C3554" s="122" t="s">
        <v>118</v>
      </c>
      <c r="D3554" s="106">
        <v>18682.400000000001</v>
      </c>
      <c r="E3554" s="308">
        <v>18682.636999999999</v>
      </c>
      <c r="F3554" s="309">
        <v>18682.852999999999</v>
      </c>
      <c r="G3554" s="309">
        <v>18683.054</v>
      </c>
      <c r="H3554" s="406">
        <v>18683.252</v>
      </c>
      <c r="I3554" s="309">
        <v>18683.469000000001</v>
      </c>
      <c r="J3554" s="309">
        <v>18683.717000000001</v>
      </c>
      <c r="K3554" s="309">
        <v>18684.027999999998</v>
      </c>
      <c r="L3554" s="309">
        <v>18684.365000000002</v>
      </c>
      <c r="M3554" s="309">
        <v>18684.715</v>
      </c>
      <c r="N3554" s="406">
        <v>18685.066999999999</v>
      </c>
      <c r="O3554" s="309">
        <v>18685.41</v>
      </c>
      <c r="P3554" s="309">
        <v>18685.757000000001</v>
      </c>
      <c r="Q3554" s="309">
        <v>18686.102999999999</v>
      </c>
      <c r="R3554" s="309">
        <v>18686.457999999999</v>
      </c>
      <c r="S3554" s="309">
        <v>18686.858</v>
      </c>
      <c r="T3554" s="309">
        <v>18687.277999999998</v>
      </c>
      <c r="U3554" s="309">
        <v>18687.692999999999</v>
      </c>
      <c r="V3554" s="309">
        <v>18688.118999999999</v>
      </c>
      <c r="W3554" s="309">
        <v>18688.550999999999</v>
      </c>
      <c r="X3554" s="309">
        <v>18688.965</v>
      </c>
      <c r="Y3554" s="406">
        <v>18689.374</v>
      </c>
      <c r="Z3554" s="309">
        <v>18689.756000000001</v>
      </c>
      <c r="AA3554" s="309">
        <v>18690.063999999998</v>
      </c>
      <c r="AB3554" s="934">
        <v>18690.330000000002</v>
      </c>
      <c r="AC3554" s="106"/>
      <c r="AD3554" s="71"/>
      <c r="AE3554" s="153"/>
      <c r="AF3554" s="72"/>
      <c r="AK3554" s="15"/>
      <c r="AL3554" s="15"/>
      <c r="AM3554" s="15"/>
      <c r="AN3554" s="15"/>
    </row>
    <row r="3555" spans="1:42" s="181" customFormat="1" hidden="1" x14ac:dyDescent="0.25">
      <c r="A3555" s="2227"/>
      <c r="B3555" s="2230"/>
      <c r="C3555" s="122" t="s">
        <v>119</v>
      </c>
      <c r="D3555" s="106">
        <v>6695.27</v>
      </c>
      <c r="E3555" s="308">
        <v>6695.3289999999997</v>
      </c>
      <c r="F3555" s="309">
        <v>6695.3829999999998</v>
      </c>
      <c r="G3555" s="309">
        <v>6695.433</v>
      </c>
      <c r="H3555" s="406">
        <v>6695.482</v>
      </c>
      <c r="I3555" s="309">
        <v>6695.5349999999999</v>
      </c>
      <c r="J3555" s="309">
        <v>6695.5969999999998</v>
      </c>
      <c r="K3555" s="309">
        <v>6695.674</v>
      </c>
      <c r="L3555" s="309">
        <v>6695.7579999999998</v>
      </c>
      <c r="M3555" s="309">
        <v>6695.8450000000003</v>
      </c>
      <c r="N3555" s="406">
        <v>6695.933</v>
      </c>
      <c r="O3555" s="309">
        <v>6696.018</v>
      </c>
      <c r="P3555" s="309">
        <v>6696.1040000000003</v>
      </c>
      <c r="Q3555" s="309">
        <v>6696.19</v>
      </c>
      <c r="R3555" s="309">
        <v>6696.2780000000002</v>
      </c>
      <c r="S3555" s="309">
        <v>6696.3770000000004</v>
      </c>
      <c r="T3555" s="309">
        <v>6696.482</v>
      </c>
      <c r="U3555" s="309">
        <v>6696.585</v>
      </c>
      <c r="V3555" s="309">
        <v>6696.6909999999998</v>
      </c>
      <c r="W3555" s="309">
        <v>6696.7979999999998</v>
      </c>
      <c r="X3555" s="309">
        <v>6696.9009999999998</v>
      </c>
      <c r="Y3555" s="406">
        <v>6697.0020000000004</v>
      </c>
      <c r="Z3555" s="309">
        <v>6697.0969999999998</v>
      </c>
      <c r="AA3555" s="309">
        <v>6697.174</v>
      </c>
      <c r="AB3555" s="934">
        <v>6697.24</v>
      </c>
      <c r="AC3555" s="106"/>
      <c r="AD3555" s="71"/>
      <c r="AE3555" s="153"/>
      <c r="AF3555" s="72"/>
      <c r="AH3555" s="844"/>
      <c r="AI3555" s="845"/>
      <c r="AJ3555" s="845"/>
      <c r="AK3555" s="845"/>
      <c r="AL3555" s="846"/>
      <c r="AM3555" s="846"/>
      <c r="AN3555" s="189"/>
      <c r="AO3555" s="189"/>
      <c r="AP3555" s="189"/>
    </row>
    <row r="3556" spans="1:42" ht="16.5" hidden="1" thickBot="1" x14ac:dyDescent="0.3">
      <c r="A3556" s="3520" t="s">
        <v>44</v>
      </c>
      <c r="B3556" s="3521"/>
      <c r="C3556" s="3522"/>
      <c r="D3556" s="112"/>
      <c r="E3556" s="178">
        <f>SQRT(E3550*E3550+E3551*E3551)/E3471/1.73</f>
        <v>79.610205191551344</v>
      </c>
      <c r="F3556" s="179">
        <f t="shared" ref="F3556:AB3556" si="13281">SQRT(F3550*F3550+F3551*F3551)/F3471/1.73</f>
        <v>72.234664923854169</v>
      </c>
      <c r="G3556" s="179">
        <f t="shared" si="13281"/>
        <v>69.473362031408811</v>
      </c>
      <c r="H3556" s="413">
        <f t="shared" si="13281"/>
        <v>68.548540608340545</v>
      </c>
      <c r="I3556" s="179">
        <f t="shared" si="13281"/>
        <v>74.997432377013752</v>
      </c>
      <c r="J3556" s="179">
        <f t="shared" si="13281"/>
        <v>86.160046103869306</v>
      </c>
      <c r="K3556" s="179">
        <f t="shared" si="13281"/>
        <v>108.93926789187614</v>
      </c>
      <c r="L3556" s="179">
        <f t="shared" si="13281"/>
        <v>118.32486903004285</v>
      </c>
      <c r="M3556" s="179">
        <f t="shared" si="13281"/>
        <v>121.32027403739909</v>
      </c>
      <c r="N3556" s="413">
        <f t="shared" si="13281"/>
        <v>122.05444909087899</v>
      </c>
      <c r="O3556" s="179">
        <f t="shared" si="13281"/>
        <v>119.21970539070301</v>
      </c>
      <c r="P3556" s="179">
        <f t="shared" si="13281"/>
        <v>120.14324900711124</v>
      </c>
      <c r="Q3556" s="179">
        <f t="shared" si="13281"/>
        <v>119.58532399503621</v>
      </c>
      <c r="R3556" s="179">
        <f t="shared" si="13281"/>
        <v>122.43994676078442</v>
      </c>
      <c r="S3556" s="179">
        <f t="shared" si="13281"/>
        <v>138.8864554348709</v>
      </c>
      <c r="T3556" s="179">
        <f t="shared" si="13281"/>
        <v>146.34286268737262</v>
      </c>
      <c r="U3556" s="179">
        <f t="shared" si="13281"/>
        <v>144.53940641711208</v>
      </c>
      <c r="V3556" s="413">
        <f t="shared" si="13281"/>
        <v>148.39257320430048</v>
      </c>
      <c r="W3556" s="179">
        <f t="shared" si="13281"/>
        <v>149.7128651067008</v>
      </c>
      <c r="X3556" s="179">
        <f t="shared" si="13281"/>
        <v>143.09559604817778</v>
      </c>
      <c r="Y3556" s="77">
        <f>SQRT(V3550*V3550+V3551*V3551)/V3471/1.73</f>
        <v>148.39257320430048</v>
      </c>
      <c r="Z3556" s="179">
        <f t="shared" si="13281"/>
        <v>132.80255222834941</v>
      </c>
      <c r="AA3556" s="179">
        <f t="shared" si="13281"/>
        <v>107.52770496634318</v>
      </c>
      <c r="AB3556" s="399">
        <f t="shared" si="13281"/>
        <v>92.462726511019596</v>
      </c>
      <c r="AC3556" s="107">
        <f>AVERAGE(E3556:AB3556)</f>
        <v>114.80027717701738</v>
      </c>
      <c r="AD3556" s="76">
        <f>(AC3552-AC3556)/AC3552</f>
        <v>-2.8445932156930597E-2</v>
      </c>
      <c r="AE3556" s="77"/>
      <c r="AF3556" s="78"/>
      <c r="AK3556" s="14"/>
      <c r="AL3556" s="14"/>
      <c r="AM3556" s="15"/>
      <c r="AN3556" s="14"/>
    </row>
    <row r="3557" spans="1:42" x14ac:dyDescent="0.25">
      <c r="A3557" s="3527" t="s">
        <v>651</v>
      </c>
      <c r="B3557" s="3490" t="s">
        <v>991</v>
      </c>
      <c r="C3557" s="119" t="s">
        <v>14</v>
      </c>
      <c r="D3557" s="111" t="s">
        <v>948</v>
      </c>
      <c r="E3557" s="304">
        <v>0</v>
      </c>
      <c r="F3557" s="69">
        <v>0</v>
      </c>
      <c r="G3557" s="69">
        <v>0</v>
      </c>
      <c r="H3557" s="408">
        <v>0</v>
      </c>
      <c r="I3557" s="69">
        <v>0</v>
      </c>
      <c r="J3557" s="69">
        <v>0</v>
      </c>
      <c r="K3557" s="69">
        <v>0</v>
      </c>
      <c r="L3557" s="69">
        <v>1.2</v>
      </c>
      <c r="M3557" s="69">
        <v>1.2</v>
      </c>
      <c r="N3557" s="408">
        <v>1.8</v>
      </c>
      <c r="O3557" s="69">
        <v>1.8</v>
      </c>
      <c r="P3557" s="69">
        <v>2.4</v>
      </c>
      <c r="Q3557" s="69">
        <v>1.8</v>
      </c>
      <c r="R3557" s="69">
        <v>2.4</v>
      </c>
      <c r="S3557" s="69">
        <v>2.4</v>
      </c>
      <c r="T3557" s="69">
        <v>2.4</v>
      </c>
      <c r="U3557" s="69">
        <v>2.4</v>
      </c>
      <c r="V3557" s="408">
        <v>2.4</v>
      </c>
      <c r="W3557" s="69">
        <v>2.4</v>
      </c>
      <c r="X3557" s="69">
        <v>1.8</v>
      </c>
      <c r="Y3557" s="69">
        <v>1.2</v>
      </c>
      <c r="Z3557" s="69">
        <v>1.2</v>
      </c>
      <c r="AA3557" s="69">
        <v>0.6</v>
      </c>
      <c r="AB3557" s="397">
        <v>0</v>
      </c>
      <c r="AC3557" s="104">
        <f>SUM(E3557:AB3557)</f>
        <v>29.4</v>
      </c>
      <c r="AD3557" s="68"/>
      <c r="AE3557" s="69">
        <v>0</v>
      </c>
      <c r="AF3557" s="70">
        <v>0</v>
      </c>
      <c r="AK3557" s="474"/>
      <c r="AL3557" s="475"/>
      <c r="AM3557" s="474"/>
      <c r="AN3557" s="15"/>
    </row>
    <row r="3558" spans="1:42" x14ac:dyDescent="0.25">
      <c r="A3558" s="3528"/>
      <c r="B3558" s="3491"/>
      <c r="C3558" s="121" t="s">
        <v>16</v>
      </c>
      <c r="D3558" s="106" t="s">
        <v>948</v>
      </c>
      <c r="E3558" s="305">
        <v>4.8</v>
      </c>
      <c r="F3558" s="306">
        <v>4.8</v>
      </c>
      <c r="G3558" s="306">
        <v>4.8</v>
      </c>
      <c r="H3558" s="409">
        <v>4.2</v>
      </c>
      <c r="I3558" s="306">
        <v>4.2</v>
      </c>
      <c r="J3558" s="306">
        <v>4.8</v>
      </c>
      <c r="K3558" s="306">
        <v>5.4</v>
      </c>
      <c r="L3558" s="306">
        <v>5.4</v>
      </c>
      <c r="M3558" s="306">
        <v>6</v>
      </c>
      <c r="N3558" s="409">
        <v>6</v>
      </c>
      <c r="O3558" s="306">
        <v>6.6</v>
      </c>
      <c r="P3558" s="306">
        <v>6.6</v>
      </c>
      <c r="Q3558" s="306">
        <v>6</v>
      </c>
      <c r="R3558" s="306">
        <v>6.6</v>
      </c>
      <c r="S3558" s="306">
        <v>6.6</v>
      </c>
      <c r="T3558" s="306">
        <v>6.6</v>
      </c>
      <c r="U3558" s="306">
        <v>7.2</v>
      </c>
      <c r="V3558" s="409">
        <v>6.6</v>
      </c>
      <c r="W3558" s="306">
        <v>6.6</v>
      </c>
      <c r="X3558" s="306">
        <v>6.6</v>
      </c>
      <c r="Y3558" s="306">
        <v>6.6</v>
      </c>
      <c r="Z3558" s="306">
        <v>6</v>
      </c>
      <c r="AA3558" s="306">
        <v>5.4</v>
      </c>
      <c r="AB3558" s="398">
        <v>4.8</v>
      </c>
      <c r="AC3558" s="105">
        <f>SUM(E3558:AB3558)</f>
        <v>139.19999999999996</v>
      </c>
      <c r="AD3558" s="71"/>
      <c r="AE3558" s="153"/>
      <c r="AF3558" s="72"/>
      <c r="AK3558" s="15"/>
      <c r="AL3558" s="15"/>
      <c r="AM3558" s="15"/>
      <c r="AN3558" s="15"/>
    </row>
    <row r="3559" spans="1:42" x14ac:dyDescent="0.25">
      <c r="A3559" s="3528"/>
      <c r="B3559" s="3491"/>
      <c r="C3559" s="121" t="s">
        <v>17</v>
      </c>
      <c r="D3559" s="106" t="s">
        <v>56</v>
      </c>
      <c r="E3559" s="1571">
        <v>0</v>
      </c>
      <c r="F3559" s="1571">
        <v>0</v>
      </c>
      <c r="G3559" s="1571">
        <v>0</v>
      </c>
      <c r="H3559" s="435">
        <v>0</v>
      </c>
      <c r="I3559" s="1571">
        <v>0</v>
      </c>
      <c r="J3559" s="1571">
        <v>0</v>
      </c>
      <c r="K3559" s="1571">
        <v>0</v>
      </c>
      <c r="L3559" s="1571">
        <v>0</v>
      </c>
      <c r="M3559" s="1571">
        <v>0</v>
      </c>
      <c r="N3559" s="435">
        <v>0</v>
      </c>
      <c r="O3559" s="1571">
        <v>0</v>
      </c>
      <c r="P3559" s="1571">
        <v>0</v>
      </c>
      <c r="Q3559" s="1571">
        <v>0</v>
      </c>
      <c r="R3559" s="1571">
        <v>0</v>
      </c>
      <c r="S3559" s="1571">
        <v>0</v>
      </c>
      <c r="T3559" s="1571">
        <v>0</v>
      </c>
      <c r="U3559" s="1571">
        <v>0</v>
      </c>
      <c r="V3559" s="435">
        <v>0</v>
      </c>
      <c r="W3559" s="1571">
        <v>0</v>
      </c>
      <c r="X3559" s="1571">
        <v>0</v>
      </c>
      <c r="Y3559" s="324">
        <v>0</v>
      </c>
      <c r="Z3559" s="1571">
        <v>0</v>
      </c>
      <c r="AA3559" s="1571">
        <v>0</v>
      </c>
      <c r="AB3559" s="1571">
        <v>0</v>
      </c>
      <c r="AC3559" s="105"/>
      <c r="AD3559" s="74"/>
      <c r="AE3559" s="74"/>
      <c r="AF3559" s="75"/>
      <c r="AK3559" s="15"/>
      <c r="AL3559" s="15"/>
      <c r="AM3559" s="15"/>
      <c r="AN3559" s="15"/>
    </row>
    <row r="3560" spans="1:42" ht="16.5" thickBot="1" x14ac:dyDescent="0.3">
      <c r="A3560" s="3674"/>
      <c r="B3560" s="3519"/>
      <c r="C3560" s="124" t="s">
        <v>19</v>
      </c>
      <c r="D3560" s="112"/>
      <c r="E3560" s="315" t="e">
        <f t="shared" ref="E3560:AB3560" si="13282">E3558/E3557</f>
        <v>#DIV/0!</v>
      </c>
      <c r="F3560" s="316" t="e">
        <f t="shared" si="13282"/>
        <v>#DIV/0!</v>
      </c>
      <c r="G3560" s="316" t="e">
        <f t="shared" si="13282"/>
        <v>#DIV/0!</v>
      </c>
      <c r="H3560" s="424" t="e">
        <f t="shared" si="13282"/>
        <v>#DIV/0!</v>
      </c>
      <c r="I3560" s="316" t="e">
        <f t="shared" si="13282"/>
        <v>#DIV/0!</v>
      </c>
      <c r="J3560" s="316" t="e">
        <f t="shared" si="13282"/>
        <v>#DIV/0!</v>
      </c>
      <c r="K3560" s="316" t="e">
        <f t="shared" si="13282"/>
        <v>#DIV/0!</v>
      </c>
      <c r="L3560" s="316">
        <f t="shared" si="13282"/>
        <v>4.5000000000000009</v>
      </c>
      <c r="M3560" s="316">
        <f t="shared" si="13282"/>
        <v>5</v>
      </c>
      <c r="N3560" s="424">
        <f t="shared" si="13282"/>
        <v>3.333333333333333</v>
      </c>
      <c r="O3560" s="316">
        <f t="shared" si="13282"/>
        <v>3.6666666666666665</v>
      </c>
      <c r="P3560" s="316">
        <f t="shared" si="13282"/>
        <v>2.75</v>
      </c>
      <c r="Q3560" s="316">
        <f t="shared" si="13282"/>
        <v>3.333333333333333</v>
      </c>
      <c r="R3560" s="316">
        <f t="shared" si="13282"/>
        <v>2.75</v>
      </c>
      <c r="S3560" s="316">
        <f t="shared" si="13282"/>
        <v>2.75</v>
      </c>
      <c r="T3560" s="316">
        <f t="shared" si="13282"/>
        <v>2.75</v>
      </c>
      <c r="U3560" s="316">
        <f t="shared" si="13282"/>
        <v>3</v>
      </c>
      <c r="V3560" s="424">
        <f t="shared" si="13282"/>
        <v>2.75</v>
      </c>
      <c r="W3560" s="316">
        <f t="shared" si="13282"/>
        <v>2.75</v>
      </c>
      <c r="X3560" s="316">
        <f t="shared" si="13282"/>
        <v>3.6666666666666665</v>
      </c>
      <c r="Y3560" s="316">
        <f>V3558/V3557</f>
        <v>2.75</v>
      </c>
      <c r="Z3560" s="316">
        <f t="shared" si="13282"/>
        <v>5</v>
      </c>
      <c r="AA3560" s="316">
        <f t="shared" si="13282"/>
        <v>9.0000000000000018</v>
      </c>
      <c r="AB3560" s="870" t="e">
        <f t="shared" si="13282"/>
        <v>#DIV/0!</v>
      </c>
      <c r="AC3560" s="112"/>
      <c r="AD3560" s="71"/>
      <c r="AE3560" s="153"/>
      <c r="AF3560" s="72"/>
      <c r="AK3560" s="15"/>
      <c r="AL3560" s="15"/>
      <c r="AM3560" s="15"/>
      <c r="AN3560" s="15"/>
    </row>
    <row r="3561" spans="1:42" hidden="1" x14ac:dyDescent="0.25">
      <c r="A3561" s="2217"/>
      <c r="B3561" s="2220"/>
      <c r="C3561" s="360" t="s">
        <v>118</v>
      </c>
      <c r="D3561" s="120"/>
      <c r="E3561" s="136"/>
      <c r="F3561" s="134"/>
      <c r="G3561" s="134"/>
      <c r="H3561" s="405"/>
      <c r="I3561" s="134"/>
      <c r="J3561" s="134"/>
      <c r="K3561" s="134"/>
      <c r="L3561" s="134"/>
      <c r="M3561" s="134"/>
      <c r="N3561" s="405"/>
      <c r="O3561" s="134"/>
      <c r="P3561" s="134"/>
      <c r="Q3561" s="134"/>
      <c r="R3561" s="134"/>
      <c r="S3561" s="134"/>
      <c r="T3561" s="134"/>
      <c r="U3561" s="134"/>
      <c r="V3561" s="134"/>
      <c r="W3561" s="134"/>
      <c r="X3561" s="134"/>
      <c r="Y3561" s="405"/>
      <c r="Z3561" s="134"/>
      <c r="AA3561" s="134"/>
      <c r="AB3561" s="518"/>
      <c r="AC3561" s="120"/>
      <c r="AD3561" s="71"/>
      <c r="AE3561" s="153"/>
      <c r="AF3561" s="72"/>
      <c r="AK3561" s="15"/>
      <c r="AL3561" s="15"/>
      <c r="AM3561" s="15"/>
      <c r="AN3561" s="15"/>
    </row>
    <row r="3562" spans="1:42" s="181" customFormat="1" hidden="1" x14ac:dyDescent="0.25">
      <c r="A3562" s="2227"/>
      <c r="B3562" s="2230"/>
      <c r="C3562" s="122" t="s">
        <v>119</v>
      </c>
      <c r="D3562" s="106"/>
      <c r="E3562" s="308"/>
      <c r="F3562" s="309"/>
      <c r="G3562" s="309"/>
      <c r="H3562" s="406"/>
      <c r="I3562" s="309"/>
      <c r="J3562" s="309"/>
      <c r="K3562" s="309"/>
      <c r="L3562" s="309"/>
      <c r="M3562" s="309"/>
      <c r="N3562" s="406"/>
      <c r="O3562" s="309"/>
      <c r="P3562" s="309"/>
      <c r="Q3562" s="309"/>
      <c r="R3562" s="309"/>
      <c r="S3562" s="309"/>
      <c r="T3562" s="309"/>
      <c r="U3562" s="309"/>
      <c r="V3562" s="309"/>
      <c r="W3562" s="309"/>
      <c r="X3562" s="309"/>
      <c r="Y3562" s="406"/>
      <c r="Z3562" s="309"/>
      <c r="AA3562" s="309"/>
      <c r="AB3562" s="934"/>
      <c r="AC3562" s="106"/>
      <c r="AD3562" s="71"/>
      <c r="AE3562" s="153"/>
      <c r="AF3562" s="72"/>
      <c r="AH3562" s="844"/>
      <c r="AI3562" s="845"/>
      <c r="AJ3562" s="845"/>
      <c r="AK3562" s="845"/>
      <c r="AL3562" s="846"/>
      <c r="AM3562" s="846"/>
      <c r="AN3562" s="189"/>
      <c r="AO3562" s="189"/>
      <c r="AP3562" s="189"/>
    </row>
    <row r="3563" spans="1:42" ht="16.5" hidden="1" thickBot="1" x14ac:dyDescent="0.3">
      <c r="A3563" s="3520" t="s">
        <v>44</v>
      </c>
      <c r="B3563" s="3521"/>
      <c r="C3563" s="3522"/>
      <c r="D3563" s="112"/>
      <c r="E3563" s="178">
        <f>SQRT(E3557*E3557+E3558*E3558)/E3471/1.73</f>
        <v>0.26076752575079315</v>
      </c>
      <c r="F3563" s="179">
        <f t="shared" ref="F3563:AB3563" si="13283">SQRT(F3557*F3557+F3558*F3558)/F3471/1.73</f>
        <v>0.25954784602324033</v>
      </c>
      <c r="G3563" s="179">
        <f t="shared" si="13283"/>
        <v>0.26833331469907534</v>
      </c>
      <c r="H3563" s="413">
        <f t="shared" si="13283"/>
        <v>0.23524667293991128</v>
      </c>
      <c r="I3563" s="179">
        <f t="shared" si="13283"/>
        <v>0.23501894140753962</v>
      </c>
      <c r="J3563" s="179">
        <f t="shared" si="13283"/>
        <v>0.26963716948381339</v>
      </c>
      <c r="K3563" s="179">
        <f t="shared" si="13283"/>
        <v>0.30601836110166619</v>
      </c>
      <c r="L3563" s="179">
        <f t="shared" si="13283"/>
        <v>0.31409920133412073</v>
      </c>
      <c r="M3563" s="179">
        <f t="shared" si="13283"/>
        <v>0.34305452455449514</v>
      </c>
      <c r="N3563" s="413">
        <f t="shared" si="13283"/>
        <v>0.3512042242699624</v>
      </c>
      <c r="O3563" s="179">
        <f t="shared" si="13283"/>
        <v>0.38466591791653515</v>
      </c>
      <c r="P3563" s="179">
        <f t="shared" si="13283"/>
        <v>0.39335595882240976</v>
      </c>
      <c r="Q3563" s="179">
        <f t="shared" si="13283"/>
        <v>0.35018525650128751</v>
      </c>
      <c r="R3563" s="179">
        <f t="shared" si="13283"/>
        <v>0.39183720994664756</v>
      </c>
      <c r="S3563" s="179">
        <f t="shared" si="13283"/>
        <v>0.39450276919798533</v>
      </c>
      <c r="T3563" s="179">
        <f t="shared" si="13283"/>
        <v>0.39565628606698522</v>
      </c>
      <c r="U3563" s="179">
        <f t="shared" si="13283"/>
        <v>0.42758038875954157</v>
      </c>
      <c r="V3563" s="413">
        <f t="shared" si="13283"/>
        <v>0.39565628606698522</v>
      </c>
      <c r="W3563" s="179">
        <f t="shared" si="13283"/>
        <v>0.39373748739546738</v>
      </c>
      <c r="X3563" s="179">
        <f t="shared" si="13283"/>
        <v>0.38243381394409875</v>
      </c>
      <c r="Y3563" s="77">
        <f>SQRT(V3557*V3557+V3558*V3558)/V3471/1.73</f>
        <v>0.39565628606698522</v>
      </c>
      <c r="Z3563" s="179">
        <f t="shared" si="13283"/>
        <v>0.34405565643549074</v>
      </c>
      <c r="AA3563" s="179">
        <f t="shared" si="13283"/>
        <v>0.30669882828771061</v>
      </c>
      <c r="AB3563" s="399">
        <f t="shared" si="13283"/>
        <v>0.26989946245023727</v>
      </c>
      <c r="AC3563" s="107">
        <f>AVERAGE(E3563:AB3563)</f>
        <v>0.33620205789262436</v>
      </c>
      <c r="AD3563" s="76" t="e">
        <f>(AC3559-AC3563)/AC3559</f>
        <v>#DIV/0!</v>
      </c>
      <c r="AE3563" s="77"/>
      <c r="AF3563" s="78"/>
      <c r="AK3563" s="14"/>
      <c r="AL3563" s="14"/>
      <c r="AM3563" s="15"/>
      <c r="AN3563" s="14"/>
    </row>
    <row r="3564" spans="1:42" x14ac:dyDescent="0.25">
      <c r="A3564" s="3696" t="s">
        <v>652</v>
      </c>
      <c r="B3564" s="3490" t="s">
        <v>28</v>
      </c>
      <c r="C3564" s="123" t="s">
        <v>14</v>
      </c>
      <c r="D3564" s="106" t="s">
        <v>117</v>
      </c>
      <c r="E3564" s="304">
        <f t="shared" ref="E3564" si="13284">(E3568-D3568)*$AE3564*$AF3564</f>
        <v>0</v>
      </c>
      <c r="F3564" s="69">
        <f t="shared" ref="F3564" si="13285">(F3568-E3568)*$AE3564*$AF3564</f>
        <v>0</v>
      </c>
      <c r="G3564" s="69">
        <f t="shared" ref="G3564" si="13286">(G3568-F3568)*$AE3564*$AF3564</f>
        <v>0</v>
      </c>
      <c r="H3564" s="408">
        <f t="shared" ref="H3564" si="13287">(H3568-G3568)*$AE3564*$AF3564</f>
        <v>0</v>
      </c>
      <c r="I3564" s="69">
        <f t="shared" ref="I3564" si="13288">(I3568-H3568)*$AE3564*$AF3564</f>
        <v>0</v>
      </c>
      <c r="J3564" s="69">
        <f t="shared" ref="J3564" si="13289">(J3568-I3568)*$AE3564*$AF3564</f>
        <v>0</v>
      </c>
      <c r="K3564" s="69">
        <f t="shared" ref="K3564" si="13290">(K3568-J3568)*$AE3564*$AF3564</f>
        <v>0</v>
      </c>
      <c r="L3564" s="69">
        <f t="shared" ref="L3564" si="13291">(L3568-K3568)*$AE3564*$AF3564</f>
        <v>0</v>
      </c>
      <c r="M3564" s="69">
        <f t="shared" ref="M3564" si="13292">(M3568-L3568)*$AE3564*$AF3564</f>
        <v>0</v>
      </c>
      <c r="N3564" s="408">
        <f t="shared" ref="N3564" si="13293">(N3568-M3568)*$AE3564*$AF3564</f>
        <v>0</v>
      </c>
      <c r="O3564" s="69">
        <f t="shared" ref="O3564" si="13294">(O3568-N3568)*$AE3564*$AF3564</f>
        <v>0</v>
      </c>
      <c r="P3564" s="69">
        <f t="shared" ref="P3564" si="13295">(P3568-O3568)*$AE3564*$AF3564</f>
        <v>0</v>
      </c>
      <c r="Q3564" s="69">
        <f t="shared" ref="Q3564" si="13296">(Q3568-P3568)*$AE3564*$AF3564</f>
        <v>0</v>
      </c>
      <c r="R3564" s="69">
        <f t="shared" ref="R3564" si="13297">(R3568-Q3568)*$AE3564*$AF3564</f>
        <v>0</v>
      </c>
      <c r="S3564" s="69">
        <f t="shared" ref="S3564" si="13298">(S3568-R3568)*$AE3564*$AF3564</f>
        <v>0</v>
      </c>
      <c r="T3564" s="69">
        <f t="shared" ref="T3564" si="13299">(T3568-S3568)*$AE3564*$AF3564</f>
        <v>0</v>
      </c>
      <c r="U3564" s="69">
        <f t="shared" ref="U3564" si="13300">(U3568-T3568)*$AE3564*$AF3564</f>
        <v>0</v>
      </c>
      <c r="V3564" s="408">
        <f t="shared" ref="V3564" si="13301">(V3568-U3568)*$AE3564*$AF3564</f>
        <v>0</v>
      </c>
      <c r="W3564" s="69">
        <f t="shared" ref="W3564" si="13302">(W3568-V3568)*$AE3564*$AF3564</f>
        <v>0</v>
      </c>
      <c r="X3564" s="69">
        <f t="shared" ref="X3564" si="13303">(X3568-W3568)*$AE3564*$AF3564</f>
        <v>0</v>
      </c>
      <c r="Y3564" s="69">
        <f t="shared" ref="Y3564" si="13304">(Y3568-X3568)*$AE3564*$AF3564</f>
        <v>0</v>
      </c>
      <c r="Z3564" s="69">
        <f t="shared" ref="Z3564" si="13305">(Z3568-Y3568)*$AE3564*$AF3564</f>
        <v>0</v>
      </c>
      <c r="AA3564" s="69">
        <f t="shared" ref="AA3564" si="13306">(AA3568-Z3568)*$AE3564*$AF3564</f>
        <v>0</v>
      </c>
      <c r="AB3564" s="397">
        <f t="shared" ref="AB3564" si="13307">(AB3568-AA3568)*$AE3564*$AF3564</f>
        <v>0</v>
      </c>
      <c r="AC3564" s="132">
        <f>SUM(E3564:AB3564)</f>
        <v>0</v>
      </c>
      <c r="AD3564" s="68"/>
      <c r="AE3564" s="69">
        <v>0</v>
      </c>
      <c r="AF3564" s="70">
        <v>0</v>
      </c>
      <c r="AK3564" s="474"/>
      <c r="AL3564" s="475"/>
      <c r="AM3564" s="474"/>
      <c r="AN3564" s="15"/>
    </row>
    <row r="3565" spans="1:42" x14ac:dyDescent="0.25">
      <c r="A3565" s="3697"/>
      <c r="B3565" s="3491"/>
      <c r="C3565" s="121" t="s">
        <v>16</v>
      </c>
      <c r="D3565" s="106" t="s">
        <v>117</v>
      </c>
      <c r="E3565" s="305">
        <f t="shared" ref="E3565" si="13308">(E3569-D3569)*$AE3564*$AF3564</f>
        <v>0</v>
      </c>
      <c r="F3565" s="306">
        <f t="shared" ref="F3565" si="13309">(F3569-E3569)*$AE3564*$AF3564</f>
        <v>0</v>
      </c>
      <c r="G3565" s="306">
        <f t="shared" ref="G3565" si="13310">(G3569-F3569)*$AE3564*$AF3564</f>
        <v>0</v>
      </c>
      <c r="H3565" s="409">
        <f t="shared" ref="H3565" si="13311">(H3569-G3569)*$AE3564*$AF3564</f>
        <v>0</v>
      </c>
      <c r="I3565" s="306">
        <f t="shared" ref="I3565" si="13312">(I3569-H3569)*$AE3564*$AF3564</f>
        <v>0</v>
      </c>
      <c r="J3565" s="306">
        <f t="shared" ref="J3565" si="13313">(J3569-I3569)*$AE3564*$AF3564</f>
        <v>0</v>
      </c>
      <c r="K3565" s="306">
        <f t="shared" ref="K3565" si="13314">(K3569-J3569)*$AE3564*$AF3564</f>
        <v>0</v>
      </c>
      <c r="L3565" s="306">
        <f t="shared" ref="L3565" si="13315">(L3569-K3569)*$AE3564*$AF3564</f>
        <v>0</v>
      </c>
      <c r="M3565" s="306">
        <f t="shared" ref="M3565" si="13316">(M3569-L3569)*$AE3564*$AF3564</f>
        <v>0</v>
      </c>
      <c r="N3565" s="409">
        <f t="shared" ref="N3565" si="13317">(N3569-M3569)*$AE3564*$AF3564</f>
        <v>0</v>
      </c>
      <c r="O3565" s="306">
        <f t="shared" ref="O3565" si="13318">(O3569-N3569)*$AE3564*$AF3564</f>
        <v>0</v>
      </c>
      <c r="P3565" s="306">
        <f t="shared" ref="P3565" si="13319">(P3569-O3569)*$AE3564*$AF3564</f>
        <v>0</v>
      </c>
      <c r="Q3565" s="306">
        <f t="shared" ref="Q3565" si="13320">(Q3569-P3569)*$AE3564*$AF3564</f>
        <v>0</v>
      </c>
      <c r="R3565" s="306">
        <f t="shared" ref="R3565" si="13321">(R3569-Q3569)*$AE3564*$AF3564</f>
        <v>0</v>
      </c>
      <c r="S3565" s="306">
        <f t="shared" ref="S3565" si="13322">(S3569-R3569)*$AE3564*$AF3564</f>
        <v>0</v>
      </c>
      <c r="T3565" s="306">
        <f t="shared" ref="T3565" si="13323">(T3569-S3569)*$AE3564*$AF3564</f>
        <v>0</v>
      </c>
      <c r="U3565" s="306">
        <f t="shared" ref="U3565" si="13324">(U3569-T3569)*$AE3564*$AF3564</f>
        <v>0</v>
      </c>
      <c r="V3565" s="409">
        <f t="shared" ref="V3565" si="13325">(V3569-U3569)*$AE3564*$AF3564</f>
        <v>0</v>
      </c>
      <c r="W3565" s="306">
        <f t="shared" ref="W3565" si="13326">(W3569-V3569)*$AE3564*$AF3564</f>
        <v>0</v>
      </c>
      <c r="X3565" s="306">
        <f t="shared" ref="X3565" si="13327">(X3569-W3569)*$AE3564*$AF3564</f>
        <v>0</v>
      </c>
      <c r="Y3565" s="306">
        <f t="shared" ref="Y3565" si="13328">(Y3569-X3569)*$AE3564*$AF3564</f>
        <v>0</v>
      </c>
      <c r="Z3565" s="306">
        <f t="shared" ref="Z3565" si="13329">(Z3569-Y3569)*$AE3564*$AF3564</f>
        <v>0</v>
      </c>
      <c r="AA3565" s="306">
        <f t="shared" ref="AA3565" si="13330">(AA3569-Z3569)*$AE3564*$AF3564</f>
        <v>0</v>
      </c>
      <c r="AB3565" s="398">
        <f t="shared" ref="AB3565" si="13331">(AB3569-AA3569)*$AE3564*$AF3564</f>
        <v>0</v>
      </c>
      <c r="AC3565" s="105">
        <f>SUM(E3565:AB3565)</f>
        <v>0</v>
      </c>
      <c r="AD3565" s="71"/>
      <c r="AE3565" s="153"/>
      <c r="AF3565" s="72"/>
      <c r="AK3565" s="15"/>
      <c r="AL3565" s="15"/>
      <c r="AM3565" s="15"/>
      <c r="AN3565" s="15"/>
    </row>
    <row r="3566" spans="1:42" x14ac:dyDescent="0.25">
      <c r="A3566" s="3697"/>
      <c r="B3566" s="3491"/>
      <c r="C3566" s="121" t="s">
        <v>17</v>
      </c>
      <c r="D3566" s="106" t="s">
        <v>56</v>
      </c>
      <c r="E3566" s="1571">
        <v>0</v>
      </c>
      <c r="F3566" s="1565">
        <v>0</v>
      </c>
      <c r="G3566" s="1565">
        <v>0</v>
      </c>
      <c r="H3566" s="414">
        <v>0</v>
      </c>
      <c r="I3566" s="1565">
        <v>0</v>
      </c>
      <c r="J3566" s="1565">
        <v>0</v>
      </c>
      <c r="K3566" s="1565">
        <v>0</v>
      </c>
      <c r="L3566" s="1565">
        <v>0</v>
      </c>
      <c r="M3566" s="1565">
        <v>0</v>
      </c>
      <c r="N3566" s="414">
        <v>0</v>
      </c>
      <c r="O3566" s="1565">
        <v>0</v>
      </c>
      <c r="P3566" s="1565">
        <v>0</v>
      </c>
      <c r="Q3566" s="1565">
        <v>0</v>
      </c>
      <c r="R3566" s="1565">
        <v>0</v>
      </c>
      <c r="S3566" s="1565">
        <v>0</v>
      </c>
      <c r="T3566" s="1565">
        <v>0</v>
      </c>
      <c r="U3566" s="1565">
        <v>0</v>
      </c>
      <c r="V3566" s="414">
        <v>0</v>
      </c>
      <c r="W3566" s="1565">
        <v>0</v>
      </c>
      <c r="X3566" s="1565">
        <v>0</v>
      </c>
      <c r="Y3566" s="325">
        <v>0</v>
      </c>
      <c r="Z3566" s="1565">
        <v>0</v>
      </c>
      <c r="AA3566" s="1565">
        <v>0</v>
      </c>
      <c r="AB3566" s="1598">
        <v>0</v>
      </c>
      <c r="AC3566" s="105">
        <f>AVERAGE(E3566:AB3566)</f>
        <v>0</v>
      </c>
      <c r="AD3566" s="74"/>
      <c r="AE3566" s="74"/>
      <c r="AF3566" s="75"/>
      <c r="AK3566" s="15"/>
      <c r="AL3566" s="15"/>
      <c r="AM3566" s="15"/>
      <c r="AN3566" s="15"/>
    </row>
    <row r="3567" spans="1:42" ht="16.5" thickBot="1" x14ac:dyDescent="0.3">
      <c r="A3567" s="3556"/>
      <c r="B3567" s="3492"/>
      <c r="C3567" s="121" t="s">
        <v>19</v>
      </c>
      <c r="D3567" s="106"/>
      <c r="E3567" s="311" t="e">
        <f t="shared" ref="E3567:AB3567" si="13332">E3565/E3564</f>
        <v>#DIV/0!</v>
      </c>
      <c r="F3567" s="312" t="e">
        <f t="shared" si="13332"/>
        <v>#DIV/0!</v>
      </c>
      <c r="G3567" s="312" t="e">
        <f t="shared" si="13332"/>
        <v>#DIV/0!</v>
      </c>
      <c r="H3567" s="411" t="e">
        <f t="shared" si="13332"/>
        <v>#DIV/0!</v>
      </c>
      <c r="I3567" s="312" t="e">
        <f t="shared" si="13332"/>
        <v>#DIV/0!</v>
      </c>
      <c r="J3567" s="312" t="e">
        <f t="shared" si="13332"/>
        <v>#DIV/0!</v>
      </c>
      <c r="K3567" s="312" t="e">
        <f t="shared" si="13332"/>
        <v>#DIV/0!</v>
      </c>
      <c r="L3567" s="312" t="e">
        <f t="shared" si="13332"/>
        <v>#DIV/0!</v>
      </c>
      <c r="M3567" s="312" t="e">
        <f t="shared" si="13332"/>
        <v>#DIV/0!</v>
      </c>
      <c r="N3567" s="411" t="e">
        <f t="shared" si="13332"/>
        <v>#DIV/0!</v>
      </c>
      <c r="O3567" s="312" t="e">
        <f t="shared" si="13332"/>
        <v>#DIV/0!</v>
      </c>
      <c r="P3567" s="312" t="e">
        <f t="shared" si="13332"/>
        <v>#DIV/0!</v>
      </c>
      <c r="Q3567" s="312" t="e">
        <f t="shared" si="13332"/>
        <v>#DIV/0!</v>
      </c>
      <c r="R3567" s="312" t="e">
        <f t="shared" si="13332"/>
        <v>#DIV/0!</v>
      </c>
      <c r="S3567" s="312" t="e">
        <f t="shared" si="13332"/>
        <v>#DIV/0!</v>
      </c>
      <c r="T3567" s="312" t="e">
        <f t="shared" si="13332"/>
        <v>#DIV/0!</v>
      </c>
      <c r="U3567" s="312" t="e">
        <f t="shared" si="13332"/>
        <v>#DIV/0!</v>
      </c>
      <c r="V3567" s="411" t="e">
        <f t="shared" si="13332"/>
        <v>#DIV/0!</v>
      </c>
      <c r="W3567" s="312" t="e">
        <f t="shared" si="13332"/>
        <v>#DIV/0!</v>
      </c>
      <c r="X3567" s="312" t="e">
        <f t="shared" si="13332"/>
        <v>#DIV/0!</v>
      </c>
      <c r="Y3567" s="312" t="e">
        <f>V3565/V3564</f>
        <v>#DIV/0!</v>
      </c>
      <c r="Z3567" s="312" t="e">
        <f t="shared" si="13332"/>
        <v>#DIV/0!</v>
      </c>
      <c r="AA3567" s="312" t="e">
        <f t="shared" si="13332"/>
        <v>#DIV/0!</v>
      </c>
      <c r="AB3567" s="335" t="e">
        <f t="shared" si="13332"/>
        <v>#DIV/0!</v>
      </c>
      <c r="AC3567" s="477" t="e">
        <f>MAX(E3567:AB3567)</f>
        <v>#DIV/0!</v>
      </c>
      <c r="AD3567" s="71"/>
      <c r="AE3567" s="153"/>
      <c r="AF3567" s="72"/>
      <c r="AK3567" s="15"/>
      <c r="AL3567" s="15"/>
      <c r="AM3567" s="15"/>
      <c r="AN3567" s="15"/>
    </row>
    <row r="3568" spans="1:42" hidden="1" x14ac:dyDescent="0.25">
      <c r="A3568" s="2227"/>
      <c r="B3568" s="2230"/>
      <c r="C3568" s="122" t="s">
        <v>118</v>
      </c>
      <c r="D3568" s="106"/>
      <c r="E3568" s="308"/>
      <c r="F3568" s="309"/>
      <c r="G3568" s="309"/>
      <c r="H3568" s="406"/>
      <c r="I3568" s="309"/>
      <c r="J3568" s="309"/>
      <c r="K3568" s="309"/>
      <c r="L3568" s="309"/>
      <c r="M3568" s="309"/>
      <c r="N3568" s="406"/>
      <c r="O3568" s="309"/>
      <c r="P3568" s="309"/>
      <c r="Q3568" s="309"/>
      <c r="R3568" s="309"/>
      <c r="S3568" s="309"/>
      <c r="T3568" s="309"/>
      <c r="U3568" s="309"/>
      <c r="V3568" s="309"/>
      <c r="W3568" s="309"/>
      <c r="X3568" s="309"/>
      <c r="Y3568" s="406"/>
      <c r="Z3568" s="309"/>
      <c r="AA3568" s="309"/>
      <c r="AB3568" s="934"/>
      <c r="AC3568" s="106"/>
      <c r="AD3568" s="71"/>
      <c r="AE3568" s="153"/>
      <c r="AF3568" s="72"/>
      <c r="AK3568" s="15"/>
      <c r="AL3568" s="15"/>
      <c r="AM3568" s="15"/>
      <c r="AN3568" s="15"/>
    </row>
    <row r="3569" spans="1:42" s="181" customFormat="1" hidden="1" x14ac:dyDescent="0.25">
      <c r="A3569" s="2227"/>
      <c r="B3569" s="2230"/>
      <c r="C3569" s="122" t="s">
        <v>119</v>
      </c>
      <c r="D3569" s="106"/>
      <c r="E3569" s="308"/>
      <c r="F3569" s="309"/>
      <c r="G3569" s="309"/>
      <c r="H3569" s="406"/>
      <c r="I3569" s="309"/>
      <c r="J3569" s="309"/>
      <c r="K3569" s="309"/>
      <c r="L3569" s="309"/>
      <c r="M3569" s="309"/>
      <c r="N3569" s="406"/>
      <c r="O3569" s="309"/>
      <c r="P3569" s="309"/>
      <c r="Q3569" s="309"/>
      <c r="R3569" s="309"/>
      <c r="S3569" s="309"/>
      <c r="T3569" s="309"/>
      <c r="U3569" s="309"/>
      <c r="V3569" s="309"/>
      <c r="W3569" s="309"/>
      <c r="X3569" s="309"/>
      <c r="Y3569" s="406"/>
      <c r="Z3569" s="309"/>
      <c r="AA3569" s="309"/>
      <c r="AB3569" s="934"/>
      <c r="AC3569" s="106"/>
      <c r="AD3569" s="71"/>
      <c r="AE3569" s="153"/>
      <c r="AF3569" s="72"/>
      <c r="AH3569" s="844"/>
      <c r="AI3569" s="845"/>
      <c r="AJ3569" s="845"/>
      <c r="AK3569" s="845"/>
      <c r="AL3569" s="846"/>
      <c r="AM3569" s="846"/>
      <c r="AN3569" s="189"/>
      <c r="AO3569" s="189"/>
      <c r="AP3569" s="189"/>
    </row>
    <row r="3570" spans="1:42" ht="16.5" hidden="1" thickBot="1" x14ac:dyDescent="0.3">
      <c r="A3570" s="3520" t="s">
        <v>44</v>
      </c>
      <c r="B3570" s="3521"/>
      <c r="C3570" s="3522"/>
      <c r="D3570" s="112"/>
      <c r="E3570" s="576">
        <f>SQRT(E3564*E3564+E3565*E3565)/E3470/1.73</f>
        <v>0</v>
      </c>
      <c r="F3570" s="577">
        <f t="shared" ref="F3570:AB3570" si="13333">SQRT(F3564*F3564+F3565*F3565)/F3470/1.73</f>
        <v>0</v>
      </c>
      <c r="G3570" s="577">
        <f t="shared" si="13333"/>
        <v>0</v>
      </c>
      <c r="H3570" s="578">
        <f t="shared" si="13333"/>
        <v>0</v>
      </c>
      <c r="I3570" s="577">
        <f t="shared" si="13333"/>
        <v>0</v>
      </c>
      <c r="J3570" s="577">
        <f t="shared" si="13333"/>
        <v>0</v>
      </c>
      <c r="K3570" s="577">
        <f t="shared" si="13333"/>
        <v>0</v>
      </c>
      <c r="L3570" s="577">
        <f t="shared" si="13333"/>
        <v>0</v>
      </c>
      <c r="M3570" s="577">
        <f t="shared" si="13333"/>
        <v>0</v>
      </c>
      <c r="N3570" s="578">
        <f t="shared" si="13333"/>
        <v>0</v>
      </c>
      <c r="O3570" s="577">
        <f t="shared" si="13333"/>
        <v>0</v>
      </c>
      <c r="P3570" s="577">
        <f t="shared" si="13333"/>
        <v>0</v>
      </c>
      <c r="Q3570" s="577">
        <f t="shared" si="13333"/>
        <v>0</v>
      </c>
      <c r="R3570" s="577">
        <f t="shared" si="13333"/>
        <v>0</v>
      </c>
      <c r="S3570" s="577">
        <f t="shared" si="13333"/>
        <v>0</v>
      </c>
      <c r="T3570" s="577">
        <f t="shared" si="13333"/>
        <v>0</v>
      </c>
      <c r="U3570" s="577">
        <f t="shared" si="13333"/>
        <v>0</v>
      </c>
      <c r="V3570" s="578">
        <f t="shared" si="13333"/>
        <v>0</v>
      </c>
      <c r="W3570" s="577">
        <f t="shared" si="13333"/>
        <v>0</v>
      </c>
      <c r="X3570" s="577">
        <f t="shared" si="13333"/>
        <v>0</v>
      </c>
      <c r="Y3570" s="505">
        <f>SQRT(V3564*V3564+V3565*V3565)/V3470/1.73</f>
        <v>0</v>
      </c>
      <c r="Z3570" s="577">
        <f t="shared" si="13333"/>
        <v>0</v>
      </c>
      <c r="AA3570" s="577">
        <f t="shared" si="13333"/>
        <v>0</v>
      </c>
      <c r="AB3570" s="579">
        <f t="shared" si="13333"/>
        <v>0</v>
      </c>
      <c r="AC3570" s="107">
        <f>AVERAGE(E3570:AB3570)</f>
        <v>0</v>
      </c>
      <c r="AD3570" s="76" t="e">
        <f>(AC3566-AC3570)/AC3566</f>
        <v>#DIV/0!</v>
      </c>
      <c r="AE3570" s="77"/>
      <c r="AF3570" s="78"/>
      <c r="AK3570" s="14"/>
      <c r="AL3570" s="14"/>
      <c r="AM3570" s="15"/>
      <c r="AN3570" s="14"/>
    </row>
    <row r="3571" spans="1:42" x14ac:dyDescent="0.25">
      <c r="A3571" s="3527" t="s">
        <v>653</v>
      </c>
      <c r="B3571" s="3490" t="s">
        <v>654</v>
      </c>
      <c r="C3571" s="119" t="s">
        <v>14</v>
      </c>
      <c r="D3571" s="3228" t="s">
        <v>948</v>
      </c>
      <c r="E3571" s="68">
        <v>950.4</v>
      </c>
      <c r="F3571" s="69">
        <v>949.8</v>
      </c>
      <c r="G3571" s="69">
        <v>947.4</v>
      </c>
      <c r="H3571" s="408">
        <v>945.6</v>
      </c>
      <c r="I3571" s="69">
        <v>946.2</v>
      </c>
      <c r="J3571" s="69">
        <v>945</v>
      </c>
      <c r="K3571" s="69">
        <v>946.2</v>
      </c>
      <c r="L3571" s="69">
        <v>950.4</v>
      </c>
      <c r="M3571" s="69">
        <v>955.8</v>
      </c>
      <c r="N3571" s="408">
        <v>957.6</v>
      </c>
      <c r="O3571" s="69">
        <v>957.6</v>
      </c>
      <c r="P3571" s="69">
        <v>957</v>
      </c>
      <c r="Q3571" s="69">
        <v>956.4</v>
      </c>
      <c r="R3571" s="69">
        <v>954.6</v>
      </c>
      <c r="S3571" s="69">
        <v>954</v>
      </c>
      <c r="T3571" s="69">
        <v>949.8</v>
      </c>
      <c r="U3571" s="69">
        <v>951</v>
      </c>
      <c r="V3571" s="408">
        <v>953.4</v>
      </c>
      <c r="W3571" s="69">
        <v>952.8</v>
      </c>
      <c r="X3571" s="69">
        <v>955.2</v>
      </c>
      <c r="Y3571" s="69">
        <v>955.8</v>
      </c>
      <c r="Z3571" s="69">
        <v>956.4</v>
      </c>
      <c r="AA3571" s="69">
        <v>955.8</v>
      </c>
      <c r="AB3571" s="397">
        <v>955.8</v>
      </c>
      <c r="AC3571" s="104">
        <f>SUM(E3571:AB3571)</f>
        <v>22860</v>
      </c>
      <c r="AD3571" s="68"/>
      <c r="AE3571" s="69">
        <v>100</v>
      </c>
      <c r="AF3571" s="70">
        <v>60</v>
      </c>
      <c r="AK3571" s="474"/>
      <c r="AL3571" s="475"/>
      <c r="AM3571" s="474"/>
      <c r="AN3571" s="15"/>
    </row>
    <row r="3572" spans="1:42" x14ac:dyDescent="0.25">
      <c r="A3572" s="3528"/>
      <c r="B3572" s="3491"/>
      <c r="C3572" s="121" t="s">
        <v>16</v>
      </c>
      <c r="D3572" s="346" t="s">
        <v>948</v>
      </c>
      <c r="E3572" s="396">
        <v>279.60000000000002</v>
      </c>
      <c r="F3572" s="306">
        <v>280.8</v>
      </c>
      <c r="G3572" s="306">
        <v>270</v>
      </c>
      <c r="H3572" s="409">
        <v>262.2</v>
      </c>
      <c r="I3572" s="306">
        <v>262.8</v>
      </c>
      <c r="J3572" s="306">
        <v>261.60000000000002</v>
      </c>
      <c r="K3572" s="306">
        <v>259.8</v>
      </c>
      <c r="L3572" s="306">
        <v>258.60000000000002</v>
      </c>
      <c r="M3572" s="306">
        <v>273</v>
      </c>
      <c r="N3572" s="409">
        <v>271.2</v>
      </c>
      <c r="O3572" s="306">
        <v>271.2</v>
      </c>
      <c r="P3572" s="306">
        <v>271.2</v>
      </c>
      <c r="Q3572" s="306">
        <v>273</v>
      </c>
      <c r="R3572" s="306">
        <v>271.8</v>
      </c>
      <c r="S3572" s="306">
        <v>270.60000000000002</v>
      </c>
      <c r="T3572" s="306">
        <v>268.2</v>
      </c>
      <c r="U3572" s="306">
        <v>267.60000000000002</v>
      </c>
      <c r="V3572" s="409">
        <v>269.39999999999998</v>
      </c>
      <c r="W3572" s="306">
        <v>270</v>
      </c>
      <c r="X3572" s="306">
        <v>273</v>
      </c>
      <c r="Y3572" s="306">
        <v>274.2</v>
      </c>
      <c r="Z3572" s="306">
        <v>277.2</v>
      </c>
      <c r="AA3572" s="306">
        <v>277.8</v>
      </c>
      <c r="AB3572" s="398">
        <v>279.60000000000002</v>
      </c>
      <c r="AC3572" s="105">
        <f>SUM(E3572:AB3572)</f>
        <v>6494.4</v>
      </c>
      <c r="AD3572" s="71"/>
      <c r="AE3572" s="153"/>
      <c r="AF3572" s="72"/>
      <c r="AK3572" s="15"/>
      <c r="AL3572" s="15"/>
      <c r="AM3572" s="15"/>
      <c r="AN3572" s="15"/>
    </row>
    <row r="3573" spans="1:42" x14ac:dyDescent="0.25">
      <c r="A3573" s="3528"/>
      <c r="B3573" s="3491"/>
      <c r="C3573" s="121" t="s">
        <v>17</v>
      </c>
      <c r="D3573" s="346" t="s">
        <v>56</v>
      </c>
      <c r="E3573" s="1581">
        <v>53</v>
      </c>
      <c r="F3573" s="1565">
        <v>52</v>
      </c>
      <c r="G3573" s="1565">
        <v>54</v>
      </c>
      <c r="H3573" s="414">
        <v>54</v>
      </c>
      <c r="I3573" s="1565">
        <v>54</v>
      </c>
      <c r="J3573" s="1565">
        <v>54</v>
      </c>
      <c r="K3573" s="1565">
        <v>55</v>
      </c>
      <c r="L3573" s="1565">
        <v>55</v>
      </c>
      <c r="M3573" s="1565">
        <v>54</v>
      </c>
      <c r="N3573" s="414">
        <v>54</v>
      </c>
      <c r="O3573" s="1565">
        <v>54</v>
      </c>
      <c r="P3573" s="1565">
        <v>54</v>
      </c>
      <c r="Q3573" s="1565">
        <v>53</v>
      </c>
      <c r="R3573" s="1565">
        <v>54</v>
      </c>
      <c r="S3573" s="1565">
        <v>54</v>
      </c>
      <c r="T3573" s="1565">
        <v>54</v>
      </c>
      <c r="U3573" s="1565">
        <v>55</v>
      </c>
      <c r="V3573" s="414">
        <v>55</v>
      </c>
      <c r="W3573" s="1565">
        <v>54</v>
      </c>
      <c r="X3573" s="1565">
        <v>54</v>
      </c>
      <c r="Y3573" s="325">
        <v>54</v>
      </c>
      <c r="Z3573" s="1565">
        <v>54</v>
      </c>
      <c r="AA3573" s="1565">
        <v>54</v>
      </c>
      <c r="AB3573" s="1598">
        <v>53</v>
      </c>
      <c r="AC3573" s="105">
        <f>AVERAGE(E3573:AB3573)</f>
        <v>53.958333333333336</v>
      </c>
      <c r="AD3573" s="74"/>
      <c r="AE3573" s="74"/>
      <c r="AF3573" s="75"/>
      <c r="AK3573" s="15"/>
      <c r="AL3573" s="15"/>
      <c r="AM3573" s="15"/>
      <c r="AN3573" s="15"/>
    </row>
    <row r="3574" spans="1:42" ht="16.5" thickBot="1" x14ac:dyDescent="0.3">
      <c r="A3574" s="3674"/>
      <c r="B3574" s="3519"/>
      <c r="C3574" s="124" t="s">
        <v>19</v>
      </c>
      <c r="D3574" s="345"/>
      <c r="E3574" s="620">
        <f t="shared" ref="E3574:AB3574" si="13334">E3572/E3571</f>
        <v>0.29419191919191923</v>
      </c>
      <c r="F3574" s="316">
        <f t="shared" si="13334"/>
        <v>0.29564118761844599</v>
      </c>
      <c r="G3574" s="316">
        <f t="shared" si="13334"/>
        <v>0.28499050031665613</v>
      </c>
      <c r="H3574" s="424">
        <f t="shared" si="13334"/>
        <v>0.27728426395939082</v>
      </c>
      <c r="I3574" s="316">
        <f t="shared" si="13334"/>
        <v>0.2777425491439442</v>
      </c>
      <c r="J3574" s="316">
        <f t="shared" si="13334"/>
        <v>0.27682539682539686</v>
      </c>
      <c r="K3574" s="316">
        <f t="shared" si="13334"/>
        <v>0.27457197209892198</v>
      </c>
      <c r="L3574" s="316">
        <f t="shared" si="13334"/>
        <v>0.27209595959595961</v>
      </c>
      <c r="M3574" s="316">
        <f t="shared" si="13334"/>
        <v>0.285624607658506</v>
      </c>
      <c r="N3574" s="424">
        <f t="shared" si="13334"/>
        <v>0.2832080200501253</v>
      </c>
      <c r="O3574" s="316">
        <f t="shared" si="13334"/>
        <v>0.2832080200501253</v>
      </c>
      <c r="P3574" s="316">
        <f t="shared" si="13334"/>
        <v>0.28338557993730407</v>
      </c>
      <c r="Q3574" s="316">
        <f t="shared" si="13334"/>
        <v>0.28544542032622333</v>
      </c>
      <c r="R3574" s="316">
        <f t="shared" si="13334"/>
        <v>0.28472658705216847</v>
      </c>
      <c r="S3574" s="316">
        <f t="shared" si="13334"/>
        <v>0.28364779874213841</v>
      </c>
      <c r="T3574" s="316">
        <f t="shared" si="13334"/>
        <v>0.28237523689197724</v>
      </c>
      <c r="U3574" s="316">
        <f t="shared" si="13334"/>
        <v>0.28138801261829655</v>
      </c>
      <c r="V3574" s="424">
        <f t="shared" si="13334"/>
        <v>0.28256765261170547</v>
      </c>
      <c r="W3574" s="316">
        <f t="shared" si="13334"/>
        <v>0.28337531486146095</v>
      </c>
      <c r="X3574" s="316">
        <f t="shared" si="13334"/>
        <v>0.28580402010050249</v>
      </c>
      <c r="Y3574" s="316">
        <f>V3572/V3571</f>
        <v>0.28256765261170547</v>
      </c>
      <c r="Z3574" s="316">
        <f t="shared" si="13334"/>
        <v>0.28983688833124216</v>
      </c>
      <c r="AA3574" s="316">
        <f t="shared" si="13334"/>
        <v>0.29064657878217204</v>
      </c>
      <c r="AB3574" s="870">
        <f t="shared" si="13334"/>
        <v>0.29252981795354682</v>
      </c>
      <c r="AC3574" s="498">
        <f>MAX(E3574:AB3574)</f>
        <v>0.29564118761844599</v>
      </c>
      <c r="AD3574" s="71"/>
      <c r="AE3574" s="153"/>
      <c r="AF3574" s="72"/>
      <c r="AK3574" s="15"/>
      <c r="AL3574" s="15"/>
      <c r="AM3574" s="15"/>
      <c r="AN3574" s="15"/>
    </row>
    <row r="3575" spans="1:42" hidden="1" x14ac:dyDescent="0.25">
      <c r="A3575" s="2217"/>
      <c r="B3575" s="2220"/>
      <c r="C3575" s="360" t="s">
        <v>118</v>
      </c>
      <c r="D3575" s="2408"/>
      <c r="E3575" s="361"/>
      <c r="F3575" s="89"/>
      <c r="G3575" s="89"/>
      <c r="H3575" s="405"/>
      <c r="I3575" s="89"/>
      <c r="J3575" s="89"/>
      <c r="K3575" s="89"/>
      <c r="L3575" s="89"/>
      <c r="M3575" s="89"/>
      <c r="N3575" s="405"/>
      <c r="O3575" s="89"/>
      <c r="P3575" s="89"/>
      <c r="Q3575" s="89"/>
      <c r="R3575" s="89"/>
      <c r="S3575" s="89"/>
      <c r="T3575" s="89"/>
      <c r="U3575" s="89"/>
      <c r="V3575" s="89"/>
      <c r="W3575" s="89"/>
      <c r="X3575" s="89"/>
      <c r="Y3575" s="405"/>
      <c r="Z3575" s="89"/>
      <c r="AA3575" s="89"/>
      <c r="AB3575" s="385"/>
      <c r="AC3575" s="120"/>
      <c r="AD3575" s="71"/>
      <c r="AE3575" s="153"/>
      <c r="AF3575" s="72"/>
      <c r="AK3575" s="15"/>
      <c r="AL3575" s="15"/>
      <c r="AM3575" s="15"/>
      <c r="AN3575" s="15"/>
    </row>
    <row r="3576" spans="1:42" s="181" customFormat="1" hidden="1" x14ac:dyDescent="0.25">
      <c r="A3576" s="2227"/>
      <c r="B3576" s="2230"/>
      <c r="C3576" s="122" t="s">
        <v>119</v>
      </c>
      <c r="D3576" s="346"/>
      <c r="E3576" s="71"/>
      <c r="F3576" s="153"/>
      <c r="G3576" s="153"/>
      <c r="H3576" s="406"/>
      <c r="I3576" s="153"/>
      <c r="J3576" s="153"/>
      <c r="K3576" s="153"/>
      <c r="L3576" s="153"/>
      <c r="M3576" s="153"/>
      <c r="N3576" s="406"/>
      <c r="O3576" s="153"/>
      <c r="P3576" s="153"/>
      <c r="Q3576" s="153"/>
      <c r="R3576" s="153"/>
      <c r="S3576" s="153"/>
      <c r="T3576" s="153"/>
      <c r="U3576" s="153"/>
      <c r="V3576" s="153"/>
      <c r="W3576" s="153"/>
      <c r="X3576" s="153"/>
      <c r="Y3576" s="406"/>
      <c r="Z3576" s="153"/>
      <c r="AA3576" s="153"/>
      <c r="AB3576" s="314"/>
      <c r="AC3576" s="106"/>
      <c r="AD3576" s="71"/>
      <c r="AE3576" s="153"/>
      <c r="AF3576" s="72"/>
      <c r="AH3576" s="844"/>
      <c r="AI3576" s="845"/>
      <c r="AJ3576" s="845"/>
      <c r="AK3576" s="845"/>
      <c r="AL3576" s="846"/>
      <c r="AM3576" s="846"/>
      <c r="AN3576" s="189"/>
      <c r="AO3576" s="189"/>
      <c r="AP3576" s="189"/>
    </row>
    <row r="3577" spans="1:42" ht="16.5" hidden="1" thickBot="1" x14ac:dyDescent="0.3">
      <c r="A3577" s="3520" t="s">
        <v>44</v>
      </c>
      <c r="B3577" s="3521"/>
      <c r="C3577" s="3522"/>
      <c r="D3577" s="345"/>
      <c r="E3577" s="502">
        <f>SQRT(E3571*E3571+E3572*E3572)/E3470/1.73</f>
        <v>53.921311039044596</v>
      </c>
      <c r="F3577" s="179">
        <f t="shared" ref="F3577:AB3577" si="13335">SQRT(F3571*F3571+F3572*F3572)/F3470/1.73</f>
        <v>53.807131454150813</v>
      </c>
      <c r="G3577" s="179">
        <f t="shared" si="13335"/>
        <v>55.284960613292725</v>
      </c>
      <c r="H3577" s="413">
        <f t="shared" si="13335"/>
        <v>55.069244034357716</v>
      </c>
      <c r="I3577" s="179">
        <f t="shared" si="13335"/>
        <v>55.057240235925569</v>
      </c>
      <c r="J3577" s="179">
        <f t="shared" si="13335"/>
        <v>55.188547529823282</v>
      </c>
      <c r="K3577" s="179">
        <f t="shared" si="13335"/>
        <v>55.714984309344324</v>
      </c>
      <c r="L3577" s="179">
        <f t="shared" si="13335"/>
        <v>56.037155053250302</v>
      </c>
      <c r="M3577" s="179">
        <f t="shared" si="13335"/>
        <v>54.931169690631471</v>
      </c>
      <c r="N3577" s="413">
        <f t="shared" si="13335"/>
        <v>54.99963402924238</v>
      </c>
      <c r="O3577" s="179">
        <f t="shared" si="13335"/>
        <v>55.052265257978505</v>
      </c>
      <c r="P3577" s="179">
        <f t="shared" si="13335"/>
        <v>54.967732617358109</v>
      </c>
      <c r="Q3577" s="179">
        <f t="shared" si="13335"/>
        <v>54.701572527768548</v>
      </c>
      <c r="R3577" s="179">
        <f t="shared" si="13335"/>
        <v>54.692350932208591</v>
      </c>
      <c r="S3577" s="179">
        <f t="shared" si="13335"/>
        <v>54.851630114158439</v>
      </c>
      <c r="T3577" s="179">
        <f t="shared" si="13335"/>
        <v>54.907195276690544</v>
      </c>
      <c r="U3577" s="179">
        <f t="shared" si="13335"/>
        <v>54.909546940256156</v>
      </c>
      <c r="V3577" s="413">
        <f t="shared" si="13335"/>
        <v>54.959393498822763</v>
      </c>
      <c r="W3577" s="179">
        <f t="shared" si="13335"/>
        <v>54.778717268811882</v>
      </c>
      <c r="X3577" s="179">
        <f t="shared" si="13335"/>
        <v>54.742283932461348</v>
      </c>
      <c r="Y3577" s="77">
        <f>SQRT(V3571*V3571+V3572*V3572)/V3470/1.73</f>
        <v>54.959393498822763</v>
      </c>
      <c r="Z3577" s="179">
        <f t="shared" si="13335"/>
        <v>54.557785234526335</v>
      </c>
      <c r="AA3577" s="179">
        <f t="shared" si="13335"/>
        <v>54.483734021580915</v>
      </c>
      <c r="AB3577" s="399">
        <f t="shared" si="13335"/>
        <v>54.254428690190281</v>
      </c>
      <c r="AC3577" s="107">
        <f>AVERAGE(E3577:AB3577)</f>
        <v>54.867891991695764</v>
      </c>
      <c r="AD3577" s="76">
        <f>(AC3573-AC3577)/AC3573</f>
        <v>-1.685668556038477E-2</v>
      </c>
      <c r="AE3577" s="77"/>
      <c r="AF3577" s="78"/>
      <c r="AK3577" s="14"/>
      <c r="AL3577" s="14"/>
      <c r="AM3577" s="15"/>
      <c r="AN3577" s="14"/>
    </row>
    <row r="3578" spans="1:42" x14ac:dyDescent="0.25">
      <c r="A3578" s="3527" t="s">
        <v>655</v>
      </c>
      <c r="B3578" s="3490" t="s">
        <v>638</v>
      </c>
      <c r="C3578" s="123" t="s">
        <v>14</v>
      </c>
      <c r="D3578" s="106" t="s">
        <v>948</v>
      </c>
      <c r="E3578" s="323">
        <v>286.8</v>
      </c>
      <c r="F3578" s="319">
        <v>288.60000000000002</v>
      </c>
      <c r="G3578" s="319">
        <v>262.8</v>
      </c>
      <c r="H3578" s="430">
        <v>258</v>
      </c>
      <c r="I3578" s="319">
        <v>253.2</v>
      </c>
      <c r="J3578" s="319">
        <v>249</v>
      </c>
      <c r="K3578" s="319">
        <v>270</v>
      </c>
      <c r="L3578" s="319">
        <v>374.4</v>
      </c>
      <c r="M3578" s="319">
        <v>430.8</v>
      </c>
      <c r="N3578" s="430">
        <v>620.4</v>
      </c>
      <c r="O3578" s="319">
        <v>814.8</v>
      </c>
      <c r="P3578" s="319">
        <v>841.8</v>
      </c>
      <c r="Q3578" s="319">
        <v>820.8</v>
      </c>
      <c r="R3578" s="319">
        <v>832.2</v>
      </c>
      <c r="S3578" s="319">
        <v>852.6</v>
      </c>
      <c r="T3578" s="319">
        <v>876</v>
      </c>
      <c r="U3578" s="319">
        <v>913.8</v>
      </c>
      <c r="V3578" s="430">
        <v>860.4</v>
      </c>
      <c r="W3578" s="319">
        <v>809.4</v>
      </c>
      <c r="X3578" s="319">
        <v>787.8</v>
      </c>
      <c r="Y3578" s="319">
        <v>785.4</v>
      </c>
      <c r="Z3578" s="319">
        <v>764.4</v>
      </c>
      <c r="AA3578" s="319">
        <v>442.2</v>
      </c>
      <c r="AB3578" s="575">
        <v>327.60000000000002</v>
      </c>
      <c r="AC3578" s="132">
        <f>SUM(E3578:AB3578)</f>
        <v>14023.199999999999</v>
      </c>
      <c r="AD3578" s="68"/>
      <c r="AE3578" s="69">
        <v>0</v>
      </c>
      <c r="AF3578" s="70">
        <v>0</v>
      </c>
      <c r="AK3578" s="474"/>
      <c r="AL3578" s="475"/>
      <c r="AM3578" s="474"/>
      <c r="AN3578" s="15"/>
    </row>
    <row r="3579" spans="1:42" x14ac:dyDescent="0.25">
      <c r="A3579" s="3528"/>
      <c r="B3579" s="3491"/>
      <c r="C3579" s="121" t="s">
        <v>16</v>
      </c>
      <c r="D3579" s="106" t="s">
        <v>948</v>
      </c>
      <c r="E3579" s="305">
        <v>22.2</v>
      </c>
      <c r="F3579" s="306">
        <v>22.2</v>
      </c>
      <c r="G3579" s="306">
        <v>19.8</v>
      </c>
      <c r="H3579" s="409">
        <v>19.8</v>
      </c>
      <c r="I3579" s="306">
        <v>13.8</v>
      </c>
      <c r="J3579" s="306">
        <v>8.4</v>
      </c>
      <c r="K3579" s="306">
        <v>13.8</v>
      </c>
      <c r="L3579" s="306">
        <v>32.4</v>
      </c>
      <c r="M3579" s="306">
        <v>37.200000000000003</v>
      </c>
      <c r="N3579" s="409">
        <v>67.2</v>
      </c>
      <c r="O3579" s="306">
        <v>74.400000000000006</v>
      </c>
      <c r="P3579" s="306">
        <v>66.599999999999994</v>
      </c>
      <c r="Q3579" s="306">
        <v>15.6</v>
      </c>
      <c r="R3579" s="306">
        <v>10.199999999999999</v>
      </c>
      <c r="S3579" s="306">
        <v>9</v>
      </c>
      <c r="T3579" s="306">
        <v>39.6</v>
      </c>
      <c r="U3579" s="306">
        <v>87</v>
      </c>
      <c r="V3579" s="409">
        <v>85.8</v>
      </c>
      <c r="W3579" s="306">
        <v>86.4</v>
      </c>
      <c r="X3579" s="306">
        <v>83.4</v>
      </c>
      <c r="Y3579" s="306">
        <v>83.4</v>
      </c>
      <c r="Z3579" s="306">
        <v>80.400000000000006</v>
      </c>
      <c r="AA3579" s="306">
        <v>51</v>
      </c>
      <c r="AB3579" s="398">
        <v>41.4</v>
      </c>
      <c r="AC3579" s="105">
        <f>SUM(E3579:AB3579)</f>
        <v>1071</v>
      </c>
      <c r="AD3579" s="71"/>
      <c r="AE3579" s="153"/>
      <c r="AF3579" s="72"/>
      <c r="AK3579" s="15"/>
      <c r="AL3579" s="15"/>
      <c r="AM3579" s="15"/>
      <c r="AN3579" s="15"/>
    </row>
    <row r="3580" spans="1:42" x14ac:dyDescent="0.25">
      <c r="A3580" s="3528"/>
      <c r="B3580" s="3491"/>
      <c r="C3580" s="121" t="s">
        <v>17</v>
      </c>
      <c r="D3580" s="106" t="s">
        <v>56</v>
      </c>
      <c r="E3580" s="1571">
        <v>16</v>
      </c>
      <c r="F3580" s="1565">
        <v>17</v>
      </c>
      <c r="G3580" s="1565">
        <v>15</v>
      </c>
      <c r="H3580" s="414">
        <v>15</v>
      </c>
      <c r="I3580" s="1565">
        <v>15</v>
      </c>
      <c r="J3580" s="1565">
        <v>14</v>
      </c>
      <c r="K3580" s="1565">
        <v>23</v>
      </c>
      <c r="L3580" s="1565">
        <v>25</v>
      </c>
      <c r="M3580" s="1565">
        <v>31</v>
      </c>
      <c r="N3580" s="414">
        <v>41</v>
      </c>
      <c r="O3580" s="1565">
        <v>48</v>
      </c>
      <c r="P3580" s="1565">
        <v>46</v>
      </c>
      <c r="Q3580" s="1565">
        <v>47</v>
      </c>
      <c r="R3580" s="1565">
        <v>45</v>
      </c>
      <c r="S3580" s="1565">
        <v>50</v>
      </c>
      <c r="T3580" s="1565">
        <v>49</v>
      </c>
      <c r="U3580" s="1565">
        <v>52</v>
      </c>
      <c r="V3580" s="414">
        <v>45</v>
      </c>
      <c r="W3580" s="1565">
        <v>43</v>
      </c>
      <c r="X3580" s="1565">
        <v>43</v>
      </c>
      <c r="Y3580" s="325">
        <v>43</v>
      </c>
      <c r="Z3580" s="1565">
        <v>41</v>
      </c>
      <c r="AA3580" s="1565">
        <v>22</v>
      </c>
      <c r="AB3580" s="1598">
        <v>18</v>
      </c>
      <c r="AC3580" s="105">
        <f>AVERAGE(E3580:AB3580)</f>
        <v>33.5</v>
      </c>
      <c r="AD3580" s="74"/>
      <c r="AE3580" s="74"/>
      <c r="AF3580" s="75"/>
      <c r="AK3580" s="15"/>
      <c r="AL3580" s="15"/>
      <c r="AM3580" s="15"/>
      <c r="AN3580" s="15"/>
    </row>
    <row r="3581" spans="1:42" ht="16.5" thickBot="1" x14ac:dyDescent="0.3">
      <c r="A3581" s="3529"/>
      <c r="B3581" s="3492"/>
      <c r="C3581" s="121" t="s">
        <v>19</v>
      </c>
      <c r="D3581" s="106"/>
      <c r="E3581" s="311">
        <f t="shared" ref="E3581:AB3581" si="13336">E3579/E3578</f>
        <v>7.7405857740585768E-2</v>
      </c>
      <c r="F3581" s="312">
        <f t="shared" si="13336"/>
        <v>7.6923076923076913E-2</v>
      </c>
      <c r="G3581" s="312">
        <f t="shared" si="13336"/>
        <v>7.5342465753424653E-2</v>
      </c>
      <c r="H3581" s="411">
        <f t="shared" si="13336"/>
        <v>7.6744186046511634E-2</v>
      </c>
      <c r="I3581" s="312">
        <f t="shared" si="13336"/>
        <v>5.4502369668246453E-2</v>
      </c>
      <c r="J3581" s="312">
        <f t="shared" si="13336"/>
        <v>3.3734939759036145E-2</v>
      </c>
      <c r="K3581" s="312">
        <f t="shared" si="13336"/>
        <v>5.1111111111111114E-2</v>
      </c>
      <c r="L3581" s="312">
        <f t="shared" si="13336"/>
        <v>8.6538461538461536E-2</v>
      </c>
      <c r="M3581" s="312">
        <f t="shared" si="13336"/>
        <v>8.6350974930362118E-2</v>
      </c>
      <c r="N3581" s="411">
        <f t="shared" si="13336"/>
        <v>0.10831721470019343</v>
      </c>
      <c r="O3581" s="312">
        <f t="shared" si="13336"/>
        <v>9.1310751104565546E-2</v>
      </c>
      <c r="P3581" s="312">
        <f t="shared" si="13336"/>
        <v>7.9116179615110471E-2</v>
      </c>
      <c r="Q3581" s="312">
        <f t="shared" si="13336"/>
        <v>1.9005847953216373E-2</v>
      </c>
      <c r="R3581" s="312">
        <f t="shared" si="13336"/>
        <v>1.2256669069935111E-2</v>
      </c>
      <c r="S3581" s="312">
        <f t="shared" si="13336"/>
        <v>1.055594651653765E-2</v>
      </c>
      <c r="T3581" s="312">
        <f t="shared" si="13336"/>
        <v>4.5205479452054796E-2</v>
      </c>
      <c r="U3581" s="312">
        <f t="shared" si="13336"/>
        <v>9.5206828627708476E-2</v>
      </c>
      <c r="V3581" s="411">
        <f t="shared" si="13336"/>
        <v>9.9721059972105994E-2</v>
      </c>
      <c r="W3581" s="312">
        <f t="shared" si="13336"/>
        <v>0.10674573758339512</v>
      </c>
      <c r="X3581" s="312">
        <f t="shared" si="13336"/>
        <v>0.10586443259710587</v>
      </c>
      <c r="Y3581" s="312">
        <f>V3579/V3578</f>
        <v>9.9721059972105994E-2</v>
      </c>
      <c r="Z3581" s="312">
        <f t="shared" si="13336"/>
        <v>0.10518053375196233</v>
      </c>
      <c r="AA3581" s="312">
        <f t="shared" si="13336"/>
        <v>0.11533242876526459</v>
      </c>
      <c r="AB3581" s="335">
        <f t="shared" si="13336"/>
        <v>0.12637362637362637</v>
      </c>
      <c r="AC3581" s="477">
        <f>MAX(E3581:AB3581)</f>
        <v>0.12637362637362637</v>
      </c>
      <c r="AD3581" s="71"/>
      <c r="AE3581" s="153"/>
      <c r="AF3581" s="72"/>
      <c r="AK3581" s="15"/>
      <c r="AL3581" s="15"/>
      <c r="AM3581" s="15"/>
      <c r="AN3581" s="15"/>
    </row>
    <row r="3582" spans="1:42" hidden="1" x14ac:dyDescent="0.25">
      <c r="A3582" s="2227"/>
      <c r="B3582" s="2230"/>
      <c r="C3582" s="122" t="s">
        <v>118</v>
      </c>
      <c r="D3582" s="106"/>
      <c r="E3582" s="308"/>
      <c r="F3582" s="309"/>
      <c r="G3582" s="309"/>
      <c r="H3582" s="406"/>
      <c r="I3582" s="309"/>
      <c r="J3582" s="309"/>
      <c r="K3582" s="309"/>
      <c r="L3582" s="309"/>
      <c r="M3582" s="309"/>
      <c r="N3582" s="406"/>
      <c r="O3582" s="309"/>
      <c r="P3582" s="309"/>
      <c r="Q3582" s="309"/>
      <c r="R3582" s="309"/>
      <c r="S3582" s="309"/>
      <c r="T3582" s="309"/>
      <c r="U3582" s="309"/>
      <c r="V3582" s="309"/>
      <c r="W3582" s="309"/>
      <c r="X3582" s="309"/>
      <c r="Y3582" s="406"/>
      <c r="Z3582" s="309"/>
      <c r="AA3582" s="309"/>
      <c r="AB3582" s="934"/>
      <c r="AC3582" s="106"/>
      <c r="AD3582" s="71"/>
      <c r="AE3582" s="153"/>
      <c r="AF3582" s="72"/>
      <c r="AK3582" s="15"/>
      <c r="AL3582" s="15"/>
      <c r="AM3582" s="15"/>
      <c r="AN3582" s="15"/>
    </row>
    <row r="3583" spans="1:42" s="181" customFormat="1" hidden="1" x14ac:dyDescent="0.25">
      <c r="A3583" s="2227"/>
      <c r="B3583" s="2230"/>
      <c r="C3583" s="122" t="s">
        <v>119</v>
      </c>
      <c r="D3583" s="106"/>
      <c r="E3583" s="308"/>
      <c r="F3583" s="309"/>
      <c r="G3583" s="309"/>
      <c r="H3583" s="406"/>
      <c r="I3583" s="309"/>
      <c r="J3583" s="309"/>
      <c r="K3583" s="309"/>
      <c r="L3583" s="309"/>
      <c r="M3583" s="309"/>
      <c r="N3583" s="406"/>
      <c r="O3583" s="309"/>
      <c r="P3583" s="309"/>
      <c r="Q3583" s="309"/>
      <c r="R3583" s="309"/>
      <c r="S3583" s="309"/>
      <c r="T3583" s="309"/>
      <c r="U3583" s="309"/>
      <c r="V3583" s="309"/>
      <c r="W3583" s="309"/>
      <c r="X3583" s="309"/>
      <c r="Y3583" s="406"/>
      <c r="Z3583" s="309"/>
      <c r="AA3583" s="309"/>
      <c r="AB3583" s="934"/>
      <c r="AC3583" s="106"/>
      <c r="AD3583" s="71"/>
      <c r="AE3583" s="153"/>
      <c r="AF3583" s="72"/>
      <c r="AH3583" s="844"/>
      <c r="AI3583" s="845"/>
      <c r="AJ3583" s="845"/>
      <c r="AK3583" s="845"/>
      <c r="AL3583" s="846"/>
      <c r="AM3583" s="846"/>
      <c r="AN3583" s="189"/>
      <c r="AO3583" s="189"/>
      <c r="AP3583" s="189"/>
    </row>
    <row r="3584" spans="1:42" ht="16.5" hidden="1" thickBot="1" x14ac:dyDescent="0.3">
      <c r="A3584" s="3520" t="s">
        <v>44</v>
      </c>
      <c r="B3584" s="3521"/>
      <c r="C3584" s="3522"/>
      <c r="D3584" s="112"/>
      <c r="E3584" s="178">
        <f>SQRT(E3578*E3578+E3579*E3579)/E3470/1.73</f>
        <v>15.656897872085604</v>
      </c>
      <c r="F3584" s="179">
        <f t="shared" ref="F3584:AB3584" si="13337">SQRT(F3578*F3578+F3579*F3579)/F3470/1.73</f>
        <v>15.724965599928158</v>
      </c>
      <c r="G3584" s="179">
        <f t="shared" si="13337"/>
        <v>14.790102412891699</v>
      </c>
      <c r="H3584" s="413">
        <f t="shared" si="13337"/>
        <v>14.521502442856537</v>
      </c>
      <c r="I3584" s="179">
        <f t="shared" si="13337"/>
        <v>14.216837992615385</v>
      </c>
      <c r="J3584" s="179">
        <f t="shared" si="13337"/>
        <v>14.022639961411556</v>
      </c>
      <c r="K3584" s="179">
        <f t="shared" si="13337"/>
        <v>15.350990644991642</v>
      </c>
      <c r="L3584" s="179">
        <f t="shared" si="13337"/>
        <v>21.380416693709446</v>
      </c>
      <c r="M3584" s="179">
        <f t="shared" si="13337"/>
        <v>23.89522127921693</v>
      </c>
      <c r="N3584" s="413">
        <f t="shared" si="13337"/>
        <v>34.484733777292504</v>
      </c>
      <c r="O3584" s="179">
        <f t="shared" si="13337"/>
        <v>45.25761036882804</v>
      </c>
      <c r="P3584" s="179">
        <f t="shared" si="13337"/>
        <v>46.664444730186844</v>
      </c>
      <c r="Q3584" s="179">
        <f t="shared" si="13337"/>
        <v>45.150956272256458</v>
      </c>
      <c r="R3584" s="179">
        <f t="shared" si="13337"/>
        <v>45.860495085592902</v>
      </c>
      <c r="S3584" s="179">
        <f t="shared" si="13337"/>
        <v>47.16361979346415</v>
      </c>
      <c r="T3584" s="179">
        <f t="shared" si="13337"/>
        <v>48.784937255350748</v>
      </c>
      <c r="U3584" s="179">
        <f t="shared" si="13337"/>
        <v>51.018905866810101</v>
      </c>
      <c r="V3584" s="413">
        <f t="shared" si="13337"/>
        <v>47.966197204492339</v>
      </c>
      <c r="W3584" s="179">
        <f t="shared" si="13337"/>
        <v>45.025768388234049</v>
      </c>
      <c r="X3584" s="179">
        <f t="shared" si="13337"/>
        <v>43.653038506486233</v>
      </c>
      <c r="Y3584" s="77">
        <f>SQRT(V3578*V3578+V3579*V3579)/V3470/1.73</f>
        <v>47.966197204492339</v>
      </c>
      <c r="Z3584" s="179">
        <f t="shared" si="13337"/>
        <v>42.112518283692076</v>
      </c>
      <c r="AA3584" s="179">
        <f t="shared" si="13337"/>
        <v>24.365654095495294</v>
      </c>
      <c r="AB3584" s="399">
        <f t="shared" si="13337"/>
        <v>17.989658155048257</v>
      </c>
      <c r="AC3584" s="107">
        <f>AVERAGE(E3584:AB3584)</f>
        <v>32.626012911976225</v>
      </c>
      <c r="AD3584" s="76">
        <f>(AC3580-AC3584)/AC3580</f>
        <v>2.6089166806679838E-2</v>
      </c>
      <c r="AE3584" s="77"/>
      <c r="AF3584" s="78"/>
      <c r="AK3584" s="14"/>
      <c r="AL3584" s="14"/>
      <c r="AM3584" s="15"/>
      <c r="AN3584" s="14"/>
    </row>
    <row r="3585" spans="1:42" x14ac:dyDescent="0.25">
      <c r="A3585" s="3527" t="s">
        <v>656</v>
      </c>
      <c r="B3585" s="3490" t="s">
        <v>947</v>
      </c>
      <c r="C3585" s="119" t="s">
        <v>14</v>
      </c>
      <c r="D3585" s="111" t="s">
        <v>948</v>
      </c>
      <c r="E3585" s="304">
        <v>1214.4000000000001</v>
      </c>
      <c r="F3585" s="69">
        <v>1083</v>
      </c>
      <c r="G3585" s="69">
        <v>991.2</v>
      </c>
      <c r="H3585" s="408">
        <v>970.2</v>
      </c>
      <c r="I3585" s="69">
        <v>984.6</v>
      </c>
      <c r="J3585" s="69">
        <v>1077</v>
      </c>
      <c r="K3585" s="69">
        <v>1339.8</v>
      </c>
      <c r="L3585" s="69">
        <v>1648.8</v>
      </c>
      <c r="M3585" s="69">
        <v>1811.4</v>
      </c>
      <c r="N3585" s="408">
        <v>1847.4</v>
      </c>
      <c r="O3585" s="69">
        <v>1825.2</v>
      </c>
      <c r="P3585" s="69">
        <v>1814.4</v>
      </c>
      <c r="Q3585" s="69">
        <v>1852.2</v>
      </c>
      <c r="R3585" s="69">
        <v>1904.4</v>
      </c>
      <c r="S3585" s="69">
        <v>2005.8</v>
      </c>
      <c r="T3585" s="69">
        <v>2164.1999999999998</v>
      </c>
      <c r="U3585" s="69">
        <v>2175.6</v>
      </c>
      <c r="V3585" s="408">
        <v>2181</v>
      </c>
      <c r="W3585" s="69">
        <v>2225.4</v>
      </c>
      <c r="X3585" s="69">
        <v>2212.8000000000002</v>
      </c>
      <c r="Y3585" s="69">
        <v>2123.4</v>
      </c>
      <c r="Z3585" s="69">
        <v>1987.2</v>
      </c>
      <c r="AA3585" s="69">
        <v>1705.8</v>
      </c>
      <c r="AB3585" s="397">
        <v>1414.2</v>
      </c>
      <c r="AC3585" s="104">
        <f>SUM(E3585:AB3585)</f>
        <v>40559.4</v>
      </c>
      <c r="AD3585" s="68"/>
      <c r="AE3585" s="69">
        <v>100</v>
      </c>
      <c r="AF3585" s="70">
        <v>60</v>
      </c>
      <c r="AK3585" s="474"/>
      <c r="AL3585" s="475"/>
      <c r="AM3585" s="474"/>
      <c r="AN3585" s="15"/>
    </row>
    <row r="3586" spans="1:42" x14ac:dyDescent="0.25">
      <c r="A3586" s="3528"/>
      <c r="B3586" s="3491"/>
      <c r="C3586" s="121" t="s">
        <v>16</v>
      </c>
      <c r="D3586" s="106" t="s">
        <v>948</v>
      </c>
      <c r="E3586" s="305">
        <v>390.6</v>
      </c>
      <c r="F3586" s="306">
        <v>387.6</v>
      </c>
      <c r="G3586" s="306">
        <v>343.8</v>
      </c>
      <c r="H3586" s="409">
        <v>316.8</v>
      </c>
      <c r="I3586" s="306">
        <v>316.8</v>
      </c>
      <c r="J3586" s="306">
        <v>322.2</v>
      </c>
      <c r="K3586" s="306">
        <v>322.8</v>
      </c>
      <c r="L3586" s="306">
        <v>361.2</v>
      </c>
      <c r="M3586" s="306">
        <v>425.4</v>
      </c>
      <c r="N3586" s="409">
        <v>399</v>
      </c>
      <c r="O3586" s="306">
        <v>390</v>
      </c>
      <c r="P3586" s="306">
        <v>397.8</v>
      </c>
      <c r="Q3586" s="306">
        <v>407.4</v>
      </c>
      <c r="R3586" s="306">
        <v>414</v>
      </c>
      <c r="S3586" s="306">
        <v>428.4</v>
      </c>
      <c r="T3586" s="306">
        <v>467.4</v>
      </c>
      <c r="U3586" s="306">
        <v>462.6</v>
      </c>
      <c r="V3586" s="409">
        <v>466.2</v>
      </c>
      <c r="W3586" s="306">
        <v>460.8</v>
      </c>
      <c r="X3586" s="306">
        <v>451.2</v>
      </c>
      <c r="Y3586" s="306">
        <v>434.4</v>
      </c>
      <c r="Z3586" s="306">
        <v>426.6</v>
      </c>
      <c r="AA3586" s="306">
        <v>399.6</v>
      </c>
      <c r="AB3586" s="398">
        <v>394.2</v>
      </c>
      <c r="AC3586" s="105">
        <f>SUM(E3586:AB3586)</f>
        <v>9586.8000000000011</v>
      </c>
      <c r="AD3586" s="71"/>
      <c r="AE3586" s="153"/>
      <c r="AF3586" s="72"/>
      <c r="AK3586" s="15"/>
      <c r="AL3586" s="15"/>
      <c r="AM3586" s="15"/>
      <c r="AN3586" s="15"/>
    </row>
    <row r="3587" spans="1:42" x14ac:dyDescent="0.25">
      <c r="A3587" s="3528"/>
      <c r="B3587" s="3491"/>
      <c r="C3587" s="121" t="s">
        <v>17</v>
      </c>
      <c r="D3587" s="106" t="s">
        <v>56</v>
      </c>
      <c r="E3587" s="1571">
        <v>63</v>
      </c>
      <c r="F3587" s="1565">
        <v>59</v>
      </c>
      <c r="G3587" s="1565">
        <v>56</v>
      </c>
      <c r="H3587" s="414">
        <v>57</v>
      </c>
      <c r="I3587" s="1565">
        <v>58</v>
      </c>
      <c r="J3587" s="1565">
        <v>66</v>
      </c>
      <c r="K3587" s="1565">
        <v>88</v>
      </c>
      <c r="L3587" s="1565">
        <v>101</v>
      </c>
      <c r="M3587" s="1565">
        <v>99</v>
      </c>
      <c r="N3587" s="414">
        <v>101</v>
      </c>
      <c r="O3587" s="1565">
        <v>99</v>
      </c>
      <c r="P3587" s="1565">
        <v>98</v>
      </c>
      <c r="Q3587" s="1565">
        <v>101</v>
      </c>
      <c r="R3587" s="1565">
        <v>104</v>
      </c>
      <c r="S3587" s="1565">
        <v>113</v>
      </c>
      <c r="T3587" s="1565">
        <v>119</v>
      </c>
      <c r="U3587" s="1565">
        <v>121</v>
      </c>
      <c r="V3587" s="414">
        <v>119</v>
      </c>
      <c r="W3587" s="1565">
        <v>123</v>
      </c>
      <c r="X3587" s="1565">
        <v>118</v>
      </c>
      <c r="Y3587" s="325">
        <v>115</v>
      </c>
      <c r="Z3587" s="1565">
        <v>103</v>
      </c>
      <c r="AA3587" s="1565">
        <v>85</v>
      </c>
      <c r="AB3587" s="1598">
        <v>70</v>
      </c>
      <c r="AC3587" s="105">
        <f>AVERAGE(E3587:AB3587)</f>
        <v>93.166666666666671</v>
      </c>
      <c r="AD3587" s="74"/>
      <c r="AE3587" s="74"/>
      <c r="AF3587" s="75"/>
      <c r="AK3587" s="15"/>
      <c r="AL3587" s="15"/>
      <c r="AM3587" s="15"/>
      <c r="AN3587" s="15"/>
    </row>
    <row r="3588" spans="1:42" ht="16.5" thickBot="1" x14ac:dyDescent="0.3">
      <c r="A3588" s="3674"/>
      <c r="B3588" s="3519"/>
      <c r="C3588" s="124" t="s">
        <v>19</v>
      </c>
      <c r="D3588" s="112"/>
      <c r="E3588" s="315">
        <f t="shared" ref="E3588:AB3588" si="13338">E3586/E3585</f>
        <v>0.32164031620553357</v>
      </c>
      <c r="F3588" s="316">
        <f t="shared" si="13338"/>
        <v>0.35789473684210527</v>
      </c>
      <c r="G3588" s="316">
        <f t="shared" si="13338"/>
        <v>0.34685230024213076</v>
      </c>
      <c r="H3588" s="424">
        <f t="shared" si="13338"/>
        <v>0.32653061224489793</v>
      </c>
      <c r="I3588" s="316">
        <f t="shared" si="13338"/>
        <v>0.3217550274223035</v>
      </c>
      <c r="J3588" s="316">
        <f t="shared" si="13338"/>
        <v>0.29916434540389969</v>
      </c>
      <c r="K3588" s="316">
        <f t="shared" si="13338"/>
        <v>0.24093148231079267</v>
      </c>
      <c r="L3588" s="316">
        <f t="shared" si="13338"/>
        <v>0.2190684133915575</v>
      </c>
      <c r="M3588" s="316">
        <f t="shared" si="13338"/>
        <v>0.23484597548857236</v>
      </c>
      <c r="N3588" s="424">
        <f t="shared" si="13338"/>
        <v>0.21597921403052939</v>
      </c>
      <c r="O3588" s="316">
        <f t="shared" si="13338"/>
        <v>0.21367521367521367</v>
      </c>
      <c r="P3588" s="316">
        <f t="shared" si="13338"/>
        <v>0.21924603174603174</v>
      </c>
      <c r="Q3588" s="316">
        <f t="shared" si="13338"/>
        <v>0.21995464852607707</v>
      </c>
      <c r="R3588" s="316">
        <f t="shared" si="13338"/>
        <v>0.21739130434782608</v>
      </c>
      <c r="S3588" s="316">
        <f t="shared" si="13338"/>
        <v>0.21358061621298235</v>
      </c>
      <c r="T3588" s="316">
        <f t="shared" si="13338"/>
        <v>0.21596894926531746</v>
      </c>
      <c r="U3588" s="316">
        <f t="shared" si="13338"/>
        <v>0.21263099834528407</v>
      </c>
      <c r="V3588" s="424">
        <f t="shared" si="13338"/>
        <v>0.21375515818431912</v>
      </c>
      <c r="W3588" s="316">
        <f t="shared" si="13338"/>
        <v>0.2070638986249663</v>
      </c>
      <c r="X3588" s="316">
        <f t="shared" si="13338"/>
        <v>0.20390455531453361</v>
      </c>
      <c r="Y3588" s="316">
        <f>V3586/V3585</f>
        <v>0.21375515818431912</v>
      </c>
      <c r="Z3588" s="316">
        <f t="shared" si="13338"/>
        <v>0.21467391304347827</v>
      </c>
      <c r="AA3588" s="316">
        <f t="shared" si="13338"/>
        <v>0.23425958494548016</v>
      </c>
      <c r="AB3588" s="870">
        <f t="shared" si="13338"/>
        <v>0.27874416631310989</v>
      </c>
      <c r="AC3588" s="112"/>
      <c r="AD3588" s="71"/>
      <c r="AE3588" s="153"/>
      <c r="AF3588" s="72"/>
      <c r="AK3588" s="15"/>
      <c r="AL3588" s="15"/>
      <c r="AM3588" s="15"/>
      <c r="AN3588" s="15"/>
    </row>
    <row r="3589" spans="1:42" hidden="1" x14ac:dyDescent="0.25">
      <c r="A3589" s="2217"/>
      <c r="B3589" s="2220"/>
      <c r="C3589" s="360" t="s">
        <v>118</v>
      </c>
      <c r="D3589" s="120"/>
      <c r="E3589" s="136"/>
      <c r="F3589" s="134"/>
      <c r="G3589" s="134"/>
      <c r="H3589" s="405"/>
      <c r="I3589" s="134"/>
      <c r="J3589" s="134"/>
      <c r="K3589" s="134"/>
      <c r="L3589" s="134"/>
      <c r="M3589" s="134"/>
      <c r="N3589" s="405"/>
      <c r="O3589" s="134"/>
      <c r="P3589" s="134"/>
      <c r="Q3589" s="134"/>
      <c r="R3589" s="134"/>
      <c r="S3589" s="134"/>
      <c r="T3589" s="134"/>
      <c r="U3589" s="134"/>
      <c r="V3589" s="134"/>
      <c r="W3589" s="134"/>
      <c r="X3589" s="134"/>
      <c r="Y3589" s="405"/>
      <c r="Z3589" s="134"/>
      <c r="AA3589" s="134"/>
      <c r="AB3589" s="518"/>
      <c r="AC3589" s="120"/>
      <c r="AD3589" s="71"/>
      <c r="AE3589" s="153"/>
      <c r="AF3589" s="72"/>
      <c r="AK3589" s="15"/>
      <c r="AL3589" s="15"/>
      <c r="AM3589" s="15"/>
      <c r="AN3589" s="15"/>
    </row>
    <row r="3590" spans="1:42" s="181" customFormat="1" hidden="1" x14ac:dyDescent="0.25">
      <c r="A3590" s="2227"/>
      <c r="B3590" s="2230"/>
      <c r="C3590" s="122" t="s">
        <v>119</v>
      </c>
      <c r="D3590" s="106"/>
      <c r="E3590" s="308"/>
      <c r="F3590" s="309"/>
      <c r="G3590" s="309"/>
      <c r="H3590" s="406"/>
      <c r="I3590" s="309"/>
      <c r="J3590" s="309"/>
      <c r="K3590" s="309"/>
      <c r="L3590" s="309"/>
      <c r="M3590" s="309"/>
      <c r="N3590" s="406"/>
      <c r="O3590" s="309"/>
      <c r="P3590" s="309"/>
      <c r="Q3590" s="309"/>
      <c r="R3590" s="309"/>
      <c r="S3590" s="309"/>
      <c r="T3590" s="309"/>
      <c r="U3590" s="309"/>
      <c r="V3590" s="309"/>
      <c r="W3590" s="309"/>
      <c r="X3590" s="309"/>
      <c r="Y3590" s="406"/>
      <c r="Z3590" s="309"/>
      <c r="AA3590" s="309"/>
      <c r="AB3590" s="934"/>
      <c r="AC3590" s="106"/>
      <c r="AD3590" s="71"/>
      <c r="AE3590" s="153"/>
      <c r="AF3590" s="72"/>
      <c r="AH3590" s="844"/>
      <c r="AI3590" s="845"/>
      <c r="AJ3590" s="845"/>
      <c r="AK3590" s="845"/>
      <c r="AL3590" s="846"/>
      <c r="AM3590" s="846"/>
      <c r="AN3590" s="189"/>
      <c r="AO3590" s="189"/>
      <c r="AP3590" s="189"/>
    </row>
    <row r="3591" spans="1:42" s="3416" customFormat="1" ht="19.5" hidden="1" thickBot="1" x14ac:dyDescent="0.35">
      <c r="A3591" s="3693" t="s">
        <v>44</v>
      </c>
      <c r="B3591" s="3694"/>
      <c r="C3591" s="3695"/>
      <c r="D3591" s="3407"/>
      <c r="E3591" s="3408">
        <f>SQRT(E3585*E3585+E3586*E3586)/E3470/1.73</f>
        <v>69.433324308156926</v>
      </c>
      <c r="F3591" s="3409">
        <f t="shared" ref="F3591:AB3591" si="13339">SQRT(F3585*F3585+F3586*F3586)/F3470/1.73</f>
        <v>62.490261058136362</v>
      </c>
      <c r="G3591" s="3409">
        <f t="shared" si="13339"/>
        <v>58.877098144558751</v>
      </c>
      <c r="H3591" s="3410">
        <f t="shared" si="13339"/>
        <v>57.276654039716142</v>
      </c>
      <c r="I3591" s="3409">
        <f t="shared" si="13339"/>
        <v>57.989105087040315</v>
      </c>
      <c r="J3591" s="3409">
        <f t="shared" si="13339"/>
        <v>63.272156313293799</v>
      </c>
      <c r="K3591" s="3409">
        <f t="shared" si="13339"/>
        <v>78.252599484000015</v>
      </c>
      <c r="L3591" s="3409">
        <f t="shared" si="13339"/>
        <v>96.03000200413338</v>
      </c>
      <c r="M3591" s="3409">
        <f t="shared" si="13339"/>
        <v>102.82393478445444</v>
      </c>
      <c r="N3591" s="3410">
        <f t="shared" si="13339"/>
        <v>104.44394621414847</v>
      </c>
      <c r="O3591" s="3409">
        <f t="shared" si="13339"/>
        <v>103.23874374552118</v>
      </c>
      <c r="P3591" s="3409">
        <f t="shared" si="13339"/>
        <v>102.64791929791129</v>
      </c>
      <c r="Q3591" s="3409">
        <f t="shared" si="13339"/>
        <v>104.30339248980727</v>
      </c>
      <c r="R3591" s="3409">
        <f t="shared" si="13339"/>
        <v>107.38994694686569</v>
      </c>
      <c r="S3591" s="3409">
        <f t="shared" si="13339"/>
        <v>113.45182454126345</v>
      </c>
      <c r="T3591" s="3409">
        <f t="shared" si="13339"/>
        <v>123.17850900731096</v>
      </c>
      <c r="U3591" s="3409">
        <f t="shared" si="13339"/>
        <v>123.62371464925626</v>
      </c>
      <c r="V3591" s="3410">
        <f t="shared" si="13339"/>
        <v>123.72104630233774</v>
      </c>
      <c r="W3591" s="3409">
        <f t="shared" si="13339"/>
        <v>125.70770966463886</v>
      </c>
      <c r="X3591" s="3409">
        <f t="shared" si="13339"/>
        <v>124.44179765567677</v>
      </c>
      <c r="Y3591" s="3411">
        <f>SQRT(V3585*V3585+V3586*V3586)/V3470/1.73</f>
        <v>123.72104630233774</v>
      </c>
      <c r="Z3591" s="3409">
        <f t="shared" si="13339"/>
        <v>111.35929685113003</v>
      </c>
      <c r="AA3591" s="3409">
        <f t="shared" si="13339"/>
        <v>95.900111974452443</v>
      </c>
      <c r="AB3591" s="3412">
        <f t="shared" si="13339"/>
        <v>79.983047373318314</v>
      </c>
      <c r="AC3591" s="3413">
        <f>AVERAGE(E3591:AB3591)</f>
        <v>96.398216176644439</v>
      </c>
      <c r="AD3591" s="3414">
        <f>(AC3587-AC3591)/AC3587</f>
        <v>-3.4685683470244373E-2</v>
      </c>
      <c r="AE3591" s="3411"/>
      <c r="AF3591" s="3415"/>
      <c r="AK3591" s="3417"/>
      <c r="AL3591" s="3417"/>
      <c r="AM3591" s="3418"/>
      <c r="AN3591" s="3417"/>
    </row>
    <row r="3592" spans="1:42" x14ac:dyDescent="0.25">
      <c r="A3592" s="3527" t="s">
        <v>657</v>
      </c>
      <c r="B3592" s="3490" t="s">
        <v>644</v>
      </c>
      <c r="C3592" s="123" t="s">
        <v>14</v>
      </c>
      <c r="D3592" s="106" t="s">
        <v>948</v>
      </c>
      <c r="E3592" s="304">
        <v>1611.6</v>
      </c>
      <c r="F3592" s="69">
        <v>1472.4</v>
      </c>
      <c r="G3592" s="69">
        <v>1371.6</v>
      </c>
      <c r="H3592" s="408">
        <v>1328.4</v>
      </c>
      <c r="I3592" s="69">
        <v>1324.8</v>
      </c>
      <c r="J3592" s="69">
        <v>1362</v>
      </c>
      <c r="K3592" s="69">
        <v>1624.8</v>
      </c>
      <c r="L3592" s="69">
        <v>2026.8</v>
      </c>
      <c r="M3592" s="69">
        <v>2257.1999999999998</v>
      </c>
      <c r="N3592" s="408">
        <v>2371.1999999999998</v>
      </c>
      <c r="O3592" s="69">
        <v>2451.6</v>
      </c>
      <c r="P3592" s="69">
        <v>2493.6</v>
      </c>
      <c r="Q3592" s="69">
        <v>2462.4</v>
      </c>
      <c r="R3592" s="69">
        <v>2461.1999999999998</v>
      </c>
      <c r="S3592" s="69">
        <v>2518.8000000000002</v>
      </c>
      <c r="T3592" s="69">
        <v>2613.6</v>
      </c>
      <c r="U3592" s="69">
        <v>2659.2</v>
      </c>
      <c r="V3592" s="408">
        <v>2659.2</v>
      </c>
      <c r="W3592" s="69">
        <v>2641.2</v>
      </c>
      <c r="X3592" s="69">
        <v>2641.2</v>
      </c>
      <c r="Y3592" s="69">
        <v>2494.8000000000002</v>
      </c>
      <c r="Z3592" s="69">
        <v>2403.6</v>
      </c>
      <c r="AA3592" s="69">
        <v>2066.4</v>
      </c>
      <c r="AB3592" s="397">
        <v>1791.6</v>
      </c>
      <c r="AC3592" s="132">
        <f>SUM(E3592:AB3592)</f>
        <v>51109.19999999999</v>
      </c>
      <c r="AD3592" s="68"/>
      <c r="AE3592" s="69">
        <v>100</v>
      </c>
      <c r="AF3592" s="70">
        <v>120</v>
      </c>
      <c r="AK3592" s="474"/>
      <c r="AL3592" s="475"/>
      <c r="AM3592" s="474"/>
      <c r="AN3592" s="15"/>
    </row>
    <row r="3593" spans="1:42" x14ac:dyDescent="0.25">
      <c r="A3593" s="3528"/>
      <c r="B3593" s="3491"/>
      <c r="C3593" s="121" t="s">
        <v>16</v>
      </c>
      <c r="D3593" s="106" t="s">
        <v>948</v>
      </c>
      <c r="E3593" s="305">
        <v>276</v>
      </c>
      <c r="F3593" s="306">
        <v>272.39999999999998</v>
      </c>
      <c r="G3593" s="306">
        <v>229.2</v>
      </c>
      <c r="H3593" s="409">
        <v>204</v>
      </c>
      <c r="I3593" s="306">
        <v>200.4</v>
      </c>
      <c r="J3593" s="306">
        <v>202.8</v>
      </c>
      <c r="K3593" s="306">
        <v>210</v>
      </c>
      <c r="L3593" s="306">
        <v>261.60000000000002</v>
      </c>
      <c r="M3593" s="306">
        <v>354</v>
      </c>
      <c r="N3593" s="409">
        <v>333.6</v>
      </c>
      <c r="O3593" s="306">
        <v>345.6</v>
      </c>
      <c r="P3593" s="306">
        <v>357.6</v>
      </c>
      <c r="Q3593" s="306">
        <v>357.6</v>
      </c>
      <c r="R3593" s="306">
        <v>361.2</v>
      </c>
      <c r="S3593" s="306">
        <v>374.4</v>
      </c>
      <c r="T3593" s="306">
        <v>382.8</v>
      </c>
      <c r="U3593" s="306">
        <v>382.8</v>
      </c>
      <c r="V3593" s="409">
        <v>386.4</v>
      </c>
      <c r="W3593" s="306">
        <v>375.6</v>
      </c>
      <c r="X3593" s="306">
        <v>363.6</v>
      </c>
      <c r="Y3593" s="306">
        <v>340.8</v>
      </c>
      <c r="Z3593" s="306">
        <v>325.2</v>
      </c>
      <c r="AA3593" s="306">
        <v>288</v>
      </c>
      <c r="AB3593" s="398">
        <v>280.8</v>
      </c>
      <c r="AC3593" s="105">
        <f>SUM(E3593:AB3593)</f>
        <v>7466.4000000000005</v>
      </c>
      <c r="AD3593" s="71"/>
      <c r="AE3593" s="153"/>
      <c r="AF3593" s="72"/>
      <c r="AK3593" s="15"/>
      <c r="AL3593" s="15"/>
      <c r="AM3593" s="15"/>
      <c r="AN3593" s="15"/>
    </row>
    <row r="3594" spans="1:42" x14ac:dyDescent="0.25">
      <c r="A3594" s="3528"/>
      <c r="B3594" s="3491"/>
      <c r="C3594" s="121" t="s">
        <v>17</v>
      </c>
      <c r="D3594" s="106" t="s">
        <v>56</v>
      </c>
      <c r="E3594" s="1571">
        <v>82</v>
      </c>
      <c r="F3594" s="1565">
        <v>77</v>
      </c>
      <c r="G3594" s="1565">
        <v>76</v>
      </c>
      <c r="H3594" s="414">
        <v>74</v>
      </c>
      <c r="I3594" s="1565">
        <v>74</v>
      </c>
      <c r="J3594" s="1565">
        <v>81</v>
      </c>
      <c r="K3594" s="1565">
        <v>102</v>
      </c>
      <c r="L3594" s="1565">
        <v>122</v>
      </c>
      <c r="M3594" s="1565">
        <v>131</v>
      </c>
      <c r="N3594" s="414">
        <v>134</v>
      </c>
      <c r="O3594" s="1565">
        <v>142</v>
      </c>
      <c r="P3594" s="1565">
        <v>139</v>
      </c>
      <c r="Q3594" s="1565">
        <v>140</v>
      </c>
      <c r="R3594" s="1565">
        <v>134</v>
      </c>
      <c r="S3594" s="1565">
        <v>142</v>
      </c>
      <c r="T3594" s="1565">
        <v>151</v>
      </c>
      <c r="U3594" s="1565">
        <v>149</v>
      </c>
      <c r="V3594" s="414">
        <v>148</v>
      </c>
      <c r="W3594" s="1565">
        <v>149</v>
      </c>
      <c r="X3594" s="1565">
        <v>145</v>
      </c>
      <c r="Y3594" s="325">
        <v>137</v>
      </c>
      <c r="Z3594" s="1565">
        <v>124</v>
      </c>
      <c r="AA3594" s="1565">
        <v>104</v>
      </c>
      <c r="AB3594" s="1598">
        <v>89</v>
      </c>
      <c r="AC3594" s="105">
        <f>AVERAGE(E3594:AB3594)</f>
        <v>118.58333333333333</v>
      </c>
      <c r="AD3594" s="74"/>
      <c r="AE3594" s="74"/>
      <c r="AF3594" s="75"/>
      <c r="AK3594" s="15"/>
      <c r="AL3594" s="15"/>
      <c r="AM3594" s="15"/>
      <c r="AN3594" s="15"/>
    </row>
    <row r="3595" spans="1:42" ht="16.5" thickBot="1" x14ac:dyDescent="0.3">
      <c r="A3595" s="3529"/>
      <c r="B3595" s="3492"/>
      <c r="C3595" s="121" t="s">
        <v>19</v>
      </c>
      <c r="D3595" s="106"/>
      <c r="E3595" s="311">
        <f t="shared" ref="E3595:AB3595" si="13340">E3593/E3592</f>
        <v>0.17125837676842889</v>
      </c>
      <c r="F3595" s="312">
        <f t="shared" si="13340"/>
        <v>0.18500407497962507</v>
      </c>
      <c r="G3595" s="312">
        <f t="shared" si="13340"/>
        <v>0.16710411198600175</v>
      </c>
      <c r="H3595" s="411">
        <f t="shared" si="13340"/>
        <v>0.15356820234869015</v>
      </c>
      <c r="I3595" s="312">
        <f t="shared" si="13340"/>
        <v>0.15126811594202899</v>
      </c>
      <c r="J3595" s="312">
        <f t="shared" si="13340"/>
        <v>0.14889867841409693</v>
      </c>
      <c r="K3595" s="312">
        <f t="shared" si="13340"/>
        <v>0.12924667651403249</v>
      </c>
      <c r="L3595" s="312">
        <f t="shared" si="13340"/>
        <v>0.12907045589105981</v>
      </c>
      <c r="M3595" s="312">
        <f t="shared" si="13340"/>
        <v>0.15683147262094632</v>
      </c>
      <c r="N3595" s="411">
        <f t="shared" si="13340"/>
        <v>0.14068825910931176</v>
      </c>
      <c r="O3595" s="312">
        <f t="shared" si="13340"/>
        <v>0.14096916299559473</v>
      </c>
      <c r="P3595" s="312">
        <f t="shared" si="13340"/>
        <v>0.14340712223291627</v>
      </c>
      <c r="Q3595" s="312">
        <f t="shared" si="13340"/>
        <v>0.14522417153996101</v>
      </c>
      <c r="R3595" s="312">
        <f t="shared" si="13340"/>
        <v>0.14675767918088739</v>
      </c>
      <c r="S3595" s="312">
        <f t="shared" si="13340"/>
        <v>0.14864221057646496</v>
      </c>
      <c r="T3595" s="312">
        <f t="shared" si="13340"/>
        <v>0.14646464646464646</v>
      </c>
      <c r="U3595" s="312">
        <f t="shared" si="13340"/>
        <v>0.14395306859205778</v>
      </c>
      <c r="V3595" s="411">
        <f t="shared" si="13340"/>
        <v>0.14530685920577618</v>
      </c>
      <c r="W3595" s="312">
        <f t="shared" si="13340"/>
        <v>0.1422080872330759</v>
      </c>
      <c r="X3595" s="312">
        <f t="shared" si="13340"/>
        <v>0.13766469786460703</v>
      </c>
      <c r="Y3595" s="312">
        <f>V3593/V3592</f>
        <v>0.14530685920577618</v>
      </c>
      <c r="Z3595" s="312">
        <f t="shared" si="13340"/>
        <v>0.13529705441837245</v>
      </c>
      <c r="AA3595" s="312">
        <f t="shared" si="13340"/>
        <v>0.13937282229965156</v>
      </c>
      <c r="AB3595" s="335">
        <f t="shared" si="13340"/>
        <v>0.15673141326188883</v>
      </c>
      <c r="AC3595" s="477">
        <f>MAX(E3595:AB3595)</f>
        <v>0.18500407497962507</v>
      </c>
      <c r="AD3595" s="71"/>
      <c r="AE3595" s="153"/>
      <c r="AF3595" s="72"/>
      <c r="AK3595" s="15"/>
      <c r="AL3595" s="15"/>
      <c r="AM3595" s="15"/>
      <c r="AN3595" s="15"/>
    </row>
    <row r="3596" spans="1:42" hidden="1" x14ac:dyDescent="0.25">
      <c r="A3596" s="2227"/>
      <c r="B3596" s="2230"/>
      <c r="C3596" s="122" t="s">
        <v>118</v>
      </c>
      <c r="D3596" s="106"/>
      <c r="E3596" s="308"/>
      <c r="F3596" s="309"/>
      <c r="G3596" s="309"/>
      <c r="H3596" s="406"/>
      <c r="I3596" s="309"/>
      <c r="J3596" s="309"/>
      <c r="K3596" s="309"/>
      <c r="L3596" s="309"/>
      <c r="M3596" s="309"/>
      <c r="N3596" s="406"/>
      <c r="O3596" s="309"/>
      <c r="P3596" s="309"/>
      <c r="Q3596" s="309"/>
      <c r="R3596" s="309"/>
      <c r="S3596" s="309"/>
      <c r="T3596" s="309"/>
      <c r="U3596" s="309"/>
      <c r="V3596" s="309"/>
      <c r="W3596" s="309"/>
      <c r="X3596" s="309"/>
      <c r="Y3596" s="406"/>
      <c r="Z3596" s="309"/>
      <c r="AA3596" s="309"/>
      <c r="AB3596" s="934"/>
      <c r="AC3596" s="106"/>
      <c r="AD3596" s="71"/>
      <c r="AE3596" s="153"/>
      <c r="AF3596" s="72"/>
      <c r="AK3596" s="15"/>
      <c r="AL3596" s="15"/>
      <c r="AM3596" s="15"/>
      <c r="AN3596" s="15"/>
    </row>
    <row r="3597" spans="1:42" s="181" customFormat="1" hidden="1" x14ac:dyDescent="0.25">
      <c r="A3597" s="2227"/>
      <c r="B3597" s="2230"/>
      <c r="C3597" s="122" t="s">
        <v>119</v>
      </c>
      <c r="D3597" s="106"/>
      <c r="E3597" s="308"/>
      <c r="F3597" s="309"/>
      <c r="G3597" s="309"/>
      <c r="H3597" s="406"/>
      <c r="I3597" s="309"/>
      <c r="J3597" s="309"/>
      <c r="K3597" s="309"/>
      <c r="L3597" s="309"/>
      <c r="M3597" s="309"/>
      <c r="N3597" s="406"/>
      <c r="O3597" s="309"/>
      <c r="P3597" s="309"/>
      <c r="Q3597" s="309"/>
      <c r="R3597" s="309"/>
      <c r="S3597" s="309"/>
      <c r="T3597" s="309"/>
      <c r="U3597" s="309"/>
      <c r="V3597" s="309"/>
      <c r="W3597" s="309"/>
      <c r="X3597" s="309"/>
      <c r="Y3597" s="406"/>
      <c r="Z3597" s="309"/>
      <c r="AA3597" s="309"/>
      <c r="AB3597" s="934"/>
      <c r="AC3597" s="106"/>
      <c r="AD3597" s="71"/>
      <c r="AE3597" s="153"/>
      <c r="AF3597" s="72"/>
      <c r="AH3597" s="844"/>
      <c r="AI3597" s="845"/>
      <c r="AJ3597" s="845"/>
      <c r="AK3597" s="845"/>
      <c r="AL3597" s="846"/>
      <c r="AM3597" s="846"/>
      <c r="AN3597" s="189"/>
      <c r="AO3597" s="189"/>
      <c r="AP3597" s="189"/>
    </row>
    <row r="3598" spans="1:42" ht="16.5" hidden="1" thickBot="1" x14ac:dyDescent="0.3">
      <c r="A3598" s="3520" t="s">
        <v>44</v>
      </c>
      <c r="B3598" s="3521"/>
      <c r="C3598" s="3522"/>
      <c r="D3598" s="112"/>
      <c r="E3598" s="178">
        <f>SQRT(E3592*E3592+E3593*E3593)/E3470/1.73</f>
        <v>88.994636642440526</v>
      </c>
      <c r="F3598" s="179">
        <f t="shared" ref="F3598:AB3598" si="13341">SQRT(F3592*F3592+F3593*F3593)/F3470/1.73</f>
        <v>81.347818330358024</v>
      </c>
      <c r="G3598" s="179">
        <f t="shared" si="13341"/>
        <v>78.041319925868066</v>
      </c>
      <c r="H3598" s="413">
        <f t="shared" si="13341"/>
        <v>75.423574740093258</v>
      </c>
      <c r="I3598" s="179">
        <f t="shared" si="13341"/>
        <v>75.120475496973242</v>
      </c>
      <c r="J3598" s="179">
        <f t="shared" si="13341"/>
        <v>77.503675640239166</v>
      </c>
      <c r="K3598" s="179">
        <f t="shared" si="13341"/>
        <v>93.025806866284384</v>
      </c>
      <c r="L3598" s="179">
        <f t="shared" si="13341"/>
        <v>116.26761887603813</v>
      </c>
      <c r="M3598" s="179">
        <f t="shared" si="13341"/>
        <v>126.26081998026771</v>
      </c>
      <c r="N3598" s="413">
        <f t="shared" si="13341"/>
        <v>132.32638601789063</v>
      </c>
      <c r="O3598" s="179">
        <f t="shared" si="13341"/>
        <v>136.94939510441066</v>
      </c>
      <c r="P3598" s="179">
        <f t="shared" si="13341"/>
        <v>139.20968955378396</v>
      </c>
      <c r="Q3598" s="179">
        <f t="shared" si="13341"/>
        <v>136.84905651352611</v>
      </c>
      <c r="R3598" s="179">
        <f t="shared" si="13341"/>
        <v>137.07319612993055</v>
      </c>
      <c r="S3598" s="179">
        <f t="shared" si="13341"/>
        <v>140.85647577144834</v>
      </c>
      <c r="T3598" s="179">
        <f t="shared" si="13341"/>
        <v>146.95569787415181</v>
      </c>
      <c r="U3598" s="179">
        <f t="shared" si="13341"/>
        <v>149.3225510074696</v>
      </c>
      <c r="V3598" s="413">
        <f t="shared" si="13341"/>
        <v>149.06452929745598</v>
      </c>
      <c r="W3598" s="179">
        <f t="shared" si="13341"/>
        <v>147.56605934323761</v>
      </c>
      <c r="X3598" s="179">
        <f t="shared" si="13341"/>
        <v>146.91172849595696</v>
      </c>
      <c r="Y3598" s="77">
        <f>SQRT(V3592*V3592+V3593*V3593)/V3470/1.73</f>
        <v>149.06452929745598</v>
      </c>
      <c r="Z3598" s="179">
        <f t="shared" si="13341"/>
        <v>132.89316144854195</v>
      </c>
      <c r="AA3598" s="179">
        <f t="shared" si="13341"/>
        <v>114.20417100940158</v>
      </c>
      <c r="AB3598" s="399">
        <f t="shared" si="13341"/>
        <v>98.798253794095615</v>
      </c>
      <c r="AC3598" s="107">
        <f>AVERAGE(E3598:AB3598)</f>
        <v>119.58460946488833</v>
      </c>
      <c r="AD3598" s="76">
        <f>(AC3594-AC3598)/AC3594</f>
        <v>-8.443649739044292E-3</v>
      </c>
      <c r="AE3598" s="77"/>
      <c r="AF3598" s="78"/>
      <c r="AK3598" s="14"/>
      <c r="AL3598" s="14"/>
      <c r="AM3598" s="15"/>
      <c r="AN3598" s="14"/>
    </row>
    <row r="3599" spans="1:42" x14ac:dyDescent="0.25">
      <c r="A3599" s="3527" t="s">
        <v>658</v>
      </c>
      <c r="B3599" s="3490" t="s">
        <v>577</v>
      </c>
      <c r="C3599" s="119" t="s">
        <v>14</v>
      </c>
      <c r="D3599" s="111" t="s">
        <v>948</v>
      </c>
      <c r="E3599" s="304">
        <v>0</v>
      </c>
      <c r="F3599" s="69">
        <v>0</v>
      </c>
      <c r="G3599" s="69">
        <v>0</v>
      </c>
      <c r="H3599" s="408">
        <v>0</v>
      </c>
      <c r="I3599" s="69">
        <v>0</v>
      </c>
      <c r="J3599" s="69">
        <v>0</v>
      </c>
      <c r="K3599" s="69">
        <v>0</v>
      </c>
      <c r="L3599" s="69">
        <v>0</v>
      </c>
      <c r="M3599" s="69">
        <v>0</v>
      </c>
      <c r="N3599" s="408">
        <v>0</v>
      </c>
      <c r="O3599" s="69">
        <v>0.6</v>
      </c>
      <c r="P3599" s="69">
        <v>0</v>
      </c>
      <c r="Q3599" s="69">
        <v>0.6</v>
      </c>
      <c r="R3599" s="69">
        <v>0</v>
      </c>
      <c r="S3599" s="69">
        <v>0.6</v>
      </c>
      <c r="T3599" s="69">
        <v>0.6</v>
      </c>
      <c r="U3599" s="69">
        <v>0.6</v>
      </c>
      <c r="V3599" s="408">
        <v>0.6</v>
      </c>
      <c r="W3599" s="69">
        <v>0.6</v>
      </c>
      <c r="X3599" s="69">
        <v>0</v>
      </c>
      <c r="Y3599" s="69">
        <v>0</v>
      </c>
      <c r="Z3599" s="69">
        <v>0</v>
      </c>
      <c r="AA3599" s="69">
        <v>0</v>
      </c>
      <c r="AB3599" s="397">
        <v>0</v>
      </c>
      <c r="AC3599" s="104">
        <f>SUM(E3599:AB3599)</f>
        <v>4.2</v>
      </c>
      <c r="AD3599" s="68"/>
      <c r="AE3599" s="69">
        <v>0</v>
      </c>
      <c r="AF3599" s="70">
        <v>0</v>
      </c>
      <c r="AK3599" s="474"/>
      <c r="AL3599" s="475"/>
      <c r="AM3599" s="474"/>
      <c r="AN3599" s="15"/>
    </row>
    <row r="3600" spans="1:42" x14ac:dyDescent="0.25">
      <c r="A3600" s="3528"/>
      <c r="B3600" s="3491"/>
      <c r="C3600" s="121" t="s">
        <v>16</v>
      </c>
      <c r="D3600" s="106" t="s">
        <v>948</v>
      </c>
      <c r="E3600" s="305">
        <v>6.6</v>
      </c>
      <c r="F3600" s="306">
        <v>6.6</v>
      </c>
      <c r="G3600" s="306">
        <v>6.6</v>
      </c>
      <c r="H3600" s="409">
        <v>6</v>
      </c>
      <c r="I3600" s="306">
        <v>6</v>
      </c>
      <c r="J3600" s="306">
        <v>6</v>
      </c>
      <c r="K3600" s="306">
        <v>6</v>
      </c>
      <c r="L3600" s="306">
        <v>6.6</v>
      </c>
      <c r="M3600" s="306">
        <v>6.6</v>
      </c>
      <c r="N3600" s="409">
        <v>6.6</v>
      </c>
      <c r="O3600" s="306">
        <v>7.2</v>
      </c>
      <c r="P3600" s="306">
        <v>6.6</v>
      </c>
      <c r="Q3600" s="306">
        <v>7.2</v>
      </c>
      <c r="R3600" s="306">
        <v>7.2</v>
      </c>
      <c r="S3600" s="306">
        <v>6.6</v>
      </c>
      <c r="T3600" s="306">
        <v>7.2</v>
      </c>
      <c r="U3600" s="306">
        <v>7.2</v>
      </c>
      <c r="V3600" s="409">
        <v>6.6</v>
      </c>
      <c r="W3600" s="306">
        <v>7.2</v>
      </c>
      <c r="X3600" s="306">
        <v>7.2</v>
      </c>
      <c r="Y3600" s="306">
        <v>6.6</v>
      </c>
      <c r="Z3600" s="306">
        <v>6.6</v>
      </c>
      <c r="AA3600" s="306">
        <v>6.6</v>
      </c>
      <c r="AB3600" s="398">
        <v>6.6</v>
      </c>
      <c r="AC3600" s="105">
        <f>SUM(E3600:AB3600)</f>
        <v>160.19999999999996</v>
      </c>
      <c r="AD3600" s="71"/>
      <c r="AE3600" s="153"/>
      <c r="AF3600" s="72"/>
      <c r="AK3600" s="15"/>
      <c r="AL3600" s="15"/>
      <c r="AM3600" s="15"/>
      <c r="AN3600" s="15"/>
    </row>
    <row r="3601" spans="1:42" x14ac:dyDescent="0.25">
      <c r="A3601" s="3528"/>
      <c r="B3601" s="3491"/>
      <c r="C3601" s="121" t="s">
        <v>17</v>
      </c>
      <c r="D3601" s="106" t="s">
        <v>56</v>
      </c>
      <c r="E3601" s="1571">
        <v>0</v>
      </c>
      <c r="F3601" s="1571">
        <v>0</v>
      </c>
      <c r="G3601" s="1571">
        <v>0</v>
      </c>
      <c r="H3601" s="435">
        <v>0</v>
      </c>
      <c r="I3601" s="1571">
        <v>0</v>
      </c>
      <c r="J3601" s="1571">
        <v>0</v>
      </c>
      <c r="K3601" s="1571">
        <v>0</v>
      </c>
      <c r="L3601" s="1571">
        <v>0</v>
      </c>
      <c r="M3601" s="1571">
        <v>0</v>
      </c>
      <c r="N3601" s="435">
        <v>0</v>
      </c>
      <c r="O3601" s="1571">
        <v>0</v>
      </c>
      <c r="P3601" s="1571">
        <v>0</v>
      </c>
      <c r="Q3601" s="1571">
        <v>0</v>
      </c>
      <c r="R3601" s="1571">
        <v>0</v>
      </c>
      <c r="S3601" s="1571">
        <v>0</v>
      </c>
      <c r="T3601" s="1571">
        <v>0</v>
      </c>
      <c r="U3601" s="1571">
        <v>0</v>
      </c>
      <c r="V3601" s="435">
        <v>0</v>
      </c>
      <c r="W3601" s="1571">
        <v>0</v>
      </c>
      <c r="X3601" s="1571">
        <v>0</v>
      </c>
      <c r="Y3601" s="324">
        <v>0</v>
      </c>
      <c r="Z3601" s="1571">
        <v>0</v>
      </c>
      <c r="AA3601" s="1571">
        <v>0</v>
      </c>
      <c r="AB3601" s="1571">
        <v>0</v>
      </c>
      <c r="AC3601" s="105"/>
      <c r="AD3601" s="74"/>
      <c r="AE3601" s="74"/>
      <c r="AF3601" s="75"/>
      <c r="AK3601" s="15"/>
      <c r="AL3601" s="15"/>
      <c r="AM3601" s="15"/>
      <c r="AN3601" s="15"/>
    </row>
    <row r="3602" spans="1:42" ht="16.5" thickBot="1" x14ac:dyDescent="0.3">
      <c r="A3602" s="3674"/>
      <c r="B3602" s="3519"/>
      <c r="C3602" s="124" t="s">
        <v>19</v>
      </c>
      <c r="D3602" s="112"/>
      <c r="E3602" s="315" t="e">
        <f t="shared" ref="E3602:AB3602" si="13342">E3600/E3599</f>
        <v>#DIV/0!</v>
      </c>
      <c r="F3602" s="316" t="e">
        <f t="shared" si="13342"/>
        <v>#DIV/0!</v>
      </c>
      <c r="G3602" s="316" t="e">
        <f t="shared" si="13342"/>
        <v>#DIV/0!</v>
      </c>
      <c r="H3602" s="424" t="e">
        <f t="shared" si="13342"/>
        <v>#DIV/0!</v>
      </c>
      <c r="I3602" s="316" t="e">
        <f t="shared" si="13342"/>
        <v>#DIV/0!</v>
      </c>
      <c r="J3602" s="316" t="e">
        <f t="shared" si="13342"/>
        <v>#DIV/0!</v>
      </c>
      <c r="K3602" s="316" t="e">
        <f t="shared" si="13342"/>
        <v>#DIV/0!</v>
      </c>
      <c r="L3602" s="316" t="e">
        <f t="shared" si="13342"/>
        <v>#DIV/0!</v>
      </c>
      <c r="M3602" s="316" t="e">
        <f t="shared" si="13342"/>
        <v>#DIV/0!</v>
      </c>
      <c r="N3602" s="424" t="e">
        <f t="shared" si="13342"/>
        <v>#DIV/0!</v>
      </c>
      <c r="O3602" s="316">
        <f t="shared" si="13342"/>
        <v>12</v>
      </c>
      <c r="P3602" s="316" t="e">
        <f t="shared" si="13342"/>
        <v>#DIV/0!</v>
      </c>
      <c r="Q3602" s="316">
        <f t="shared" si="13342"/>
        <v>12</v>
      </c>
      <c r="R3602" s="316" t="e">
        <f t="shared" si="13342"/>
        <v>#DIV/0!</v>
      </c>
      <c r="S3602" s="316">
        <f t="shared" si="13342"/>
        <v>11</v>
      </c>
      <c r="T3602" s="316">
        <f t="shared" si="13342"/>
        <v>12</v>
      </c>
      <c r="U3602" s="316">
        <f t="shared" si="13342"/>
        <v>12</v>
      </c>
      <c r="V3602" s="424">
        <f t="shared" si="13342"/>
        <v>11</v>
      </c>
      <c r="W3602" s="316">
        <f t="shared" si="13342"/>
        <v>12</v>
      </c>
      <c r="X3602" s="316" t="e">
        <f t="shared" si="13342"/>
        <v>#DIV/0!</v>
      </c>
      <c r="Y3602" s="316">
        <f>V3600/V3599</f>
        <v>11</v>
      </c>
      <c r="Z3602" s="316" t="e">
        <f t="shared" si="13342"/>
        <v>#DIV/0!</v>
      </c>
      <c r="AA3602" s="316" t="e">
        <f t="shared" si="13342"/>
        <v>#DIV/0!</v>
      </c>
      <c r="AB3602" s="870" t="e">
        <f t="shared" si="13342"/>
        <v>#DIV/0!</v>
      </c>
      <c r="AC3602" s="498" t="e">
        <f>MAX(E3602:AB3602)</f>
        <v>#DIV/0!</v>
      </c>
      <c r="AD3602" s="71"/>
      <c r="AE3602" s="153"/>
      <c r="AF3602" s="72"/>
      <c r="AK3602" s="15"/>
      <c r="AL3602" s="15"/>
      <c r="AM3602" s="15"/>
      <c r="AN3602" s="15"/>
    </row>
    <row r="3603" spans="1:42" hidden="1" x14ac:dyDescent="0.25">
      <c r="A3603" s="2217"/>
      <c r="B3603" s="2220"/>
      <c r="C3603" s="360" t="s">
        <v>118</v>
      </c>
      <c r="D3603" s="120"/>
      <c r="E3603" s="136"/>
      <c r="F3603" s="134"/>
      <c r="G3603" s="134"/>
      <c r="H3603" s="405"/>
      <c r="I3603" s="134"/>
      <c r="J3603" s="134"/>
      <c r="K3603" s="134"/>
      <c r="L3603" s="134"/>
      <c r="M3603" s="134"/>
      <c r="N3603" s="405"/>
      <c r="O3603" s="134"/>
      <c r="P3603" s="134"/>
      <c r="Q3603" s="134"/>
      <c r="R3603" s="134"/>
      <c r="S3603" s="134"/>
      <c r="T3603" s="134"/>
      <c r="U3603" s="134"/>
      <c r="V3603" s="134"/>
      <c r="W3603" s="134"/>
      <c r="X3603" s="134"/>
      <c r="Y3603" s="405"/>
      <c r="Z3603" s="134"/>
      <c r="AA3603" s="134"/>
      <c r="AB3603" s="518"/>
      <c r="AC3603" s="120"/>
      <c r="AD3603" s="71"/>
      <c r="AE3603" s="153"/>
      <c r="AF3603" s="72"/>
      <c r="AK3603" s="15"/>
      <c r="AL3603" s="15"/>
      <c r="AM3603" s="15"/>
      <c r="AN3603" s="15"/>
    </row>
    <row r="3604" spans="1:42" s="181" customFormat="1" hidden="1" x14ac:dyDescent="0.25">
      <c r="A3604" s="2227"/>
      <c r="B3604" s="2230"/>
      <c r="C3604" s="122" t="s">
        <v>119</v>
      </c>
      <c r="D3604" s="106"/>
      <c r="E3604" s="308"/>
      <c r="F3604" s="309"/>
      <c r="G3604" s="309"/>
      <c r="H3604" s="406"/>
      <c r="I3604" s="309"/>
      <c r="J3604" s="309"/>
      <c r="K3604" s="309"/>
      <c r="L3604" s="309"/>
      <c r="M3604" s="309"/>
      <c r="N3604" s="406"/>
      <c r="O3604" s="309"/>
      <c r="P3604" s="309"/>
      <c r="Q3604" s="309"/>
      <c r="R3604" s="309"/>
      <c r="S3604" s="309"/>
      <c r="T3604" s="309"/>
      <c r="U3604" s="309"/>
      <c r="V3604" s="309"/>
      <c r="W3604" s="309"/>
      <c r="X3604" s="309"/>
      <c r="Y3604" s="406"/>
      <c r="Z3604" s="309"/>
      <c r="AA3604" s="309"/>
      <c r="AB3604" s="934"/>
      <c r="AC3604" s="106"/>
      <c r="AD3604" s="71"/>
      <c r="AE3604" s="153"/>
      <c r="AF3604" s="72"/>
      <c r="AH3604" s="844"/>
      <c r="AI3604" s="845"/>
      <c r="AJ3604" s="845"/>
      <c r="AK3604" s="845"/>
      <c r="AL3604" s="846"/>
      <c r="AM3604" s="846"/>
      <c r="AN3604" s="189"/>
      <c r="AO3604" s="189"/>
      <c r="AP3604" s="189"/>
    </row>
    <row r="3605" spans="1:42" ht="16.5" hidden="1" thickBot="1" x14ac:dyDescent="0.3">
      <c r="A3605" s="3520" t="s">
        <v>44</v>
      </c>
      <c r="B3605" s="3521"/>
      <c r="C3605" s="3522"/>
      <c r="D3605" s="112"/>
      <c r="E3605" s="178">
        <f>SQRT(E3599*E3599+E3600*E3600)/E3470/1.73</f>
        <v>0.35923059338362567</v>
      </c>
      <c r="F3605" s="179">
        <f t="shared" ref="F3605:AB3605" si="13343">SQRT(F3599*F3599+F3600*F3600)/F3470/1.73</f>
        <v>0.35855534790734056</v>
      </c>
      <c r="G3605" s="179">
        <f t="shared" si="13343"/>
        <v>0.37039115550816543</v>
      </c>
      <c r="H3605" s="413">
        <f t="shared" si="13343"/>
        <v>0.33671923228015038</v>
      </c>
      <c r="I3605" s="179">
        <f t="shared" si="13343"/>
        <v>0.33639263748647419</v>
      </c>
      <c r="J3605" s="179">
        <f t="shared" si="13343"/>
        <v>0.33770283276392882</v>
      </c>
      <c r="K3605" s="179">
        <f t="shared" si="13343"/>
        <v>0.34068841772942526</v>
      </c>
      <c r="L3605" s="179">
        <f t="shared" si="13343"/>
        <v>0.37549497064312043</v>
      </c>
      <c r="M3605" s="179">
        <f t="shared" si="13343"/>
        <v>0.36472551641817436</v>
      </c>
      <c r="N3605" s="413">
        <f t="shared" si="13343"/>
        <v>0.36472551641817436</v>
      </c>
      <c r="O3605" s="179">
        <f t="shared" si="13343"/>
        <v>0.39964359583346948</v>
      </c>
      <c r="P3605" s="179">
        <f t="shared" si="13343"/>
        <v>0.36472551641817436</v>
      </c>
      <c r="Q3605" s="179">
        <f t="shared" si="13343"/>
        <v>0.39736209100473413</v>
      </c>
      <c r="R3605" s="179">
        <f t="shared" si="13343"/>
        <v>0.3967444910374317</v>
      </c>
      <c r="S3605" s="179">
        <f t="shared" si="13343"/>
        <v>0.36658000444242367</v>
      </c>
      <c r="T3605" s="179">
        <f t="shared" si="13343"/>
        <v>0.40195145105483693</v>
      </c>
      <c r="U3605" s="179">
        <f t="shared" si="13343"/>
        <v>0.40156495927497654</v>
      </c>
      <c r="V3605" s="413">
        <f t="shared" si="13343"/>
        <v>0.36763541712316</v>
      </c>
      <c r="W3605" s="179">
        <f t="shared" si="13343"/>
        <v>0.39964359583346948</v>
      </c>
      <c r="X3605" s="179">
        <f t="shared" si="13343"/>
        <v>0.3967444910374317</v>
      </c>
      <c r="Y3605" s="77">
        <f>SQRT(V3599*V3599+V3600*V3600)/V3470/1.73</f>
        <v>0.36763541712316</v>
      </c>
      <c r="Z3605" s="179">
        <f t="shared" si="13343"/>
        <v>0.36161411390844583</v>
      </c>
      <c r="AA3605" s="179">
        <f t="shared" si="13343"/>
        <v>0.36127167630057799</v>
      </c>
      <c r="AB3605" s="399">
        <f t="shared" si="13343"/>
        <v>0.35956917075721995</v>
      </c>
      <c r="AC3605" s="107">
        <f>AVERAGE(E3605:AB3605)</f>
        <v>0.37030467548700385</v>
      </c>
      <c r="AD3605" s="76" t="e">
        <f>(AC3601-AC3605)/AC3601</f>
        <v>#DIV/0!</v>
      </c>
      <c r="AE3605" s="77"/>
      <c r="AF3605" s="78"/>
      <c r="AK3605" s="14"/>
      <c r="AL3605" s="14"/>
      <c r="AM3605" s="15"/>
      <c r="AN3605" s="14"/>
    </row>
    <row r="3606" spans="1:42" x14ac:dyDescent="0.25">
      <c r="A3606" s="3527" t="s">
        <v>659</v>
      </c>
      <c r="B3606" s="3490" t="s">
        <v>660</v>
      </c>
      <c r="C3606" s="123" t="s">
        <v>14</v>
      </c>
      <c r="D3606" s="106" t="s">
        <v>117</v>
      </c>
      <c r="E3606" s="304">
        <f t="shared" ref="E3606" si="13344">(E3610-D3610)*$AE3606*$AF3606</f>
        <v>855.99999999976717</v>
      </c>
      <c r="F3606" s="69">
        <f t="shared" ref="F3606" si="13345">(F3610-E3610)*$AE3606*$AF3606</f>
        <v>895.99999999336433</v>
      </c>
      <c r="G3606" s="69">
        <f t="shared" ref="G3606" si="13346">(G3610-F3610)*$AE3606*$AF3606</f>
        <v>936.0000000015134</v>
      </c>
      <c r="H3606" s="408">
        <f t="shared" ref="H3606" si="13347">(H3610-G3610)*$AE3606*$AF3606</f>
        <v>888.00000000628643</v>
      </c>
      <c r="I3606" s="69">
        <f t="shared" ref="I3606" si="13348">(I3610-H3610)*$AE3606*$AF3606</f>
        <v>879.9999999901047</v>
      </c>
      <c r="J3606" s="69">
        <f t="shared" ref="J3606" si="13349">(J3610-I3610)*$AE3606*$AF3606</f>
        <v>880.00000000465661</v>
      </c>
      <c r="K3606" s="69">
        <f t="shared" ref="K3606" si="13350">(K3610-J3610)*$AE3606*$AF3606</f>
        <v>1072.0000000001164</v>
      </c>
      <c r="L3606" s="69">
        <f t="shared" ref="L3606" si="13351">(L3610-K3610)*$AE3606*$AF3606</f>
        <v>1135.999999998603</v>
      </c>
      <c r="M3606" s="69">
        <f t="shared" ref="M3606" si="13352">(M3610-L3610)*$AE3606*$AF3606</f>
        <v>1263.9999999955762</v>
      </c>
      <c r="N3606" s="408">
        <f t="shared" ref="N3606" si="13353">(N3610-M3610)*$AE3606*$AF3606</f>
        <v>1280.0000000133878</v>
      </c>
      <c r="O3606" s="69">
        <f t="shared" ref="O3606" si="13354">(O3610-N3610)*$AE3606*$AF3606</f>
        <v>1439.9999999877764</v>
      </c>
      <c r="P3606" s="69">
        <f t="shared" ref="P3606" si="13355">(P3610-O3610)*$AE3606*$AF3606</f>
        <v>1544.000000008964</v>
      </c>
      <c r="Q3606" s="69">
        <f t="shared" ref="Q3606" si="13356">(Q3610-P3610)*$AE3606*$AF3606</f>
        <v>1383.9999999909196</v>
      </c>
      <c r="R3606" s="69">
        <f t="shared" ref="R3606" si="13357">(R3610-Q3610)*$AE3606*$AF3606</f>
        <v>1279.9999999988358</v>
      </c>
      <c r="S3606" s="69">
        <f t="shared" ref="S3606" si="13358">(S3610-R3610)*$AE3606*$AF3606</f>
        <v>1568.0000000138534</v>
      </c>
      <c r="T3606" s="69">
        <f t="shared" ref="T3606" si="13359">(T3610-S3610)*$AE3606*$AF3606</f>
        <v>1415.9999999974389</v>
      </c>
      <c r="U3606" s="69">
        <f t="shared" ref="U3606" si="13360">(U3610-T3610)*$AE3606*$AF3606</f>
        <v>1263.9999999955762</v>
      </c>
      <c r="V3606" s="408">
        <f t="shared" ref="V3606" si="13361">(V3610-U3610)*$AE3606*$AF3606</f>
        <v>1248.0000000068685</v>
      </c>
      <c r="W3606" s="69">
        <f t="shared" ref="W3606" si="13362">(W3610-V3610)*$AE3606*$AF3606</f>
        <v>1223.9999999874271</v>
      </c>
      <c r="X3606" s="69">
        <f t="shared" ref="X3606" si="13363">(X3610-W3610)*$AE3606*$AF3606</f>
        <v>1176.0000000067521</v>
      </c>
      <c r="Y3606" s="69">
        <f t="shared" ref="Y3606" si="13364">(Y3610-X3610)*$AE3606*$AF3606</f>
        <v>1127.9999999969732</v>
      </c>
      <c r="Z3606" s="69">
        <f t="shared" ref="Z3606" si="13365">(Z3610-Y3610)*$AE3606*$AF3606</f>
        <v>1032.0000000065193</v>
      </c>
      <c r="AA3606" s="69">
        <f t="shared" ref="AA3606" si="13366">(AA3610-Z3610)*$AE3606*$AF3606</f>
        <v>951.99999999022111</v>
      </c>
      <c r="AB3606" s="397">
        <f t="shared" ref="AB3606" si="13367">(AB3610-AA3610)*$AE3606*$AF3606</f>
        <v>855.99999999976717</v>
      </c>
      <c r="AC3606" s="132">
        <f>SUM(E3606:AB3606)</f>
        <v>27599.999999991269</v>
      </c>
      <c r="AD3606" s="68"/>
      <c r="AE3606" s="69">
        <v>100</v>
      </c>
      <c r="AF3606" s="70">
        <v>80</v>
      </c>
      <c r="AK3606" s="474"/>
      <c r="AL3606" s="475"/>
      <c r="AM3606" s="474"/>
      <c r="AN3606" s="15"/>
    </row>
    <row r="3607" spans="1:42" x14ac:dyDescent="0.25">
      <c r="A3607" s="3528"/>
      <c r="B3607" s="3491"/>
      <c r="C3607" s="121" t="s">
        <v>16</v>
      </c>
      <c r="D3607" s="106" t="s">
        <v>117</v>
      </c>
      <c r="E3607" s="305">
        <f t="shared" ref="E3607" si="13368">(E3611-D3611)*$AE3606*$AF3606</f>
        <v>256.00000000122236</v>
      </c>
      <c r="F3607" s="306">
        <f t="shared" ref="F3607" si="13369">(F3611-E3611)*$AE3606*$AF3606</f>
        <v>264.00000000285218</v>
      </c>
      <c r="G3607" s="306">
        <f t="shared" ref="G3607" si="13370">(G3611-F3611)*$AE3606*$AF3606</f>
        <v>271.99999999720603</v>
      </c>
      <c r="H3607" s="409">
        <f t="shared" ref="H3607" si="13371">(H3611-G3611)*$AE3606*$AF3606</f>
        <v>264.00000000285218</v>
      </c>
      <c r="I3607" s="306">
        <f t="shared" ref="I3607" si="13372">(I3611-H3611)*$AE3606*$AF3606</f>
        <v>263.99999999557622</v>
      </c>
      <c r="J3607" s="306">
        <f t="shared" ref="J3607" si="13373">(J3611-I3611)*$AE3606*$AF3606</f>
        <v>256.00000000122236</v>
      </c>
      <c r="K3607" s="306">
        <f t="shared" ref="K3607" si="13374">(K3611-J3611)*$AE3606*$AF3606</f>
        <v>319.99999999970896</v>
      </c>
      <c r="L3607" s="306">
        <f t="shared" ref="L3607" si="13375">(L3611-K3611)*$AE3606*$AF3606</f>
        <v>336.00000000296859</v>
      </c>
      <c r="M3607" s="306">
        <f t="shared" ref="M3607" si="13376">(M3611-L3611)*$AE3606*$AF3606</f>
        <v>375.99999999656575</v>
      </c>
      <c r="N3607" s="409">
        <f t="shared" ref="N3607" si="13377">(N3611-M3611)*$AE3606*$AF3606</f>
        <v>376.00000000384171</v>
      </c>
      <c r="O3607" s="306">
        <f t="shared" ref="O3607" si="13378">(O3611-N3611)*$AE3606*$AF3606</f>
        <v>423.99999999906868</v>
      </c>
      <c r="P3607" s="306">
        <f t="shared" ref="P3607" si="13379">(P3611-O3611)*$AE3606*$AF3606</f>
        <v>455.99999999831198</v>
      </c>
      <c r="Q3607" s="306">
        <f t="shared" ref="Q3607" si="13380">(Q3611-P3611)*$AE3606*$AF3606</f>
        <v>408.00000000308501</v>
      </c>
      <c r="R3607" s="306">
        <f t="shared" ref="R3607" si="13381">(R3611-Q3611)*$AE3606*$AF3606</f>
        <v>383.99999999819556</v>
      </c>
      <c r="S3607" s="306">
        <f t="shared" ref="S3607" si="13382">(S3611-R3611)*$AE3606*$AF3606</f>
        <v>455.99999999831198</v>
      </c>
      <c r="T3607" s="306">
        <f t="shared" ref="T3607" si="13383">(T3611-S3611)*$AE3606*$AF3606</f>
        <v>423.99999999906868</v>
      </c>
      <c r="U3607" s="306">
        <f t="shared" ref="U3607" si="13384">(U3611-T3611)*$AE3606*$AF3606</f>
        <v>376.00000000384171</v>
      </c>
      <c r="V3607" s="409">
        <f t="shared" ref="V3607" si="13385">(V3611-U3611)*$AE3606*$AF3606</f>
        <v>368.00000000221189</v>
      </c>
      <c r="W3607" s="306">
        <f t="shared" ref="W3607" si="13386">(W3611-V3611)*$AE3606*$AF3606</f>
        <v>360.00000000058208</v>
      </c>
      <c r="X3607" s="306">
        <f t="shared" ref="X3607" si="13387">(X3611-W3611)*$AE3606*$AF3606</f>
        <v>343.99999999732245</v>
      </c>
      <c r="Y3607" s="306">
        <f t="shared" ref="Y3607" si="13388">(Y3611-X3611)*$AE3606*$AF3606</f>
        <v>335.99999999569263</v>
      </c>
      <c r="Z3607" s="306">
        <f t="shared" ref="Z3607" si="13389">(Z3611-Y3611)*$AE3606*$AF3606</f>
        <v>304.00000000372529</v>
      </c>
      <c r="AA3607" s="306">
        <f t="shared" ref="AA3607" si="13390">(AA3611-Z3611)*$AE3606*$AF3606</f>
        <v>279.99999999883585</v>
      </c>
      <c r="AB3607" s="398">
        <f t="shared" ref="AB3607" si="13391">(AB3611-AA3611)*$AE3606*$AF3606</f>
        <v>256.00000000122236</v>
      </c>
      <c r="AC3607" s="105">
        <f>SUM(E3607:AB3607)</f>
        <v>8160.0000000034925</v>
      </c>
      <c r="AD3607" s="71"/>
      <c r="AE3607" s="153"/>
      <c r="AF3607" s="72"/>
      <c r="AK3607" s="15"/>
      <c r="AL3607" s="15"/>
      <c r="AM3607" s="15"/>
      <c r="AN3607" s="15"/>
    </row>
    <row r="3608" spans="1:42" x14ac:dyDescent="0.25">
      <c r="A3608" s="3528"/>
      <c r="B3608" s="3491"/>
      <c r="C3608" s="121" t="s">
        <v>17</v>
      </c>
      <c r="D3608" s="106" t="s">
        <v>56</v>
      </c>
      <c r="E3608" s="1571">
        <v>49</v>
      </c>
      <c r="F3608" s="1565">
        <v>51</v>
      </c>
      <c r="G3608" s="1565">
        <v>53</v>
      </c>
      <c r="H3608" s="414">
        <v>51</v>
      </c>
      <c r="I3608" s="1565">
        <v>50</v>
      </c>
      <c r="J3608" s="1565">
        <v>50</v>
      </c>
      <c r="K3608" s="1565">
        <v>61</v>
      </c>
      <c r="L3608" s="1565">
        <v>65</v>
      </c>
      <c r="M3608" s="1565">
        <v>72</v>
      </c>
      <c r="N3608" s="414">
        <v>73</v>
      </c>
      <c r="O3608" s="1565">
        <v>82</v>
      </c>
      <c r="P3608" s="1565">
        <v>88</v>
      </c>
      <c r="Q3608" s="1565">
        <v>79</v>
      </c>
      <c r="R3608" s="1565">
        <v>73</v>
      </c>
      <c r="S3608" s="1565">
        <v>89</v>
      </c>
      <c r="T3608" s="1565">
        <v>81</v>
      </c>
      <c r="U3608" s="1565">
        <v>72</v>
      </c>
      <c r="V3608" s="414">
        <v>71</v>
      </c>
      <c r="W3608" s="1565">
        <v>70</v>
      </c>
      <c r="X3608" s="1565">
        <v>67</v>
      </c>
      <c r="Y3608" s="325">
        <v>64</v>
      </c>
      <c r="Z3608" s="1565">
        <v>59</v>
      </c>
      <c r="AA3608" s="1565">
        <v>54</v>
      </c>
      <c r="AB3608" s="1598">
        <v>49</v>
      </c>
      <c r="AC3608" s="105">
        <f>AVERAGE(E3608:AB3608)</f>
        <v>65.541666666666671</v>
      </c>
      <c r="AD3608" s="74"/>
      <c r="AE3608" s="74"/>
      <c r="AF3608" s="75"/>
      <c r="AK3608" s="15"/>
      <c r="AL3608" s="15"/>
      <c r="AM3608" s="15"/>
      <c r="AN3608" s="15"/>
    </row>
    <row r="3609" spans="1:42" ht="16.5" thickBot="1" x14ac:dyDescent="0.3">
      <c r="A3609" s="3529"/>
      <c r="B3609" s="3492"/>
      <c r="C3609" s="121" t="s">
        <v>19</v>
      </c>
      <c r="D3609" s="106"/>
      <c r="E3609" s="311">
        <f t="shared" ref="E3609:AB3609" si="13392">E3607/E3606</f>
        <v>0.29906542056225699</v>
      </c>
      <c r="F3609" s="312">
        <f t="shared" si="13392"/>
        <v>0.29464285714822247</v>
      </c>
      <c r="G3609" s="312">
        <f t="shared" si="13392"/>
        <v>0.29059829059483572</v>
      </c>
      <c r="H3609" s="411">
        <f t="shared" si="13392"/>
        <v>0.29729729729840454</v>
      </c>
      <c r="I3609" s="312">
        <f t="shared" si="13392"/>
        <v>0.29999999999834637</v>
      </c>
      <c r="J3609" s="312">
        <f t="shared" si="13392"/>
        <v>0.29090909090894057</v>
      </c>
      <c r="K3609" s="312">
        <f t="shared" si="13392"/>
        <v>0.29850746268626327</v>
      </c>
      <c r="L3609" s="312">
        <f t="shared" si="13392"/>
        <v>0.29577464789030089</v>
      </c>
      <c r="M3609" s="312">
        <f t="shared" si="13392"/>
        <v>0.29746835442870384</v>
      </c>
      <c r="N3609" s="411">
        <f t="shared" si="13392"/>
        <v>0.29374999999992896</v>
      </c>
      <c r="O3609" s="312">
        <f t="shared" si="13392"/>
        <v>0.29444444444629714</v>
      </c>
      <c r="P3609" s="312">
        <f t="shared" si="13392"/>
        <v>0.29533678756195891</v>
      </c>
      <c r="Q3609" s="312">
        <f t="shared" si="13392"/>
        <v>0.29479768786543487</v>
      </c>
      <c r="R3609" s="312">
        <f t="shared" si="13392"/>
        <v>0.29999999999886312</v>
      </c>
      <c r="S3609" s="312">
        <f t="shared" si="13392"/>
        <v>0.29081632652696632</v>
      </c>
      <c r="T3609" s="312">
        <f t="shared" si="13392"/>
        <v>0.29943502824847146</v>
      </c>
      <c r="U3609" s="312">
        <f t="shared" si="13392"/>
        <v>0.29746835443446018</v>
      </c>
      <c r="V3609" s="411">
        <f t="shared" si="13392"/>
        <v>0.29487179487194437</v>
      </c>
      <c r="W3609" s="312">
        <f t="shared" si="13392"/>
        <v>0.29411764706232024</v>
      </c>
      <c r="X3609" s="312">
        <f t="shared" si="13392"/>
        <v>0.29251700679876474</v>
      </c>
      <c r="Y3609" s="312">
        <f>V3607/V3606</f>
        <v>0.29487179487194437</v>
      </c>
      <c r="Z3609" s="312">
        <f t="shared" si="13392"/>
        <v>0.29457364341260162</v>
      </c>
      <c r="AA3609" s="312">
        <f t="shared" si="13392"/>
        <v>0.29411764706062182</v>
      </c>
      <c r="AB3609" s="335">
        <f t="shared" si="13392"/>
        <v>0.29906542056225699</v>
      </c>
      <c r="AC3609" s="477">
        <f>MAX(E3609:AB3609)</f>
        <v>0.29999999999886312</v>
      </c>
      <c r="AD3609" s="71"/>
      <c r="AE3609" s="153"/>
      <c r="AF3609" s="72"/>
      <c r="AK3609" s="15"/>
      <c r="AL3609" s="15"/>
      <c r="AM3609" s="15"/>
      <c r="AN3609" s="15"/>
    </row>
    <row r="3610" spans="1:42" hidden="1" x14ac:dyDescent="0.25">
      <c r="A3610" s="2227"/>
      <c r="B3610" s="2230"/>
      <c r="C3610" s="122" t="s">
        <v>118</v>
      </c>
      <c r="D3610" s="106">
        <v>12666.6</v>
      </c>
      <c r="E3610" s="308">
        <v>12666.707</v>
      </c>
      <c r="F3610" s="309">
        <v>12666.819</v>
      </c>
      <c r="G3610" s="309">
        <v>12666.936</v>
      </c>
      <c r="H3610" s="406">
        <v>12667.047</v>
      </c>
      <c r="I3610" s="309">
        <v>12667.156999999999</v>
      </c>
      <c r="J3610" s="309">
        <v>12667.267</v>
      </c>
      <c r="K3610" s="309">
        <v>12667.401</v>
      </c>
      <c r="L3610" s="309">
        <v>12667.543</v>
      </c>
      <c r="M3610" s="309">
        <v>12667.700999999999</v>
      </c>
      <c r="N3610" s="406">
        <v>12667.861000000001</v>
      </c>
      <c r="O3610" s="309">
        <v>12668.040999999999</v>
      </c>
      <c r="P3610" s="309">
        <v>12668.234</v>
      </c>
      <c r="Q3610" s="309">
        <v>12668.406999999999</v>
      </c>
      <c r="R3610" s="309">
        <v>12668.566999999999</v>
      </c>
      <c r="S3610" s="309">
        <v>12668.763000000001</v>
      </c>
      <c r="T3610" s="309">
        <v>12668.94</v>
      </c>
      <c r="U3610" s="309">
        <v>12669.098</v>
      </c>
      <c r="V3610" s="309">
        <v>12669.254000000001</v>
      </c>
      <c r="W3610" s="309">
        <v>12669.406999999999</v>
      </c>
      <c r="X3610" s="309">
        <v>12669.554</v>
      </c>
      <c r="Y3610" s="406">
        <v>12669.695</v>
      </c>
      <c r="Z3610" s="309">
        <v>12669.824000000001</v>
      </c>
      <c r="AA3610" s="309">
        <v>12669.942999999999</v>
      </c>
      <c r="AB3610" s="934">
        <v>12670.05</v>
      </c>
      <c r="AC3610" s="106"/>
      <c r="AD3610" s="71"/>
      <c r="AE3610" s="153"/>
      <c r="AF3610" s="72"/>
      <c r="AK3610" s="15"/>
      <c r="AL3610" s="15"/>
      <c r="AM3610" s="15"/>
      <c r="AN3610" s="15"/>
    </row>
    <row r="3611" spans="1:42" s="181" customFormat="1" hidden="1" x14ac:dyDescent="0.25">
      <c r="A3611" s="2227"/>
      <c r="B3611" s="2230"/>
      <c r="C3611" s="122" t="s">
        <v>119</v>
      </c>
      <c r="D3611" s="106">
        <v>4331.1899999999996</v>
      </c>
      <c r="E3611" s="308">
        <v>4331.2219999999998</v>
      </c>
      <c r="F3611" s="309">
        <v>4331.2550000000001</v>
      </c>
      <c r="G3611" s="309">
        <v>4331.2889999999998</v>
      </c>
      <c r="H3611" s="406">
        <v>4331.3220000000001</v>
      </c>
      <c r="I3611" s="309">
        <v>4331.3549999999996</v>
      </c>
      <c r="J3611" s="309">
        <v>4331.3869999999997</v>
      </c>
      <c r="K3611" s="309">
        <v>4331.4269999999997</v>
      </c>
      <c r="L3611" s="309">
        <v>4331.4690000000001</v>
      </c>
      <c r="M3611" s="309">
        <v>4331.5159999999996</v>
      </c>
      <c r="N3611" s="406">
        <v>4331.5630000000001</v>
      </c>
      <c r="O3611" s="309">
        <v>4331.616</v>
      </c>
      <c r="P3611" s="309">
        <v>4331.6729999999998</v>
      </c>
      <c r="Q3611" s="309">
        <v>4331.7240000000002</v>
      </c>
      <c r="R3611" s="309">
        <v>4331.7719999999999</v>
      </c>
      <c r="S3611" s="309">
        <v>4331.8289999999997</v>
      </c>
      <c r="T3611" s="309">
        <v>4331.8819999999996</v>
      </c>
      <c r="U3611" s="309">
        <v>4331.9290000000001</v>
      </c>
      <c r="V3611" s="309">
        <v>4331.9750000000004</v>
      </c>
      <c r="W3611" s="309">
        <v>4332.0200000000004</v>
      </c>
      <c r="X3611" s="309">
        <v>4332.0630000000001</v>
      </c>
      <c r="Y3611" s="406">
        <v>4332.1049999999996</v>
      </c>
      <c r="Z3611" s="309">
        <v>4332.143</v>
      </c>
      <c r="AA3611" s="309">
        <v>4332.1779999999999</v>
      </c>
      <c r="AB3611" s="934">
        <v>4332.21</v>
      </c>
      <c r="AC3611" s="106"/>
      <c r="AD3611" s="71"/>
      <c r="AE3611" s="153"/>
      <c r="AF3611" s="72"/>
      <c r="AH3611" s="844"/>
      <c r="AI3611" s="845"/>
      <c r="AJ3611" s="845"/>
      <c r="AK3611" s="845"/>
      <c r="AL3611" s="846"/>
      <c r="AM3611" s="846"/>
      <c r="AN3611" s="189"/>
      <c r="AO3611" s="189"/>
      <c r="AP3611" s="189"/>
    </row>
    <row r="3612" spans="1:42" ht="16.5" hidden="1" thickBot="1" x14ac:dyDescent="0.3">
      <c r="A3612" s="3520" t="s">
        <v>44</v>
      </c>
      <c r="B3612" s="3521"/>
      <c r="C3612" s="3522"/>
      <c r="D3612" s="112"/>
      <c r="E3612" s="178">
        <f>SQRT(E3606*E3606+E3607*E3607)/E3472/1.73</f>
        <v>48.67589674043483</v>
      </c>
      <c r="F3612" s="179">
        <f t="shared" ref="F3612:AB3612" si="13393">SQRT(F3606*F3606+F3607*F3607)/F3472/1.73</f>
        <v>50.793289144506261</v>
      </c>
      <c r="G3612" s="179">
        <f t="shared" si="13393"/>
        <v>54.807610757276493</v>
      </c>
      <c r="H3612" s="413">
        <f t="shared" si="13393"/>
        <v>52.040672247961723</v>
      </c>
      <c r="I3612" s="179">
        <f t="shared" si="13393"/>
        <v>51.610069418840858</v>
      </c>
      <c r="J3612" s="179">
        <f t="shared" si="13393"/>
        <v>51.683644351810095</v>
      </c>
      <c r="K3612" s="179">
        <f t="shared" si="13393"/>
        <v>63.711503790568187</v>
      </c>
      <c r="L3612" s="179">
        <f t="shared" si="13393"/>
        <v>67.464817965541144</v>
      </c>
      <c r="M3612" s="179">
        <f t="shared" si="13393"/>
        <v>72.945144310442899</v>
      </c>
      <c r="N3612" s="413">
        <f t="shared" si="13393"/>
        <v>73.864552534503844</v>
      </c>
      <c r="O3612" s="179">
        <f t="shared" si="13393"/>
        <v>83.192930104506132</v>
      </c>
      <c r="P3612" s="179">
        <f t="shared" si="13393"/>
        <v>89.137443303744263</v>
      </c>
      <c r="Q3612" s="179">
        <f t="shared" si="13393"/>
        <v>79.659804057549451</v>
      </c>
      <c r="R3612" s="179">
        <f t="shared" si="13393"/>
        <v>73.778604056672606</v>
      </c>
      <c r="S3612" s="179">
        <f t="shared" si="13393"/>
        <v>90.586161654357497</v>
      </c>
      <c r="T3612" s="179">
        <f t="shared" si="13393"/>
        <v>82.233234600114415</v>
      </c>
      <c r="U3612" s="179">
        <f t="shared" si="13393"/>
        <v>73.22543304950311</v>
      </c>
      <c r="V3612" s="413">
        <f t="shared" si="13393"/>
        <v>72.108893670302976</v>
      </c>
      <c r="W3612" s="179">
        <f t="shared" si="13393"/>
        <v>70.504937640131715</v>
      </c>
      <c r="X3612" s="179">
        <f t="shared" si="13393"/>
        <v>67.452814538011339</v>
      </c>
      <c r="Y3612" s="77">
        <f>SQRT(V3606*V3606+V3607*V3607)/V3472/1.73</f>
        <v>72.108893670302976</v>
      </c>
      <c r="Z3612" s="179">
        <f t="shared" si="13393"/>
        <v>58.94550337499409</v>
      </c>
      <c r="AA3612" s="179">
        <f t="shared" si="13393"/>
        <v>54.317882302273468</v>
      </c>
      <c r="AB3612" s="399">
        <f t="shared" si="13393"/>
        <v>48.67589674043483</v>
      </c>
      <c r="AC3612" s="107">
        <f>AVERAGE(E3612:AB3612)</f>
        <v>66.813568084366054</v>
      </c>
      <c r="AD3612" s="76">
        <f>(AC3608-AC3612)/AC3608</f>
        <v>-1.9405997472844994E-2</v>
      </c>
      <c r="AE3612" s="77"/>
      <c r="AF3612" s="78"/>
      <c r="AK3612" s="14"/>
      <c r="AL3612" s="14"/>
      <c r="AM3612" s="15"/>
      <c r="AN3612" s="14"/>
    </row>
    <row r="3613" spans="1:42" ht="15.75" customHeight="1" x14ac:dyDescent="0.25">
      <c r="A3613" s="3527" t="s">
        <v>661</v>
      </c>
      <c r="B3613" s="3490" t="s">
        <v>1230</v>
      </c>
      <c r="C3613" s="119" t="s">
        <v>14</v>
      </c>
      <c r="D3613" s="111" t="s">
        <v>117</v>
      </c>
      <c r="E3613" s="304">
        <f t="shared" ref="E3613" si="13394">(E3617-D3617)*$AE3613*$AF3613</f>
        <v>63.99999999996453</v>
      </c>
      <c r="F3613" s="69">
        <f t="shared" ref="F3613" si="13395">(F3617-E3617)*$AE3613*$AF3613</f>
        <v>63.99999999996453</v>
      </c>
      <c r="G3613" s="69">
        <f t="shared" ref="G3613" si="13396">(G3617-F3617)*$AE3613*$AF3613</f>
        <v>64.000000000078217</v>
      </c>
      <c r="H3613" s="408">
        <f t="shared" ref="H3613" si="13397">(H3617-G3617)*$AE3613*$AF3613</f>
        <v>63.99999999996453</v>
      </c>
      <c r="I3613" s="69">
        <f t="shared" ref="I3613" si="13398">(I3617-H3617)*$AE3613*$AF3613</f>
        <v>63.99999999996453</v>
      </c>
      <c r="J3613" s="69">
        <f t="shared" ref="J3613" si="13399">(J3617-I3617)*$AE3613*$AF3613</f>
        <v>64.000000000078217</v>
      </c>
      <c r="K3613" s="69">
        <f t="shared" ref="K3613" si="13400">(K3617-J3617)*$AE3613*$AF3613</f>
        <v>79.99999999992724</v>
      </c>
      <c r="L3613" s="69">
        <f t="shared" ref="L3613" si="13401">(L3617-K3617)*$AE3613*$AF3613</f>
        <v>80.000000000040927</v>
      </c>
      <c r="M3613" s="69">
        <f t="shared" ref="M3613" si="13402">(M3617-L3617)*$AE3613*$AF3613</f>
        <v>159.99999999996817</v>
      </c>
      <c r="N3613" s="408">
        <f t="shared" ref="N3613" si="13403">(N3617-M3617)*$AE3613*$AF3613</f>
        <v>160.00000000008185</v>
      </c>
      <c r="O3613" s="69">
        <f t="shared" ref="O3613" si="13404">(O3617-N3617)*$AE3613*$AF3613</f>
        <v>175.99999999993088</v>
      </c>
      <c r="P3613" s="69">
        <f t="shared" ref="P3613" si="13405">(P3617-O3617)*$AE3613*$AF3613</f>
        <v>176.00000000004457</v>
      </c>
      <c r="Q3613" s="69">
        <f t="shared" ref="Q3613" si="13406">(Q3617-P3617)*$AE3613*$AF3613</f>
        <v>159.99999999996817</v>
      </c>
      <c r="R3613" s="69">
        <f t="shared" ref="R3613" si="13407">(R3617-Q3617)*$AE3613*$AF3613</f>
        <v>159.99999999996817</v>
      </c>
      <c r="S3613" s="69">
        <f t="shared" ref="S3613" si="13408">(S3617-R3617)*$AE3613*$AF3613</f>
        <v>160.00000000008185</v>
      </c>
      <c r="T3613" s="69">
        <f t="shared" ref="T3613" si="13409">(T3617-S3617)*$AE3613*$AF3613</f>
        <v>175.99999999993088</v>
      </c>
      <c r="U3613" s="69">
        <f t="shared" ref="U3613" si="13410">(U3617-T3617)*$AE3613*$AF3613</f>
        <v>176.00000000004457</v>
      </c>
      <c r="V3613" s="408">
        <f t="shared" ref="V3613" si="13411">(V3617-U3617)*$AE3613*$AF3613</f>
        <v>127.99999999992906</v>
      </c>
      <c r="W3613" s="69">
        <f t="shared" ref="W3613" si="13412">(W3617-V3617)*$AE3613*$AF3613</f>
        <v>96.000000000003638</v>
      </c>
      <c r="X3613" s="69">
        <f t="shared" ref="X3613" si="13413">(X3617-W3617)*$AE3613*$AF3613</f>
        <v>80.000000000040927</v>
      </c>
      <c r="Y3613" s="69">
        <f t="shared" ref="Y3613" si="13414">(Y3617-X3617)*$AE3613*$AF3613</f>
        <v>80.000000000040927</v>
      </c>
      <c r="Z3613" s="69">
        <f t="shared" ref="Z3613" si="13415">(Z3617-Y3617)*$AE3613*$AF3613</f>
        <v>63.99999999996453</v>
      </c>
      <c r="AA3613" s="69">
        <f t="shared" ref="AA3613" si="13416">(AA3617-Z3617)*$AE3613*$AF3613</f>
        <v>80.000000000040927</v>
      </c>
      <c r="AB3613" s="397">
        <f t="shared" ref="AB3613" si="13417">(AB3617-AA3617)*$AE3613*$AF3613</f>
        <v>63.99999999996453</v>
      </c>
      <c r="AC3613" s="104">
        <f>SUM(E3613:AB3613)</f>
        <v>2639.9999999999864</v>
      </c>
      <c r="AD3613" s="68"/>
      <c r="AE3613" s="69">
        <v>100</v>
      </c>
      <c r="AF3613" s="70">
        <v>20</v>
      </c>
      <c r="AK3613" s="474"/>
      <c r="AL3613" s="475"/>
      <c r="AM3613" s="474"/>
      <c r="AN3613" s="15"/>
    </row>
    <row r="3614" spans="1:42" x14ac:dyDescent="0.25">
      <c r="A3614" s="3528"/>
      <c r="B3614" s="3491"/>
      <c r="C3614" s="121" t="s">
        <v>16</v>
      </c>
      <c r="D3614" s="106" t="s">
        <v>117</v>
      </c>
      <c r="E3614" s="305">
        <f t="shared" ref="E3614" si="13418">(E3618-D3618)*$AE3613*$AF3613</f>
        <v>22.000000000048203</v>
      </c>
      <c r="F3614" s="306">
        <f t="shared" ref="F3614" si="13419">(F3618-E3618)*$AE3613*$AF3613</f>
        <v>21.99999999999136</v>
      </c>
      <c r="G3614" s="306">
        <f t="shared" ref="G3614" si="13420">(G3618-F3618)*$AE3613*$AF3613</f>
        <v>21.99999999999136</v>
      </c>
      <c r="H3614" s="409">
        <f t="shared" ref="H3614" si="13421">(H3618-G3618)*$AE3613*$AF3613</f>
        <v>21.99999999999136</v>
      </c>
      <c r="I3614" s="306">
        <f t="shared" ref="I3614" si="13422">(I3618-H3618)*$AE3613*$AF3613</f>
        <v>21.99999999999136</v>
      </c>
      <c r="J3614" s="306">
        <f t="shared" ref="J3614" si="13423">(J3618-I3618)*$AE3613*$AF3613</f>
        <v>19.99999999998181</v>
      </c>
      <c r="K3614" s="306">
        <f t="shared" ref="K3614" si="13424">(K3618-J3618)*$AE3613*$AF3613</f>
        <v>28.000000000020009</v>
      </c>
      <c r="L3614" s="306">
        <f t="shared" ref="L3614" si="13425">(L3618-K3618)*$AE3613*$AF3613</f>
        <v>28.000000000020009</v>
      </c>
      <c r="M3614" s="306">
        <f t="shared" ref="M3614" si="13426">(M3618-L3618)*$AE3613*$AF3613</f>
        <v>53.999999999973625</v>
      </c>
      <c r="N3614" s="409">
        <f t="shared" ref="N3614" si="13427">(N3618-M3618)*$AE3613*$AF3613</f>
        <v>54.000000000030468</v>
      </c>
      <c r="O3614" s="306">
        <f t="shared" ref="O3614" si="13428">(O3618-N3618)*$AE3613*$AF3613</f>
        <v>60.000000000002274</v>
      </c>
      <c r="P3614" s="306">
        <f t="shared" ref="P3614" si="13429">(P3618-O3618)*$AE3613*$AF3613</f>
        <v>60.000000000002274</v>
      </c>
      <c r="Q3614" s="306">
        <f t="shared" ref="Q3614" si="13430">(Q3618-P3618)*$AE3613*$AF3613</f>
        <v>55.999999999983174</v>
      </c>
      <c r="R3614" s="306">
        <f t="shared" ref="R3614" si="13431">(R3618-Q3618)*$AE3613*$AF3613</f>
        <v>53.999999999973625</v>
      </c>
      <c r="S3614" s="306">
        <f t="shared" ref="S3614" si="13432">(S3618-R3618)*$AE3613*$AF3613</f>
        <v>54.000000000030468</v>
      </c>
      <c r="T3614" s="306">
        <f t="shared" ref="T3614" si="13433">(T3618-S3618)*$AE3613*$AF3613</f>
        <v>60.000000000002274</v>
      </c>
      <c r="U3614" s="306">
        <f t="shared" ref="U3614" si="13434">(U3618-T3618)*$AE3613*$AF3613</f>
        <v>60.000000000002274</v>
      </c>
      <c r="V3614" s="409">
        <f t="shared" ref="V3614" si="13435">(V3618-U3618)*$AE3613*$AF3613</f>
        <v>43.99999999998272</v>
      </c>
      <c r="W3614" s="306">
        <f t="shared" ref="W3614" si="13436">(W3618-V3618)*$AE3613*$AF3613</f>
        <v>31.999999999982265</v>
      </c>
      <c r="X3614" s="306">
        <f t="shared" ref="X3614" si="13437">(X3618-W3618)*$AE3613*$AF3613</f>
        <v>28.000000000020009</v>
      </c>
      <c r="Y3614" s="306">
        <f t="shared" ref="Y3614" si="13438">(Y3618-X3618)*$AE3613*$AF3613</f>
        <v>28.000000000020009</v>
      </c>
      <c r="Z3614" s="306">
        <f t="shared" ref="Z3614" si="13439">(Z3618-Y3618)*$AE3613*$AF3613</f>
        <v>19.99999999998181</v>
      </c>
      <c r="AA3614" s="306">
        <f t="shared" ref="AA3614" si="13440">(AA3618-Z3618)*$AE3613*$AF3613</f>
        <v>28.000000000020009</v>
      </c>
      <c r="AB3614" s="398">
        <f t="shared" ref="AB3614" si="13441">(AB3618-AA3618)*$AE3613*$AF3613</f>
        <v>21.99999999999136</v>
      </c>
      <c r="AC3614" s="105">
        <f>SUM(E3614:AB3614)</f>
        <v>900.00000000003411</v>
      </c>
      <c r="AD3614" s="71"/>
      <c r="AE3614" s="153"/>
      <c r="AF3614" s="72"/>
      <c r="AK3614" s="15"/>
      <c r="AL3614" s="15"/>
      <c r="AM3614" s="15"/>
      <c r="AN3614" s="15"/>
    </row>
    <row r="3615" spans="1:42" x14ac:dyDescent="0.25">
      <c r="A3615" s="3528"/>
      <c r="B3615" s="3491"/>
      <c r="C3615" s="121" t="s">
        <v>17</v>
      </c>
      <c r="D3615" s="106" t="s">
        <v>56</v>
      </c>
      <c r="E3615" s="1571">
        <v>4</v>
      </c>
      <c r="F3615" s="1571">
        <v>4</v>
      </c>
      <c r="G3615" s="1571">
        <v>4</v>
      </c>
      <c r="H3615" s="435">
        <v>4</v>
      </c>
      <c r="I3615" s="1571">
        <v>4</v>
      </c>
      <c r="J3615" s="1571">
        <v>4</v>
      </c>
      <c r="K3615" s="1571">
        <v>5</v>
      </c>
      <c r="L3615" s="1571">
        <v>5</v>
      </c>
      <c r="M3615" s="1571">
        <v>10</v>
      </c>
      <c r="N3615" s="435">
        <v>10</v>
      </c>
      <c r="O3615" s="1571">
        <v>11</v>
      </c>
      <c r="P3615" s="1571">
        <v>11</v>
      </c>
      <c r="Q3615" s="1571">
        <v>10</v>
      </c>
      <c r="R3615" s="1571">
        <v>10</v>
      </c>
      <c r="S3615" s="1571">
        <v>10</v>
      </c>
      <c r="T3615" s="1571">
        <v>11</v>
      </c>
      <c r="U3615" s="1571">
        <v>11</v>
      </c>
      <c r="V3615" s="435">
        <v>8</v>
      </c>
      <c r="W3615" s="1571">
        <v>6</v>
      </c>
      <c r="X3615" s="1571">
        <v>5</v>
      </c>
      <c r="Y3615" s="324">
        <v>5</v>
      </c>
      <c r="Z3615" s="1571">
        <v>4</v>
      </c>
      <c r="AA3615" s="1571">
        <v>5</v>
      </c>
      <c r="AB3615" s="1603">
        <v>4</v>
      </c>
      <c r="AC3615" s="105">
        <f>AVERAGE(E3615:AB3615)</f>
        <v>6.875</v>
      </c>
      <c r="AD3615" s="74"/>
      <c r="AE3615" s="74"/>
      <c r="AF3615" s="75"/>
      <c r="AK3615" s="15"/>
      <c r="AL3615" s="15"/>
      <c r="AM3615" s="15"/>
      <c r="AN3615" s="15"/>
    </row>
    <row r="3616" spans="1:42" ht="16.5" thickBot="1" x14ac:dyDescent="0.3">
      <c r="A3616" s="3674"/>
      <c r="B3616" s="3519"/>
      <c r="C3616" s="124" t="s">
        <v>19</v>
      </c>
      <c r="D3616" s="112"/>
      <c r="E3616" s="315">
        <f t="shared" ref="E3616:AB3616" si="13442">E3614/E3613</f>
        <v>0.34375000000094369</v>
      </c>
      <c r="F3616" s="316">
        <f t="shared" si="13442"/>
        <v>0.34375000000005551</v>
      </c>
      <c r="G3616" s="316">
        <f t="shared" si="13442"/>
        <v>0.34374999999944489</v>
      </c>
      <c r="H3616" s="424">
        <f t="shared" si="13442"/>
        <v>0.34375000000005551</v>
      </c>
      <c r="I3616" s="316">
        <f t="shared" si="13442"/>
        <v>0.34375000000005551</v>
      </c>
      <c r="J3616" s="316">
        <f t="shared" si="13442"/>
        <v>0.31249999999933387</v>
      </c>
      <c r="K3616" s="316">
        <f t="shared" si="13442"/>
        <v>0.35000000000056841</v>
      </c>
      <c r="L3616" s="316">
        <f t="shared" si="13442"/>
        <v>0.35000000000007103</v>
      </c>
      <c r="M3616" s="316">
        <f t="shared" si="13442"/>
        <v>0.33749999999990232</v>
      </c>
      <c r="N3616" s="424">
        <f t="shared" si="13442"/>
        <v>0.33750000000001779</v>
      </c>
      <c r="O3616" s="316">
        <f t="shared" si="13442"/>
        <v>0.34090909090923771</v>
      </c>
      <c r="P3616" s="316">
        <f t="shared" si="13442"/>
        <v>0.3409090909090175</v>
      </c>
      <c r="Q3616" s="316">
        <f t="shared" si="13442"/>
        <v>0.34999999999996445</v>
      </c>
      <c r="R3616" s="316">
        <f t="shared" si="13442"/>
        <v>0.33749999999990232</v>
      </c>
      <c r="S3616" s="316">
        <f t="shared" si="13442"/>
        <v>0.33750000000001779</v>
      </c>
      <c r="T3616" s="316">
        <f t="shared" si="13442"/>
        <v>0.34090909090923771</v>
      </c>
      <c r="U3616" s="316">
        <f t="shared" si="13442"/>
        <v>0.3409090909090175</v>
      </c>
      <c r="V3616" s="424">
        <f t="shared" si="13442"/>
        <v>0.34375000000005551</v>
      </c>
      <c r="W3616" s="316">
        <f t="shared" si="13442"/>
        <v>0.33333333333313597</v>
      </c>
      <c r="X3616" s="316">
        <f t="shared" si="13442"/>
        <v>0.35000000000007103</v>
      </c>
      <c r="Y3616" s="316">
        <f>V3614/V3613</f>
        <v>0.34375000000005551</v>
      </c>
      <c r="Z3616" s="316">
        <f t="shared" si="13442"/>
        <v>0.31249999999988898</v>
      </c>
      <c r="AA3616" s="316">
        <f t="shared" si="13442"/>
        <v>0.35000000000007103</v>
      </c>
      <c r="AB3616" s="870">
        <f t="shared" si="13442"/>
        <v>0.34375000000005551</v>
      </c>
      <c r="AC3616" s="498">
        <f>MAX(E3616:AB3616)</f>
        <v>0.35000000000056841</v>
      </c>
      <c r="AD3616" s="71"/>
      <c r="AE3616" s="153"/>
      <c r="AF3616" s="72"/>
      <c r="AK3616" s="15"/>
      <c r="AL3616" s="15"/>
      <c r="AM3616" s="15"/>
      <c r="AN3616" s="15"/>
    </row>
    <row r="3617" spans="1:42" hidden="1" x14ac:dyDescent="0.25">
      <c r="A3617" s="2217"/>
      <c r="B3617" s="2220"/>
      <c r="C3617" s="360" t="s">
        <v>118</v>
      </c>
      <c r="D3617" s="120">
        <v>331.74</v>
      </c>
      <c r="E3617" s="136">
        <v>331.77199999999999</v>
      </c>
      <c r="F3617" s="134">
        <v>331.80399999999997</v>
      </c>
      <c r="G3617" s="134">
        <v>331.83600000000001</v>
      </c>
      <c r="H3617" s="405">
        <v>331.86799999999999</v>
      </c>
      <c r="I3617" s="134">
        <v>331.9</v>
      </c>
      <c r="J3617" s="134">
        <v>331.93200000000002</v>
      </c>
      <c r="K3617" s="134">
        <v>331.97199999999998</v>
      </c>
      <c r="L3617" s="134">
        <v>332.012</v>
      </c>
      <c r="M3617" s="134">
        <v>332.09199999999998</v>
      </c>
      <c r="N3617" s="405">
        <v>332.17200000000003</v>
      </c>
      <c r="O3617" s="134">
        <v>332.26</v>
      </c>
      <c r="P3617" s="134">
        <v>332.34800000000001</v>
      </c>
      <c r="Q3617" s="134">
        <v>332.428</v>
      </c>
      <c r="R3617" s="134">
        <v>332.50799999999998</v>
      </c>
      <c r="S3617" s="134">
        <v>332.58800000000002</v>
      </c>
      <c r="T3617" s="134">
        <v>332.67599999999999</v>
      </c>
      <c r="U3617" s="134">
        <v>332.76400000000001</v>
      </c>
      <c r="V3617" s="134">
        <v>332.82799999999997</v>
      </c>
      <c r="W3617" s="134">
        <v>332.87599999999998</v>
      </c>
      <c r="X3617" s="134">
        <v>332.916</v>
      </c>
      <c r="Y3617" s="405">
        <v>332.95600000000002</v>
      </c>
      <c r="Z3617" s="134">
        <v>332.988</v>
      </c>
      <c r="AA3617" s="134">
        <v>333.02800000000002</v>
      </c>
      <c r="AB3617" s="518">
        <v>333.06</v>
      </c>
      <c r="AC3617" s="120"/>
      <c r="AD3617" s="71"/>
      <c r="AE3617" s="153"/>
      <c r="AF3617" s="72"/>
      <c r="AK3617" s="15"/>
      <c r="AL3617" s="15"/>
      <c r="AM3617" s="15"/>
      <c r="AN3617" s="15"/>
    </row>
    <row r="3618" spans="1:42" s="181" customFormat="1" hidden="1" x14ac:dyDescent="0.25">
      <c r="A3618" s="2227"/>
      <c r="B3618" s="2230"/>
      <c r="C3618" s="122" t="s">
        <v>119</v>
      </c>
      <c r="D3618" s="106">
        <v>241.48</v>
      </c>
      <c r="E3618" s="308">
        <v>241.49100000000001</v>
      </c>
      <c r="F3618" s="309">
        <v>241.50200000000001</v>
      </c>
      <c r="G3618" s="309">
        <v>241.51300000000001</v>
      </c>
      <c r="H3618" s="406">
        <v>241.524</v>
      </c>
      <c r="I3618" s="309">
        <v>241.535</v>
      </c>
      <c r="J3618" s="309">
        <v>241.54499999999999</v>
      </c>
      <c r="K3618" s="309">
        <v>241.559</v>
      </c>
      <c r="L3618" s="309">
        <v>241.57300000000001</v>
      </c>
      <c r="M3618" s="309">
        <v>241.6</v>
      </c>
      <c r="N3618" s="406">
        <v>241.62700000000001</v>
      </c>
      <c r="O3618" s="309">
        <v>241.65700000000001</v>
      </c>
      <c r="P3618" s="309">
        <v>241.68700000000001</v>
      </c>
      <c r="Q3618" s="309">
        <v>241.715</v>
      </c>
      <c r="R3618" s="309">
        <v>241.74199999999999</v>
      </c>
      <c r="S3618" s="309">
        <v>241.76900000000001</v>
      </c>
      <c r="T3618" s="309">
        <v>241.79900000000001</v>
      </c>
      <c r="U3618" s="309">
        <v>241.82900000000001</v>
      </c>
      <c r="V3618" s="309">
        <v>241.851</v>
      </c>
      <c r="W3618" s="309">
        <v>241.86699999999999</v>
      </c>
      <c r="X3618" s="309">
        <v>241.881</v>
      </c>
      <c r="Y3618" s="406">
        <v>241.89500000000001</v>
      </c>
      <c r="Z3618" s="309">
        <v>241.905</v>
      </c>
      <c r="AA3618" s="309">
        <v>241.91900000000001</v>
      </c>
      <c r="AB3618" s="934">
        <v>241.93</v>
      </c>
      <c r="AC3618" s="106"/>
      <c r="AD3618" s="71"/>
      <c r="AE3618" s="153"/>
      <c r="AF3618" s="72"/>
      <c r="AH3618" s="844"/>
      <c r="AI3618" s="845"/>
      <c r="AJ3618" s="845"/>
      <c r="AK3618" s="845"/>
      <c r="AL3618" s="846"/>
      <c r="AM3618" s="846"/>
      <c r="AN3618" s="189"/>
      <c r="AO3618" s="189"/>
      <c r="AP3618" s="189"/>
    </row>
    <row r="3619" spans="1:42" ht="16.5" hidden="1" thickBot="1" x14ac:dyDescent="0.3">
      <c r="A3619" s="3520" t="s">
        <v>44</v>
      </c>
      <c r="B3619" s="3521"/>
      <c r="C3619" s="3522"/>
      <c r="D3619" s="112"/>
      <c r="E3619" s="178">
        <f>SQRT(E3613*E3613+E3614*E3614)/E3472/1.73</f>
        <v>3.6869839916937699</v>
      </c>
      <c r="F3619" s="179">
        <f t="shared" ref="F3619:AB3619" si="13443">SQRT(F3613*F3613+F3614*F3614)/F3472/1.73</f>
        <v>3.6800470509746206</v>
      </c>
      <c r="G3619" s="179">
        <f t="shared" si="13443"/>
        <v>3.8053404817045098</v>
      </c>
      <c r="H3619" s="413">
        <f t="shared" si="13443"/>
        <v>3.8016423859922468</v>
      </c>
      <c r="I3619" s="179">
        <f t="shared" si="13443"/>
        <v>3.8016423859922468</v>
      </c>
      <c r="J3619" s="179">
        <f t="shared" si="13443"/>
        <v>3.7813178320614731</v>
      </c>
      <c r="K3619" s="179">
        <f t="shared" si="13443"/>
        <v>4.8269301746408662</v>
      </c>
      <c r="L3619" s="179">
        <f t="shared" si="13443"/>
        <v>4.8269301746469768</v>
      </c>
      <c r="M3619" s="179">
        <f t="shared" si="13443"/>
        <v>9.340753459770168</v>
      </c>
      <c r="N3619" s="413">
        <f t="shared" si="13443"/>
        <v>9.3497005416351548</v>
      </c>
      <c r="O3619" s="179">
        <f t="shared" si="13443"/>
        <v>10.305212774768574</v>
      </c>
      <c r="P3619" s="179">
        <f t="shared" si="13443"/>
        <v>10.295341881312108</v>
      </c>
      <c r="Q3619" s="179">
        <f t="shared" si="13443"/>
        <v>9.3588044455836439</v>
      </c>
      <c r="R3619" s="179">
        <f t="shared" si="13443"/>
        <v>9.3229105687295348</v>
      </c>
      <c r="S3619" s="179">
        <f t="shared" si="13443"/>
        <v>9.3676462240567187</v>
      </c>
      <c r="T3619" s="179">
        <f t="shared" si="13443"/>
        <v>10.344886356192129</v>
      </c>
      <c r="U3619" s="179">
        <f t="shared" si="13443"/>
        <v>10.325011454457101</v>
      </c>
      <c r="V3619" s="413">
        <f t="shared" si="13443"/>
        <v>7.5012272582665807</v>
      </c>
      <c r="W3619" s="77">
        <f t="shared" si="13443"/>
        <v>5.5920647401820291</v>
      </c>
      <c r="X3619" s="77">
        <f t="shared" si="13443"/>
        <v>4.6660325021587443</v>
      </c>
      <c r="Y3619" s="77">
        <f>SQRT(V3613*V3613+V3614*V3614)/V3472/1.73</f>
        <v>7.5012272582665807</v>
      </c>
      <c r="Z3619" s="179">
        <f t="shared" si="13443"/>
        <v>3.6737922064992774</v>
      </c>
      <c r="AA3619" s="179">
        <f t="shared" si="13443"/>
        <v>4.6395209538510249</v>
      </c>
      <c r="AB3619" s="399">
        <f t="shared" si="13443"/>
        <v>3.6869839916927636</v>
      </c>
      <c r="AC3619" s="107">
        <f>AVERAGE(E3619:AB3619)</f>
        <v>6.5617479622970345</v>
      </c>
      <c r="AD3619" s="76">
        <f>(AC3615-AC3619)/AC3615</f>
        <v>4.5563932756794982E-2</v>
      </c>
      <c r="AE3619" s="77"/>
      <c r="AF3619" s="78"/>
      <c r="AK3619" s="14"/>
      <c r="AL3619" s="14"/>
      <c r="AM3619" s="15"/>
      <c r="AN3619" s="14"/>
    </row>
    <row r="3620" spans="1:42" ht="15.75" customHeight="1" x14ac:dyDescent="0.25">
      <c r="A3620" s="3527" t="s">
        <v>662</v>
      </c>
      <c r="B3620" s="3490" t="s">
        <v>663</v>
      </c>
      <c r="C3620" s="123" t="s">
        <v>14</v>
      </c>
      <c r="D3620" s="106" t="s">
        <v>117</v>
      </c>
      <c r="E3620" s="304">
        <f t="shared" ref="E3620" si="13444">(E3624-D3624)*$AE3620*$AF3620</f>
        <v>18.000000000938599</v>
      </c>
      <c r="F3620" s="69">
        <f t="shared" ref="F3620" si="13445">(F3624-E3624)*$AE3620*$AF3620</f>
        <v>11.999999999716238</v>
      </c>
      <c r="G3620" s="69">
        <f t="shared" ref="G3620" si="13446">(G3624-F3624)*$AE3620*$AF3620</f>
        <v>18.000000000938599</v>
      </c>
      <c r="H3620" s="408">
        <f t="shared" ref="H3620" si="13447">(H3624-G3624)*$AE3620*$AF3620</f>
        <v>11.999999999716238</v>
      </c>
      <c r="I3620" s="69">
        <f t="shared" ref="I3620" si="13448">(I3624-H3624)*$AE3620*$AF3620</f>
        <v>18.000000000938599</v>
      </c>
      <c r="J3620" s="69">
        <f t="shared" ref="J3620" si="13449">(J3624-I3624)*$AE3620*$AF3620</f>
        <v>11.999999999716238</v>
      </c>
      <c r="K3620" s="69">
        <f t="shared" ref="K3620" si="13450">(K3624-J3624)*$AE3620*$AF3620</f>
        <v>17.999999998210114</v>
      </c>
      <c r="L3620" s="69">
        <f t="shared" ref="L3620" si="13451">(L3624-K3624)*$AE3620*$AF3620</f>
        <v>11.999999999716238</v>
      </c>
      <c r="M3620" s="69">
        <f t="shared" ref="M3620" si="13452">(M3624-L3624)*$AE3620*$AF3620</f>
        <v>18.000000000938599</v>
      </c>
      <c r="N3620" s="408">
        <f t="shared" ref="N3620" si="13453">(N3624-M3624)*$AE3620*$AF3620</f>
        <v>11.999999999716238</v>
      </c>
      <c r="O3620" s="69">
        <f t="shared" ref="O3620" si="13454">(O3624-N3624)*$AE3620*$AF3620</f>
        <v>18.000000000938599</v>
      </c>
      <c r="P3620" s="69">
        <f t="shared" ref="P3620" si="13455">(P3624-O3624)*$AE3620*$AF3620</f>
        <v>11.999999999716238</v>
      </c>
      <c r="Q3620" s="69">
        <f t="shared" ref="Q3620" si="13456">(Q3624-P3624)*$AE3620*$AF3620</f>
        <v>18.000000000938599</v>
      </c>
      <c r="R3620" s="69">
        <f t="shared" ref="R3620" si="13457">(R3624-Q3624)*$AE3620*$AF3620</f>
        <v>11.999999999716238</v>
      </c>
      <c r="S3620" s="69">
        <f t="shared" ref="S3620" si="13458">(S3624-R3624)*$AE3620*$AF3620</f>
        <v>17.999999998210114</v>
      </c>
      <c r="T3620" s="69">
        <f t="shared" ref="T3620" si="13459">(T3624-S3624)*$AE3620*$AF3620</f>
        <v>11.999999999716238</v>
      </c>
      <c r="U3620" s="69">
        <f t="shared" ref="U3620" si="13460">(U3624-T3624)*$AE3620*$AF3620</f>
        <v>18.000000000938599</v>
      </c>
      <c r="V3620" s="408">
        <f t="shared" ref="V3620" si="13461">(V3624-U3624)*$AE3620*$AF3620</f>
        <v>11.999999999716238</v>
      </c>
      <c r="W3620" s="69">
        <f t="shared" ref="W3620" si="13462">(W3624-V3624)*$AE3620*$AF3620</f>
        <v>18.000000000938599</v>
      </c>
      <c r="X3620" s="69">
        <f t="shared" ref="X3620" si="13463">(X3624-W3624)*$AE3620*$AF3620</f>
        <v>11.999999999716238</v>
      </c>
      <c r="Y3620" s="69">
        <f t="shared" ref="Y3620" si="13464">(Y3624-X3624)*$AE3620*$AF3620</f>
        <v>18.000000000938599</v>
      </c>
      <c r="Z3620" s="69">
        <f t="shared" ref="Z3620" si="13465">(Z3624-Y3624)*$AE3620*$AF3620</f>
        <v>11.999999999716238</v>
      </c>
      <c r="AA3620" s="69">
        <f t="shared" ref="AA3620" si="13466">(AA3624-Z3624)*$AE3620*$AF3620</f>
        <v>17.999999998210114</v>
      </c>
      <c r="AB3620" s="397">
        <f t="shared" ref="AB3620" si="13467">(AB3624-AA3624)*$AE3620*$AF3620</f>
        <v>11.999999999716238</v>
      </c>
      <c r="AC3620" s="132">
        <f>SUM(E3620:AB3620)</f>
        <v>359.99999999967258</v>
      </c>
      <c r="AD3620" s="68"/>
      <c r="AE3620" s="69">
        <v>100</v>
      </c>
      <c r="AF3620" s="70">
        <v>60</v>
      </c>
      <c r="AK3620" s="474"/>
      <c r="AL3620" s="475"/>
      <c r="AM3620" s="474"/>
      <c r="AN3620" s="15"/>
    </row>
    <row r="3621" spans="1:42" x14ac:dyDescent="0.25">
      <c r="A3621" s="3528"/>
      <c r="B3621" s="3491"/>
      <c r="C3621" s="121" t="s">
        <v>16</v>
      </c>
      <c r="D3621" s="106" t="s">
        <v>117</v>
      </c>
      <c r="E3621" s="305">
        <f t="shared" ref="E3621" si="13468">(E3625-D3625)*$AE3620*$AF3620</f>
        <v>11.999999999716238</v>
      </c>
      <c r="F3621" s="306">
        <f t="shared" ref="F3621" si="13469">(F3625-E3625)*$AE3620*$AF3620</f>
        <v>12.00000000108048</v>
      </c>
      <c r="G3621" s="306">
        <f t="shared" ref="G3621" si="13470">(G3625-F3625)*$AE3620*$AF3620</f>
        <v>11.999999999716238</v>
      </c>
      <c r="H3621" s="409">
        <f t="shared" ref="H3621" si="13471">(H3625-G3625)*$AE3620*$AF3620</f>
        <v>11.999999999716238</v>
      </c>
      <c r="I3621" s="306">
        <f t="shared" ref="I3621" si="13472">(I3625-H3625)*$AE3620*$AF3620</f>
        <v>11.999999999716238</v>
      </c>
      <c r="J3621" s="306">
        <f t="shared" ref="J3621" si="13473">(J3625-I3625)*$AE3620*$AF3620</f>
        <v>17.999999999574356</v>
      </c>
      <c r="K3621" s="306">
        <f t="shared" ref="K3621" si="13474">(K3625-J3625)*$AE3620*$AF3620</f>
        <v>12.00000000108048</v>
      </c>
      <c r="L3621" s="306">
        <f t="shared" ref="L3621" si="13475">(L3625-K3625)*$AE3620*$AF3620</f>
        <v>11.999999999716238</v>
      </c>
      <c r="M3621" s="306">
        <f t="shared" ref="M3621" si="13476">(M3625-L3625)*$AE3620*$AF3620</f>
        <v>11.999999999716238</v>
      </c>
      <c r="N3621" s="409">
        <f t="shared" ref="N3621" si="13477">(N3625-M3625)*$AE3620*$AF3620</f>
        <v>11.999999999716238</v>
      </c>
      <c r="O3621" s="306">
        <f t="shared" ref="O3621" si="13478">(O3625-N3625)*$AE3620*$AF3620</f>
        <v>12.00000000108048</v>
      </c>
      <c r="P3621" s="306">
        <f t="shared" ref="P3621" si="13479">(P3625-O3625)*$AE3620*$AF3620</f>
        <v>11.999999999716238</v>
      </c>
      <c r="Q3621" s="306">
        <f t="shared" ref="Q3621" si="13480">(Q3625-P3625)*$AE3620*$AF3620</f>
        <v>11.999999999716238</v>
      </c>
      <c r="R3621" s="306">
        <f t="shared" ref="R3621" si="13481">(R3625-Q3625)*$AE3620*$AF3620</f>
        <v>11.999999999716238</v>
      </c>
      <c r="S3621" s="306">
        <f t="shared" ref="S3621" si="13482">(S3625-R3625)*$AE3620*$AF3620</f>
        <v>11.999999999716238</v>
      </c>
      <c r="T3621" s="306">
        <f t="shared" ref="T3621" si="13483">(T3625-S3625)*$AE3620*$AF3620</f>
        <v>12.00000000108048</v>
      </c>
      <c r="U3621" s="306">
        <f t="shared" ref="U3621" si="13484">(U3625-T3625)*$AE3620*$AF3620</f>
        <v>11.999999999716238</v>
      </c>
      <c r="V3621" s="409">
        <f t="shared" ref="V3621" si="13485">(V3625-U3625)*$AE3620*$AF3620</f>
        <v>17.999999999574356</v>
      </c>
      <c r="W3621" s="306">
        <f t="shared" ref="W3621" si="13486">(W3625-V3625)*$AE3620*$AF3620</f>
        <v>11.999999999716238</v>
      </c>
      <c r="X3621" s="306">
        <f t="shared" ref="X3621" si="13487">(X3625-W3625)*$AE3620*$AF3620</f>
        <v>11.999999999716238</v>
      </c>
      <c r="Y3621" s="306">
        <f t="shared" ref="Y3621" si="13488">(Y3625-X3625)*$AE3620*$AF3620</f>
        <v>12.00000000108048</v>
      </c>
      <c r="Z3621" s="306">
        <f t="shared" ref="Z3621" si="13489">(Z3625-Y3625)*$AE3620*$AF3620</f>
        <v>11.999999999716238</v>
      </c>
      <c r="AA3621" s="306">
        <f t="shared" ref="AA3621" si="13490">(AA3625-Z3625)*$AE3620*$AF3620</f>
        <v>11.999999999716238</v>
      </c>
      <c r="AB3621" s="398">
        <f t="shared" ref="AB3621" si="13491">(AB3625-AA3625)*$AE3620*$AF3620</f>
        <v>11.999999999716238</v>
      </c>
      <c r="AC3621" s="105">
        <f>SUM(E3621:AB3621)</f>
        <v>299.99999999972715</v>
      </c>
      <c r="AD3621" s="71"/>
      <c r="AE3621" s="153"/>
      <c r="AF3621" s="72"/>
      <c r="AK3621" s="15"/>
      <c r="AL3621" s="15"/>
      <c r="AM3621" s="15"/>
      <c r="AN3621" s="15"/>
    </row>
    <row r="3622" spans="1:42" x14ac:dyDescent="0.25">
      <c r="A3622" s="3528"/>
      <c r="B3622" s="3491"/>
      <c r="C3622" s="121" t="s">
        <v>17</v>
      </c>
      <c r="D3622" s="106" t="s">
        <v>56</v>
      </c>
      <c r="E3622" s="1874">
        <v>0</v>
      </c>
      <c r="F3622" s="1600">
        <v>0</v>
      </c>
      <c r="G3622" s="1600">
        <v>0</v>
      </c>
      <c r="H3622" s="1601">
        <v>0</v>
      </c>
      <c r="I3622" s="1878">
        <v>0</v>
      </c>
      <c r="J3622" s="1878">
        <v>0</v>
      </c>
      <c r="K3622" s="1878">
        <v>8</v>
      </c>
      <c r="L3622" s="1878">
        <v>0</v>
      </c>
      <c r="M3622" s="1878">
        <v>0</v>
      </c>
      <c r="N3622" s="1601">
        <v>0</v>
      </c>
      <c r="O3622" s="1600">
        <v>0</v>
      </c>
      <c r="P3622" s="1600">
        <v>0</v>
      </c>
      <c r="Q3622" s="1600">
        <v>0</v>
      </c>
      <c r="R3622" s="1600">
        <v>0</v>
      </c>
      <c r="S3622" s="1600">
        <v>0</v>
      </c>
      <c r="T3622" s="1600">
        <v>0</v>
      </c>
      <c r="U3622" s="1600">
        <v>0</v>
      </c>
      <c r="V3622" s="1601">
        <v>0</v>
      </c>
      <c r="W3622" s="1878">
        <v>0</v>
      </c>
      <c r="X3622" s="1878">
        <v>0</v>
      </c>
      <c r="Y3622" s="1878">
        <v>0</v>
      </c>
      <c r="Z3622" s="1878">
        <v>0</v>
      </c>
      <c r="AA3622" s="1878">
        <v>0</v>
      </c>
      <c r="AB3622" s="1879">
        <v>0</v>
      </c>
      <c r="AC3622" s="105">
        <f>AVERAGE(E3622:AB3622)</f>
        <v>0.33333333333333331</v>
      </c>
      <c r="AD3622" s="74"/>
      <c r="AE3622" s="74"/>
      <c r="AF3622" s="75"/>
      <c r="AK3622" s="15"/>
      <c r="AL3622" s="15"/>
      <c r="AM3622" s="15"/>
      <c r="AN3622" s="15"/>
    </row>
    <row r="3623" spans="1:42" ht="16.5" thickBot="1" x14ac:dyDescent="0.3">
      <c r="A3623" s="3529"/>
      <c r="B3623" s="3492"/>
      <c r="C3623" s="121" t="s">
        <v>19</v>
      </c>
      <c r="D3623" s="106"/>
      <c r="E3623" s="311">
        <f t="shared" ref="E3623:AB3623" si="13492">E3621/E3620</f>
        <v>0.66666666661613916</v>
      </c>
      <c r="F3623" s="312">
        <f t="shared" si="13492"/>
        <v>1.0000000001136868</v>
      </c>
      <c r="G3623" s="312">
        <f t="shared" si="13492"/>
        <v>0.66666666661613916</v>
      </c>
      <c r="H3623" s="411">
        <f t="shared" si="13492"/>
        <v>1</v>
      </c>
      <c r="I3623" s="312">
        <f t="shared" si="13492"/>
        <v>0.66666666661613916</v>
      </c>
      <c r="J3623" s="312">
        <f t="shared" si="13492"/>
        <v>1.5</v>
      </c>
      <c r="K3623" s="312">
        <f t="shared" si="13492"/>
        <v>0.66666666679298536</v>
      </c>
      <c r="L3623" s="312">
        <f t="shared" si="13492"/>
        <v>1</v>
      </c>
      <c r="M3623" s="312">
        <f t="shared" si="13492"/>
        <v>0.66666666661613916</v>
      </c>
      <c r="N3623" s="411">
        <f t="shared" si="13492"/>
        <v>1</v>
      </c>
      <c r="O3623" s="312">
        <f t="shared" si="13492"/>
        <v>0.66666666669193042</v>
      </c>
      <c r="P3623" s="312">
        <f t="shared" si="13492"/>
        <v>1</v>
      </c>
      <c r="Q3623" s="312">
        <f t="shared" si="13492"/>
        <v>0.66666666661613916</v>
      </c>
      <c r="R3623" s="312">
        <f t="shared" si="13492"/>
        <v>1</v>
      </c>
      <c r="S3623" s="312">
        <f t="shared" si="13492"/>
        <v>0.6666666667171941</v>
      </c>
      <c r="T3623" s="312">
        <f t="shared" si="13492"/>
        <v>1.0000000001136868</v>
      </c>
      <c r="U3623" s="312">
        <f t="shared" si="13492"/>
        <v>0.66666666661613916</v>
      </c>
      <c r="V3623" s="411">
        <f t="shared" si="13492"/>
        <v>1.5</v>
      </c>
      <c r="W3623" s="312">
        <f t="shared" si="13492"/>
        <v>0.66666666661613916</v>
      </c>
      <c r="X3623" s="312">
        <f t="shared" si="13492"/>
        <v>1</v>
      </c>
      <c r="Y3623" s="312">
        <f>V3621/V3620</f>
        <v>1.5</v>
      </c>
      <c r="Z3623" s="312">
        <f t="shared" si="13492"/>
        <v>1</v>
      </c>
      <c r="AA3623" s="312">
        <f t="shared" si="13492"/>
        <v>0.6666666667171941</v>
      </c>
      <c r="AB3623" s="335">
        <f t="shared" si="13492"/>
        <v>1</v>
      </c>
      <c r="AC3623" s="477">
        <f>MAX(E3623:AB3623)</f>
        <v>1.5</v>
      </c>
      <c r="AD3623" s="71"/>
      <c r="AE3623" s="153"/>
      <c r="AF3623" s="72"/>
      <c r="AK3623" s="15"/>
      <c r="AL3623" s="15"/>
      <c r="AM3623" s="15"/>
      <c r="AN3623" s="15"/>
    </row>
    <row r="3624" spans="1:42" hidden="1" x14ac:dyDescent="0.25">
      <c r="A3624" s="2227"/>
      <c r="B3624" s="2230"/>
      <c r="C3624" s="122" t="s">
        <v>118</v>
      </c>
      <c r="D3624" s="106">
        <v>3206.43</v>
      </c>
      <c r="E3624" s="308">
        <v>3206.433</v>
      </c>
      <c r="F3624" s="309">
        <v>3206.4349999999999</v>
      </c>
      <c r="G3624" s="309">
        <v>3206.4380000000001</v>
      </c>
      <c r="H3624" s="406">
        <v>3206.44</v>
      </c>
      <c r="I3624" s="153">
        <v>3206.4430000000002</v>
      </c>
      <c r="J3624" s="153">
        <v>3206.4450000000002</v>
      </c>
      <c r="K3624" s="153">
        <v>3206.4479999999999</v>
      </c>
      <c r="L3624" s="153">
        <v>3206.45</v>
      </c>
      <c r="M3624" s="153">
        <v>3206.453</v>
      </c>
      <c r="N3624" s="406">
        <v>3206.4549999999999</v>
      </c>
      <c r="O3624" s="153">
        <v>3206.4580000000001</v>
      </c>
      <c r="P3624" s="153">
        <v>3206.46</v>
      </c>
      <c r="Q3624" s="153">
        <v>3206.4630000000002</v>
      </c>
      <c r="R3624" s="153">
        <v>3206.4650000000001</v>
      </c>
      <c r="S3624" s="153">
        <v>3206.4679999999998</v>
      </c>
      <c r="T3624" s="153">
        <v>3206.47</v>
      </c>
      <c r="U3624" s="309">
        <v>3206.473</v>
      </c>
      <c r="V3624" s="309">
        <v>3206.4749999999999</v>
      </c>
      <c r="W3624" s="153">
        <v>3206.4780000000001</v>
      </c>
      <c r="X3624" s="153">
        <v>3206.48</v>
      </c>
      <c r="Y3624" s="406">
        <v>3206.4830000000002</v>
      </c>
      <c r="Z3624" s="153">
        <v>3206.4850000000001</v>
      </c>
      <c r="AA3624" s="153">
        <v>3206.4879999999998</v>
      </c>
      <c r="AB3624" s="314">
        <v>3206.49</v>
      </c>
      <c r="AC3624" s="106"/>
      <c r="AD3624" s="71"/>
      <c r="AE3624" s="153"/>
      <c r="AF3624" s="72"/>
      <c r="AK3624" s="15"/>
      <c r="AL3624" s="15"/>
      <c r="AM3624" s="15"/>
      <c r="AN3624" s="15"/>
    </row>
    <row r="3625" spans="1:42" s="181" customFormat="1" hidden="1" x14ac:dyDescent="0.25">
      <c r="A3625" s="2227"/>
      <c r="B3625" s="2230"/>
      <c r="C3625" s="122" t="s">
        <v>119</v>
      </c>
      <c r="D3625" s="106">
        <v>1710.28</v>
      </c>
      <c r="E3625" s="308">
        <v>1710.2819999999999</v>
      </c>
      <c r="F3625" s="309">
        <v>1710.2840000000001</v>
      </c>
      <c r="G3625" s="309">
        <v>1710.2860000000001</v>
      </c>
      <c r="H3625" s="406">
        <v>1710.288</v>
      </c>
      <c r="I3625" s="153">
        <v>1710.29</v>
      </c>
      <c r="J3625" s="153">
        <v>1710.2929999999999</v>
      </c>
      <c r="K3625" s="153">
        <v>1710.2950000000001</v>
      </c>
      <c r="L3625" s="153">
        <v>1710.297</v>
      </c>
      <c r="M3625" s="153">
        <v>1710.299</v>
      </c>
      <c r="N3625" s="406">
        <v>1710.3009999999999</v>
      </c>
      <c r="O3625" s="153">
        <v>1710.3030000000001</v>
      </c>
      <c r="P3625" s="153">
        <v>1710.3050000000001</v>
      </c>
      <c r="Q3625" s="153">
        <v>1710.307</v>
      </c>
      <c r="R3625" s="153">
        <v>1710.309</v>
      </c>
      <c r="S3625" s="153">
        <v>1710.3109999999999</v>
      </c>
      <c r="T3625" s="153">
        <v>1710.3130000000001</v>
      </c>
      <c r="U3625" s="309">
        <v>1710.3150000000001</v>
      </c>
      <c r="V3625" s="309">
        <v>1710.318</v>
      </c>
      <c r="W3625" s="153">
        <v>1710.32</v>
      </c>
      <c r="X3625" s="153">
        <v>1710.3219999999999</v>
      </c>
      <c r="Y3625" s="406">
        <v>1710.3240000000001</v>
      </c>
      <c r="Z3625" s="153">
        <v>1710.326</v>
      </c>
      <c r="AA3625" s="153">
        <v>1710.328</v>
      </c>
      <c r="AB3625" s="314">
        <v>1710.33</v>
      </c>
      <c r="AC3625" s="106"/>
      <c r="AD3625" s="71"/>
      <c r="AE3625" s="153"/>
      <c r="AF3625" s="72"/>
      <c r="AH3625" s="844"/>
      <c r="AI3625" s="845"/>
      <c r="AJ3625" s="845"/>
      <c r="AK3625" s="845"/>
      <c r="AL3625" s="846"/>
      <c r="AM3625" s="846"/>
      <c r="AN3625" s="189"/>
      <c r="AO3625" s="189"/>
      <c r="AP3625" s="189"/>
    </row>
    <row r="3626" spans="1:42" ht="16.5" hidden="1" thickBot="1" x14ac:dyDescent="0.3">
      <c r="A3626" s="3520" t="s">
        <v>44</v>
      </c>
      <c r="B3626" s="3521"/>
      <c r="C3626" s="3522"/>
      <c r="D3626" s="112"/>
      <c r="E3626" s="576">
        <f>SQRT(E3620*E3620+E3621*E3621)/E3472/1.73</f>
        <v>1.1785864384350839</v>
      </c>
      <c r="F3626" s="577">
        <f t="shared" ref="F3626:AB3626" si="13493">SQRT(F3620*F3620+F3621*F3621)/F3472/1.73</f>
        <v>0.92281974067507178</v>
      </c>
      <c r="G3626" s="577">
        <f t="shared" si="13493"/>
        <v>1.2164204388906847</v>
      </c>
      <c r="H3626" s="578">
        <f t="shared" si="13493"/>
        <v>0.95331135498721131</v>
      </c>
      <c r="I3626" s="505">
        <f t="shared" si="13493"/>
        <v>1.2152383004661071</v>
      </c>
      <c r="J3626" s="505">
        <f t="shared" si="13493"/>
        <v>1.2199806937697659</v>
      </c>
      <c r="K3626" s="505">
        <f t="shared" si="13493"/>
        <v>1.2320002079725507</v>
      </c>
      <c r="L3626" s="505">
        <f t="shared" si="13493"/>
        <v>0.96646047712496586</v>
      </c>
      <c r="M3626" s="505">
        <f t="shared" si="13493"/>
        <v>1.1966317810331331</v>
      </c>
      <c r="N3626" s="578">
        <f t="shared" si="13493"/>
        <v>0.93961435276038352</v>
      </c>
      <c r="O3626" s="505">
        <f t="shared" si="13493"/>
        <v>1.1989263770118566</v>
      </c>
      <c r="P3626" s="505">
        <f t="shared" si="13493"/>
        <v>0.93961435276038352</v>
      </c>
      <c r="Q3626" s="505">
        <f t="shared" si="13493"/>
        <v>1.1943459514609589</v>
      </c>
      <c r="R3626" s="505">
        <f t="shared" si="13493"/>
        <v>0.93692204802468038</v>
      </c>
      <c r="S3626" s="505">
        <f t="shared" si="13493"/>
        <v>1.200076977973509</v>
      </c>
      <c r="T3626" s="505">
        <f t="shared" si="13493"/>
        <v>0.94413607732204163</v>
      </c>
      <c r="U3626" s="577">
        <f t="shared" si="13493"/>
        <v>1.2012297897979098</v>
      </c>
      <c r="V3626" s="578">
        <f t="shared" si="13493"/>
        <v>1.1989263769070089</v>
      </c>
      <c r="W3626" s="505">
        <f t="shared" si="13493"/>
        <v>1.1954877735942868</v>
      </c>
      <c r="X3626" s="505">
        <f t="shared" si="13493"/>
        <v>0.93424512788746694</v>
      </c>
      <c r="Y3626" s="505">
        <f>SQRT(V3620*V3620+V3621*V3621)/V3472/1.73</f>
        <v>1.1989263769070089</v>
      </c>
      <c r="Z3626" s="505">
        <f t="shared" si="13493"/>
        <v>0.92981742585956439</v>
      </c>
      <c r="AA3626" s="505">
        <f t="shared" si="13493"/>
        <v>1.1841668665231027</v>
      </c>
      <c r="AB3626" s="1821">
        <f t="shared" si="13493"/>
        <v>0.92455926888015127</v>
      </c>
      <c r="AC3626" s="107">
        <f>AVERAGE(E3626:AB3626)</f>
        <v>1.092601857376037</v>
      </c>
      <c r="AD3626" s="76">
        <f>(AC3622-AC3626)/AC3622</f>
        <v>-2.2778055721281114</v>
      </c>
      <c r="AE3626" s="77"/>
      <c r="AF3626" s="78"/>
      <c r="AK3626" s="14"/>
      <c r="AL3626" s="14"/>
      <c r="AM3626" s="15"/>
      <c r="AN3626" s="14"/>
    </row>
    <row r="3627" spans="1:42" x14ac:dyDescent="0.25">
      <c r="A3627" s="3527" t="s">
        <v>664</v>
      </c>
      <c r="B3627" s="3490" t="s">
        <v>648</v>
      </c>
      <c r="C3627" s="119" t="s">
        <v>14</v>
      </c>
      <c r="D3627" s="2746" t="s">
        <v>117</v>
      </c>
      <c r="E3627" s="304">
        <f t="shared" ref="E3627" si="13494">(E3631-D3631)*$AE3627*$AF3627</f>
        <v>160.00000000002501</v>
      </c>
      <c r="F3627" s="69">
        <f t="shared" ref="F3627" si="13495">(F3631-E3631)*$AE3627*$AF3627</f>
        <v>159.99999999996817</v>
      </c>
      <c r="G3627" s="69">
        <f t="shared" ref="G3627" si="13496">(G3631-F3631)*$AE3627*$AF3627</f>
        <v>129.99999999999545</v>
      </c>
      <c r="H3627" s="408">
        <f t="shared" ref="H3627" si="13497">(H3631-G3631)*$AE3627*$AF3627</f>
        <v>116.00000000004229</v>
      </c>
      <c r="I3627" s="69">
        <f t="shared" ref="I3627" si="13498">(I3631-H3631)*$AE3627*$AF3627</f>
        <v>117.999999999995</v>
      </c>
      <c r="J3627" s="69">
        <f t="shared" ref="J3627" si="13499">(J3631-I3631)*$AE3627*$AF3627</f>
        <v>129.99999999999545</v>
      </c>
      <c r="K3627" s="69">
        <f t="shared" ref="K3627" si="13500">(K3631-J3631)*$AE3627*$AF3627</f>
        <v>129.99999999999545</v>
      </c>
      <c r="L3627" s="69">
        <f t="shared" ref="L3627" si="13501">(L3631-K3631)*$AE3627*$AF3627</f>
        <v>175.99999999998772</v>
      </c>
      <c r="M3627" s="69">
        <f t="shared" ref="M3627" si="13502">(M3631-L3631)*$AE3627*$AF3627</f>
        <v>218.00000000001774</v>
      </c>
      <c r="N3627" s="408">
        <f t="shared" ref="N3627" si="13503">(N3631-M3631)*$AE3627*$AF3627</f>
        <v>201.99999999999818</v>
      </c>
      <c r="O3627" s="69">
        <f t="shared" ref="O3627" si="13504">(O3631-N3631)*$AE3627*$AF3627</f>
        <v>217.99999999996089</v>
      </c>
      <c r="P3627" s="69">
        <f t="shared" ref="P3627" si="13505">(P3631-O3631)*$AE3627*$AF3627</f>
        <v>218.00000000001774</v>
      </c>
      <c r="Q3627" s="69">
        <f t="shared" ref="Q3627" si="13506">(Q3631-P3631)*$AE3627*$AF3627</f>
        <v>218.00000000001774</v>
      </c>
      <c r="R3627" s="69">
        <f t="shared" ref="R3627" si="13507">(R3631-Q3631)*$AE3627*$AF3627</f>
        <v>218.00000000001774</v>
      </c>
      <c r="S3627" s="69">
        <f t="shared" ref="S3627" si="13508">(S3631-R3631)*$AE3627*$AF3627</f>
        <v>231.9999999999709</v>
      </c>
      <c r="T3627" s="69">
        <f t="shared" ref="T3627" si="13509">(T3631-S3631)*$AE3627*$AF3627</f>
        <v>233.99999999998045</v>
      </c>
      <c r="U3627" s="69">
        <f t="shared" ref="U3627" si="13510">(U3631-T3631)*$AE3627*$AF3627</f>
        <v>174.00000000003502</v>
      </c>
      <c r="V3627" s="408">
        <f t="shared" ref="V3627" si="13511">(V3631-U3631)*$AE3627*$AF3627</f>
        <v>173.99999999997817</v>
      </c>
      <c r="W3627" s="69">
        <f t="shared" ref="W3627" si="13512">(W3631-V3631)*$AE3627*$AF3627</f>
        <v>160.00000000002501</v>
      </c>
      <c r="X3627" s="69">
        <f t="shared" ref="X3627" si="13513">(X3631-W3631)*$AE3627*$AF3627</f>
        <v>173.99999999997817</v>
      </c>
      <c r="Y3627" s="69">
        <f t="shared" ref="Y3627" si="13514">(Y3631-X3631)*$AE3627*$AF3627</f>
        <v>160.00000000002501</v>
      </c>
      <c r="Z3627" s="69">
        <f t="shared" ref="Z3627" si="13515">(Z3631-Y3631)*$AE3627*$AF3627</f>
        <v>159.99999999996817</v>
      </c>
      <c r="AA3627" s="69">
        <f t="shared" ref="AA3627" si="13516">(AA3631-Z3631)*$AE3627*$AF3627</f>
        <v>160.00000000002501</v>
      </c>
      <c r="AB3627" s="397">
        <f t="shared" ref="AB3627" si="13517">(AB3631-AA3631)*$AE3627*$AF3627</f>
        <v>159.99999999996817</v>
      </c>
      <c r="AC3627" s="104">
        <f>SUM(E3627:AB3627)</f>
        <v>4199.9999999999891</v>
      </c>
      <c r="AD3627" s="68"/>
      <c r="AE3627" s="69">
        <v>100</v>
      </c>
      <c r="AF3627" s="70">
        <v>20</v>
      </c>
      <c r="AK3627" s="474"/>
      <c r="AL3627" s="475"/>
      <c r="AM3627" s="474"/>
      <c r="AN3627" s="15"/>
    </row>
    <row r="3628" spans="1:42" x14ac:dyDescent="0.25">
      <c r="A3628" s="3528"/>
      <c r="B3628" s="3491"/>
      <c r="C3628" s="121" t="s">
        <v>16</v>
      </c>
      <c r="D3628" s="346" t="s">
        <v>117</v>
      </c>
      <c r="E3628" s="305">
        <f t="shared" ref="E3628" si="13518">(E3632-D3632)*$AE3627*$AF3627</f>
        <v>108.00000000000409</v>
      </c>
      <c r="F3628" s="306">
        <f t="shared" ref="F3628" si="13519">(F3632-E3632)*$AE3627*$AF3627</f>
        <v>107.99999999994725</v>
      </c>
      <c r="G3628" s="306">
        <f t="shared" ref="G3628" si="13520">(G3632-F3632)*$AE3627*$AF3627</f>
        <v>88.000000000022283</v>
      </c>
      <c r="H3628" s="409">
        <f t="shared" ref="H3628" si="13521">(H3632-G3632)*$AE3627*$AF3627</f>
        <v>79.999999999984084</v>
      </c>
      <c r="I3628" s="306">
        <f t="shared" ref="I3628" si="13522">(I3632-H3632)*$AE3627*$AF3627</f>
        <v>78.000000000031378</v>
      </c>
      <c r="J3628" s="306">
        <f t="shared" ref="J3628" si="13523">(J3632-I3632)*$AE3627*$AF3627</f>
        <v>87.999999999965439</v>
      </c>
      <c r="K3628" s="306">
        <f t="shared" ref="K3628" si="13524">(K3632-J3632)*$AE3627*$AF3627</f>
        <v>88.000000000022283</v>
      </c>
      <c r="L3628" s="306">
        <f t="shared" ref="L3628" si="13525">(L3632-K3632)*$AE3627*$AF3627</f>
        <v>117.999999999995</v>
      </c>
      <c r="M3628" s="306">
        <f t="shared" ref="M3628" si="13526">(M3632-L3632)*$AE3627*$AF3627</f>
        <v>148.00000000002456</v>
      </c>
      <c r="N3628" s="409">
        <f t="shared" ref="N3628" si="13527">(N3632-M3632)*$AE3627*$AF3627</f>
        <v>137.99999999997681</v>
      </c>
      <c r="O3628" s="306">
        <f t="shared" ref="O3628" si="13528">(O3632-N3632)*$AE3627*$AF3627</f>
        <v>148.00000000002456</v>
      </c>
      <c r="P3628" s="306">
        <f t="shared" ref="P3628" si="13529">(P3632-O3632)*$AE3627*$AF3627</f>
        <v>145.99999999995816</v>
      </c>
      <c r="Q3628" s="306">
        <f t="shared" ref="Q3628" si="13530">(Q3632-P3632)*$AE3627*$AF3627</f>
        <v>148.00000000002456</v>
      </c>
      <c r="R3628" s="306">
        <f t="shared" ref="R3628" si="13531">(R3632-Q3632)*$AE3627*$AF3627</f>
        <v>148.00000000002456</v>
      </c>
      <c r="S3628" s="306">
        <f t="shared" ref="S3628" si="13532">(S3632-R3632)*$AE3627*$AF3627</f>
        <v>155.99999999994907</v>
      </c>
      <c r="T3628" s="306">
        <f t="shared" ref="T3628" si="13533">(T3632-S3632)*$AE3627*$AF3627</f>
        <v>158.00000000001546</v>
      </c>
      <c r="U3628" s="306">
        <f t="shared" ref="U3628" si="13534">(U3632-T3632)*$AE3627*$AF3627</f>
        <v>117.999999999995</v>
      </c>
      <c r="V3628" s="409">
        <f t="shared" ref="V3628" si="13535">(V3632-U3632)*$AE3627*$AF3627</f>
        <v>117.999999999995</v>
      </c>
      <c r="W3628" s="306">
        <f t="shared" ref="W3628" si="13536">(W3632-V3632)*$AE3627*$AF3627</f>
        <v>108.00000000000409</v>
      </c>
      <c r="X3628" s="306">
        <f t="shared" ref="X3628" si="13537">(X3632-W3632)*$AE3627*$AF3627</f>
        <v>117.999999999995</v>
      </c>
      <c r="Y3628" s="306">
        <f t="shared" ref="Y3628" si="13538">(Y3632-X3632)*$AE3627*$AF3627</f>
        <v>108.00000000000409</v>
      </c>
      <c r="Z3628" s="306">
        <f t="shared" ref="Z3628" si="13539">(Z3632-Y3632)*$AE3627*$AF3627</f>
        <v>108.00000000000409</v>
      </c>
      <c r="AA3628" s="306">
        <f t="shared" ref="AA3628" si="13540">(AA3632-Z3632)*$AE3627*$AF3627</f>
        <v>108.00000000000409</v>
      </c>
      <c r="AB3628" s="398">
        <f t="shared" ref="AB3628" si="13541">(AB3632-AA3632)*$AE3627*$AF3627</f>
        <v>108.00000000000409</v>
      </c>
      <c r="AC3628" s="105">
        <f>SUM(E3628:AB3628)</f>
        <v>2839.999999999975</v>
      </c>
      <c r="AD3628" s="71"/>
      <c r="AE3628" s="153"/>
      <c r="AF3628" s="72"/>
      <c r="AK3628" s="15"/>
      <c r="AL3628" s="15"/>
      <c r="AM3628" s="15"/>
      <c r="AN3628" s="15"/>
    </row>
    <row r="3629" spans="1:42" x14ac:dyDescent="0.25">
      <c r="A3629" s="3528"/>
      <c r="B3629" s="3491"/>
      <c r="C3629" s="121" t="s">
        <v>17</v>
      </c>
      <c r="D3629" s="106" t="s">
        <v>56</v>
      </c>
      <c r="E3629" s="1600">
        <v>11</v>
      </c>
      <c r="F3629" s="1600">
        <v>11</v>
      </c>
      <c r="G3629" s="1600">
        <v>9</v>
      </c>
      <c r="H3629" s="1601">
        <v>8</v>
      </c>
      <c r="I3629" s="1878">
        <v>8</v>
      </c>
      <c r="J3629" s="1878">
        <v>9</v>
      </c>
      <c r="K3629" s="1878">
        <v>9</v>
      </c>
      <c r="L3629" s="1878">
        <v>12</v>
      </c>
      <c r="M3629" s="1878">
        <v>15</v>
      </c>
      <c r="N3629" s="1601">
        <v>14</v>
      </c>
      <c r="O3629" s="1878">
        <v>15</v>
      </c>
      <c r="P3629" s="1878">
        <v>15</v>
      </c>
      <c r="Q3629" s="1878">
        <v>15</v>
      </c>
      <c r="R3629" s="1878">
        <v>15</v>
      </c>
      <c r="S3629" s="1878">
        <v>16</v>
      </c>
      <c r="T3629" s="1878">
        <v>16</v>
      </c>
      <c r="U3629" s="1600">
        <v>12</v>
      </c>
      <c r="V3629" s="1601">
        <v>12</v>
      </c>
      <c r="W3629" s="1878">
        <v>11</v>
      </c>
      <c r="X3629" s="1878">
        <v>12</v>
      </c>
      <c r="Y3629" s="1878">
        <v>11</v>
      </c>
      <c r="Z3629" s="1878">
        <v>11</v>
      </c>
      <c r="AA3629" s="1878">
        <v>11</v>
      </c>
      <c r="AB3629" s="1878">
        <v>11</v>
      </c>
      <c r="AC3629" s="105">
        <f>AVERAGE(E3629:AB3629)</f>
        <v>12.041666666666666</v>
      </c>
      <c r="AD3629" s="74"/>
      <c r="AE3629" s="74"/>
      <c r="AF3629" s="75"/>
      <c r="AK3629" s="15"/>
      <c r="AL3629" s="15"/>
      <c r="AM3629" s="15"/>
      <c r="AN3629" s="15"/>
    </row>
    <row r="3630" spans="1:42" ht="16.5" thickBot="1" x14ac:dyDescent="0.3">
      <c r="A3630" s="3674"/>
      <c r="B3630" s="3519"/>
      <c r="C3630" s="124" t="s">
        <v>19</v>
      </c>
      <c r="D3630" s="345"/>
      <c r="E3630" s="620">
        <f t="shared" ref="E3630:AB3630" si="13542">E3628/E3627</f>
        <v>0.67499999999992011</v>
      </c>
      <c r="F3630" s="316">
        <f t="shared" si="13542"/>
        <v>0.67499999999980465</v>
      </c>
      <c r="G3630" s="316">
        <f t="shared" si="13542"/>
        <v>0.67692307692327203</v>
      </c>
      <c r="H3630" s="424">
        <f t="shared" si="13542"/>
        <v>0.68965517241340446</v>
      </c>
      <c r="I3630" s="316">
        <f t="shared" si="13542"/>
        <v>0.66101694915283626</v>
      </c>
      <c r="J3630" s="316">
        <f t="shared" si="13542"/>
        <v>0.67692307692283471</v>
      </c>
      <c r="K3630" s="316">
        <f t="shared" si="13542"/>
        <v>0.67692307692327203</v>
      </c>
      <c r="L3630" s="316">
        <f t="shared" si="13542"/>
        <v>0.67045454545456384</v>
      </c>
      <c r="M3630" s="316">
        <f t="shared" si="13542"/>
        <v>0.67889908256886478</v>
      </c>
      <c r="N3630" s="424">
        <f t="shared" si="13542"/>
        <v>0.68316831683157453</v>
      </c>
      <c r="O3630" s="316">
        <f t="shared" si="13542"/>
        <v>0.67889908256904175</v>
      </c>
      <c r="P3630" s="316">
        <f t="shared" si="13542"/>
        <v>0.66972477064195546</v>
      </c>
      <c r="Q3630" s="316">
        <f t="shared" si="13542"/>
        <v>0.67889908256886478</v>
      </c>
      <c r="R3630" s="316">
        <f t="shared" si="13542"/>
        <v>0.67889908256886478</v>
      </c>
      <c r="S3630" s="316">
        <f t="shared" si="13542"/>
        <v>0.67241379310331306</v>
      </c>
      <c r="T3630" s="316">
        <f t="shared" si="13542"/>
        <v>0.67521367521379771</v>
      </c>
      <c r="U3630" s="316">
        <f t="shared" si="13542"/>
        <v>0.67816091954006463</v>
      </c>
      <c r="V3630" s="424">
        <f t="shared" si="13542"/>
        <v>0.67816091954028623</v>
      </c>
      <c r="W3630" s="316">
        <f t="shared" si="13542"/>
        <v>0.67499999999992011</v>
      </c>
      <c r="X3630" s="316">
        <f t="shared" si="13542"/>
        <v>0.67816091954028623</v>
      </c>
      <c r="Y3630" s="316">
        <f>V3628/V3627</f>
        <v>0.67816091954028623</v>
      </c>
      <c r="Z3630" s="316">
        <f t="shared" si="13542"/>
        <v>0.67500000000015992</v>
      </c>
      <c r="AA3630" s="316">
        <f t="shared" si="13542"/>
        <v>0.67499999999992011</v>
      </c>
      <c r="AB3630" s="870">
        <f t="shared" si="13542"/>
        <v>0.67500000000015992</v>
      </c>
      <c r="AC3630" s="498">
        <f>MAX(E3630:AB3630)</f>
        <v>0.68965517241340446</v>
      </c>
      <c r="AD3630" s="71"/>
      <c r="AE3630" s="153"/>
      <c r="AF3630" s="72"/>
      <c r="AK3630" s="15"/>
      <c r="AL3630" s="15"/>
      <c r="AM3630" s="15"/>
      <c r="AN3630" s="15"/>
    </row>
    <row r="3631" spans="1:42" hidden="1" x14ac:dyDescent="0.25">
      <c r="A3631" s="2217"/>
      <c r="B3631" s="2220"/>
      <c r="C3631" s="360" t="s">
        <v>118</v>
      </c>
      <c r="D3631" s="1311">
        <v>220.38</v>
      </c>
      <c r="E3631" s="667">
        <v>220.46</v>
      </c>
      <c r="F3631" s="134">
        <v>220.54</v>
      </c>
      <c r="G3631" s="89">
        <v>220.60499999999999</v>
      </c>
      <c r="H3631" s="405">
        <v>220.66300000000001</v>
      </c>
      <c r="I3631" s="89">
        <v>220.72200000000001</v>
      </c>
      <c r="J3631" s="89">
        <v>220.78700000000001</v>
      </c>
      <c r="K3631" s="89">
        <v>220.852</v>
      </c>
      <c r="L3631" s="89">
        <v>220.94</v>
      </c>
      <c r="M3631" s="89">
        <v>221.04900000000001</v>
      </c>
      <c r="N3631" s="405">
        <v>221.15</v>
      </c>
      <c r="O3631" s="134">
        <v>221.25899999999999</v>
      </c>
      <c r="P3631" s="134">
        <v>221.36799999999999</v>
      </c>
      <c r="Q3631" s="134">
        <v>221.477</v>
      </c>
      <c r="R3631" s="134">
        <v>221.58600000000001</v>
      </c>
      <c r="S3631" s="134">
        <v>221.702</v>
      </c>
      <c r="T3631" s="134">
        <v>221.81899999999999</v>
      </c>
      <c r="U3631" s="89">
        <v>221.90600000000001</v>
      </c>
      <c r="V3631" s="89">
        <v>221.99299999999999</v>
      </c>
      <c r="W3631" s="89">
        <v>222.07300000000001</v>
      </c>
      <c r="X3631" s="89">
        <v>222.16</v>
      </c>
      <c r="Y3631" s="405">
        <v>222.24</v>
      </c>
      <c r="Z3631" s="134">
        <v>222.32</v>
      </c>
      <c r="AA3631" s="134">
        <v>222.4</v>
      </c>
      <c r="AB3631" s="518">
        <v>222.48</v>
      </c>
      <c r="AC3631" s="120"/>
      <c r="AD3631" s="71"/>
      <c r="AE3631" s="153"/>
      <c r="AF3631" s="72"/>
      <c r="AK3631" s="15"/>
      <c r="AL3631" s="15"/>
      <c r="AM3631" s="15"/>
      <c r="AN3631" s="15"/>
    </row>
    <row r="3632" spans="1:42" s="181" customFormat="1" hidden="1" x14ac:dyDescent="0.25">
      <c r="A3632" s="2227"/>
      <c r="B3632" s="2230"/>
      <c r="C3632" s="122" t="s">
        <v>119</v>
      </c>
      <c r="D3632" s="106">
        <v>182.52</v>
      </c>
      <c r="E3632" s="543">
        <v>182.57400000000001</v>
      </c>
      <c r="F3632" s="309">
        <v>182.62799999999999</v>
      </c>
      <c r="G3632" s="309">
        <v>182.672</v>
      </c>
      <c r="H3632" s="406">
        <v>182.71199999999999</v>
      </c>
      <c r="I3632" s="153">
        <v>182.751</v>
      </c>
      <c r="J3632" s="153">
        <v>182.79499999999999</v>
      </c>
      <c r="K3632" s="153">
        <v>182.839</v>
      </c>
      <c r="L3632" s="153">
        <v>182.898</v>
      </c>
      <c r="M3632" s="153">
        <v>182.97200000000001</v>
      </c>
      <c r="N3632" s="406">
        <v>183.041</v>
      </c>
      <c r="O3632" s="309">
        <v>183.11500000000001</v>
      </c>
      <c r="P3632" s="309">
        <v>183.18799999999999</v>
      </c>
      <c r="Q3632" s="309">
        <v>183.262</v>
      </c>
      <c r="R3632" s="309">
        <v>183.33600000000001</v>
      </c>
      <c r="S3632" s="309">
        <v>183.41399999999999</v>
      </c>
      <c r="T3632" s="309">
        <v>183.49299999999999</v>
      </c>
      <c r="U3632" s="309">
        <v>183.55199999999999</v>
      </c>
      <c r="V3632" s="309">
        <v>183.61099999999999</v>
      </c>
      <c r="W3632" s="153">
        <v>183.66499999999999</v>
      </c>
      <c r="X3632" s="153">
        <v>183.72399999999999</v>
      </c>
      <c r="Y3632" s="406">
        <v>183.77799999999999</v>
      </c>
      <c r="Z3632" s="309">
        <v>183.83199999999999</v>
      </c>
      <c r="AA3632" s="309">
        <v>183.886</v>
      </c>
      <c r="AB3632" s="934">
        <v>183.94</v>
      </c>
      <c r="AC3632" s="106"/>
      <c r="AD3632" s="71"/>
      <c r="AE3632" s="153"/>
      <c r="AF3632" s="72"/>
      <c r="AH3632" s="844"/>
      <c r="AI3632" s="845"/>
      <c r="AJ3632" s="845"/>
      <c r="AK3632" s="845"/>
      <c r="AL3632" s="846"/>
      <c r="AM3632" s="846"/>
      <c r="AN3632" s="189"/>
      <c r="AO3632" s="189"/>
      <c r="AP3632" s="189"/>
    </row>
    <row r="3633" spans="1:42" ht="16.5" hidden="1" thickBot="1" x14ac:dyDescent="0.3">
      <c r="A3633" s="3520" t="s">
        <v>44</v>
      </c>
      <c r="B3633" s="3521"/>
      <c r="C3633" s="3521"/>
      <c r="D3633" s="112"/>
      <c r="E3633" s="502">
        <f>SQRT(E3627*E3627+E3628*E3628)/E3472/1.73</f>
        <v>10.516791128025231</v>
      </c>
      <c r="F3633" s="179">
        <f t="shared" ref="F3633:AB3633" si="13543">SQRT(F3627*F3627+F3628*F3628)/F3472/1.73</f>
        <v>10.497004126839327</v>
      </c>
      <c r="G3633" s="179">
        <f t="shared" si="13543"/>
        <v>8.8270661717871839</v>
      </c>
      <c r="H3633" s="413">
        <f t="shared" si="13543"/>
        <v>7.9156102861240258</v>
      </c>
      <c r="I3633" s="77">
        <f t="shared" si="13543"/>
        <v>7.9458499851535827</v>
      </c>
      <c r="J3633" s="77">
        <f t="shared" si="13543"/>
        <v>8.8529014874101293</v>
      </c>
      <c r="K3633" s="77">
        <f t="shared" si="13543"/>
        <v>8.940122191721402</v>
      </c>
      <c r="L3633" s="77">
        <f t="shared" si="13543"/>
        <v>12.067325436610263</v>
      </c>
      <c r="M3633" s="77">
        <f t="shared" si="13543"/>
        <v>14.574878190142263</v>
      </c>
      <c r="N3633" s="413">
        <f t="shared" si="13543"/>
        <v>13.544975351844894</v>
      </c>
      <c r="O3633" s="179">
        <f t="shared" si="13543"/>
        <v>14.602826182834081</v>
      </c>
      <c r="P3633" s="179">
        <f t="shared" si="13543"/>
        <v>14.526929505111145</v>
      </c>
      <c r="Q3633" s="179">
        <f t="shared" si="13543"/>
        <v>14.547036971058896</v>
      </c>
      <c r="R3633" s="179">
        <f t="shared" si="13543"/>
        <v>14.547036971058896</v>
      </c>
      <c r="S3633" s="179">
        <f t="shared" si="13543"/>
        <v>15.508809208616837</v>
      </c>
      <c r="T3633" s="179">
        <f t="shared" si="13543"/>
        <v>15.708039848525162</v>
      </c>
      <c r="U3633" s="179">
        <f t="shared" si="13543"/>
        <v>11.673855197942872</v>
      </c>
      <c r="V3633" s="413">
        <f t="shared" si="13543"/>
        <v>11.651470048950921</v>
      </c>
      <c r="W3633" s="77">
        <f t="shared" si="13543"/>
        <v>10.667605532346814</v>
      </c>
      <c r="X3633" s="77">
        <f t="shared" si="13543"/>
        <v>11.573793581957915</v>
      </c>
      <c r="Y3633" s="77">
        <f>SQRT(V3627*V3627+V3628*V3628)/V3472/1.73</f>
        <v>11.651470048950921</v>
      </c>
      <c r="Z3633" s="179">
        <f t="shared" si="13543"/>
        <v>10.576602262400041</v>
      </c>
      <c r="AA3633" s="179">
        <f t="shared" si="13543"/>
        <v>10.566586540563227</v>
      </c>
      <c r="AB3633" s="399">
        <f t="shared" si="13543"/>
        <v>10.516791128022662</v>
      </c>
      <c r="AC3633" s="107">
        <f>AVERAGE(E3633:AB3633)</f>
        <v>11.750057390999947</v>
      </c>
      <c r="AD3633" s="76">
        <f>(AC3629-AC3633)/AC3629</f>
        <v>2.4216687252599504E-2</v>
      </c>
      <c r="AE3633" s="77"/>
      <c r="AF3633" s="78"/>
      <c r="AK3633" s="14"/>
      <c r="AL3633" s="14"/>
      <c r="AM3633" s="15"/>
      <c r="AN3633" s="14"/>
    </row>
    <row r="3634" spans="1:42" x14ac:dyDescent="0.25">
      <c r="A3634" s="3527" t="s">
        <v>665</v>
      </c>
      <c r="B3634" s="3490" t="s">
        <v>666</v>
      </c>
      <c r="C3634" s="123" t="s">
        <v>14</v>
      </c>
      <c r="D3634" s="106" t="s">
        <v>117</v>
      </c>
      <c r="E3634" s="304">
        <f t="shared" ref="E3634" si="13544">(E3638-D3638)*$AE3634*$AF3634</f>
        <v>1506.0000000012224</v>
      </c>
      <c r="F3634" s="69">
        <f t="shared" ref="F3634" si="13545">(F3638-E3638)*$AE3634*$AF3634</f>
        <v>1523.9999999939755</v>
      </c>
      <c r="G3634" s="69">
        <f t="shared" ref="G3634" si="13546">(G3638-F3638)*$AE3634*$AF3634</f>
        <v>1518.0000000036671</v>
      </c>
      <c r="H3634" s="408">
        <f t="shared" ref="H3634" si="13547">(H3638-G3638)*$AE3634*$AF3634</f>
        <v>1469.9999999938882</v>
      </c>
      <c r="I3634" s="69">
        <f t="shared" ref="I3634" si="13548">(I3638-H3638)*$AE3634*$AF3634</f>
        <v>1506.0000000012224</v>
      </c>
      <c r="J3634" s="69">
        <f t="shared" ref="J3634" si="13549">(J3638-I3638)*$AE3634*$AF3634</f>
        <v>1800.0000000065484</v>
      </c>
      <c r="K3634" s="69">
        <f t="shared" ref="K3634" si="13550">(K3638-J3638)*$AE3634*$AF3634</f>
        <v>1859.9999999969441</v>
      </c>
      <c r="L3634" s="69">
        <f t="shared" ref="L3634" si="13551">(L3638-K3638)*$AE3634*$AF3634</f>
        <v>1950.0000000043656</v>
      </c>
      <c r="M3634" s="69">
        <f t="shared" ref="M3634" si="13552">(M3638-L3638)*$AE3634*$AF3634</f>
        <v>1799.9999999956344</v>
      </c>
      <c r="N3634" s="408">
        <f t="shared" ref="N3634" si="13553">(N3638-M3638)*$AE3634*$AF3634</f>
        <v>1811.9999999980791</v>
      </c>
      <c r="O3634" s="69">
        <f t="shared" ref="O3634" si="13554">(O3638-N3638)*$AE3634*$AF3634</f>
        <v>1811.9999999980791</v>
      </c>
      <c r="P3634" s="69">
        <f t="shared" ref="P3634" si="13555">(P3638-O3638)*$AE3634*$AF3634</f>
        <v>1728.000000002794</v>
      </c>
      <c r="Q3634" s="69">
        <f t="shared" ref="Q3634" si="13556">(Q3638-P3638)*$AE3634*$AF3634</f>
        <v>1745.9999999955471</v>
      </c>
      <c r="R3634" s="69">
        <f t="shared" ref="R3634" si="13557">(R3638-Q3638)*$AE3634*$AF3634</f>
        <v>1692.0000000063737</v>
      </c>
      <c r="S3634" s="69">
        <f t="shared" ref="S3634" si="13558">(S3638-R3638)*$AE3634*$AF3634</f>
        <v>1811.9999999980791</v>
      </c>
      <c r="T3634" s="69">
        <f t="shared" ref="T3634" si="13559">(T3638-S3638)*$AE3634*$AF3634</f>
        <v>1884.0000000018335</v>
      </c>
      <c r="U3634" s="69">
        <f t="shared" ref="U3634" si="13560">(U3638-T3638)*$AE3634*$AF3634</f>
        <v>1830.0000000017462</v>
      </c>
      <c r="V3634" s="408">
        <f t="shared" ref="V3634" si="13561">(V3638-U3638)*$AE3634*$AF3634</f>
        <v>1811.9999999980791</v>
      </c>
      <c r="W3634" s="69">
        <f t="shared" ref="W3634" si="13562">(W3638-V3638)*$AE3634*$AF3634</f>
        <v>1830.0000000017462</v>
      </c>
      <c r="X3634" s="69">
        <f t="shared" ref="X3634" si="13563">(X3638-W3638)*$AE3634*$AF3634</f>
        <v>1847.9999999944994</v>
      </c>
      <c r="Y3634" s="69">
        <f t="shared" ref="Y3634" si="13564">(Y3638-X3638)*$AE3634*$AF3634</f>
        <v>1794.000000005326</v>
      </c>
      <c r="Z3634" s="69">
        <f t="shared" ref="Z3634" si="13565">(Z3638-Y3638)*$AE3634*$AF3634</f>
        <v>1727.99999999188</v>
      </c>
      <c r="AA3634" s="69">
        <f t="shared" ref="AA3634" si="13566">(AA3638-Z3638)*$AE3634*$AF3634</f>
        <v>1644.0000000075088</v>
      </c>
      <c r="AB3634" s="397">
        <f t="shared" ref="AB3634" si="13567">(AB3638-AA3638)*$AE3634*$AF3634</f>
        <v>1433.999999997468</v>
      </c>
      <c r="AC3634" s="132">
        <f>SUM(E3634:AB3634)</f>
        <v>41339.999999996508</v>
      </c>
      <c r="AD3634" s="68"/>
      <c r="AE3634" s="69">
        <v>100</v>
      </c>
      <c r="AF3634" s="70">
        <v>60</v>
      </c>
      <c r="AK3634" s="474"/>
      <c r="AL3634" s="475"/>
      <c r="AM3634" s="474"/>
      <c r="AN3634" s="15"/>
    </row>
    <row r="3635" spans="1:42" x14ac:dyDescent="0.25">
      <c r="A3635" s="3528"/>
      <c r="B3635" s="3491"/>
      <c r="C3635" s="121" t="s">
        <v>16</v>
      </c>
      <c r="D3635" s="106" t="s">
        <v>117</v>
      </c>
      <c r="E3635" s="305">
        <f t="shared" ref="E3635" si="13568">(E3639-D3639)*$AE3634*$AF3634</f>
        <v>473.99999999834108</v>
      </c>
      <c r="F3635" s="306">
        <f t="shared" ref="F3635" si="13569">(F3639-E3639)*$AE3634*$AF3634</f>
        <v>486.0000000007858</v>
      </c>
      <c r="G3635" s="306">
        <f t="shared" ref="G3635" si="13570">(G3639-F3639)*$AE3634*$AF3634</f>
        <v>479.99999999956344</v>
      </c>
      <c r="H3635" s="409">
        <f t="shared" ref="H3635" si="13571">(H3639-G3639)*$AE3634*$AF3634</f>
        <v>462.00000000135333</v>
      </c>
      <c r="I3635" s="306">
        <f t="shared" ref="I3635" si="13572">(I3639-H3639)*$AE3634*$AF3634</f>
        <v>479.99999999956344</v>
      </c>
      <c r="J3635" s="306">
        <f t="shared" ref="J3635" si="13573">(J3639-I3639)*$AE3634*$AF3634</f>
        <v>569.99999999879947</v>
      </c>
      <c r="K3635" s="306">
        <f t="shared" ref="K3635" si="13574">(K3639-J3639)*$AE3634*$AF3634</f>
        <v>588.00000000246655</v>
      </c>
      <c r="L3635" s="306">
        <f t="shared" ref="L3635" si="13575">(L3639-K3639)*$AE3634*$AF3634</f>
        <v>617.99999999766442</v>
      </c>
      <c r="M3635" s="306">
        <f t="shared" ref="M3635" si="13576">(M3639-L3639)*$AE3634*$AF3634</f>
        <v>564.00000000030559</v>
      </c>
      <c r="N3635" s="409">
        <f t="shared" ref="N3635" si="13577">(N3639-M3639)*$AE3634*$AF3634</f>
        <v>576.00000000002183</v>
      </c>
      <c r="O3635" s="306">
        <f t="shared" ref="O3635" si="13578">(O3639-N3639)*$AE3634*$AF3634</f>
        <v>576.00000000002183</v>
      </c>
      <c r="P3635" s="306">
        <f t="shared" ref="P3635" si="13579">(P3639-O3639)*$AE3634*$AF3634</f>
        <v>546.00000000209548</v>
      </c>
      <c r="Q3635" s="306">
        <f t="shared" ref="Q3635" si="13580">(Q3639-P3639)*$AE3634*$AF3634</f>
        <v>551.99999999786087</v>
      </c>
      <c r="R3635" s="306">
        <f t="shared" ref="R3635" si="13581">(R3639-Q3639)*$AE3634*$AF3634</f>
        <v>533.99999999965075</v>
      </c>
      <c r="S3635" s="306">
        <f t="shared" ref="S3635" si="13582">(S3639-R3639)*$AE3634*$AF3634</f>
        <v>576.00000000002183</v>
      </c>
      <c r="T3635" s="306">
        <f t="shared" ref="T3635" si="13583">(T3639-S3639)*$AE3634*$AF3634</f>
        <v>594.00000000096043</v>
      </c>
      <c r="U3635" s="306">
        <f t="shared" ref="U3635" si="13584">(U3639-T3639)*$AE3634*$AF3634</f>
        <v>576.00000000002183</v>
      </c>
      <c r="V3635" s="409">
        <f t="shared" ref="V3635" si="13585">(V3639-U3639)*$AE3634*$AF3634</f>
        <v>576.00000000002183</v>
      </c>
      <c r="W3635" s="306">
        <f t="shared" ref="W3635" si="13586">(W3639-V3639)*$AE3634*$AF3634</f>
        <v>576.00000000002183</v>
      </c>
      <c r="X3635" s="306">
        <f t="shared" ref="X3635" si="13587">(X3639-W3639)*$AE3634*$AF3634</f>
        <v>587.99999999973807</v>
      </c>
      <c r="Y3635" s="306">
        <f t="shared" ref="Y3635" si="13588">(Y3639-X3639)*$AE3634*$AF3634</f>
        <v>570.00000000152795</v>
      </c>
      <c r="Z3635" s="306">
        <f t="shared" ref="Z3635" si="13589">(Z3639-Y3639)*$AE3634*$AF3634</f>
        <v>545.99999999936699</v>
      </c>
      <c r="AA3635" s="306">
        <f t="shared" ref="AA3635" si="13590">(AA3639-Z3639)*$AE3634*$AF3634</f>
        <v>515.99999999871216</v>
      </c>
      <c r="AB3635" s="398">
        <f t="shared" ref="AB3635" si="13591">(AB3639-AA3639)*$AE3634*$AF3634</f>
        <v>456.00000000013097</v>
      </c>
      <c r="AC3635" s="105">
        <f>SUM(E3635:AB3635)</f>
        <v>13079.999999999018</v>
      </c>
      <c r="AD3635" s="71"/>
      <c r="AE3635" s="153"/>
      <c r="AF3635" s="72"/>
      <c r="AK3635" s="15"/>
      <c r="AL3635" s="15"/>
      <c r="AM3635" s="15"/>
      <c r="AN3635" s="15"/>
    </row>
    <row r="3636" spans="1:42" x14ac:dyDescent="0.25">
      <c r="A3636" s="3528"/>
      <c r="B3636" s="3491"/>
      <c r="C3636" s="121" t="s">
        <v>17</v>
      </c>
      <c r="D3636" s="106" t="s">
        <v>56</v>
      </c>
      <c r="E3636" s="1571">
        <v>88</v>
      </c>
      <c r="F3636" s="1565">
        <v>89</v>
      </c>
      <c r="G3636" s="1565">
        <v>89</v>
      </c>
      <c r="H3636" s="414">
        <v>86</v>
      </c>
      <c r="I3636" s="1565">
        <v>88</v>
      </c>
      <c r="J3636" s="1565">
        <v>105</v>
      </c>
      <c r="K3636" s="1565">
        <v>109</v>
      </c>
      <c r="L3636" s="1565">
        <v>114</v>
      </c>
      <c r="M3636" s="1565">
        <v>105</v>
      </c>
      <c r="N3636" s="414">
        <v>106</v>
      </c>
      <c r="O3636" s="1565">
        <v>106</v>
      </c>
      <c r="P3636" s="1565">
        <v>101</v>
      </c>
      <c r="Q3636" s="1565">
        <v>102</v>
      </c>
      <c r="R3636" s="1565">
        <v>99</v>
      </c>
      <c r="S3636" s="1565">
        <v>106</v>
      </c>
      <c r="T3636" s="1565">
        <v>110</v>
      </c>
      <c r="U3636" s="1565">
        <v>107</v>
      </c>
      <c r="V3636" s="414">
        <v>106</v>
      </c>
      <c r="W3636" s="1565">
        <v>107</v>
      </c>
      <c r="X3636" s="1565">
        <v>108</v>
      </c>
      <c r="Y3636" s="325">
        <v>105</v>
      </c>
      <c r="Z3636" s="1565">
        <v>101</v>
      </c>
      <c r="AA3636" s="1565">
        <v>96</v>
      </c>
      <c r="AB3636" s="1598">
        <v>84</v>
      </c>
      <c r="AC3636" s="105">
        <f>AVERAGE(E3636:AB3636)</f>
        <v>100.70833333333333</v>
      </c>
      <c r="AD3636" s="74"/>
      <c r="AE3636" s="74"/>
      <c r="AF3636" s="75"/>
      <c r="AK3636" s="15"/>
      <c r="AL3636" s="15"/>
      <c r="AM3636" s="15"/>
      <c r="AN3636" s="15"/>
    </row>
    <row r="3637" spans="1:42" ht="16.5" thickBot="1" x14ac:dyDescent="0.3">
      <c r="A3637" s="3529"/>
      <c r="B3637" s="3492"/>
      <c r="C3637" s="121" t="s">
        <v>19</v>
      </c>
      <c r="D3637" s="106"/>
      <c r="E3637" s="311">
        <f t="shared" ref="E3637:AB3637" si="13592">E3635/E3634</f>
        <v>0.31474103585521668</v>
      </c>
      <c r="F3637" s="312">
        <f t="shared" si="13592"/>
        <v>0.31889763779705183</v>
      </c>
      <c r="G3637" s="312">
        <f t="shared" si="13592"/>
        <v>0.31620553359578651</v>
      </c>
      <c r="H3637" s="411">
        <f t="shared" si="13592"/>
        <v>0.31428571428794161</v>
      </c>
      <c r="I3637" s="312">
        <f t="shared" si="13592"/>
        <v>0.31872509960104506</v>
      </c>
      <c r="J3637" s="312">
        <f t="shared" si="13592"/>
        <v>0.31666666666484766</v>
      </c>
      <c r="K3637" s="312">
        <f t="shared" si="13592"/>
        <v>0.31612903225991001</v>
      </c>
      <c r="L3637" s="312">
        <f t="shared" si="13592"/>
        <v>0.31692307692116967</v>
      </c>
      <c r="M3637" s="312">
        <f t="shared" si="13592"/>
        <v>0.31333333333426305</v>
      </c>
      <c r="N3637" s="411">
        <f t="shared" si="13592"/>
        <v>0.31788079470233577</v>
      </c>
      <c r="O3637" s="312">
        <f t="shared" si="13592"/>
        <v>0.31788079470233577</v>
      </c>
      <c r="P3637" s="312">
        <f t="shared" si="13592"/>
        <v>0.31597222222292398</v>
      </c>
      <c r="Q3637" s="312">
        <f t="shared" si="13592"/>
        <v>0.31615120274872205</v>
      </c>
      <c r="R3637" s="312">
        <f t="shared" si="13592"/>
        <v>0.31560283687803736</v>
      </c>
      <c r="S3637" s="312">
        <f t="shared" si="13592"/>
        <v>0.31788079470233577</v>
      </c>
      <c r="T3637" s="312">
        <f t="shared" si="13592"/>
        <v>0.31528662420402459</v>
      </c>
      <c r="U3637" s="312">
        <f t="shared" si="13592"/>
        <v>0.31475409836036733</v>
      </c>
      <c r="V3637" s="411">
        <f t="shared" si="13592"/>
        <v>0.31788079470233577</v>
      </c>
      <c r="W3637" s="312">
        <f t="shared" si="13592"/>
        <v>0.31475409836036733</v>
      </c>
      <c r="X3637" s="312">
        <f t="shared" si="13592"/>
        <v>0.31818181818262353</v>
      </c>
      <c r="Y3637" s="312">
        <f>V3635/V3634</f>
        <v>0.31788079470233577</v>
      </c>
      <c r="Z3637" s="312">
        <f t="shared" si="13592"/>
        <v>0.31597222222334065</v>
      </c>
      <c r="AA3637" s="312">
        <f t="shared" si="13592"/>
        <v>0.31386861313646919</v>
      </c>
      <c r="AB3637" s="335">
        <f t="shared" si="13592"/>
        <v>0.31799163179981599</v>
      </c>
      <c r="AC3637" s="477">
        <f>MAX(E3637:AB3637)</f>
        <v>0.31889763779705183</v>
      </c>
      <c r="AD3637" s="71"/>
      <c r="AE3637" s="153"/>
      <c r="AF3637" s="72"/>
      <c r="AK3637" s="15"/>
      <c r="AL3637" s="15"/>
      <c r="AM3637" s="15"/>
      <c r="AN3637" s="15"/>
    </row>
    <row r="3638" spans="1:42" hidden="1" x14ac:dyDescent="0.25">
      <c r="A3638" s="2227"/>
      <c r="B3638" s="2230"/>
      <c r="C3638" s="122" t="s">
        <v>118</v>
      </c>
      <c r="D3638" s="106">
        <v>11648.11</v>
      </c>
      <c r="E3638" s="308">
        <v>11648.361000000001</v>
      </c>
      <c r="F3638" s="309">
        <v>11648.615</v>
      </c>
      <c r="G3638" s="309">
        <v>11648.868</v>
      </c>
      <c r="H3638" s="406">
        <v>11649.112999999999</v>
      </c>
      <c r="I3638" s="309">
        <v>11649.364</v>
      </c>
      <c r="J3638" s="309">
        <v>11649.664000000001</v>
      </c>
      <c r="K3638" s="309">
        <v>11649.974</v>
      </c>
      <c r="L3638" s="309">
        <v>11650.299000000001</v>
      </c>
      <c r="M3638" s="309">
        <v>11650.599</v>
      </c>
      <c r="N3638" s="406">
        <v>11650.901</v>
      </c>
      <c r="O3638" s="309">
        <v>11651.203</v>
      </c>
      <c r="P3638" s="309">
        <v>11651.491</v>
      </c>
      <c r="Q3638" s="309">
        <v>11651.781999999999</v>
      </c>
      <c r="R3638" s="309">
        <v>11652.064</v>
      </c>
      <c r="S3638" s="309">
        <v>11652.366</v>
      </c>
      <c r="T3638" s="309">
        <v>11652.68</v>
      </c>
      <c r="U3638" s="309">
        <v>11652.985000000001</v>
      </c>
      <c r="V3638" s="309">
        <v>11653.287</v>
      </c>
      <c r="W3638" s="309">
        <v>11653.592000000001</v>
      </c>
      <c r="X3638" s="309">
        <v>11653.9</v>
      </c>
      <c r="Y3638" s="406">
        <v>11654.199000000001</v>
      </c>
      <c r="Z3638" s="309">
        <v>11654.486999999999</v>
      </c>
      <c r="AA3638" s="309">
        <v>11654.761</v>
      </c>
      <c r="AB3638" s="934">
        <v>11655</v>
      </c>
      <c r="AC3638" s="106"/>
      <c r="AD3638" s="71"/>
      <c r="AE3638" s="153"/>
      <c r="AF3638" s="72"/>
      <c r="AK3638" s="15"/>
      <c r="AL3638" s="15"/>
      <c r="AM3638" s="15"/>
      <c r="AN3638" s="15"/>
    </row>
    <row r="3639" spans="1:42" s="181" customFormat="1" hidden="1" x14ac:dyDescent="0.25">
      <c r="A3639" s="2227"/>
      <c r="B3639" s="2230"/>
      <c r="C3639" s="122" t="s">
        <v>119</v>
      </c>
      <c r="D3639" s="106">
        <v>4089.19</v>
      </c>
      <c r="E3639" s="308">
        <v>4089.2689999999998</v>
      </c>
      <c r="F3639" s="309">
        <v>4089.35</v>
      </c>
      <c r="G3639" s="309">
        <v>4089.43</v>
      </c>
      <c r="H3639" s="406">
        <v>4089.5070000000001</v>
      </c>
      <c r="I3639" s="309">
        <v>4089.587</v>
      </c>
      <c r="J3639" s="309">
        <v>4089.6819999999998</v>
      </c>
      <c r="K3639" s="309">
        <v>4089.78</v>
      </c>
      <c r="L3639" s="309">
        <v>4089.8829999999998</v>
      </c>
      <c r="M3639" s="309">
        <v>4089.9769999999999</v>
      </c>
      <c r="N3639" s="406">
        <v>4090.0729999999999</v>
      </c>
      <c r="O3639" s="309">
        <v>4090.1689999999999</v>
      </c>
      <c r="P3639" s="309">
        <v>4090.26</v>
      </c>
      <c r="Q3639" s="309">
        <v>4090.3519999999999</v>
      </c>
      <c r="R3639" s="309">
        <v>4090.4409999999998</v>
      </c>
      <c r="S3639" s="309">
        <v>4090.5369999999998</v>
      </c>
      <c r="T3639" s="309">
        <v>4090.636</v>
      </c>
      <c r="U3639" s="309">
        <v>4090.732</v>
      </c>
      <c r="V3639" s="309">
        <v>4090.828</v>
      </c>
      <c r="W3639" s="309">
        <v>4090.924</v>
      </c>
      <c r="X3639" s="309">
        <v>4091.0219999999999</v>
      </c>
      <c r="Y3639" s="406">
        <v>4091.1170000000002</v>
      </c>
      <c r="Z3639" s="309">
        <v>4091.2080000000001</v>
      </c>
      <c r="AA3639" s="309">
        <v>4091.2939999999999</v>
      </c>
      <c r="AB3639" s="934">
        <v>4091.37</v>
      </c>
      <c r="AC3639" s="106"/>
      <c r="AD3639" s="71"/>
      <c r="AE3639" s="153"/>
      <c r="AF3639" s="72"/>
      <c r="AH3639" s="844"/>
      <c r="AI3639" s="845"/>
      <c r="AJ3639" s="845"/>
      <c r="AK3639" s="845"/>
      <c r="AL3639" s="846"/>
      <c r="AM3639" s="846"/>
      <c r="AN3639" s="189"/>
      <c r="AO3639" s="189"/>
      <c r="AP3639" s="189"/>
    </row>
    <row r="3640" spans="1:42" ht="16.5" hidden="1" thickBot="1" x14ac:dyDescent="0.3">
      <c r="A3640" s="3520" t="s">
        <v>44</v>
      </c>
      <c r="B3640" s="3521"/>
      <c r="C3640" s="3522"/>
      <c r="D3640" s="112"/>
      <c r="E3640" s="178">
        <f>SQRT(E3634*E3634+E3635*E3635)/E3472/1.73</f>
        <v>86.015073577190392</v>
      </c>
      <c r="F3640" s="179">
        <f t="shared" ref="F3640:AB3640" si="13593">SQRT(F3634*F3634+F3635*F3635)/F3472/1.73</f>
        <v>86.983409586971021</v>
      </c>
      <c r="G3640" s="179">
        <f t="shared" si="13593"/>
        <v>89.521246496968388</v>
      </c>
      <c r="H3640" s="413">
        <f t="shared" si="13593"/>
        <v>86.558623700741109</v>
      </c>
      <c r="I3640" s="179">
        <f t="shared" si="13593"/>
        <v>88.791754297770368</v>
      </c>
      <c r="J3640" s="179">
        <f t="shared" si="13593"/>
        <v>106.47648539760485</v>
      </c>
      <c r="K3640" s="179">
        <f t="shared" si="13593"/>
        <v>111.09251940344652</v>
      </c>
      <c r="L3640" s="179">
        <f t="shared" si="13593"/>
        <v>116.49457379062588</v>
      </c>
      <c r="M3640" s="179">
        <f t="shared" si="13593"/>
        <v>104.33894404595574</v>
      </c>
      <c r="N3640" s="413">
        <f t="shared" si="13593"/>
        <v>105.27245648242823</v>
      </c>
      <c r="O3640" s="179">
        <f t="shared" si="13593"/>
        <v>105.3733888472244</v>
      </c>
      <c r="P3640" s="179">
        <f t="shared" si="13593"/>
        <v>100.337109232386</v>
      </c>
      <c r="Q3640" s="179">
        <f t="shared" si="13593"/>
        <v>101.096993196122</v>
      </c>
      <c r="R3640" s="179">
        <f t="shared" si="13593"/>
        <v>97.954852865915157</v>
      </c>
      <c r="S3640" s="179">
        <f t="shared" si="13593"/>
        <v>105.47451494016799</v>
      </c>
      <c r="T3640" s="179">
        <f t="shared" si="13593"/>
        <v>109.90013631594179</v>
      </c>
      <c r="U3640" s="179">
        <f t="shared" si="13593"/>
        <v>106.52878212455965</v>
      </c>
      <c r="V3640" s="413">
        <f t="shared" si="13593"/>
        <v>105.3733888472244</v>
      </c>
      <c r="W3640" s="179">
        <f t="shared" si="13593"/>
        <v>106.01956232472905</v>
      </c>
      <c r="X3640" s="179">
        <f t="shared" si="13593"/>
        <v>106.75973531175514</v>
      </c>
      <c r="Y3640" s="77">
        <f>SQRT(V3634*V3634+V3635*V3635)/V3472/1.73</f>
        <v>105.3733888472244</v>
      </c>
      <c r="Z3640" s="179">
        <f t="shared" si="13593"/>
        <v>99.290940320343054</v>
      </c>
      <c r="AA3640" s="179">
        <f t="shared" si="13593"/>
        <v>94.317980310036305</v>
      </c>
      <c r="AB3640" s="399">
        <f t="shared" si="13593"/>
        <v>81.979398794780693</v>
      </c>
      <c r="AC3640" s="107">
        <f>AVERAGE(E3640:AB3640)</f>
        <v>100.30521912742132</v>
      </c>
      <c r="AD3640" s="76">
        <f>(AC3636-AC3640)/AC3636</f>
        <v>4.0027889705784459E-3</v>
      </c>
      <c r="AE3640" s="77"/>
      <c r="AF3640" s="78"/>
      <c r="AK3640" s="14"/>
      <c r="AL3640" s="14"/>
      <c r="AM3640" s="15"/>
      <c r="AN3640" s="14"/>
    </row>
    <row r="3641" spans="1:42" x14ac:dyDescent="0.25">
      <c r="A3641" s="3527" t="s">
        <v>667</v>
      </c>
      <c r="B3641" s="3490" t="s">
        <v>558</v>
      </c>
      <c r="C3641" s="119" t="s">
        <v>14</v>
      </c>
      <c r="D3641" s="111" t="s">
        <v>948</v>
      </c>
      <c r="E3641" s="304">
        <v>0</v>
      </c>
      <c r="F3641" s="69">
        <v>0.6</v>
      </c>
      <c r="G3641" s="69">
        <v>0</v>
      </c>
      <c r="H3641" s="408">
        <v>0</v>
      </c>
      <c r="I3641" s="69">
        <v>0</v>
      </c>
      <c r="J3641" s="69">
        <v>0</v>
      </c>
      <c r="K3641" s="69">
        <v>0</v>
      </c>
      <c r="L3641" s="69">
        <v>0.6</v>
      </c>
      <c r="M3641" s="69">
        <v>0</v>
      </c>
      <c r="N3641" s="408">
        <v>0</v>
      </c>
      <c r="O3641" s="69">
        <v>0</v>
      </c>
      <c r="P3641" s="69">
        <v>0</v>
      </c>
      <c r="Q3641" s="69">
        <v>0</v>
      </c>
      <c r="R3641" s="69">
        <v>0.6</v>
      </c>
      <c r="S3641" s="69">
        <v>0</v>
      </c>
      <c r="T3641" s="69">
        <v>0</v>
      </c>
      <c r="U3641" s="69">
        <v>0</v>
      </c>
      <c r="V3641" s="408">
        <v>0</v>
      </c>
      <c r="W3641" s="69">
        <v>0</v>
      </c>
      <c r="X3641" s="69">
        <v>0</v>
      </c>
      <c r="Y3641" s="69">
        <v>0</v>
      </c>
      <c r="Z3641" s="69">
        <v>0</v>
      </c>
      <c r="AA3641" s="69">
        <v>0</v>
      </c>
      <c r="AB3641" s="397">
        <v>0</v>
      </c>
      <c r="AC3641" s="104">
        <f>SUM(E3641:AB3641)</f>
        <v>1.7999999999999998</v>
      </c>
      <c r="AD3641" s="68"/>
      <c r="AE3641" s="69">
        <v>0</v>
      </c>
      <c r="AF3641" s="70">
        <v>0</v>
      </c>
      <c r="AK3641" s="474"/>
      <c r="AL3641" s="475"/>
      <c r="AM3641" s="474"/>
      <c r="AN3641" s="15"/>
    </row>
    <row r="3642" spans="1:42" x14ac:dyDescent="0.25">
      <c r="A3642" s="3528"/>
      <c r="B3642" s="3491"/>
      <c r="C3642" s="121" t="s">
        <v>16</v>
      </c>
      <c r="D3642" s="106" t="s">
        <v>948</v>
      </c>
      <c r="E3642" s="305">
        <v>1.2</v>
      </c>
      <c r="F3642" s="306">
        <v>1.8</v>
      </c>
      <c r="G3642" s="306">
        <v>0.6</v>
      </c>
      <c r="H3642" s="409">
        <v>1.2</v>
      </c>
      <c r="I3642" s="306">
        <v>1.2</v>
      </c>
      <c r="J3642" s="306">
        <v>1.2</v>
      </c>
      <c r="K3642" s="306">
        <v>1.2</v>
      </c>
      <c r="L3642" s="306">
        <v>1.2</v>
      </c>
      <c r="M3642" s="306">
        <v>1.2</v>
      </c>
      <c r="N3642" s="409">
        <v>1.8</v>
      </c>
      <c r="O3642" s="306">
        <v>1.2</v>
      </c>
      <c r="P3642" s="306">
        <v>1.8</v>
      </c>
      <c r="Q3642" s="306">
        <v>1.2</v>
      </c>
      <c r="R3642" s="306">
        <v>1.2</v>
      </c>
      <c r="S3642" s="306">
        <v>1.8</v>
      </c>
      <c r="T3642" s="306">
        <v>1.2</v>
      </c>
      <c r="U3642" s="306">
        <v>1.2</v>
      </c>
      <c r="V3642" s="409">
        <v>1.2</v>
      </c>
      <c r="W3642" s="306">
        <v>1.2</v>
      </c>
      <c r="X3642" s="306">
        <v>1.2</v>
      </c>
      <c r="Y3642" s="306">
        <v>1.2</v>
      </c>
      <c r="Z3642" s="306">
        <v>0.6</v>
      </c>
      <c r="AA3642" s="306">
        <v>1.2</v>
      </c>
      <c r="AB3642" s="398">
        <v>1.2</v>
      </c>
      <c r="AC3642" s="105">
        <f>SUM(E3642:AB3642)</f>
        <v>29.999999999999996</v>
      </c>
      <c r="AD3642" s="71"/>
      <c r="AE3642" s="153"/>
      <c r="AF3642" s="72"/>
      <c r="AK3642" s="15"/>
      <c r="AL3642" s="15"/>
      <c r="AM3642" s="15"/>
      <c r="AN3642" s="15"/>
    </row>
    <row r="3643" spans="1:42" x14ac:dyDescent="0.25">
      <c r="A3643" s="3528"/>
      <c r="B3643" s="3491"/>
      <c r="C3643" s="121" t="s">
        <v>17</v>
      </c>
      <c r="D3643" s="106" t="s">
        <v>56</v>
      </c>
      <c r="E3643" s="1571">
        <v>0</v>
      </c>
      <c r="F3643" s="1571">
        <v>0</v>
      </c>
      <c r="G3643" s="1571">
        <v>0</v>
      </c>
      <c r="H3643" s="435">
        <v>0</v>
      </c>
      <c r="I3643" s="1571">
        <v>0</v>
      </c>
      <c r="J3643" s="1571">
        <v>0</v>
      </c>
      <c r="K3643" s="1571">
        <v>0</v>
      </c>
      <c r="L3643" s="1571">
        <v>0</v>
      </c>
      <c r="M3643" s="1571">
        <v>0</v>
      </c>
      <c r="N3643" s="435">
        <v>0</v>
      </c>
      <c r="O3643" s="1571">
        <v>0</v>
      </c>
      <c r="P3643" s="1571">
        <v>0</v>
      </c>
      <c r="Q3643" s="1571">
        <v>0</v>
      </c>
      <c r="R3643" s="1571">
        <v>0</v>
      </c>
      <c r="S3643" s="1571">
        <v>0</v>
      </c>
      <c r="T3643" s="1571">
        <v>0</v>
      </c>
      <c r="U3643" s="1571">
        <v>0</v>
      </c>
      <c r="V3643" s="435">
        <v>0</v>
      </c>
      <c r="W3643" s="1571">
        <v>0</v>
      </c>
      <c r="X3643" s="1571">
        <v>0</v>
      </c>
      <c r="Y3643" s="324">
        <v>0</v>
      </c>
      <c r="Z3643" s="1571">
        <v>0</v>
      </c>
      <c r="AA3643" s="1571">
        <v>0</v>
      </c>
      <c r="AB3643" s="1571">
        <v>0</v>
      </c>
      <c r="AC3643" s="105"/>
      <c r="AD3643" s="74"/>
      <c r="AE3643" s="74"/>
      <c r="AF3643" s="75"/>
      <c r="AK3643" s="15"/>
      <c r="AL3643" s="15"/>
      <c r="AM3643" s="15"/>
      <c r="AN3643" s="15"/>
    </row>
    <row r="3644" spans="1:42" ht="16.5" thickBot="1" x14ac:dyDescent="0.3">
      <c r="A3644" s="3674"/>
      <c r="B3644" s="3519"/>
      <c r="C3644" s="124" t="s">
        <v>19</v>
      </c>
      <c r="D3644" s="112"/>
      <c r="E3644" s="315" t="e">
        <f t="shared" ref="E3644:AB3644" si="13594">E3642/E3641</f>
        <v>#DIV/0!</v>
      </c>
      <c r="F3644" s="316">
        <f t="shared" si="13594"/>
        <v>3</v>
      </c>
      <c r="G3644" s="316" t="e">
        <f t="shared" si="13594"/>
        <v>#DIV/0!</v>
      </c>
      <c r="H3644" s="424" t="e">
        <f t="shared" si="13594"/>
        <v>#DIV/0!</v>
      </c>
      <c r="I3644" s="316" t="e">
        <f t="shared" si="13594"/>
        <v>#DIV/0!</v>
      </c>
      <c r="J3644" s="316" t="e">
        <f t="shared" si="13594"/>
        <v>#DIV/0!</v>
      </c>
      <c r="K3644" s="316" t="e">
        <f t="shared" si="13594"/>
        <v>#DIV/0!</v>
      </c>
      <c r="L3644" s="316">
        <f t="shared" si="13594"/>
        <v>2</v>
      </c>
      <c r="M3644" s="316" t="e">
        <f t="shared" si="13594"/>
        <v>#DIV/0!</v>
      </c>
      <c r="N3644" s="424" t="e">
        <f t="shared" si="13594"/>
        <v>#DIV/0!</v>
      </c>
      <c r="O3644" s="316" t="e">
        <f t="shared" si="13594"/>
        <v>#DIV/0!</v>
      </c>
      <c r="P3644" s="316" t="e">
        <f t="shared" si="13594"/>
        <v>#DIV/0!</v>
      </c>
      <c r="Q3644" s="316" t="e">
        <f t="shared" si="13594"/>
        <v>#DIV/0!</v>
      </c>
      <c r="R3644" s="316">
        <f t="shared" si="13594"/>
        <v>2</v>
      </c>
      <c r="S3644" s="316" t="e">
        <f t="shared" si="13594"/>
        <v>#DIV/0!</v>
      </c>
      <c r="T3644" s="316" t="e">
        <f t="shared" si="13594"/>
        <v>#DIV/0!</v>
      </c>
      <c r="U3644" s="316" t="e">
        <f t="shared" si="13594"/>
        <v>#DIV/0!</v>
      </c>
      <c r="V3644" s="424" t="e">
        <f t="shared" si="13594"/>
        <v>#DIV/0!</v>
      </c>
      <c r="W3644" s="316" t="e">
        <f t="shared" si="13594"/>
        <v>#DIV/0!</v>
      </c>
      <c r="X3644" s="316" t="e">
        <f t="shared" si="13594"/>
        <v>#DIV/0!</v>
      </c>
      <c r="Y3644" s="316" t="e">
        <f>V3642/V3641</f>
        <v>#DIV/0!</v>
      </c>
      <c r="Z3644" s="316" t="e">
        <f t="shared" si="13594"/>
        <v>#DIV/0!</v>
      </c>
      <c r="AA3644" s="316" t="e">
        <f t="shared" si="13594"/>
        <v>#DIV/0!</v>
      </c>
      <c r="AB3644" s="870" t="e">
        <f t="shared" si="13594"/>
        <v>#DIV/0!</v>
      </c>
      <c r="AC3644" s="498" t="e">
        <f>MAX(E3644:AB3644)</f>
        <v>#DIV/0!</v>
      </c>
      <c r="AD3644" s="71"/>
      <c r="AE3644" s="153"/>
      <c r="AF3644" s="72"/>
      <c r="AK3644" s="15"/>
      <c r="AL3644" s="15"/>
      <c r="AM3644" s="15"/>
      <c r="AN3644" s="15"/>
    </row>
    <row r="3645" spans="1:42" hidden="1" x14ac:dyDescent="0.25">
      <c r="A3645" s="2217"/>
      <c r="B3645" s="2220"/>
      <c r="C3645" s="360" t="s">
        <v>118</v>
      </c>
      <c r="D3645" s="120"/>
      <c r="E3645" s="136"/>
      <c r="F3645" s="134"/>
      <c r="G3645" s="134"/>
      <c r="H3645" s="405"/>
      <c r="I3645" s="134"/>
      <c r="J3645" s="134"/>
      <c r="K3645" s="134"/>
      <c r="L3645" s="134"/>
      <c r="M3645" s="134"/>
      <c r="N3645" s="405"/>
      <c r="O3645" s="134"/>
      <c r="P3645" s="134"/>
      <c r="Q3645" s="134"/>
      <c r="R3645" s="134"/>
      <c r="S3645" s="134"/>
      <c r="T3645" s="134"/>
      <c r="U3645" s="134"/>
      <c r="V3645" s="134"/>
      <c r="W3645" s="134"/>
      <c r="X3645" s="134"/>
      <c r="Y3645" s="405"/>
      <c r="Z3645" s="134"/>
      <c r="AA3645" s="134"/>
      <c r="AB3645" s="518"/>
      <c r="AC3645" s="120"/>
      <c r="AD3645" s="71"/>
      <c r="AE3645" s="153"/>
      <c r="AF3645" s="72"/>
      <c r="AK3645" s="15"/>
      <c r="AL3645" s="15"/>
      <c r="AM3645" s="15"/>
      <c r="AN3645" s="15"/>
    </row>
    <row r="3646" spans="1:42" s="181" customFormat="1" hidden="1" x14ac:dyDescent="0.25">
      <c r="A3646" s="2227"/>
      <c r="B3646" s="2230"/>
      <c r="C3646" s="122" t="s">
        <v>119</v>
      </c>
      <c r="D3646" s="106"/>
      <c r="E3646" s="308"/>
      <c r="F3646" s="309"/>
      <c r="G3646" s="309"/>
      <c r="H3646" s="406"/>
      <c r="I3646" s="309"/>
      <c r="J3646" s="309"/>
      <c r="K3646" s="309"/>
      <c r="L3646" s="309"/>
      <c r="M3646" s="309"/>
      <c r="N3646" s="406"/>
      <c r="O3646" s="309"/>
      <c r="P3646" s="309"/>
      <c r="Q3646" s="309"/>
      <c r="R3646" s="309"/>
      <c r="S3646" s="309"/>
      <c r="T3646" s="309"/>
      <c r="U3646" s="309"/>
      <c r="V3646" s="309"/>
      <c r="W3646" s="309"/>
      <c r="X3646" s="309"/>
      <c r="Y3646" s="406"/>
      <c r="Z3646" s="309"/>
      <c r="AA3646" s="309"/>
      <c r="AB3646" s="934"/>
      <c r="AC3646" s="106"/>
      <c r="AD3646" s="71"/>
      <c r="AE3646" s="153"/>
      <c r="AF3646" s="72"/>
      <c r="AH3646" s="844"/>
      <c r="AI3646" s="845"/>
      <c r="AJ3646" s="845"/>
      <c r="AK3646" s="845"/>
      <c r="AL3646" s="846"/>
      <c r="AM3646" s="846"/>
      <c r="AN3646" s="189"/>
      <c r="AO3646" s="189"/>
      <c r="AP3646" s="189"/>
    </row>
    <row r="3647" spans="1:42" ht="16.5" hidden="1" thickBot="1" x14ac:dyDescent="0.3">
      <c r="A3647" s="3520" t="s">
        <v>44</v>
      </c>
      <c r="B3647" s="3521"/>
      <c r="C3647" s="3522"/>
      <c r="D3647" s="112"/>
      <c r="E3647" s="178">
        <f>SQRT(E3641*E3641+E3642*E3642)/E3472/1.73</f>
        <v>6.5376212864949088E-2</v>
      </c>
      <c r="F3647" s="179">
        <f t="shared" ref="F3647:AB3647" si="13595">SQRT(F3641*F3641+F3642*F3642)/F3472/1.73</f>
        <v>0.10317438355298438</v>
      </c>
      <c r="G3647" s="179">
        <f t="shared" si="13595"/>
        <v>3.3737432806279659E-2</v>
      </c>
      <c r="H3647" s="413">
        <f t="shared" si="13595"/>
        <v>6.7409292370953347E-2</v>
      </c>
      <c r="I3647" s="179">
        <f t="shared" si="13595"/>
        <v>6.7409292370953347E-2</v>
      </c>
      <c r="J3647" s="179">
        <f t="shared" si="13595"/>
        <v>6.7672353024108275E-2</v>
      </c>
      <c r="K3647" s="179">
        <f t="shared" si="13595"/>
        <v>6.8339075714000969E-2</v>
      </c>
      <c r="L3647" s="179">
        <f t="shared" si="13595"/>
        <v>7.6405409408005581E-2</v>
      </c>
      <c r="M3647" s="179">
        <f t="shared" si="13595"/>
        <v>6.6377188372929177E-2</v>
      </c>
      <c r="N3647" s="413">
        <f t="shared" si="13595"/>
        <v>9.9661152082918092E-2</v>
      </c>
      <c r="O3647" s="179">
        <f t="shared" si="13595"/>
        <v>6.6504469654564705E-2</v>
      </c>
      <c r="P3647" s="179">
        <f t="shared" si="13595"/>
        <v>9.9661152082918092E-2</v>
      </c>
      <c r="Q3647" s="179">
        <f t="shared" si="13595"/>
        <v>6.6250393361710583E-2</v>
      </c>
      <c r="R3647" s="179">
        <f t="shared" si="13595"/>
        <v>7.4070191546442843E-2</v>
      </c>
      <c r="S3647" s="179">
        <f t="shared" si="13595"/>
        <v>9.9852440282693355E-2</v>
      </c>
      <c r="T3647" s="179">
        <f t="shared" si="13595"/>
        <v>6.6760502261512006E-2</v>
      </c>
      <c r="U3647" s="179">
        <f t="shared" si="13595"/>
        <v>6.6632240009328506E-2</v>
      </c>
      <c r="V3647" s="413">
        <f t="shared" si="13595"/>
        <v>6.6504469654564705E-2</v>
      </c>
      <c r="W3647" s="179">
        <f t="shared" si="13595"/>
        <v>6.6313730257849882E-2</v>
      </c>
      <c r="X3647" s="179">
        <f t="shared" si="13595"/>
        <v>6.6061106523534266E-2</v>
      </c>
      <c r="Y3647" s="77">
        <f>SQRT(V3641*V3641+V3642*V3642)/V3472/1.73</f>
        <v>6.6504469654564705E-2</v>
      </c>
      <c r="Z3647" s="179">
        <f t="shared" si="13595"/>
        <v>3.287401035531326E-2</v>
      </c>
      <c r="AA3647" s="179">
        <f t="shared" si="13595"/>
        <v>6.568575932737783E-2</v>
      </c>
      <c r="AB3647" s="399">
        <f t="shared" si="13595"/>
        <v>6.5376212864949088E-2</v>
      </c>
      <c r="AC3647" s="107">
        <f>AVERAGE(E3647:AB3647)</f>
        <v>7.0192205850225245E-2</v>
      </c>
      <c r="AD3647" s="76" t="e">
        <f>(AC3643-AC3647)/AC3643</f>
        <v>#DIV/0!</v>
      </c>
      <c r="AE3647" s="77"/>
      <c r="AF3647" s="78"/>
      <c r="AK3647" s="14"/>
      <c r="AL3647" s="14"/>
      <c r="AM3647" s="15"/>
      <c r="AN3647" s="14"/>
    </row>
    <row r="3648" spans="1:42" x14ac:dyDescent="0.25">
      <c r="A3648" s="3527" t="s">
        <v>668</v>
      </c>
      <c r="B3648" s="3490" t="s">
        <v>635</v>
      </c>
      <c r="C3648" s="123" t="s">
        <v>14</v>
      </c>
      <c r="D3648" s="106" t="s">
        <v>948</v>
      </c>
      <c r="E3648" s="304">
        <v>356.4</v>
      </c>
      <c r="F3648" s="69">
        <v>313.2</v>
      </c>
      <c r="G3648" s="69">
        <v>292.8</v>
      </c>
      <c r="H3648" s="408">
        <v>272.39999999999998</v>
      </c>
      <c r="I3648" s="69">
        <v>297.60000000000002</v>
      </c>
      <c r="J3648" s="69">
        <v>317.39999999999998</v>
      </c>
      <c r="K3648" s="69">
        <v>307.2</v>
      </c>
      <c r="L3648" s="69">
        <v>336</v>
      </c>
      <c r="M3648" s="69">
        <v>447</v>
      </c>
      <c r="N3648" s="408">
        <v>635.4</v>
      </c>
      <c r="O3648" s="69">
        <v>762.6</v>
      </c>
      <c r="P3648" s="69">
        <v>750</v>
      </c>
      <c r="Q3648" s="69">
        <v>753.6</v>
      </c>
      <c r="R3648" s="69">
        <v>786.6</v>
      </c>
      <c r="S3648" s="69">
        <v>781.2</v>
      </c>
      <c r="T3648" s="69">
        <v>763.2</v>
      </c>
      <c r="U3648" s="69">
        <v>757.8</v>
      </c>
      <c r="V3648" s="408">
        <v>713.4</v>
      </c>
      <c r="W3648" s="69">
        <v>712.2</v>
      </c>
      <c r="X3648" s="69">
        <v>687</v>
      </c>
      <c r="Y3648" s="69">
        <v>684.6</v>
      </c>
      <c r="Z3648" s="69">
        <v>498.6</v>
      </c>
      <c r="AA3648" s="69">
        <v>412.8</v>
      </c>
      <c r="AB3648" s="397">
        <v>409.8</v>
      </c>
      <c r="AC3648" s="132">
        <f>SUM(E3648:AB3648)</f>
        <v>13048.8</v>
      </c>
      <c r="AD3648" s="68"/>
      <c r="AE3648" s="69">
        <v>100</v>
      </c>
      <c r="AF3648" s="70">
        <v>40</v>
      </c>
      <c r="AK3648" s="474"/>
      <c r="AL3648" s="475"/>
      <c r="AM3648" s="474"/>
      <c r="AN3648" s="15"/>
    </row>
    <row r="3649" spans="1:42" x14ac:dyDescent="0.25">
      <c r="A3649" s="3528"/>
      <c r="B3649" s="3491"/>
      <c r="C3649" s="121" t="s">
        <v>964</v>
      </c>
      <c r="D3649" s="106" t="s">
        <v>948</v>
      </c>
      <c r="E3649" s="305">
        <v>91.8</v>
      </c>
      <c r="F3649" s="306">
        <v>83.4</v>
      </c>
      <c r="G3649" s="306">
        <v>71.400000000000006</v>
      </c>
      <c r="H3649" s="409">
        <v>63.6</v>
      </c>
      <c r="I3649" s="306">
        <v>73.2</v>
      </c>
      <c r="J3649" s="306">
        <v>75.599999999999994</v>
      </c>
      <c r="K3649" s="306">
        <v>70.2</v>
      </c>
      <c r="L3649" s="306">
        <v>63.6</v>
      </c>
      <c r="M3649" s="306">
        <v>93</v>
      </c>
      <c r="N3649" s="409">
        <v>93.6</v>
      </c>
      <c r="O3649" s="306">
        <v>91.8</v>
      </c>
      <c r="P3649" s="306">
        <v>88.8</v>
      </c>
      <c r="Q3649" s="306">
        <v>94.2</v>
      </c>
      <c r="R3649" s="306">
        <v>96</v>
      </c>
      <c r="S3649" s="306">
        <v>95.4</v>
      </c>
      <c r="T3649" s="306">
        <v>106.2</v>
      </c>
      <c r="U3649" s="306">
        <v>113.4</v>
      </c>
      <c r="V3649" s="409">
        <v>108.6</v>
      </c>
      <c r="W3649" s="306">
        <v>109.8</v>
      </c>
      <c r="X3649" s="306">
        <v>100.2</v>
      </c>
      <c r="Y3649" s="306">
        <v>108.6</v>
      </c>
      <c r="Z3649" s="306">
        <v>108</v>
      </c>
      <c r="AA3649" s="306">
        <v>97.8</v>
      </c>
      <c r="AB3649" s="398">
        <v>102.6</v>
      </c>
      <c r="AC3649" s="105">
        <f>SUM(E3649:AB3649)</f>
        <v>2200.8000000000002</v>
      </c>
      <c r="AD3649" s="71"/>
      <c r="AE3649" s="153"/>
      <c r="AF3649" s="72"/>
      <c r="AK3649" s="15"/>
      <c r="AL3649" s="15"/>
      <c r="AM3649" s="15"/>
      <c r="AN3649" s="15"/>
    </row>
    <row r="3650" spans="1:42" x14ac:dyDescent="0.25">
      <c r="A3650" s="3528"/>
      <c r="B3650" s="3491"/>
      <c r="C3650" s="121" t="s">
        <v>17</v>
      </c>
      <c r="D3650" s="106" t="s">
        <v>56</v>
      </c>
      <c r="E3650" s="1571">
        <v>17</v>
      </c>
      <c r="F3650" s="1565">
        <v>17</v>
      </c>
      <c r="G3650" s="1565">
        <v>17</v>
      </c>
      <c r="H3650" s="414">
        <v>15</v>
      </c>
      <c r="I3650" s="1565">
        <v>21</v>
      </c>
      <c r="J3650" s="1565">
        <v>17</v>
      </c>
      <c r="K3650" s="1565">
        <v>22</v>
      </c>
      <c r="L3650" s="1565">
        <v>22</v>
      </c>
      <c r="M3650" s="1565">
        <v>30</v>
      </c>
      <c r="N3650" s="414">
        <v>42</v>
      </c>
      <c r="O3650" s="1565">
        <v>42</v>
      </c>
      <c r="P3650" s="1565">
        <v>42</v>
      </c>
      <c r="Q3650" s="1565">
        <v>44</v>
      </c>
      <c r="R3650" s="1565">
        <v>43</v>
      </c>
      <c r="S3650" s="1565">
        <v>46</v>
      </c>
      <c r="T3650" s="1565">
        <v>44</v>
      </c>
      <c r="U3650" s="1565">
        <v>39</v>
      </c>
      <c r="V3650" s="414">
        <v>40</v>
      </c>
      <c r="W3650" s="1565">
        <v>39</v>
      </c>
      <c r="X3650" s="1565">
        <v>38</v>
      </c>
      <c r="Y3650" s="325">
        <v>37</v>
      </c>
      <c r="Z3650" s="1565">
        <v>25</v>
      </c>
      <c r="AA3650" s="1565">
        <v>22</v>
      </c>
      <c r="AB3650" s="1598">
        <v>22</v>
      </c>
      <c r="AC3650" s="105">
        <f>AVERAGE(E3650:AB3650)</f>
        <v>30.958333333333332</v>
      </c>
      <c r="AD3650" s="74"/>
      <c r="AE3650" s="74"/>
      <c r="AF3650" s="75"/>
      <c r="AK3650" s="15"/>
      <c r="AL3650" s="15"/>
      <c r="AM3650" s="15"/>
      <c r="AN3650" s="15"/>
    </row>
    <row r="3651" spans="1:42" ht="16.5" thickBot="1" x14ac:dyDescent="0.3">
      <c r="A3651" s="3529"/>
      <c r="B3651" s="3492"/>
      <c r="C3651" s="121" t="s">
        <v>19</v>
      </c>
      <c r="D3651" s="106"/>
      <c r="E3651" s="311">
        <f t="shared" ref="E3651:AB3651" si="13596">E3649/E3648</f>
        <v>0.25757575757575757</v>
      </c>
      <c r="F3651" s="312">
        <f t="shared" si="13596"/>
        <v>0.26628352490421459</v>
      </c>
      <c r="G3651" s="312">
        <f t="shared" si="13596"/>
        <v>0.24385245901639346</v>
      </c>
      <c r="H3651" s="411">
        <f t="shared" si="13596"/>
        <v>0.23348017621145378</v>
      </c>
      <c r="I3651" s="312">
        <f t="shared" si="13596"/>
        <v>0.24596774193548387</v>
      </c>
      <c r="J3651" s="312">
        <f t="shared" si="13596"/>
        <v>0.23818525519848771</v>
      </c>
      <c r="K3651" s="312">
        <f t="shared" si="13596"/>
        <v>0.22851562500000003</v>
      </c>
      <c r="L3651" s="312">
        <f t="shared" si="13596"/>
        <v>0.18928571428571428</v>
      </c>
      <c r="M3651" s="312">
        <f t="shared" si="13596"/>
        <v>0.20805369127516779</v>
      </c>
      <c r="N3651" s="411">
        <f t="shared" si="13596"/>
        <v>0.14730878186968838</v>
      </c>
      <c r="O3651" s="312">
        <f t="shared" si="13596"/>
        <v>0.12037765538945712</v>
      </c>
      <c r="P3651" s="312">
        <f t="shared" si="13596"/>
        <v>0.11839999999999999</v>
      </c>
      <c r="Q3651" s="312">
        <f t="shared" si="13596"/>
        <v>0.125</v>
      </c>
      <c r="R3651" s="312">
        <f t="shared" si="13596"/>
        <v>0.12204424103737604</v>
      </c>
      <c r="S3651" s="312">
        <f t="shared" si="13596"/>
        <v>0.12211981566820276</v>
      </c>
      <c r="T3651" s="312">
        <f t="shared" si="13596"/>
        <v>0.13915094339622641</v>
      </c>
      <c r="U3651" s="312">
        <f t="shared" si="13596"/>
        <v>0.14964370546318292</v>
      </c>
      <c r="V3651" s="411">
        <f t="shared" si="13596"/>
        <v>0.15222876366694701</v>
      </c>
      <c r="W3651" s="312">
        <f t="shared" si="13596"/>
        <v>0.15417017691659646</v>
      </c>
      <c r="X3651" s="312">
        <f t="shared" si="13596"/>
        <v>0.14585152838427948</v>
      </c>
      <c r="Y3651" s="312">
        <f>V3649/V3648</f>
        <v>0.15222876366694701</v>
      </c>
      <c r="Z3651" s="312">
        <f t="shared" si="13596"/>
        <v>0.21660649819494585</v>
      </c>
      <c r="AA3651" s="312">
        <f t="shared" si="13596"/>
        <v>0.23691860465116277</v>
      </c>
      <c r="AB3651" s="335">
        <f t="shared" si="13596"/>
        <v>0.25036603221083453</v>
      </c>
      <c r="AC3651" s="477">
        <f>MAX(E3651:AB3651)</f>
        <v>0.26628352490421459</v>
      </c>
      <c r="AD3651" s="71"/>
      <c r="AE3651" s="153"/>
      <c r="AF3651" s="72"/>
      <c r="AK3651" s="15"/>
      <c r="AL3651" s="15"/>
      <c r="AM3651" s="15"/>
      <c r="AN3651" s="15"/>
    </row>
    <row r="3652" spans="1:42" hidden="1" x14ac:dyDescent="0.25">
      <c r="A3652" s="2227"/>
      <c r="B3652" s="2230"/>
      <c r="C3652" s="122" t="s">
        <v>118</v>
      </c>
      <c r="D3652" s="106"/>
      <c r="E3652" s="308"/>
      <c r="F3652" s="309"/>
      <c r="G3652" s="309"/>
      <c r="H3652" s="406"/>
      <c r="I3652" s="309"/>
      <c r="J3652" s="309"/>
      <c r="K3652" s="309"/>
      <c r="L3652" s="309"/>
      <c r="M3652" s="309"/>
      <c r="N3652" s="406"/>
      <c r="O3652" s="309"/>
      <c r="P3652" s="309"/>
      <c r="Q3652" s="309"/>
      <c r="R3652" s="309"/>
      <c r="S3652" s="309"/>
      <c r="T3652" s="309"/>
      <c r="U3652" s="309"/>
      <c r="V3652" s="309"/>
      <c r="W3652" s="309"/>
      <c r="X3652" s="309"/>
      <c r="Y3652" s="406"/>
      <c r="Z3652" s="309"/>
      <c r="AA3652" s="309"/>
      <c r="AB3652" s="934"/>
      <c r="AC3652" s="106"/>
      <c r="AD3652" s="71"/>
      <c r="AE3652" s="153"/>
      <c r="AF3652" s="72"/>
      <c r="AK3652" s="15"/>
      <c r="AL3652" s="15"/>
      <c r="AM3652" s="15"/>
      <c r="AN3652" s="15"/>
    </row>
    <row r="3653" spans="1:42" s="181" customFormat="1" hidden="1" x14ac:dyDescent="0.25">
      <c r="A3653" s="2227"/>
      <c r="B3653" s="2230"/>
      <c r="C3653" s="122" t="s">
        <v>119</v>
      </c>
      <c r="D3653" s="106"/>
      <c r="E3653" s="308"/>
      <c r="F3653" s="309"/>
      <c r="G3653" s="309"/>
      <c r="H3653" s="406"/>
      <c r="I3653" s="309"/>
      <c r="J3653" s="309"/>
      <c r="K3653" s="309"/>
      <c r="L3653" s="309"/>
      <c r="M3653" s="309"/>
      <c r="N3653" s="406"/>
      <c r="O3653" s="309"/>
      <c r="P3653" s="309"/>
      <c r="Q3653" s="309"/>
      <c r="R3653" s="309"/>
      <c r="S3653" s="309"/>
      <c r="T3653" s="309"/>
      <c r="U3653" s="309"/>
      <c r="V3653" s="309"/>
      <c r="W3653" s="309"/>
      <c r="X3653" s="309"/>
      <c r="Y3653" s="406"/>
      <c r="Z3653" s="309"/>
      <c r="AA3653" s="309"/>
      <c r="AB3653" s="934"/>
      <c r="AC3653" s="106"/>
      <c r="AD3653" s="71"/>
      <c r="AE3653" s="153"/>
      <c r="AF3653" s="72"/>
      <c r="AH3653" s="844"/>
      <c r="AI3653" s="845"/>
      <c r="AJ3653" s="845"/>
      <c r="AK3653" s="845"/>
      <c r="AL3653" s="846"/>
      <c r="AM3653" s="846"/>
      <c r="AN3653" s="189"/>
      <c r="AO3653" s="189"/>
      <c r="AP3653" s="189"/>
    </row>
    <row r="3654" spans="1:42" ht="16.5" hidden="1" thickBot="1" x14ac:dyDescent="0.3">
      <c r="A3654" s="3520" t="s">
        <v>44</v>
      </c>
      <c r="B3654" s="3521"/>
      <c r="C3654" s="3522"/>
      <c r="D3654" s="126"/>
      <c r="E3654" s="576">
        <f>SQRT(E3648*E3648+E3649*E3649)/E3472/1.73</f>
        <v>20.050496530484207</v>
      </c>
      <c r="F3654" s="577">
        <f t="shared" ref="F3654:AB3654" si="13597">SQRT(F3648*F3648+F3649*F3649)/F3472/1.73</f>
        <v>17.624558528292255</v>
      </c>
      <c r="G3654" s="577">
        <f t="shared" si="13597"/>
        <v>16.946302759535619</v>
      </c>
      <c r="H3654" s="578">
        <f t="shared" si="13597"/>
        <v>15.713451625322556</v>
      </c>
      <c r="I3654" s="577">
        <f t="shared" si="13597"/>
        <v>17.215784275599031</v>
      </c>
      <c r="J3654" s="577">
        <f t="shared" si="13597"/>
        <v>18.400067987555246</v>
      </c>
      <c r="K3654" s="577">
        <f t="shared" si="13597"/>
        <v>17.945774921123739</v>
      </c>
      <c r="L3654" s="577">
        <f t="shared" si="13597"/>
        <v>19.474718194168414</v>
      </c>
      <c r="M3654" s="577">
        <f t="shared" si="13597"/>
        <v>25.254971908872754</v>
      </c>
      <c r="N3654" s="578">
        <f t="shared" si="13597"/>
        <v>35.560043150131321</v>
      </c>
      <c r="O3654" s="577">
        <f t="shared" si="13597"/>
        <v>42.56870529702725</v>
      </c>
      <c r="P3654" s="577">
        <f t="shared" si="13597"/>
        <v>41.815530765645839</v>
      </c>
      <c r="Q3654" s="577">
        <f t="shared" si="13597"/>
        <v>41.929028155849821</v>
      </c>
      <c r="R3654" s="577">
        <f t="shared" si="13597"/>
        <v>43.749356578374794</v>
      </c>
      <c r="S3654" s="577">
        <f t="shared" si="13597"/>
        <v>43.657903198963943</v>
      </c>
      <c r="T3654" s="577">
        <f t="shared" si="13597"/>
        <v>42.86878164213001</v>
      </c>
      <c r="U3654" s="577">
        <f t="shared" si="13597"/>
        <v>42.546785388060592</v>
      </c>
      <c r="V3654" s="578">
        <f t="shared" si="13597"/>
        <v>39.992389697778108</v>
      </c>
      <c r="W3654" s="577">
        <f t="shared" si="13597"/>
        <v>39.822181831929328</v>
      </c>
      <c r="X3654" s="577">
        <f t="shared" si="13597"/>
        <v>38.22013260591504</v>
      </c>
      <c r="Y3654" s="505">
        <f>SQRT(V3648*V3648+V3649*V3649)/V3472/1.73</f>
        <v>39.992389697778108</v>
      </c>
      <c r="Z3654" s="577">
        <f t="shared" si="13597"/>
        <v>27.95182203854522</v>
      </c>
      <c r="AA3654" s="577">
        <f t="shared" si="13597"/>
        <v>23.221402398197117</v>
      </c>
      <c r="AB3654" s="579">
        <f t="shared" si="13597"/>
        <v>23.01507339854146</v>
      </c>
      <c r="AC3654" s="580">
        <f>AVERAGE(E3654:AB3654)</f>
        <v>30.647402190659239</v>
      </c>
      <c r="AD3654" s="76">
        <f>(AC3650-AC3654)/AC3650</f>
        <v>1.0043536237117408E-2</v>
      </c>
      <c r="AE3654" s="77"/>
      <c r="AF3654" s="78"/>
      <c r="AK3654" s="14"/>
      <c r="AL3654" s="14"/>
      <c r="AM3654" s="15"/>
      <c r="AN3654" s="14"/>
    </row>
    <row r="3655" spans="1:42" ht="16.5" thickBot="1" x14ac:dyDescent="0.3">
      <c r="A3655" s="2226" t="s">
        <v>669</v>
      </c>
      <c r="B3655" s="507" t="s">
        <v>670</v>
      </c>
      <c r="C3655" s="127" t="s">
        <v>14</v>
      </c>
      <c r="D3655" s="111" t="s">
        <v>117</v>
      </c>
      <c r="E3655" s="145">
        <f t="shared" ref="E3655" si="13598">(E3656-D3656)*$AE3655*$AF3655</f>
        <v>9.5999999999912689</v>
      </c>
      <c r="F3655" s="203">
        <f t="shared" ref="F3655" si="13599">(F3656-E3656)*$AE3655*$AF3655</f>
        <v>8.8000000000101863</v>
      </c>
      <c r="G3655" s="203">
        <f t="shared" ref="G3655" si="13600">(G3656-F3656)*$AE3655*$AF3655</f>
        <v>6.3999999999941792</v>
      </c>
      <c r="H3655" s="407">
        <f t="shared" ref="H3655" si="13601">(H3656-G3656)*$AE3655*$AF3655</f>
        <v>12.000000000007276</v>
      </c>
      <c r="I3655" s="203">
        <f t="shared" ref="I3655" si="13602">(I3656-H3656)*$AE3655*$AF3655</f>
        <v>9.5999999999912689</v>
      </c>
      <c r="J3655" s="203">
        <f t="shared" ref="J3655" si="13603">(J3656-I3656)*$AE3655*$AF3655</f>
        <v>7.2000000000116415</v>
      </c>
      <c r="K3655" s="203">
        <f t="shared" ref="K3655" si="13604">(K3656-J3656)*$AE3655*$AF3655</f>
        <v>4.7999999999956344</v>
      </c>
      <c r="L3655" s="203">
        <f t="shared" ref="L3655" si="13605">(L3656-K3656)*$AE3655*$AF3655</f>
        <v>12.800000000006548</v>
      </c>
      <c r="M3655" s="203">
        <f t="shared" ref="M3655" si="13606">(M3656-L3656)*$AE3655*$AF3655</f>
        <v>7.1999999999934516</v>
      </c>
      <c r="N3655" s="407">
        <f t="shared" ref="N3655" si="13607">(N3656-M3656)*$AE3655*$AF3655</f>
        <v>9.5999999999912689</v>
      </c>
      <c r="O3655" s="203">
        <f t="shared" ref="O3655" si="13608">(O3656-N3656)*$AE3655*$AF3655</f>
        <v>7.2000000000116415</v>
      </c>
      <c r="P3655" s="203">
        <f t="shared" ref="P3655" si="13609">(P3656-O3656)*$AE3655*$AF3655</f>
        <v>0.7999999999992724</v>
      </c>
      <c r="Q3655" s="203">
        <f t="shared" ref="Q3655" si="13610">(Q3656-P3656)*$AE3655*$AF3655</f>
        <v>17.600000000002183</v>
      </c>
      <c r="R3655" s="203">
        <f t="shared" ref="R3655" si="13611">(R3656-Q3656)*$AE3655*$AF3655</f>
        <v>5.5999999999949068</v>
      </c>
      <c r="S3655" s="203">
        <f t="shared" ref="S3655" si="13612">(S3656-R3656)*$AE3655*$AF3655</f>
        <v>10.399999999990541</v>
      </c>
      <c r="T3655" s="203">
        <f t="shared" ref="T3655" si="13613">(T3656-S3656)*$AE3655*$AF3655</f>
        <v>8.8000000000101863</v>
      </c>
      <c r="U3655" s="203">
        <f t="shared" ref="U3655" si="13614">(U3656-T3656)*$AE3655*$AF3655</f>
        <v>7.999999999992724</v>
      </c>
      <c r="V3655" s="407">
        <f t="shared" ref="V3655" si="13615">(V3656-U3656)*$AE3655*$AF3655</f>
        <v>8.8000000000101863</v>
      </c>
      <c r="W3655" s="203">
        <f t="shared" ref="W3655" si="13616">(W3656-V3656)*$AE3655*$AF3655</f>
        <v>7.999999999992724</v>
      </c>
      <c r="X3655" s="203">
        <f t="shared" ref="X3655" si="13617">(X3656-W3656)*$AE3655*$AF3655</f>
        <v>8.8000000000101863</v>
      </c>
      <c r="Y3655" s="203">
        <f t="shared" ref="Y3655" si="13618">(Y3656-X3656)*$AE3655*$AF3655</f>
        <v>8.7999999999919964</v>
      </c>
      <c r="Z3655" s="203">
        <f t="shared" ref="Z3655" si="13619">(Z3656-Y3656)*$AE3655*$AF3655</f>
        <v>7.999999999992724</v>
      </c>
      <c r="AA3655" s="203">
        <f t="shared" ref="AA3655" si="13620">(AA3656-Z3656)*$AE3655*$AF3655</f>
        <v>10.400000000008731</v>
      </c>
      <c r="AB3655" s="93">
        <f t="shared" ref="AB3655" si="13621">(AB3656-AA3656)*$AE3655*$AF3655</f>
        <v>7.1999999999934516</v>
      </c>
      <c r="AC3655" s="183">
        <f>SUM(E3655:AB3655)</f>
        <v>206.39999999999418</v>
      </c>
      <c r="AD3655" s="879"/>
      <c r="AE3655" s="99">
        <v>1</v>
      </c>
      <c r="AF3655" s="100">
        <v>80</v>
      </c>
      <c r="AK3655" s="474"/>
      <c r="AL3655" s="475"/>
      <c r="AM3655" s="474"/>
      <c r="AN3655" s="15"/>
    </row>
    <row r="3656" spans="1:42" ht="16.5" hidden="1" thickBot="1" x14ac:dyDescent="0.3">
      <c r="A3656" s="2227"/>
      <c r="B3656" s="2230"/>
      <c r="C3656" s="1061" t="s">
        <v>118</v>
      </c>
      <c r="D3656" s="106">
        <v>1600</v>
      </c>
      <c r="E3656" s="71">
        <v>1600.12</v>
      </c>
      <c r="F3656" s="153">
        <v>1600.23</v>
      </c>
      <c r="G3656" s="153">
        <v>1600.31</v>
      </c>
      <c r="H3656" s="406">
        <v>1600.46</v>
      </c>
      <c r="I3656" s="153">
        <v>1600.58</v>
      </c>
      <c r="J3656" s="153">
        <v>1600.67</v>
      </c>
      <c r="K3656" s="153">
        <v>1600.73</v>
      </c>
      <c r="L3656" s="153">
        <v>1600.89</v>
      </c>
      <c r="M3656" s="153">
        <v>1600.98</v>
      </c>
      <c r="N3656" s="406">
        <v>1601.1</v>
      </c>
      <c r="O3656" s="153">
        <v>1601.19</v>
      </c>
      <c r="P3656" s="153">
        <v>1601.2</v>
      </c>
      <c r="Q3656" s="153">
        <v>1601.42</v>
      </c>
      <c r="R3656" s="153">
        <v>1601.49</v>
      </c>
      <c r="S3656" s="153">
        <v>1601.62</v>
      </c>
      <c r="T3656" s="153">
        <v>1601.73</v>
      </c>
      <c r="U3656" s="153">
        <v>1601.83</v>
      </c>
      <c r="V3656" s="153">
        <v>1601.94</v>
      </c>
      <c r="W3656" s="153">
        <v>1602.04</v>
      </c>
      <c r="X3656" s="153">
        <v>1602.15</v>
      </c>
      <c r="Y3656" s="406">
        <v>1602.26</v>
      </c>
      <c r="Z3656" s="153">
        <v>1602.36</v>
      </c>
      <c r="AA3656" s="153">
        <v>1602.49</v>
      </c>
      <c r="AB3656" s="72">
        <v>1602.58</v>
      </c>
      <c r="AC3656" s="214"/>
      <c r="AD3656" s="880"/>
      <c r="AE3656" s="101"/>
      <c r="AF3656" s="102"/>
      <c r="AK3656" s="14"/>
      <c r="AL3656" s="14"/>
      <c r="AM3656" s="15"/>
      <c r="AN3656" s="14"/>
    </row>
    <row r="3657" spans="1:42" ht="16.5" thickBot="1" x14ac:dyDescent="0.3">
      <c r="A3657" s="2227" t="s">
        <v>671</v>
      </c>
      <c r="B3657" s="1016" t="s">
        <v>672</v>
      </c>
      <c r="C3657" s="128" t="s">
        <v>14</v>
      </c>
      <c r="D3657" s="106" t="s">
        <v>117</v>
      </c>
      <c r="E3657" s="71">
        <f t="shared" ref="E3657" si="13622">(E3658-D3658)*$AE3657*$AF3657</f>
        <v>18.399999999965075</v>
      </c>
      <c r="F3657" s="153">
        <f t="shared" ref="F3657" si="13623">(F3658-E3658)*$AE3657*$AF3657</f>
        <v>30.400000000008731</v>
      </c>
      <c r="G3657" s="153">
        <f t="shared" ref="G3657" si="13624">(G3658-F3658)*$AE3657*$AF3657</f>
        <v>20.800000000017462</v>
      </c>
      <c r="H3657" s="406">
        <f t="shared" ref="H3657" si="13625">(H3658-G3658)*$AE3657*$AF3657</f>
        <v>25.599999999976717</v>
      </c>
      <c r="I3657" s="153">
        <f t="shared" ref="I3657" si="13626">(I3658-H3658)*$AE3657*$AF3657</f>
        <v>16.80000000000291</v>
      </c>
      <c r="J3657" s="153">
        <f t="shared" ref="J3657" si="13627">(J3658-I3658)*$AE3657*$AF3657</f>
        <v>26.399999999994179</v>
      </c>
      <c r="K3657" s="153">
        <f t="shared" ref="K3657" si="13628">(K3658-J3658)*$AE3657*$AF3657</f>
        <v>25.600000000049477</v>
      </c>
      <c r="L3657" s="153">
        <f t="shared" ref="L3657" si="13629">(L3658-K3658)*$AE3657*$AF3657</f>
        <v>23.19999999999709</v>
      </c>
      <c r="M3657" s="153">
        <f t="shared" ref="M3657" si="13630">(M3658-L3658)*$AE3657*$AF3657</f>
        <v>15.199999999967986</v>
      </c>
      <c r="N3657" s="406">
        <f t="shared" ref="N3657" si="13631">(N3658-M3658)*$AE3657*$AF3657</f>
        <v>26.399999999994179</v>
      </c>
      <c r="O3657" s="153">
        <f t="shared" ref="O3657" si="13632">(O3658-N3658)*$AE3657*$AF3657</f>
        <v>20.800000000017462</v>
      </c>
      <c r="P3657" s="153">
        <f t="shared" ref="P3657" si="13633">(P3658-O3658)*$AE3657*$AF3657</f>
        <v>24.799999999959255</v>
      </c>
      <c r="Q3657" s="153">
        <f t="shared" ref="Q3657" si="13634">(Q3658-P3658)*$AE3657*$AF3657</f>
        <v>24.000000000014552</v>
      </c>
      <c r="R3657" s="153">
        <f t="shared" ref="R3657" si="13635">(R3658-Q3658)*$AE3657*$AF3657</f>
        <v>15.999999999985448</v>
      </c>
      <c r="S3657" s="153">
        <f t="shared" ref="S3657" si="13636">(S3658-R3658)*$AE3657*$AF3657</f>
        <v>28.000000000029104</v>
      </c>
      <c r="T3657" s="153">
        <f t="shared" ref="T3657" si="13637">(T3658-S3658)*$AE3657*$AF3657</f>
        <v>23.19999999999709</v>
      </c>
      <c r="U3657" s="153">
        <f t="shared" ref="U3657" si="13638">(U3658-T3658)*$AE3657*$AF3657</f>
        <v>22.399999999979627</v>
      </c>
      <c r="V3657" s="406">
        <f t="shared" ref="V3657" si="13639">(V3658-U3658)*$AE3657*$AF3657</f>
        <v>23.19999999999709</v>
      </c>
      <c r="W3657" s="153">
        <f t="shared" ref="W3657" si="13640">(W3658-V3658)*$AE3657*$AF3657</f>
        <v>23.19999999999709</v>
      </c>
      <c r="X3657" s="153">
        <f t="shared" ref="X3657" si="13641">(X3658-W3658)*$AE3657*$AF3657</f>
        <v>24.000000000014552</v>
      </c>
      <c r="Y3657" s="153">
        <f t="shared" ref="Y3657" si="13642">(Y3658-X3658)*$AE3657*$AF3657</f>
        <v>23.19999999999709</v>
      </c>
      <c r="Z3657" s="153">
        <f t="shared" ref="Z3657" si="13643">(Z3658-Y3658)*$AE3657*$AF3657</f>
        <v>22.400000000052387</v>
      </c>
      <c r="AA3657" s="153">
        <f t="shared" ref="AA3657" si="13644">(AA3658-Z3658)*$AE3657*$AF3657</f>
        <v>26.399999999994179</v>
      </c>
      <c r="AB3657" s="72">
        <f t="shared" ref="AB3657" si="13645">(AB3658-AA3658)*$AE3657*$AF3657</f>
        <v>25.599999999976717</v>
      </c>
      <c r="AC3657" s="214">
        <f>SUM(E3657:AB3657)</f>
        <v>555.99999999998545</v>
      </c>
      <c r="AD3657" s="879"/>
      <c r="AE3657" s="99">
        <v>1</v>
      </c>
      <c r="AF3657" s="100">
        <v>80</v>
      </c>
      <c r="AG3657" s="15"/>
      <c r="AK3657" s="400"/>
      <c r="AL3657" s="400"/>
      <c r="AM3657" s="400"/>
      <c r="AN3657" s="400"/>
    </row>
    <row r="3658" spans="1:42" ht="16.5" hidden="1" thickBot="1" x14ac:dyDescent="0.3">
      <c r="A3658" s="2228"/>
      <c r="B3658" s="512"/>
      <c r="C3658" s="1074" t="s">
        <v>118</v>
      </c>
      <c r="D3658" s="112">
        <v>7629.55</v>
      </c>
      <c r="E3658" s="146">
        <v>7629.78</v>
      </c>
      <c r="F3658" s="125">
        <v>7630.16</v>
      </c>
      <c r="G3658" s="125">
        <v>7630.42</v>
      </c>
      <c r="H3658" s="421">
        <v>7630.74</v>
      </c>
      <c r="I3658" s="125">
        <v>7630.95</v>
      </c>
      <c r="J3658" s="125">
        <v>7631.28</v>
      </c>
      <c r="K3658" s="125">
        <v>7631.6</v>
      </c>
      <c r="L3658" s="125">
        <v>7631.89</v>
      </c>
      <c r="M3658" s="125">
        <v>7632.08</v>
      </c>
      <c r="N3658" s="421">
        <v>7632.41</v>
      </c>
      <c r="O3658" s="125">
        <v>7632.67</v>
      </c>
      <c r="P3658" s="125">
        <v>7632.98</v>
      </c>
      <c r="Q3658" s="125">
        <v>7633.28</v>
      </c>
      <c r="R3658" s="125">
        <v>7633.48</v>
      </c>
      <c r="S3658" s="125">
        <v>7633.83</v>
      </c>
      <c r="T3658" s="125">
        <v>7634.12</v>
      </c>
      <c r="U3658" s="125">
        <v>7634.4</v>
      </c>
      <c r="V3658" s="125">
        <v>7634.69</v>
      </c>
      <c r="W3658" s="125">
        <v>7634.98</v>
      </c>
      <c r="X3658" s="125">
        <v>7635.28</v>
      </c>
      <c r="Y3658" s="421">
        <v>7635.57</v>
      </c>
      <c r="Z3658" s="125">
        <v>7635.85</v>
      </c>
      <c r="AA3658" s="125">
        <v>7636.18</v>
      </c>
      <c r="AB3658" s="175">
        <v>7636.5</v>
      </c>
      <c r="AC3658" s="184"/>
      <c r="AD3658" s="880"/>
      <c r="AE3658" s="101"/>
      <c r="AF3658" s="102"/>
      <c r="AG3658" s="1"/>
      <c r="AK3658" s="400"/>
      <c r="AL3658" s="400"/>
      <c r="AM3658" s="400"/>
      <c r="AN3658" s="400"/>
    </row>
    <row r="3659" spans="1:42" ht="15.75" customHeight="1" x14ac:dyDescent="0.25">
      <c r="A3659" s="3532" t="s">
        <v>34</v>
      </c>
      <c r="B3659" s="3533"/>
      <c r="C3659" s="123" t="s">
        <v>14</v>
      </c>
      <c r="D3659" s="120"/>
      <c r="E3659" s="136">
        <f t="shared" ref="E3659:AB3659" si="13646">SUM(E3473,E3480,E3487,E3494,E3501,E3508,E3515,E3522,E3529,E3536,E3543,E3550,E3557,E3564,E3571,E3578,E3585,E3592,E3599,E3606,E3613,E3620,E3627,E3634,E3641,E3648,E3655,E3657)</f>
        <v>14382.599999975509</v>
      </c>
      <c r="F3659" s="134">
        <f t="shared" si="13646"/>
        <v>13822.199999972787</v>
      </c>
      <c r="G3659" s="134">
        <f t="shared" si="13646"/>
        <v>13394.200000030833</v>
      </c>
      <c r="H3659" s="405">
        <f t="shared" si="13646"/>
        <v>13222.400000010799</v>
      </c>
      <c r="I3659" s="134">
        <f t="shared" si="13646"/>
        <v>13407.599999969727</v>
      </c>
      <c r="J3659" s="134">
        <f t="shared" si="13646"/>
        <v>14522.60000000469</v>
      </c>
      <c r="K3659" s="134">
        <f t="shared" si="13646"/>
        <v>16459.799999985171</v>
      </c>
      <c r="L3659" s="134">
        <f t="shared" si="13646"/>
        <v>18957.000000039719</v>
      </c>
      <c r="M3659" s="134">
        <f t="shared" si="13646"/>
        <v>19795.39999997781</v>
      </c>
      <c r="N3659" s="405">
        <f t="shared" si="13646"/>
        <v>21154.200000020799</v>
      </c>
      <c r="O3659" s="134">
        <f t="shared" si="13646"/>
        <v>22445.999999983269</v>
      </c>
      <c r="P3659" s="134">
        <f t="shared" si="13646"/>
        <v>22432.000000016211</v>
      </c>
      <c r="Q3659" s="134">
        <f t="shared" si="13646"/>
        <v>22295.399999954465</v>
      </c>
      <c r="R3659" s="134">
        <f t="shared" si="13646"/>
        <v>21710.800000012896</v>
      </c>
      <c r="S3659" s="134">
        <f t="shared" si="13646"/>
        <v>23304.400000038426</v>
      </c>
      <c r="T3659" s="134">
        <f t="shared" si="13646"/>
        <v>23386.999999965061</v>
      </c>
      <c r="U3659" s="134">
        <f t="shared" si="13646"/>
        <v>22999.800000022173</v>
      </c>
      <c r="V3659" s="405">
        <f t="shared" si="13646"/>
        <v>22765.199999985663</v>
      </c>
      <c r="W3659" s="134">
        <f t="shared" si="13646"/>
        <v>22195.400000000511</v>
      </c>
      <c r="X3659" s="134">
        <f t="shared" si="13646"/>
        <v>21788.799999990802</v>
      </c>
      <c r="Y3659" s="319">
        <f>SUM(V3473,V3480,V3487,V3494,V3501,V3508,V3515,V3522,V3529,V3536,V3543,V3550,V3557,V3564,V3571,V3578,V3585,V3592,V3599,V3606,V3613,V3620,V3627,V3634,V3641,V3648,V3655,V3657)</f>
        <v>22765.199999985663</v>
      </c>
      <c r="Z3659" s="134">
        <f t="shared" si="13646"/>
        <v>19213.600000010741</v>
      </c>
      <c r="AA3659" s="134">
        <f t="shared" si="13646"/>
        <v>17128.399999975256</v>
      </c>
      <c r="AB3659" s="518">
        <f t="shared" si="13646"/>
        <v>15090.000000000087</v>
      </c>
      <c r="AC3659" s="519">
        <f>SUM(AC3473,AC3480,AC3487,AC3494,AC3501,AC3508,AC3515,AC3522,AC3529,AC3536,AC3543,AC3550,AC3557,AC3564,AC3571,AC3578,AC3585,AC3592,AC3599,AC3606,AC3613,AC3620,AC3627,AC3634,AC3641,AC3648,AC3655,AC3657)</f>
        <v>456809.59999996726</v>
      </c>
      <c r="AD3659" s="1"/>
      <c r="AE3659" s="1"/>
      <c r="AF3659" s="1"/>
      <c r="AG3659" s="1"/>
    </row>
    <row r="3660" spans="1:42" ht="16.5" thickBot="1" x14ac:dyDescent="0.3">
      <c r="A3660" s="3534"/>
      <c r="B3660" s="3535"/>
      <c r="C3660" s="496" t="s">
        <v>16</v>
      </c>
      <c r="D3660" s="126"/>
      <c r="E3660" s="998">
        <f t="shared" ref="E3660:AC3660" si="13647">SUM(E3474,E3481,E3488,E3495,E3502,E3509,E3516,E3523,E3530,E3537,E3544,E3551,E3558,E3565,E3572,E3579,E3586,E3593,E3600,E3607,E3614,E3621,E3628,E3635,E3642,E3649)</f>
        <v>3734.7999999881795</v>
      </c>
      <c r="F3660" s="858">
        <f t="shared" si="13647"/>
        <v>3681.4000000057149</v>
      </c>
      <c r="G3660" s="858">
        <f t="shared" si="13647"/>
        <v>3516.6000000026811</v>
      </c>
      <c r="H3660" s="434">
        <f t="shared" si="13647"/>
        <v>3389.2000000022435</v>
      </c>
      <c r="I3660" s="858">
        <f t="shared" si="13647"/>
        <v>3398.9999999914539</v>
      </c>
      <c r="J3660" s="858">
        <f t="shared" si="13647"/>
        <v>3636.8000000057405</v>
      </c>
      <c r="K3660" s="858">
        <f t="shared" si="13647"/>
        <v>4008.3999999969819</v>
      </c>
      <c r="L3660" s="858">
        <f t="shared" si="13647"/>
        <v>4468.8000000028878</v>
      </c>
      <c r="M3660" s="858">
        <f t="shared" si="13647"/>
        <v>4749.0000000008431</v>
      </c>
      <c r="N3660" s="434">
        <f t="shared" si="13647"/>
        <v>4823.6000000008862</v>
      </c>
      <c r="O3660" s="858">
        <f t="shared" si="13647"/>
        <v>5014.8000000008533</v>
      </c>
      <c r="P3660" s="858">
        <f t="shared" si="13647"/>
        <v>4992.5999999983505</v>
      </c>
      <c r="Q3660" s="858">
        <f t="shared" si="13647"/>
        <v>4898.7999999993908</v>
      </c>
      <c r="R3660" s="858">
        <f t="shared" si="13647"/>
        <v>4832.1999999957216</v>
      </c>
      <c r="S3660" s="858">
        <f t="shared" si="13647"/>
        <v>5150.4000000003753</v>
      </c>
      <c r="T3660" s="858">
        <f t="shared" si="13647"/>
        <v>5251.6000000037466</v>
      </c>
      <c r="U3660" s="858">
        <f t="shared" si="13647"/>
        <v>5166.3999999996477</v>
      </c>
      <c r="V3660" s="434">
        <f t="shared" si="13647"/>
        <v>5137.400000002709</v>
      </c>
      <c r="W3660" s="858">
        <f t="shared" si="13647"/>
        <v>4997.0000000012533</v>
      </c>
      <c r="X3660" s="858">
        <f t="shared" si="13647"/>
        <v>4910.1999999961154</v>
      </c>
      <c r="Y3660" s="505">
        <f>SUM(V3474,V3481,V3488,V3495,V3502,V3509,V3516,V3523,V3530,V3537,V3544,V3551,V3558,V3565,V3572,V3579,V3586,V3593,V3600,V3607,V3614,V3621,V3628,V3635,V3642,V3649)</f>
        <v>5137.400000002709</v>
      </c>
      <c r="Z3660" s="858">
        <f t="shared" si="13647"/>
        <v>4476.4000000007636</v>
      </c>
      <c r="AA3660" s="858">
        <f t="shared" si="13647"/>
        <v>4180.600000000557</v>
      </c>
      <c r="AB3660" s="859">
        <f t="shared" si="13647"/>
        <v>3886.199999993536</v>
      </c>
      <c r="AC3660" s="860">
        <f t="shared" si="13647"/>
        <v>107083.59999999228</v>
      </c>
      <c r="AD3660" s="1"/>
      <c r="AE3660" s="1"/>
      <c r="AF3660" s="1"/>
      <c r="AG3660" s="1"/>
    </row>
    <row r="3661" spans="1:42" ht="15.75" customHeight="1" x14ac:dyDescent="0.25">
      <c r="A3661" s="3532" t="s">
        <v>520</v>
      </c>
      <c r="B3661" s="3533"/>
      <c r="C3661" s="119" t="s">
        <v>36</v>
      </c>
      <c r="D3661" s="111"/>
      <c r="E3661" s="2484">
        <f>(E3409+E3416+E3423+E3430+E3437+E3444+E3451+E3458-E3473-E3480-E3487-E3494-E3501-E3508-E3515-E3522-E3529-E3536-E3543-E3550-E3557-E3564-E3571-E3578-E3585-E3592-E3599-E3606-E3613-E3620-E3627-E3634-E3641-E3648)/(E3409+E3416+E3423+E3430+E3437+E3444+E3451+E3458)</f>
        <v>-1.7768009073748422E-2</v>
      </c>
      <c r="F3661" s="2485">
        <f t="shared" ref="F3661:AB3661" si="13648">(F3409+F3416+F3423+F3430+F3437+F3444+F3451+F3458-F3473-F3480-F3487-F3494-F3501-F3508-F3515-F3522-F3529-F3536-F3543-F3550-F3557-F3564-F3571-F3578-F3585-F3592-F3599-F3606-F3613-F3620-F3627-F3634-F3641-F3648)/(F3409+F3416+F3423+F3430+F3437+F3444+F3451+F3458)</f>
        <v>-1.4597304320329381E-2</v>
      </c>
      <c r="G3661" s="2485">
        <f t="shared" si="13648"/>
        <v>-1.0385801537456755E-2</v>
      </c>
      <c r="H3661" s="2486">
        <f t="shared" si="13648"/>
        <v>-8.0507664666052171E-3</v>
      </c>
      <c r="I3661" s="2485">
        <f t="shared" si="13648"/>
        <v>-7.6584208728511828E-3</v>
      </c>
      <c r="J3661" s="2485">
        <f t="shared" si="13648"/>
        <v>-1.1519128736046789E-2</v>
      </c>
      <c r="K3661" s="2485">
        <f t="shared" si="13648"/>
        <v>1.3272954405443359E-2</v>
      </c>
      <c r="L3661" s="2485">
        <f t="shared" si="13648"/>
        <v>-6.1792733790210002E-3</v>
      </c>
      <c r="M3661" s="2485">
        <f t="shared" si="13648"/>
        <v>-4.2816437844783234E-3</v>
      </c>
      <c r="N3661" s="2486">
        <f t="shared" si="13648"/>
        <v>3.3319489534559582E-3</v>
      </c>
      <c r="O3661" s="2485">
        <f t="shared" si="13648"/>
        <v>-8.3799259609757121E-3</v>
      </c>
      <c r="P3661" s="2485">
        <f t="shared" si="13648"/>
        <v>-2.0750857597003472E-2</v>
      </c>
      <c r="Q3661" s="2485">
        <f t="shared" si="13648"/>
        <v>-1.1462802702705938E-2</v>
      </c>
      <c r="R3661" s="2485">
        <f t="shared" si="13648"/>
        <v>1.6496621774261817E-2</v>
      </c>
      <c r="S3661" s="2485">
        <f t="shared" si="13648"/>
        <v>-6.4082989814132258E-4</v>
      </c>
      <c r="T3661" s="2485">
        <f t="shared" si="13648"/>
        <v>1.686339221273387E-2</v>
      </c>
      <c r="U3661" s="2485">
        <f t="shared" si="13648"/>
        <v>2.3663080576463866E-2</v>
      </c>
      <c r="V3661" s="2486">
        <f t="shared" si="13648"/>
        <v>1.3393050891416713E-2</v>
      </c>
      <c r="W3661" s="2485">
        <f t="shared" si="13648"/>
        <v>2.5676643968334915E-2</v>
      </c>
      <c r="X3661" s="2485">
        <f t="shared" si="13648"/>
        <v>8.5175614892093725E-3</v>
      </c>
      <c r="Y3661" s="3344">
        <f>(V3409+V3416+V3423+V3430+V3437+V3444+V3451+V3458-V3473-V3480-V3487-V3494-V3501-V3508-V3515-V3522-V3529-V3536-V3543-V3550-V3557-V3564-V3571-V3578-V3585-V3592-V3599-V3606-V3613-V3620-V3627-V3634-V3641-V3648)/(V3409+V3416+V3423+V3430+V3437+V3444+V3451+V3458)</f>
        <v>1.3393050891416713E-2</v>
      </c>
      <c r="Z3661" s="2485">
        <f t="shared" si="13648"/>
        <v>-1.6684045812466184E-4</v>
      </c>
      <c r="AA3661" s="2485">
        <f t="shared" si="13648"/>
        <v>-3.6819759338063982E-3</v>
      </c>
      <c r="AB3661" s="2487">
        <f t="shared" si="13648"/>
        <v>1.1702930655142867E-2</v>
      </c>
      <c r="AC3661" s="2488">
        <f>(AC3409+AC3416+AC3423+AC3430+AC3437+AC3444+AC3451+AC3458-AC3473-AC3480-AC3487-AC3494-AC3501-AC3508-AC3515-AC3522-AC3529-AC3536-AC3543-AC3550-AC3557-AC3564-AC3571-AC3578-AC3585-AC3592-AC3599-AC3606-AC3613-AC3620-AC3627-AC3634-AC3641-AC3648)/(AC3409+AC3416+AC3423+AC3430+AC3437+AC3444+AC3451+AC3458)</f>
        <v>2.2161199370181249E-3</v>
      </c>
      <c r="AD3661" s="1"/>
      <c r="AE3661" s="1"/>
      <c r="AF3661" s="1"/>
      <c r="AG3661" s="1"/>
    </row>
    <row r="3662" spans="1:42" ht="16.5" thickBot="1" x14ac:dyDescent="0.3">
      <c r="A3662" s="3534"/>
      <c r="B3662" s="3535"/>
      <c r="C3662" s="124" t="s">
        <v>37</v>
      </c>
      <c r="D3662" s="112"/>
      <c r="E3662" s="588">
        <f t="shared" ref="E3662:AB3663" si="13649">(E3410+E3417+E3424+E3431+E3438+E3445+E3452+E3459-E3474-E3481-E3488-E3495-E3502-E3509-E3516-E3523-E3530-E3537-E3544-E3551-E3558-E3565-E3572-E3579-E3586-E3593-E3600-E3607-E3614-E3621-E3628-E3635-E3642-E3649)/(E3410+E3417+E3424+E3431+E3438+E3445+E3452+E3459)</f>
        <v>-9.4414815681973338E-2</v>
      </c>
      <c r="F3662" s="589">
        <f t="shared" si="13649"/>
        <v>-0.11036042829220528</v>
      </c>
      <c r="G3662" s="589">
        <f t="shared" si="13649"/>
        <v>-0.10972261668507659</v>
      </c>
      <c r="H3662" s="590">
        <f t="shared" si="13649"/>
        <v>-0.10339888006015442</v>
      </c>
      <c r="I3662" s="589">
        <f t="shared" si="13649"/>
        <v>-9.0961612528258531E-2</v>
      </c>
      <c r="J3662" s="589">
        <f t="shared" si="13649"/>
        <v>-8.4770029231203123E-2</v>
      </c>
      <c r="K3662" s="589">
        <f t="shared" si="13649"/>
        <v>-5.7206910196974277E-2</v>
      </c>
      <c r="L3662" s="589">
        <f t="shared" si="13649"/>
        <v>-4.3917024853464298E-2</v>
      </c>
      <c r="M3662" s="589">
        <f t="shared" si="13649"/>
        <v>-3.4234940547571167E-2</v>
      </c>
      <c r="N3662" s="590">
        <f t="shared" si="13649"/>
        <v>1.9872394034661147E-2</v>
      </c>
      <c r="O3662" s="589">
        <f t="shared" si="13649"/>
        <v>2.570379436781297E-2</v>
      </c>
      <c r="P3662" s="589">
        <f t="shared" si="13649"/>
        <v>2.3853282762232312E-2</v>
      </c>
      <c r="Q3662" s="589">
        <f t="shared" si="13649"/>
        <v>4.9478055025101476E-2</v>
      </c>
      <c r="R3662" s="589">
        <f t="shared" si="13649"/>
        <v>5.0256490893504584E-2</v>
      </c>
      <c r="S3662" s="589">
        <f t="shared" si="13649"/>
        <v>5.3008991118524099E-2</v>
      </c>
      <c r="T3662" s="589">
        <f t="shared" si="13649"/>
        <v>4.5805548993732841E-2</v>
      </c>
      <c r="U3662" s="589">
        <f t="shared" si="13649"/>
        <v>2.9656480664469263E-2</v>
      </c>
      <c r="V3662" s="590">
        <f t="shared" si="13649"/>
        <v>7.8217037802559928E-3</v>
      </c>
      <c r="W3662" s="589">
        <f t="shared" si="13649"/>
        <v>1.3717556496423389E-2</v>
      </c>
      <c r="X3662" s="589">
        <f t="shared" si="13649"/>
        <v>-3.6793262724001993E-3</v>
      </c>
      <c r="Y3662" s="3345">
        <f>(V3410+V3417+V3424+V3431+V3438+V3445+V3452+V3459-V3474-V3481-V3488-V3495-V3502-V3509-V3516-V3523-V3530-V3537-V3544-V3551-V3558-V3565-V3572-V3579-V3586-V3593-V3600-V3607-V3614-V3621-V3628-V3635-V3642-V3649)/(V3410+V3417+V3424+V3431+V3438+V3445+V3452+V3459)</f>
        <v>7.8217037802559928E-3</v>
      </c>
      <c r="Z3662" s="589">
        <f t="shared" si="13649"/>
        <v>-2.9317758514408418E-2</v>
      </c>
      <c r="AA3662" s="589">
        <f t="shared" si="13649"/>
        <v>-5.4588567676779734E-2</v>
      </c>
      <c r="AB3662" s="591">
        <f t="shared" si="13649"/>
        <v>-7.4664011945081613E-2</v>
      </c>
      <c r="AC3662" s="2489">
        <f>(AC3410+AC3417+AC3424+AC3431+AC3438+AC3445+AC3452+AC3459-AC3474-AC3481-AC3488-AC3495-AC3502-AC3509-AC3516-AC3523-AC3530-AC3537-AC3544-AC3551-AC3558-AC3565-AC3572-AC3579-AC3586-AC3593-AC3600-AC3607-AC3614-AC3621-AC3628-AC3635-AC3642-AC3649)/(AC3410+AC3417+AC3424+AC3431+AC3438+AC3445+AC3452+AC3459)</f>
        <v>-1.3934022648910461E-2</v>
      </c>
      <c r="AD3662" s="1"/>
      <c r="AE3662" s="1"/>
      <c r="AF3662" s="1"/>
      <c r="AG3662" s="24"/>
      <c r="AJ3662" s="103"/>
      <c r="AK3662" s="103"/>
      <c r="AL3662" s="103"/>
      <c r="AM3662" s="103"/>
    </row>
    <row r="3663" spans="1:42" x14ac:dyDescent="0.25">
      <c r="A3663" s="3506"/>
      <c r="B3663" s="3507"/>
      <c r="C3663" s="229"/>
      <c r="D3663" s="446" t="s">
        <v>113</v>
      </c>
      <c r="E3663" s="447">
        <f>(E3411+E3418+E3425+E3432+E3439+E3446+E3453+E3460-E3475-E3482-E3489-E3496-E3503-E3510-E3517-E3524-E3531-E3538-E3545-E3552-E3559-E3566-E3573-E3580-E3587-E3594-E3601-E3608-E3615-E3622-E3629-E3636-E3643-E3650)/(E3411+E3418+E3425+E3432+E3439+E3446+E3453+E3460)</f>
        <v>1.6069221260815822E-2</v>
      </c>
      <c r="F3663" s="447">
        <f t="shared" si="13649"/>
        <v>2.2784810126582278E-2</v>
      </c>
      <c r="G3663" s="447">
        <f t="shared" si="13649"/>
        <v>1.6861219195849545E-2</v>
      </c>
      <c r="H3663" s="448">
        <f t="shared" si="13649"/>
        <v>1.1857707509881422E-2</v>
      </c>
      <c r="I3663" s="447">
        <f t="shared" si="13649"/>
        <v>1.1583011583011582E-2</v>
      </c>
      <c r="J3663" s="447">
        <f t="shared" si="13649"/>
        <v>1.5513126491646777E-2</v>
      </c>
      <c r="K3663" s="447">
        <f t="shared" si="13649"/>
        <v>1.4184397163120567E-2</v>
      </c>
      <c r="L3663" s="447">
        <f t="shared" si="13649"/>
        <v>1.7040358744394617E-2</v>
      </c>
      <c r="M3663" s="447">
        <f t="shared" si="13649"/>
        <v>1.3852813852813853E-2</v>
      </c>
      <c r="N3663" s="448">
        <f t="shared" si="13649"/>
        <v>1.7004048582995951E-2</v>
      </c>
      <c r="O3663" s="447">
        <f t="shared" si="13649"/>
        <v>2.1505376344086023E-2</v>
      </c>
      <c r="P3663" s="447">
        <f t="shared" si="13649"/>
        <v>1.1737089201877934E-2</v>
      </c>
      <c r="Q3663" s="447">
        <f t="shared" si="13649"/>
        <v>1.8794048551292093E-2</v>
      </c>
      <c r="R3663" s="447">
        <f t="shared" si="13649"/>
        <v>3.2106499608457323E-2</v>
      </c>
      <c r="S3663" s="447">
        <f t="shared" si="13649"/>
        <v>2.4211298606016139E-2</v>
      </c>
      <c r="T3663" s="447">
        <f t="shared" si="13649"/>
        <v>3.1837916063675829E-2</v>
      </c>
      <c r="U3663" s="447">
        <f t="shared" si="13649"/>
        <v>3.4635224760501106E-2</v>
      </c>
      <c r="V3663" s="447">
        <f t="shared" si="13649"/>
        <v>3.1437125748502992E-2</v>
      </c>
      <c r="W3663" s="447">
        <f t="shared" si="13649"/>
        <v>3.8724373576309798E-2</v>
      </c>
      <c r="X3663" s="447">
        <f t="shared" si="13649"/>
        <v>2.7624309392265192E-2</v>
      </c>
      <c r="Y3663" s="447">
        <f>(V3411+V3418+V3425+V3432+V3439+V3446+V3453+V3460-V3475-V3482-V3489-V3496-V3503-V3510-V3517-V3524-V3531-V3538-V3545-V3552-V3559-V3566-V3573-V3580-V3587-V3594-V3601-V3608-V3615-V3622-V3629-V3636-V3643-V3650)/(V3411+V3418+V3425+V3432+V3439+V3446+V3453+V3460)</f>
        <v>3.1437125748502992E-2</v>
      </c>
      <c r="Z3663" s="447">
        <f t="shared" si="13649"/>
        <v>3.170289855072464E-2</v>
      </c>
      <c r="AA3663" s="447">
        <f t="shared" si="13649"/>
        <v>2.7551020408163266E-2</v>
      </c>
      <c r="AB3663" s="449">
        <f t="shared" si="13649"/>
        <v>2.9919447640966629E-2</v>
      </c>
      <c r="AC3663" s="450" t="e">
        <f>(AC3411+AC3418+AC3425+AC3432+AC3439+AC3446+AC3453+AC3460-AC3475-AC3482-AC3489-AC3496-AC3503-AC3510-AC3517-AC3524-AC3531-AC3538-AC3545-AC3552-AC3559-AC3566-AC3573-AC3580-AC3587-AC3594-AC3601-AC3608-AC3615-AC3622-AC3629-AC3636-AC3643-AC3650)/(AC3411+AC3418+AC3425+AC3432+AC3439+AC3446+AC3453+AC3460)</f>
        <v>#DIV/0!</v>
      </c>
      <c r="AD3663" s="1"/>
      <c r="AE3663" s="24"/>
      <c r="AF3663" s="1"/>
      <c r="AG3663" s="24"/>
      <c r="AJ3663" s="103"/>
      <c r="AK3663" s="103"/>
      <c r="AL3663" s="103"/>
      <c r="AM3663" s="103"/>
    </row>
    <row r="3664" spans="1:42" ht="15.75" customHeight="1" thickBot="1" x14ac:dyDescent="0.3">
      <c r="A3664" s="3508"/>
      <c r="B3664" s="3509"/>
      <c r="C3664" s="230"/>
      <c r="D3664" s="139" t="s">
        <v>114</v>
      </c>
      <c r="E3664" s="451">
        <f>(E3415+E3422+E3429+E3436+E3443+E3450+E3457+E3464-E3479-E3486-E3493-E3500-E3507-E3514-E3521-E3528-E3535-E3542-E3549-E3556-E3563-E3570-E3577-E3584-E3591-E3598-E3605-E3612-E3619-E3626-E3633-E3640-E3647-E3654)/(E3415+E3422+E3429+E3436+E3443+E3450+E3457+E3464)</f>
        <v>-2.4934894655509268E-2</v>
      </c>
      <c r="F3664" s="451">
        <f t="shared" ref="F3664:AC3664" si="13650">(F3415+F3422+F3429+F3436+F3443+F3450+F3457+F3464-F3479-F3486-F3493-F3500-F3507-F3514-F3521-F3528-F3535-F3542-F3549-F3556-F3563-F3570-F3577-F3584-F3591-F3598-F3605-F3612-F3619-F3626-F3633-F3640-F3647-F3654)/(F3415+F3422+F3429+F3436+F3443+F3450+F3457+F3464)</f>
        <v>-2.3290187800362894E-2</v>
      </c>
      <c r="G3664" s="451">
        <f t="shared" si="13650"/>
        <v>-1.9051752676508479E-2</v>
      </c>
      <c r="H3664" s="452">
        <f t="shared" si="13650"/>
        <v>-1.6989988411032837E-2</v>
      </c>
      <c r="I3664" s="451">
        <f t="shared" si="13650"/>
        <v>-1.6153040819299257E-2</v>
      </c>
      <c r="J3664" s="451">
        <f t="shared" si="13650"/>
        <v>-1.9677877787805765E-2</v>
      </c>
      <c r="K3664" s="451">
        <f t="shared" si="13650"/>
        <v>5.8255161573760716E-3</v>
      </c>
      <c r="L3664" s="451">
        <f t="shared" si="13650"/>
        <v>-1.1934812717150193E-2</v>
      </c>
      <c r="M3664" s="451">
        <f t="shared" si="13650"/>
        <v>-9.1636752605919625E-3</v>
      </c>
      <c r="N3664" s="452">
        <f t="shared" si="13650"/>
        <v>1.1092186509791594E-4</v>
      </c>
      <c r="O3664" s="451">
        <f t="shared" si="13650"/>
        <v>-1.081462886881906E-2</v>
      </c>
      <c r="P3664" s="451">
        <f t="shared" si="13650"/>
        <v>-2.2587347978483208E-2</v>
      </c>
      <c r="Q3664" s="451">
        <f t="shared" si="13650"/>
        <v>-1.2913300676025367E-2</v>
      </c>
      <c r="R3664" s="451">
        <f t="shared" si="13650"/>
        <v>1.3640717601467386E-2</v>
      </c>
      <c r="S3664" s="451">
        <f t="shared" si="13650"/>
        <v>-2.0714757055391034E-3</v>
      </c>
      <c r="T3664" s="451">
        <f t="shared" si="13650"/>
        <v>1.4278626620799657E-2</v>
      </c>
      <c r="U3664" s="451">
        <f t="shared" si="13650"/>
        <v>2.0367716194491362E-2</v>
      </c>
      <c r="V3664" s="451">
        <f t="shared" si="13650"/>
        <v>9.2990739778913631E-3</v>
      </c>
      <c r="W3664" s="451">
        <f t="shared" si="13650"/>
        <v>2.1723629013430237E-2</v>
      </c>
      <c r="X3664" s="451">
        <f t="shared" si="13650"/>
        <v>4.248319067302846E-3</v>
      </c>
      <c r="Y3664" s="451">
        <f>(V3415+V3422+V3429+V3436+V3443+V3450+V3457+V3464-V3479-V3486-V3493-V3500-V3507-V3514-V3521-V3528-V3535-V3542-V3549-V3556-V3563-V3570-V3577-V3584-V3591-V3598-V3605-V3612-V3619-V3626-V3633-V3640-V3647-V3654)/(V3415+V3422+V3429+V3436+V3443+V3450+V3457+V3464)</f>
        <v>9.2990739778913631E-3</v>
      </c>
      <c r="Z3664" s="451">
        <f t="shared" si="13650"/>
        <v>-4.7146439148095676E-3</v>
      </c>
      <c r="AA3664" s="451">
        <f t="shared" si="13650"/>
        <v>-9.1791710681273977E-3</v>
      </c>
      <c r="AB3664" s="453">
        <f t="shared" si="13650"/>
        <v>4.4308979060909441E-3</v>
      </c>
      <c r="AC3664" s="454">
        <f t="shared" si="13650"/>
        <v>-2.285570397831315E-3</v>
      </c>
      <c r="AD3664" s="1"/>
      <c r="AE3664" s="24"/>
      <c r="AF3664" s="1"/>
    </row>
    <row r="3665" spans="1:40" ht="31.5" customHeight="1" thickBot="1" x14ac:dyDescent="0.3">
      <c r="D3665" s="1307"/>
      <c r="E3665" s="1307"/>
      <c r="F3665" s="1307"/>
      <c r="G3665" s="1307"/>
      <c r="H3665" s="2360"/>
      <c r="I3665" s="1307"/>
      <c r="J3665" s="1307"/>
      <c r="K3665" s="1307"/>
      <c r="L3665" s="1307"/>
      <c r="M3665" s="1307"/>
      <c r="N3665" s="2360"/>
      <c r="O3665" s="1307"/>
      <c r="P3665" s="1307"/>
      <c r="Q3665" s="1307"/>
      <c r="R3665" s="1307"/>
      <c r="S3665" s="1307"/>
      <c r="T3665" s="1307"/>
      <c r="U3665" s="1307"/>
      <c r="V3665" s="2360"/>
      <c r="W3665" s="1307"/>
      <c r="X3665" s="1307"/>
      <c r="Y3665" s="3365"/>
      <c r="Z3665" s="1307"/>
      <c r="AA3665" s="1307"/>
      <c r="AB3665" s="1307"/>
      <c r="AC3665" s="1308"/>
      <c r="AG3665" s="15"/>
      <c r="AJ3665" s="400"/>
      <c r="AK3665" s="400"/>
      <c r="AL3665" s="400"/>
      <c r="AM3665" s="400"/>
      <c r="AN3665" s="400"/>
    </row>
    <row r="3666" spans="1:40" ht="16.5" thickBot="1" x14ac:dyDescent="0.3">
      <c r="A3666" s="3565" t="s">
        <v>673</v>
      </c>
      <c r="B3666" s="3566"/>
      <c r="C3666" s="1903"/>
      <c r="D3666" s="529">
        <v>0</v>
      </c>
      <c r="E3666" s="457">
        <v>1</v>
      </c>
      <c r="F3666" s="458">
        <v>2</v>
      </c>
      <c r="G3666" s="458">
        <v>3</v>
      </c>
      <c r="H3666" s="460">
        <v>4</v>
      </c>
      <c r="I3666" s="458">
        <v>5</v>
      </c>
      <c r="J3666" s="458">
        <v>6</v>
      </c>
      <c r="K3666" s="458">
        <v>7</v>
      </c>
      <c r="L3666" s="458">
        <v>8</v>
      </c>
      <c r="M3666" s="458">
        <v>9</v>
      </c>
      <c r="N3666" s="460">
        <v>10</v>
      </c>
      <c r="O3666" s="458">
        <v>11</v>
      </c>
      <c r="P3666" s="458">
        <v>12</v>
      </c>
      <c r="Q3666" s="458">
        <v>13</v>
      </c>
      <c r="R3666" s="458">
        <v>14</v>
      </c>
      <c r="S3666" s="458">
        <v>15</v>
      </c>
      <c r="T3666" s="458">
        <v>16</v>
      </c>
      <c r="U3666" s="458">
        <v>17</v>
      </c>
      <c r="V3666" s="458">
        <v>18</v>
      </c>
      <c r="W3666" s="458">
        <v>19</v>
      </c>
      <c r="X3666" s="458">
        <v>20</v>
      </c>
      <c r="Y3666" s="458">
        <v>21</v>
      </c>
      <c r="Z3666" s="458">
        <v>22</v>
      </c>
      <c r="AA3666" s="458">
        <v>23</v>
      </c>
      <c r="AB3666" s="461">
        <v>24</v>
      </c>
      <c r="AC3666" s="1101"/>
      <c r="AD3666" s="15"/>
      <c r="AE3666" s="15"/>
      <c r="AF3666" s="15"/>
      <c r="AG3666" s="15"/>
      <c r="AJ3666" s="400"/>
      <c r="AK3666" s="400"/>
      <c r="AL3666" s="400"/>
      <c r="AM3666" s="400"/>
      <c r="AN3666" s="400"/>
    </row>
    <row r="3667" spans="1:40" ht="18" x14ac:dyDescent="0.25">
      <c r="A3667" s="624" t="s">
        <v>11</v>
      </c>
      <c r="B3667" s="353"/>
      <c r="C3667" s="1909"/>
      <c r="D3667" s="1913"/>
      <c r="E3667" s="1911" t="s">
        <v>399</v>
      </c>
      <c r="F3667" s="1905" t="s">
        <v>399</v>
      </c>
      <c r="G3667" s="1905" t="s">
        <v>399</v>
      </c>
      <c r="H3667" s="1906" t="s">
        <v>399</v>
      </c>
      <c r="I3667" s="1905" t="s">
        <v>399</v>
      </c>
      <c r="J3667" s="1905" t="s">
        <v>399</v>
      </c>
      <c r="K3667" s="1905" t="s">
        <v>400</v>
      </c>
      <c r="L3667" s="1905" t="s">
        <v>400</v>
      </c>
      <c r="M3667" s="1905" t="s">
        <v>401</v>
      </c>
      <c r="N3667" s="1906" t="s">
        <v>401</v>
      </c>
      <c r="O3667" s="1905" t="s">
        <v>401</v>
      </c>
      <c r="P3667" s="1905" t="s">
        <v>401</v>
      </c>
      <c r="Q3667" s="1905" t="s">
        <v>401</v>
      </c>
      <c r="R3667" s="1905" t="s">
        <v>401</v>
      </c>
      <c r="S3667" s="1905" t="s">
        <v>401</v>
      </c>
      <c r="T3667" s="1905" t="s">
        <v>401</v>
      </c>
      <c r="U3667" s="1905" t="s">
        <v>401</v>
      </c>
      <c r="V3667" s="1905" t="s">
        <v>401</v>
      </c>
      <c r="W3667" s="1905" t="s">
        <v>400</v>
      </c>
      <c r="X3667" s="1905" t="s">
        <v>400</v>
      </c>
      <c r="Y3667" s="1905" t="s">
        <v>400</v>
      </c>
      <c r="Z3667" s="1905" t="s">
        <v>400</v>
      </c>
      <c r="AA3667" s="1905" t="s">
        <v>400</v>
      </c>
      <c r="AB3667" s="3088" t="s">
        <v>400</v>
      </c>
      <c r="AC3667" s="925"/>
      <c r="AD3667" s="15"/>
      <c r="AE3667" s="15"/>
      <c r="AF3667" s="15"/>
      <c r="AG3667" s="15"/>
      <c r="AJ3667" s="400"/>
      <c r="AK3667" s="400"/>
      <c r="AL3667" s="400"/>
      <c r="AM3667" s="400"/>
      <c r="AN3667" s="400"/>
    </row>
    <row r="3668" spans="1:40" ht="18.75" thickBot="1" x14ac:dyDescent="0.3">
      <c r="A3668" s="627" t="s">
        <v>12</v>
      </c>
      <c r="B3668" s="1839"/>
      <c r="C3668" s="1910"/>
      <c r="D3668" s="1914"/>
      <c r="E3668" s="1912" t="s">
        <v>399</v>
      </c>
      <c r="F3668" s="1907" t="s">
        <v>399</v>
      </c>
      <c r="G3668" s="1907" t="s">
        <v>399</v>
      </c>
      <c r="H3668" s="1908" t="s">
        <v>399</v>
      </c>
      <c r="I3668" s="1907" t="s">
        <v>399</v>
      </c>
      <c r="J3668" s="1907" t="s">
        <v>399</v>
      </c>
      <c r="K3668" s="1907" t="s">
        <v>400</v>
      </c>
      <c r="L3668" s="1907" t="s">
        <v>400</v>
      </c>
      <c r="M3668" s="1907" t="s">
        <v>401</v>
      </c>
      <c r="N3668" s="1908" t="s">
        <v>401</v>
      </c>
      <c r="O3668" s="1907" t="s">
        <v>401</v>
      </c>
      <c r="P3668" s="1907" t="s">
        <v>401</v>
      </c>
      <c r="Q3668" s="1907" t="s">
        <v>401</v>
      </c>
      <c r="R3668" s="1907" t="s">
        <v>401</v>
      </c>
      <c r="S3668" s="1907" t="s">
        <v>401</v>
      </c>
      <c r="T3668" s="1907" t="s">
        <v>401</v>
      </c>
      <c r="U3668" s="1907" t="s">
        <v>401</v>
      </c>
      <c r="V3668" s="1907" t="s">
        <v>401</v>
      </c>
      <c r="W3668" s="1907" t="s">
        <v>400</v>
      </c>
      <c r="X3668" s="1907" t="s">
        <v>400</v>
      </c>
      <c r="Y3668" s="1907" t="s">
        <v>400</v>
      </c>
      <c r="Z3668" s="1907" t="s">
        <v>400</v>
      </c>
      <c r="AA3668" s="1907" t="s">
        <v>400</v>
      </c>
      <c r="AB3668" s="3089" t="s">
        <v>400</v>
      </c>
      <c r="AC3668" s="929"/>
      <c r="AD3668" s="15"/>
      <c r="AE3668" s="15"/>
      <c r="AF3668" s="15"/>
      <c r="AJ3668" s="400"/>
      <c r="AK3668" s="14"/>
      <c r="AL3668" s="14"/>
      <c r="AM3668" s="15"/>
      <c r="AN3668" s="14"/>
    </row>
    <row r="3669" spans="1:40" x14ac:dyDescent="0.25">
      <c r="A3669" s="3527" t="s">
        <v>45</v>
      </c>
      <c r="B3669" s="3490" t="s">
        <v>46</v>
      </c>
      <c r="C3669" s="119" t="s">
        <v>14</v>
      </c>
      <c r="D3669" s="111" t="s">
        <v>141</v>
      </c>
      <c r="E3669" s="2851">
        <f t="shared" ref="E3669:AB3669" si="13651">(E3673-D3673)*$AL3669*$AN3669</f>
        <v>0</v>
      </c>
      <c r="F3669" s="203">
        <f t="shared" si="13651"/>
        <v>0</v>
      </c>
      <c r="G3669" s="203">
        <f t="shared" si="13651"/>
        <v>0</v>
      </c>
      <c r="H3669" s="407">
        <f t="shared" si="13651"/>
        <v>0</v>
      </c>
      <c r="I3669" s="203">
        <f t="shared" si="13651"/>
        <v>0</v>
      </c>
      <c r="J3669" s="203">
        <f t="shared" si="13651"/>
        <v>0</v>
      </c>
      <c r="K3669" s="203">
        <f t="shared" si="13651"/>
        <v>0</v>
      </c>
      <c r="L3669" s="203">
        <f t="shared" si="13651"/>
        <v>0</v>
      </c>
      <c r="M3669" s="203">
        <f t="shared" si="13651"/>
        <v>0</v>
      </c>
      <c r="N3669" s="407">
        <f t="shared" si="13651"/>
        <v>0</v>
      </c>
      <c r="O3669" s="203">
        <f t="shared" si="13651"/>
        <v>0</v>
      </c>
      <c r="P3669" s="203">
        <f t="shared" si="13651"/>
        <v>0</v>
      </c>
      <c r="Q3669" s="203">
        <f t="shared" si="13651"/>
        <v>0</v>
      </c>
      <c r="R3669" s="203">
        <f t="shared" si="13651"/>
        <v>0</v>
      </c>
      <c r="S3669" s="203">
        <f t="shared" si="13651"/>
        <v>0</v>
      </c>
      <c r="T3669" s="203">
        <f t="shared" si="13651"/>
        <v>0</v>
      </c>
      <c r="U3669" s="203">
        <f t="shared" si="13651"/>
        <v>0</v>
      </c>
      <c r="V3669" s="407">
        <f t="shared" si="13651"/>
        <v>0</v>
      </c>
      <c r="W3669" s="203">
        <f t="shared" si="13651"/>
        <v>0</v>
      </c>
      <c r="X3669" s="203">
        <f t="shared" si="13651"/>
        <v>0</v>
      </c>
      <c r="Y3669" s="203">
        <f>(V3673-X3673)*$AL3669*$AN3669</f>
        <v>0</v>
      </c>
      <c r="Z3669" s="203">
        <f>(Z3673-V3673)*$AL3669*$AN3669</f>
        <v>0</v>
      </c>
      <c r="AA3669" s="203">
        <f t="shared" si="13651"/>
        <v>0</v>
      </c>
      <c r="AB3669" s="328">
        <f t="shared" si="13651"/>
        <v>0</v>
      </c>
      <c r="AC3669" s="1311">
        <f>SUM(E3669:AB3669)</f>
        <v>0</v>
      </c>
      <c r="AJ3669" s="400"/>
      <c r="AK3669" s="474"/>
      <c r="AL3669" s="475"/>
      <c r="AM3669" s="474"/>
      <c r="AN3669" s="15"/>
    </row>
    <row r="3670" spans="1:40" x14ac:dyDescent="0.25">
      <c r="A3670" s="3528"/>
      <c r="B3670" s="3491"/>
      <c r="C3670" s="121" t="s">
        <v>16</v>
      </c>
      <c r="D3670" s="106"/>
      <c r="E3670" s="79"/>
      <c r="F3670" s="153">
        <f t="shared" ref="F3670:AB3670" si="13652">(F3676-E3676)*$AL3669*$AN3669</f>
        <v>0</v>
      </c>
      <c r="G3670" s="153">
        <f t="shared" si="13652"/>
        <v>0</v>
      </c>
      <c r="H3670" s="406">
        <f t="shared" si="13652"/>
        <v>0</v>
      </c>
      <c r="I3670" s="153">
        <f t="shared" si="13652"/>
        <v>0</v>
      </c>
      <c r="J3670" s="153">
        <f t="shared" si="13652"/>
        <v>0</v>
      </c>
      <c r="K3670" s="153">
        <f t="shared" si="13652"/>
        <v>0</v>
      </c>
      <c r="L3670" s="153">
        <f t="shared" si="13652"/>
        <v>0</v>
      </c>
      <c r="M3670" s="153">
        <f t="shared" si="13652"/>
        <v>0</v>
      </c>
      <c r="N3670" s="406">
        <f t="shared" si="13652"/>
        <v>0</v>
      </c>
      <c r="O3670" s="153">
        <f t="shared" si="13652"/>
        <v>0</v>
      </c>
      <c r="P3670" s="153">
        <f t="shared" si="13652"/>
        <v>0</v>
      </c>
      <c r="Q3670" s="153">
        <f t="shared" si="13652"/>
        <v>0</v>
      </c>
      <c r="R3670" s="153">
        <f t="shared" si="13652"/>
        <v>0</v>
      </c>
      <c r="S3670" s="153">
        <f t="shared" si="13652"/>
        <v>0</v>
      </c>
      <c r="T3670" s="153">
        <f t="shared" si="13652"/>
        <v>0</v>
      </c>
      <c r="U3670" s="153">
        <f t="shared" si="13652"/>
        <v>0</v>
      </c>
      <c r="V3670" s="406">
        <f t="shared" si="13652"/>
        <v>0</v>
      </c>
      <c r="W3670" s="153">
        <f t="shared" si="13652"/>
        <v>0</v>
      </c>
      <c r="X3670" s="153">
        <f t="shared" si="13652"/>
        <v>0</v>
      </c>
      <c r="Y3670" s="153">
        <f>(V3676-X3676)*$AL3669*$AN3669</f>
        <v>0</v>
      </c>
      <c r="Z3670" s="153">
        <f>(Z3676-V3676)*$AL3669*$AN3669</f>
        <v>0</v>
      </c>
      <c r="AA3670" s="153">
        <f t="shared" si="13652"/>
        <v>0</v>
      </c>
      <c r="AB3670" s="314">
        <f t="shared" si="13652"/>
        <v>0</v>
      </c>
      <c r="AC3670" s="692">
        <f>SUM(E3670:AB3670)</f>
        <v>0</v>
      </c>
      <c r="AJ3670" s="400"/>
      <c r="AK3670" s="15"/>
      <c r="AL3670" s="15"/>
      <c r="AM3670" s="15"/>
      <c r="AN3670" s="15"/>
    </row>
    <row r="3671" spans="1:40" x14ac:dyDescent="0.25">
      <c r="A3671" s="3528"/>
      <c r="B3671" s="3491"/>
      <c r="C3671" s="121" t="s">
        <v>17</v>
      </c>
      <c r="D3671" s="106"/>
      <c r="E3671" s="79"/>
      <c r="F3671" s="153"/>
      <c r="G3671" s="153"/>
      <c r="H3671" s="406"/>
      <c r="I3671" s="153"/>
      <c r="J3671" s="153"/>
      <c r="K3671" s="153"/>
      <c r="L3671" s="153"/>
      <c r="M3671" s="153"/>
      <c r="N3671" s="406"/>
      <c r="O3671" s="153"/>
      <c r="P3671" s="153"/>
      <c r="Q3671" s="153"/>
      <c r="R3671" s="153"/>
      <c r="S3671" s="153"/>
      <c r="T3671" s="153"/>
      <c r="U3671" s="153"/>
      <c r="V3671" s="406"/>
      <c r="W3671" s="153"/>
      <c r="X3671" s="153"/>
      <c r="Y3671" s="153"/>
      <c r="Z3671" s="153"/>
      <c r="AA3671" s="153"/>
      <c r="AB3671" s="314"/>
      <c r="AC3671" s="692"/>
      <c r="AJ3671" s="400"/>
      <c r="AK3671" s="15"/>
      <c r="AL3671" s="15"/>
      <c r="AM3671" s="15"/>
      <c r="AN3671" s="15"/>
    </row>
    <row r="3672" spans="1:40" x14ac:dyDescent="0.25">
      <c r="A3672" s="3528"/>
      <c r="B3672" s="3491"/>
      <c r="C3672" s="121" t="s">
        <v>19</v>
      </c>
      <c r="D3672" s="106"/>
      <c r="E3672" s="79" t="e">
        <f t="shared" ref="E3672:AC3672" si="13653">E3670/E3669</f>
        <v>#DIV/0!</v>
      </c>
      <c r="F3672" s="153" t="e">
        <f t="shared" si="13653"/>
        <v>#DIV/0!</v>
      </c>
      <c r="G3672" s="153" t="e">
        <f t="shared" si="13653"/>
        <v>#DIV/0!</v>
      </c>
      <c r="H3672" s="406" t="e">
        <f t="shared" si="13653"/>
        <v>#DIV/0!</v>
      </c>
      <c r="I3672" s="153" t="e">
        <f t="shared" si="13653"/>
        <v>#DIV/0!</v>
      </c>
      <c r="J3672" s="153" t="e">
        <f t="shared" si="13653"/>
        <v>#DIV/0!</v>
      </c>
      <c r="K3672" s="153" t="e">
        <f t="shared" si="13653"/>
        <v>#DIV/0!</v>
      </c>
      <c r="L3672" s="153" t="e">
        <f t="shared" si="13653"/>
        <v>#DIV/0!</v>
      </c>
      <c r="M3672" s="153" t="e">
        <f t="shared" si="13653"/>
        <v>#DIV/0!</v>
      </c>
      <c r="N3672" s="406" t="e">
        <f t="shared" si="13653"/>
        <v>#DIV/0!</v>
      </c>
      <c r="O3672" s="153" t="e">
        <f t="shared" si="13653"/>
        <v>#DIV/0!</v>
      </c>
      <c r="P3672" s="153" t="e">
        <f t="shared" si="13653"/>
        <v>#DIV/0!</v>
      </c>
      <c r="Q3672" s="153" t="e">
        <f t="shared" si="13653"/>
        <v>#DIV/0!</v>
      </c>
      <c r="R3672" s="153" t="e">
        <f t="shared" si="13653"/>
        <v>#DIV/0!</v>
      </c>
      <c r="S3672" s="153" t="e">
        <f t="shared" si="13653"/>
        <v>#DIV/0!</v>
      </c>
      <c r="T3672" s="153" t="e">
        <f t="shared" si="13653"/>
        <v>#DIV/0!</v>
      </c>
      <c r="U3672" s="153" t="e">
        <f t="shared" si="13653"/>
        <v>#DIV/0!</v>
      </c>
      <c r="V3672" s="406" t="e">
        <f t="shared" si="13653"/>
        <v>#DIV/0!</v>
      </c>
      <c r="W3672" s="153" t="e">
        <f t="shared" si="13653"/>
        <v>#DIV/0!</v>
      </c>
      <c r="X3672" s="153" t="e">
        <f t="shared" si="13653"/>
        <v>#DIV/0!</v>
      </c>
      <c r="Y3672" s="153" t="e">
        <f>V3670/V3669</f>
        <v>#DIV/0!</v>
      </c>
      <c r="Z3672" s="153" t="e">
        <f t="shared" si="13653"/>
        <v>#DIV/0!</v>
      </c>
      <c r="AA3672" s="153" t="e">
        <f t="shared" si="13653"/>
        <v>#DIV/0!</v>
      </c>
      <c r="AB3672" s="314" t="e">
        <f t="shared" si="13653"/>
        <v>#DIV/0!</v>
      </c>
      <c r="AC3672" s="692" t="e">
        <f t="shared" si="13653"/>
        <v>#DIV/0!</v>
      </c>
      <c r="AJ3672" s="400"/>
      <c r="AK3672" s="15"/>
      <c r="AL3672" s="15"/>
      <c r="AM3672" s="15"/>
      <c r="AN3672" s="15"/>
    </row>
    <row r="3673" spans="1:40" ht="16.5" thickBot="1" x14ac:dyDescent="0.3">
      <c r="A3673" s="3674"/>
      <c r="B3673" s="3519"/>
      <c r="C3673" s="124" t="s">
        <v>24</v>
      </c>
      <c r="D3673" s="112"/>
      <c r="E3673" s="520"/>
      <c r="F3673" s="327"/>
      <c r="G3673" s="327"/>
      <c r="H3673" s="421"/>
      <c r="I3673" s="327"/>
      <c r="J3673" s="327"/>
      <c r="K3673" s="327"/>
      <c r="L3673" s="327"/>
      <c r="M3673" s="327"/>
      <c r="N3673" s="421"/>
      <c r="O3673" s="327"/>
      <c r="P3673" s="327"/>
      <c r="Q3673" s="327"/>
      <c r="R3673" s="327"/>
      <c r="S3673" s="327"/>
      <c r="T3673" s="327"/>
      <c r="U3673" s="327"/>
      <c r="V3673" s="421"/>
      <c r="W3673" s="327"/>
      <c r="X3673" s="327"/>
      <c r="Y3673" s="125"/>
      <c r="Z3673" s="327"/>
      <c r="AA3673" s="327"/>
      <c r="AB3673" s="521"/>
      <c r="AC3673" s="1314"/>
      <c r="AJ3673" s="400"/>
      <c r="AK3673" s="15"/>
      <c r="AL3673" s="15"/>
      <c r="AM3673" s="15"/>
      <c r="AN3673" s="15"/>
    </row>
    <row r="3674" spans="1:40" ht="16.5" hidden="1" thickBot="1" x14ac:dyDescent="0.3">
      <c r="A3674" s="2722"/>
      <c r="B3674" s="2847"/>
      <c r="C3674" s="360" t="s">
        <v>118</v>
      </c>
      <c r="D3674" s="120"/>
      <c r="E3674" s="136"/>
      <c r="F3674" s="134"/>
      <c r="G3674" s="134"/>
      <c r="H3674" s="405"/>
      <c r="I3674" s="134"/>
      <c r="J3674" s="134"/>
      <c r="K3674" s="134"/>
      <c r="L3674" s="134"/>
      <c r="M3674" s="134"/>
      <c r="N3674" s="405"/>
      <c r="O3674" s="134"/>
      <c r="P3674" s="134"/>
      <c r="Q3674" s="134"/>
      <c r="R3674" s="134"/>
      <c r="S3674" s="134"/>
      <c r="T3674" s="134"/>
      <c r="U3674" s="134"/>
      <c r="V3674" s="134"/>
      <c r="W3674" s="134"/>
      <c r="X3674" s="134"/>
      <c r="Y3674" s="405"/>
      <c r="Z3674" s="134"/>
      <c r="AA3674" s="134"/>
      <c r="AB3674" s="518"/>
      <c r="AC3674" s="997"/>
      <c r="AJ3674" s="400"/>
      <c r="AK3674" s="15"/>
      <c r="AL3674" s="15"/>
      <c r="AM3674" s="15"/>
      <c r="AN3674" s="15"/>
    </row>
    <row r="3675" spans="1:40" ht="16.5" hidden="1" thickBot="1" x14ac:dyDescent="0.3">
      <c r="A3675" s="1888"/>
      <c r="B3675" s="2731"/>
      <c r="C3675" s="513" t="s">
        <v>119</v>
      </c>
      <c r="D3675" s="126"/>
      <c r="E3675" s="520"/>
      <c r="F3675" s="327"/>
      <c r="G3675" s="327"/>
      <c r="H3675" s="421"/>
      <c r="I3675" s="327"/>
      <c r="J3675" s="327"/>
      <c r="K3675" s="327"/>
      <c r="L3675" s="327"/>
      <c r="M3675" s="327"/>
      <c r="N3675" s="421"/>
      <c r="O3675" s="327"/>
      <c r="P3675" s="327"/>
      <c r="Q3675" s="327"/>
      <c r="R3675" s="327"/>
      <c r="S3675" s="327"/>
      <c r="T3675" s="327"/>
      <c r="U3675" s="327"/>
      <c r="V3675" s="327"/>
      <c r="W3675" s="327"/>
      <c r="X3675" s="327"/>
      <c r="Y3675" s="421"/>
      <c r="Z3675" s="327"/>
      <c r="AA3675" s="327"/>
      <c r="AB3675" s="521"/>
      <c r="AC3675" s="1314"/>
      <c r="AJ3675" s="400"/>
      <c r="AK3675" s="14"/>
      <c r="AL3675" s="14"/>
      <c r="AM3675" s="15"/>
      <c r="AN3675" s="14"/>
    </row>
    <row r="3676" spans="1:40" x14ac:dyDescent="0.25">
      <c r="A3676" s="3527" t="s">
        <v>45</v>
      </c>
      <c r="B3676" s="3490" t="s">
        <v>51</v>
      </c>
      <c r="C3676" s="119" t="s">
        <v>14</v>
      </c>
      <c r="D3676" s="111"/>
      <c r="E3676" s="2747">
        <f t="shared" ref="E3676:AC3676" si="13654">(E3681-D3681)*$AL3676*$AN3676</f>
        <v>0</v>
      </c>
      <c r="F3676" s="203">
        <f t="shared" si="13654"/>
        <v>0</v>
      </c>
      <c r="G3676" s="203">
        <f t="shared" si="13654"/>
        <v>0</v>
      </c>
      <c r="H3676" s="407">
        <f t="shared" si="13654"/>
        <v>0</v>
      </c>
      <c r="I3676" s="203">
        <f t="shared" si="13654"/>
        <v>0</v>
      </c>
      <c r="J3676" s="203">
        <f t="shared" si="13654"/>
        <v>0</v>
      </c>
      <c r="K3676" s="203">
        <f t="shared" si="13654"/>
        <v>0</v>
      </c>
      <c r="L3676" s="203">
        <f t="shared" si="13654"/>
        <v>0</v>
      </c>
      <c r="M3676" s="203">
        <f t="shared" si="13654"/>
        <v>0</v>
      </c>
      <c r="N3676" s="407">
        <f t="shared" si="13654"/>
        <v>0</v>
      </c>
      <c r="O3676" s="203">
        <f t="shared" si="13654"/>
        <v>0</v>
      </c>
      <c r="P3676" s="203">
        <f t="shared" si="13654"/>
        <v>0</v>
      </c>
      <c r="Q3676" s="203">
        <f t="shared" si="13654"/>
        <v>0</v>
      </c>
      <c r="R3676" s="203">
        <f t="shared" si="13654"/>
        <v>0</v>
      </c>
      <c r="S3676" s="203">
        <f t="shared" si="13654"/>
        <v>0</v>
      </c>
      <c r="T3676" s="203">
        <f t="shared" si="13654"/>
        <v>0</v>
      </c>
      <c r="U3676" s="203">
        <f t="shared" si="13654"/>
        <v>0</v>
      </c>
      <c r="V3676" s="407">
        <f t="shared" si="13654"/>
        <v>0</v>
      </c>
      <c r="W3676" s="203">
        <f t="shared" si="13654"/>
        <v>0</v>
      </c>
      <c r="X3676" s="203">
        <f t="shared" si="13654"/>
        <v>0</v>
      </c>
      <c r="Y3676" s="203">
        <f>(V3681-X3681)*$AL3676*$AN3676</f>
        <v>0</v>
      </c>
      <c r="Z3676" s="203">
        <f>(Z3681-V3681)*$AL3676*$AN3676</f>
        <v>0</v>
      </c>
      <c r="AA3676" s="203">
        <f t="shared" si="13654"/>
        <v>0</v>
      </c>
      <c r="AB3676" s="328">
        <f t="shared" si="13654"/>
        <v>0</v>
      </c>
      <c r="AC3676" s="111">
        <f t="shared" si="13654"/>
        <v>0</v>
      </c>
      <c r="AJ3676" s="400"/>
      <c r="AK3676" s="474"/>
      <c r="AL3676" s="475"/>
      <c r="AM3676" s="474"/>
      <c r="AN3676" s="15"/>
    </row>
    <row r="3677" spans="1:40" x14ac:dyDescent="0.25">
      <c r="A3677" s="3528"/>
      <c r="B3677" s="3491"/>
      <c r="C3677" s="121" t="s">
        <v>16</v>
      </c>
      <c r="D3677" s="106"/>
      <c r="E3677" s="79">
        <f t="shared" ref="E3677:AC3677" si="13655">(E3681-D3681)*$AL3677*$AN3677</f>
        <v>0</v>
      </c>
      <c r="F3677" s="153">
        <f t="shared" si="13655"/>
        <v>0</v>
      </c>
      <c r="G3677" s="153">
        <f t="shared" si="13655"/>
        <v>0</v>
      </c>
      <c r="H3677" s="406">
        <f t="shared" si="13655"/>
        <v>0</v>
      </c>
      <c r="I3677" s="153">
        <f t="shared" si="13655"/>
        <v>0</v>
      </c>
      <c r="J3677" s="153">
        <f t="shared" si="13655"/>
        <v>0</v>
      </c>
      <c r="K3677" s="153">
        <f t="shared" si="13655"/>
        <v>0</v>
      </c>
      <c r="L3677" s="153">
        <f t="shared" si="13655"/>
        <v>0</v>
      </c>
      <c r="M3677" s="153">
        <f t="shared" si="13655"/>
        <v>0</v>
      </c>
      <c r="N3677" s="406">
        <f t="shared" si="13655"/>
        <v>0</v>
      </c>
      <c r="O3677" s="153">
        <f t="shared" si="13655"/>
        <v>0</v>
      </c>
      <c r="P3677" s="153">
        <f t="shared" si="13655"/>
        <v>0</v>
      </c>
      <c r="Q3677" s="153">
        <f t="shared" si="13655"/>
        <v>0</v>
      </c>
      <c r="R3677" s="153">
        <f t="shared" si="13655"/>
        <v>0</v>
      </c>
      <c r="S3677" s="153">
        <f t="shared" si="13655"/>
        <v>0</v>
      </c>
      <c r="T3677" s="153">
        <f t="shared" si="13655"/>
        <v>0</v>
      </c>
      <c r="U3677" s="153">
        <f t="shared" si="13655"/>
        <v>0</v>
      </c>
      <c r="V3677" s="406">
        <f t="shared" si="13655"/>
        <v>0</v>
      </c>
      <c r="W3677" s="153">
        <f t="shared" si="13655"/>
        <v>0</v>
      </c>
      <c r="X3677" s="153">
        <f t="shared" si="13655"/>
        <v>0</v>
      </c>
      <c r="Y3677" s="153">
        <f>(V3681-X3681)*$AL3677*$AN3677</f>
        <v>0</v>
      </c>
      <c r="Z3677" s="153">
        <f>(Z3681-V3681)*$AL3677*$AN3677</f>
        <v>0</v>
      </c>
      <c r="AA3677" s="153">
        <f t="shared" si="13655"/>
        <v>0</v>
      </c>
      <c r="AB3677" s="314">
        <f t="shared" si="13655"/>
        <v>0</v>
      </c>
      <c r="AC3677" s="106">
        <f t="shared" si="13655"/>
        <v>0</v>
      </c>
      <c r="AJ3677" s="400"/>
      <c r="AK3677" s="15"/>
      <c r="AL3677" s="15"/>
      <c r="AM3677" s="15"/>
      <c r="AN3677" s="15"/>
    </row>
    <row r="3678" spans="1:40" x14ac:dyDescent="0.25">
      <c r="A3678" s="3528"/>
      <c r="B3678" s="3491"/>
      <c r="C3678" s="121" t="s">
        <v>17</v>
      </c>
      <c r="D3678" s="106"/>
      <c r="E3678" s="79"/>
      <c r="F3678" s="153"/>
      <c r="G3678" s="153"/>
      <c r="H3678" s="406"/>
      <c r="I3678" s="153"/>
      <c r="J3678" s="153"/>
      <c r="K3678" s="153"/>
      <c r="L3678" s="153"/>
      <c r="M3678" s="153"/>
      <c r="N3678" s="406"/>
      <c r="O3678" s="153"/>
      <c r="P3678" s="153"/>
      <c r="Q3678" s="153"/>
      <c r="R3678" s="153"/>
      <c r="S3678" s="153"/>
      <c r="T3678" s="153"/>
      <c r="U3678" s="153"/>
      <c r="V3678" s="406"/>
      <c r="W3678" s="153"/>
      <c r="X3678" s="153"/>
      <c r="Y3678" s="153"/>
      <c r="Z3678" s="153"/>
      <c r="AA3678" s="153"/>
      <c r="AB3678" s="314"/>
      <c r="AC3678" s="692"/>
      <c r="AJ3678" s="400"/>
      <c r="AK3678" s="15"/>
      <c r="AL3678" s="15"/>
      <c r="AM3678" s="15"/>
      <c r="AN3678" s="15"/>
    </row>
    <row r="3679" spans="1:40" x14ac:dyDescent="0.25">
      <c r="A3679" s="3528"/>
      <c r="B3679" s="3491"/>
      <c r="C3679" s="121" t="s">
        <v>19</v>
      </c>
      <c r="D3679" s="106"/>
      <c r="E3679" s="79" t="e">
        <f t="shared" ref="E3679:AC3679" si="13656">E3677/E3676</f>
        <v>#DIV/0!</v>
      </c>
      <c r="F3679" s="153" t="e">
        <f t="shared" si="13656"/>
        <v>#DIV/0!</v>
      </c>
      <c r="G3679" s="153" t="e">
        <f t="shared" si="13656"/>
        <v>#DIV/0!</v>
      </c>
      <c r="H3679" s="406" t="e">
        <f t="shared" si="13656"/>
        <v>#DIV/0!</v>
      </c>
      <c r="I3679" s="153" t="e">
        <f t="shared" si="13656"/>
        <v>#DIV/0!</v>
      </c>
      <c r="J3679" s="153" t="e">
        <f t="shared" si="13656"/>
        <v>#DIV/0!</v>
      </c>
      <c r="K3679" s="153" t="e">
        <f t="shared" si="13656"/>
        <v>#DIV/0!</v>
      </c>
      <c r="L3679" s="153" t="e">
        <f t="shared" si="13656"/>
        <v>#DIV/0!</v>
      </c>
      <c r="M3679" s="153" t="e">
        <f t="shared" si="13656"/>
        <v>#DIV/0!</v>
      </c>
      <c r="N3679" s="406" t="e">
        <f t="shared" si="13656"/>
        <v>#DIV/0!</v>
      </c>
      <c r="O3679" s="153" t="e">
        <f t="shared" si="13656"/>
        <v>#DIV/0!</v>
      </c>
      <c r="P3679" s="153" t="e">
        <f t="shared" si="13656"/>
        <v>#DIV/0!</v>
      </c>
      <c r="Q3679" s="153" t="e">
        <f t="shared" si="13656"/>
        <v>#DIV/0!</v>
      </c>
      <c r="R3679" s="153" t="e">
        <f t="shared" si="13656"/>
        <v>#DIV/0!</v>
      </c>
      <c r="S3679" s="153" t="e">
        <f t="shared" si="13656"/>
        <v>#DIV/0!</v>
      </c>
      <c r="T3679" s="153" t="e">
        <f t="shared" si="13656"/>
        <v>#DIV/0!</v>
      </c>
      <c r="U3679" s="153" t="e">
        <f t="shared" si="13656"/>
        <v>#DIV/0!</v>
      </c>
      <c r="V3679" s="406" t="e">
        <f t="shared" si="13656"/>
        <v>#DIV/0!</v>
      </c>
      <c r="W3679" s="153" t="e">
        <f t="shared" si="13656"/>
        <v>#DIV/0!</v>
      </c>
      <c r="X3679" s="153" t="e">
        <f t="shared" si="13656"/>
        <v>#DIV/0!</v>
      </c>
      <c r="Y3679" s="153" t="e">
        <f>V3677/V3676</f>
        <v>#DIV/0!</v>
      </c>
      <c r="Z3679" s="153" t="e">
        <f t="shared" si="13656"/>
        <v>#DIV/0!</v>
      </c>
      <c r="AA3679" s="153" t="e">
        <f t="shared" si="13656"/>
        <v>#DIV/0!</v>
      </c>
      <c r="AB3679" s="314" t="e">
        <f t="shared" si="13656"/>
        <v>#DIV/0!</v>
      </c>
      <c r="AC3679" s="692" t="e">
        <f t="shared" si="13656"/>
        <v>#DIV/0!</v>
      </c>
      <c r="AJ3679" s="400"/>
      <c r="AK3679" s="15"/>
      <c r="AL3679" s="15"/>
      <c r="AM3679" s="15"/>
      <c r="AN3679" s="15"/>
    </row>
    <row r="3680" spans="1:40" ht="16.5" thickBot="1" x14ac:dyDescent="0.3">
      <c r="A3680" s="3528"/>
      <c r="B3680" s="3492"/>
      <c r="C3680" s="121" t="s">
        <v>24</v>
      </c>
      <c r="D3680" s="106"/>
      <c r="E3680" s="308"/>
      <c r="F3680" s="309"/>
      <c r="G3680" s="309"/>
      <c r="H3680" s="406"/>
      <c r="I3680" s="309"/>
      <c r="J3680" s="309"/>
      <c r="K3680" s="309"/>
      <c r="L3680" s="309"/>
      <c r="M3680" s="309"/>
      <c r="N3680" s="406"/>
      <c r="O3680" s="309"/>
      <c r="P3680" s="309"/>
      <c r="Q3680" s="309"/>
      <c r="R3680" s="309"/>
      <c r="S3680" s="309"/>
      <c r="T3680" s="309"/>
      <c r="U3680" s="309"/>
      <c r="V3680" s="406"/>
      <c r="W3680" s="309"/>
      <c r="X3680" s="309"/>
      <c r="Y3680" s="153"/>
      <c r="Z3680" s="309"/>
      <c r="AA3680" s="309"/>
      <c r="AB3680" s="934"/>
      <c r="AC3680" s="692"/>
      <c r="AJ3680" s="400"/>
      <c r="AK3680" s="15"/>
      <c r="AL3680" s="15"/>
      <c r="AM3680" s="15"/>
      <c r="AN3680" s="15"/>
    </row>
    <row r="3681" spans="1:42" ht="16.5" hidden="1" thickBot="1" x14ac:dyDescent="0.3">
      <c r="A3681" s="2722"/>
      <c r="B3681" s="2755"/>
      <c r="C3681" s="122" t="s">
        <v>118</v>
      </c>
      <c r="D3681" s="106"/>
      <c r="E3681" s="308"/>
      <c r="F3681" s="309"/>
      <c r="G3681" s="309"/>
      <c r="H3681" s="406"/>
      <c r="I3681" s="309"/>
      <c r="J3681" s="309"/>
      <c r="K3681" s="309"/>
      <c r="L3681" s="309"/>
      <c r="M3681" s="309"/>
      <c r="N3681" s="406"/>
      <c r="O3681" s="309"/>
      <c r="P3681" s="309"/>
      <c r="Q3681" s="309"/>
      <c r="R3681" s="309"/>
      <c r="S3681" s="309"/>
      <c r="T3681" s="309"/>
      <c r="U3681" s="309"/>
      <c r="V3681" s="309"/>
      <c r="W3681" s="309"/>
      <c r="X3681" s="309"/>
      <c r="Y3681" s="406"/>
      <c r="Z3681" s="309"/>
      <c r="AA3681" s="309"/>
      <c r="AB3681" s="934"/>
      <c r="AC3681" s="692"/>
      <c r="AJ3681" s="400"/>
      <c r="AK3681" s="15"/>
      <c r="AL3681" s="15"/>
      <c r="AM3681" s="15"/>
      <c r="AN3681" s="15"/>
    </row>
    <row r="3682" spans="1:42" ht="16.5" hidden="1" thickBot="1" x14ac:dyDescent="0.3">
      <c r="A3682" s="1888"/>
      <c r="B3682" s="2731"/>
      <c r="C3682" s="513" t="s">
        <v>119</v>
      </c>
      <c r="D3682" s="112"/>
      <c r="E3682" s="520"/>
      <c r="F3682" s="327"/>
      <c r="G3682" s="327"/>
      <c r="H3682" s="421"/>
      <c r="I3682" s="327"/>
      <c r="J3682" s="327"/>
      <c r="K3682" s="327"/>
      <c r="L3682" s="327"/>
      <c r="M3682" s="327"/>
      <c r="N3682" s="421"/>
      <c r="O3682" s="327"/>
      <c r="P3682" s="327"/>
      <c r="Q3682" s="327"/>
      <c r="R3682" s="327"/>
      <c r="S3682" s="327"/>
      <c r="T3682" s="327"/>
      <c r="U3682" s="327"/>
      <c r="V3682" s="327"/>
      <c r="W3682" s="327"/>
      <c r="X3682" s="327"/>
      <c r="Y3682" s="421"/>
      <c r="Z3682" s="327"/>
      <c r="AA3682" s="327"/>
      <c r="AB3682" s="521"/>
      <c r="AC3682" s="1314"/>
      <c r="AJ3682" s="400"/>
      <c r="AK3682" s="14"/>
      <c r="AL3682" s="14"/>
      <c r="AM3682" s="15"/>
      <c r="AN3682" s="14"/>
    </row>
    <row r="3683" spans="1:42" x14ac:dyDescent="0.25">
      <c r="A3683" s="3527" t="s">
        <v>47</v>
      </c>
      <c r="B3683" s="3691" t="s">
        <v>13</v>
      </c>
      <c r="C3683" s="119" t="s">
        <v>14</v>
      </c>
      <c r="D3683" s="111" t="s">
        <v>117</v>
      </c>
      <c r="E3683" s="68">
        <f t="shared" ref="E3683" si="13657">(E3687-D3687)*$AE3683*$AF3683</f>
        <v>4949.9999999989086</v>
      </c>
      <c r="F3683" s="69">
        <f t="shared" ref="F3683" si="13658">(F3687-E3687)*$AE3683*$AF3683</f>
        <v>4830.0000000017462</v>
      </c>
      <c r="G3683" s="69">
        <f t="shared" ref="G3683" si="13659">(G3687-F3687)*$AE3683*$AF3683</f>
        <v>4799.9999999956344</v>
      </c>
      <c r="H3683" s="408">
        <f t="shared" ref="H3683" si="13660">(H3687-G3687)*$AE3683*$AF3683</f>
        <v>4860.000000007858</v>
      </c>
      <c r="I3683" s="69">
        <f t="shared" ref="I3683" si="13661">(I3687-H3687)*$AE3683*$AF3683</f>
        <v>4890.0000000139698</v>
      </c>
      <c r="J3683" s="69">
        <f t="shared" ref="J3683" si="13662">(J3687-I3687)*$AE3683*$AF3683</f>
        <v>5009.9999999838474</v>
      </c>
      <c r="K3683" s="69">
        <f t="shared" ref="K3683" si="13663">(K3687-J3687)*$AE3683*$AF3683</f>
        <v>5370.0000000026193</v>
      </c>
      <c r="L3683" s="69">
        <f t="shared" ref="L3683" si="13664">(L3687-K3687)*$AE3683*$AF3683</f>
        <v>5579.9999999908323</v>
      </c>
      <c r="M3683" s="69">
        <f t="shared" ref="M3683" si="13665">(M3687-L3687)*$AE3683*$AF3683</f>
        <v>5460.0000000209548</v>
      </c>
      <c r="N3683" s="408">
        <f t="shared" ref="N3683" si="13666">(N3687-M3687)*$AE3683*$AF3683</f>
        <v>5459.9999999936699</v>
      </c>
      <c r="O3683" s="69">
        <f t="shared" ref="O3683" si="13667">(O3687-N3687)*$AE3683*$AF3683</f>
        <v>5489.9999999997817</v>
      </c>
      <c r="P3683" s="69">
        <f t="shared" ref="P3683" si="13668">(P3687-O3687)*$AE3683*$AF3683</f>
        <v>5429.9999999875581</v>
      </c>
      <c r="Q3683" s="69">
        <f t="shared" ref="Q3683" si="13669">(Q3687-P3687)*$AE3683*$AF3683</f>
        <v>5550.0000000120053</v>
      </c>
      <c r="R3683" s="69">
        <f t="shared" ref="R3683" si="13670">(R3687-Q3687)*$AE3683*$AF3683</f>
        <v>5459.9999999936699</v>
      </c>
      <c r="S3683" s="69">
        <f t="shared" ref="S3683" si="13671">(S3687-R3687)*$AE3683*$AF3683</f>
        <v>5609.9999999969441</v>
      </c>
      <c r="T3683" s="69">
        <f t="shared" ref="T3683" si="13672">(T3687-S3687)*$AE3683*$AF3683</f>
        <v>5820.0000000124419</v>
      </c>
      <c r="U3683" s="69">
        <f t="shared" ref="U3683" si="13673">(U3687-T3687)*$AE3683*$AF3683</f>
        <v>5669.9999999818829</v>
      </c>
      <c r="V3683" s="408">
        <f t="shared" ref="V3683" si="13674">(V3687-U3687)*$AE3683*$AF3683</f>
        <v>5580.0000000181171</v>
      </c>
      <c r="W3683" s="69">
        <f t="shared" ref="W3683" si="13675">(W3687-V3687)*$AE3683*$AF3683</f>
        <v>5879.9999999973807</v>
      </c>
      <c r="X3683" s="69">
        <f t="shared" ref="X3683" si="13676">(X3687-W3687)*$AE3683*$AF3683</f>
        <v>5609.9999999969441</v>
      </c>
      <c r="Y3683" s="69">
        <f t="shared" ref="Y3683" si="13677">(Y3687-X3687)*$AE3683*$AF3683</f>
        <v>5790.0000000063301</v>
      </c>
      <c r="Z3683" s="69">
        <f t="shared" ref="Z3683" si="13678">(Z3687-Y3687)*$AE3683*$AF3683</f>
        <v>5459.9999999936699</v>
      </c>
      <c r="AA3683" s="69">
        <f t="shared" ref="AA3683" si="13679">(AA3687-Z3687)*$AE3683*$AF3683</f>
        <v>5219.9999999993452</v>
      </c>
      <c r="AB3683" s="397">
        <f t="shared" ref="AB3683" si="13680">(AB3687-AA3687)*$AE3683*$AF3683</f>
        <v>4919.9999999927968</v>
      </c>
      <c r="AC3683" s="104">
        <f>SUM(E3683:AB3683)</f>
        <v>128699.99999999891</v>
      </c>
      <c r="AD3683" s="304">
        <v>16000</v>
      </c>
      <c r="AE3683" s="69">
        <v>100</v>
      </c>
      <c r="AF3683" s="70">
        <v>300</v>
      </c>
      <c r="AJ3683" s="400"/>
      <c r="AK3683" s="474"/>
      <c r="AL3683" s="475"/>
      <c r="AM3683" s="474"/>
      <c r="AN3683" s="15"/>
    </row>
    <row r="3684" spans="1:42" x14ac:dyDescent="0.25">
      <c r="A3684" s="3528"/>
      <c r="B3684" s="3692"/>
      <c r="C3684" s="121" t="s">
        <v>16</v>
      </c>
      <c r="D3684" s="106" t="s">
        <v>117</v>
      </c>
      <c r="E3684" s="396">
        <f t="shared" ref="E3684" si="13681">(E3688-D3688)*$AE3683*$AF3683</f>
        <v>1020.000000003165</v>
      </c>
      <c r="F3684" s="306">
        <f t="shared" ref="F3684" si="13682">(F3688-E3688)*$AE3683*$AF3683</f>
        <v>989.99999999705324</v>
      </c>
      <c r="G3684" s="306">
        <f t="shared" ref="G3684" si="13683">(G3688-F3688)*$AE3683*$AF3683</f>
        <v>990.00000001069566</v>
      </c>
      <c r="H3684" s="409">
        <f t="shared" ref="H3684" si="13684">(H3688-G3688)*$AE3683*$AF3683</f>
        <v>989.99999999705324</v>
      </c>
      <c r="I3684" s="306">
        <f t="shared" ref="I3684" si="13685">(I3688-H3688)*$AE3683*$AF3683</f>
        <v>989.99999999705324</v>
      </c>
      <c r="J3684" s="306">
        <f t="shared" ref="J3684" si="13686">(J3688-I3688)*$AE3683*$AF3683</f>
        <v>1049.9999999956344</v>
      </c>
      <c r="K3684" s="306">
        <f t="shared" ref="K3684" si="13687">(K3688-J3688)*$AE3683*$AF3683</f>
        <v>1080.0000000017462</v>
      </c>
      <c r="L3684" s="306">
        <f t="shared" ref="L3684" si="13688">(L3688-K3688)*$AE3683*$AF3683</f>
        <v>1140.0000000003274</v>
      </c>
      <c r="M3684" s="306">
        <f t="shared" ref="M3684" si="13689">(M3688-L3688)*$AE3683*$AF3683</f>
        <v>1140.0000000003274</v>
      </c>
      <c r="N3684" s="409">
        <f t="shared" ref="N3684" si="13690">(N3688-M3688)*$AE3683*$AF3683</f>
        <v>1110.000000007858</v>
      </c>
      <c r="O3684" s="306">
        <f t="shared" ref="O3684" si="13691">(O3688-N3688)*$AE3683*$AF3683</f>
        <v>1140.0000000003274</v>
      </c>
      <c r="P3684" s="306">
        <f t="shared" ref="P3684" si="13692">(P3688-O3688)*$AE3683*$AF3683</f>
        <v>1109.9999999942156</v>
      </c>
      <c r="Q3684" s="306">
        <f t="shared" ref="Q3684" si="13693">(Q3688-P3688)*$AE3683*$AF3683</f>
        <v>1140.0000000003274</v>
      </c>
      <c r="R3684" s="306">
        <f t="shared" ref="R3684" si="13694">(R3688-Q3688)*$AE3683*$AF3683</f>
        <v>1109.9999999942156</v>
      </c>
      <c r="S3684" s="306">
        <f t="shared" ref="S3684" si="13695">(S3688-R3688)*$AE3683*$AF3683</f>
        <v>1140.0000000003274</v>
      </c>
      <c r="T3684" s="306">
        <f t="shared" ref="T3684" si="13696">(T3688-S3688)*$AE3683*$AF3683</f>
        <v>1199.9999999989086</v>
      </c>
      <c r="U3684" s="306">
        <f t="shared" ref="U3684" si="13697">(U3688-T3688)*$AE3683*$AF3683</f>
        <v>1170.0000000064392</v>
      </c>
      <c r="V3684" s="409">
        <f t="shared" ref="V3684" si="13698">(V3688-U3688)*$AE3683*$AF3683</f>
        <v>1140.0000000003274</v>
      </c>
      <c r="W3684" s="306">
        <f t="shared" ref="W3684" si="13699">(W3688-V3688)*$AE3683*$AF3683</f>
        <v>1199.9999999989086</v>
      </c>
      <c r="X3684" s="306">
        <f t="shared" ref="X3684" si="13700">(X3688-W3688)*$AE3683*$AF3683</f>
        <v>1170.0000000064392</v>
      </c>
      <c r="Y3684" s="306">
        <f t="shared" ref="Y3684" si="13701">(Y3688-X3688)*$AE3683*$AF3683</f>
        <v>1169.9999999927968</v>
      </c>
      <c r="Z3684" s="306">
        <f t="shared" ref="Z3684" si="13702">(Z3688-Y3688)*$AE3683*$AF3683</f>
        <v>1140.0000000003274</v>
      </c>
      <c r="AA3684" s="306">
        <f t="shared" ref="AA3684" si="13703">(AA3688-Z3688)*$AE3683*$AF3683</f>
        <v>1049.9999999956344</v>
      </c>
      <c r="AB3684" s="398">
        <f t="shared" ref="AB3684" si="13704">(AB3688-AA3688)*$AE3683*$AF3683</f>
        <v>1020.000000003165</v>
      </c>
      <c r="AC3684" s="105">
        <f>SUM(E3684:AB3684)</f>
        <v>26400.000000003274</v>
      </c>
      <c r="AD3684" s="79"/>
      <c r="AE3684" s="153"/>
      <c r="AF3684" s="72"/>
      <c r="AJ3684" s="400"/>
      <c r="AK3684" s="15"/>
      <c r="AL3684" s="15"/>
      <c r="AM3684" s="15"/>
      <c r="AN3684" s="15"/>
    </row>
    <row r="3685" spans="1:42" x14ac:dyDescent="0.25">
      <c r="A3685" s="3528"/>
      <c r="B3685" s="3692"/>
      <c r="C3685" s="121" t="s">
        <v>17</v>
      </c>
      <c r="D3685" s="106" t="s">
        <v>56</v>
      </c>
      <c r="E3685" s="1571">
        <v>284</v>
      </c>
      <c r="F3685" s="1565">
        <v>277</v>
      </c>
      <c r="G3685" s="1565">
        <v>275</v>
      </c>
      <c r="H3685" s="414">
        <v>277</v>
      </c>
      <c r="I3685" s="1565">
        <v>280</v>
      </c>
      <c r="J3685" s="1565">
        <v>288</v>
      </c>
      <c r="K3685" s="1565">
        <v>307</v>
      </c>
      <c r="L3685" s="1565">
        <v>319</v>
      </c>
      <c r="M3685" s="1565">
        <v>313</v>
      </c>
      <c r="N3685" s="414">
        <v>313</v>
      </c>
      <c r="O3685" s="1565">
        <v>315</v>
      </c>
      <c r="P3685" s="1565">
        <v>311</v>
      </c>
      <c r="Q3685" s="1565">
        <v>317</v>
      </c>
      <c r="R3685" s="1565">
        <v>314</v>
      </c>
      <c r="S3685" s="1565">
        <v>321</v>
      </c>
      <c r="T3685" s="1565">
        <v>334</v>
      </c>
      <c r="U3685" s="1565">
        <v>324</v>
      </c>
      <c r="V3685" s="414">
        <v>320</v>
      </c>
      <c r="W3685" s="1565">
        <v>336</v>
      </c>
      <c r="X3685" s="1565">
        <v>322</v>
      </c>
      <c r="Y3685" s="325">
        <v>332</v>
      </c>
      <c r="Z3685" s="1565">
        <v>313</v>
      </c>
      <c r="AA3685" s="1565">
        <v>298</v>
      </c>
      <c r="AB3685" s="1566">
        <v>282</v>
      </c>
      <c r="AC3685" s="105">
        <f>AVERAGE(E3685:AB3685)</f>
        <v>307.16666666666669</v>
      </c>
      <c r="AD3685" s="74">
        <f>SQRT(MAX((E3683*E3683+E3684*E3684),(F3683*F3683+F3684*F3684),(G3683*G3683+G3684*G3684),(H3683*H3683+H3684*H3684),(I3683*I3683+I3684*I3684),(J3683*J3683+J3684*J3684),(K3683*K3683+K3684*K3684),(L3683*L3683+L3684*L3684),(M3683*M3683+M3684*M3684),(N3683*N3683+N3684*N3684),(O3683*O3683+O3684*O3684),(P3683*P3683+P3684*P3684),(R3683*R3683+R3684*R3684),(S3683*S3683+S3684*S3684),(T3683*T3683+T3684*T3684),(U3683*U3683+U3684*U3684),(V3683*V3683+V3684*V3684),(W3683*W3683+W3684*W3684),(X3683*X3683+X3684*X3684),(V3683*V3683+V3684*V3684),(Z3683*Z3683+Z3684*Z3684),(AA3683*AA3683+AA3684*AA3684),(AB3683*AB3683+AB3684*AB3684)))/AD3683</f>
        <v>0.37507499250132559</v>
      </c>
      <c r="AE3685" s="74">
        <f>SQRT(MAX((E3683*E3683+E3684*E3684),(F3683*F3683+F3684*F3684),(G3683*G3683+G3684*G3684),(H3683*H3683+H3684*H3684),(I3683*I3683+I3684*I3684),(J3683*J3683+J3684*J3684),(K3683*K3683+K3684*K3684),(L3683*L3683+L3684*L3684),(M3683*M3683+M3684*M3684),(N3683*N3683+N3684*N3684),(O3683*O3683+O3684*O3684),(P3683*P3683+P3684*P3684),(R3683*R3683+R3684*R3684),(S3683*S3683+S3684*S3684),(T3683*T3683+T3684*T3684),(U3683*U3683+U3684*U3684),(V3683*V3683+V3684*V3684),(W3683*W3683+W3684*W3684),(X3683*X3683+X3684*X3684),(V3683*V3683+V3684*V3684),(Z3683*Z3683+Z3684*Z3684),(AA3683*AA3683+AA3684*AA3684),(AB3683*AB3683+AB3684*AB3684)))/AD3683</f>
        <v>0.37507499250132559</v>
      </c>
      <c r="AF3685" s="75"/>
      <c r="AJ3685" s="400"/>
      <c r="AK3685" s="15"/>
      <c r="AL3685" s="15"/>
      <c r="AM3685" s="15"/>
      <c r="AN3685" s="15"/>
    </row>
    <row r="3686" spans="1:42" ht="16.5" thickBot="1" x14ac:dyDescent="0.3">
      <c r="A3686" s="3529"/>
      <c r="B3686" s="3657"/>
      <c r="C3686" s="121" t="s">
        <v>19</v>
      </c>
      <c r="D3686" s="112"/>
      <c r="E3686" s="311">
        <f t="shared" ref="E3686:AB3686" si="13705">E3684/E3683</f>
        <v>0.2060606060612909</v>
      </c>
      <c r="F3686" s="312">
        <f t="shared" si="13705"/>
        <v>0.20496894409869468</v>
      </c>
      <c r="G3686" s="312">
        <f t="shared" si="13705"/>
        <v>0.20625000000241583</v>
      </c>
      <c r="H3686" s="411">
        <f t="shared" si="13705"/>
        <v>0.203703703702768</v>
      </c>
      <c r="I3686" s="312">
        <f t="shared" si="13705"/>
        <v>0.20245398772888037</v>
      </c>
      <c r="J3686" s="312">
        <f t="shared" si="13705"/>
        <v>0.20958083832315763</v>
      </c>
      <c r="K3686" s="312">
        <f t="shared" si="13705"/>
        <v>0.20111731843598127</v>
      </c>
      <c r="L3686" s="312">
        <f t="shared" si="13705"/>
        <v>0.20430107526921154</v>
      </c>
      <c r="M3686" s="312">
        <f t="shared" si="13705"/>
        <v>0.20879120879046745</v>
      </c>
      <c r="N3686" s="411">
        <f t="shared" si="13705"/>
        <v>0.20329670329837818</v>
      </c>
      <c r="O3686" s="312">
        <f t="shared" si="13705"/>
        <v>0.20765027322411161</v>
      </c>
      <c r="P3686" s="312">
        <f t="shared" si="13705"/>
        <v>0.20441988950216555</v>
      </c>
      <c r="Q3686" s="312">
        <f t="shared" si="13705"/>
        <v>0.20540540540502009</v>
      </c>
      <c r="R3686" s="312">
        <f t="shared" si="13705"/>
        <v>0.20329670329587957</v>
      </c>
      <c r="S3686" s="312">
        <f t="shared" si="13705"/>
        <v>0.20320855614990169</v>
      </c>
      <c r="T3686" s="312">
        <f t="shared" si="13705"/>
        <v>0.20618556700968096</v>
      </c>
      <c r="U3686" s="312">
        <f t="shared" si="13705"/>
        <v>0.20634920635100135</v>
      </c>
      <c r="V3686" s="411">
        <f t="shared" si="13705"/>
        <v>0.20430107526821256</v>
      </c>
      <c r="W3686" s="312">
        <f t="shared" si="13705"/>
        <v>0.20408163265296653</v>
      </c>
      <c r="X3686" s="312">
        <f t="shared" si="13705"/>
        <v>0.20855614973388173</v>
      </c>
      <c r="Y3686" s="312">
        <f>V3684/V3683</f>
        <v>0.20430107526821256</v>
      </c>
      <c r="Z3686" s="312">
        <f t="shared" si="13705"/>
        <v>0.20879120879151084</v>
      </c>
      <c r="AA3686" s="312">
        <f t="shared" si="13705"/>
        <v>0.20114942528654522</v>
      </c>
      <c r="AB3686" s="313">
        <f t="shared" si="13705"/>
        <v>0.20731707317167852</v>
      </c>
      <c r="AC3686" s="477">
        <f>MAX(E3686:AB3686)</f>
        <v>0.20958083832315763</v>
      </c>
      <c r="AD3686" s="79"/>
      <c r="AE3686" s="153"/>
      <c r="AF3686" s="72"/>
      <c r="AJ3686" s="400"/>
      <c r="AK3686" s="15"/>
      <c r="AL3686" s="15"/>
      <c r="AM3686" s="15"/>
      <c r="AN3686" s="15"/>
    </row>
    <row r="3687" spans="1:42" hidden="1" x14ac:dyDescent="0.25">
      <c r="A3687" s="2227"/>
      <c r="B3687" s="2230"/>
      <c r="C3687" s="122" t="s">
        <v>118</v>
      </c>
      <c r="D3687" s="120">
        <v>6293.99</v>
      </c>
      <c r="E3687" s="308">
        <v>6294.1549999999997</v>
      </c>
      <c r="F3687" s="309">
        <v>6294.3159999999998</v>
      </c>
      <c r="G3687" s="309">
        <v>6294.4759999999997</v>
      </c>
      <c r="H3687" s="406">
        <v>6294.6379999999999</v>
      </c>
      <c r="I3687" s="309">
        <v>6294.8010000000004</v>
      </c>
      <c r="J3687" s="309">
        <v>6294.9679999999998</v>
      </c>
      <c r="K3687" s="309">
        <v>6295.1469999999999</v>
      </c>
      <c r="L3687" s="309">
        <v>6295.3329999999996</v>
      </c>
      <c r="M3687" s="309">
        <v>6295.5150000000003</v>
      </c>
      <c r="N3687" s="406">
        <v>6295.6970000000001</v>
      </c>
      <c r="O3687" s="309">
        <v>6295.88</v>
      </c>
      <c r="P3687" s="309">
        <v>6296.0609999999997</v>
      </c>
      <c r="Q3687" s="309">
        <v>6296.2460000000001</v>
      </c>
      <c r="R3687" s="309">
        <v>6296.4279999999999</v>
      </c>
      <c r="S3687" s="309">
        <v>6296.6149999999998</v>
      </c>
      <c r="T3687" s="309">
        <v>6296.8090000000002</v>
      </c>
      <c r="U3687" s="309">
        <v>6296.9979999999996</v>
      </c>
      <c r="V3687" s="309">
        <v>6297.1840000000002</v>
      </c>
      <c r="W3687" s="309">
        <v>6297.38</v>
      </c>
      <c r="X3687" s="309">
        <v>6297.567</v>
      </c>
      <c r="Y3687" s="406">
        <v>6297.76</v>
      </c>
      <c r="Z3687" s="309">
        <v>6297.942</v>
      </c>
      <c r="AA3687" s="309">
        <v>6298.116</v>
      </c>
      <c r="AB3687" s="310">
        <v>6298.28</v>
      </c>
      <c r="AC3687" s="106"/>
      <c r="AD3687" s="79"/>
      <c r="AE3687" s="153"/>
      <c r="AF3687" s="72"/>
      <c r="AJ3687" s="400"/>
      <c r="AK3687" s="15"/>
      <c r="AL3687" s="15"/>
      <c r="AM3687" s="15"/>
      <c r="AN3687" s="15"/>
    </row>
    <row r="3688" spans="1:42" s="181" customFormat="1" hidden="1" x14ac:dyDescent="0.25">
      <c r="A3688" s="2227"/>
      <c r="B3688" s="2230"/>
      <c r="C3688" s="122" t="s">
        <v>119</v>
      </c>
      <c r="D3688" s="106">
        <v>2198.9699999999998</v>
      </c>
      <c r="E3688" s="308">
        <v>2199.0039999999999</v>
      </c>
      <c r="F3688" s="309">
        <v>2199.0369999999998</v>
      </c>
      <c r="G3688" s="309">
        <v>2199.0700000000002</v>
      </c>
      <c r="H3688" s="406">
        <v>2199.1030000000001</v>
      </c>
      <c r="I3688" s="309">
        <v>2199.136</v>
      </c>
      <c r="J3688" s="309">
        <v>2199.1709999999998</v>
      </c>
      <c r="K3688" s="309">
        <v>2199.2069999999999</v>
      </c>
      <c r="L3688" s="309">
        <v>2199.2449999999999</v>
      </c>
      <c r="M3688" s="309">
        <v>2199.2829999999999</v>
      </c>
      <c r="N3688" s="406">
        <v>2199.3200000000002</v>
      </c>
      <c r="O3688" s="309">
        <v>2199.3580000000002</v>
      </c>
      <c r="P3688" s="309">
        <v>2199.395</v>
      </c>
      <c r="Q3688" s="309">
        <v>2199.433</v>
      </c>
      <c r="R3688" s="309">
        <v>2199.4699999999998</v>
      </c>
      <c r="S3688" s="309">
        <v>2199.5079999999998</v>
      </c>
      <c r="T3688" s="309">
        <v>2199.5479999999998</v>
      </c>
      <c r="U3688" s="309">
        <v>2199.587</v>
      </c>
      <c r="V3688" s="309">
        <v>2199.625</v>
      </c>
      <c r="W3688" s="309">
        <v>2199.665</v>
      </c>
      <c r="X3688" s="309">
        <v>2199.7040000000002</v>
      </c>
      <c r="Y3688" s="406">
        <v>2199.7429999999999</v>
      </c>
      <c r="Z3688" s="309">
        <v>2199.7809999999999</v>
      </c>
      <c r="AA3688" s="309">
        <v>2199.8159999999998</v>
      </c>
      <c r="AB3688" s="310">
        <v>2199.85</v>
      </c>
      <c r="AC3688" s="106"/>
      <c r="AD3688" s="79"/>
      <c r="AE3688" s="153"/>
      <c r="AF3688" s="72"/>
      <c r="AH3688" s="844"/>
      <c r="AI3688" s="845"/>
      <c r="AJ3688" s="845"/>
      <c r="AK3688" s="845"/>
      <c r="AL3688" s="846"/>
      <c r="AM3688" s="846"/>
      <c r="AN3688" s="189"/>
      <c r="AO3688" s="189"/>
      <c r="AP3688" s="189"/>
    </row>
    <row r="3689" spans="1:42" ht="16.5" hidden="1" thickBot="1" x14ac:dyDescent="0.3">
      <c r="A3689" s="3520" t="s">
        <v>44</v>
      </c>
      <c r="B3689" s="3521"/>
      <c r="C3689" s="3522"/>
      <c r="D3689" s="112"/>
      <c r="E3689" s="178">
        <f>SQRT(E3683*E3683+E3684*E3684)/E3700/1.73</f>
        <v>281.71517533874908</v>
      </c>
      <c r="F3689" s="179">
        <f t="shared" ref="F3689:AB3689" si="13706">SQRT(F3683*F3683+F3684*F3684)/F3700/1.73</f>
        <v>274.29752952579747</v>
      </c>
      <c r="G3689" s="179">
        <f t="shared" si="13706"/>
        <v>272.13886735640682</v>
      </c>
      <c r="H3689" s="413">
        <f t="shared" si="13706"/>
        <v>275.66743352883833</v>
      </c>
      <c r="I3689" s="179">
        <f t="shared" si="13706"/>
        <v>276.76923846154295</v>
      </c>
      <c r="J3689" s="179">
        <f t="shared" si="13706"/>
        <v>285.60534774291665</v>
      </c>
      <c r="K3689" s="179">
        <f t="shared" si="13706"/>
        <v>302.69602969624731</v>
      </c>
      <c r="L3689" s="179">
        <f t="shared" si="13706"/>
        <v>314.12771852973685</v>
      </c>
      <c r="M3689" s="179">
        <f t="shared" si="13706"/>
        <v>309.12061574453344</v>
      </c>
      <c r="N3689" s="413">
        <f t="shared" si="13706"/>
        <v>309.37834100284948</v>
      </c>
      <c r="O3689" s="179">
        <f t="shared" si="13706"/>
        <v>311.64470630682797</v>
      </c>
      <c r="P3689" s="179">
        <f t="shared" si="13706"/>
        <v>307.15598870869405</v>
      </c>
      <c r="Q3689" s="179">
        <f t="shared" si="13706"/>
        <v>313.10422931568547</v>
      </c>
      <c r="R3689" s="179">
        <f t="shared" si="13706"/>
        <v>308.48932278142649</v>
      </c>
      <c r="S3689" s="179">
        <f t="shared" si="13706"/>
        <v>318.1779232422133</v>
      </c>
      <c r="T3689" s="179">
        <f t="shared" si="13706"/>
        <v>326.20389572018991</v>
      </c>
      <c r="U3689" s="179">
        <f t="shared" si="13706"/>
        <v>316.90400754131076</v>
      </c>
      <c r="V3689" s="413">
        <f t="shared" si="13706"/>
        <v>316.54408559683594</v>
      </c>
      <c r="W3689" s="179">
        <f t="shared" si="13706"/>
        <v>332.90802924684687</v>
      </c>
      <c r="X3689" s="179">
        <f t="shared" si="13706"/>
        <v>316.68711870674292</v>
      </c>
      <c r="Y3689" s="77">
        <f>SQRT(V3683*V3683+V3684*V3684)/V3700/1.73</f>
        <v>316.54408559683594</v>
      </c>
      <c r="Z3689" s="179">
        <f t="shared" si="13706"/>
        <v>306.76765196955716</v>
      </c>
      <c r="AA3689" s="179">
        <f t="shared" si="13706"/>
        <v>292.56446952366417</v>
      </c>
      <c r="AB3689" s="180">
        <f t="shared" si="13706"/>
        <v>275.03828322408856</v>
      </c>
      <c r="AC3689" s="107">
        <f>AVERAGE(E3689:AB3689)</f>
        <v>302.51042060035576</v>
      </c>
      <c r="AD3689" s="94">
        <f>(AC3685-AC3689)/AC3685</f>
        <v>1.5158695820871169E-2</v>
      </c>
      <c r="AE3689" s="77"/>
      <c r="AF3689" s="78"/>
      <c r="AJ3689" s="400"/>
      <c r="AK3689" s="14"/>
      <c r="AL3689" s="14"/>
      <c r="AM3689" s="15"/>
      <c r="AN3689" s="14"/>
    </row>
    <row r="3690" spans="1:42" x14ac:dyDescent="0.25">
      <c r="A3690" s="3527" t="s">
        <v>52</v>
      </c>
      <c r="B3690" s="3691" t="s">
        <v>22</v>
      </c>
      <c r="C3690" s="119" t="s">
        <v>14</v>
      </c>
      <c r="D3690" s="111" t="s">
        <v>117</v>
      </c>
      <c r="E3690" s="68">
        <f t="shared" ref="E3690" si="13707">(E3694-D3694)*$AE3690*$AF3690</f>
        <v>3960.0000000154978</v>
      </c>
      <c r="F3690" s="69">
        <f t="shared" ref="F3690" si="13708">(F3694-E3694)*$AE3690*$AF3690</f>
        <v>3839.9999999910506</v>
      </c>
      <c r="G3690" s="69">
        <f t="shared" ref="G3690" si="13709">(G3694-F3694)*$AE3690*$AF3690</f>
        <v>3900.0000000032742</v>
      </c>
      <c r="H3690" s="408">
        <f t="shared" ref="H3690" si="13710">(H3694-G3694)*$AE3690*$AF3690</f>
        <v>3869.9999999971624</v>
      </c>
      <c r="I3690" s="69">
        <f t="shared" ref="I3690" si="13711">(I3694-H3694)*$AE3690*$AF3690</f>
        <v>3839.9999999910506</v>
      </c>
      <c r="J3690" s="69">
        <f t="shared" ref="J3690" si="13712">(J3694-I3694)*$AE3690*$AF3690</f>
        <v>3870.0000000244472</v>
      </c>
      <c r="K3690" s="69">
        <f t="shared" ref="K3690" si="13713">(K3694-J3694)*$AE3690*$AF3690</f>
        <v>4020.0000000004366</v>
      </c>
      <c r="L3690" s="69">
        <f t="shared" ref="L3690" si="13714">(L3694-K3694)*$AE3690*$AF3690</f>
        <v>4349.9999999858119</v>
      </c>
      <c r="M3690" s="69">
        <f t="shared" ref="M3690" si="13715">(M3694-L3694)*$AE3690*$AF3690</f>
        <v>4529.9999999951979</v>
      </c>
      <c r="N3690" s="408">
        <f t="shared" ref="N3690" si="13716">(N3694-M3694)*$AE3690*$AF3690</f>
        <v>4560.0000000013097</v>
      </c>
      <c r="O3690" s="69">
        <f t="shared" ref="O3690" si="13717">(O3694-N3694)*$AE3690*$AF3690</f>
        <v>4440.0000000041473</v>
      </c>
      <c r="P3690" s="69">
        <f t="shared" ref="P3690" si="13718">(P3694-O3694)*$AE3690*$AF3690</f>
        <v>4290.0000000008731</v>
      </c>
      <c r="Q3690" s="69">
        <f t="shared" ref="Q3690" si="13719">(Q3694-P3694)*$AE3690*$AF3690</f>
        <v>4200.0000000098225</v>
      </c>
      <c r="R3690" s="69">
        <f t="shared" ref="R3690" si="13720">(R3694-Q3694)*$AE3690*$AF3690</f>
        <v>4229.9999999886495</v>
      </c>
      <c r="S3690" s="69">
        <f t="shared" ref="S3690" si="13721">(S3694-R3694)*$AE3690*$AF3690</f>
        <v>4470.0000000102591</v>
      </c>
      <c r="T3690" s="69">
        <f t="shared" ref="T3690" si="13722">(T3694-S3694)*$AE3690*$AF3690</f>
        <v>4440.0000000041473</v>
      </c>
      <c r="U3690" s="69">
        <f t="shared" ref="U3690" si="13723">(U3694-T3694)*$AE3690*$AF3690</f>
        <v>4349.9999999858119</v>
      </c>
      <c r="V3690" s="408">
        <f t="shared" ref="V3690" si="13724">(V3694-U3694)*$AE3690*$AF3690</f>
        <v>4320.0000000069849</v>
      </c>
      <c r="W3690" s="69">
        <f t="shared" ref="W3690" si="13725">(W3694-V3694)*$AE3690*$AF3690</f>
        <v>4349.9999999858119</v>
      </c>
      <c r="X3690" s="69">
        <f t="shared" ref="X3690" si="13726">(X3694-W3694)*$AE3690*$AF3690</f>
        <v>4440.0000000041473</v>
      </c>
      <c r="Y3690" s="69">
        <f t="shared" ref="Y3690" si="13727">(Y3694-X3694)*$AE3690*$AF3690</f>
        <v>4379.9999999919237</v>
      </c>
      <c r="Z3690" s="69">
        <f t="shared" ref="Z3690" si="13728">(Z3694-Y3694)*$AE3690*$AF3690</f>
        <v>4170.0000000037107</v>
      </c>
      <c r="AA3690" s="69">
        <f t="shared" ref="AA3690" si="13729">(AA3694-Z3694)*$AE3690*$AF3690</f>
        <v>4080.0000000126602</v>
      </c>
      <c r="AB3690" s="397">
        <f t="shared" ref="AB3690" si="13730">(AB3694-AA3694)*$AE3690*$AF3690</f>
        <v>3900.0000000032742</v>
      </c>
      <c r="AC3690" s="104">
        <f>SUM(E3690:AB3690)</f>
        <v>100800.00000001746</v>
      </c>
      <c r="AD3690" s="68">
        <v>16000</v>
      </c>
      <c r="AE3690" s="69">
        <v>100</v>
      </c>
      <c r="AF3690" s="70">
        <v>300</v>
      </c>
      <c r="AJ3690" s="400"/>
      <c r="AK3690" s="474"/>
      <c r="AL3690" s="475"/>
      <c r="AM3690" s="474"/>
      <c r="AN3690" s="15"/>
    </row>
    <row r="3691" spans="1:42" x14ac:dyDescent="0.25">
      <c r="A3691" s="3528"/>
      <c r="B3691" s="3692"/>
      <c r="C3691" s="121" t="s">
        <v>16</v>
      </c>
      <c r="D3691" s="106" t="s">
        <v>117</v>
      </c>
      <c r="E3691" s="396">
        <f t="shared" ref="E3691" si="13731">(E3695-D3695)*$AE3690*$AF3690</f>
        <v>929.99999999847205</v>
      </c>
      <c r="F3691" s="306">
        <f t="shared" ref="F3691" si="13732">(F3695-E3695)*$AE3690*$AF3690</f>
        <v>899.99999999918145</v>
      </c>
      <c r="G3691" s="306">
        <f t="shared" ref="G3691" si="13733">(G3695-F3695)*$AE3690*$AF3690</f>
        <v>929.99999999847205</v>
      </c>
      <c r="H3691" s="409">
        <f t="shared" ref="H3691" si="13734">(H3695-G3695)*$AE3690*$AF3690</f>
        <v>899.99999999918145</v>
      </c>
      <c r="I3691" s="306">
        <f t="shared" ref="I3691" si="13735">(I3695-H3695)*$AE3690*$AF3690</f>
        <v>899.99999999918145</v>
      </c>
      <c r="J3691" s="306">
        <f t="shared" ref="J3691" si="13736">(J3695-I3695)*$AE3690*$AF3690</f>
        <v>900.00000000600267</v>
      </c>
      <c r="K3691" s="306">
        <f t="shared" ref="K3691" si="13737">(K3695-J3695)*$AE3690*$AF3690</f>
        <v>959.99999999776264</v>
      </c>
      <c r="L3691" s="306">
        <f t="shared" ref="L3691" si="13738">(L3695-K3695)*$AE3690*$AF3690</f>
        <v>1019.9999999963438</v>
      </c>
      <c r="M3691" s="306">
        <f t="shared" ref="M3691" si="13739">(M3695-L3695)*$AE3690*$AF3690</f>
        <v>1080.0000000017462</v>
      </c>
      <c r="N3691" s="409">
        <f t="shared" ref="N3691" si="13740">(N3695-M3695)*$AE3690*$AF3690</f>
        <v>1050.0000000024556</v>
      </c>
      <c r="O3691" s="306">
        <f t="shared" ref="O3691" si="13741">(O3695-N3695)*$AE3690*$AF3690</f>
        <v>1049.9999999956344</v>
      </c>
      <c r="P3691" s="306">
        <f t="shared" ref="P3691" si="13742">(P3695-O3695)*$AE3690*$AF3690</f>
        <v>1020.000000003165</v>
      </c>
      <c r="Q3691" s="306">
        <f t="shared" ref="Q3691" si="13743">(Q3695-P3695)*$AE3690*$AF3690</f>
        <v>989.99999999705324</v>
      </c>
      <c r="R3691" s="306">
        <f t="shared" ref="R3691" si="13744">(R3695-Q3695)*$AE3690*$AF3690</f>
        <v>990.00000000387445</v>
      </c>
      <c r="S3691" s="306">
        <f t="shared" ref="S3691" si="13745">(S3695-R3695)*$AE3690*$AF3690</f>
        <v>1050.0000000024556</v>
      </c>
      <c r="T3691" s="306">
        <f t="shared" ref="T3691" si="13746">(T3695-S3695)*$AE3690*$AF3690</f>
        <v>1049.9999999956344</v>
      </c>
      <c r="U3691" s="306">
        <f t="shared" ref="U3691" si="13747">(U3695-T3695)*$AE3690*$AF3690</f>
        <v>1020.000000003165</v>
      </c>
      <c r="V3691" s="409">
        <f t="shared" ref="V3691" si="13748">(V3695-U3695)*$AE3690*$AF3690</f>
        <v>1019.9999999963438</v>
      </c>
      <c r="W3691" s="306">
        <f t="shared" ref="W3691" si="13749">(W3695-V3695)*$AE3690*$AF3690</f>
        <v>1020.000000003165</v>
      </c>
      <c r="X3691" s="306">
        <f t="shared" ref="X3691" si="13750">(X3695-W3695)*$AE3690*$AF3690</f>
        <v>1019.9999999963438</v>
      </c>
      <c r="Y3691" s="306">
        <f t="shared" ref="Y3691" si="13751">(Y3695-X3695)*$AE3690*$AF3690</f>
        <v>1050.0000000024556</v>
      </c>
      <c r="Z3691" s="306">
        <f t="shared" ref="Z3691" si="13752">(Z3695-Y3695)*$AE3690*$AF3690</f>
        <v>989.99999999705324</v>
      </c>
      <c r="AA3691" s="306">
        <f t="shared" ref="AA3691" si="13753">(AA3695-Z3695)*$AE3690*$AF3690</f>
        <v>930.00000000529326</v>
      </c>
      <c r="AB3691" s="398">
        <f t="shared" ref="AB3691" si="13754">(AB3695-AA3695)*$AE3690*$AF3690</f>
        <v>929.99999999847205</v>
      </c>
      <c r="AC3691" s="105">
        <f>SUM(E3691:AB3691)</f>
        <v>23699.999999998909</v>
      </c>
      <c r="AD3691" s="71"/>
      <c r="AE3691" s="153"/>
      <c r="AF3691" s="72"/>
      <c r="AJ3691" s="400"/>
      <c r="AK3691" s="15"/>
      <c r="AL3691" s="15"/>
      <c r="AM3691" s="15"/>
      <c r="AN3691" s="15"/>
    </row>
    <row r="3692" spans="1:42" x14ac:dyDescent="0.25">
      <c r="A3692" s="3528"/>
      <c r="B3692" s="3692"/>
      <c r="C3692" s="121" t="s">
        <v>17</v>
      </c>
      <c r="D3692" s="106" t="s">
        <v>56</v>
      </c>
      <c r="E3692" s="1571">
        <v>229</v>
      </c>
      <c r="F3692" s="1565">
        <v>223</v>
      </c>
      <c r="G3692" s="1565">
        <v>224</v>
      </c>
      <c r="H3692" s="414">
        <v>224</v>
      </c>
      <c r="I3692" s="1565">
        <v>222</v>
      </c>
      <c r="J3692" s="1565">
        <v>224</v>
      </c>
      <c r="K3692" s="1565">
        <v>234</v>
      </c>
      <c r="L3692" s="1565">
        <v>251</v>
      </c>
      <c r="M3692" s="1565">
        <v>262</v>
      </c>
      <c r="N3692" s="414">
        <v>263</v>
      </c>
      <c r="O3692" s="1565">
        <v>257</v>
      </c>
      <c r="P3692" s="1565">
        <v>249</v>
      </c>
      <c r="Q3692" s="1565">
        <v>243</v>
      </c>
      <c r="R3692" s="1565">
        <v>244</v>
      </c>
      <c r="S3692" s="1565">
        <v>259</v>
      </c>
      <c r="T3692" s="1565">
        <v>257</v>
      </c>
      <c r="U3692" s="1565">
        <v>251</v>
      </c>
      <c r="V3692" s="414">
        <v>250</v>
      </c>
      <c r="W3692" s="1565">
        <v>252</v>
      </c>
      <c r="X3692" s="1565">
        <v>256</v>
      </c>
      <c r="Y3692" s="325">
        <v>255</v>
      </c>
      <c r="Z3692" s="1565">
        <v>241</v>
      </c>
      <c r="AA3692" s="1565">
        <v>235</v>
      </c>
      <c r="AB3692" s="1598">
        <v>226</v>
      </c>
      <c r="AC3692" s="105">
        <f>AVERAGE(E3692:AB3692)</f>
        <v>242.95833333333334</v>
      </c>
      <c r="AD3692" s="74">
        <f>SQRT(MAX((E3690*E3690+E3691*E3691),(F3690*F3690+F3691*F3691),(G3690*G3690+G3691*G3691),(H3690*H3690+H3691*H3691),(I3690*I3690+I3691*I3691),(J3690*J3690+J3691*J3691),(K3690*K3690+K3691*K3691),(L3690*L3690+L3691*L3691),(M3690*M3690+M3691*M3691),(N3690*N3690+N3691*N3691),(O3690*O3690+O3691*O3691),(P3690*P3690+P3691*P3691),(R3690*R3690+R3691*R3691),(S3690*S3690+S3691*S3691),(T3690*T3690+T3691*T3691),(U3690*U3690+U3691*U3691),(V3690*V3690+V3691*V3691),(W3690*W3690+W3691*W3691),(X3690*X3690+X3691*X3691),(V3690*V3690+V3691*V3691),(Z3690*Z3690+Z3691*Z3691),(AA3690*AA3690+AA3691*AA3691),(AB3690*AB3690+AB3691*AB3691)))/AD3690</f>
        <v>0.29245792966692974</v>
      </c>
      <c r="AE3692" s="74">
        <f>SQRT(MAX((E3690*E3690+E3691*E3691),(F3690*F3690+F3691*F3691),(G3690*G3690+G3691*G3691),(H3690*H3690+H3691*H3691),(I3690*I3690+I3691*I3691),(J3690*J3690+J3691*J3691),(K3690*K3690+K3691*K3691),(L3690*L3690+L3691*L3691),(M3690*M3690+M3691*M3691),(N3690*N3690+N3691*N3691),(O3690*O3690+O3691*O3691),(P3690*P3690+P3691*P3691),(R3690*R3690+R3691*R3691),(S3690*S3690+S3691*S3691),(T3690*T3690+T3691*T3691),(U3690*U3690+U3691*U3691),(V3690*V3690+V3691*V3691),(W3690*W3690+W3691*W3691),(X3690*X3690+X3691*X3691),(V3690*V3690+V3691*V3691),(Z3690*Z3690+Z3691*Z3691),(AA3690*AA3690+AA3691*AA3691),(AB3690*AB3690+AB3691*AB3691)))/AD3690</f>
        <v>0.29245792966692974</v>
      </c>
      <c r="AF3692" s="75"/>
      <c r="AG3692" s="15"/>
      <c r="AJ3692" s="400"/>
      <c r="AK3692" s="400"/>
      <c r="AL3692" s="400"/>
      <c r="AM3692" s="400"/>
      <c r="AN3692" s="400"/>
    </row>
    <row r="3693" spans="1:42" ht="16.5" thickBot="1" x14ac:dyDescent="0.3">
      <c r="A3693" s="3529"/>
      <c r="B3693" s="3657"/>
      <c r="C3693" s="121" t="s">
        <v>19</v>
      </c>
      <c r="D3693" s="106"/>
      <c r="E3693" s="311">
        <f t="shared" ref="E3693:AB3693" si="13755">E3691/E3690</f>
        <v>0.23484848484717991</v>
      </c>
      <c r="F3693" s="312">
        <f t="shared" si="13755"/>
        <v>0.23437500000033307</v>
      </c>
      <c r="G3693" s="312">
        <f t="shared" si="13755"/>
        <v>0.23846153846094648</v>
      </c>
      <c r="H3693" s="411">
        <f t="shared" si="13755"/>
        <v>0.23255813953484272</v>
      </c>
      <c r="I3693" s="312">
        <f t="shared" si="13755"/>
        <v>0.23437500000033307</v>
      </c>
      <c r="J3693" s="312">
        <f t="shared" si="13755"/>
        <v>0.23255813953496571</v>
      </c>
      <c r="K3693" s="312">
        <f t="shared" si="13755"/>
        <v>0.23880597014867125</v>
      </c>
      <c r="L3693" s="312">
        <f t="shared" si="13755"/>
        <v>0.23448275862061396</v>
      </c>
      <c r="M3693" s="312">
        <f t="shared" si="13755"/>
        <v>0.23841059602712827</v>
      </c>
      <c r="N3693" s="411">
        <f t="shared" si="13755"/>
        <v>0.23026315789520924</v>
      </c>
      <c r="O3693" s="312">
        <f t="shared" si="13755"/>
        <v>0.23648648648528237</v>
      </c>
      <c r="P3693" s="312">
        <f t="shared" si="13755"/>
        <v>0.23776223776292715</v>
      </c>
      <c r="Q3693" s="312">
        <f t="shared" si="13755"/>
        <v>0.23571428571303285</v>
      </c>
      <c r="R3693" s="312">
        <f t="shared" si="13755"/>
        <v>0.23404255319303333</v>
      </c>
      <c r="S3693" s="312">
        <f t="shared" si="13755"/>
        <v>0.23489932885907064</v>
      </c>
      <c r="T3693" s="312">
        <f t="shared" si="13755"/>
        <v>0.23648648648528237</v>
      </c>
      <c r="U3693" s="312">
        <f t="shared" si="13755"/>
        <v>0.23448275862218204</v>
      </c>
      <c r="V3693" s="411">
        <f t="shared" si="13755"/>
        <v>0.236111111109883</v>
      </c>
      <c r="W3693" s="312">
        <f t="shared" si="13755"/>
        <v>0.23448275862218204</v>
      </c>
      <c r="X3693" s="312">
        <f t="shared" si="13755"/>
        <v>0.22972972972869168</v>
      </c>
      <c r="Y3693" s="312">
        <f>V3691/V3690</f>
        <v>0.236111111109883</v>
      </c>
      <c r="Z3693" s="312">
        <f t="shared" si="13755"/>
        <v>0.23741007194152813</v>
      </c>
      <c r="AA3693" s="312">
        <f t="shared" si="13755"/>
        <v>0.22794117647117831</v>
      </c>
      <c r="AB3693" s="335">
        <f t="shared" si="13755"/>
        <v>0.23846153846094648</v>
      </c>
      <c r="AC3693" s="477">
        <f>MAX(E3693:AB3693)</f>
        <v>0.23880597014867125</v>
      </c>
      <c r="AD3693" s="71"/>
      <c r="AE3693" s="153"/>
      <c r="AF3693" s="72"/>
      <c r="AG3693" s="15"/>
      <c r="AJ3693" s="400"/>
      <c r="AK3693" s="400"/>
      <c r="AL3693" s="400"/>
      <c r="AM3693" s="400"/>
      <c r="AN3693" s="400"/>
    </row>
    <row r="3694" spans="1:42" hidden="1" x14ac:dyDescent="0.25">
      <c r="A3694" s="2227"/>
      <c r="B3694" s="2230"/>
      <c r="C3694" s="122" t="s">
        <v>118</v>
      </c>
      <c r="D3694" s="106">
        <v>5605.4</v>
      </c>
      <c r="E3694" s="308">
        <v>5605.5320000000002</v>
      </c>
      <c r="F3694" s="309">
        <v>5605.66</v>
      </c>
      <c r="G3694" s="309">
        <v>5605.79</v>
      </c>
      <c r="H3694" s="406">
        <v>5605.9189999999999</v>
      </c>
      <c r="I3694" s="309">
        <v>5606.0469999999996</v>
      </c>
      <c r="J3694" s="309">
        <v>5606.1760000000004</v>
      </c>
      <c r="K3694" s="309">
        <v>5606.31</v>
      </c>
      <c r="L3694" s="309">
        <v>5606.4549999999999</v>
      </c>
      <c r="M3694" s="309">
        <v>5606.6059999999998</v>
      </c>
      <c r="N3694" s="406">
        <v>5606.7579999999998</v>
      </c>
      <c r="O3694" s="309">
        <v>5606.9059999999999</v>
      </c>
      <c r="P3694" s="309">
        <v>5607.049</v>
      </c>
      <c r="Q3694" s="309">
        <v>5607.1890000000003</v>
      </c>
      <c r="R3694" s="309">
        <v>5607.33</v>
      </c>
      <c r="S3694" s="309">
        <v>5607.4790000000003</v>
      </c>
      <c r="T3694" s="309">
        <v>5607.6270000000004</v>
      </c>
      <c r="U3694" s="309">
        <v>5607.7719999999999</v>
      </c>
      <c r="V3694" s="309">
        <v>5607.9160000000002</v>
      </c>
      <c r="W3694" s="309">
        <v>5608.0609999999997</v>
      </c>
      <c r="X3694" s="309">
        <v>5608.2089999999998</v>
      </c>
      <c r="Y3694" s="406">
        <v>5608.3549999999996</v>
      </c>
      <c r="Z3694" s="309">
        <v>5608.4939999999997</v>
      </c>
      <c r="AA3694" s="309">
        <v>5608.63</v>
      </c>
      <c r="AB3694" s="934">
        <v>5608.76</v>
      </c>
      <c r="AC3694" s="106"/>
      <c r="AD3694" s="71"/>
      <c r="AE3694" s="153"/>
      <c r="AF3694" s="72"/>
      <c r="AG3694" s="1"/>
      <c r="AJ3694" s="400"/>
      <c r="AK3694" s="400"/>
      <c r="AL3694" s="400"/>
      <c r="AM3694" s="400"/>
      <c r="AN3694" s="400"/>
    </row>
    <row r="3695" spans="1:42" s="181" customFormat="1" hidden="1" x14ac:dyDescent="0.25">
      <c r="A3695" s="2227"/>
      <c r="B3695" s="2230"/>
      <c r="C3695" s="122" t="s">
        <v>119</v>
      </c>
      <c r="D3695" s="106">
        <v>1836.42</v>
      </c>
      <c r="E3695" s="308">
        <v>1836.451</v>
      </c>
      <c r="F3695" s="309">
        <v>1836.481</v>
      </c>
      <c r="G3695" s="309">
        <v>1836.5119999999999</v>
      </c>
      <c r="H3695" s="406">
        <v>1836.5419999999999</v>
      </c>
      <c r="I3695" s="309">
        <v>1836.5719999999999</v>
      </c>
      <c r="J3695" s="309">
        <v>1836.6020000000001</v>
      </c>
      <c r="K3695" s="309">
        <v>1836.634</v>
      </c>
      <c r="L3695" s="309">
        <v>1836.6679999999999</v>
      </c>
      <c r="M3695" s="309">
        <v>1836.704</v>
      </c>
      <c r="N3695" s="406">
        <v>1836.739</v>
      </c>
      <c r="O3695" s="309">
        <v>1836.7739999999999</v>
      </c>
      <c r="P3695" s="309">
        <v>1836.808</v>
      </c>
      <c r="Q3695" s="309">
        <v>1836.8409999999999</v>
      </c>
      <c r="R3695" s="309">
        <v>1836.874</v>
      </c>
      <c r="S3695" s="309">
        <v>1836.9090000000001</v>
      </c>
      <c r="T3695" s="309">
        <v>1836.944</v>
      </c>
      <c r="U3695" s="309">
        <v>1836.9780000000001</v>
      </c>
      <c r="V3695" s="309">
        <v>1837.0119999999999</v>
      </c>
      <c r="W3695" s="309">
        <v>1837.046</v>
      </c>
      <c r="X3695" s="309">
        <v>1837.08</v>
      </c>
      <c r="Y3695" s="406">
        <v>1837.115</v>
      </c>
      <c r="Z3695" s="309">
        <v>1837.1479999999999</v>
      </c>
      <c r="AA3695" s="309">
        <v>1837.1790000000001</v>
      </c>
      <c r="AB3695" s="934">
        <v>1837.21</v>
      </c>
      <c r="AC3695" s="106"/>
      <c r="AD3695" s="71"/>
      <c r="AE3695" s="153"/>
      <c r="AF3695" s="72"/>
      <c r="AH3695" s="844"/>
      <c r="AI3695" s="845"/>
      <c r="AJ3695" s="845"/>
      <c r="AK3695" s="845"/>
      <c r="AL3695" s="846"/>
      <c r="AM3695" s="846"/>
      <c r="AN3695" s="189"/>
      <c r="AO3695" s="189"/>
      <c r="AP3695" s="189"/>
    </row>
    <row r="3696" spans="1:42" ht="16.5" hidden="1" thickBot="1" x14ac:dyDescent="0.3">
      <c r="A3696" s="3520" t="s">
        <v>44</v>
      </c>
      <c r="B3696" s="3521"/>
      <c r="C3696" s="3522"/>
      <c r="D3696" s="112"/>
      <c r="E3696" s="178">
        <f>SQRT(E3690*E3690+E3691*E3691)/E3701/1.73</f>
        <v>226.08597875114137</v>
      </c>
      <c r="F3696" s="179">
        <f t="shared" ref="F3696:AB3696" si="13756">SQRT(F3690*F3690+F3691*F3691)/F3701/1.73</f>
        <v>218.37191455063066</v>
      </c>
      <c r="G3696" s="179">
        <f t="shared" si="13756"/>
        <v>221.98699801362071</v>
      </c>
      <c r="H3696" s="413">
        <f t="shared" si="13756"/>
        <v>219.98943646230549</v>
      </c>
      <c r="I3696" s="179">
        <f t="shared" si="13756"/>
        <v>217.95437742911892</v>
      </c>
      <c r="J3696" s="179">
        <f t="shared" si="13756"/>
        <v>221.04809592711487</v>
      </c>
      <c r="K3696" s="179">
        <f t="shared" si="13756"/>
        <v>228.17947363127189</v>
      </c>
      <c r="L3696" s="179">
        <f t="shared" si="13756"/>
        <v>246.90735549182759</v>
      </c>
      <c r="M3696" s="179">
        <f t="shared" si="13756"/>
        <v>258.58653747621696</v>
      </c>
      <c r="N3696" s="413">
        <f t="shared" si="13756"/>
        <v>260.0781944570295</v>
      </c>
      <c r="O3696" s="179">
        <f t="shared" si="13756"/>
        <v>253.58306126254752</v>
      </c>
      <c r="P3696" s="179">
        <f t="shared" si="13756"/>
        <v>244.38130436579397</v>
      </c>
      <c r="Q3696" s="179">
        <f t="shared" si="13756"/>
        <v>238.45872463864413</v>
      </c>
      <c r="R3696" s="179">
        <f t="shared" si="13756"/>
        <v>240.07264774162024</v>
      </c>
      <c r="S3696" s="179">
        <f t="shared" si="13756"/>
        <v>255.20600067790497</v>
      </c>
      <c r="T3696" s="179">
        <f t="shared" si="13756"/>
        <v>250.69047881468578</v>
      </c>
      <c r="U3696" s="179">
        <f t="shared" si="13756"/>
        <v>245.26599605369583</v>
      </c>
      <c r="V3696" s="413">
        <f t="shared" si="13756"/>
        <v>243.20103099304498</v>
      </c>
      <c r="W3696" s="179">
        <f t="shared" si="13756"/>
        <v>243.87638701089864</v>
      </c>
      <c r="X3696" s="179">
        <f t="shared" si="13756"/>
        <v>252.23439336577835</v>
      </c>
      <c r="Y3696" s="77">
        <f>SQRT(V3690*V3690+V3691*V3691)/V3701/1.73</f>
        <v>243.20103099304498</v>
      </c>
      <c r="Z3696" s="179">
        <f t="shared" si="13756"/>
        <v>235.94314002317543</v>
      </c>
      <c r="AA3696" s="179">
        <f t="shared" si="13756"/>
        <v>230.1496798015672</v>
      </c>
      <c r="AB3696" s="399">
        <f t="shared" si="13756"/>
        <v>219.25678895574265</v>
      </c>
      <c r="AC3696" s="107">
        <f>AVERAGE(E3696:AB3696)</f>
        <v>238.11287612035085</v>
      </c>
      <c r="AD3696" s="76">
        <f>(AC3692-AC3696)/AC3692</f>
        <v>1.9943572819684424E-2</v>
      </c>
      <c r="AE3696" s="77"/>
      <c r="AF3696" s="78"/>
      <c r="AG3696" s="1"/>
      <c r="AJ3696" s="400"/>
      <c r="AK3696" s="400"/>
      <c r="AL3696" s="400"/>
      <c r="AM3696" s="400"/>
      <c r="AN3696" s="400"/>
    </row>
    <row r="3697" spans="1:40" x14ac:dyDescent="0.25">
      <c r="A3697" s="147" t="s">
        <v>674</v>
      </c>
      <c r="B3697" s="1315"/>
      <c r="C3697" s="194"/>
      <c r="D3697" s="160"/>
      <c r="E3697" s="159">
        <f t="shared" ref="E3697:AB3698" si="13757">E3683+E3690</f>
        <v>8910.0000000144064</v>
      </c>
      <c r="F3697" s="81">
        <f t="shared" si="13757"/>
        <v>8669.9999999927968</v>
      </c>
      <c r="G3697" s="81">
        <f t="shared" si="13757"/>
        <v>8699.9999999989086</v>
      </c>
      <c r="H3697" s="407">
        <f t="shared" si="13757"/>
        <v>8730.0000000050204</v>
      </c>
      <c r="I3697" s="81">
        <f t="shared" si="13757"/>
        <v>8730.0000000050204</v>
      </c>
      <c r="J3697" s="81">
        <f t="shared" si="13757"/>
        <v>8880.0000000082946</v>
      </c>
      <c r="K3697" s="81">
        <f t="shared" si="13757"/>
        <v>9390.0000000030559</v>
      </c>
      <c r="L3697" s="81">
        <f t="shared" si="13757"/>
        <v>9929.9999999766442</v>
      </c>
      <c r="M3697" s="81">
        <f t="shared" si="13757"/>
        <v>9990.0000000161526</v>
      </c>
      <c r="N3697" s="407">
        <f t="shared" si="13757"/>
        <v>10019.99999999498</v>
      </c>
      <c r="O3697" s="81">
        <f t="shared" si="13757"/>
        <v>9930.000000003929</v>
      </c>
      <c r="P3697" s="81">
        <f t="shared" si="13757"/>
        <v>9719.9999999884312</v>
      </c>
      <c r="Q3697" s="81">
        <f t="shared" si="13757"/>
        <v>9750.0000000218279</v>
      </c>
      <c r="R3697" s="81">
        <f t="shared" si="13757"/>
        <v>9689.9999999823194</v>
      </c>
      <c r="S3697" s="81">
        <f t="shared" si="13757"/>
        <v>10080.000000007203</v>
      </c>
      <c r="T3697" s="81">
        <f t="shared" si="13757"/>
        <v>10260.000000016589</v>
      </c>
      <c r="U3697" s="81">
        <f t="shared" si="13757"/>
        <v>10019.999999967695</v>
      </c>
      <c r="V3697" s="81">
        <f t="shared" si="13757"/>
        <v>9900.0000000251021</v>
      </c>
      <c r="W3697" s="480">
        <f t="shared" si="13757"/>
        <v>10229.999999983193</v>
      </c>
      <c r="X3697" s="81">
        <f t="shared" si="13757"/>
        <v>10050.000000001091</v>
      </c>
      <c r="Y3697" s="81">
        <f>V3683+V3690</f>
        <v>9900.0000000251021</v>
      </c>
      <c r="Z3697" s="81">
        <f t="shared" si="13757"/>
        <v>9629.9999999973807</v>
      </c>
      <c r="AA3697" s="81">
        <f t="shared" si="13757"/>
        <v>9300.0000000120053</v>
      </c>
      <c r="AB3697" s="1351">
        <f t="shared" si="13757"/>
        <v>8819.999999996071</v>
      </c>
      <c r="AC3697" s="160"/>
      <c r="AD3697" s="481">
        <f>MAX(E3697:AB3697)</f>
        <v>10260.000000016589</v>
      </c>
      <c r="AE3697" s="81"/>
      <c r="AF3697" s="82"/>
      <c r="AG3697" s="1"/>
      <c r="AJ3697" s="400"/>
      <c r="AK3697" s="400"/>
      <c r="AL3697" s="400"/>
      <c r="AM3697" s="400"/>
      <c r="AN3697" s="400"/>
    </row>
    <row r="3698" spans="1:40" x14ac:dyDescent="0.25">
      <c r="A3698" s="149" t="s">
        <v>55</v>
      </c>
      <c r="B3698" s="1316"/>
      <c r="C3698" s="185"/>
      <c r="D3698" s="162"/>
      <c r="E3698" s="161">
        <f t="shared" si="13757"/>
        <v>1950.0000000016371</v>
      </c>
      <c r="F3698" s="84">
        <f t="shared" si="13757"/>
        <v>1889.9999999962347</v>
      </c>
      <c r="G3698" s="84">
        <f t="shared" si="13757"/>
        <v>1920.0000000091677</v>
      </c>
      <c r="H3698" s="406">
        <f t="shared" si="13757"/>
        <v>1889.9999999962347</v>
      </c>
      <c r="I3698" s="84">
        <f t="shared" si="13757"/>
        <v>1889.9999999962347</v>
      </c>
      <c r="J3698" s="84">
        <f t="shared" si="13757"/>
        <v>1950.0000000016371</v>
      </c>
      <c r="K3698" s="84">
        <f t="shared" si="13757"/>
        <v>2039.9999999995089</v>
      </c>
      <c r="L3698" s="84">
        <f t="shared" si="13757"/>
        <v>2159.9999999966712</v>
      </c>
      <c r="M3698" s="84">
        <f t="shared" si="13757"/>
        <v>2220.0000000020736</v>
      </c>
      <c r="N3698" s="406">
        <f t="shared" si="13757"/>
        <v>2160.0000000103137</v>
      </c>
      <c r="O3698" s="84">
        <f t="shared" si="13757"/>
        <v>2189.9999999959618</v>
      </c>
      <c r="P3698" s="84">
        <f t="shared" si="13757"/>
        <v>2129.9999999973807</v>
      </c>
      <c r="Q3698" s="84">
        <f t="shared" si="13757"/>
        <v>2129.9999999973807</v>
      </c>
      <c r="R3698" s="84">
        <f t="shared" si="13757"/>
        <v>2099.9999999980901</v>
      </c>
      <c r="S3698" s="84">
        <f t="shared" si="13757"/>
        <v>2190.0000000027831</v>
      </c>
      <c r="T3698" s="84">
        <f t="shared" si="13757"/>
        <v>2249.999999994543</v>
      </c>
      <c r="U3698" s="84">
        <f t="shared" si="13757"/>
        <v>2190.0000000096043</v>
      </c>
      <c r="V3698" s="84">
        <f t="shared" si="13757"/>
        <v>2159.9999999966712</v>
      </c>
      <c r="W3698" s="482">
        <f t="shared" si="13757"/>
        <v>2220.0000000020736</v>
      </c>
      <c r="X3698" s="84">
        <f t="shared" si="13757"/>
        <v>2190.0000000027831</v>
      </c>
      <c r="Y3698" s="84">
        <f>V3684+V3691</f>
        <v>2159.9999999966712</v>
      </c>
      <c r="Z3698" s="84">
        <f t="shared" si="13757"/>
        <v>2129.9999999973807</v>
      </c>
      <c r="AA3698" s="84">
        <f t="shared" si="13757"/>
        <v>1980.0000000009277</v>
      </c>
      <c r="AB3698" s="1352">
        <f t="shared" si="13757"/>
        <v>1950.0000000016371</v>
      </c>
      <c r="AC3698" s="162"/>
      <c r="AD3698" s="483">
        <f>MAX(E3698:AB3698)</f>
        <v>2249.999999994543</v>
      </c>
      <c r="AE3698" s="84"/>
      <c r="AF3698" s="85"/>
      <c r="AG3698" s="1"/>
      <c r="AJ3698" s="400"/>
      <c r="AK3698" s="400"/>
      <c r="AL3698" s="400"/>
      <c r="AM3698" s="400"/>
      <c r="AN3698" s="400"/>
    </row>
    <row r="3699" spans="1:40" ht="16.5" thickBot="1" x14ac:dyDescent="0.3">
      <c r="A3699" s="2988" t="s">
        <v>54</v>
      </c>
      <c r="B3699" s="3022"/>
      <c r="C3699" s="1540"/>
      <c r="D3699" s="1541"/>
      <c r="E3699" s="2641">
        <f t="shared" ref="E3699:AB3699" si="13758">SQRT(E3698*E3698+E3697*E3697)</f>
        <v>9120.8881146664171</v>
      </c>
      <c r="F3699" s="2234">
        <f t="shared" si="13758"/>
        <v>8873.6125675995609</v>
      </c>
      <c r="G3699" s="2234">
        <f t="shared" si="13758"/>
        <v>8909.3434101518505</v>
      </c>
      <c r="H3699" s="2357">
        <f t="shared" si="13758"/>
        <v>8932.2449585797549</v>
      </c>
      <c r="I3699" s="2234">
        <f t="shared" si="13758"/>
        <v>8932.2449585797549</v>
      </c>
      <c r="J3699" s="2234">
        <f t="shared" si="13758"/>
        <v>9091.5840204088581</v>
      </c>
      <c r="K3699" s="2234">
        <f t="shared" si="13758"/>
        <v>9609.042616205601</v>
      </c>
      <c r="L3699" s="2234">
        <f t="shared" si="13758"/>
        <v>10162.209405415821</v>
      </c>
      <c r="M3699" s="2234">
        <f t="shared" si="13758"/>
        <v>10233.694347611323</v>
      </c>
      <c r="N3699" s="2357">
        <f t="shared" si="13758"/>
        <v>10250.170730282689</v>
      </c>
      <c r="O3699" s="2234">
        <f t="shared" si="13758"/>
        <v>10168.628226071614</v>
      </c>
      <c r="P3699" s="2234">
        <f t="shared" si="13758"/>
        <v>9950.6431952795865</v>
      </c>
      <c r="Q3699" s="2235">
        <f t="shared" si="13758"/>
        <v>9979.9498996946113</v>
      </c>
      <c r="R3699" s="2234">
        <f t="shared" si="13758"/>
        <v>9914.9432675961052</v>
      </c>
      <c r="S3699" s="2234">
        <f t="shared" si="13758"/>
        <v>10315.158748180147</v>
      </c>
      <c r="T3699" s="2234">
        <f t="shared" si="13758"/>
        <v>10503.813593182043</v>
      </c>
      <c r="U3699" s="2234">
        <f t="shared" si="13758"/>
        <v>10256.534502423061</v>
      </c>
      <c r="V3699" s="2234">
        <f t="shared" si="13758"/>
        <v>10132.896920450865</v>
      </c>
      <c r="W3699" s="2235">
        <f t="shared" si="13758"/>
        <v>10468.108711685474</v>
      </c>
      <c r="X3699" s="2234">
        <f t="shared" si="13758"/>
        <v>10285.844642032764</v>
      </c>
      <c r="Y3699" s="2234">
        <f>SQRT(V3698*V3698+V3697*V3697)</f>
        <v>10132.896920450865</v>
      </c>
      <c r="Z3699" s="2234">
        <f t="shared" si="13758"/>
        <v>9862.7480957357111</v>
      </c>
      <c r="AA3699" s="2234">
        <f t="shared" si="13758"/>
        <v>9508.4383575972643</v>
      </c>
      <c r="AB3699" s="3023">
        <f t="shared" si="13758"/>
        <v>9032.9895383498078</v>
      </c>
      <c r="AC3699" s="1541"/>
      <c r="AD3699" s="3024">
        <f>MAX(E3699:AB3699)</f>
        <v>10503.813593182043</v>
      </c>
      <c r="AE3699" s="3063"/>
      <c r="AF3699" s="3064"/>
      <c r="AG3699" s="2"/>
      <c r="AJ3699" s="400"/>
      <c r="AK3699" s="400"/>
      <c r="AL3699" s="400"/>
      <c r="AM3699" s="400"/>
      <c r="AN3699" s="400"/>
    </row>
    <row r="3700" spans="1:40" x14ac:dyDescent="0.25">
      <c r="A3700" s="486" t="s">
        <v>1186</v>
      </c>
      <c r="B3700" s="1319"/>
      <c r="C3700" s="1124" t="s">
        <v>24</v>
      </c>
      <c r="D3700" s="599" t="s">
        <v>56</v>
      </c>
      <c r="E3700" s="872">
        <v>10.37</v>
      </c>
      <c r="F3700" s="143">
        <v>10.39</v>
      </c>
      <c r="G3700" s="143">
        <v>10.41</v>
      </c>
      <c r="H3700" s="436">
        <v>10.4</v>
      </c>
      <c r="I3700" s="143">
        <v>10.42</v>
      </c>
      <c r="J3700" s="143">
        <v>10.36</v>
      </c>
      <c r="K3700" s="143">
        <v>10.46</v>
      </c>
      <c r="L3700" s="143">
        <v>10.48</v>
      </c>
      <c r="M3700" s="143">
        <v>10.43</v>
      </c>
      <c r="N3700" s="436">
        <v>10.41</v>
      </c>
      <c r="O3700" s="143">
        <v>10.4</v>
      </c>
      <c r="P3700" s="143">
        <v>10.43</v>
      </c>
      <c r="Q3700" s="143">
        <v>10.46</v>
      </c>
      <c r="R3700" s="143">
        <v>10.44</v>
      </c>
      <c r="S3700" s="143">
        <v>10.4</v>
      </c>
      <c r="T3700" s="143">
        <v>10.53</v>
      </c>
      <c r="U3700" s="143">
        <v>10.56</v>
      </c>
      <c r="V3700" s="143">
        <v>10.4</v>
      </c>
      <c r="W3700" s="143">
        <v>10.42</v>
      </c>
      <c r="X3700" s="143">
        <v>10.46</v>
      </c>
      <c r="Y3700" s="143">
        <v>10.49</v>
      </c>
      <c r="Z3700" s="143">
        <v>10.51</v>
      </c>
      <c r="AA3700" s="143">
        <v>10.52</v>
      </c>
      <c r="AB3700" s="560">
        <v>10.56</v>
      </c>
      <c r="AC3700" s="600"/>
      <c r="AD3700" s="3132"/>
      <c r="AE3700" s="3133"/>
      <c r="AF3700" s="3134"/>
      <c r="AG3700" s="2"/>
      <c r="AJ3700" s="400"/>
      <c r="AK3700" s="400"/>
      <c r="AL3700" s="400"/>
      <c r="AM3700" s="400"/>
      <c r="AN3700" s="400"/>
    </row>
    <row r="3701" spans="1:40" ht="16.5" thickBot="1" x14ac:dyDescent="0.3">
      <c r="A3701" s="568" t="s">
        <v>1188</v>
      </c>
      <c r="B3701" s="1323"/>
      <c r="C3701" s="1125" t="s">
        <v>24</v>
      </c>
      <c r="D3701" s="391" t="s">
        <v>56</v>
      </c>
      <c r="E3701" s="876">
        <v>10.4</v>
      </c>
      <c r="F3701" s="144">
        <v>10.44</v>
      </c>
      <c r="G3701" s="144">
        <v>10.44</v>
      </c>
      <c r="H3701" s="571">
        <v>10.44</v>
      </c>
      <c r="I3701" s="144">
        <v>10.46</v>
      </c>
      <c r="J3701" s="144">
        <v>10.39</v>
      </c>
      <c r="K3701" s="144">
        <v>10.47</v>
      </c>
      <c r="L3701" s="144">
        <v>10.46</v>
      </c>
      <c r="M3701" s="144">
        <v>10.41</v>
      </c>
      <c r="N3701" s="571">
        <v>10.4</v>
      </c>
      <c r="O3701" s="144">
        <v>10.4</v>
      </c>
      <c r="P3701" s="144">
        <v>10.43</v>
      </c>
      <c r="Q3701" s="144">
        <v>10.46</v>
      </c>
      <c r="R3701" s="144">
        <v>10.46</v>
      </c>
      <c r="S3701" s="144">
        <v>10.4</v>
      </c>
      <c r="T3701" s="144">
        <v>10.52</v>
      </c>
      <c r="U3701" s="144">
        <v>10.53</v>
      </c>
      <c r="V3701" s="144">
        <v>10.55</v>
      </c>
      <c r="W3701" s="144">
        <v>10.59</v>
      </c>
      <c r="X3701" s="144">
        <v>10.44</v>
      </c>
      <c r="Y3701" s="144">
        <v>10.47</v>
      </c>
      <c r="Z3701" s="144">
        <v>10.5</v>
      </c>
      <c r="AA3701" s="144">
        <v>10.51</v>
      </c>
      <c r="AB3701" s="573">
        <v>10.57</v>
      </c>
      <c r="AC3701" s="603"/>
      <c r="AD3701" s="3135"/>
      <c r="AE3701" s="3136"/>
      <c r="AF3701" s="3137"/>
      <c r="AJ3701" s="400"/>
      <c r="AK3701" s="14"/>
      <c r="AL3701" s="14"/>
      <c r="AM3701" s="15"/>
      <c r="AN3701" s="14"/>
    </row>
    <row r="3702" spans="1:40" x14ac:dyDescent="0.25">
      <c r="A3702" s="3528" t="s">
        <v>981</v>
      </c>
      <c r="B3702" s="3491" t="s">
        <v>982</v>
      </c>
      <c r="C3702" s="123" t="s">
        <v>14</v>
      </c>
      <c r="D3702" s="120" t="s">
        <v>117</v>
      </c>
      <c r="E3702" s="68">
        <f t="shared" ref="E3702" si="13759">(E3706-D3706)*$AE3702*$AF3702</f>
        <v>67.999999999983629</v>
      </c>
      <c r="F3702" s="69">
        <f t="shared" ref="F3702" si="13760">(F3706-E3706)*$AE3702*$AF3702</f>
        <v>57.999999999992724</v>
      </c>
      <c r="G3702" s="69">
        <f t="shared" ref="G3702" si="13761">(G3706-F3706)*$AE3702*$AF3702</f>
        <v>57.999999999992724</v>
      </c>
      <c r="H3702" s="408">
        <f t="shared" ref="H3702" si="13762">(H3706-G3706)*$AE3702*$AF3702</f>
        <v>57.999999999992724</v>
      </c>
      <c r="I3702" s="69">
        <f t="shared" ref="I3702" si="13763">(I3706-H3706)*$AE3702*$AF3702</f>
        <v>59.99999999994543</v>
      </c>
      <c r="J3702" s="69">
        <f t="shared" ref="J3702" si="13764">(J3706-I3706)*$AE3702*$AF3702</f>
        <v>57.999999999992724</v>
      </c>
      <c r="K3702" s="69">
        <f t="shared" ref="K3702" si="13765">(K3706-J3706)*$AE3702*$AF3702</f>
        <v>68.000000000211003</v>
      </c>
      <c r="L3702" s="69">
        <f t="shared" ref="L3702" si="13766">(L3706-K3706)*$AE3702*$AF3702</f>
        <v>73.999999999841748</v>
      </c>
      <c r="M3702" s="69">
        <f t="shared" ref="M3702" si="13767">(M3706-L3706)*$AE3702*$AF3702</f>
        <v>67.999999999983629</v>
      </c>
      <c r="N3702" s="408">
        <f t="shared" ref="N3702" si="13768">(N3706-M3706)*$AE3702*$AF3702</f>
        <v>57.999999999992724</v>
      </c>
      <c r="O3702" s="69">
        <f t="shared" ref="O3702" si="13769">(O3706-N3706)*$AE3702*$AF3702</f>
        <v>57.999999999992724</v>
      </c>
      <c r="P3702" s="69">
        <f t="shared" ref="P3702" si="13770">(P3706-O3706)*$AE3702*$AF3702</f>
        <v>76.000000000021828</v>
      </c>
      <c r="Q3702" s="69">
        <f t="shared" ref="Q3702" si="13771">(Q3706-P3706)*$AE3702*$AF3702</f>
        <v>57.999999999992724</v>
      </c>
      <c r="R3702" s="69">
        <f t="shared" ref="R3702" si="13772">(R3706-Q3706)*$AE3702*$AF3702</f>
        <v>67.999999999983629</v>
      </c>
      <c r="S3702" s="69">
        <f t="shared" ref="S3702" si="13773">(S3706-R3706)*$AE3702*$AF3702</f>
        <v>66.000000000030923</v>
      </c>
      <c r="T3702" s="69">
        <f t="shared" ref="T3702" si="13774">(T3706-S3706)*$AE3702*$AF3702</f>
        <v>67.999999999983629</v>
      </c>
      <c r="U3702" s="69">
        <f t="shared" ref="U3702" si="13775">(U3706-T3706)*$AE3702*$AF3702</f>
        <v>67.999999999983629</v>
      </c>
      <c r="V3702" s="408">
        <f t="shared" ref="V3702" si="13776">(V3706-U3706)*$AE3702*$AF3702</f>
        <v>66.000000000030923</v>
      </c>
      <c r="W3702" s="69">
        <f t="shared" ref="W3702" si="13777">(W3706-V3706)*$AE3702*$AF3702</f>
        <v>76.000000000021828</v>
      </c>
      <c r="X3702" s="69">
        <f t="shared" ref="X3702" si="13778">(X3706-W3706)*$AE3702*$AF3702</f>
        <v>74.000000000069122</v>
      </c>
      <c r="Y3702" s="69">
        <f t="shared" ref="Y3702" si="13779">(Y3706-X3706)*$AE3702*$AF3702</f>
        <v>84.000000000060027</v>
      </c>
      <c r="Z3702" s="69">
        <f t="shared" ref="Z3702" si="13780">(Z3706-Y3706)*$AE3702*$AF3702</f>
        <v>76.000000000021828</v>
      </c>
      <c r="AA3702" s="69">
        <f t="shared" ref="AA3702" si="13781">(AA3706-Z3706)*$AE3702*$AF3702</f>
        <v>65.999999999803549</v>
      </c>
      <c r="AB3702" s="397">
        <f t="shared" ref="AB3702" si="13782">(AB3706-AA3706)*$AE3702*$AF3702</f>
        <v>67.999999999983629</v>
      </c>
      <c r="AC3702" s="132">
        <f>SUM(E3702:AB3702)</f>
        <v>1599.9999999999091</v>
      </c>
      <c r="AD3702" s="473"/>
      <c r="AE3702" s="319">
        <v>100</v>
      </c>
      <c r="AF3702" s="472">
        <v>20</v>
      </c>
      <c r="AJ3702" s="400"/>
      <c r="AK3702" s="14"/>
      <c r="AL3702" s="14"/>
      <c r="AM3702" s="15"/>
      <c r="AN3702" s="14"/>
    </row>
    <row r="3703" spans="1:40" x14ac:dyDescent="0.25">
      <c r="A3703" s="3528"/>
      <c r="B3703" s="3491"/>
      <c r="C3703" s="121" t="s">
        <v>16</v>
      </c>
      <c r="D3703" s="106" t="s">
        <v>117</v>
      </c>
      <c r="E3703" s="396">
        <f t="shared" ref="E3703" si="13783">(E3707-D3707)*$AE3702*$AF3702</f>
        <v>7.9999999999813554</v>
      </c>
      <c r="F3703" s="306">
        <f t="shared" ref="F3703" si="13784">(F3707-E3707)*$AE3702*$AF3702</f>
        <v>8.0000000000097771</v>
      </c>
      <c r="G3703" s="306">
        <f t="shared" ref="G3703" si="13785">(G3707-F3707)*$AE3702*$AF3702</f>
        <v>8.0000000000097771</v>
      </c>
      <c r="H3703" s="409">
        <f t="shared" ref="H3703" si="13786">(H3707-G3707)*$AE3702*$AF3702</f>
        <v>6.0000000000002274</v>
      </c>
      <c r="I3703" s="306">
        <f t="shared" ref="I3703" si="13787">(I3707-H3707)*$AE3702*$AF3702</f>
        <v>7.9999999999813554</v>
      </c>
      <c r="J3703" s="306">
        <f t="shared" ref="J3703" si="13788">(J3707-I3707)*$AE3702*$AF3702</f>
        <v>8.0000000000097771</v>
      </c>
      <c r="K3703" s="306">
        <f t="shared" ref="K3703" si="13789">(K3707-J3707)*$AE3702*$AF3702</f>
        <v>8.0000000000097771</v>
      </c>
      <c r="L3703" s="306">
        <f t="shared" ref="L3703" si="13790">(L3707-K3707)*$AE3702*$AF3702</f>
        <v>7.9999999999813554</v>
      </c>
      <c r="M3703" s="306">
        <f t="shared" ref="M3703" si="13791">(M3707-L3707)*$AE3702*$AF3702</f>
        <v>10.000000000019327</v>
      </c>
      <c r="N3703" s="409">
        <f t="shared" ref="N3703" si="13792">(N3707-M3707)*$AE3702*$AF3702</f>
        <v>6.0000000000002274</v>
      </c>
      <c r="O3703" s="306">
        <f t="shared" ref="O3703" si="13793">(O3707-N3707)*$AE3702*$AF3702</f>
        <v>7.9999999999813554</v>
      </c>
      <c r="P3703" s="306">
        <f t="shared" ref="P3703" si="13794">(P3707-O3707)*$AE3702*$AF3702</f>
        <v>10.000000000019327</v>
      </c>
      <c r="Q3703" s="306">
        <f t="shared" ref="Q3703" si="13795">(Q3707-P3707)*$AE3702*$AF3702</f>
        <v>6.0000000000002274</v>
      </c>
      <c r="R3703" s="306">
        <f t="shared" ref="R3703" si="13796">(R3707-Q3707)*$AE3702*$AF3702</f>
        <v>7.9999999999813554</v>
      </c>
      <c r="S3703" s="306">
        <f t="shared" ref="S3703" si="13797">(S3707-R3707)*$AE3702*$AF3702</f>
        <v>10.000000000019327</v>
      </c>
      <c r="T3703" s="306">
        <f t="shared" ref="T3703" si="13798">(T3707-S3707)*$AE3702*$AF3702</f>
        <v>7.9999999999813554</v>
      </c>
      <c r="U3703" s="306">
        <f t="shared" ref="U3703" si="13799">(U3707-T3707)*$AE3702*$AF3702</f>
        <v>8.0000000000097771</v>
      </c>
      <c r="V3703" s="409">
        <f t="shared" ref="V3703" si="13800">(V3707-U3707)*$AE3702*$AF3702</f>
        <v>8.0000000000097771</v>
      </c>
      <c r="W3703" s="306">
        <f t="shared" ref="W3703" si="13801">(W3707-V3707)*$AE3702*$AF3702</f>
        <v>9.9999999999909051</v>
      </c>
      <c r="X3703" s="306">
        <f t="shared" ref="X3703" si="13802">(X3707-W3707)*$AE3702*$AF3702</f>
        <v>9.9999999999909051</v>
      </c>
      <c r="Y3703" s="306">
        <f t="shared" ref="Y3703" si="13803">(Y3707-X3707)*$AE3702*$AF3702</f>
        <v>10.000000000019327</v>
      </c>
      <c r="Z3703" s="306">
        <f t="shared" ref="Z3703" si="13804">(Z3707-Y3707)*$AE3702*$AF3702</f>
        <v>9.9999999999909051</v>
      </c>
      <c r="AA3703" s="306">
        <f t="shared" ref="AA3703" si="13805">(AA3707-Z3707)*$AE3702*$AF3702</f>
        <v>8.0000000000097771</v>
      </c>
      <c r="AB3703" s="398">
        <f t="shared" ref="AB3703" si="13806">(AB3707-AA3707)*$AE3702*$AF3702</f>
        <v>7.9999999999813554</v>
      </c>
      <c r="AC3703" s="105">
        <f>SUM(E3703:AB3703)</f>
        <v>199.99999999998863</v>
      </c>
      <c r="AD3703" s="71"/>
      <c r="AE3703" s="153"/>
      <c r="AF3703" s="72"/>
      <c r="AJ3703" s="400"/>
      <c r="AK3703" s="14"/>
      <c r="AL3703" s="14"/>
      <c r="AM3703" s="15"/>
      <c r="AN3703" s="14"/>
    </row>
    <row r="3704" spans="1:40" x14ac:dyDescent="0.25">
      <c r="A3704" s="3528"/>
      <c r="B3704" s="3491"/>
      <c r="C3704" s="121" t="s">
        <v>17</v>
      </c>
      <c r="D3704" s="106" t="s">
        <v>56</v>
      </c>
      <c r="E3704" s="1581">
        <v>8</v>
      </c>
      <c r="F3704" s="1565">
        <v>7</v>
      </c>
      <c r="G3704" s="1565">
        <v>7</v>
      </c>
      <c r="H3704" s="414">
        <v>7</v>
      </c>
      <c r="I3704" s="1565">
        <v>7</v>
      </c>
      <c r="J3704" s="1565">
        <v>7</v>
      </c>
      <c r="K3704" s="1565">
        <v>8</v>
      </c>
      <c r="L3704" s="1565">
        <v>9</v>
      </c>
      <c r="M3704" s="1565">
        <v>8</v>
      </c>
      <c r="N3704" s="414">
        <v>7</v>
      </c>
      <c r="O3704" s="1565">
        <v>7</v>
      </c>
      <c r="P3704" s="1565">
        <v>9</v>
      </c>
      <c r="Q3704" s="1565">
        <v>7</v>
      </c>
      <c r="R3704" s="1565">
        <v>8</v>
      </c>
      <c r="S3704" s="1565">
        <v>8</v>
      </c>
      <c r="T3704" s="1565">
        <v>8</v>
      </c>
      <c r="U3704" s="1565">
        <v>8</v>
      </c>
      <c r="V3704" s="414">
        <v>8</v>
      </c>
      <c r="W3704" s="1565">
        <v>9</v>
      </c>
      <c r="X3704" s="1565">
        <v>9</v>
      </c>
      <c r="Y3704" s="325">
        <v>10</v>
      </c>
      <c r="Z3704" s="1565">
        <v>9</v>
      </c>
      <c r="AA3704" s="1565">
        <v>8</v>
      </c>
      <c r="AB3704" s="1598">
        <v>8</v>
      </c>
      <c r="AC3704" s="1354">
        <f>AVERAGE(E3704:AB3704)</f>
        <v>7.958333333333333</v>
      </c>
      <c r="AD3704" s="74"/>
      <c r="AE3704" s="74"/>
      <c r="AF3704" s="75"/>
      <c r="AJ3704" s="400"/>
      <c r="AK3704" s="14"/>
      <c r="AL3704" s="14"/>
      <c r="AM3704" s="15"/>
      <c r="AN3704" s="14"/>
    </row>
    <row r="3705" spans="1:40" ht="16.5" thickBot="1" x14ac:dyDescent="0.3">
      <c r="A3705" s="3529"/>
      <c r="B3705" s="3492"/>
      <c r="C3705" s="121" t="s">
        <v>19</v>
      </c>
      <c r="D3705" s="346"/>
      <c r="E3705" s="544">
        <f t="shared" ref="E3705:AB3705" si="13807">E3703/E3702</f>
        <v>0.11764705882328355</v>
      </c>
      <c r="F3705" s="312">
        <f t="shared" si="13807"/>
        <v>0.1379310344829445</v>
      </c>
      <c r="G3705" s="312">
        <f t="shared" si="13807"/>
        <v>0.1379310344829445</v>
      </c>
      <c r="H3705" s="411">
        <f t="shared" si="13807"/>
        <v>0.10344827586208587</v>
      </c>
      <c r="I3705" s="312">
        <f t="shared" si="13807"/>
        <v>0.13333333333314384</v>
      </c>
      <c r="J3705" s="312">
        <f t="shared" si="13807"/>
        <v>0.1379310344829445</v>
      </c>
      <c r="K3705" s="312">
        <f t="shared" si="13807"/>
        <v>0.11764705882330813</v>
      </c>
      <c r="L3705" s="312">
        <f t="shared" si="13807"/>
        <v>0.10810810810808735</v>
      </c>
      <c r="M3705" s="312">
        <f t="shared" si="13807"/>
        <v>0.14705882352973138</v>
      </c>
      <c r="N3705" s="411">
        <f t="shared" si="13807"/>
        <v>0.10344827586208587</v>
      </c>
      <c r="O3705" s="312">
        <f t="shared" si="13807"/>
        <v>0.13793103448245447</v>
      </c>
      <c r="P3705" s="312">
        <f t="shared" si="13807"/>
        <v>0.13157894736863757</v>
      </c>
      <c r="Q3705" s="312">
        <f t="shared" si="13807"/>
        <v>0.10344827586208587</v>
      </c>
      <c r="R3705" s="312">
        <f t="shared" si="13807"/>
        <v>0.11764705882328355</v>
      </c>
      <c r="S3705" s="312">
        <f t="shared" si="13807"/>
        <v>0.15151515151537337</v>
      </c>
      <c r="T3705" s="312">
        <f t="shared" si="13807"/>
        <v>0.11764705882328355</v>
      </c>
      <c r="U3705" s="312">
        <f t="shared" si="13807"/>
        <v>0.11764705882370152</v>
      </c>
      <c r="V3705" s="411">
        <f t="shared" si="13807"/>
        <v>0.12121212121221256</v>
      </c>
      <c r="W3705" s="312">
        <f t="shared" si="13807"/>
        <v>0.13157894736826359</v>
      </c>
      <c r="X3705" s="312">
        <f t="shared" si="13807"/>
        <v>0.13513513513488601</v>
      </c>
      <c r="Y3705" s="312">
        <f>V3703/V3702</f>
        <v>0.12121212121221256</v>
      </c>
      <c r="Z3705" s="312">
        <f t="shared" si="13807"/>
        <v>0.13157894736826359</v>
      </c>
      <c r="AA3705" s="312">
        <f t="shared" si="13807"/>
        <v>0.12121212121263014</v>
      </c>
      <c r="AB3705" s="335">
        <f t="shared" si="13807"/>
        <v>0.11764705882328355</v>
      </c>
      <c r="AC3705" s="477">
        <f>MAX(E3705:AB3705)</f>
        <v>0.15151515151537337</v>
      </c>
      <c r="AD3705" s="71"/>
      <c r="AE3705" s="153"/>
      <c r="AF3705" s="72"/>
      <c r="AJ3705" s="400"/>
      <c r="AK3705" s="14"/>
      <c r="AL3705" s="14"/>
      <c r="AM3705" s="15"/>
      <c r="AN3705" s="14"/>
    </row>
    <row r="3706" spans="1:40" hidden="1" x14ac:dyDescent="0.25">
      <c r="A3706" s="2227"/>
      <c r="B3706" s="2230"/>
      <c r="C3706" s="122" t="s">
        <v>118</v>
      </c>
      <c r="D3706" s="1355">
        <v>524.38</v>
      </c>
      <c r="E3706" s="1902">
        <v>524.41399999999999</v>
      </c>
      <c r="F3706" s="1900">
        <v>524.44299999999998</v>
      </c>
      <c r="G3706" s="1898">
        <v>524.47199999999998</v>
      </c>
      <c r="H3706" s="1899">
        <v>524.50099999999998</v>
      </c>
      <c r="I3706" s="1898">
        <v>524.53099999999995</v>
      </c>
      <c r="J3706" s="1898">
        <v>524.55999999999995</v>
      </c>
      <c r="K3706" s="1898">
        <v>524.59400000000005</v>
      </c>
      <c r="L3706" s="1898">
        <v>524.63099999999997</v>
      </c>
      <c r="M3706" s="1898">
        <v>524.66499999999996</v>
      </c>
      <c r="N3706" s="1899">
        <v>524.69399999999996</v>
      </c>
      <c r="O3706" s="1898">
        <v>524.72299999999996</v>
      </c>
      <c r="P3706" s="1898">
        <v>524.76099999999997</v>
      </c>
      <c r="Q3706" s="1898">
        <v>524.79</v>
      </c>
      <c r="R3706" s="1898">
        <v>524.82399999999996</v>
      </c>
      <c r="S3706" s="1898">
        <v>524.85699999999997</v>
      </c>
      <c r="T3706" s="1898">
        <v>524.89099999999996</v>
      </c>
      <c r="U3706" s="1898">
        <v>524.92499999999995</v>
      </c>
      <c r="V3706" s="1898">
        <v>524.95799999999997</v>
      </c>
      <c r="W3706" s="1898">
        <v>524.99599999999998</v>
      </c>
      <c r="X3706" s="1898">
        <v>525.03300000000002</v>
      </c>
      <c r="Y3706" s="1899">
        <v>525.07500000000005</v>
      </c>
      <c r="Z3706" s="1898">
        <v>525.11300000000006</v>
      </c>
      <c r="AA3706" s="1900">
        <v>525.14599999999996</v>
      </c>
      <c r="AB3706" s="1901">
        <v>525.17999999999995</v>
      </c>
      <c r="AC3706" s="106"/>
      <c r="AD3706" s="71"/>
      <c r="AE3706" s="153"/>
      <c r="AF3706" s="72"/>
      <c r="AJ3706" s="400"/>
      <c r="AK3706" s="14"/>
      <c r="AL3706" s="14"/>
      <c r="AM3706" s="15"/>
      <c r="AN3706" s="14"/>
    </row>
    <row r="3707" spans="1:40" hidden="1" x14ac:dyDescent="0.25">
      <c r="A3707" s="2227"/>
      <c r="B3707" s="2230"/>
      <c r="C3707" s="122" t="s">
        <v>119</v>
      </c>
      <c r="D3707" s="346">
        <v>78.45</v>
      </c>
      <c r="E3707" s="543">
        <v>78.453999999999994</v>
      </c>
      <c r="F3707" s="309">
        <v>78.457999999999998</v>
      </c>
      <c r="G3707" s="309">
        <v>78.462000000000003</v>
      </c>
      <c r="H3707" s="406">
        <v>78.465000000000003</v>
      </c>
      <c r="I3707" s="309">
        <v>78.468999999999994</v>
      </c>
      <c r="J3707" s="309">
        <v>78.472999999999999</v>
      </c>
      <c r="K3707" s="309">
        <v>78.477000000000004</v>
      </c>
      <c r="L3707" s="309">
        <v>78.480999999999995</v>
      </c>
      <c r="M3707" s="309">
        <v>78.486000000000004</v>
      </c>
      <c r="N3707" s="406">
        <v>78.489000000000004</v>
      </c>
      <c r="O3707" s="309">
        <v>78.492999999999995</v>
      </c>
      <c r="P3707" s="309">
        <v>78.498000000000005</v>
      </c>
      <c r="Q3707" s="309">
        <v>78.501000000000005</v>
      </c>
      <c r="R3707" s="309">
        <v>78.504999999999995</v>
      </c>
      <c r="S3707" s="309">
        <v>78.510000000000005</v>
      </c>
      <c r="T3707" s="309">
        <v>78.513999999999996</v>
      </c>
      <c r="U3707" s="309">
        <v>78.518000000000001</v>
      </c>
      <c r="V3707" s="309">
        <v>78.522000000000006</v>
      </c>
      <c r="W3707" s="309">
        <v>78.527000000000001</v>
      </c>
      <c r="X3707" s="309">
        <v>78.531999999999996</v>
      </c>
      <c r="Y3707" s="406">
        <v>78.537000000000006</v>
      </c>
      <c r="Z3707" s="309">
        <v>78.542000000000002</v>
      </c>
      <c r="AA3707" s="309">
        <v>78.546000000000006</v>
      </c>
      <c r="AB3707" s="934">
        <v>78.55</v>
      </c>
      <c r="AC3707" s="106"/>
      <c r="AD3707" s="71"/>
      <c r="AE3707" s="153"/>
      <c r="AF3707" s="72"/>
      <c r="AJ3707" s="400"/>
      <c r="AK3707" s="14"/>
      <c r="AL3707" s="14"/>
      <c r="AM3707" s="15"/>
      <c r="AN3707" s="14"/>
    </row>
    <row r="3708" spans="1:40" ht="16.5" hidden="1" thickBot="1" x14ac:dyDescent="0.3">
      <c r="A3708" s="2754" t="s">
        <v>44</v>
      </c>
      <c r="B3708" s="2719"/>
      <c r="C3708" s="2720"/>
      <c r="D3708" s="345"/>
      <c r="E3708" s="2397">
        <f>SQRT(E3702*E3702+E3703*E3703)/E3700/1.73</f>
        <v>3.8165322977283482</v>
      </c>
      <c r="F3708" s="2377">
        <f t="shared" ref="F3708:AB3708" si="13808">SQRT(F3702*F3702+F3703*F3703)/F3700/1.73</f>
        <v>3.2573074751295938</v>
      </c>
      <c r="G3708" s="2377">
        <f t="shared" si="13808"/>
        <v>3.2510494396346283</v>
      </c>
      <c r="H3708" s="2378">
        <f t="shared" si="13808"/>
        <v>3.2408581007362045</v>
      </c>
      <c r="I3708" s="2377">
        <f t="shared" si="13808"/>
        <v>3.357870247391614</v>
      </c>
      <c r="J3708" s="2377">
        <f t="shared" si="13808"/>
        <v>3.2667398326830583</v>
      </c>
      <c r="K3708" s="2377">
        <f t="shared" si="13808"/>
        <v>3.7836940657337865</v>
      </c>
      <c r="L3708" s="2377">
        <f t="shared" si="13808"/>
        <v>4.1053245523294706</v>
      </c>
      <c r="M3708" s="2377">
        <f t="shared" si="13808"/>
        <v>3.8091189326999682</v>
      </c>
      <c r="N3708" s="2378">
        <f t="shared" si="13808"/>
        <v>3.2377448845011072</v>
      </c>
      <c r="O3708" s="2377">
        <f t="shared" si="13808"/>
        <v>3.2541754487109844</v>
      </c>
      <c r="P3708" s="2377">
        <f t="shared" si="13808"/>
        <v>4.2482540685201853</v>
      </c>
      <c r="Q3708" s="2377">
        <f t="shared" si="13808"/>
        <v>3.2222680925101841</v>
      </c>
      <c r="R3708" s="2377">
        <f t="shared" si="13808"/>
        <v>3.7909425217857247</v>
      </c>
      <c r="S3708" s="2377">
        <f t="shared" si="13808"/>
        <v>3.7101643548881733</v>
      </c>
      <c r="T3708" s="2377">
        <f t="shared" si="13808"/>
        <v>3.7585413036508042</v>
      </c>
      <c r="U3708" s="2377">
        <f t="shared" si="13808"/>
        <v>3.747863629492886</v>
      </c>
      <c r="V3708" s="2378">
        <f t="shared" si="13808"/>
        <v>3.6951467626951158</v>
      </c>
      <c r="W3708" s="2377">
        <f t="shared" si="13808"/>
        <v>4.2523310877795959</v>
      </c>
      <c r="X3708" s="2377">
        <f t="shared" si="13808"/>
        <v>4.1265165845359233</v>
      </c>
      <c r="Y3708" s="3367">
        <f>SQRT(V3702*V3702+V3703*V3703)/V3700/1.73</f>
        <v>3.6951467626951158</v>
      </c>
      <c r="Z3708" s="2377">
        <f t="shared" si="13808"/>
        <v>4.2159172154770106</v>
      </c>
      <c r="AA3708" s="2377">
        <f t="shared" si="13808"/>
        <v>3.6529967996101451</v>
      </c>
      <c r="AB3708" s="2379">
        <f t="shared" si="13808"/>
        <v>3.7478636294927048</v>
      </c>
      <c r="AC3708" s="1356">
        <f>AVERAGE(E3708:AB3708)</f>
        <v>3.6768486704338463</v>
      </c>
      <c r="AD3708" s="76">
        <f>(AC3704-AC3708)/AC3704</f>
        <v>0.537987601620878</v>
      </c>
      <c r="AE3708" s="77"/>
      <c r="AF3708" s="78"/>
      <c r="AJ3708" s="400"/>
      <c r="AK3708" s="14"/>
      <c r="AL3708" s="14"/>
      <c r="AM3708" s="15"/>
      <c r="AN3708" s="14"/>
    </row>
    <row r="3709" spans="1:40" x14ac:dyDescent="0.25">
      <c r="A3709" s="3527" t="s">
        <v>58</v>
      </c>
      <c r="B3709" s="3490" t="s">
        <v>675</v>
      </c>
      <c r="C3709" s="119" t="s">
        <v>14</v>
      </c>
      <c r="D3709" s="111" t="s">
        <v>117</v>
      </c>
      <c r="E3709" s="68">
        <f t="shared" ref="E3709" si="13809">(E3713-D3713)*$AE3709*$AF3709</f>
        <v>2956.0000000055879</v>
      </c>
      <c r="F3709" s="69">
        <f t="shared" ref="F3709" si="13810">(F3713-E3713)*$AE3709*$AF3709</f>
        <v>2851.9999999989523</v>
      </c>
      <c r="G3709" s="69">
        <f t="shared" ref="G3709" si="13811">(G3713-F3713)*$AE3709*$AF3709</f>
        <v>2851.9999999989523</v>
      </c>
      <c r="H3709" s="408">
        <f t="shared" ref="H3709" si="13812">(H3713-G3713)*$AE3709*$AF3709</f>
        <v>2991.9999999983702</v>
      </c>
      <c r="I3709" s="69">
        <f t="shared" ref="I3709" si="13813">(I3713-H3713)*$AE3709*$AF3709</f>
        <v>2991.9999999983702</v>
      </c>
      <c r="J3709" s="69">
        <f t="shared" ref="J3709" si="13814">(J3713-I3713)*$AE3709*$AF3709</f>
        <v>3131.9999999977881</v>
      </c>
      <c r="K3709" s="69">
        <f t="shared" ref="K3709" si="13815">(K3713-J3713)*$AE3709*$AF3709</f>
        <v>3344.0000000118744</v>
      </c>
      <c r="L3709" s="69">
        <f t="shared" ref="L3709" si="13816">(L3713-K3713)*$AE3709*$AF3709</f>
        <v>3519.9999999895226</v>
      </c>
      <c r="M3709" s="69">
        <f t="shared" ref="M3709" si="13817">(M3713-L3713)*$AE3709*$AF3709</f>
        <v>3588.000000003376</v>
      </c>
      <c r="N3709" s="408">
        <f t="shared" ref="N3709" si="13818">(N3713-M3713)*$AE3709*$AF3709</f>
        <v>3592.000000004191</v>
      </c>
      <c r="O3709" s="69">
        <f t="shared" ref="O3709" si="13819">(O3713-N3713)*$AE3709*$AF3709</f>
        <v>3695.9999999962747</v>
      </c>
      <c r="P3709" s="69">
        <f t="shared" ref="P3709" si="13820">(P3713-O3713)*$AE3709*$AF3709</f>
        <v>3588.000000003376</v>
      </c>
      <c r="Q3709" s="69">
        <f t="shared" ref="Q3709" si="13821">(Q3713-P3713)*$AE3709*$AF3709</f>
        <v>3732.0000000036089</v>
      </c>
      <c r="R3709" s="69">
        <f t="shared" ref="R3709" si="13822">(R3713-Q3713)*$AE3709*$AF3709</f>
        <v>3659.9999999889405</v>
      </c>
      <c r="S3709" s="69">
        <f t="shared" ref="S3709" si="13823">(S3713-R3713)*$AE3709*$AF3709</f>
        <v>3732.0000000036089</v>
      </c>
      <c r="T3709" s="69">
        <f t="shared" ref="T3709" si="13824">(T3713-S3713)*$AE3709*$AF3709</f>
        <v>3872.0000000030268</v>
      </c>
      <c r="U3709" s="69">
        <f t="shared" ref="U3709" si="13825">(U3713-T3713)*$AE3709*$AF3709</f>
        <v>3711.9999999995343</v>
      </c>
      <c r="V3709" s="408">
        <f t="shared" ref="V3709" si="13826">(V3713-U3713)*$AE3709*$AF3709</f>
        <v>3607.9999999928987</v>
      </c>
      <c r="W3709" s="69">
        <f t="shared" ref="W3709" si="13827">(W3713-V3713)*$AE3709*$AF3709</f>
        <v>3800.0000000029104</v>
      </c>
      <c r="X3709" s="69">
        <f t="shared" ref="X3709" si="13828">(X3713-W3713)*$AE3709*$AF3709</f>
        <v>3592.000000004191</v>
      </c>
      <c r="Y3709" s="69">
        <f t="shared" ref="Y3709" si="13829">(Y3713-X3713)*$AE3709*$AF3709</f>
        <v>3660.0000000034925</v>
      </c>
      <c r="Z3709" s="69">
        <f t="shared" ref="Z3709" si="13830">(Z3713-Y3713)*$AE3709*$AF3709</f>
        <v>3467.9999999934807</v>
      </c>
      <c r="AA3709" s="69">
        <f t="shared" ref="AA3709" si="13831">(AA3713-Z3713)*$AE3709*$AF3709</f>
        <v>3236.0000000044238</v>
      </c>
      <c r="AB3709" s="397">
        <f t="shared" ref="AB3709" si="13832">(AB3713-AA3713)*$AE3709*$AF3709</f>
        <v>3063.9999999984866</v>
      </c>
      <c r="AC3709" s="104">
        <f>SUM(E3709:AB3709)</f>
        <v>82240.000000005239</v>
      </c>
      <c r="AD3709" s="473"/>
      <c r="AE3709" s="319">
        <v>100</v>
      </c>
      <c r="AF3709" s="472">
        <v>40</v>
      </c>
      <c r="AJ3709" s="400"/>
      <c r="AK3709" s="474"/>
      <c r="AL3709" s="475"/>
      <c r="AM3709" s="474"/>
      <c r="AN3709" s="15"/>
    </row>
    <row r="3710" spans="1:40" x14ac:dyDescent="0.25">
      <c r="A3710" s="3528"/>
      <c r="B3710" s="3491"/>
      <c r="C3710" s="121" t="s">
        <v>16</v>
      </c>
      <c r="D3710" s="106" t="s">
        <v>117</v>
      </c>
      <c r="E3710" s="396">
        <f t="shared" ref="E3710" si="13833">(E3714-D3714)*$AE3709*$AF3709</f>
        <v>699.99999999708962</v>
      </c>
      <c r="F3710" s="306">
        <f t="shared" ref="F3710" si="13834">(F3714-E3714)*$AE3709*$AF3709</f>
        <v>676.00000000675209</v>
      </c>
      <c r="G3710" s="306">
        <f t="shared" ref="G3710" si="13835">(G3714-F3714)*$AE3709*$AF3709</f>
        <v>675.99999999947613</v>
      </c>
      <c r="H3710" s="409">
        <f t="shared" ref="H3710" si="13836">(H3714-G3714)*$AE3709*$AF3709</f>
        <v>707.99999999871943</v>
      </c>
      <c r="I3710" s="306">
        <f t="shared" ref="I3710" si="13837">(I3714-H3714)*$AE3709*$AF3709</f>
        <v>707.99999999871943</v>
      </c>
      <c r="J3710" s="306">
        <f t="shared" ref="J3710" si="13838">(J3714-I3714)*$AE3709*$AF3709</f>
        <v>743.99999999877764</v>
      </c>
      <c r="K3710" s="306">
        <f t="shared" ref="K3710" si="13839">(K3714-J3714)*$AE3709*$AF3709</f>
        <v>792.00000000128057</v>
      </c>
      <c r="L3710" s="306">
        <f t="shared" ref="L3710" si="13840">(L3714-K3714)*$AE3709*$AF3709</f>
        <v>832.00000000215368</v>
      </c>
      <c r="M3710" s="306">
        <f t="shared" ref="M3710" si="13841">(M3714-L3714)*$AE3709*$AF3709</f>
        <v>851.99999999895226</v>
      </c>
      <c r="N3710" s="409">
        <f t="shared" ref="N3710" si="13842">(N3714-M3714)*$AE3709*$AF3709</f>
        <v>847.99999999813735</v>
      </c>
      <c r="O3710" s="306">
        <f t="shared" ref="O3710" si="13843">(O3714-N3714)*$AE3709*$AF3709</f>
        <v>876.00000000384171</v>
      </c>
      <c r="P3710" s="306">
        <f t="shared" ref="P3710" si="13844">(P3714-O3714)*$AE3709*$AF3709</f>
        <v>851.99999999895226</v>
      </c>
      <c r="Q3710" s="306">
        <f t="shared" ref="Q3710" si="13845">(Q3714-P3714)*$AE3709*$AF3709</f>
        <v>883.99999999819556</v>
      </c>
      <c r="R3710" s="306">
        <f t="shared" ref="R3710" si="13846">(R3714-Q3714)*$AE3709*$AF3709</f>
        <v>864.00000000139698</v>
      </c>
      <c r="S3710" s="306">
        <f t="shared" ref="S3710" si="13847">(S3714-R3714)*$AE3709*$AF3709</f>
        <v>883.99999999819556</v>
      </c>
      <c r="T3710" s="306">
        <f t="shared" ref="T3710" si="13848">(T3714-S3714)*$AE3709*$AF3709</f>
        <v>919.99999999825377</v>
      </c>
      <c r="U3710" s="306">
        <f t="shared" ref="U3710" si="13849">(U3714-T3714)*$AE3709*$AF3709</f>
        <v>876.00000000384171</v>
      </c>
      <c r="V3710" s="409">
        <f t="shared" ref="V3710" si="13850">(V3714-U3714)*$AE3709*$AF3709</f>
        <v>855.99999999976717</v>
      </c>
      <c r="W3710" s="306">
        <f t="shared" ref="W3710" si="13851">(W3714-V3714)*$AE3709*$AF3709</f>
        <v>899.99999999417923</v>
      </c>
      <c r="X3710" s="306">
        <f t="shared" ref="X3710" si="13852">(X3714-W3714)*$AE3709*$AF3709</f>
        <v>852.00000000622822</v>
      </c>
      <c r="Y3710" s="306">
        <f t="shared" ref="Y3710" si="13853">(Y3714-X3714)*$AE3709*$AF3709</f>
        <v>867.99999999493593</v>
      </c>
      <c r="Z3710" s="306">
        <f t="shared" ref="Z3710" si="13854">(Z3714-Y3714)*$AE3709*$AF3709</f>
        <v>819.99999999970896</v>
      </c>
      <c r="AA3710" s="306">
        <f t="shared" ref="AA3710" si="13855">(AA3714-Z3714)*$AE3709*$AF3709</f>
        <v>768.00000000366708</v>
      </c>
      <c r="AB3710" s="398">
        <f t="shared" ref="AB3710" si="13856">(AB3714-AA3714)*$AE3709*$AF3709</f>
        <v>724.00000000197906</v>
      </c>
      <c r="AC3710" s="105">
        <f>SUM(E3710:AB3710)</f>
        <v>19480.000000003201</v>
      </c>
      <c r="AD3710" s="71"/>
      <c r="AE3710" s="153"/>
      <c r="AF3710" s="72"/>
      <c r="AJ3710" s="400"/>
      <c r="AK3710" s="15"/>
      <c r="AL3710" s="15"/>
      <c r="AM3710" s="15"/>
      <c r="AN3710" s="15"/>
    </row>
    <row r="3711" spans="1:40" x14ac:dyDescent="0.25">
      <c r="A3711" s="3528"/>
      <c r="B3711" s="3491"/>
      <c r="C3711" s="121" t="s">
        <v>17</v>
      </c>
      <c r="D3711" s="106" t="s">
        <v>56</v>
      </c>
      <c r="E3711" s="1571">
        <v>168</v>
      </c>
      <c r="F3711" s="1565">
        <v>162</v>
      </c>
      <c r="G3711" s="1565">
        <v>162</v>
      </c>
      <c r="H3711" s="414">
        <v>170</v>
      </c>
      <c r="I3711" s="1565">
        <v>170</v>
      </c>
      <c r="J3711" s="1565">
        <v>178</v>
      </c>
      <c r="K3711" s="1565">
        <v>190</v>
      </c>
      <c r="L3711" s="1565">
        <v>200</v>
      </c>
      <c r="M3711" s="1565">
        <v>204</v>
      </c>
      <c r="N3711" s="414">
        <v>204</v>
      </c>
      <c r="O3711" s="1565">
        <v>210</v>
      </c>
      <c r="P3711" s="1565">
        <v>204</v>
      </c>
      <c r="Q3711" s="1565">
        <v>212</v>
      </c>
      <c r="R3711" s="1565">
        <v>208</v>
      </c>
      <c r="S3711" s="1565">
        <v>212</v>
      </c>
      <c r="T3711" s="1565">
        <v>220</v>
      </c>
      <c r="U3711" s="1565">
        <v>211</v>
      </c>
      <c r="V3711" s="414">
        <v>205</v>
      </c>
      <c r="W3711" s="1565">
        <v>216</v>
      </c>
      <c r="X3711" s="1565">
        <v>204</v>
      </c>
      <c r="Y3711" s="325">
        <v>208</v>
      </c>
      <c r="Z3711" s="1565">
        <v>197</v>
      </c>
      <c r="AA3711" s="1565">
        <v>184</v>
      </c>
      <c r="AB3711" s="1598">
        <v>174</v>
      </c>
      <c r="AC3711" s="105">
        <f>AVERAGE(E3711:AB3711)</f>
        <v>194.70833333333334</v>
      </c>
      <c r="AD3711" s="74"/>
      <c r="AE3711" s="74"/>
      <c r="AF3711" s="75"/>
      <c r="AJ3711" s="400"/>
      <c r="AK3711" s="15"/>
      <c r="AL3711" s="15"/>
      <c r="AM3711" s="15"/>
      <c r="AN3711" s="15"/>
    </row>
    <row r="3712" spans="1:40" ht="16.5" thickBot="1" x14ac:dyDescent="0.3">
      <c r="A3712" s="3674"/>
      <c r="B3712" s="3519"/>
      <c r="C3712" s="124" t="s">
        <v>19</v>
      </c>
      <c r="D3712" s="112"/>
      <c r="E3712" s="315">
        <f t="shared" ref="E3712:AB3712" si="13857">E3710/E3709</f>
        <v>0.23680649526243788</v>
      </c>
      <c r="F3712" s="316">
        <f t="shared" si="13857"/>
        <v>0.23702664796879397</v>
      </c>
      <c r="G3712" s="316">
        <f t="shared" si="13857"/>
        <v>0.23702664796624281</v>
      </c>
      <c r="H3712" s="424">
        <f t="shared" si="13857"/>
        <v>0.23663101604248166</v>
      </c>
      <c r="I3712" s="316">
        <f t="shared" si="13857"/>
        <v>0.23663101604248166</v>
      </c>
      <c r="J3712" s="316">
        <f t="shared" si="13857"/>
        <v>0.237547892720084</v>
      </c>
      <c r="K3712" s="316">
        <f t="shared" si="13857"/>
        <v>0.23684210526269983</v>
      </c>
      <c r="L3712" s="316">
        <f t="shared" si="13857"/>
        <v>0.23636363636495175</v>
      </c>
      <c r="M3712" s="316">
        <f t="shared" si="13857"/>
        <v>0.23745819397941767</v>
      </c>
      <c r="N3712" s="424">
        <f t="shared" si="13857"/>
        <v>0.23608017817292537</v>
      </c>
      <c r="O3712" s="316">
        <f t="shared" si="13857"/>
        <v>0.23701298701426532</v>
      </c>
      <c r="P3712" s="316">
        <f t="shared" si="13857"/>
        <v>0.23745819397941767</v>
      </c>
      <c r="Q3712" s="316">
        <f t="shared" si="13857"/>
        <v>0.23687031082458218</v>
      </c>
      <c r="R3712" s="316">
        <f t="shared" si="13857"/>
        <v>0.23606557377158682</v>
      </c>
      <c r="S3712" s="316">
        <f t="shared" si="13857"/>
        <v>0.23687031082458218</v>
      </c>
      <c r="T3712" s="316">
        <f t="shared" si="13857"/>
        <v>0.23760330578448724</v>
      </c>
      <c r="U3712" s="316">
        <f t="shared" si="13857"/>
        <v>0.23599137931140937</v>
      </c>
      <c r="V3712" s="424">
        <f t="shared" si="13857"/>
        <v>0.23725055432412748</v>
      </c>
      <c r="W3712" s="316">
        <f t="shared" si="13857"/>
        <v>0.23684210526144472</v>
      </c>
      <c r="X3712" s="316">
        <f t="shared" si="13857"/>
        <v>0.237193763921279</v>
      </c>
      <c r="Y3712" s="316">
        <f>V3710/V3709</f>
        <v>0.23725055432412748</v>
      </c>
      <c r="Z3712" s="316">
        <f t="shared" si="13857"/>
        <v>0.23644752018490497</v>
      </c>
      <c r="AA3712" s="316">
        <f t="shared" si="13857"/>
        <v>0.23733003708362707</v>
      </c>
      <c r="AB3712" s="870">
        <f t="shared" si="13857"/>
        <v>0.23629242819919605</v>
      </c>
      <c r="AC3712" s="498">
        <f>MAX(E3712:AB3712)</f>
        <v>0.23760330578448724</v>
      </c>
      <c r="AD3712" s="71"/>
      <c r="AE3712" s="153"/>
      <c r="AF3712" s="72"/>
      <c r="AJ3712" s="400"/>
      <c r="AK3712" s="15"/>
      <c r="AL3712" s="15"/>
      <c r="AM3712" s="15"/>
      <c r="AN3712" s="15"/>
    </row>
    <row r="3713" spans="1:42" hidden="1" x14ac:dyDescent="0.25">
      <c r="A3713" s="2217"/>
      <c r="B3713" s="2220"/>
      <c r="C3713" s="360" t="s">
        <v>118</v>
      </c>
      <c r="D3713" s="120">
        <v>31928.46</v>
      </c>
      <c r="E3713" s="136">
        <v>31929.199000000001</v>
      </c>
      <c r="F3713" s="134">
        <v>31929.912</v>
      </c>
      <c r="G3713" s="134">
        <v>31930.625</v>
      </c>
      <c r="H3713" s="405">
        <v>31931.373</v>
      </c>
      <c r="I3713" s="134">
        <v>31932.120999999999</v>
      </c>
      <c r="J3713" s="134">
        <v>31932.903999999999</v>
      </c>
      <c r="K3713" s="134">
        <v>31933.74</v>
      </c>
      <c r="L3713" s="134">
        <v>31934.62</v>
      </c>
      <c r="M3713" s="134">
        <v>31935.517</v>
      </c>
      <c r="N3713" s="405">
        <v>31936.415000000001</v>
      </c>
      <c r="O3713" s="134">
        <v>31937.339</v>
      </c>
      <c r="P3713" s="134">
        <v>31938.236000000001</v>
      </c>
      <c r="Q3713" s="134">
        <v>31939.169000000002</v>
      </c>
      <c r="R3713" s="134">
        <v>31940.083999999999</v>
      </c>
      <c r="S3713" s="134">
        <v>31941.017</v>
      </c>
      <c r="T3713" s="134">
        <v>31941.985000000001</v>
      </c>
      <c r="U3713" s="134">
        <v>31942.913</v>
      </c>
      <c r="V3713" s="134">
        <v>31943.814999999999</v>
      </c>
      <c r="W3713" s="134">
        <v>31944.764999999999</v>
      </c>
      <c r="X3713" s="134">
        <v>31945.663</v>
      </c>
      <c r="Y3713" s="405">
        <v>31946.578000000001</v>
      </c>
      <c r="Z3713" s="134">
        <v>31947.445</v>
      </c>
      <c r="AA3713" s="134">
        <v>31948.254000000001</v>
      </c>
      <c r="AB3713" s="518">
        <v>31949.02</v>
      </c>
      <c r="AC3713" s="120"/>
      <c r="AD3713" s="71"/>
      <c r="AE3713" s="153"/>
      <c r="AF3713" s="72"/>
      <c r="AJ3713" s="400"/>
      <c r="AK3713" s="15"/>
      <c r="AL3713" s="15"/>
      <c r="AM3713" s="15"/>
      <c r="AN3713" s="15"/>
    </row>
    <row r="3714" spans="1:42" s="181" customFormat="1" hidden="1" x14ac:dyDescent="0.25">
      <c r="A3714" s="2227"/>
      <c r="B3714" s="2230"/>
      <c r="C3714" s="122" t="s">
        <v>119</v>
      </c>
      <c r="D3714" s="106">
        <v>10836.08</v>
      </c>
      <c r="E3714" s="308">
        <v>10836.254999999999</v>
      </c>
      <c r="F3714" s="309">
        <v>10836.424000000001</v>
      </c>
      <c r="G3714" s="309">
        <v>10836.593000000001</v>
      </c>
      <c r="H3714" s="406">
        <v>10836.77</v>
      </c>
      <c r="I3714" s="309">
        <v>10836.947</v>
      </c>
      <c r="J3714" s="309">
        <v>10837.133</v>
      </c>
      <c r="K3714" s="309">
        <v>10837.331</v>
      </c>
      <c r="L3714" s="309">
        <v>10837.539000000001</v>
      </c>
      <c r="M3714" s="309">
        <v>10837.752</v>
      </c>
      <c r="N3714" s="406">
        <v>10837.964</v>
      </c>
      <c r="O3714" s="309">
        <v>10838.183000000001</v>
      </c>
      <c r="P3714" s="309">
        <v>10838.396000000001</v>
      </c>
      <c r="Q3714" s="309">
        <v>10838.617</v>
      </c>
      <c r="R3714" s="309">
        <v>10838.833000000001</v>
      </c>
      <c r="S3714" s="309">
        <v>10839.054</v>
      </c>
      <c r="T3714" s="309">
        <v>10839.284</v>
      </c>
      <c r="U3714" s="309">
        <v>10839.503000000001</v>
      </c>
      <c r="V3714" s="309">
        <v>10839.717000000001</v>
      </c>
      <c r="W3714" s="309">
        <v>10839.941999999999</v>
      </c>
      <c r="X3714" s="309">
        <v>10840.155000000001</v>
      </c>
      <c r="Y3714" s="406">
        <v>10840.371999999999</v>
      </c>
      <c r="Z3714" s="309">
        <v>10840.576999999999</v>
      </c>
      <c r="AA3714" s="309">
        <v>10840.769</v>
      </c>
      <c r="AB3714" s="934">
        <v>10840.95</v>
      </c>
      <c r="AC3714" s="106"/>
      <c r="AD3714" s="71"/>
      <c r="AE3714" s="153"/>
      <c r="AF3714" s="72"/>
      <c r="AH3714" s="844"/>
      <c r="AI3714" s="845"/>
      <c r="AJ3714" s="845"/>
      <c r="AK3714" s="845"/>
      <c r="AL3714" s="846"/>
      <c r="AM3714" s="846"/>
      <c r="AN3714" s="189"/>
      <c r="AO3714" s="189"/>
      <c r="AP3714" s="189"/>
    </row>
    <row r="3715" spans="1:42" ht="16.5" hidden="1" thickBot="1" x14ac:dyDescent="0.3">
      <c r="A3715" s="3520" t="s">
        <v>44</v>
      </c>
      <c r="B3715" s="3521"/>
      <c r="C3715" s="3522"/>
      <c r="D3715" s="112"/>
      <c r="E3715" s="178">
        <f>SQRT(E3709*E3709+E3710*E3710)/E3700/1.73</f>
        <v>169.32747310592393</v>
      </c>
      <c r="F3715" s="179">
        <f t="shared" ref="F3715:AB3715" si="13858">SQRT(F3709*F3709+F3710*F3710)/F3700/1.73</f>
        <v>163.06365614831202</v>
      </c>
      <c r="G3715" s="179">
        <f t="shared" si="13858"/>
        <v>162.75037342747282</v>
      </c>
      <c r="H3715" s="413">
        <f t="shared" si="13858"/>
        <v>170.88853275775926</v>
      </c>
      <c r="I3715" s="179">
        <f t="shared" si="13858"/>
        <v>170.56053173519163</v>
      </c>
      <c r="J3715" s="179">
        <f t="shared" si="13858"/>
        <v>179.61229097414932</v>
      </c>
      <c r="K3715" s="179">
        <f t="shared" si="13858"/>
        <v>189.9064897606504</v>
      </c>
      <c r="L3715" s="179">
        <f t="shared" si="13858"/>
        <v>199.49868809470095</v>
      </c>
      <c r="M3715" s="179">
        <f t="shared" si="13858"/>
        <v>204.37765992444355</v>
      </c>
      <c r="N3715" s="413">
        <f t="shared" si="13858"/>
        <v>204.93527494363238</v>
      </c>
      <c r="O3715" s="179">
        <f t="shared" si="13858"/>
        <v>211.11568166727233</v>
      </c>
      <c r="P3715" s="179">
        <f t="shared" si="13858"/>
        <v>204.37765992444355</v>
      </c>
      <c r="Q3715" s="179">
        <f t="shared" si="13858"/>
        <v>211.9424351304082</v>
      </c>
      <c r="R3715" s="179">
        <f t="shared" si="13858"/>
        <v>208.21417318916338</v>
      </c>
      <c r="S3715" s="179">
        <f t="shared" si="13858"/>
        <v>213.16517994846822</v>
      </c>
      <c r="T3715" s="179">
        <f t="shared" si="13858"/>
        <v>218.46730122848132</v>
      </c>
      <c r="U3715" s="179">
        <f t="shared" si="13858"/>
        <v>208.76925782444502</v>
      </c>
      <c r="V3715" s="413">
        <f t="shared" si="13858"/>
        <v>206.10011000097873</v>
      </c>
      <c r="W3715" s="179">
        <f t="shared" si="13858"/>
        <v>216.63124704352555</v>
      </c>
      <c r="X3715" s="179">
        <f t="shared" si="13858"/>
        <v>204.00656264772346</v>
      </c>
      <c r="Y3715" s="77">
        <f>SQRT(V3709*V3709+V3710*V3710)/V3700/1.73</f>
        <v>206.10011000097873</v>
      </c>
      <c r="Z3715" s="179">
        <f t="shared" si="13858"/>
        <v>195.99418778534869</v>
      </c>
      <c r="AA3715" s="179">
        <f t="shared" si="13858"/>
        <v>182.74502450786267</v>
      </c>
      <c r="AB3715" s="399">
        <f t="shared" si="13858"/>
        <v>172.3362283976202</v>
      </c>
      <c r="AC3715" s="107">
        <f>AVERAGE(E3715:AB3715)</f>
        <v>194.7869220903732</v>
      </c>
      <c r="AD3715" s="76">
        <f>(AC3711-AC3715)/AC3711</f>
        <v>-4.0362297645120257E-4</v>
      </c>
      <c r="AE3715" s="77"/>
      <c r="AF3715" s="78"/>
      <c r="AJ3715" s="400"/>
      <c r="AK3715" s="14"/>
      <c r="AL3715" s="14"/>
      <c r="AM3715" s="15"/>
      <c r="AN3715" s="14"/>
    </row>
    <row r="3716" spans="1:42" x14ac:dyDescent="0.25">
      <c r="A3716" s="3527" t="s">
        <v>31</v>
      </c>
      <c r="B3716" s="3490" t="s">
        <v>676</v>
      </c>
      <c r="C3716" s="123" t="s">
        <v>14</v>
      </c>
      <c r="D3716" s="120" t="s">
        <v>117</v>
      </c>
      <c r="E3716" s="68">
        <f t="shared" ref="E3716" si="13859">(E3720-D3720)*$AE3716*$AF3716</f>
        <v>691.99999999909778</v>
      </c>
      <c r="F3716" s="69">
        <f t="shared" ref="F3716" si="13860">(F3720-E3720)*$AE3716*$AF3716</f>
        <v>675.99999999947613</v>
      </c>
      <c r="G3716" s="69">
        <f t="shared" ref="G3716" si="13861">(G3720-F3720)*$AE3716*$AF3716</f>
        <v>664.00000000066939</v>
      </c>
      <c r="H3716" s="408">
        <f t="shared" ref="H3716" si="13862">(H3720-G3720)*$AE3716*$AF3716</f>
        <v>644.00000000023283</v>
      </c>
      <c r="I3716" s="69">
        <f t="shared" ref="I3716" si="13863">(I3720-H3720)*$AE3716*$AF3716</f>
        <v>659.99999999985448</v>
      </c>
      <c r="J3716" s="69">
        <f t="shared" ref="J3716" si="13864">(J3720-I3720)*$AE3716*$AF3716</f>
        <v>675.99999999947613</v>
      </c>
      <c r="K3716" s="69">
        <f t="shared" ref="K3716" si="13865">(K3720-J3720)*$AE3716*$AF3716</f>
        <v>659.99999999985448</v>
      </c>
      <c r="L3716" s="69">
        <f t="shared" ref="L3716" si="13866">(L3720-K3720)*$AE3716*$AF3716</f>
        <v>695.99999999991269</v>
      </c>
      <c r="M3716" s="69">
        <f t="shared" ref="M3716" si="13867">(M3720-L3720)*$AE3716*$AF3716</f>
        <v>544.00000000168802</v>
      </c>
      <c r="N3716" s="408">
        <f t="shared" ref="N3716" si="13868">(N3720-M3720)*$AE3716*$AF3716</f>
        <v>563.9999999984866</v>
      </c>
      <c r="O3716" s="69">
        <f t="shared" ref="O3716" si="13869">(O3720-N3720)*$AE3716*$AF3716</f>
        <v>583.99999999892316</v>
      </c>
      <c r="P3716" s="69">
        <f t="shared" ref="P3716" si="13870">(P3720-O3720)*$AE3716*$AF3716</f>
        <v>596.00000000136788</v>
      </c>
      <c r="Q3716" s="69">
        <f t="shared" ref="Q3716" si="13871">(Q3720-P3720)*$AE3716*$AF3716</f>
        <v>564.00000000212458</v>
      </c>
      <c r="R3716" s="69">
        <f t="shared" ref="R3716" si="13872">(R3720-Q3720)*$AE3716*$AF3716</f>
        <v>611.99999999735155</v>
      </c>
      <c r="S3716" s="69">
        <f t="shared" ref="S3716" si="13873">(S3720-R3720)*$AE3716*$AF3716</f>
        <v>596.00000000136788</v>
      </c>
      <c r="T3716" s="69">
        <f t="shared" ref="T3716" si="13874">(T3720-S3720)*$AE3716*$AF3716</f>
        <v>595.9999999977299</v>
      </c>
      <c r="U3716" s="69">
        <f t="shared" ref="U3716" si="13875">(U3720-T3720)*$AE3716*$AF3716</f>
        <v>548.00000000250293</v>
      </c>
      <c r="V3716" s="408">
        <f t="shared" ref="V3716" si="13876">(V3720-U3720)*$AE3716*$AF3716</f>
        <v>547.99999999886495</v>
      </c>
      <c r="W3716" s="69">
        <f t="shared" ref="W3716" si="13877">(W3720-V3720)*$AE3716*$AF3716</f>
        <v>596.00000000136788</v>
      </c>
      <c r="X3716" s="69">
        <f t="shared" ref="X3716" si="13878">(X3720-W3720)*$AE3716*$AF3716</f>
        <v>579.99999999810825</v>
      </c>
      <c r="Y3716" s="69">
        <f t="shared" ref="Y3716" si="13879">(Y3720-X3720)*$AE3716*$AF3716</f>
        <v>628.00000000061118</v>
      </c>
      <c r="Z3716" s="69">
        <f t="shared" ref="Z3716" si="13880">(Z3720-Y3720)*$AE3716*$AF3716</f>
        <v>596.00000000136788</v>
      </c>
      <c r="AA3716" s="69">
        <f t="shared" ref="AA3716" si="13881">(AA3720-Z3720)*$AE3716*$AF3716</f>
        <v>563.9999999984866</v>
      </c>
      <c r="AB3716" s="397">
        <f t="shared" ref="AB3716" si="13882">(AB3720-AA3720)*$AE3716*$AF3716</f>
        <v>596.00000000136788</v>
      </c>
      <c r="AC3716" s="132">
        <f>SUM(E3716:AB3716)</f>
        <v>14680.000000000291</v>
      </c>
      <c r="AD3716" s="68"/>
      <c r="AE3716" s="69">
        <v>100</v>
      </c>
      <c r="AF3716" s="70">
        <v>40</v>
      </c>
      <c r="AJ3716" s="400"/>
      <c r="AK3716" s="474"/>
      <c r="AL3716" s="475"/>
      <c r="AM3716" s="474"/>
      <c r="AN3716" s="15"/>
    </row>
    <row r="3717" spans="1:42" x14ac:dyDescent="0.25">
      <c r="A3717" s="3528"/>
      <c r="B3717" s="3491"/>
      <c r="C3717" s="121" t="s">
        <v>16</v>
      </c>
      <c r="D3717" s="106" t="s">
        <v>117</v>
      </c>
      <c r="E3717" s="396">
        <f t="shared" ref="E3717" si="13883">(E3721-D3721)*$AE3716*$AF3716</f>
        <v>144.00000000023283</v>
      </c>
      <c r="F3717" s="306">
        <f t="shared" ref="F3717" si="13884">(F3721-E3721)*$AE3716*$AF3716</f>
        <v>140.00000000123691</v>
      </c>
      <c r="G3717" s="306">
        <f t="shared" ref="G3717" si="13885">(G3721-F3721)*$AE3716*$AF3716</f>
        <v>135.99999999860302</v>
      </c>
      <c r="H3717" s="409">
        <f t="shared" ref="H3717" si="13886">(H3721-G3721)*$AE3716*$AF3716</f>
        <v>131.9999999996071</v>
      </c>
      <c r="I3717" s="306">
        <f t="shared" ref="I3717" si="13887">(I3721-H3721)*$AE3716*$AF3716</f>
        <v>140.00000000123691</v>
      </c>
      <c r="J3717" s="306">
        <f t="shared" ref="J3717" si="13888">(J3721-I3721)*$AE3716*$AF3716</f>
        <v>139.99999999941792</v>
      </c>
      <c r="K3717" s="306">
        <f t="shared" ref="K3717" si="13889">(K3721-J3721)*$AE3716*$AF3716</f>
        <v>136.00000000042201</v>
      </c>
      <c r="L3717" s="306">
        <f t="shared" ref="L3717" si="13890">(L3721-K3721)*$AE3716*$AF3716</f>
        <v>144.00000000023283</v>
      </c>
      <c r="M3717" s="306">
        <f t="shared" ref="M3717" si="13891">(M3721-L3721)*$AE3716*$AF3716</f>
        <v>111.99999999917054</v>
      </c>
      <c r="N3717" s="409">
        <f t="shared" ref="N3717" si="13892">(N3721-M3721)*$AE3716*$AF3716</f>
        <v>115.99999999998545</v>
      </c>
      <c r="O3717" s="306">
        <f t="shared" ref="O3717" si="13893">(O3721-N3721)*$AE3716*$AF3716</f>
        <v>120.00000000080036</v>
      </c>
      <c r="P3717" s="306">
        <f t="shared" ref="P3717" si="13894">(P3721-O3721)*$AE3716*$AF3716</f>
        <v>123.99999999979627</v>
      </c>
      <c r="Q3717" s="306">
        <f t="shared" ref="Q3717" si="13895">(Q3721-P3721)*$AE3716*$AF3716</f>
        <v>115.99999999998545</v>
      </c>
      <c r="R3717" s="306">
        <f t="shared" ref="R3717" si="13896">(R3721-Q3721)*$AE3716*$AF3716</f>
        <v>128.00000000061118</v>
      </c>
      <c r="S3717" s="306">
        <f t="shared" ref="S3717" si="13897">(S3721-R3721)*$AE3716*$AF3716</f>
        <v>123.99999999979627</v>
      </c>
      <c r="T3717" s="306">
        <f t="shared" ref="T3717" si="13898">(T3721-S3721)*$AE3716*$AF3716</f>
        <v>123.99999999979627</v>
      </c>
      <c r="U3717" s="306">
        <f t="shared" ref="U3717" si="13899">(U3721-T3721)*$AE3716*$AF3716</f>
        <v>111.99999999917054</v>
      </c>
      <c r="V3717" s="409">
        <f t="shared" ref="V3717" si="13900">(V3721-U3721)*$AE3716*$AF3716</f>
        <v>115.99999999998545</v>
      </c>
      <c r="W3717" s="306">
        <f t="shared" ref="W3717" si="13901">(W3721-V3721)*$AE3716*$AF3716</f>
        <v>120.00000000080036</v>
      </c>
      <c r="X3717" s="306">
        <f t="shared" ref="X3717" si="13902">(X3721-W3721)*$AE3716*$AF3716</f>
        <v>123.99999999979627</v>
      </c>
      <c r="Y3717" s="306">
        <f t="shared" ref="Y3717" si="13903">(Y3721-X3721)*$AE3716*$AF3716</f>
        <v>128.00000000061118</v>
      </c>
      <c r="Z3717" s="306">
        <f t="shared" ref="Z3717" si="13904">(Z3721-Y3721)*$AE3716*$AF3716</f>
        <v>123.99999999979627</v>
      </c>
      <c r="AA3717" s="306">
        <f t="shared" ref="AA3717" si="13905">(AA3721-Z3721)*$AE3716*$AF3716</f>
        <v>115.99999999998545</v>
      </c>
      <c r="AB3717" s="398">
        <f t="shared" ref="AB3717" si="13906">(AB3721-AA3721)*$AE3716*$AF3716</f>
        <v>123.99999999979627</v>
      </c>
      <c r="AC3717" s="105">
        <f>SUM(E3717:AB3717)</f>
        <v>3040.0000000008731</v>
      </c>
      <c r="AD3717" s="71"/>
      <c r="AE3717" s="153"/>
      <c r="AF3717" s="72"/>
      <c r="AJ3717" s="400"/>
      <c r="AK3717" s="15"/>
      <c r="AL3717" s="15"/>
      <c r="AM3717" s="15"/>
      <c r="AN3717" s="15"/>
    </row>
    <row r="3718" spans="1:42" x14ac:dyDescent="0.25">
      <c r="A3718" s="3528"/>
      <c r="B3718" s="3491"/>
      <c r="C3718" s="121" t="s">
        <v>17</v>
      </c>
      <c r="D3718" s="106" t="s">
        <v>56</v>
      </c>
      <c r="E3718" s="1571">
        <v>43</v>
      </c>
      <c r="F3718" s="1571">
        <v>42</v>
      </c>
      <c r="G3718" s="1571">
        <v>41</v>
      </c>
      <c r="H3718" s="435">
        <v>40</v>
      </c>
      <c r="I3718" s="1571">
        <v>41</v>
      </c>
      <c r="J3718" s="1571">
        <v>42</v>
      </c>
      <c r="K3718" s="1571">
        <v>41</v>
      </c>
      <c r="L3718" s="1571">
        <v>43</v>
      </c>
      <c r="M3718" s="1571">
        <v>34</v>
      </c>
      <c r="N3718" s="435">
        <v>35</v>
      </c>
      <c r="O3718" s="1571">
        <v>36</v>
      </c>
      <c r="P3718" s="1571">
        <v>37</v>
      </c>
      <c r="Q3718" s="1571">
        <v>35</v>
      </c>
      <c r="R3718" s="1571">
        <v>38</v>
      </c>
      <c r="S3718" s="1571">
        <v>37</v>
      </c>
      <c r="T3718" s="1571">
        <v>37</v>
      </c>
      <c r="U3718" s="1571">
        <v>34</v>
      </c>
      <c r="V3718" s="435">
        <v>34</v>
      </c>
      <c r="W3718" s="1571">
        <v>37</v>
      </c>
      <c r="X3718" s="1571">
        <v>36</v>
      </c>
      <c r="Y3718" s="324">
        <v>39</v>
      </c>
      <c r="Z3718" s="1571">
        <v>37</v>
      </c>
      <c r="AA3718" s="1571">
        <v>35</v>
      </c>
      <c r="AB3718" s="1603">
        <v>37</v>
      </c>
      <c r="AC3718" s="105">
        <f>AVERAGE(E3718:AB3718)</f>
        <v>37.958333333333336</v>
      </c>
      <c r="AD3718" s="74"/>
      <c r="AE3718" s="74"/>
      <c r="AF3718" s="75"/>
      <c r="AJ3718" s="400"/>
      <c r="AK3718" s="15"/>
      <c r="AL3718" s="15"/>
      <c r="AM3718" s="15"/>
      <c r="AN3718" s="15"/>
    </row>
    <row r="3719" spans="1:42" ht="16.5" thickBot="1" x14ac:dyDescent="0.3">
      <c r="A3719" s="3529"/>
      <c r="B3719" s="3492"/>
      <c r="C3719" s="121" t="s">
        <v>19</v>
      </c>
      <c r="D3719" s="106"/>
      <c r="E3719" s="311">
        <f t="shared" ref="E3719:AB3719" si="13907">E3717/E3716</f>
        <v>0.20809248554974072</v>
      </c>
      <c r="F3719" s="312">
        <f t="shared" si="13907"/>
        <v>0.20710059171796658</v>
      </c>
      <c r="G3719" s="312">
        <f t="shared" si="13907"/>
        <v>0.20481927710612335</v>
      </c>
      <c r="H3719" s="411">
        <f t="shared" si="13907"/>
        <v>0.20496894409869468</v>
      </c>
      <c r="I3719" s="312">
        <f t="shared" si="13907"/>
        <v>0.21212121212313301</v>
      </c>
      <c r="J3719" s="312">
        <f t="shared" si="13907"/>
        <v>0.20710059171527576</v>
      </c>
      <c r="K3719" s="312">
        <f t="shared" si="13907"/>
        <v>0.2060606060612909</v>
      </c>
      <c r="L3719" s="312">
        <f t="shared" si="13907"/>
        <v>0.20689655172449842</v>
      </c>
      <c r="M3719" s="312">
        <f t="shared" si="13907"/>
        <v>0.20588235293901289</v>
      </c>
      <c r="N3719" s="411">
        <f t="shared" si="13907"/>
        <v>0.20567375886577433</v>
      </c>
      <c r="O3719" s="312">
        <f t="shared" si="13907"/>
        <v>0.20547945205654389</v>
      </c>
      <c r="P3719" s="312">
        <f t="shared" si="13907"/>
        <v>0.20805369127434845</v>
      </c>
      <c r="Q3719" s="312">
        <f t="shared" si="13907"/>
        <v>0.20567375886444766</v>
      </c>
      <c r="R3719" s="312">
        <f t="shared" si="13907"/>
        <v>0.20915032679928938</v>
      </c>
      <c r="S3719" s="312">
        <f t="shared" si="13907"/>
        <v>0.20805369127434845</v>
      </c>
      <c r="T3719" s="312">
        <f t="shared" si="13907"/>
        <v>0.2080536912756184</v>
      </c>
      <c r="U3719" s="312">
        <f t="shared" si="13907"/>
        <v>0.20437956204134852</v>
      </c>
      <c r="V3719" s="411">
        <f t="shared" si="13907"/>
        <v>0.21167883211720021</v>
      </c>
      <c r="W3719" s="312">
        <f t="shared" si="13907"/>
        <v>0.20134228188007541</v>
      </c>
      <c r="X3719" s="312">
        <f t="shared" si="13907"/>
        <v>0.21379310344862193</v>
      </c>
      <c r="Y3719" s="312">
        <f>V3717/V3716</f>
        <v>0.21167883211720021</v>
      </c>
      <c r="Z3719" s="312">
        <f t="shared" si="13907"/>
        <v>0.20805369127434845</v>
      </c>
      <c r="AA3719" s="312">
        <f t="shared" si="13907"/>
        <v>0.20567375886577433</v>
      </c>
      <c r="AB3719" s="335">
        <f t="shared" si="13907"/>
        <v>0.20805369127434845</v>
      </c>
      <c r="AC3719" s="477">
        <f>MAX(E3719:AB3719)</f>
        <v>0.21379310344862193</v>
      </c>
      <c r="AD3719" s="71"/>
      <c r="AE3719" s="153"/>
      <c r="AF3719" s="72"/>
      <c r="AJ3719" s="400"/>
      <c r="AK3719" s="15"/>
      <c r="AL3719" s="15"/>
      <c r="AM3719" s="15"/>
      <c r="AN3719" s="15"/>
    </row>
    <row r="3720" spans="1:42" hidden="1" x14ac:dyDescent="0.25">
      <c r="A3720" s="2227"/>
      <c r="B3720" s="2230"/>
      <c r="C3720" s="122" t="s">
        <v>118</v>
      </c>
      <c r="D3720" s="106">
        <v>6714.59</v>
      </c>
      <c r="E3720" s="308">
        <v>6714.7629999999999</v>
      </c>
      <c r="F3720" s="309">
        <v>6714.9319999999998</v>
      </c>
      <c r="G3720" s="309">
        <v>6715.098</v>
      </c>
      <c r="H3720" s="406">
        <v>6715.259</v>
      </c>
      <c r="I3720" s="309">
        <v>6715.424</v>
      </c>
      <c r="J3720" s="309">
        <v>6715.5929999999998</v>
      </c>
      <c r="K3720" s="309">
        <v>6715.7579999999998</v>
      </c>
      <c r="L3720" s="309">
        <v>6715.9319999999998</v>
      </c>
      <c r="M3720" s="309">
        <v>6716.0680000000002</v>
      </c>
      <c r="N3720" s="406">
        <v>6716.2089999999998</v>
      </c>
      <c r="O3720" s="309">
        <v>6716.3549999999996</v>
      </c>
      <c r="P3720" s="309">
        <v>6716.5039999999999</v>
      </c>
      <c r="Q3720" s="309">
        <v>6716.6450000000004</v>
      </c>
      <c r="R3720" s="309">
        <v>6716.7979999999998</v>
      </c>
      <c r="S3720" s="309">
        <v>6716.9470000000001</v>
      </c>
      <c r="T3720" s="309">
        <v>6717.0959999999995</v>
      </c>
      <c r="U3720" s="309">
        <v>6717.2330000000002</v>
      </c>
      <c r="V3720" s="309">
        <v>6717.37</v>
      </c>
      <c r="W3720" s="309">
        <v>6717.5190000000002</v>
      </c>
      <c r="X3720" s="309">
        <v>6717.6639999999998</v>
      </c>
      <c r="Y3720" s="406">
        <v>6717.8209999999999</v>
      </c>
      <c r="Z3720" s="309">
        <v>6717.97</v>
      </c>
      <c r="AA3720" s="309">
        <v>6718.1109999999999</v>
      </c>
      <c r="AB3720" s="934">
        <v>6718.26</v>
      </c>
      <c r="AC3720" s="106"/>
      <c r="AD3720" s="71"/>
      <c r="AE3720" s="153"/>
      <c r="AF3720" s="72"/>
      <c r="AJ3720" s="400"/>
      <c r="AK3720" s="15"/>
      <c r="AL3720" s="15"/>
      <c r="AM3720" s="15"/>
      <c r="AN3720" s="15"/>
    </row>
    <row r="3721" spans="1:42" s="181" customFormat="1" hidden="1" x14ac:dyDescent="0.25">
      <c r="A3721" s="2227"/>
      <c r="B3721" s="2230"/>
      <c r="C3721" s="122" t="s">
        <v>119</v>
      </c>
      <c r="D3721" s="106">
        <v>3813.41</v>
      </c>
      <c r="E3721" s="308">
        <v>3813.4459999999999</v>
      </c>
      <c r="F3721" s="309">
        <v>3813.4810000000002</v>
      </c>
      <c r="G3721" s="309">
        <v>3813.5149999999999</v>
      </c>
      <c r="H3721" s="406">
        <v>3813.5479999999998</v>
      </c>
      <c r="I3721" s="309">
        <v>3813.5830000000001</v>
      </c>
      <c r="J3721" s="309">
        <v>3813.6179999999999</v>
      </c>
      <c r="K3721" s="309">
        <v>3813.652</v>
      </c>
      <c r="L3721" s="309">
        <v>3813.6880000000001</v>
      </c>
      <c r="M3721" s="309">
        <v>3813.7159999999999</v>
      </c>
      <c r="N3721" s="406">
        <v>3813.7449999999999</v>
      </c>
      <c r="O3721" s="309">
        <v>3813.7750000000001</v>
      </c>
      <c r="P3721" s="309">
        <v>3813.806</v>
      </c>
      <c r="Q3721" s="309">
        <v>3813.835</v>
      </c>
      <c r="R3721" s="309">
        <v>3813.8670000000002</v>
      </c>
      <c r="S3721" s="309">
        <v>3813.8980000000001</v>
      </c>
      <c r="T3721" s="309">
        <v>3813.9290000000001</v>
      </c>
      <c r="U3721" s="309">
        <v>3813.9569999999999</v>
      </c>
      <c r="V3721" s="309">
        <v>3813.9859999999999</v>
      </c>
      <c r="W3721" s="309">
        <v>3814.0160000000001</v>
      </c>
      <c r="X3721" s="309">
        <v>3814.047</v>
      </c>
      <c r="Y3721" s="406">
        <v>3814.0790000000002</v>
      </c>
      <c r="Z3721" s="309">
        <v>3814.11</v>
      </c>
      <c r="AA3721" s="309">
        <v>3814.1390000000001</v>
      </c>
      <c r="AB3721" s="934">
        <v>3814.17</v>
      </c>
      <c r="AC3721" s="106"/>
      <c r="AD3721" s="71"/>
      <c r="AE3721" s="153"/>
      <c r="AF3721" s="72"/>
      <c r="AH3721" s="844"/>
      <c r="AI3721" s="845"/>
      <c r="AJ3721" s="845"/>
      <c r="AK3721" s="845"/>
      <c r="AL3721" s="846"/>
      <c r="AM3721" s="846"/>
      <c r="AN3721" s="189"/>
      <c r="AO3721" s="189"/>
      <c r="AP3721" s="189"/>
    </row>
    <row r="3722" spans="1:42" ht="16.5" hidden="1" thickBot="1" x14ac:dyDescent="0.3">
      <c r="A3722" s="3520" t="s">
        <v>44</v>
      </c>
      <c r="B3722" s="3521"/>
      <c r="C3722" s="3522"/>
      <c r="D3722" s="112"/>
      <c r="E3722" s="178">
        <f>SQRT(E3716*E3716+E3717*E3717)/E3700/1.73</f>
        <v>39.39910490365471</v>
      </c>
      <c r="F3722" s="179">
        <f t="shared" ref="F3722:AB3722" si="13908">SQRT(F3716*F3716+F3717*F3717)/F3700/1.73</f>
        <v>38.406473619324309</v>
      </c>
      <c r="G3722" s="179">
        <f t="shared" si="13908"/>
        <v>37.635256592959173</v>
      </c>
      <c r="H3722" s="413">
        <f t="shared" si="13908"/>
        <v>36.537837586833795</v>
      </c>
      <c r="I3722" s="179">
        <f t="shared" si="13908"/>
        <v>37.427197127435804</v>
      </c>
      <c r="J3722" s="179">
        <f t="shared" si="13908"/>
        <v>38.517689276502544</v>
      </c>
      <c r="K3722" s="179">
        <f t="shared" si="13908"/>
        <v>37.238831972757524</v>
      </c>
      <c r="L3722" s="179">
        <f t="shared" si="13908"/>
        <v>39.201587331668485</v>
      </c>
      <c r="M3722" s="179">
        <f t="shared" si="13908"/>
        <v>30.781026199890217</v>
      </c>
      <c r="N3722" s="413">
        <f t="shared" si="13908"/>
        <v>31.972676490645647</v>
      </c>
      <c r="O3722" s="179">
        <f t="shared" si="13908"/>
        <v>33.137022470180135</v>
      </c>
      <c r="P3722" s="179">
        <f t="shared" si="13908"/>
        <v>33.737865956955304</v>
      </c>
      <c r="Q3722" s="179">
        <f t="shared" si="13908"/>
        <v>31.819843429223795</v>
      </c>
      <c r="R3722" s="179">
        <f t="shared" si="13908"/>
        <v>34.617985128870004</v>
      </c>
      <c r="S3722" s="179">
        <f t="shared" si="13908"/>
        <v>33.835186724138822</v>
      </c>
      <c r="T3722" s="179">
        <f t="shared" si="13908"/>
        <v>33.417468369324311</v>
      </c>
      <c r="U3722" s="179">
        <f t="shared" si="13908"/>
        <v>30.616579547258112</v>
      </c>
      <c r="V3722" s="413">
        <f t="shared" si="13908"/>
        <v>31.132883444020468</v>
      </c>
      <c r="W3722" s="179">
        <f t="shared" si="13908"/>
        <v>33.725745566874174</v>
      </c>
      <c r="X3722" s="179">
        <f t="shared" si="13908"/>
        <v>32.775952042030298</v>
      </c>
      <c r="Y3722" s="77">
        <f>SQRT(V3716*V3716+V3717*V3717)/V3700/1.73</f>
        <v>31.132883444020468</v>
      </c>
      <c r="Z3722" s="179">
        <f t="shared" si="13908"/>
        <v>33.48106012664546</v>
      </c>
      <c r="AA3722" s="179">
        <f t="shared" si="13908"/>
        <v>31.638361432283382</v>
      </c>
      <c r="AB3722" s="399">
        <f t="shared" si="13908"/>
        <v>33.322532379833689</v>
      </c>
      <c r="AC3722" s="107">
        <f>AVERAGE(E3722:AB3722)</f>
        <v>34.396210465138772</v>
      </c>
      <c r="AD3722" s="76">
        <f>(AC3718-AC3722)/AC3718</f>
        <v>9.3842973476036803E-2</v>
      </c>
      <c r="AE3722" s="77"/>
      <c r="AF3722" s="78"/>
      <c r="AJ3722" s="400"/>
      <c r="AK3722" s="14"/>
      <c r="AL3722" s="14"/>
      <c r="AM3722" s="15"/>
      <c r="AN3722" s="14"/>
    </row>
    <row r="3723" spans="1:42" x14ac:dyDescent="0.25">
      <c r="A3723" s="3527" t="s">
        <v>29</v>
      </c>
      <c r="B3723" s="3490" t="s">
        <v>677</v>
      </c>
      <c r="C3723" s="119" t="s">
        <v>14</v>
      </c>
      <c r="D3723" s="111" t="s">
        <v>117</v>
      </c>
      <c r="E3723" s="68">
        <f t="shared" ref="E3723" si="13909">(E3727-D3727)*$AE3723*$AF3723</f>
        <v>693.99999999950523</v>
      </c>
      <c r="F3723" s="69">
        <f t="shared" ref="F3723" si="13910">(F3727-E3727)*$AE3723*$AF3723</f>
        <v>727.99999999915599</v>
      </c>
      <c r="G3723" s="69">
        <f t="shared" ref="G3723" si="13911">(G3727-F3727)*$AE3723*$AF3723</f>
        <v>729.99999999956344</v>
      </c>
      <c r="H3723" s="408">
        <f t="shared" ref="H3723" si="13912">(H3727-G3727)*$AE3723*$AF3723</f>
        <v>675.99999999947613</v>
      </c>
      <c r="I3723" s="69">
        <f t="shared" ref="I3723" si="13913">(I3727-H3727)*$AE3723*$AF3723</f>
        <v>693.99999999950523</v>
      </c>
      <c r="J3723" s="69">
        <f t="shared" ref="J3723" si="13914">(J3727-I3727)*$AE3723*$AF3723</f>
        <v>746.00000000282307</v>
      </c>
      <c r="K3723" s="69">
        <f t="shared" ref="K3723" si="13915">(K3727-J3727)*$AE3723*$AF3723</f>
        <v>815.99999999889405</v>
      </c>
      <c r="L3723" s="69">
        <f t="shared" ref="L3723" si="13916">(L3727-K3727)*$AE3723*$AF3723</f>
        <v>815.99999999889405</v>
      </c>
      <c r="M3723" s="69">
        <f t="shared" ref="M3723" si="13917">(M3727-L3727)*$AE3723*$AF3723</f>
        <v>779.99999999883585</v>
      </c>
      <c r="N3723" s="408">
        <f t="shared" ref="N3723" si="13918">(N3727-M3727)*$AE3723*$AF3723</f>
        <v>782.00000000288128</v>
      </c>
      <c r="O3723" s="69">
        <f t="shared" ref="O3723" si="13919">(O3727-N3727)*$AE3723*$AF3723</f>
        <v>711.99999999953434</v>
      </c>
      <c r="P3723" s="69">
        <f t="shared" ref="P3723" si="13920">(P3727-O3727)*$AE3723*$AF3723</f>
        <v>727.99999999915599</v>
      </c>
      <c r="Q3723" s="69">
        <f t="shared" ref="Q3723" si="13921">(Q3727-P3727)*$AE3723*$AF3723</f>
        <v>711.99999999953434</v>
      </c>
      <c r="R3723" s="69">
        <f t="shared" ref="R3723" si="13922">(R3727-Q3727)*$AE3723*$AF3723</f>
        <v>763.9999999992142</v>
      </c>
      <c r="S3723" s="69">
        <f t="shared" ref="S3723" si="13923">(S3727-R3727)*$AE3723*$AF3723</f>
        <v>780.00000000247383</v>
      </c>
      <c r="T3723" s="69">
        <f t="shared" ref="T3723" si="13924">(T3727-S3727)*$AE3723*$AF3723</f>
        <v>831.9999999985157</v>
      </c>
      <c r="U3723" s="69">
        <f t="shared" ref="U3723" si="13925">(U3727-T3727)*$AE3723*$AF3723</f>
        <v>833.99999999892316</v>
      </c>
      <c r="V3723" s="408">
        <f t="shared" ref="V3723" si="13926">(V3727-U3727)*$AE3723*$AF3723</f>
        <v>884.00000000183354</v>
      </c>
      <c r="W3723" s="69">
        <f t="shared" ref="W3723" si="13927">(W3727-V3727)*$AE3723*$AF3723</f>
        <v>903.99999999863212</v>
      </c>
      <c r="X3723" s="69">
        <f t="shared" ref="X3723" si="13928">(X3727-W3727)*$AE3723*$AF3723</f>
        <v>902.00000000186265</v>
      </c>
      <c r="Y3723" s="69">
        <f t="shared" ref="Y3723" si="13929">(Y3727-X3727)*$AE3723*$AF3723</f>
        <v>919.99999999825377</v>
      </c>
      <c r="Z3723" s="69">
        <f t="shared" ref="Z3723" si="13930">(Z3727-Y3727)*$AE3723*$AF3723</f>
        <v>850.00000000218279</v>
      </c>
      <c r="AA3723" s="69">
        <f t="shared" ref="AA3723" si="13931">(AA3727-Z3727)*$AE3723*$AF3723</f>
        <v>849.99999999854481</v>
      </c>
      <c r="AB3723" s="397">
        <f t="shared" ref="AB3723" si="13932">(AB3727-AA3727)*$AE3723*$AF3723</f>
        <v>745.99999999918509</v>
      </c>
      <c r="AC3723" s="104">
        <f>SUM(E3723:AB3723)</f>
        <v>18879.999999997381</v>
      </c>
      <c r="AD3723" s="68"/>
      <c r="AE3723" s="69">
        <v>100</v>
      </c>
      <c r="AF3723" s="70">
        <v>20</v>
      </c>
      <c r="AJ3723" s="400"/>
      <c r="AK3723" s="474"/>
      <c r="AL3723" s="475"/>
      <c r="AM3723" s="474"/>
      <c r="AN3723" s="15"/>
    </row>
    <row r="3724" spans="1:42" x14ac:dyDescent="0.25">
      <c r="A3724" s="3528"/>
      <c r="B3724" s="3491"/>
      <c r="C3724" s="121" t="s">
        <v>16</v>
      </c>
      <c r="D3724" s="106" t="s">
        <v>117</v>
      </c>
      <c r="E3724" s="396">
        <f t="shared" ref="E3724" si="13933">(E3728-D3728)*$AE3723*$AF3723</f>
        <v>118.0000000003929</v>
      </c>
      <c r="F3724" s="306">
        <f t="shared" ref="F3724" si="13934">(F3728-E3728)*$AE3723*$AF3723</f>
        <v>123.99999999979627</v>
      </c>
      <c r="G3724" s="306">
        <f t="shared" ref="G3724" si="13935">(G3728-F3728)*$AE3723*$AF3723</f>
        <v>122.00000000029831</v>
      </c>
      <c r="H3724" s="409">
        <f t="shared" ref="H3724" si="13936">(H3728-G3728)*$AE3723*$AF3723</f>
        <v>115.99999999998545</v>
      </c>
      <c r="I3724" s="306">
        <f t="shared" ref="I3724" si="13937">(I3728-H3728)*$AE3723*$AF3723</f>
        <v>117.99999999948341</v>
      </c>
      <c r="J3724" s="306">
        <f t="shared" ref="J3724" si="13938">(J3728-I3728)*$AE3723*$AF3723</f>
        <v>126.00000000020373</v>
      </c>
      <c r="K3724" s="306">
        <f t="shared" ref="K3724" si="13939">(K3728-J3728)*$AE3723*$AF3723</f>
        <v>137.99999999991996</v>
      </c>
      <c r="L3724" s="306">
        <f t="shared" ref="L3724" si="13940">(L3728-K3728)*$AE3723*$AF3723</f>
        <v>137.99999999991996</v>
      </c>
      <c r="M3724" s="306">
        <f t="shared" ref="M3724" si="13941">(M3728-L3728)*$AE3723*$AF3723</f>
        <v>132.00000000051659</v>
      </c>
      <c r="N3724" s="409">
        <f t="shared" ref="N3724" si="13942">(N3728-M3728)*$AE3723*$AF3723</f>
        <v>131.9999999996071</v>
      </c>
      <c r="O3724" s="306">
        <f t="shared" ref="O3724" si="13943">(O3728-N3728)*$AE3723*$AF3723</f>
        <v>122.00000000029831</v>
      </c>
      <c r="P3724" s="306">
        <f t="shared" ref="P3724" si="13944">(P3728-O3728)*$AE3723*$AF3723</f>
        <v>121.99999999938882</v>
      </c>
      <c r="Q3724" s="306">
        <f t="shared" ref="Q3724" si="13945">(Q3728-P3728)*$AE3723*$AF3723</f>
        <v>122.00000000029831</v>
      </c>
      <c r="R3724" s="306">
        <f t="shared" ref="R3724" si="13946">(R3728-Q3728)*$AE3723*$AF3723</f>
        <v>127.99999999970169</v>
      </c>
      <c r="S3724" s="306">
        <f t="shared" ref="S3724" si="13947">(S3728-R3728)*$AE3723*$AF3723</f>
        <v>134.00000000001455</v>
      </c>
      <c r="T3724" s="306">
        <f t="shared" ref="T3724" si="13948">(T3728-S3728)*$AE3723*$AF3723</f>
        <v>140.00000000032742</v>
      </c>
      <c r="U3724" s="306">
        <f t="shared" ref="U3724" si="13949">(U3728-T3728)*$AE3723*$AF3723</f>
        <v>141.99999999982538</v>
      </c>
      <c r="V3724" s="409">
        <f t="shared" ref="V3724" si="13950">(V3728-U3728)*$AE3723*$AF3723</f>
        <v>150.0000000005457</v>
      </c>
      <c r="W3724" s="306">
        <f t="shared" ref="W3724" si="13951">(W3728-V3728)*$AE3723*$AF3723</f>
        <v>152.00000000004366</v>
      </c>
      <c r="X3724" s="306">
        <f t="shared" ref="X3724" si="13952">(X3728-W3728)*$AE3723*$AF3723</f>
        <v>153.99999999954161</v>
      </c>
      <c r="Y3724" s="306">
        <f t="shared" ref="Y3724" si="13953">(Y3728-X3728)*$AE3723*$AF3723</f>
        <v>155.99999999994907</v>
      </c>
      <c r="Z3724" s="306">
        <f t="shared" ref="Z3724" si="13954">(Z3728-Y3728)*$AE3723*$AF3723</f>
        <v>144.00000000023283</v>
      </c>
      <c r="AA3724" s="306">
        <f t="shared" ref="AA3724" si="13955">(AA3728-Z3728)*$AE3723*$AF3723</f>
        <v>144.00000000023283</v>
      </c>
      <c r="AB3724" s="398">
        <f t="shared" ref="AB3724" si="13956">(AB3728-AA3728)*$AE3723*$AF3723</f>
        <v>125.99999999929423</v>
      </c>
      <c r="AC3724" s="105">
        <f>SUM(E3724:AB3724)</f>
        <v>3199.9999999998181</v>
      </c>
      <c r="AD3724" s="71"/>
      <c r="AE3724" s="153"/>
      <c r="AF3724" s="72"/>
      <c r="AJ3724" s="400"/>
      <c r="AK3724" s="15"/>
      <c r="AL3724" s="15"/>
      <c r="AM3724" s="15"/>
      <c r="AN3724" s="15"/>
    </row>
    <row r="3725" spans="1:42" x14ac:dyDescent="0.25">
      <c r="A3725" s="3528"/>
      <c r="B3725" s="3491"/>
      <c r="C3725" s="121" t="s">
        <v>17</v>
      </c>
      <c r="D3725" s="106" t="s">
        <v>56</v>
      </c>
      <c r="E3725" s="1571">
        <v>40</v>
      </c>
      <c r="F3725" s="1565">
        <v>42</v>
      </c>
      <c r="G3725" s="1565">
        <v>42</v>
      </c>
      <c r="H3725" s="414">
        <v>39</v>
      </c>
      <c r="I3725" s="1565">
        <v>40</v>
      </c>
      <c r="J3725" s="1565">
        <v>43</v>
      </c>
      <c r="K3725" s="1565">
        <v>47</v>
      </c>
      <c r="L3725" s="1565">
        <v>47</v>
      </c>
      <c r="M3725" s="1565">
        <v>45</v>
      </c>
      <c r="N3725" s="414">
        <v>45</v>
      </c>
      <c r="O3725" s="1565">
        <v>41</v>
      </c>
      <c r="P3725" s="1565">
        <v>42</v>
      </c>
      <c r="Q3725" s="1565">
        <v>41</v>
      </c>
      <c r="R3725" s="1565">
        <v>44</v>
      </c>
      <c r="S3725" s="1565">
        <v>45</v>
      </c>
      <c r="T3725" s="1565">
        <v>48</v>
      </c>
      <c r="U3725" s="1565">
        <v>48</v>
      </c>
      <c r="V3725" s="414">
        <v>51</v>
      </c>
      <c r="W3725" s="1565">
        <v>52</v>
      </c>
      <c r="X3725" s="1565">
        <v>52</v>
      </c>
      <c r="Y3725" s="325">
        <v>53</v>
      </c>
      <c r="Z3725" s="1565">
        <v>49</v>
      </c>
      <c r="AA3725" s="1565">
        <v>49</v>
      </c>
      <c r="AB3725" s="1598">
        <v>43</v>
      </c>
      <c r="AC3725" s="105">
        <f>AVERAGE(E3725:AB3725)</f>
        <v>45.333333333333336</v>
      </c>
      <c r="AD3725" s="74"/>
      <c r="AE3725" s="74"/>
      <c r="AF3725" s="75"/>
      <c r="AJ3725" s="400"/>
      <c r="AK3725" s="15"/>
      <c r="AL3725" s="15"/>
      <c r="AM3725" s="15"/>
      <c r="AN3725" s="15"/>
    </row>
    <row r="3726" spans="1:42" ht="16.5" thickBot="1" x14ac:dyDescent="0.3">
      <c r="A3726" s="3674"/>
      <c r="B3726" s="3519"/>
      <c r="C3726" s="124" t="s">
        <v>19</v>
      </c>
      <c r="D3726" s="112"/>
      <c r="E3726" s="315">
        <f t="shared" ref="E3726:AB3726" si="13957">E3724/E3723</f>
        <v>0.17002881844449139</v>
      </c>
      <c r="F3726" s="316">
        <f t="shared" si="13957"/>
        <v>0.17032967032958796</v>
      </c>
      <c r="G3726" s="316">
        <f t="shared" si="13957"/>
        <v>0.16712328767174148</v>
      </c>
      <c r="H3726" s="424">
        <f t="shared" si="13957"/>
        <v>0.17159763313620613</v>
      </c>
      <c r="I3726" s="316">
        <f t="shared" si="13957"/>
        <v>0.17002881844318088</v>
      </c>
      <c r="J3726" s="316">
        <f t="shared" si="13957"/>
        <v>0.16890080428917817</v>
      </c>
      <c r="K3726" s="316">
        <f t="shared" si="13957"/>
        <v>0.16911764705895466</v>
      </c>
      <c r="L3726" s="316">
        <f t="shared" si="13957"/>
        <v>0.16911764705895466</v>
      </c>
      <c r="M3726" s="316">
        <f t="shared" si="13957"/>
        <v>0.16923076923168412</v>
      </c>
      <c r="N3726" s="424">
        <f t="shared" si="13957"/>
        <v>0.16879795396307001</v>
      </c>
      <c r="O3726" s="316">
        <f t="shared" si="13957"/>
        <v>0.17134831460727262</v>
      </c>
      <c r="P3726" s="316">
        <f t="shared" si="13957"/>
        <v>0.16758241758177234</v>
      </c>
      <c r="Q3726" s="316">
        <f t="shared" si="13957"/>
        <v>0.17134831460727262</v>
      </c>
      <c r="R3726" s="316">
        <f t="shared" si="13957"/>
        <v>0.16753926701548866</v>
      </c>
      <c r="S3726" s="316">
        <f t="shared" si="13957"/>
        <v>0.1717948717943456</v>
      </c>
      <c r="T3726" s="316">
        <f t="shared" si="13957"/>
        <v>0.1682692307699245</v>
      </c>
      <c r="U3726" s="316">
        <f t="shared" si="13957"/>
        <v>0.1702637889688354</v>
      </c>
      <c r="V3726" s="424">
        <f t="shared" si="13957"/>
        <v>0.16968325791881739</v>
      </c>
      <c r="W3726" s="316">
        <f t="shared" si="13957"/>
        <v>0.1681415929206567</v>
      </c>
      <c r="X3726" s="316">
        <f t="shared" si="13957"/>
        <v>0.17073170731621243</v>
      </c>
      <c r="Y3726" s="316">
        <f>V3724/V3723</f>
        <v>0.16968325791881739</v>
      </c>
      <c r="Z3726" s="316">
        <f t="shared" si="13957"/>
        <v>0.16941176470572122</v>
      </c>
      <c r="AA3726" s="316">
        <f t="shared" si="13957"/>
        <v>0.16941176470644631</v>
      </c>
      <c r="AB3726" s="870">
        <f t="shared" si="13957"/>
        <v>0.16890080428878268</v>
      </c>
      <c r="AC3726" s="498">
        <f>MAX(E3726:AB3726)</f>
        <v>0.1717948717943456</v>
      </c>
      <c r="AD3726" s="71"/>
      <c r="AE3726" s="153"/>
      <c r="AF3726" s="72"/>
      <c r="AJ3726" s="400"/>
      <c r="AK3726" s="15"/>
      <c r="AL3726" s="15"/>
      <c r="AM3726" s="15"/>
      <c r="AN3726" s="15"/>
    </row>
    <row r="3727" spans="1:42" hidden="1" x14ac:dyDescent="0.25">
      <c r="A3727" s="2217"/>
      <c r="B3727" s="2220"/>
      <c r="C3727" s="360" t="s">
        <v>118</v>
      </c>
      <c r="D3727" s="120">
        <v>11709.04</v>
      </c>
      <c r="E3727" s="136">
        <v>11709.387000000001</v>
      </c>
      <c r="F3727" s="134">
        <v>11709.751</v>
      </c>
      <c r="G3727" s="134">
        <v>11710.116</v>
      </c>
      <c r="H3727" s="405">
        <v>11710.454</v>
      </c>
      <c r="I3727" s="134">
        <v>11710.800999999999</v>
      </c>
      <c r="J3727" s="134">
        <v>11711.174000000001</v>
      </c>
      <c r="K3727" s="134">
        <v>11711.582</v>
      </c>
      <c r="L3727" s="134">
        <v>11711.99</v>
      </c>
      <c r="M3727" s="134">
        <v>11712.38</v>
      </c>
      <c r="N3727" s="405">
        <v>11712.771000000001</v>
      </c>
      <c r="O3727" s="134">
        <v>11713.127</v>
      </c>
      <c r="P3727" s="134">
        <v>11713.491</v>
      </c>
      <c r="Q3727" s="134">
        <v>11713.847</v>
      </c>
      <c r="R3727" s="134">
        <v>11714.228999999999</v>
      </c>
      <c r="S3727" s="134">
        <v>11714.619000000001</v>
      </c>
      <c r="T3727" s="134">
        <v>11715.035</v>
      </c>
      <c r="U3727" s="134">
        <v>11715.451999999999</v>
      </c>
      <c r="V3727" s="134">
        <v>11715.894</v>
      </c>
      <c r="W3727" s="134">
        <v>11716.346</v>
      </c>
      <c r="X3727" s="134">
        <v>11716.797</v>
      </c>
      <c r="Y3727" s="405">
        <v>11717.257</v>
      </c>
      <c r="Z3727" s="134">
        <v>11717.682000000001</v>
      </c>
      <c r="AA3727" s="134">
        <v>11718.107</v>
      </c>
      <c r="AB3727" s="518">
        <v>11718.48</v>
      </c>
      <c r="AC3727" s="120"/>
      <c r="AD3727" s="71"/>
      <c r="AE3727" s="153"/>
      <c r="AF3727" s="72"/>
      <c r="AJ3727" s="400"/>
      <c r="AK3727" s="15"/>
      <c r="AL3727" s="15"/>
      <c r="AM3727" s="15"/>
      <c r="AN3727" s="15"/>
    </row>
    <row r="3728" spans="1:42" s="181" customFormat="1" hidden="1" x14ac:dyDescent="0.25">
      <c r="A3728" s="2227"/>
      <c r="B3728" s="2230"/>
      <c r="C3728" s="122" t="s">
        <v>119</v>
      </c>
      <c r="D3728" s="106">
        <v>3549.87</v>
      </c>
      <c r="E3728" s="308">
        <v>3549.9290000000001</v>
      </c>
      <c r="F3728" s="309">
        <v>3549.991</v>
      </c>
      <c r="G3728" s="309">
        <v>3550.0520000000001</v>
      </c>
      <c r="H3728" s="406">
        <v>3550.11</v>
      </c>
      <c r="I3728" s="309">
        <v>3550.1689999999999</v>
      </c>
      <c r="J3728" s="309">
        <v>3550.232</v>
      </c>
      <c r="K3728" s="309">
        <v>3550.3009999999999</v>
      </c>
      <c r="L3728" s="309">
        <v>3550.37</v>
      </c>
      <c r="M3728" s="309">
        <v>3550.4360000000001</v>
      </c>
      <c r="N3728" s="406">
        <v>3550.502</v>
      </c>
      <c r="O3728" s="309">
        <v>3550.5630000000001</v>
      </c>
      <c r="P3728" s="309">
        <v>3550.6239999999998</v>
      </c>
      <c r="Q3728" s="309">
        <v>3550.6849999999999</v>
      </c>
      <c r="R3728" s="309">
        <v>3550.7489999999998</v>
      </c>
      <c r="S3728" s="309">
        <v>3550.8159999999998</v>
      </c>
      <c r="T3728" s="309">
        <v>3550.886</v>
      </c>
      <c r="U3728" s="309">
        <v>3550.9569999999999</v>
      </c>
      <c r="V3728" s="309">
        <v>3551.0320000000002</v>
      </c>
      <c r="W3728" s="309">
        <v>3551.1080000000002</v>
      </c>
      <c r="X3728" s="309">
        <v>3551.1849999999999</v>
      </c>
      <c r="Y3728" s="406">
        <v>3551.2629999999999</v>
      </c>
      <c r="Z3728" s="309">
        <v>3551.335</v>
      </c>
      <c r="AA3728" s="309">
        <v>3551.4070000000002</v>
      </c>
      <c r="AB3728" s="934">
        <v>3551.47</v>
      </c>
      <c r="AC3728" s="106"/>
      <c r="AD3728" s="71"/>
      <c r="AE3728" s="153"/>
      <c r="AF3728" s="72"/>
      <c r="AH3728" s="844"/>
      <c r="AI3728" s="845"/>
      <c r="AJ3728" s="845"/>
      <c r="AK3728" s="845"/>
      <c r="AL3728" s="846"/>
      <c r="AM3728" s="846"/>
      <c r="AN3728" s="189"/>
      <c r="AO3728" s="189"/>
      <c r="AP3728" s="189"/>
    </row>
    <row r="3729" spans="1:42" ht="16.5" hidden="1" thickBot="1" x14ac:dyDescent="0.3">
      <c r="A3729" s="3520" t="s">
        <v>44</v>
      </c>
      <c r="B3729" s="3521"/>
      <c r="C3729" s="3522"/>
      <c r="D3729" s="112"/>
      <c r="E3729" s="178">
        <f>SQRT(E3723*E3723+E3724*E3724)/E3700/1.73</f>
        <v>39.23948172801461</v>
      </c>
      <c r="F3729" s="179">
        <f t="shared" ref="F3729:AB3729" si="13958">SQRT(F3723*F3723+F3724*F3724)/F3700/1.73</f>
        <v>41.084687673558889</v>
      </c>
      <c r="G3729" s="179">
        <f t="shared" si="13958"/>
        <v>41.096784099442544</v>
      </c>
      <c r="H3729" s="413">
        <f t="shared" si="13958"/>
        <v>38.121412630934998</v>
      </c>
      <c r="I3729" s="179">
        <f t="shared" si="13958"/>
        <v>39.051192468274792</v>
      </c>
      <c r="J3729" s="179">
        <f t="shared" si="13958"/>
        <v>42.212484977173347</v>
      </c>
      <c r="K3729" s="179">
        <f t="shared" si="13958"/>
        <v>45.733642803684802</v>
      </c>
      <c r="L3729" s="179">
        <f t="shared" si="13958"/>
        <v>45.646364859402965</v>
      </c>
      <c r="M3729" s="179">
        <f t="shared" si="13958"/>
        <v>43.842538849346028</v>
      </c>
      <c r="N3729" s="413">
        <f t="shared" si="13958"/>
        <v>44.036271189418343</v>
      </c>
      <c r="O3729" s="179">
        <f t="shared" si="13958"/>
        <v>40.149879561235565</v>
      </c>
      <c r="P3729" s="179">
        <f t="shared" si="13958"/>
        <v>40.908658655604</v>
      </c>
      <c r="Q3729" s="179">
        <f t="shared" si="13958"/>
        <v>39.919574324746641</v>
      </c>
      <c r="R3729" s="179">
        <f t="shared" si="13958"/>
        <v>42.890190424633879</v>
      </c>
      <c r="S3729" s="179">
        <f t="shared" si="13958"/>
        <v>43.987692312272209</v>
      </c>
      <c r="T3729" s="179">
        <f t="shared" si="13958"/>
        <v>46.313951766775624</v>
      </c>
      <c r="U3729" s="179">
        <f t="shared" si="13958"/>
        <v>46.308589730130045</v>
      </c>
      <c r="V3729" s="413">
        <f t="shared" si="13958"/>
        <v>49.835256505062254</v>
      </c>
      <c r="W3729" s="179">
        <f t="shared" si="13958"/>
        <v>50.852057330780973</v>
      </c>
      <c r="X3729" s="179">
        <f t="shared" si="13958"/>
        <v>50.56708800370901</v>
      </c>
      <c r="Y3729" s="77">
        <f>SQRT(V3723*V3723+V3724*V3724)/V3700/1.73</f>
        <v>49.835256505062254</v>
      </c>
      <c r="Z3729" s="179">
        <f t="shared" si="13958"/>
        <v>47.414868400493773</v>
      </c>
      <c r="AA3729" s="179">
        <f t="shared" si="13958"/>
        <v>47.36979723261561</v>
      </c>
      <c r="AB3729" s="399">
        <f t="shared" si="13958"/>
        <v>41.413006094825256</v>
      </c>
      <c r="AC3729" s="107">
        <f>AVERAGE(E3729:AB3729)</f>
        <v>44.076280338633268</v>
      </c>
      <c r="AD3729" s="76">
        <f>(AC3725-AC3729)/AC3725</f>
        <v>2.7729110177207379E-2</v>
      </c>
      <c r="AE3729" s="77"/>
      <c r="AF3729" s="78"/>
      <c r="AJ3729" s="400"/>
      <c r="AK3729" s="14"/>
      <c r="AL3729" s="14"/>
      <c r="AM3729" s="15"/>
      <c r="AN3729" s="14"/>
    </row>
    <row r="3730" spans="1:42" x14ac:dyDescent="0.25">
      <c r="A3730" s="3527" t="s">
        <v>49</v>
      </c>
      <c r="B3730" s="3490" t="s">
        <v>678</v>
      </c>
      <c r="C3730" s="123" t="s">
        <v>14</v>
      </c>
      <c r="D3730" s="120" t="s">
        <v>117</v>
      </c>
      <c r="E3730" s="68">
        <f t="shared" ref="E3730" si="13959">(E3734-D3734)*$AE3730*$AF3730</f>
        <v>496.00000000100408</v>
      </c>
      <c r="F3730" s="69">
        <f t="shared" ref="F3730" si="13960">(F3734-E3734)*$AE3730*$AF3730</f>
        <v>479.99999999956344</v>
      </c>
      <c r="G3730" s="69">
        <f t="shared" ref="G3730" si="13961">(G3734-F3734)*$AE3730*$AF3730</f>
        <v>479.99999999956344</v>
      </c>
      <c r="H3730" s="408">
        <f t="shared" ref="H3730" si="13962">(H3734-G3734)*$AE3730*$AF3730</f>
        <v>456.00000000013097</v>
      </c>
      <c r="I3730" s="69">
        <f t="shared" ref="I3730" si="13963">(I3734-H3734)*$AE3730*$AF3730</f>
        <v>479.99999999956344</v>
      </c>
      <c r="J3730" s="69">
        <f t="shared" ref="J3730" si="13964">(J3734-I3734)*$AE3730*$AF3730</f>
        <v>424.00000000088767</v>
      </c>
      <c r="K3730" s="69">
        <f t="shared" ref="K3730" si="13965">(K3734-J3734)*$AE3730*$AF3730</f>
        <v>479.99999999956344</v>
      </c>
      <c r="L3730" s="69">
        <f t="shared" ref="L3730" si="13966">(L3734-K3734)*$AE3730*$AF3730</f>
        <v>440.00000000050932</v>
      </c>
      <c r="M3730" s="69">
        <f t="shared" ref="M3730" si="13967">(M3734-L3734)*$AE3730*$AF3730</f>
        <v>495.99999999918509</v>
      </c>
      <c r="N3730" s="408">
        <f t="shared" ref="N3730" si="13968">(N3734-M3734)*$AE3730*$AF3730</f>
        <v>479.99999999956344</v>
      </c>
      <c r="O3730" s="69">
        <f t="shared" ref="O3730" si="13969">(O3734-N3734)*$AE3730*$AF3730</f>
        <v>464.00000000176078</v>
      </c>
      <c r="P3730" s="69">
        <f t="shared" ref="P3730" si="13970">(P3734-O3734)*$AE3730*$AF3730</f>
        <v>479.99999999956344</v>
      </c>
      <c r="Q3730" s="69">
        <f t="shared" ref="Q3730" si="13971">(Q3734-P3734)*$AE3730*$AF3730</f>
        <v>439.99999999869033</v>
      </c>
      <c r="R3730" s="69">
        <f t="shared" ref="R3730" si="13972">(R3734-Q3734)*$AE3730*$AF3730</f>
        <v>408.00000000126602</v>
      </c>
      <c r="S3730" s="69">
        <f t="shared" ref="S3730" si="13973">(S3734-R3734)*$AE3730*$AF3730</f>
        <v>423.99999999906868</v>
      </c>
      <c r="T3730" s="69">
        <f t="shared" ref="T3730" si="13974">(T3734-S3734)*$AE3730*$AF3730</f>
        <v>463.99999999994179</v>
      </c>
      <c r="U3730" s="69">
        <f t="shared" ref="U3730" si="13975">(U3734-T3734)*$AE3730*$AF3730</f>
        <v>480.00000000138243</v>
      </c>
      <c r="V3730" s="408">
        <f t="shared" ref="V3730" si="13976">(V3734-U3734)*$AE3730*$AF3730</f>
        <v>471.99999999975262</v>
      </c>
      <c r="W3730" s="69">
        <f t="shared" ref="W3730" si="13977">(W3734-V3734)*$AE3730*$AF3730</f>
        <v>495.99999999918509</v>
      </c>
      <c r="X3730" s="69">
        <f t="shared" ref="X3730" si="13978">(X3734-W3734)*$AE3730*$AF3730</f>
        <v>479.99999999956344</v>
      </c>
      <c r="Y3730" s="69">
        <f t="shared" ref="Y3730" si="13979">(Y3734-X3734)*$AE3730*$AF3730</f>
        <v>496.00000000100408</v>
      </c>
      <c r="Z3730" s="69">
        <f t="shared" ref="Z3730" si="13980">(Z3734-Y3734)*$AE3730*$AF3730</f>
        <v>479.99999999956344</v>
      </c>
      <c r="AA3730" s="69">
        <f t="shared" ref="AA3730" si="13981">(AA3734-Z3734)*$AE3730*$AF3730</f>
        <v>463.99999999994179</v>
      </c>
      <c r="AB3730" s="397">
        <f t="shared" ref="AB3730" si="13982">(AB3734-AA3734)*$AE3730*$AF3730</f>
        <v>440.00000000050932</v>
      </c>
      <c r="AC3730" s="132">
        <f>SUM(E3730:AB3730)</f>
        <v>11200.000000000728</v>
      </c>
      <c r="AD3730" s="68"/>
      <c r="AE3730" s="69">
        <v>100</v>
      </c>
      <c r="AF3730" s="70">
        <v>80</v>
      </c>
      <c r="AJ3730" s="400"/>
      <c r="AK3730" s="474"/>
      <c r="AL3730" s="475"/>
      <c r="AM3730" s="474"/>
      <c r="AN3730" s="15"/>
    </row>
    <row r="3731" spans="1:42" x14ac:dyDescent="0.25">
      <c r="A3731" s="3528"/>
      <c r="B3731" s="3491"/>
      <c r="C3731" s="121" t="s">
        <v>16</v>
      </c>
      <c r="D3731" s="106" t="s">
        <v>117</v>
      </c>
      <c r="E3731" s="396">
        <f t="shared" ref="E3731" si="13983">(E3735-D3735)*$AE3730*$AF3730</f>
        <v>47.999999999774445</v>
      </c>
      <c r="F3731" s="306">
        <f t="shared" ref="F3731" si="13984">(F3735-E3735)*$AE3730*$AF3730</f>
        <v>39.99999999996362</v>
      </c>
      <c r="G3731" s="306">
        <f t="shared" ref="G3731" si="13985">(G3735-F3735)*$AE3730*$AF3730</f>
        <v>48.000000000229193</v>
      </c>
      <c r="H3731" s="409">
        <f t="shared" ref="H3731" si="13986">(H3735-G3735)*$AE3730*$AF3730</f>
        <v>39.99999999996362</v>
      </c>
      <c r="I3731" s="306">
        <f t="shared" ref="I3731" si="13987">(I3735-H3735)*$AE3730*$AF3730</f>
        <v>47.999999999774445</v>
      </c>
      <c r="J3731" s="306">
        <f t="shared" ref="J3731" si="13988">(J3735-I3735)*$AE3730*$AF3730</f>
        <v>40.000000000418368</v>
      </c>
      <c r="K3731" s="306">
        <f t="shared" ref="K3731" si="13989">(K3735-J3735)*$AE3730*$AF3730</f>
        <v>39.99999999996362</v>
      </c>
      <c r="L3731" s="306">
        <f t="shared" ref="L3731" si="13990">(L3735-K3735)*$AE3730*$AF3730</f>
        <v>39.99999999996362</v>
      </c>
      <c r="M3731" s="306">
        <f t="shared" ref="M3731" si="13991">(M3735-L3735)*$AE3730*$AF3730</f>
        <v>47.999999999774445</v>
      </c>
      <c r="N3731" s="409">
        <f t="shared" ref="N3731" si="13992">(N3735-M3735)*$AE3730*$AF3730</f>
        <v>48.000000000229193</v>
      </c>
      <c r="O3731" s="306">
        <f t="shared" ref="O3731" si="13993">(O3735-N3735)*$AE3730*$AF3730</f>
        <v>39.99999999996362</v>
      </c>
      <c r="P3731" s="306">
        <f t="shared" ref="P3731" si="13994">(P3735-O3735)*$AE3730*$AF3730</f>
        <v>47.999999999774445</v>
      </c>
      <c r="Q3731" s="306">
        <f t="shared" ref="Q3731" si="13995">(Q3735-P3735)*$AE3730*$AF3730</f>
        <v>39.99999999996362</v>
      </c>
      <c r="R3731" s="306">
        <f t="shared" ref="R3731" si="13996">(R3735-Q3735)*$AE3730*$AF3730</f>
        <v>32.000000000152795</v>
      </c>
      <c r="S3731" s="306">
        <f t="shared" ref="S3731" si="13997">(S3735-R3735)*$AE3730*$AF3730</f>
        <v>39.99999999996362</v>
      </c>
      <c r="T3731" s="306">
        <f t="shared" ref="T3731" si="13998">(T3735-S3735)*$AE3730*$AF3730</f>
        <v>48.000000000229193</v>
      </c>
      <c r="U3731" s="306">
        <f t="shared" ref="U3731" si="13999">(U3735-T3735)*$AE3730*$AF3730</f>
        <v>39.99999999996362</v>
      </c>
      <c r="V3731" s="409">
        <f t="shared" ref="V3731" si="14000">(V3735-U3735)*$AE3730*$AF3730</f>
        <v>47.999999999774445</v>
      </c>
      <c r="W3731" s="306">
        <f t="shared" ref="W3731" si="14001">(W3735-V3735)*$AE3730*$AF3730</f>
        <v>48.000000000229193</v>
      </c>
      <c r="X3731" s="306">
        <f t="shared" ref="X3731" si="14002">(X3735-W3735)*$AE3730*$AF3730</f>
        <v>39.99999999996362</v>
      </c>
      <c r="Y3731" s="306">
        <f t="shared" ref="Y3731" si="14003">(Y3735-X3735)*$AE3730*$AF3730</f>
        <v>47.999999999774445</v>
      </c>
      <c r="Z3731" s="306">
        <f t="shared" ref="Z3731" si="14004">(Z3735-Y3735)*$AE3730*$AF3730</f>
        <v>48.000000000229193</v>
      </c>
      <c r="AA3731" s="306">
        <f t="shared" ref="AA3731" si="14005">(AA3735-Z3735)*$AE3730*$AF3730</f>
        <v>39.99999999996362</v>
      </c>
      <c r="AB3731" s="398">
        <f t="shared" ref="AB3731" si="14006">(AB3735-AA3735)*$AE3730*$AF3730</f>
        <v>39.99999999996362</v>
      </c>
      <c r="AC3731" s="105">
        <f>SUM(E3731:AB3731)</f>
        <v>1039.9999999999636</v>
      </c>
      <c r="AD3731" s="71"/>
      <c r="AE3731" s="153"/>
      <c r="AF3731" s="72"/>
      <c r="AJ3731" s="400"/>
      <c r="AK3731" s="15"/>
      <c r="AL3731" s="15"/>
      <c r="AM3731" s="15"/>
      <c r="AN3731" s="15"/>
    </row>
    <row r="3732" spans="1:42" x14ac:dyDescent="0.25">
      <c r="A3732" s="3528"/>
      <c r="B3732" s="3491"/>
      <c r="C3732" s="121" t="s">
        <v>17</v>
      </c>
      <c r="D3732" s="106" t="s">
        <v>56</v>
      </c>
      <c r="E3732" s="1571">
        <v>28</v>
      </c>
      <c r="F3732" s="1571">
        <v>27</v>
      </c>
      <c r="G3732" s="1571">
        <v>27</v>
      </c>
      <c r="H3732" s="435">
        <v>26</v>
      </c>
      <c r="I3732" s="1571">
        <v>27</v>
      </c>
      <c r="J3732" s="1571">
        <v>24</v>
      </c>
      <c r="K3732" s="1571">
        <v>27</v>
      </c>
      <c r="L3732" s="1571">
        <v>25</v>
      </c>
      <c r="M3732" s="1571">
        <v>28</v>
      </c>
      <c r="N3732" s="435">
        <v>27</v>
      </c>
      <c r="O3732" s="1571">
        <v>26</v>
      </c>
      <c r="P3732" s="1565">
        <v>27</v>
      </c>
      <c r="Q3732" s="1565">
        <v>25</v>
      </c>
      <c r="R3732" s="1565">
        <v>23</v>
      </c>
      <c r="S3732" s="1565">
        <v>24</v>
      </c>
      <c r="T3732" s="1565">
        <v>26</v>
      </c>
      <c r="U3732" s="1565">
        <v>27</v>
      </c>
      <c r="V3732" s="414">
        <v>27</v>
      </c>
      <c r="W3732" s="1565">
        <v>28</v>
      </c>
      <c r="X3732" s="1565">
        <v>27</v>
      </c>
      <c r="Y3732" s="324">
        <v>28</v>
      </c>
      <c r="Z3732" s="325">
        <v>27</v>
      </c>
      <c r="AA3732" s="325">
        <v>26</v>
      </c>
      <c r="AB3732" s="1567">
        <v>25</v>
      </c>
      <c r="AC3732" s="105">
        <f>AVERAGE(E3732:AB3732)</f>
        <v>26.333333333333332</v>
      </c>
      <c r="AD3732" s="74"/>
      <c r="AE3732" s="74"/>
      <c r="AF3732" s="75"/>
      <c r="AJ3732" s="400"/>
      <c r="AK3732" s="15"/>
      <c r="AL3732" s="15"/>
      <c r="AM3732" s="15"/>
      <c r="AN3732" s="15"/>
    </row>
    <row r="3733" spans="1:42" ht="16.5" thickBot="1" x14ac:dyDescent="0.3">
      <c r="A3733" s="3529"/>
      <c r="B3733" s="3492"/>
      <c r="C3733" s="121" t="s">
        <v>19</v>
      </c>
      <c r="D3733" s="106"/>
      <c r="E3733" s="311">
        <f t="shared" ref="E3733:AB3733" si="14007">E3731/E3730</f>
        <v>9.6774193547736448E-2</v>
      </c>
      <c r="F3733" s="312">
        <f t="shared" si="14007"/>
        <v>8.3333333333333329E-2</v>
      </c>
      <c r="G3733" s="312">
        <f t="shared" si="14007"/>
        <v>0.10000000000056844</v>
      </c>
      <c r="H3733" s="411">
        <f t="shared" si="14007"/>
        <v>8.7719298245509059E-2</v>
      </c>
      <c r="I3733" s="312">
        <f t="shared" si="14007"/>
        <v>9.9999999999621045E-2</v>
      </c>
      <c r="J3733" s="312">
        <f t="shared" si="14007"/>
        <v>9.4339622642298643E-2</v>
      </c>
      <c r="K3733" s="312">
        <f t="shared" si="14007"/>
        <v>8.3333333333333329E-2</v>
      </c>
      <c r="L3733" s="312">
        <f t="shared" si="14007"/>
        <v>9.0909090908902992E-2</v>
      </c>
      <c r="M3733" s="312">
        <f t="shared" si="14007"/>
        <v>9.6774193548091345E-2</v>
      </c>
      <c r="N3733" s="411">
        <f t="shared" si="14007"/>
        <v>0.10000000000056844</v>
      </c>
      <c r="O3733" s="312">
        <f t="shared" si="14007"/>
        <v>8.6206896551318593E-2</v>
      </c>
      <c r="P3733" s="312">
        <f t="shared" si="14007"/>
        <v>9.9999999999621045E-2</v>
      </c>
      <c r="Q3733" s="312">
        <f t="shared" si="14007"/>
        <v>9.0909090909278817E-2</v>
      </c>
      <c r="R3733" s="312">
        <f t="shared" si="14007"/>
        <v>7.8431372549150738E-2</v>
      </c>
      <c r="S3733" s="312">
        <f t="shared" si="14007"/>
        <v>9.4339622641630858E-2</v>
      </c>
      <c r="T3733" s="312">
        <f t="shared" si="14007"/>
        <v>0.10344827586257589</v>
      </c>
      <c r="U3733" s="312">
        <f t="shared" si="14007"/>
        <v>8.333333333301754E-2</v>
      </c>
      <c r="V3733" s="411">
        <f t="shared" si="14007"/>
        <v>0.10169491525381272</v>
      </c>
      <c r="W3733" s="312">
        <f t="shared" si="14007"/>
        <v>9.6774193549008181E-2</v>
      </c>
      <c r="X3733" s="312">
        <f t="shared" si="14007"/>
        <v>8.3333333333333329E-2</v>
      </c>
      <c r="Y3733" s="312">
        <f>V3731/V3730</f>
        <v>0.10169491525381272</v>
      </c>
      <c r="Z3733" s="312">
        <f t="shared" si="14007"/>
        <v>0.10000000000056844</v>
      </c>
      <c r="AA3733" s="312">
        <f t="shared" si="14007"/>
        <v>8.6206896551656545E-2</v>
      </c>
      <c r="AB3733" s="335">
        <f t="shared" si="14007"/>
        <v>9.0909090908902992E-2</v>
      </c>
      <c r="AC3733" s="477">
        <f>MAX(E3733:AB3733)</f>
        <v>0.10344827586257589</v>
      </c>
      <c r="AD3733" s="71"/>
      <c r="AE3733" s="153"/>
      <c r="AF3733" s="72"/>
      <c r="AJ3733" s="400"/>
      <c r="AK3733" s="15"/>
      <c r="AL3733" s="15"/>
      <c r="AM3733" s="15"/>
      <c r="AN3733" s="15"/>
    </row>
    <row r="3734" spans="1:42" hidden="1" x14ac:dyDescent="0.25">
      <c r="A3734" s="2227"/>
      <c r="B3734" s="2230"/>
      <c r="C3734" s="122" t="s">
        <v>118</v>
      </c>
      <c r="D3734" s="106">
        <v>1317.31</v>
      </c>
      <c r="E3734" s="308">
        <v>1317.3720000000001</v>
      </c>
      <c r="F3734" s="309">
        <v>1317.432</v>
      </c>
      <c r="G3734" s="309">
        <v>1317.492</v>
      </c>
      <c r="H3734" s="406">
        <v>1317.549</v>
      </c>
      <c r="I3734" s="309">
        <v>1317.6089999999999</v>
      </c>
      <c r="J3734" s="309">
        <v>1317.662</v>
      </c>
      <c r="K3734" s="309">
        <v>1317.722</v>
      </c>
      <c r="L3734" s="309">
        <v>1317.777</v>
      </c>
      <c r="M3734" s="309">
        <v>1317.8389999999999</v>
      </c>
      <c r="N3734" s="406">
        <v>1317.8989999999999</v>
      </c>
      <c r="O3734" s="309">
        <v>1317.9570000000001</v>
      </c>
      <c r="P3734" s="309">
        <v>1318.0170000000001</v>
      </c>
      <c r="Q3734" s="309">
        <v>1318.0719999999999</v>
      </c>
      <c r="R3734" s="309">
        <v>1318.123</v>
      </c>
      <c r="S3734" s="309">
        <v>1318.1759999999999</v>
      </c>
      <c r="T3734" s="309">
        <v>1318.2339999999999</v>
      </c>
      <c r="U3734" s="309">
        <v>1318.2940000000001</v>
      </c>
      <c r="V3734" s="309">
        <v>1318.3530000000001</v>
      </c>
      <c r="W3734" s="309">
        <v>1318.415</v>
      </c>
      <c r="X3734" s="309">
        <v>1318.4749999999999</v>
      </c>
      <c r="Y3734" s="406">
        <v>1318.537</v>
      </c>
      <c r="Z3734" s="153">
        <v>1318.597</v>
      </c>
      <c r="AA3734" s="153">
        <v>1318.655</v>
      </c>
      <c r="AB3734" s="314">
        <v>1318.71</v>
      </c>
      <c r="AC3734" s="106"/>
      <c r="AD3734" s="71"/>
      <c r="AE3734" s="153"/>
      <c r="AF3734" s="72"/>
      <c r="AJ3734" s="400"/>
      <c r="AK3734" s="15"/>
      <c r="AL3734" s="15"/>
      <c r="AM3734" s="15"/>
      <c r="AN3734" s="15"/>
    </row>
    <row r="3735" spans="1:42" s="181" customFormat="1" hidden="1" x14ac:dyDescent="0.25">
      <c r="A3735" s="2227"/>
      <c r="B3735" s="2230"/>
      <c r="C3735" s="122" t="s">
        <v>119</v>
      </c>
      <c r="D3735" s="106">
        <v>265.24</v>
      </c>
      <c r="E3735" s="308">
        <v>265.24599999999998</v>
      </c>
      <c r="F3735" s="309">
        <v>265.25099999999998</v>
      </c>
      <c r="G3735" s="308">
        <v>265.25700000000001</v>
      </c>
      <c r="H3735" s="406">
        <v>265.262</v>
      </c>
      <c r="I3735" s="309">
        <v>265.26799999999997</v>
      </c>
      <c r="J3735" s="309">
        <v>265.27300000000002</v>
      </c>
      <c r="K3735" s="309">
        <v>265.27800000000002</v>
      </c>
      <c r="L3735" s="309">
        <v>265.28300000000002</v>
      </c>
      <c r="M3735" s="309">
        <v>265.28899999999999</v>
      </c>
      <c r="N3735" s="406">
        <v>265.29500000000002</v>
      </c>
      <c r="O3735" s="309">
        <v>265.3</v>
      </c>
      <c r="P3735" s="309">
        <v>265.30599999999998</v>
      </c>
      <c r="Q3735" s="309">
        <v>265.31099999999998</v>
      </c>
      <c r="R3735" s="309">
        <v>265.315</v>
      </c>
      <c r="S3735" s="309">
        <v>265.32</v>
      </c>
      <c r="T3735" s="309">
        <v>265.32600000000002</v>
      </c>
      <c r="U3735" s="309">
        <v>265.33100000000002</v>
      </c>
      <c r="V3735" s="309">
        <v>265.33699999999999</v>
      </c>
      <c r="W3735" s="309">
        <v>265.34300000000002</v>
      </c>
      <c r="X3735" s="309">
        <v>265.34800000000001</v>
      </c>
      <c r="Y3735" s="406">
        <v>265.35399999999998</v>
      </c>
      <c r="Z3735" s="153">
        <v>265.36</v>
      </c>
      <c r="AA3735" s="153">
        <v>265.36500000000001</v>
      </c>
      <c r="AB3735" s="314">
        <v>265.37</v>
      </c>
      <c r="AC3735" s="106"/>
      <c r="AD3735" s="71"/>
      <c r="AE3735" s="153"/>
      <c r="AF3735" s="72"/>
      <c r="AH3735" s="844"/>
      <c r="AI3735" s="845"/>
      <c r="AJ3735" s="845"/>
      <c r="AK3735" s="845"/>
      <c r="AL3735" s="846"/>
      <c r="AM3735" s="846"/>
      <c r="AN3735" s="189"/>
      <c r="AO3735" s="189"/>
      <c r="AP3735" s="189"/>
    </row>
    <row r="3736" spans="1:42" ht="16.5" hidden="1" thickBot="1" x14ac:dyDescent="0.3">
      <c r="A3736" s="3520" t="s">
        <v>44</v>
      </c>
      <c r="B3736" s="3521"/>
      <c r="C3736" s="3522"/>
      <c r="D3736" s="112"/>
      <c r="E3736" s="178">
        <f>SQRT(E3730*E3730+E3731*E3731)/E3700/1.73</f>
        <v>27.776721873216744</v>
      </c>
      <c r="F3736" s="179">
        <f t="shared" ref="F3736:AB3736" si="14008">SQRT(F3730*F3730+F3731*F3731)/F3700/1.73</f>
        <v>26.79676340363142</v>
      </c>
      <c r="G3736" s="179">
        <f t="shared" si="14008"/>
        <v>26.78582897799421</v>
      </c>
      <c r="H3736" s="413">
        <f t="shared" si="14008"/>
        <v>25.441919966071932</v>
      </c>
      <c r="I3736" s="179">
        <f t="shared" si="14008"/>
        <v>26.760122808147177</v>
      </c>
      <c r="J3736" s="179">
        <f t="shared" si="14008"/>
        <v>23.762057989573076</v>
      </c>
      <c r="K3736" s="179">
        <f t="shared" si="14008"/>
        <v>26.617435159056448</v>
      </c>
      <c r="L3736" s="179">
        <f t="shared" si="14008"/>
        <v>24.368708946741073</v>
      </c>
      <c r="M3736" s="179">
        <f t="shared" si="14008"/>
        <v>27.616932485542769</v>
      </c>
      <c r="N3736" s="413">
        <f t="shared" si="14008"/>
        <v>26.78582897799421</v>
      </c>
      <c r="O3736" s="179">
        <f t="shared" si="14008"/>
        <v>25.884890311929937</v>
      </c>
      <c r="P3736" s="179">
        <f t="shared" si="14008"/>
        <v>26.734465931054036</v>
      </c>
      <c r="Q3736" s="179">
        <f t="shared" si="14008"/>
        <v>24.415303036405287</v>
      </c>
      <c r="R3736" s="179">
        <f t="shared" si="14008"/>
        <v>22.659235155969224</v>
      </c>
      <c r="S3736" s="179">
        <f t="shared" si="14008"/>
        <v>23.67066545874092</v>
      </c>
      <c r="T3736" s="179">
        <f t="shared" si="14008"/>
        <v>25.606780055200925</v>
      </c>
      <c r="U3736" s="179">
        <f t="shared" si="14008"/>
        <v>26.365376114088853</v>
      </c>
      <c r="V3736" s="413">
        <f t="shared" si="14008"/>
        <v>26.369186310670223</v>
      </c>
      <c r="W3736" s="179">
        <f t="shared" si="14008"/>
        <v>27.643436259523643</v>
      </c>
      <c r="X3736" s="179">
        <f t="shared" si="14008"/>
        <v>26.617435159056448</v>
      </c>
      <c r="Y3736" s="77">
        <f>SQRT(V3730*V3730+V3731*V3731)/V3700/1.73</f>
        <v>26.369186310670223</v>
      </c>
      <c r="Z3736" s="77">
        <f t="shared" si="14008"/>
        <v>26.530968569069433</v>
      </c>
      <c r="AA3736" s="77">
        <f t="shared" si="14008"/>
        <v>25.589625403329261</v>
      </c>
      <c r="AB3736" s="1896">
        <f t="shared" si="14008"/>
        <v>24.184097515326368</v>
      </c>
      <c r="AC3736" s="107">
        <f>AVERAGE(E3736:AB3736)</f>
        <v>25.88970717412516</v>
      </c>
      <c r="AD3736" s="76">
        <f>(AC3732-AC3736)/AC3732</f>
        <v>1.6846563007905269E-2</v>
      </c>
      <c r="AE3736" s="77"/>
      <c r="AF3736" s="78"/>
      <c r="AJ3736" s="400"/>
      <c r="AK3736" s="14"/>
      <c r="AL3736" s="14"/>
      <c r="AM3736" s="15"/>
      <c r="AN3736" s="14"/>
    </row>
    <row r="3737" spans="1:42" x14ac:dyDescent="0.25">
      <c r="A3737" s="3527" t="s">
        <v>38</v>
      </c>
      <c r="B3737" s="3490" t="s">
        <v>679</v>
      </c>
      <c r="C3737" s="119" t="s">
        <v>14</v>
      </c>
      <c r="D3737" s="111" t="s">
        <v>117</v>
      </c>
      <c r="E3737" s="68">
        <f t="shared" ref="E3737" si="14009">(E3741-D3741)*$AE3737*$AF3737</f>
        <v>258.00000000162981</v>
      </c>
      <c r="F3737" s="69">
        <f t="shared" ref="F3737" si="14010">(F3741-E3741)*$AE3737*$AF3737</f>
        <v>257.99999999799184</v>
      </c>
      <c r="G3737" s="69">
        <f t="shared" ref="G3737" si="14011">(G3741-F3741)*$AE3737*$AF3737</f>
        <v>258.00000000162981</v>
      </c>
      <c r="H3737" s="408">
        <f t="shared" ref="H3737" si="14012">(H3741-G3741)*$AE3737*$AF3737</f>
        <v>243.99999999877764</v>
      </c>
      <c r="I3737" s="69">
        <f t="shared" ref="I3737" si="14013">(I3741-H3741)*$AE3737*$AF3737</f>
        <v>244.00000000241562</v>
      </c>
      <c r="J3737" s="69">
        <f t="shared" ref="J3737" si="14014">(J3741-I3741)*$AE3737*$AF3737</f>
        <v>257.99999999799184</v>
      </c>
      <c r="K3737" s="69">
        <f t="shared" ref="K3737" si="14015">(K3741-J3741)*$AE3737*$AF3737</f>
        <v>272.00000000084401</v>
      </c>
      <c r="L3737" s="69">
        <f t="shared" ref="L3737" si="14016">(L3741-K3741)*$AE3737*$AF3737</f>
        <v>286.00000000005821</v>
      </c>
      <c r="M3737" s="69">
        <f t="shared" ref="M3737" si="14017">(M3741-L3741)*$AE3737*$AF3737</f>
        <v>401.99999999822467</v>
      </c>
      <c r="N3737" s="408">
        <f t="shared" ref="N3737" si="14018">(N3741-M3741)*$AE3737*$AF3737</f>
        <v>444.00000000314321</v>
      </c>
      <c r="O3737" s="69">
        <f t="shared" ref="O3737" si="14019">(O3741-N3741)*$AE3737*$AF3737</f>
        <v>443.99999999950523</v>
      </c>
      <c r="P3737" s="69">
        <f t="shared" ref="P3737" si="14020">(P3741-O3741)*$AE3737*$AF3737</f>
        <v>373.99999999979627</v>
      </c>
      <c r="Q3737" s="69">
        <f t="shared" ref="Q3737" si="14021">(Q3741-P3741)*$AE3737*$AF3737</f>
        <v>329.99999999810825</v>
      </c>
      <c r="R3737" s="69">
        <f t="shared" ref="R3737" si="14022">(R3741-Q3741)*$AE3737*$AF3737</f>
        <v>400.00000000145519</v>
      </c>
      <c r="S3737" s="69">
        <f t="shared" ref="S3737" si="14023">(S3741-R3741)*$AE3737*$AF3737</f>
        <v>358.00000000017462</v>
      </c>
      <c r="T3737" s="69">
        <f t="shared" ref="T3737" si="14024">(T3741-S3741)*$AE3737*$AF3737</f>
        <v>360.00000000058208</v>
      </c>
      <c r="U3737" s="69">
        <f t="shared" ref="U3737" si="14025">(U3741-T3741)*$AE3737*$AF3737</f>
        <v>329.99999999810825</v>
      </c>
      <c r="V3737" s="408">
        <f t="shared" ref="V3737" si="14026">(V3741-U3741)*$AE3737*$AF3737</f>
        <v>286.00000000005821</v>
      </c>
      <c r="W3737" s="69">
        <f t="shared" ref="W3737" si="14027">(W3741-V3741)*$AE3737*$AF3737</f>
        <v>272.00000000084401</v>
      </c>
      <c r="X3737" s="69">
        <f t="shared" ref="X3737" si="14028">(X3741-W3741)*$AE3737*$AF3737</f>
        <v>258.00000000162981</v>
      </c>
      <c r="Y3737" s="69">
        <f t="shared" ref="Y3737" si="14029">(Y3741-X3741)*$AE3737*$AF3737</f>
        <v>271.99999999720603</v>
      </c>
      <c r="Z3737" s="69">
        <f t="shared" ref="Z3737" si="14030">(Z3741-Y3741)*$AE3737*$AF3737</f>
        <v>288.00000000046566</v>
      </c>
      <c r="AA3737" s="69">
        <f t="shared" ref="AA3737" si="14031">(AA3741-Z3741)*$AE3737*$AF3737</f>
        <v>299.9999999992724</v>
      </c>
      <c r="AB3737" s="397">
        <f t="shared" ref="AB3737" si="14032">(AB3741-AA3741)*$AE3737*$AF3737</f>
        <v>244.00000000241562</v>
      </c>
      <c r="AC3737" s="104">
        <f>SUM(E3737:AB3737)</f>
        <v>7440.0000000023283</v>
      </c>
      <c r="AD3737" s="68"/>
      <c r="AE3737" s="69">
        <v>100</v>
      </c>
      <c r="AF3737" s="70">
        <v>20</v>
      </c>
      <c r="AJ3737" s="400"/>
      <c r="AK3737" s="474"/>
      <c r="AL3737" s="475"/>
      <c r="AM3737" s="474"/>
      <c r="AN3737" s="15"/>
    </row>
    <row r="3738" spans="1:42" x14ac:dyDescent="0.25">
      <c r="A3738" s="3528"/>
      <c r="B3738" s="3491"/>
      <c r="C3738" s="121" t="s">
        <v>16</v>
      </c>
      <c r="D3738" s="106" t="s">
        <v>117</v>
      </c>
      <c r="E3738" s="396">
        <f t="shared" ref="E3738" si="14033">(E3742-D3742)*$AE3737*$AF3737</f>
        <v>175.99999999947613</v>
      </c>
      <c r="F3738" s="306">
        <f t="shared" ref="F3738" si="14034">(F3742-E3742)*$AE3737*$AF3737</f>
        <v>176.00000000129512</v>
      </c>
      <c r="G3738" s="306">
        <f t="shared" ref="G3738" si="14035">(G3742-F3742)*$AE3737*$AF3737</f>
        <v>175.99999999947613</v>
      </c>
      <c r="H3738" s="409">
        <f t="shared" ref="H3738" si="14036">(H3742-G3742)*$AE3737*$AF3737</f>
        <v>165.99999999925785</v>
      </c>
      <c r="I3738" s="306">
        <f t="shared" ref="I3738" si="14037">(I3742-H3742)*$AE3737*$AF3737</f>
        <v>168.0000000014843</v>
      </c>
      <c r="J3738" s="306">
        <f t="shared" ref="J3738" si="14038">(J3742-I3742)*$AE3737*$AF3737</f>
        <v>175.99999999947613</v>
      </c>
      <c r="K3738" s="306">
        <f t="shared" ref="K3738" si="14039">(K3742-J3742)*$AE3737*$AF3737</f>
        <v>185.99999999969441</v>
      </c>
      <c r="L3738" s="306">
        <f t="shared" ref="L3738" si="14040">(L3742-K3742)*$AE3737*$AF3737</f>
        <v>195.99999999991269</v>
      </c>
      <c r="M3738" s="306">
        <f t="shared" ref="M3738" si="14041">(M3742-L3742)*$AE3737*$AF3737</f>
        <v>273.99999999943248</v>
      </c>
      <c r="N3738" s="409">
        <f t="shared" ref="N3738" si="14042">(N3742-M3742)*$AE3737*$AF3737</f>
        <v>302.00000000149885</v>
      </c>
      <c r="O3738" s="306">
        <f t="shared" ref="O3738" si="14043">(O3742-N3742)*$AE3737*$AF3737</f>
        <v>304.00000000008731</v>
      </c>
      <c r="P3738" s="306">
        <f t="shared" ref="P3738" si="14044">(P3742-O3742)*$AE3737*$AF3737</f>
        <v>253.99999999899592</v>
      </c>
      <c r="Q3738" s="306">
        <f t="shared" ref="Q3738" si="14045">(Q3742-P3742)*$AE3737*$AF3737</f>
        <v>226.00000000056752</v>
      </c>
      <c r="R3738" s="306">
        <f t="shared" ref="R3738" si="14046">(R3742-Q3742)*$AE3737*$AF3737</f>
        <v>273.99999999943248</v>
      </c>
      <c r="S3738" s="306">
        <f t="shared" ref="S3738" si="14047">(S3742-R3742)*$AE3737*$AF3737</f>
        <v>244.00000000059663</v>
      </c>
      <c r="T3738" s="306">
        <f t="shared" ref="T3738" si="14048">(T3742-S3742)*$AE3737*$AF3737</f>
        <v>245.99999999918509</v>
      </c>
      <c r="U3738" s="306">
        <f t="shared" ref="U3738" si="14049">(U3742-T3742)*$AE3737*$AF3737</f>
        <v>224.00000000016007</v>
      </c>
      <c r="V3738" s="409">
        <f t="shared" ref="V3738" si="14050">(V3742-U3742)*$AE3737*$AF3737</f>
        <v>195.99999999991269</v>
      </c>
      <c r="W3738" s="306">
        <f t="shared" ref="W3738" si="14051">(W3742-V3742)*$AE3737*$AF3737</f>
        <v>185.99999999969441</v>
      </c>
      <c r="X3738" s="306">
        <f t="shared" ref="X3738" si="14052">(X3742-W3742)*$AE3737*$AF3737</f>
        <v>176.00000000129512</v>
      </c>
      <c r="Y3738" s="306">
        <f t="shared" ref="Y3738" si="14053">(Y3742-X3742)*$AE3737*$AF3737</f>
        <v>185.99999999969441</v>
      </c>
      <c r="Z3738" s="306">
        <f t="shared" ref="Z3738" si="14054">(Z3742-Y3742)*$AE3737*$AF3737</f>
        <v>195.99999999991269</v>
      </c>
      <c r="AA3738" s="306">
        <f t="shared" ref="AA3738" si="14055">(AA3742-Z3742)*$AE3737*$AF3737</f>
        <v>206.00000000013097</v>
      </c>
      <c r="AB3738" s="398">
        <f t="shared" ref="AB3738" si="14056">(AB3742-AA3742)*$AE3737*$AF3737</f>
        <v>165.99999999925785</v>
      </c>
      <c r="AC3738" s="105">
        <f>SUM(E3738:AB3738)</f>
        <v>5079.9999999999272</v>
      </c>
      <c r="AD3738" s="71"/>
      <c r="AE3738" s="153"/>
      <c r="AF3738" s="72"/>
      <c r="AJ3738" s="400"/>
      <c r="AK3738" s="15"/>
      <c r="AL3738" s="15"/>
      <c r="AM3738" s="15"/>
      <c r="AN3738" s="15"/>
    </row>
    <row r="3739" spans="1:42" x14ac:dyDescent="0.25">
      <c r="A3739" s="3528"/>
      <c r="B3739" s="3491"/>
      <c r="C3739" s="121" t="s">
        <v>17</v>
      </c>
      <c r="D3739" s="106" t="s">
        <v>56</v>
      </c>
      <c r="E3739" s="1571">
        <v>18</v>
      </c>
      <c r="F3739" s="1565">
        <v>18</v>
      </c>
      <c r="G3739" s="1565">
        <v>18</v>
      </c>
      <c r="H3739" s="414">
        <v>17</v>
      </c>
      <c r="I3739" s="1565">
        <v>17</v>
      </c>
      <c r="J3739" s="1565">
        <v>18</v>
      </c>
      <c r="K3739" s="1565">
        <v>19</v>
      </c>
      <c r="L3739" s="1565">
        <v>20</v>
      </c>
      <c r="M3739" s="1565">
        <v>28</v>
      </c>
      <c r="N3739" s="414">
        <v>31</v>
      </c>
      <c r="O3739" s="1565">
        <v>31</v>
      </c>
      <c r="P3739" s="1565">
        <v>26</v>
      </c>
      <c r="Q3739" s="1565">
        <v>23</v>
      </c>
      <c r="R3739" s="1565">
        <v>28</v>
      </c>
      <c r="S3739" s="1565">
        <v>25</v>
      </c>
      <c r="T3739" s="1565">
        <v>25</v>
      </c>
      <c r="U3739" s="1565">
        <v>23</v>
      </c>
      <c r="V3739" s="414">
        <v>20</v>
      </c>
      <c r="W3739" s="1565">
        <v>19</v>
      </c>
      <c r="X3739" s="1565">
        <v>18</v>
      </c>
      <c r="Y3739" s="325">
        <v>19</v>
      </c>
      <c r="Z3739" s="1565">
        <v>20</v>
      </c>
      <c r="AA3739" s="1565">
        <v>21</v>
      </c>
      <c r="AB3739" s="1598">
        <v>17</v>
      </c>
      <c r="AC3739" s="105">
        <f>AVERAGE(E3739:AB3739)</f>
        <v>21.625</v>
      </c>
      <c r="AD3739" s="74"/>
      <c r="AE3739" s="74"/>
      <c r="AF3739" s="75"/>
      <c r="AJ3739" s="400"/>
      <c r="AK3739" s="15"/>
      <c r="AL3739" s="15"/>
      <c r="AM3739" s="15"/>
      <c r="AN3739" s="15"/>
    </row>
    <row r="3740" spans="1:42" ht="16.5" thickBot="1" x14ac:dyDescent="0.3">
      <c r="A3740" s="3674"/>
      <c r="B3740" s="3519"/>
      <c r="C3740" s="124" t="s">
        <v>19</v>
      </c>
      <c r="D3740" s="112"/>
      <c r="E3740" s="315">
        <f t="shared" ref="E3740:AB3740" si="14057">E3738/E3737</f>
        <v>0.68217054262931909</v>
      </c>
      <c r="F3740" s="316">
        <f t="shared" si="14057"/>
        <v>0.68217054264598853</v>
      </c>
      <c r="G3740" s="316">
        <f t="shared" si="14057"/>
        <v>0.68217054262931909</v>
      </c>
      <c r="H3740" s="424">
        <f t="shared" si="14057"/>
        <v>0.6803278688528257</v>
      </c>
      <c r="I3740" s="316">
        <f t="shared" si="14057"/>
        <v>0.68852459016320111</v>
      </c>
      <c r="J3740" s="316">
        <f t="shared" si="14057"/>
        <v>0.68217054263893817</v>
      </c>
      <c r="K3740" s="316">
        <f t="shared" si="14057"/>
        <v>0.68382352940851931</v>
      </c>
      <c r="L3740" s="316">
        <f t="shared" si="14057"/>
        <v>0.68531468531424056</v>
      </c>
      <c r="M3740" s="316">
        <f t="shared" si="14057"/>
        <v>0.68159203980259331</v>
      </c>
      <c r="N3740" s="424">
        <f t="shared" si="14057"/>
        <v>0.68018018017874071</v>
      </c>
      <c r="O3740" s="316">
        <f t="shared" si="14057"/>
        <v>0.68468468468564425</v>
      </c>
      <c r="P3740" s="316">
        <f t="shared" si="14057"/>
        <v>0.6791443850244232</v>
      </c>
      <c r="Q3740" s="316">
        <f t="shared" si="14057"/>
        <v>0.68484848485413052</v>
      </c>
      <c r="R3740" s="316">
        <f t="shared" si="14057"/>
        <v>0.68499999999608918</v>
      </c>
      <c r="S3740" s="316">
        <f t="shared" si="14057"/>
        <v>0.68156424581138997</v>
      </c>
      <c r="T3740" s="316">
        <f t="shared" si="14057"/>
        <v>0.68333333332996482</v>
      </c>
      <c r="U3740" s="316">
        <f t="shared" si="14057"/>
        <v>0.67878787879225511</v>
      </c>
      <c r="V3740" s="424">
        <f t="shared" si="14057"/>
        <v>0.68531468531424056</v>
      </c>
      <c r="W3740" s="316">
        <f t="shared" si="14057"/>
        <v>0.68382352940851931</v>
      </c>
      <c r="X3740" s="316">
        <f t="shared" si="14057"/>
        <v>0.68217054263636945</v>
      </c>
      <c r="Y3740" s="316">
        <f>V3738/V3737</f>
        <v>0.68531468531424056</v>
      </c>
      <c r="Z3740" s="316">
        <f t="shared" si="14057"/>
        <v>0.68055555555415204</v>
      </c>
      <c r="AA3740" s="316">
        <f t="shared" si="14057"/>
        <v>0.68666666666876863</v>
      </c>
      <c r="AB3740" s="870">
        <f t="shared" si="14057"/>
        <v>0.68032786884268215</v>
      </c>
      <c r="AC3740" s="498">
        <f>MAX(E3740:AB3740)</f>
        <v>0.68852459016320111</v>
      </c>
      <c r="AD3740" s="71"/>
      <c r="AE3740" s="153"/>
      <c r="AF3740" s="72"/>
      <c r="AJ3740" s="400"/>
      <c r="AK3740" s="15"/>
      <c r="AL3740" s="15"/>
      <c r="AM3740" s="15"/>
      <c r="AN3740" s="15"/>
    </row>
    <row r="3741" spans="1:42" hidden="1" x14ac:dyDescent="0.25">
      <c r="A3741" s="2217"/>
      <c r="B3741" s="2220"/>
      <c r="C3741" s="360" t="s">
        <v>118</v>
      </c>
      <c r="D3741" s="120">
        <v>9240.14</v>
      </c>
      <c r="E3741" s="136">
        <v>9240.2690000000002</v>
      </c>
      <c r="F3741" s="134">
        <v>9240.3979999999992</v>
      </c>
      <c r="G3741" s="134">
        <v>9240.527</v>
      </c>
      <c r="H3741" s="405">
        <v>9240.6489999999994</v>
      </c>
      <c r="I3741" s="134">
        <v>9240.7710000000006</v>
      </c>
      <c r="J3741" s="134">
        <v>9240.9</v>
      </c>
      <c r="K3741" s="134">
        <v>9241.0360000000001</v>
      </c>
      <c r="L3741" s="134">
        <v>9241.1790000000001</v>
      </c>
      <c r="M3741" s="134">
        <v>9241.3799999999992</v>
      </c>
      <c r="N3741" s="405">
        <v>9241.6020000000008</v>
      </c>
      <c r="O3741" s="134">
        <v>9241.8240000000005</v>
      </c>
      <c r="P3741" s="134">
        <v>9242.0110000000004</v>
      </c>
      <c r="Q3741" s="134">
        <v>9242.1759999999995</v>
      </c>
      <c r="R3741" s="134">
        <v>9242.3760000000002</v>
      </c>
      <c r="S3741" s="134">
        <v>9242.5550000000003</v>
      </c>
      <c r="T3741" s="134">
        <v>9242.7350000000006</v>
      </c>
      <c r="U3741" s="134">
        <v>9242.9</v>
      </c>
      <c r="V3741" s="134">
        <v>9243.0429999999997</v>
      </c>
      <c r="W3741" s="134">
        <v>9243.1790000000001</v>
      </c>
      <c r="X3741" s="134">
        <v>9243.3080000000009</v>
      </c>
      <c r="Y3741" s="405">
        <v>9243.4439999999995</v>
      </c>
      <c r="Z3741" s="134">
        <v>9243.5879999999997</v>
      </c>
      <c r="AA3741" s="134">
        <v>9243.7379999999994</v>
      </c>
      <c r="AB3741" s="518">
        <v>9243.86</v>
      </c>
      <c r="AC3741" s="120"/>
      <c r="AD3741" s="71"/>
      <c r="AE3741" s="153"/>
      <c r="AF3741" s="72"/>
      <c r="AJ3741" s="400"/>
      <c r="AK3741" s="15"/>
      <c r="AL3741" s="15"/>
      <c r="AM3741" s="15"/>
      <c r="AN3741" s="15"/>
    </row>
    <row r="3742" spans="1:42" s="181" customFormat="1" hidden="1" x14ac:dyDescent="0.25">
      <c r="A3742" s="2227"/>
      <c r="B3742" s="2230"/>
      <c r="C3742" s="122" t="s">
        <v>119</v>
      </c>
      <c r="D3742" s="106">
        <v>5082.16</v>
      </c>
      <c r="E3742" s="308">
        <v>5082.2479999999996</v>
      </c>
      <c r="F3742" s="309">
        <v>5082.3360000000002</v>
      </c>
      <c r="G3742" s="309">
        <v>5082.424</v>
      </c>
      <c r="H3742" s="406">
        <v>5082.5069999999996</v>
      </c>
      <c r="I3742" s="309">
        <v>5082.5910000000003</v>
      </c>
      <c r="J3742" s="309">
        <v>5082.6790000000001</v>
      </c>
      <c r="K3742" s="309">
        <v>5082.7719999999999</v>
      </c>
      <c r="L3742" s="309">
        <v>5082.87</v>
      </c>
      <c r="M3742" s="309">
        <v>5083.0069999999996</v>
      </c>
      <c r="N3742" s="406">
        <v>5083.1580000000004</v>
      </c>
      <c r="O3742" s="309">
        <v>5083.3100000000004</v>
      </c>
      <c r="P3742" s="309">
        <v>5083.4369999999999</v>
      </c>
      <c r="Q3742" s="309">
        <v>5083.55</v>
      </c>
      <c r="R3742" s="309">
        <v>5083.6869999999999</v>
      </c>
      <c r="S3742" s="309">
        <v>5083.8090000000002</v>
      </c>
      <c r="T3742" s="309">
        <v>5083.9319999999998</v>
      </c>
      <c r="U3742" s="309">
        <v>5084.0439999999999</v>
      </c>
      <c r="V3742" s="309">
        <v>5084.1419999999998</v>
      </c>
      <c r="W3742" s="309">
        <v>5084.2349999999997</v>
      </c>
      <c r="X3742" s="309">
        <v>5084.3230000000003</v>
      </c>
      <c r="Y3742" s="406">
        <v>5084.4160000000002</v>
      </c>
      <c r="Z3742" s="309">
        <v>5084.5140000000001</v>
      </c>
      <c r="AA3742" s="309">
        <v>5084.6170000000002</v>
      </c>
      <c r="AB3742" s="934">
        <v>5084.7</v>
      </c>
      <c r="AC3742" s="106"/>
      <c r="AD3742" s="71"/>
      <c r="AE3742" s="153"/>
      <c r="AF3742" s="72"/>
      <c r="AH3742" s="844"/>
      <c r="AI3742" s="845"/>
      <c r="AJ3742" s="845"/>
      <c r="AK3742" s="845"/>
      <c r="AL3742" s="846"/>
      <c r="AM3742" s="846"/>
      <c r="AN3742" s="189"/>
      <c r="AO3742" s="189"/>
      <c r="AP3742" s="189"/>
    </row>
    <row r="3743" spans="1:42" ht="16.5" hidden="1" thickBot="1" x14ac:dyDescent="0.3">
      <c r="A3743" s="3520" t="s">
        <v>44</v>
      </c>
      <c r="B3743" s="3521"/>
      <c r="C3743" s="3522"/>
      <c r="D3743" s="112"/>
      <c r="E3743" s="178">
        <f>SQRT(E3737*E3737+E3738*E3738)/E3701/1.73</f>
        <v>17.358489585064479</v>
      </c>
      <c r="F3743" s="179">
        <f t="shared" ref="F3743:AB3743" si="14058">SQRT(F3737*F3737+F3738*F3738)/F3701/1.73</f>
        <v>17.291981962023563</v>
      </c>
      <c r="G3743" s="179">
        <f t="shared" si="14058"/>
        <v>17.2919819621332</v>
      </c>
      <c r="H3743" s="413">
        <f t="shared" si="14058"/>
        <v>16.339641744284084</v>
      </c>
      <c r="I3743" s="179">
        <f t="shared" si="14058"/>
        <v>16.370823250886932</v>
      </c>
      <c r="J3743" s="179">
        <f t="shared" si="14058"/>
        <v>17.37519650461342</v>
      </c>
      <c r="K3743" s="179">
        <f t="shared" si="14058"/>
        <v>18.192070645694695</v>
      </c>
      <c r="L3743" s="179">
        <f t="shared" si="14058"/>
        <v>19.160027306204658</v>
      </c>
      <c r="M3743" s="179">
        <f t="shared" si="14058"/>
        <v>27.013692234398444</v>
      </c>
      <c r="N3743" s="413">
        <f t="shared" si="14058"/>
        <v>29.845097680210415</v>
      </c>
      <c r="O3743" s="179">
        <f t="shared" si="14058"/>
        <v>29.907756913388873</v>
      </c>
      <c r="P3743" s="179">
        <f t="shared" si="14058"/>
        <v>25.055411227721503</v>
      </c>
      <c r="Q3743" s="179">
        <f t="shared" si="14058"/>
        <v>22.102918847117866</v>
      </c>
      <c r="R3743" s="179">
        <f t="shared" si="14058"/>
        <v>26.793309354684432</v>
      </c>
      <c r="S3743" s="179">
        <f t="shared" si="14058"/>
        <v>24.079789931590135</v>
      </c>
      <c r="T3743" s="179">
        <f t="shared" si="14058"/>
        <v>23.957830676311609</v>
      </c>
      <c r="U3743" s="179">
        <f t="shared" si="14058"/>
        <v>21.894138280104105</v>
      </c>
      <c r="V3743" s="413">
        <f t="shared" si="14058"/>
        <v>18.996576836293908</v>
      </c>
      <c r="W3743" s="179">
        <f t="shared" si="14058"/>
        <v>17.985928202117421</v>
      </c>
      <c r="X3743" s="179">
        <f t="shared" si="14058"/>
        <v>17.291981962189958</v>
      </c>
      <c r="Y3743" s="77">
        <f>SQRT(V3737*V3737+V3738*V3738)/V3701/1.73</f>
        <v>18.996576836293908</v>
      </c>
      <c r="Z3743" s="179">
        <f t="shared" si="14058"/>
        <v>19.177958817351165</v>
      </c>
      <c r="AA3743" s="179">
        <f t="shared" si="14058"/>
        <v>20.014936123833039</v>
      </c>
      <c r="AB3743" s="399">
        <f t="shared" si="14058"/>
        <v>16.138681155351417</v>
      </c>
      <c r="AC3743" s="107">
        <f>AVERAGE(E3743:AB3743)</f>
        <v>20.776366584994303</v>
      </c>
      <c r="AD3743" s="76">
        <f>(AC3739-AC3743)/AC3739</f>
        <v>3.9243163699685404E-2</v>
      </c>
      <c r="AE3743" s="77"/>
      <c r="AF3743" s="78"/>
      <c r="AJ3743" s="400"/>
      <c r="AK3743" s="14"/>
      <c r="AL3743" s="14"/>
      <c r="AM3743" s="15"/>
      <c r="AN3743" s="14"/>
    </row>
    <row r="3744" spans="1:42" ht="15.75" customHeight="1" x14ac:dyDescent="0.25">
      <c r="A3744" s="3527" t="s">
        <v>30</v>
      </c>
      <c r="B3744" s="3490" t="s">
        <v>1231</v>
      </c>
      <c r="C3744" s="123" t="s">
        <v>14</v>
      </c>
      <c r="D3744" s="120" t="s">
        <v>117</v>
      </c>
      <c r="E3744" s="68">
        <f t="shared" ref="E3744" si="14059">(E3748-D3748)*$AE3744*$AF3744</f>
        <v>3408.000000010361</v>
      </c>
      <c r="F3744" s="69">
        <f t="shared" ref="F3744" si="14060">(F3748-E3748)*$AE3744*$AF3744</f>
        <v>3335.9999999956926</v>
      </c>
      <c r="G3744" s="69">
        <f t="shared" ref="G3744" si="14061">(G3748-F3748)*$AE3744*$AF3744</f>
        <v>3351.9999999989523</v>
      </c>
      <c r="H3744" s="408">
        <f t="shared" ref="H3744" si="14062">(H3748-G3748)*$AE3744*$AF3744</f>
        <v>3376.0000000038417</v>
      </c>
      <c r="I3744" s="69">
        <f t="shared" ref="I3744" si="14063">(I3748-H3748)*$AE3744*$AF3744</f>
        <v>3351.9999999989523</v>
      </c>
      <c r="J3744" s="69">
        <f t="shared" ref="J3744" si="14064">(J3748-I3748)*$AE3744*$AF3744</f>
        <v>3391.9999999925494</v>
      </c>
      <c r="K3744" s="69">
        <f t="shared" ref="K3744" si="14065">(K3748-J3748)*$AE3744*$AF3744</f>
        <v>3528.0000000057044</v>
      </c>
      <c r="L3744" s="69">
        <f t="shared" ref="L3744" si="14066">(L3748-K3748)*$AE3744*$AF3744</f>
        <v>3800.0000000029104</v>
      </c>
      <c r="M3744" s="69">
        <f t="shared" ref="M3744" si="14067">(M3748-L3748)*$AE3744*$AF3744</f>
        <v>3839.9999999965075</v>
      </c>
      <c r="N3744" s="408">
        <f t="shared" ref="N3744" si="14068">(N3748-M3748)*$AE3744*$AF3744</f>
        <v>3823.9999999932479</v>
      </c>
      <c r="O3744" s="69">
        <f t="shared" ref="O3744" si="14069">(O3748-N3748)*$AE3744*$AF3744</f>
        <v>3728.000000002794</v>
      </c>
      <c r="P3744" s="69">
        <f t="shared" ref="P3744" si="14070">(P3748-O3748)*$AE3744*$AF3744</f>
        <v>3648.0000000010477</v>
      </c>
      <c r="Q3744" s="69">
        <f t="shared" ref="Q3744" si="14071">(Q3748-P3748)*$AE3744*$AF3744</f>
        <v>3600.0000000058208</v>
      </c>
      <c r="R3744" s="69">
        <f t="shared" ref="R3744" si="14072">(R3748-Q3748)*$AE3744*$AF3744</f>
        <v>3599.9999999912689</v>
      </c>
      <c r="S3744" s="69">
        <f t="shared" ref="S3744" si="14073">(S3748-R3748)*$AE3744*$AF3744</f>
        <v>3783.9999999996508</v>
      </c>
      <c r="T3744" s="69">
        <f t="shared" ref="T3744" si="14074">(T3748-S3748)*$AE3744*$AF3744</f>
        <v>3752.0000000076834</v>
      </c>
      <c r="U3744" s="69">
        <f t="shared" ref="U3744" si="14075">(U3748-T3748)*$AE3744*$AF3744</f>
        <v>3679.9999999930151</v>
      </c>
      <c r="V3744" s="408">
        <f t="shared" ref="V3744" si="14076">(V3748-U3748)*$AE3744*$AF3744</f>
        <v>3736.0000000044238</v>
      </c>
      <c r="W3744" s="69">
        <f t="shared" ref="W3744" si="14077">(W3748-V3748)*$AE3744*$AF3744</f>
        <v>3808.0000000045402</v>
      </c>
      <c r="X3744" s="69">
        <f t="shared" ref="X3744" si="14078">(X3748-W3748)*$AE3744*$AF3744</f>
        <v>3871.9999999884749</v>
      </c>
      <c r="Y3744" s="69">
        <f t="shared" ref="Y3744" si="14079">(Y3748-X3748)*$AE3744*$AF3744</f>
        <v>3872.0000000030268</v>
      </c>
      <c r="Z3744" s="69">
        <f t="shared" ref="Z3744" si="14080">(Z3748-Y3748)*$AE3744*$AF3744</f>
        <v>3592.000000004191</v>
      </c>
      <c r="AA3744" s="69">
        <f t="shared" ref="AA3744" si="14081">(AA3748-Z3748)*$AE3744*$AF3744</f>
        <v>3512.0000000024447</v>
      </c>
      <c r="AB3744" s="397">
        <f t="shared" ref="AB3744" si="14082">(AB3748-AA3748)*$AE3744*$AF3744</f>
        <v>3407.999999995809</v>
      </c>
      <c r="AC3744" s="132">
        <f>SUM(E3744:AB3744)</f>
        <v>86800.00000000291</v>
      </c>
      <c r="AD3744" s="68"/>
      <c r="AE3744" s="69">
        <v>100</v>
      </c>
      <c r="AF3744" s="70">
        <v>80</v>
      </c>
      <c r="AJ3744" s="400"/>
      <c r="AK3744" s="474"/>
      <c r="AL3744" s="475"/>
      <c r="AM3744" s="474"/>
      <c r="AN3744" s="15"/>
    </row>
    <row r="3745" spans="1:42" x14ac:dyDescent="0.25">
      <c r="A3745" s="3528"/>
      <c r="B3745" s="3491"/>
      <c r="C3745" s="121" t="s">
        <v>16</v>
      </c>
      <c r="D3745" s="106" t="s">
        <v>117</v>
      </c>
      <c r="E3745" s="396">
        <f t="shared" ref="E3745" si="14083">(E3749-D3749)*$AE3744*$AF3744</f>
        <v>688.00000000192085</v>
      </c>
      <c r="F3745" s="306">
        <f t="shared" ref="F3745" si="14084">(F3749-E3749)*$AE3744*$AF3744</f>
        <v>663.99999999703141</v>
      </c>
      <c r="G3745" s="306">
        <f t="shared" ref="G3745" si="14085">(G3749-F3749)*$AE3744*$AF3744</f>
        <v>680.00000000029104</v>
      </c>
      <c r="H3745" s="409">
        <f t="shared" ref="H3745" si="14086">(H3749-G3749)*$AE3744*$AF3744</f>
        <v>671.99999999866122</v>
      </c>
      <c r="I3745" s="306">
        <f t="shared" ref="I3745" si="14087">(I3749-H3749)*$AE3744*$AF3744</f>
        <v>680.00000000029104</v>
      </c>
      <c r="J3745" s="306">
        <f t="shared" ref="J3745" si="14088">(J3749-I3749)*$AE3744*$AF3744</f>
        <v>680.00000000029104</v>
      </c>
      <c r="K3745" s="306">
        <f t="shared" ref="K3745" si="14089">(K3749-J3749)*$AE3744*$AF3744</f>
        <v>703.99999999790452</v>
      </c>
      <c r="L3745" s="306">
        <f t="shared" ref="L3745" si="14090">(L3749-K3749)*$AE3744*$AF3744</f>
        <v>768.00000000366708</v>
      </c>
      <c r="M3745" s="306">
        <f t="shared" ref="M3745" si="14091">(M3749-L3749)*$AE3744*$AF3744</f>
        <v>767.99999999639113</v>
      </c>
      <c r="N3745" s="409">
        <f t="shared" ref="N3745" si="14092">(N3749-M3749)*$AE3744*$AF3744</f>
        <v>768.00000000366708</v>
      </c>
      <c r="O3745" s="306">
        <f t="shared" ref="O3745" si="14093">(O3749-N3749)*$AE3744*$AF3744</f>
        <v>752.00000000040745</v>
      </c>
      <c r="P3745" s="306">
        <f t="shared" ref="P3745" si="14094">(P3749-O3749)*$AE3744*$AF3744</f>
        <v>735.99999999714782</v>
      </c>
      <c r="Q3745" s="306">
        <f t="shared" ref="Q3745" si="14095">(Q3749-P3749)*$AE3744*$AF3744</f>
        <v>720.00000000116415</v>
      </c>
      <c r="R3745" s="306">
        <f t="shared" ref="R3745" si="14096">(R3749-Q3749)*$AE3744*$AF3744</f>
        <v>720.00000000116415</v>
      </c>
      <c r="S3745" s="306">
        <f t="shared" ref="S3745" si="14097">(S3749-R3749)*$AE3744*$AF3744</f>
        <v>760.00000000203727</v>
      </c>
      <c r="T3745" s="306">
        <f t="shared" ref="T3745" si="14098">(T3749-S3749)*$AE3744*$AF3744</f>
        <v>759.99999999476131</v>
      </c>
      <c r="U3745" s="306">
        <f t="shared" ref="U3745" si="14099">(U3749-T3749)*$AE3744*$AF3744</f>
        <v>736.00000000442378</v>
      </c>
      <c r="V3745" s="409">
        <f t="shared" ref="V3745" si="14100">(V3749-U3749)*$AE3744*$AF3744</f>
        <v>752.00000000040745</v>
      </c>
      <c r="W3745" s="306">
        <f t="shared" ref="W3745" si="14101">(W3749-V3749)*$AE3744*$AF3744</f>
        <v>759.99999999476131</v>
      </c>
      <c r="X3745" s="306">
        <f t="shared" ref="X3745" si="14102">(X3749-W3749)*$AE3744*$AF3744</f>
        <v>784.00000000692671</v>
      </c>
      <c r="Y3745" s="306">
        <f t="shared" ref="Y3745" si="14103">(Y3749-X3749)*$AE3744*$AF3744</f>
        <v>775.99999999802094</v>
      </c>
      <c r="Z3745" s="306">
        <f t="shared" ref="Z3745" si="14104">(Z3749-Y3749)*$AE3744*$AF3744</f>
        <v>720.00000000116415</v>
      </c>
      <c r="AA3745" s="306">
        <f t="shared" ref="AA3745" si="14105">(AA3749-Z3749)*$AE3744*$AF3744</f>
        <v>703.99999999790452</v>
      </c>
      <c r="AB3745" s="398">
        <f t="shared" ref="AB3745" si="14106">(AB3749-AA3749)*$AE3744*$AF3744</f>
        <v>688.00000000192085</v>
      </c>
      <c r="AC3745" s="105">
        <f>SUM(E3745:AB3745)</f>
        <v>17440.000000002328</v>
      </c>
      <c r="AD3745" s="71"/>
      <c r="AE3745" s="153"/>
      <c r="AF3745" s="72"/>
      <c r="AJ3745" s="400"/>
      <c r="AK3745" s="15"/>
      <c r="AL3745" s="15"/>
      <c r="AM3745" s="15"/>
      <c r="AN3745" s="15"/>
    </row>
    <row r="3746" spans="1:42" x14ac:dyDescent="0.25">
      <c r="A3746" s="3528"/>
      <c r="B3746" s="3491"/>
      <c r="C3746" s="121" t="s">
        <v>17</v>
      </c>
      <c r="D3746" s="106" t="s">
        <v>56</v>
      </c>
      <c r="E3746" s="1571">
        <v>197</v>
      </c>
      <c r="F3746" s="1565">
        <v>193</v>
      </c>
      <c r="G3746" s="1565">
        <v>194</v>
      </c>
      <c r="H3746" s="414">
        <v>195</v>
      </c>
      <c r="I3746" s="1565">
        <v>194</v>
      </c>
      <c r="J3746" s="1565">
        <v>196</v>
      </c>
      <c r="K3746" s="1565">
        <v>204</v>
      </c>
      <c r="L3746" s="1565">
        <v>220</v>
      </c>
      <c r="M3746" s="1565">
        <v>222</v>
      </c>
      <c r="N3746" s="414">
        <v>221</v>
      </c>
      <c r="O3746" s="1565">
        <v>216</v>
      </c>
      <c r="P3746" s="1565">
        <v>211</v>
      </c>
      <c r="Q3746" s="1565">
        <v>208</v>
      </c>
      <c r="R3746" s="1565">
        <v>208</v>
      </c>
      <c r="S3746" s="1565">
        <v>219</v>
      </c>
      <c r="T3746" s="1565">
        <v>217</v>
      </c>
      <c r="U3746" s="1565">
        <v>213</v>
      </c>
      <c r="V3746" s="414">
        <v>216</v>
      </c>
      <c r="W3746" s="1565">
        <v>220</v>
      </c>
      <c r="X3746" s="1565">
        <v>224</v>
      </c>
      <c r="Y3746" s="325">
        <v>224</v>
      </c>
      <c r="Z3746" s="1565">
        <v>208</v>
      </c>
      <c r="AA3746" s="1565">
        <v>203</v>
      </c>
      <c r="AB3746" s="1598">
        <v>197</v>
      </c>
      <c r="AC3746" s="105">
        <f>AVERAGE(E3746:AB3746)</f>
        <v>209.16666666666666</v>
      </c>
      <c r="AD3746" s="74"/>
      <c r="AE3746" s="74"/>
      <c r="AF3746" s="75"/>
      <c r="AJ3746" s="400"/>
      <c r="AK3746" s="15"/>
      <c r="AL3746" s="15"/>
      <c r="AM3746" s="15"/>
      <c r="AN3746" s="15"/>
    </row>
    <row r="3747" spans="1:42" ht="16.5" thickBot="1" x14ac:dyDescent="0.3">
      <c r="A3747" s="3529"/>
      <c r="B3747" s="3492"/>
      <c r="C3747" s="121" t="s">
        <v>19</v>
      </c>
      <c r="D3747" s="106"/>
      <c r="E3747" s="311">
        <f t="shared" ref="E3747:AB3747" si="14107">E3745/E3744</f>
        <v>0.20187793427225034</v>
      </c>
      <c r="F3747" s="312">
        <f t="shared" si="14107"/>
        <v>0.19904076738545826</v>
      </c>
      <c r="G3747" s="312">
        <f t="shared" si="14107"/>
        <v>0.20286396181399272</v>
      </c>
      <c r="H3747" s="411">
        <f t="shared" si="14107"/>
        <v>0.19905213270079875</v>
      </c>
      <c r="I3747" s="312">
        <f t="shared" si="14107"/>
        <v>0.20286396181399272</v>
      </c>
      <c r="J3747" s="312">
        <f t="shared" si="14107"/>
        <v>0.20047169811373369</v>
      </c>
      <c r="K3747" s="312">
        <f t="shared" si="14107"/>
        <v>0.19954648525985438</v>
      </c>
      <c r="L3747" s="312">
        <f t="shared" si="14107"/>
        <v>0.20210526315870497</v>
      </c>
      <c r="M3747" s="312">
        <f t="shared" si="14107"/>
        <v>0.19999999999924209</v>
      </c>
      <c r="N3747" s="411">
        <f t="shared" si="14107"/>
        <v>0.20083682008499559</v>
      </c>
      <c r="O3747" s="312">
        <f t="shared" si="14107"/>
        <v>0.20171673819738301</v>
      </c>
      <c r="P3747" s="312">
        <f t="shared" si="14107"/>
        <v>0.2017543859640725</v>
      </c>
      <c r="Q3747" s="312">
        <f t="shared" si="14107"/>
        <v>0.2</v>
      </c>
      <c r="R3747" s="312">
        <f t="shared" si="14107"/>
        <v>0.20000000000080845</v>
      </c>
      <c r="S3747" s="312">
        <f t="shared" si="14107"/>
        <v>0.20084566596250195</v>
      </c>
      <c r="T3747" s="312">
        <f t="shared" si="14107"/>
        <v>0.20255863539264524</v>
      </c>
      <c r="U3747" s="312">
        <f t="shared" si="14107"/>
        <v>0.20000000000158172</v>
      </c>
      <c r="V3747" s="411">
        <f t="shared" si="14107"/>
        <v>0.20128479657374651</v>
      </c>
      <c r="W3747" s="312">
        <f t="shared" si="14107"/>
        <v>0.19957983193115944</v>
      </c>
      <c r="X3747" s="312">
        <f t="shared" si="14107"/>
        <v>0.20247933884536681</v>
      </c>
      <c r="Y3747" s="312">
        <f>V3745/V3744</f>
        <v>0.20128479657374651</v>
      </c>
      <c r="Z3747" s="312">
        <f t="shared" si="14107"/>
        <v>0.20044543429853121</v>
      </c>
      <c r="AA3747" s="312">
        <f t="shared" si="14107"/>
        <v>0.20045558086486745</v>
      </c>
      <c r="AB3747" s="335">
        <f t="shared" si="14107"/>
        <v>0.20187793427311235</v>
      </c>
      <c r="AC3747" s="477">
        <f>MAX(E3747:AB3747)</f>
        <v>0.20286396181399272</v>
      </c>
      <c r="AD3747" s="71"/>
      <c r="AE3747" s="153"/>
      <c r="AF3747" s="72"/>
      <c r="AJ3747" s="400"/>
      <c r="AK3747" s="15"/>
      <c r="AL3747" s="15"/>
      <c r="AM3747" s="15"/>
      <c r="AN3747" s="15"/>
    </row>
    <row r="3748" spans="1:42" hidden="1" x14ac:dyDescent="0.25">
      <c r="A3748" s="2227"/>
      <c r="B3748" s="2230"/>
      <c r="C3748" s="122" t="s">
        <v>118</v>
      </c>
      <c r="D3748" s="106">
        <v>15932.06</v>
      </c>
      <c r="E3748" s="308">
        <v>15932.486000000001</v>
      </c>
      <c r="F3748" s="309">
        <v>15932.903</v>
      </c>
      <c r="G3748" s="309">
        <v>15933.322</v>
      </c>
      <c r="H3748" s="406">
        <v>15933.744000000001</v>
      </c>
      <c r="I3748" s="309">
        <v>15934.163</v>
      </c>
      <c r="J3748" s="309">
        <v>15934.587</v>
      </c>
      <c r="K3748" s="309">
        <v>15935.028</v>
      </c>
      <c r="L3748" s="309">
        <v>15935.503000000001</v>
      </c>
      <c r="M3748" s="309">
        <v>15935.983</v>
      </c>
      <c r="N3748" s="406">
        <v>15936.460999999999</v>
      </c>
      <c r="O3748" s="309">
        <v>15936.927</v>
      </c>
      <c r="P3748" s="309">
        <v>15937.383</v>
      </c>
      <c r="Q3748" s="309">
        <v>15937.833000000001</v>
      </c>
      <c r="R3748" s="309">
        <v>15938.282999999999</v>
      </c>
      <c r="S3748" s="309">
        <v>15938.755999999999</v>
      </c>
      <c r="T3748" s="309">
        <v>15939.225</v>
      </c>
      <c r="U3748" s="309">
        <v>15939.684999999999</v>
      </c>
      <c r="V3748" s="309">
        <v>15940.152</v>
      </c>
      <c r="W3748" s="309">
        <v>15940.628000000001</v>
      </c>
      <c r="X3748" s="309">
        <v>15941.111999999999</v>
      </c>
      <c r="Y3748" s="406">
        <v>15941.596</v>
      </c>
      <c r="Z3748" s="309">
        <v>15942.045</v>
      </c>
      <c r="AA3748" s="309">
        <v>15942.484</v>
      </c>
      <c r="AB3748" s="934">
        <v>15942.91</v>
      </c>
      <c r="AC3748" s="106"/>
      <c r="AD3748" s="71"/>
      <c r="AE3748" s="153"/>
      <c r="AF3748" s="72"/>
      <c r="AJ3748" s="400"/>
      <c r="AK3748" s="15"/>
      <c r="AL3748" s="15"/>
      <c r="AM3748" s="15"/>
      <c r="AN3748" s="15"/>
    </row>
    <row r="3749" spans="1:42" s="181" customFormat="1" hidden="1" x14ac:dyDescent="0.25">
      <c r="A3749" s="2227"/>
      <c r="B3749" s="2230"/>
      <c r="C3749" s="122" t="s">
        <v>119</v>
      </c>
      <c r="D3749" s="106">
        <v>4270</v>
      </c>
      <c r="E3749" s="308">
        <v>4270.0860000000002</v>
      </c>
      <c r="F3749" s="309">
        <v>4270.1689999999999</v>
      </c>
      <c r="G3749" s="309">
        <v>4270.2539999999999</v>
      </c>
      <c r="H3749" s="406">
        <v>4270.3379999999997</v>
      </c>
      <c r="I3749" s="309">
        <v>4270.4229999999998</v>
      </c>
      <c r="J3749" s="309">
        <v>4270.5079999999998</v>
      </c>
      <c r="K3749" s="309">
        <v>4270.5959999999995</v>
      </c>
      <c r="L3749" s="309">
        <v>4270.692</v>
      </c>
      <c r="M3749" s="309">
        <v>4270.7879999999996</v>
      </c>
      <c r="N3749" s="406">
        <v>4270.884</v>
      </c>
      <c r="O3749" s="309">
        <v>4270.9780000000001</v>
      </c>
      <c r="P3749" s="309">
        <v>4271.07</v>
      </c>
      <c r="Q3749" s="309">
        <v>4271.16</v>
      </c>
      <c r="R3749" s="309">
        <v>4271.25</v>
      </c>
      <c r="S3749" s="309">
        <v>4271.3450000000003</v>
      </c>
      <c r="T3749" s="309">
        <v>4271.4399999999996</v>
      </c>
      <c r="U3749" s="309">
        <v>4271.5320000000002</v>
      </c>
      <c r="V3749" s="309">
        <v>4271.6260000000002</v>
      </c>
      <c r="W3749" s="309">
        <v>4271.7209999999995</v>
      </c>
      <c r="X3749" s="309">
        <v>4271.8190000000004</v>
      </c>
      <c r="Y3749" s="406">
        <v>4271.9160000000002</v>
      </c>
      <c r="Z3749" s="309">
        <v>4272.0060000000003</v>
      </c>
      <c r="AA3749" s="309">
        <v>4272.0940000000001</v>
      </c>
      <c r="AB3749" s="934">
        <v>4272.18</v>
      </c>
      <c r="AC3749" s="106"/>
      <c r="AD3749" s="71"/>
      <c r="AE3749" s="153"/>
      <c r="AF3749" s="72"/>
      <c r="AH3749" s="844"/>
      <c r="AI3749" s="845"/>
      <c r="AJ3749" s="845"/>
      <c r="AK3749" s="845"/>
      <c r="AL3749" s="846"/>
      <c r="AM3749" s="846"/>
      <c r="AN3749" s="189"/>
      <c r="AO3749" s="189"/>
      <c r="AP3749" s="189"/>
    </row>
    <row r="3750" spans="1:42" ht="16.5" hidden="1" thickBot="1" x14ac:dyDescent="0.3">
      <c r="A3750" s="3520" t="s">
        <v>44</v>
      </c>
      <c r="B3750" s="3521"/>
      <c r="C3750" s="3522"/>
      <c r="D3750" s="112"/>
      <c r="E3750" s="178">
        <f>SQRT(E3744*E3744+E3745*E3745)/E3701/1.73</f>
        <v>193.23880100820099</v>
      </c>
      <c r="F3750" s="179">
        <f t="shared" ref="F3750:AB3750" si="14108">SQRT(F3744*F3744+F3745*F3745)/F3701/1.73</f>
        <v>188.32855486806542</v>
      </c>
      <c r="G3750" s="179">
        <f t="shared" si="14108"/>
        <v>189.37160051628521</v>
      </c>
      <c r="H3750" s="413">
        <f t="shared" si="14108"/>
        <v>190.58710573762124</v>
      </c>
      <c r="I3750" s="179">
        <f t="shared" si="14108"/>
        <v>189.0095133260055</v>
      </c>
      <c r="J3750" s="179">
        <f t="shared" si="14108"/>
        <v>192.46435153835844</v>
      </c>
      <c r="K3750" s="179">
        <f t="shared" si="14108"/>
        <v>198.61617973139701</v>
      </c>
      <c r="L3750" s="179">
        <f t="shared" si="14108"/>
        <v>214.2393094595615</v>
      </c>
      <c r="M3750" s="179">
        <f t="shared" si="14108"/>
        <v>217.44581890662747</v>
      </c>
      <c r="N3750" s="413">
        <f t="shared" si="14108"/>
        <v>216.78295674931923</v>
      </c>
      <c r="O3750" s="179">
        <f t="shared" si="14108"/>
        <v>211.3766824467944</v>
      </c>
      <c r="P3750" s="179">
        <f t="shared" si="14108"/>
        <v>206.24726760160638</v>
      </c>
      <c r="Q3750" s="179">
        <f t="shared" si="14108"/>
        <v>202.88100276267096</v>
      </c>
      <c r="R3750" s="179">
        <f t="shared" si="14108"/>
        <v>202.8810027618824</v>
      </c>
      <c r="S3750" s="179">
        <f t="shared" si="14108"/>
        <v>214.51571893460471</v>
      </c>
      <c r="T3750" s="179">
        <f t="shared" si="14108"/>
        <v>210.34520165021968</v>
      </c>
      <c r="U3750" s="179">
        <f t="shared" si="14108"/>
        <v>206.01081204806022</v>
      </c>
      <c r="V3750" s="413">
        <f t="shared" si="14108"/>
        <v>208.80101058153386</v>
      </c>
      <c r="W3750" s="179">
        <f t="shared" si="14108"/>
        <v>211.95149708771109</v>
      </c>
      <c r="X3750" s="179">
        <f t="shared" si="14108"/>
        <v>218.7326778804981</v>
      </c>
      <c r="Y3750" s="77">
        <f>SQRT(V3744*V3744+V3745*V3745)/V3701/1.73</f>
        <v>208.80101058153386</v>
      </c>
      <c r="Z3750" s="179">
        <f t="shared" si="14108"/>
        <v>201.67628628377199</v>
      </c>
      <c r="AA3750" s="179">
        <f t="shared" si="14108"/>
        <v>196.9973785372058</v>
      </c>
      <c r="AB3750" s="399">
        <f t="shared" si="14108"/>
        <v>190.13089219271947</v>
      </c>
      <c r="AC3750" s="107">
        <f>AVERAGE(E3750:AB3750)</f>
        <v>203.39302638301066</v>
      </c>
      <c r="AD3750" s="76">
        <f>(AC3746-AC3750)/AC3746</f>
        <v>2.7603061117080448E-2</v>
      </c>
      <c r="AE3750" s="77"/>
      <c r="AF3750" s="78"/>
      <c r="AJ3750" s="400"/>
      <c r="AK3750" s="14"/>
      <c r="AL3750" s="14"/>
      <c r="AM3750" s="15"/>
      <c r="AN3750" s="14"/>
    </row>
    <row r="3751" spans="1:42" x14ac:dyDescent="0.25">
      <c r="A3751" s="3527" t="s">
        <v>48</v>
      </c>
      <c r="B3751" s="3490" t="s">
        <v>676</v>
      </c>
      <c r="C3751" s="119" t="s">
        <v>14</v>
      </c>
      <c r="D3751" s="111" t="s">
        <v>117</v>
      </c>
      <c r="E3751" s="68">
        <f t="shared" ref="E3751" si="14109">(E3755-D3755)*$AE3751*$AF3751</f>
        <v>131.9999999996071</v>
      </c>
      <c r="F3751" s="69">
        <f t="shared" ref="F3751" si="14110">(F3755-E3755)*$AE3751*$AF3751</f>
        <v>114.00000000139698</v>
      </c>
      <c r="G3751" s="69">
        <f t="shared" ref="G3751" si="14111">(G3755-F3755)*$AE3751*$AF3751</f>
        <v>114.00000000139698</v>
      </c>
      <c r="H3751" s="408">
        <f t="shared" ref="H3751" si="14112">(H3755-G3755)*$AE3751*$AF3751</f>
        <v>119.99999999716238</v>
      </c>
      <c r="I3751" s="69">
        <f t="shared" ref="I3751" si="14113">(I3755-H3755)*$AE3751*$AF3751</f>
        <v>114.00000000139698</v>
      </c>
      <c r="J3751" s="69">
        <f t="shared" ref="J3751" si="14114">(J3755-I3755)*$AE3751*$AF3751</f>
        <v>96.000000003186869</v>
      </c>
      <c r="K3751" s="69">
        <f t="shared" ref="K3751" si="14115">(K3755-J3755)*$AE3751*$AF3751</f>
        <v>113.99999999594002</v>
      </c>
      <c r="L3751" s="69">
        <f t="shared" ref="L3751" si="14116">(L3755-K3755)*$AE3751*$AF3751</f>
        <v>120.00000000261934</v>
      </c>
      <c r="M3751" s="69">
        <f t="shared" ref="M3751" si="14117">(M3755-L3755)*$AE3751*$AF3751</f>
        <v>114.00000000139698</v>
      </c>
      <c r="N3751" s="408">
        <f t="shared" ref="N3751" si="14118">(N3755-M3755)*$AE3751*$AF3751</f>
        <v>113.99999999594002</v>
      </c>
      <c r="O3751" s="69">
        <f t="shared" ref="O3751" si="14119">(O3755-N3755)*$AE3751*$AF3751</f>
        <v>114.00000000139698</v>
      </c>
      <c r="P3751" s="69">
        <f t="shared" ref="P3751" si="14120">(P3755-O3755)*$AE3751*$AF3751</f>
        <v>131.9999999996071</v>
      </c>
      <c r="Q3751" s="69">
        <f t="shared" ref="Q3751" si="14121">(Q3755-P3755)*$AE3751*$AF3751</f>
        <v>114.00000000139698</v>
      </c>
      <c r="R3751" s="69">
        <f t="shared" ref="R3751" si="14122">(R3755-Q3755)*$AE3751*$AF3751</f>
        <v>119.99999999716238</v>
      </c>
      <c r="S3751" s="69">
        <f t="shared" ref="S3751" si="14123">(S3755-R3755)*$AE3751*$AF3751</f>
        <v>114.00000000139698</v>
      </c>
      <c r="T3751" s="69">
        <f t="shared" ref="T3751" si="14124">(T3755-S3755)*$AE3751*$AF3751</f>
        <v>114.00000000139698</v>
      </c>
      <c r="U3751" s="69">
        <f t="shared" ref="U3751" si="14125">(U3755-T3755)*$AE3751*$AF3751</f>
        <v>131.9999999996071</v>
      </c>
      <c r="V3751" s="408">
        <f t="shared" ref="V3751" si="14126">(V3755-U3755)*$AE3751*$AF3751</f>
        <v>131.9999999996071</v>
      </c>
      <c r="W3751" s="69">
        <f t="shared" ref="W3751" si="14127">(W3755-V3755)*$AE3751*$AF3751</f>
        <v>114.00000000139698</v>
      </c>
      <c r="X3751" s="69">
        <f t="shared" ref="X3751" si="14128">(X3755-W3755)*$AE3751*$AF3751</f>
        <v>131.9999999996071</v>
      </c>
      <c r="Y3751" s="69">
        <f t="shared" ref="Y3751" si="14129">(Y3755-X3755)*$AE3751*$AF3751</f>
        <v>114.00000000139698</v>
      </c>
      <c r="Z3751" s="69">
        <f t="shared" ref="Z3751" si="14130">(Z3755-Y3755)*$AE3751*$AF3751</f>
        <v>131.9999999996071</v>
      </c>
      <c r="AA3751" s="69">
        <f t="shared" ref="AA3751" si="14131">(AA3755-Z3755)*$AE3751*$AF3751</f>
        <v>131.9999999996071</v>
      </c>
      <c r="AB3751" s="397">
        <f t="shared" ref="AB3751" si="14132">(AB3755-AA3755)*$AE3751*$AF3751</f>
        <v>131.9999999996071</v>
      </c>
      <c r="AC3751" s="104">
        <f>SUM(E3751:AB3751)</f>
        <v>2880.0000000028376</v>
      </c>
      <c r="AD3751" s="68"/>
      <c r="AE3751" s="69">
        <v>100</v>
      </c>
      <c r="AF3751" s="70">
        <v>60</v>
      </c>
      <c r="AJ3751" s="400"/>
      <c r="AK3751" s="474"/>
      <c r="AL3751" s="475"/>
      <c r="AM3751" s="474"/>
      <c r="AN3751" s="15"/>
    </row>
    <row r="3752" spans="1:42" x14ac:dyDescent="0.25">
      <c r="A3752" s="3528"/>
      <c r="B3752" s="3491"/>
      <c r="C3752" s="121" t="s">
        <v>16</v>
      </c>
      <c r="D3752" s="106" t="s">
        <v>117</v>
      </c>
      <c r="E3752" s="396">
        <f t="shared" ref="E3752" si="14133">(E3756-D3756)*$AE3751*$AF3751</f>
        <v>42.000000000371074</v>
      </c>
      <c r="F3752" s="306">
        <f t="shared" ref="F3752" si="14134">(F3756-E3756)*$AE3751*$AF3751</f>
        <v>35.999999999148713</v>
      </c>
      <c r="G3752" s="306">
        <f t="shared" ref="G3752" si="14135">(G3756-F3756)*$AE3751*$AF3751</f>
        <v>35.999999999148713</v>
      </c>
      <c r="H3752" s="409">
        <f t="shared" ref="H3752" si="14136">(H3756-G3756)*$AE3751*$AF3751</f>
        <v>36.000000001877197</v>
      </c>
      <c r="I3752" s="306">
        <f t="shared" ref="I3752" si="14137">(I3756-H3756)*$AE3751*$AF3751</f>
        <v>35.999999999148713</v>
      </c>
      <c r="J3752" s="306">
        <f t="shared" ref="J3752" si="14138">(J3756-I3756)*$AE3751*$AF3751</f>
        <v>30.000000000654836</v>
      </c>
      <c r="K3752" s="306">
        <f t="shared" ref="K3752" si="14139">(K3756-J3756)*$AE3751*$AF3751</f>
        <v>35.999999999148713</v>
      </c>
      <c r="L3752" s="306">
        <f t="shared" ref="L3752" si="14140">(L3756-K3756)*$AE3751*$AF3751</f>
        <v>35.999999999148713</v>
      </c>
      <c r="M3752" s="306">
        <f t="shared" ref="M3752" si="14141">(M3756-L3756)*$AE3751*$AF3751</f>
        <v>36.000000001877197</v>
      </c>
      <c r="N3752" s="409">
        <f t="shared" ref="N3752" si="14142">(N3756-M3756)*$AE3751*$AF3751</f>
        <v>35.999999999148713</v>
      </c>
      <c r="O3752" s="306">
        <f t="shared" ref="O3752" si="14143">(O3756-N3756)*$AE3751*$AF3751</f>
        <v>35.999999999148713</v>
      </c>
      <c r="P3752" s="306">
        <f t="shared" ref="P3752" si="14144">(P3756-O3756)*$AE3751*$AF3751</f>
        <v>42.000000000371074</v>
      </c>
      <c r="Q3752" s="306">
        <f t="shared" ref="Q3752" si="14145">(Q3756-P3756)*$AE3751*$AF3751</f>
        <v>35.999999999148713</v>
      </c>
      <c r="R3752" s="306">
        <f t="shared" ref="R3752" si="14146">(R3756-Q3756)*$AE3751*$AF3751</f>
        <v>36.000000001877197</v>
      </c>
      <c r="S3752" s="306">
        <f t="shared" ref="S3752" si="14147">(S3756-R3756)*$AE3751*$AF3751</f>
        <v>35.999999999148713</v>
      </c>
      <c r="T3752" s="306">
        <f t="shared" ref="T3752" si="14148">(T3756-S3756)*$AE3751*$AF3751</f>
        <v>35.999999999148713</v>
      </c>
      <c r="U3752" s="306">
        <f t="shared" ref="U3752" si="14149">(U3756-T3756)*$AE3751*$AF3751</f>
        <v>42.000000000371074</v>
      </c>
      <c r="V3752" s="409">
        <f t="shared" ref="V3752" si="14150">(V3756-U3756)*$AE3751*$AF3751</f>
        <v>42.000000000371074</v>
      </c>
      <c r="W3752" s="306">
        <f t="shared" ref="W3752" si="14151">(W3756-V3756)*$AE3751*$AF3751</f>
        <v>35.999999999148713</v>
      </c>
      <c r="X3752" s="306">
        <f t="shared" ref="X3752" si="14152">(X3756-W3756)*$AE3751*$AF3751</f>
        <v>36.000000001877197</v>
      </c>
      <c r="Y3752" s="306">
        <f t="shared" ref="Y3752" si="14153">(Y3756-X3756)*$AE3751*$AF3751</f>
        <v>35.999999999148713</v>
      </c>
      <c r="Z3752" s="306">
        <f t="shared" ref="Z3752" si="14154">(Z3756-Y3756)*$AE3751*$AF3751</f>
        <v>42.000000000371074</v>
      </c>
      <c r="AA3752" s="306">
        <f t="shared" ref="AA3752" si="14155">(AA3756-Z3756)*$AE3751*$AF3751</f>
        <v>42.000000000371074</v>
      </c>
      <c r="AB3752" s="398">
        <f t="shared" ref="AB3752" si="14156">(AB3756-AA3756)*$AE3751*$AF3751</f>
        <v>42.000000000371074</v>
      </c>
      <c r="AC3752" s="105">
        <f>SUM(E3752:AB3752)</f>
        <v>900.0000000005457</v>
      </c>
      <c r="AD3752" s="71"/>
      <c r="AE3752" s="153"/>
      <c r="AF3752" s="72"/>
      <c r="AJ3752" s="400"/>
      <c r="AK3752" s="15"/>
      <c r="AL3752" s="15"/>
      <c r="AM3752" s="15"/>
      <c r="AN3752" s="15"/>
    </row>
    <row r="3753" spans="1:42" x14ac:dyDescent="0.25">
      <c r="A3753" s="3528"/>
      <c r="B3753" s="3491"/>
      <c r="C3753" s="121" t="s">
        <v>17</v>
      </c>
      <c r="D3753" s="106" t="s">
        <v>56</v>
      </c>
      <c r="E3753" s="1571">
        <v>8</v>
      </c>
      <c r="F3753" s="1565">
        <v>7</v>
      </c>
      <c r="G3753" s="1565">
        <v>7</v>
      </c>
      <c r="H3753" s="414">
        <v>7</v>
      </c>
      <c r="I3753" s="1565">
        <v>7</v>
      </c>
      <c r="J3753" s="1565">
        <v>6</v>
      </c>
      <c r="K3753" s="1565">
        <v>7</v>
      </c>
      <c r="L3753" s="1565">
        <v>7</v>
      </c>
      <c r="M3753" s="1565">
        <v>7</v>
      </c>
      <c r="N3753" s="414">
        <v>7</v>
      </c>
      <c r="O3753" s="1565">
        <v>7</v>
      </c>
      <c r="P3753" s="1565">
        <v>8</v>
      </c>
      <c r="Q3753" s="1565">
        <v>7</v>
      </c>
      <c r="R3753" s="1565">
        <v>7</v>
      </c>
      <c r="S3753" s="1565">
        <v>7</v>
      </c>
      <c r="T3753" s="1565">
        <v>7</v>
      </c>
      <c r="U3753" s="1565">
        <v>8</v>
      </c>
      <c r="V3753" s="414">
        <v>8</v>
      </c>
      <c r="W3753" s="1565">
        <v>7</v>
      </c>
      <c r="X3753" s="1565">
        <v>8</v>
      </c>
      <c r="Y3753" s="325">
        <v>7</v>
      </c>
      <c r="Z3753" s="1565">
        <v>8</v>
      </c>
      <c r="AA3753" s="1565">
        <v>8</v>
      </c>
      <c r="AB3753" s="1598">
        <v>8</v>
      </c>
      <c r="AC3753" s="105">
        <f>AVERAGE(E3753:AB3753)</f>
        <v>7.291666666666667</v>
      </c>
      <c r="AD3753" s="74"/>
      <c r="AE3753" s="74"/>
      <c r="AF3753" s="75"/>
      <c r="AJ3753" s="400"/>
      <c r="AK3753" s="15"/>
      <c r="AL3753" s="15"/>
      <c r="AM3753" s="15"/>
      <c r="AN3753" s="15"/>
    </row>
    <row r="3754" spans="1:42" ht="16.5" thickBot="1" x14ac:dyDescent="0.3">
      <c r="A3754" s="3674"/>
      <c r="B3754" s="3519"/>
      <c r="C3754" s="124" t="s">
        <v>19</v>
      </c>
      <c r="D3754" s="112"/>
      <c r="E3754" s="315">
        <f t="shared" ref="E3754:AB3754" si="14157">E3752/E3751</f>
        <v>0.31818181818557645</v>
      </c>
      <c r="F3754" s="316">
        <f t="shared" si="14157"/>
        <v>0.31578947367287336</v>
      </c>
      <c r="G3754" s="316">
        <f t="shared" si="14157"/>
        <v>0.31578947367287336</v>
      </c>
      <c r="H3754" s="424">
        <f t="shared" si="14157"/>
        <v>0.30000000002273736</v>
      </c>
      <c r="I3754" s="316">
        <f t="shared" si="14157"/>
        <v>0.31578947367287336</v>
      </c>
      <c r="J3754" s="316">
        <f t="shared" si="14157"/>
        <v>0.31249999999644729</v>
      </c>
      <c r="K3754" s="316">
        <f t="shared" si="14157"/>
        <v>0.3157894736879896</v>
      </c>
      <c r="L3754" s="316">
        <f t="shared" si="14157"/>
        <v>0.29999999998635757</v>
      </c>
      <c r="M3754" s="316">
        <f t="shared" si="14157"/>
        <v>0.31578947369680743</v>
      </c>
      <c r="N3754" s="424">
        <f t="shared" si="14157"/>
        <v>0.3157894736879896</v>
      </c>
      <c r="O3754" s="316">
        <f t="shared" si="14157"/>
        <v>0.31578947367287336</v>
      </c>
      <c r="P3754" s="316">
        <f t="shared" si="14157"/>
        <v>0.31818181818557645</v>
      </c>
      <c r="Q3754" s="316">
        <f t="shared" si="14157"/>
        <v>0.31578947367287336</v>
      </c>
      <c r="R3754" s="316">
        <f t="shared" si="14157"/>
        <v>0.30000000002273736</v>
      </c>
      <c r="S3754" s="316">
        <f t="shared" si="14157"/>
        <v>0.31578947367287336</v>
      </c>
      <c r="T3754" s="316">
        <f t="shared" si="14157"/>
        <v>0.31578947367287336</v>
      </c>
      <c r="U3754" s="316">
        <f t="shared" si="14157"/>
        <v>0.31818181818557645</v>
      </c>
      <c r="V3754" s="424">
        <f t="shared" si="14157"/>
        <v>0.31818181818557645</v>
      </c>
      <c r="W3754" s="316">
        <f t="shared" si="14157"/>
        <v>0.31578947367287336</v>
      </c>
      <c r="X3754" s="316">
        <f t="shared" si="14157"/>
        <v>0.27272727274230568</v>
      </c>
      <c r="Y3754" s="316">
        <f>V3752/V3751</f>
        <v>0.31818181818557645</v>
      </c>
      <c r="Z3754" s="316">
        <f t="shared" si="14157"/>
        <v>0.31818181818557645</v>
      </c>
      <c r="AA3754" s="316">
        <f t="shared" si="14157"/>
        <v>0.31818181818557645</v>
      </c>
      <c r="AB3754" s="870">
        <f t="shared" si="14157"/>
        <v>0.31818181818557645</v>
      </c>
      <c r="AC3754" s="498">
        <f>MAX(E3754:AB3754)</f>
        <v>0.31818181818557645</v>
      </c>
      <c r="AD3754" s="71"/>
      <c r="AE3754" s="153"/>
      <c r="AF3754" s="72"/>
      <c r="AJ3754" s="400"/>
      <c r="AK3754" s="15"/>
      <c r="AL3754" s="15"/>
      <c r="AM3754" s="15"/>
      <c r="AN3754" s="15"/>
    </row>
    <row r="3755" spans="1:42" hidden="1" x14ac:dyDescent="0.25">
      <c r="A3755" s="2217"/>
      <c r="B3755" s="2220"/>
      <c r="C3755" s="360" t="s">
        <v>118</v>
      </c>
      <c r="D3755" s="3087">
        <v>4924.32</v>
      </c>
      <c r="E3755" s="856">
        <v>4924.3419999999996</v>
      </c>
      <c r="F3755" s="1812">
        <v>4924.3609999999999</v>
      </c>
      <c r="G3755" s="1812">
        <v>4924.38</v>
      </c>
      <c r="H3755" s="1813">
        <v>4924.3999999999996</v>
      </c>
      <c r="I3755" s="1812">
        <v>4924.4189999999999</v>
      </c>
      <c r="J3755" s="1812">
        <v>4924.4350000000004</v>
      </c>
      <c r="K3755" s="1812">
        <v>4924.4539999999997</v>
      </c>
      <c r="L3755" s="1812">
        <v>4924.4740000000002</v>
      </c>
      <c r="M3755" s="1812">
        <v>4924.4930000000004</v>
      </c>
      <c r="N3755" s="1813">
        <v>4924.5119999999997</v>
      </c>
      <c r="O3755" s="1812">
        <v>4924.5309999999999</v>
      </c>
      <c r="P3755" s="1812">
        <v>4924.5529999999999</v>
      </c>
      <c r="Q3755" s="1812">
        <v>4924.5720000000001</v>
      </c>
      <c r="R3755" s="1812">
        <v>4924.5919999999996</v>
      </c>
      <c r="S3755" s="1812">
        <v>4924.6109999999999</v>
      </c>
      <c r="T3755" s="1812">
        <v>4924.63</v>
      </c>
      <c r="U3755" s="1812">
        <v>4924.652</v>
      </c>
      <c r="V3755" s="1812">
        <v>4924.674</v>
      </c>
      <c r="W3755" s="1812">
        <v>4924.6930000000002</v>
      </c>
      <c r="X3755" s="1812">
        <v>4924.7150000000001</v>
      </c>
      <c r="Y3755" s="1813">
        <v>4924.7340000000004</v>
      </c>
      <c r="Z3755" s="1812">
        <v>4924.7560000000003</v>
      </c>
      <c r="AA3755" s="1812">
        <v>4924.7780000000002</v>
      </c>
      <c r="AB3755" s="1814">
        <v>4924.8</v>
      </c>
      <c r="AC3755" s="120"/>
      <c r="AD3755" s="71"/>
      <c r="AE3755" s="153"/>
      <c r="AF3755" s="72"/>
      <c r="AJ3755" s="400"/>
      <c r="AK3755" s="15"/>
      <c r="AL3755" s="15"/>
      <c r="AM3755" s="15"/>
      <c r="AN3755" s="15"/>
    </row>
    <row r="3756" spans="1:42" s="181" customFormat="1" hidden="1" x14ac:dyDescent="0.25">
      <c r="A3756" s="2227"/>
      <c r="B3756" s="2230"/>
      <c r="C3756" s="122" t="s">
        <v>119</v>
      </c>
      <c r="D3756" s="869">
        <v>2506.65</v>
      </c>
      <c r="E3756" s="1897">
        <v>2506.6570000000002</v>
      </c>
      <c r="F3756" s="1898">
        <v>2506.663</v>
      </c>
      <c r="G3756" s="1898">
        <v>2506.6689999999999</v>
      </c>
      <c r="H3756" s="1899">
        <v>2506.6750000000002</v>
      </c>
      <c r="I3756" s="1898">
        <v>2506.681</v>
      </c>
      <c r="J3756" s="1898">
        <v>2506.6860000000001</v>
      </c>
      <c r="K3756" s="1898">
        <v>2506.692</v>
      </c>
      <c r="L3756" s="1898">
        <v>2506.6979999999999</v>
      </c>
      <c r="M3756" s="1898">
        <v>2506.7040000000002</v>
      </c>
      <c r="N3756" s="1899">
        <v>2506.71</v>
      </c>
      <c r="O3756" s="1898">
        <v>2506.7159999999999</v>
      </c>
      <c r="P3756" s="1898">
        <v>2506.723</v>
      </c>
      <c r="Q3756" s="1898">
        <v>2506.7289999999998</v>
      </c>
      <c r="R3756" s="1898">
        <v>2506.7350000000001</v>
      </c>
      <c r="S3756" s="1898">
        <v>2506.741</v>
      </c>
      <c r="T3756" s="1898">
        <v>2506.7469999999998</v>
      </c>
      <c r="U3756" s="1898">
        <v>2506.7539999999999</v>
      </c>
      <c r="V3756" s="1898">
        <v>2506.761</v>
      </c>
      <c r="W3756" s="1898">
        <v>2506.7669999999998</v>
      </c>
      <c r="X3756" s="1898">
        <v>2506.7730000000001</v>
      </c>
      <c r="Y3756" s="1899">
        <v>2506.779</v>
      </c>
      <c r="Z3756" s="1898">
        <v>2506.7860000000001</v>
      </c>
      <c r="AA3756" s="1898">
        <v>2506.7930000000001</v>
      </c>
      <c r="AB3756" s="1901">
        <v>2506.8000000000002</v>
      </c>
      <c r="AC3756" s="106"/>
      <c r="AD3756" s="71"/>
      <c r="AE3756" s="153"/>
      <c r="AF3756" s="72"/>
      <c r="AH3756" s="844"/>
      <c r="AI3756" s="845"/>
      <c r="AJ3756" s="845"/>
      <c r="AK3756" s="845"/>
      <c r="AL3756" s="846"/>
      <c r="AM3756" s="846"/>
      <c r="AN3756" s="189"/>
      <c r="AO3756" s="189"/>
      <c r="AP3756" s="189"/>
    </row>
    <row r="3757" spans="1:42" ht="16.5" hidden="1" thickBot="1" x14ac:dyDescent="0.3">
      <c r="A3757" s="3520" t="s">
        <v>44</v>
      </c>
      <c r="B3757" s="3521"/>
      <c r="C3757" s="3521"/>
      <c r="D3757" s="112"/>
      <c r="E3757" s="576">
        <f>SQRT(E3751*E3751+E3752*E3752)/E3701/1.73</f>
        <v>7.6990193734504473</v>
      </c>
      <c r="F3757" s="577">
        <f t="shared" ref="F3757:AB3757" si="14158">SQRT(F3751*F3751+F3752*F3752)/F3701/1.73</f>
        <v>6.6191146253905293</v>
      </c>
      <c r="G3757" s="577">
        <f t="shared" si="14158"/>
        <v>6.6191146253905293</v>
      </c>
      <c r="H3757" s="578">
        <f t="shared" si="14158"/>
        <v>6.9366198317248067</v>
      </c>
      <c r="I3757" s="577">
        <f t="shared" si="14158"/>
        <v>6.6064585744815609</v>
      </c>
      <c r="J3757" s="577">
        <f t="shared" si="14158"/>
        <v>5.5955497275992574</v>
      </c>
      <c r="K3757" s="577">
        <f t="shared" si="14158"/>
        <v>6.6001486806178828</v>
      </c>
      <c r="L3757" s="577">
        <f t="shared" si="14158"/>
        <v>6.9233566965368123</v>
      </c>
      <c r="M3757" s="577">
        <f t="shared" si="14158"/>
        <v>6.638189883722581</v>
      </c>
      <c r="N3757" s="578">
        <f t="shared" si="14158"/>
        <v>6.6445727582758876</v>
      </c>
      <c r="O3757" s="577">
        <f t="shared" si="14158"/>
        <v>6.6445727585651086</v>
      </c>
      <c r="P3757" s="577">
        <f t="shared" si="14158"/>
        <v>7.6768745430378393</v>
      </c>
      <c r="Q3757" s="577">
        <f t="shared" si="14158"/>
        <v>6.6064585744815609</v>
      </c>
      <c r="R3757" s="577">
        <f t="shared" si="14158"/>
        <v>6.9233566962912976</v>
      </c>
      <c r="S3757" s="577">
        <f t="shared" si="14158"/>
        <v>6.6445727585651086</v>
      </c>
      <c r="T3757" s="577">
        <f t="shared" si="14158"/>
        <v>6.5687791529541002</v>
      </c>
      <c r="U3757" s="577">
        <f t="shared" si="14158"/>
        <v>7.6039697515559981</v>
      </c>
      <c r="V3757" s="578">
        <f t="shared" si="14158"/>
        <v>7.5895546430222423</v>
      </c>
      <c r="W3757" s="577">
        <f t="shared" si="14158"/>
        <v>6.5253594607249417</v>
      </c>
      <c r="X3757" s="577">
        <f t="shared" si="14158"/>
        <v>7.5754130961404238</v>
      </c>
      <c r="Y3757" s="505">
        <f>SQRT(V3751*V3751+V3752*V3752)/V3701/1.73</f>
        <v>7.5895546430222423</v>
      </c>
      <c r="Z3757" s="577">
        <f t="shared" si="14158"/>
        <v>7.6256953794175866</v>
      </c>
      <c r="AA3757" s="577">
        <f t="shared" si="14158"/>
        <v>7.6184397225389784</v>
      </c>
      <c r="AB3757" s="579">
        <f t="shared" si="14158"/>
        <v>7.5751940855141582</v>
      </c>
      <c r="AC3757" s="107">
        <f>AVERAGE(E3757:AB3757)</f>
        <v>6.9854141684592443</v>
      </c>
      <c r="AD3757" s="76">
        <f>(AC3753-AC3757)/AC3753</f>
        <v>4.200034261130367E-2</v>
      </c>
      <c r="AE3757" s="77"/>
      <c r="AF3757" s="78"/>
      <c r="AJ3757" s="400"/>
      <c r="AK3757" s="14"/>
      <c r="AL3757" s="14"/>
      <c r="AM3757" s="15"/>
      <c r="AN3757" s="14"/>
    </row>
    <row r="3758" spans="1:42" x14ac:dyDescent="0.25">
      <c r="A3758" s="3527" t="s">
        <v>59</v>
      </c>
      <c r="B3758" s="3490" t="s">
        <v>680</v>
      </c>
      <c r="C3758" s="123" t="s">
        <v>14</v>
      </c>
      <c r="D3758" s="120" t="s">
        <v>117</v>
      </c>
      <c r="E3758" s="68">
        <f t="shared" ref="E3758" si="14159">(E3762-D3762)*$AE3758*$AF3758</f>
        <v>60.000000000400178</v>
      </c>
      <c r="F3758" s="69">
        <f t="shared" ref="F3758" si="14160">(F3762-E3762)*$AE3758*$AF3758</f>
        <v>59.99999999994543</v>
      </c>
      <c r="G3758" s="69">
        <f t="shared" ref="G3758" si="14161">(G3762-F3762)*$AE3758*$AF3758</f>
        <v>59.99999999994543</v>
      </c>
      <c r="H3758" s="408">
        <f t="shared" ref="H3758" si="14162">(H3762-G3762)*$AE3758*$AF3758</f>
        <v>43.999999999869033</v>
      </c>
      <c r="I3758" s="69">
        <f t="shared" ref="I3758" si="14163">(I3762-H3762)*$AE3758*$AF3758</f>
        <v>59.99999999994543</v>
      </c>
      <c r="J3758" s="69">
        <f t="shared" ref="J3758" si="14164">(J3762-I3762)*$AE3758*$AF3758</f>
        <v>64.00000000030559</v>
      </c>
      <c r="K3758" s="69">
        <f t="shared" ref="K3758" si="14165">(K3762-J3762)*$AE3758*$AF3758</f>
        <v>59.99999999994543</v>
      </c>
      <c r="L3758" s="69">
        <f t="shared" ref="L3758" si="14166">(L3762-K3762)*$AE3758*$AF3758</f>
        <v>59.99999999994543</v>
      </c>
      <c r="M3758" s="69">
        <f t="shared" ref="M3758" si="14167">(M3762-L3762)*$AE3758*$AF3758</f>
        <v>59.99999999994543</v>
      </c>
      <c r="N3758" s="408">
        <f t="shared" ref="N3758" si="14168">(N3762-M3762)*$AE3758*$AF3758</f>
        <v>59.99999999994543</v>
      </c>
      <c r="O3758" s="69">
        <f t="shared" ref="O3758" si="14169">(O3762-N3762)*$AE3758*$AF3758</f>
        <v>43.999999999869033</v>
      </c>
      <c r="P3758" s="69">
        <f t="shared" ref="P3758" si="14170">(P3762-O3762)*$AE3758*$AF3758</f>
        <v>59.99999999994543</v>
      </c>
      <c r="Q3758" s="69">
        <f t="shared" ref="Q3758" si="14171">(Q3762-P3762)*$AE3758*$AF3758</f>
        <v>60.000000000400178</v>
      </c>
      <c r="R3758" s="69">
        <f t="shared" ref="R3758" si="14172">(R3762-Q3762)*$AE3758*$AF3758</f>
        <v>43.999999999869033</v>
      </c>
      <c r="S3758" s="69">
        <f t="shared" ref="S3758" si="14173">(S3762-R3762)*$AE3758*$AF3758</f>
        <v>107.99999999971988</v>
      </c>
      <c r="T3758" s="69">
        <f t="shared" ref="T3758" si="14174">(T3762-S3762)*$AE3758*$AF3758</f>
        <v>104.00000000026921</v>
      </c>
      <c r="U3758" s="69">
        <f t="shared" ref="U3758" si="14175">(U3762-T3762)*$AE3758*$AF3758</f>
        <v>103.99999999981446</v>
      </c>
      <c r="V3758" s="408">
        <f t="shared" ref="V3758" si="14176">(V3762-U3762)*$AE3758*$AF3758</f>
        <v>76.000000000021828</v>
      </c>
      <c r="W3758" s="69">
        <f t="shared" ref="W3758" si="14177">(W3762-V3762)*$AE3758*$AF3758</f>
        <v>76.000000000021828</v>
      </c>
      <c r="X3758" s="69">
        <f t="shared" ref="X3758" si="14178">(X3762-W3762)*$AE3758*$AF3758</f>
        <v>76.000000000021828</v>
      </c>
      <c r="Y3758" s="69">
        <f t="shared" ref="Y3758" si="14179">(Y3762-X3762)*$AE3758*$AF3758</f>
        <v>43.999999999869033</v>
      </c>
      <c r="Z3758" s="69">
        <f t="shared" ref="Z3758" si="14180">(Z3762-Y3762)*$AE3758*$AF3758</f>
        <v>60.000000000400178</v>
      </c>
      <c r="AA3758" s="69">
        <f t="shared" ref="AA3758" si="14181">(AA3762-Z3762)*$AE3758*$AF3758</f>
        <v>31.999999999698048</v>
      </c>
      <c r="AB3758" s="397">
        <f t="shared" ref="AB3758" si="14182">(AB3762-AA3762)*$AE3758*$AF3758</f>
        <v>43.999999999869033</v>
      </c>
      <c r="AC3758" s="104">
        <f>SUM(E3758:AB3758)</f>
        <v>1519.9999999999818</v>
      </c>
      <c r="AD3758" s="68"/>
      <c r="AE3758" s="69">
        <v>100</v>
      </c>
      <c r="AF3758" s="70">
        <v>40</v>
      </c>
      <c r="AJ3758" s="400"/>
      <c r="AK3758" s="14"/>
      <c r="AL3758" s="14"/>
      <c r="AM3758" s="15"/>
      <c r="AN3758" s="14"/>
    </row>
    <row r="3759" spans="1:42" x14ac:dyDescent="0.25">
      <c r="A3759" s="3528"/>
      <c r="B3759" s="3491"/>
      <c r="C3759" s="121" t="s">
        <v>16</v>
      </c>
      <c r="D3759" s="106" t="s">
        <v>117</v>
      </c>
      <c r="E3759" s="396">
        <f t="shared" ref="E3759" si="14183">(E3763-D3763)*$AE3758*$AF3758</f>
        <v>11.999999999943611</v>
      </c>
      <c r="F3759" s="306">
        <f t="shared" ref="F3759" si="14184">(F3763-E3763)*$AE3758*$AF3758</f>
        <v>12.000000000057298</v>
      </c>
      <c r="G3759" s="306">
        <f t="shared" ref="G3759" si="14185">(G3763-F3763)*$AE3758*$AF3758</f>
        <v>15.999999999962711</v>
      </c>
      <c r="H3759" s="409">
        <f t="shared" ref="H3759" si="14186">(H3763-G3763)*$AE3758*$AF3758</f>
        <v>8.0000000000381988</v>
      </c>
      <c r="I3759" s="306">
        <f t="shared" ref="I3759" si="14187">(I3763-H3763)*$AE3758*$AF3758</f>
        <v>11.999999999943611</v>
      </c>
      <c r="J3759" s="306">
        <f t="shared" ref="J3759" si="14188">(J3763-I3763)*$AE3758*$AF3758</f>
        <v>12.000000000057298</v>
      </c>
      <c r="K3759" s="306">
        <f t="shared" ref="K3759" si="14189">(K3763-J3763)*$AE3758*$AF3758</f>
        <v>11.999999999943611</v>
      </c>
      <c r="L3759" s="306">
        <f t="shared" ref="L3759" si="14190">(L3763-K3763)*$AE3758*$AF3758</f>
        <v>16.000000000076398</v>
      </c>
      <c r="M3759" s="306">
        <f t="shared" ref="M3759" si="14191">(M3763-L3763)*$AE3758*$AF3758</f>
        <v>11.999999999943611</v>
      </c>
      <c r="N3759" s="409">
        <f t="shared" ref="N3759" si="14192">(N3763-M3763)*$AE3758*$AF3758</f>
        <v>12.000000000057298</v>
      </c>
      <c r="O3759" s="306">
        <f t="shared" ref="O3759" si="14193">(O3763-N3763)*$AE3758*$AF3758</f>
        <v>7.9999999999245119</v>
      </c>
      <c r="P3759" s="306">
        <f t="shared" ref="P3759" si="14194">(P3763-O3763)*$AE3758*$AF3758</f>
        <v>12.000000000057298</v>
      </c>
      <c r="Q3759" s="306">
        <f t="shared" ref="Q3759" si="14195">(Q3763-P3763)*$AE3758*$AF3758</f>
        <v>15.999999999962711</v>
      </c>
      <c r="R3759" s="306">
        <f t="shared" ref="R3759" si="14196">(R3763-Q3763)*$AE3758*$AF3758</f>
        <v>8.0000000000381988</v>
      </c>
      <c r="S3759" s="306">
        <f t="shared" ref="S3759" si="14197">(S3763-R3763)*$AE3758*$AF3758</f>
        <v>24.000000000000909</v>
      </c>
      <c r="T3759" s="306">
        <f t="shared" ref="T3759" si="14198">(T3763-S3763)*$AE3758*$AF3758</f>
        <v>19.99999999998181</v>
      </c>
      <c r="U3759" s="306">
        <f t="shared" ref="U3759" si="14199">(U3763-T3763)*$AE3758*$AF3758</f>
        <v>24.000000000000909</v>
      </c>
      <c r="V3759" s="409">
        <f t="shared" ref="V3759" si="14200">(V3763-U3763)*$AE3758*$AF3758</f>
        <v>15.999999999962711</v>
      </c>
      <c r="W3759" s="306">
        <f t="shared" ref="W3759" si="14201">(W3763-V3763)*$AE3758*$AF3758</f>
        <v>16.000000000076398</v>
      </c>
      <c r="X3759" s="306">
        <f t="shared" ref="X3759" si="14202">(X3763-W3763)*$AE3758*$AF3758</f>
        <v>11.999999999943611</v>
      </c>
      <c r="Y3759" s="306">
        <f t="shared" ref="Y3759" si="14203">(Y3763-X3763)*$AE3758*$AF3758</f>
        <v>12.000000000057298</v>
      </c>
      <c r="Z3759" s="306">
        <f t="shared" ref="Z3759" si="14204">(Z3763-Y3763)*$AE3758*$AF3758</f>
        <v>11.999999999943611</v>
      </c>
      <c r="AA3759" s="306">
        <f t="shared" ref="AA3759" si="14205">(AA3763-Z3763)*$AE3758*$AF3758</f>
        <v>8.0000000000381988</v>
      </c>
      <c r="AB3759" s="398">
        <f t="shared" ref="AB3759" si="14206">(AB3763-AA3763)*$AE3758*$AF3758</f>
        <v>8.0000000000381988</v>
      </c>
      <c r="AC3759" s="105">
        <f>SUM(E3759:AB3759)</f>
        <v>320.00000000005002</v>
      </c>
      <c r="AD3759" s="71"/>
      <c r="AE3759" s="153"/>
      <c r="AF3759" s="72"/>
      <c r="AJ3759" s="400"/>
      <c r="AK3759" s="14"/>
      <c r="AL3759" s="14"/>
      <c r="AM3759" s="15"/>
      <c r="AN3759" s="14"/>
    </row>
    <row r="3760" spans="1:42" x14ac:dyDescent="0.25">
      <c r="A3760" s="3528"/>
      <c r="B3760" s="3491"/>
      <c r="C3760" s="121" t="s">
        <v>17</v>
      </c>
      <c r="D3760" s="106" t="s">
        <v>56</v>
      </c>
      <c r="E3760" s="1581">
        <v>4</v>
      </c>
      <c r="F3760" s="1565">
        <v>4</v>
      </c>
      <c r="G3760" s="1565">
        <v>4</v>
      </c>
      <c r="H3760" s="414">
        <v>3</v>
      </c>
      <c r="I3760" s="1565">
        <v>4</v>
      </c>
      <c r="J3760" s="1565">
        <v>4</v>
      </c>
      <c r="K3760" s="1565">
        <v>4</v>
      </c>
      <c r="L3760" s="1565">
        <v>4</v>
      </c>
      <c r="M3760" s="1565">
        <v>4</v>
      </c>
      <c r="N3760" s="414">
        <v>4</v>
      </c>
      <c r="O3760" s="1565">
        <v>3</v>
      </c>
      <c r="P3760" s="1565">
        <v>4</v>
      </c>
      <c r="Q3760" s="1565">
        <v>4</v>
      </c>
      <c r="R3760" s="1565">
        <v>3</v>
      </c>
      <c r="S3760" s="1565">
        <v>7</v>
      </c>
      <c r="T3760" s="1565">
        <v>7</v>
      </c>
      <c r="U3760" s="1565">
        <v>7</v>
      </c>
      <c r="V3760" s="414">
        <v>5</v>
      </c>
      <c r="W3760" s="1565">
        <v>5</v>
      </c>
      <c r="X3760" s="1565">
        <v>5</v>
      </c>
      <c r="Y3760" s="325">
        <v>3</v>
      </c>
      <c r="Z3760" s="1565">
        <v>4</v>
      </c>
      <c r="AA3760" s="1565">
        <v>2</v>
      </c>
      <c r="AB3760" s="1598">
        <v>3</v>
      </c>
      <c r="AC3760" s="1354">
        <f>AVERAGE(E3760:AB3760)</f>
        <v>4.208333333333333</v>
      </c>
      <c r="AD3760" s="74"/>
      <c r="AE3760" s="74"/>
      <c r="AF3760" s="75"/>
      <c r="AJ3760" s="400"/>
      <c r="AK3760" s="14"/>
      <c r="AL3760" s="14"/>
      <c r="AM3760" s="15"/>
      <c r="AN3760" s="14"/>
    </row>
    <row r="3761" spans="1:42" ht="16.5" thickBot="1" x14ac:dyDescent="0.3">
      <c r="A3761" s="3529"/>
      <c r="B3761" s="3492"/>
      <c r="C3761" s="121" t="s">
        <v>19</v>
      </c>
      <c r="D3761" s="346"/>
      <c r="E3761" s="544">
        <f t="shared" ref="E3761:AB3761" si="14207">E3759/E3758</f>
        <v>0.19999999999772627</v>
      </c>
      <c r="F3761" s="312">
        <f t="shared" si="14207"/>
        <v>0.20000000000113688</v>
      </c>
      <c r="G3761" s="312">
        <f t="shared" si="14207"/>
        <v>0.26666666666628769</v>
      </c>
      <c r="H3761" s="411">
        <f t="shared" si="14207"/>
        <v>0.18181818181959117</v>
      </c>
      <c r="I3761" s="312">
        <f t="shared" si="14207"/>
        <v>0.19999999999924209</v>
      </c>
      <c r="J3761" s="312">
        <f t="shared" si="14207"/>
        <v>0.1875</v>
      </c>
      <c r="K3761" s="312">
        <f t="shared" si="14207"/>
        <v>0.19999999999924209</v>
      </c>
      <c r="L3761" s="312">
        <f t="shared" si="14207"/>
        <v>0.26666666666818251</v>
      </c>
      <c r="M3761" s="312">
        <f t="shared" si="14207"/>
        <v>0.19999999999924209</v>
      </c>
      <c r="N3761" s="411">
        <f t="shared" si="14207"/>
        <v>0.20000000000113688</v>
      </c>
      <c r="O3761" s="312">
        <f t="shared" si="14207"/>
        <v>0.18181818181700737</v>
      </c>
      <c r="P3761" s="312">
        <f t="shared" si="14207"/>
        <v>0.20000000000113688</v>
      </c>
      <c r="Q3761" s="312">
        <f t="shared" si="14207"/>
        <v>0.26666666666426664</v>
      </c>
      <c r="R3761" s="312">
        <f t="shared" si="14207"/>
        <v>0.18181818181959117</v>
      </c>
      <c r="S3761" s="312">
        <f t="shared" si="14207"/>
        <v>0.22222222222280702</v>
      </c>
      <c r="T3761" s="312">
        <f t="shared" si="14207"/>
        <v>0.19230769230701961</v>
      </c>
      <c r="U3761" s="312">
        <f t="shared" si="14207"/>
        <v>0.2307692307696512</v>
      </c>
      <c r="V3761" s="411">
        <f t="shared" si="14207"/>
        <v>0.21052631578892256</v>
      </c>
      <c r="W3761" s="312">
        <f t="shared" si="14207"/>
        <v>0.21052631579041844</v>
      </c>
      <c r="X3761" s="312">
        <f t="shared" si="14207"/>
        <v>0.15789473684131797</v>
      </c>
      <c r="Y3761" s="312">
        <f>V3759/V3758</f>
        <v>0.21052631578892256</v>
      </c>
      <c r="Z3761" s="312">
        <f t="shared" si="14207"/>
        <v>0.19999999999772627</v>
      </c>
      <c r="AA3761" s="312">
        <f t="shared" si="14207"/>
        <v>0.25000000000355271</v>
      </c>
      <c r="AB3761" s="335">
        <f t="shared" si="14207"/>
        <v>0.18181818181959117</v>
      </c>
      <c r="AC3761" s="477">
        <f>MAX(E3761:AB3761)</f>
        <v>0.26666666666818251</v>
      </c>
      <c r="AD3761" s="71"/>
      <c r="AE3761" s="153"/>
      <c r="AF3761" s="72"/>
      <c r="AJ3761" s="400"/>
      <c r="AK3761" s="14"/>
      <c r="AL3761" s="14"/>
      <c r="AM3761" s="15"/>
      <c r="AN3761" s="14"/>
    </row>
    <row r="3762" spans="1:42" hidden="1" x14ac:dyDescent="0.25">
      <c r="A3762" s="2227"/>
      <c r="B3762" s="2230"/>
      <c r="C3762" s="122" t="s">
        <v>118</v>
      </c>
      <c r="D3762" s="1355">
        <v>743.93</v>
      </c>
      <c r="E3762" s="1902">
        <v>743.94500000000005</v>
      </c>
      <c r="F3762" s="1900">
        <v>743.96</v>
      </c>
      <c r="G3762" s="1898">
        <v>743.97500000000002</v>
      </c>
      <c r="H3762" s="1899">
        <v>743.98599999999999</v>
      </c>
      <c r="I3762" s="1898">
        <v>744.00099999999998</v>
      </c>
      <c r="J3762" s="1898">
        <v>744.01700000000005</v>
      </c>
      <c r="K3762" s="1898">
        <v>744.03200000000004</v>
      </c>
      <c r="L3762" s="1898">
        <v>744.04700000000003</v>
      </c>
      <c r="M3762" s="1898">
        <v>744.06200000000001</v>
      </c>
      <c r="N3762" s="1899">
        <v>744.077</v>
      </c>
      <c r="O3762" s="1898">
        <v>744.08799999999997</v>
      </c>
      <c r="P3762" s="1898">
        <v>744.10299999999995</v>
      </c>
      <c r="Q3762" s="1898">
        <v>744.11800000000005</v>
      </c>
      <c r="R3762" s="1898">
        <v>744.12900000000002</v>
      </c>
      <c r="S3762" s="1898">
        <v>744.15599999999995</v>
      </c>
      <c r="T3762" s="1898">
        <v>744.18200000000002</v>
      </c>
      <c r="U3762" s="1898">
        <v>744.20799999999997</v>
      </c>
      <c r="V3762" s="1898">
        <v>744.22699999999998</v>
      </c>
      <c r="W3762" s="1898">
        <v>744.24599999999998</v>
      </c>
      <c r="X3762" s="1898">
        <v>744.26499999999999</v>
      </c>
      <c r="Y3762" s="1899">
        <v>744.27599999999995</v>
      </c>
      <c r="Z3762" s="1898">
        <v>744.29100000000005</v>
      </c>
      <c r="AA3762" s="1900">
        <v>744.29899999999998</v>
      </c>
      <c r="AB3762" s="1901">
        <v>744.31</v>
      </c>
      <c r="AC3762" s="106"/>
      <c r="AD3762" s="71"/>
      <c r="AE3762" s="153"/>
      <c r="AF3762" s="72"/>
      <c r="AJ3762" s="400"/>
      <c r="AK3762" s="14"/>
      <c r="AL3762" s="14"/>
      <c r="AM3762" s="15"/>
      <c r="AN3762" s="14"/>
    </row>
    <row r="3763" spans="1:42" hidden="1" x14ac:dyDescent="0.25">
      <c r="A3763" s="2227"/>
      <c r="B3763" s="2230"/>
      <c r="C3763" s="122" t="s">
        <v>119</v>
      </c>
      <c r="D3763" s="346">
        <v>192.75</v>
      </c>
      <c r="E3763" s="543">
        <v>192.75299999999999</v>
      </c>
      <c r="F3763" s="309">
        <v>192.756</v>
      </c>
      <c r="G3763" s="309">
        <v>192.76</v>
      </c>
      <c r="H3763" s="406">
        <v>192.762</v>
      </c>
      <c r="I3763" s="309">
        <v>192.76499999999999</v>
      </c>
      <c r="J3763" s="309">
        <v>192.768</v>
      </c>
      <c r="K3763" s="309">
        <v>192.77099999999999</v>
      </c>
      <c r="L3763" s="309">
        <v>192.77500000000001</v>
      </c>
      <c r="M3763" s="309">
        <v>192.77799999999999</v>
      </c>
      <c r="N3763" s="406">
        <v>192.78100000000001</v>
      </c>
      <c r="O3763" s="309">
        <v>192.78299999999999</v>
      </c>
      <c r="P3763" s="309">
        <v>192.786</v>
      </c>
      <c r="Q3763" s="309">
        <v>192.79</v>
      </c>
      <c r="R3763" s="309">
        <v>192.792</v>
      </c>
      <c r="S3763" s="309">
        <v>192.798</v>
      </c>
      <c r="T3763" s="309">
        <v>192.803</v>
      </c>
      <c r="U3763" s="309">
        <v>192.809</v>
      </c>
      <c r="V3763" s="309">
        <v>192.81299999999999</v>
      </c>
      <c r="W3763" s="309">
        <v>192.81700000000001</v>
      </c>
      <c r="X3763" s="309">
        <v>192.82</v>
      </c>
      <c r="Y3763" s="406">
        <v>192.82300000000001</v>
      </c>
      <c r="Z3763" s="309">
        <v>192.82599999999999</v>
      </c>
      <c r="AA3763" s="309">
        <v>192.828</v>
      </c>
      <c r="AB3763" s="934">
        <v>192.83</v>
      </c>
      <c r="AC3763" s="106"/>
      <c r="AD3763" s="71"/>
      <c r="AE3763" s="153"/>
      <c r="AF3763" s="72"/>
      <c r="AJ3763" s="400"/>
      <c r="AK3763" s="14"/>
      <c r="AL3763" s="14"/>
      <c r="AM3763" s="15"/>
      <c r="AN3763" s="14"/>
    </row>
    <row r="3764" spans="1:42" ht="16.5" hidden="1" thickBot="1" x14ac:dyDescent="0.3">
      <c r="A3764" s="2702" t="s">
        <v>44</v>
      </c>
      <c r="B3764" s="2739"/>
      <c r="C3764" s="2742"/>
      <c r="D3764" s="678"/>
      <c r="E3764" s="1915">
        <f>SQRT(E3758*E3758+E3759*E3759)/E3701/1.73</f>
        <v>3.4008578347873923</v>
      </c>
      <c r="F3764" s="1916">
        <f t="shared" ref="F3764:AB3764" si="14208">SQRT(F3758*F3758+F3759*F3759)/F3701/1.73</f>
        <v>3.3878277281172431</v>
      </c>
      <c r="G3764" s="1916">
        <f t="shared" si="14208"/>
        <v>3.4381269674760127</v>
      </c>
      <c r="H3764" s="1917">
        <f t="shared" si="14208"/>
        <v>2.4761012308082395</v>
      </c>
      <c r="I3764" s="1916">
        <f t="shared" si="14208"/>
        <v>3.3813500460354806</v>
      </c>
      <c r="J3764" s="1916">
        <f t="shared" si="14208"/>
        <v>3.6226074640861734</v>
      </c>
      <c r="K3764" s="1916">
        <f t="shared" si="14208"/>
        <v>3.3781204853420368</v>
      </c>
      <c r="L3764" s="1916">
        <f t="shared" si="14208"/>
        <v>3.43155311094326</v>
      </c>
      <c r="M3764" s="1916">
        <f t="shared" si="14208"/>
        <v>3.3975909204160541</v>
      </c>
      <c r="N3764" s="1917">
        <f t="shared" si="14208"/>
        <v>3.4008578347638472</v>
      </c>
      <c r="O3764" s="1916">
        <f t="shared" si="14208"/>
        <v>2.4856246970794484</v>
      </c>
      <c r="P3764" s="1916">
        <f t="shared" si="14208"/>
        <v>3.3910758850953036</v>
      </c>
      <c r="Q3764" s="1916">
        <f t="shared" si="14208"/>
        <v>3.4315531109659227</v>
      </c>
      <c r="R3764" s="1916">
        <f t="shared" si="14208"/>
        <v>2.4713668116288741</v>
      </c>
      <c r="S3764" s="1916">
        <f t="shared" si="14208"/>
        <v>6.1490959030258665</v>
      </c>
      <c r="T3764" s="1916">
        <f t="shared" si="14208"/>
        <v>5.819117912440424</v>
      </c>
      <c r="U3764" s="1916">
        <f t="shared" si="14208"/>
        <v>5.8590271952324544</v>
      </c>
      <c r="V3764" s="1917">
        <f t="shared" si="14208"/>
        <v>4.2553188152099315</v>
      </c>
      <c r="W3764" s="1916">
        <f t="shared" si="14208"/>
        <v>4.2392458451820882</v>
      </c>
      <c r="X3764" s="1916">
        <f t="shared" si="14208"/>
        <v>4.2600456363197434</v>
      </c>
      <c r="Y3764" s="3368">
        <f>SQRT(V3758*V3758+V3759*V3759)/V3701/1.73</f>
        <v>4.2553188152099315</v>
      </c>
      <c r="Z3764" s="1916">
        <f t="shared" si="14208"/>
        <v>3.368468712551322</v>
      </c>
      <c r="AA3764" s="1916">
        <f t="shared" si="14208"/>
        <v>1.8141184011185392</v>
      </c>
      <c r="AB3764" s="1918">
        <f t="shared" si="14208"/>
        <v>2.4456477625012316</v>
      </c>
      <c r="AC3764" s="1919">
        <f>AVERAGE(E3764:AB3764)</f>
        <v>3.6483341302640344</v>
      </c>
      <c r="AD3764" s="76">
        <f>(AC3760-AC3764)/AC3760</f>
        <v>0.13306911756102147</v>
      </c>
      <c r="AE3764" s="77"/>
      <c r="AF3764" s="78"/>
      <c r="AJ3764" s="400"/>
      <c r="AK3764" s="14"/>
      <c r="AL3764" s="14"/>
      <c r="AM3764" s="15"/>
      <c r="AN3764" s="14"/>
    </row>
    <row r="3765" spans="1:42" x14ac:dyDescent="0.25">
      <c r="A3765" s="3527" t="s">
        <v>983</v>
      </c>
      <c r="B3765" s="3490" t="s">
        <v>982</v>
      </c>
      <c r="C3765" s="119" t="s">
        <v>14</v>
      </c>
      <c r="D3765" s="111" t="s">
        <v>117</v>
      </c>
      <c r="E3765" s="68">
        <f t="shared" ref="E3765" si="14209">(E3769-D3769)*$AE3765*$AF3765</f>
        <v>43.99999999998272</v>
      </c>
      <c r="F3765" s="69">
        <f t="shared" ref="F3765" si="14210">(F3769-E3769)*$AE3765*$AF3765</f>
        <v>42.000000000030013</v>
      </c>
      <c r="G3765" s="69">
        <f t="shared" ref="G3765" si="14211">(G3769-F3769)*$AE3765*$AF3765</f>
        <v>36.000000000058208</v>
      </c>
      <c r="H3765" s="408">
        <f t="shared" ref="H3765" si="14212">(H3769-G3769)*$AE3765*$AF3765</f>
        <v>33.999999999991815</v>
      </c>
      <c r="I3765" s="69">
        <f t="shared" ref="I3765" si="14213">(I3769-H3769)*$AE3765*$AF3765</f>
        <v>33.999999999991815</v>
      </c>
      <c r="J3765" s="69">
        <f t="shared" ref="J3765" si="14214">(J3769-I3769)*$AE3765*$AF3765</f>
        <v>43.99999999998272</v>
      </c>
      <c r="K3765" s="69">
        <f t="shared" ref="K3765" si="14215">(K3769-J3769)*$AE3765*$AF3765</f>
        <v>43.99999999998272</v>
      </c>
      <c r="L3765" s="69">
        <f t="shared" ref="L3765" si="14216">(L3769-K3769)*$AE3765*$AF3765</f>
        <v>42.000000000030013</v>
      </c>
      <c r="M3765" s="69">
        <f t="shared" ref="M3765" si="14217">(M3769-L3769)*$AE3765*$AF3765</f>
        <v>43.99999999998272</v>
      </c>
      <c r="N3765" s="408">
        <f t="shared" ref="N3765" si="14218">(N3769-M3769)*$AE3765*$AF3765</f>
        <v>43.99999999998272</v>
      </c>
      <c r="O3765" s="69">
        <f t="shared" ref="O3765" si="14219">(O3769-N3769)*$AE3765*$AF3765</f>
        <v>42.000000000030013</v>
      </c>
      <c r="P3765" s="69">
        <f t="shared" ref="P3765" si="14220">(P3769-O3769)*$AE3765*$AF3765</f>
        <v>35.999999999944521</v>
      </c>
      <c r="Q3765" s="69">
        <f t="shared" ref="Q3765" si="14221">(Q3769-P3769)*$AE3765*$AF3765</f>
        <v>33.999999999991815</v>
      </c>
      <c r="R3765" s="69">
        <f t="shared" ref="R3765" si="14222">(R3769-Q3769)*$AE3765*$AF3765</f>
        <v>44.000000000096406</v>
      </c>
      <c r="S3765" s="69">
        <f t="shared" ref="S3765" si="14223">(S3769-R3769)*$AE3765*$AF3765</f>
        <v>41.999999999916326</v>
      </c>
      <c r="T3765" s="69">
        <f t="shared" ref="T3765" si="14224">(T3769-S3769)*$AE3765*$AF3765</f>
        <v>43.99999999998272</v>
      </c>
      <c r="U3765" s="69">
        <f t="shared" ref="U3765" si="14225">(U3769-T3769)*$AE3765*$AF3765</f>
        <v>52.000000000020918</v>
      </c>
      <c r="V3765" s="408">
        <f t="shared" ref="V3765" si="14226">(V3769-U3769)*$AE3765*$AF3765</f>
        <v>52.000000000020918</v>
      </c>
      <c r="W3765" s="69">
        <f t="shared" ref="W3765" si="14227">(W3769-V3769)*$AE3765*$AF3765</f>
        <v>52.000000000020918</v>
      </c>
      <c r="X3765" s="69">
        <f t="shared" ref="X3765" si="14228">(X3769-W3769)*$AE3765*$AF3765</f>
        <v>52.000000000020918</v>
      </c>
      <c r="Y3765" s="69">
        <f t="shared" ref="Y3765" si="14229">(Y3769-X3769)*$AE3765*$AF3765</f>
        <v>52.000000000020918</v>
      </c>
      <c r="Z3765" s="69">
        <f t="shared" ref="Z3765" si="14230">(Z3769-Y3769)*$AE3765*$AF3765</f>
        <v>43.99999999998272</v>
      </c>
      <c r="AA3765" s="69">
        <f t="shared" ref="AA3765" si="14231">(AA3769-Z3769)*$AE3765*$AF3765</f>
        <v>41.999999999916326</v>
      </c>
      <c r="AB3765" s="397">
        <f t="shared" ref="AB3765" si="14232">(AB3769-AA3769)*$AE3765*$AF3765</f>
        <v>44.000000000096406</v>
      </c>
      <c r="AC3765" s="104">
        <f>SUM(E3765:AB3765)</f>
        <v>1040.0000000000773</v>
      </c>
      <c r="AD3765" s="68"/>
      <c r="AE3765" s="69">
        <v>100</v>
      </c>
      <c r="AF3765" s="70">
        <v>20</v>
      </c>
      <c r="AJ3765" s="400"/>
      <c r="AK3765" s="474"/>
      <c r="AL3765" s="475"/>
      <c r="AM3765" s="474"/>
      <c r="AN3765" s="15"/>
    </row>
    <row r="3766" spans="1:42" x14ac:dyDescent="0.25">
      <c r="A3766" s="3528"/>
      <c r="B3766" s="3491"/>
      <c r="C3766" s="121" t="s">
        <v>16</v>
      </c>
      <c r="D3766" s="106" t="s">
        <v>246</v>
      </c>
      <c r="E3766" s="396">
        <f t="shared" ref="E3766" si="14233">(E3770-D3770)*$AE3765*$AF3765</f>
        <v>0</v>
      </c>
      <c r="F3766" s="306">
        <f t="shared" ref="F3766" si="14234">(F3770-E3770)*$AE3765*$AF3765</f>
        <v>0</v>
      </c>
      <c r="G3766" s="306">
        <f t="shared" ref="G3766" si="14235">(G3770-F3770)*$AE3765*$AF3765</f>
        <v>0</v>
      </c>
      <c r="H3766" s="409">
        <f t="shared" ref="H3766" si="14236">(H3770-G3770)*$AE3765*$AF3765</f>
        <v>0</v>
      </c>
      <c r="I3766" s="306">
        <f t="shared" ref="I3766" si="14237">(I3770-H3770)*$AE3765*$AF3765</f>
        <v>0</v>
      </c>
      <c r="J3766" s="306">
        <f t="shared" ref="J3766" si="14238">(J3770-I3770)*$AE3765*$AF3765</f>
        <v>0</v>
      </c>
      <c r="K3766" s="306">
        <f t="shared" ref="K3766" si="14239">(K3770-J3770)*$AE3765*$AF3765</f>
        <v>0</v>
      </c>
      <c r="L3766" s="306">
        <f t="shared" ref="L3766" si="14240">(L3770-K3770)*$AE3765*$AF3765</f>
        <v>0</v>
      </c>
      <c r="M3766" s="306">
        <f t="shared" ref="M3766" si="14241">(M3770-L3770)*$AE3765*$AF3765</f>
        <v>0</v>
      </c>
      <c r="N3766" s="409">
        <f t="shared" ref="N3766" si="14242">(N3770-M3770)*$AE3765*$AF3765</f>
        <v>0</v>
      </c>
      <c r="O3766" s="306">
        <f t="shared" ref="O3766" si="14243">(O3770-N3770)*$AE3765*$AF3765</f>
        <v>0</v>
      </c>
      <c r="P3766" s="306">
        <f t="shared" ref="P3766" si="14244">(P3770-O3770)*$AE3765*$AF3765</f>
        <v>0</v>
      </c>
      <c r="Q3766" s="306">
        <f t="shared" ref="Q3766" si="14245">(Q3770-P3770)*$AE3765*$AF3765</f>
        <v>0</v>
      </c>
      <c r="R3766" s="306">
        <f t="shared" ref="R3766" si="14246">(R3770-Q3770)*$AE3765*$AF3765</f>
        <v>0</v>
      </c>
      <c r="S3766" s="306">
        <f t="shared" ref="S3766" si="14247">(S3770-R3770)*$AE3765*$AF3765</f>
        <v>0</v>
      </c>
      <c r="T3766" s="306">
        <f t="shared" ref="T3766" si="14248">(T3770-S3770)*$AE3765*$AF3765</f>
        <v>0</v>
      </c>
      <c r="U3766" s="306">
        <f t="shared" ref="U3766" si="14249">(U3770-T3770)*$AE3765*$AF3765</f>
        <v>0</v>
      </c>
      <c r="V3766" s="409">
        <f t="shared" ref="V3766" si="14250">(V3770-U3770)*$AE3765*$AF3765</f>
        <v>0</v>
      </c>
      <c r="W3766" s="306">
        <f t="shared" ref="W3766" si="14251">(W3770-V3770)*$AE3765*$AF3765</f>
        <v>0</v>
      </c>
      <c r="X3766" s="306">
        <f t="shared" ref="X3766" si="14252">(X3770-W3770)*$AE3765*$AF3765</f>
        <v>0</v>
      </c>
      <c r="Y3766" s="306">
        <f t="shared" ref="Y3766" si="14253">(Y3770-X3770)*$AE3765*$AF3765</f>
        <v>0</v>
      </c>
      <c r="Z3766" s="306">
        <f t="shared" ref="Z3766" si="14254">(Z3770-Y3770)*$AE3765*$AF3765</f>
        <v>0</v>
      </c>
      <c r="AA3766" s="306">
        <f t="shared" ref="AA3766" si="14255">(AA3770-Z3770)*$AE3765*$AF3765</f>
        <v>0</v>
      </c>
      <c r="AB3766" s="398">
        <f t="shared" ref="AB3766" si="14256">(AB3770-AA3770)*$AE3765*$AF3765</f>
        <v>0</v>
      </c>
      <c r="AC3766" s="105">
        <f>SUM(E3766:AB3766)</f>
        <v>0</v>
      </c>
      <c r="AD3766" s="71"/>
      <c r="AE3766" s="153"/>
      <c r="AF3766" s="72"/>
      <c r="AJ3766" s="400"/>
      <c r="AK3766" s="15"/>
      <c r="AL3766" s="15"/>
      <c r="AM3766" s="15"/>
      <c r="AN3766" s="15"/>
    </row>
    <row r="3767" spans="1:42" x14ac:dyDescent="0.25">
      <c r="A3767" s="3528"/>
      <c r="B3767" s="3491"/>
      <c r="C3767" s="121" t="s">
        <v>17</v>
      </c>
      <c r="D3767" s="106" t="s">
        <v>56</v>
      </c>
      <c r="E3767" s="1581">
        <v>5</v>
      </c>
      <c r="F3767" s="1565">
        <v>5</v>
      </c>
      <c r="G3767" s="1565">
        <v>4</v>
      </c>
      <c r="H3767" s="414">
        <v>4</v>
      </c>
      <c r="I3767" s="1565">
        <v>4</v>
      </c>
      <c r="J3767" s="1565">
        <v>5</v>
      </c>
      <c r="K3767" s="1565">
        <v>5</v>
      </c>
      <c r="L3767" s="1565">
        <v>5</v>
      </c>
      <c r="M3767" s="1565">
        <v>5</v>
      </c>
      <c r="N3767" s="414">
        <v>5</v>
      </c>
      <c r="O3767" s="1565">
        <v>5</v>
      </c>
      <c r="P3767" s="1565">
        <v>4</v>
      </c>
      <c r="Q3767" s="1565">
        <v>4</v>
      </c>
      <c r="R3767" s="1565">
        <v>5</v>
      </c>
      <c r="S3767" s="1565">
        <v>5</v>
      </c>
      <c r="T3767" s="1565">
        <v>5</v>
      </c>
      <c r="U3767" s="1565">
        <v>6</v>
      </c>
      <c r="V3767" s="414">
        <v>6</v>
      </c>
      <c r="W3767" s="1565">
        <v>6</v>
      </c>
      <c r="X3767" s="1565">
        <v>6</v>
      </c>
      <c r="Y3767" s="325">
        <v>6</v>
      </c>
      <c r="Z3767" s="1565">
        <v>5</v>
      </c>
      <c r="AA3767" s="1565">
        <v>5</v>
      </c>
      <c r="AB3767" s="1598">
        <v>5</v>
      </c>
      <c r="AC3767" s="1354">
        <f>AVERAGE(E3767:AB3767)</f>
        <v>5</v>
      </c>
      <c r="AD3767" s="74"/>
      <c r="AE3767" s="74"/>
      <c r="AF3767" s="75"/>
      <c r="AJ3767" s="400"/>
      <c r="AK3767" s="15"/>
      <c r="AL3767" s="15"/>
      <c r="AM3767" s="15"/>
      <c r="AN3767" s="15"/>
    </row>
    <row r="3768" spans="1:42" ht="16.5" thickBot="1" x14ac:dyDescent="0.3">
      <c r="A3768" s="3529"/>
      <c r="B3768" s="3492"/>
      <c r="C3768" s="121" t="s">
        <v>19</v>
      </c>
      <c r="D3768" s="346"/>
      <c r="E3768" s="544">
        <f t="shared" ref="E3768:AB3768" si="14257">E3766/E3765</f>
        <v>0</v>
      </c>
      <c r="F3768" s="312">
        <f t="shared" si="14257"/>
        <v>0</v>
      </c>
      <c r="G3768" s="312">
        <f t="shared" si="14257"/>
        <v>0</v>
      </c>
      <c r="H3768" s="411">
        <f t="shared" si="14257"/>
        <v>0</v>
      </c>
      <c r="I3768" s="312">
        <f t="shared" si="14257"/>
        <v>0</v>
      </c>
      <c r="J3768" s="312">
        <f t="shared" si="14257"/>
        <v>0</v>
      </c>
      <c r="K3768" s="312">
        <f t="shared" si="14257"/>
        <v>0</v>
      </c>
      <c r="L3768" s="312">
        <f t="shared" si="14257"/>
        <v>0</v>
      </c>
      <c r="M3768" s="312">
        <f t="shared" si="14257"/>
        <v>0</v>
      </c>
      <c r="N3768" s="411">
        <f t="shared" si="14257"/>
        <v>0</v>
      </c>
      <c r="O3768" s="312">
        <f t="shared" si="14257"/>
        <v>0</v>
      </c>
      <c r="P3768" s="312">
        <f t="shared" si="14257"/>
        <v>0</v>
      </c>
      <c r="Q3768" s="312">
        <f t="shared" si="14257"/>
        <v>0</v>
      </c>
      <c r="R3768" s="312">
        <f t="shared" si="14257"/>
        <v>0</v>
      </c>
      <c r="S3768" s="312">
        <f t="shared" si="14257"/>
        <v>0</v>
      </c>
      <c r="T3768" s="312">
        <f t="shared" si="14257"/>
        <v>0</v>
      </c>
      <c r="U3768" s="312">
        <f t="shared" si="14257"/>
        <v>0</v>
      </c>
      <c r="V3768" s="411">
        <f t="shared" si="14257"/>
        <v>0</v>
      </c>
      <c r="W3768" s="312">
        <f t="shared" si="14257"/>
        <v>0</v>
      </c>
      <c r="X3768" s="312">
        <f t="shared" si="14257"/>
        <v>0</v>
      </c>
      <c r="Y3768" s="312">
        <f>V3766/V3765</f>
        <v>0</v>
      </c>
      <c r="Z3768" s="312">
        <f t="shared" si="14257"/>
        <v>0</v>
      </c>
      <c r="AA3768" s="312">
        <f t="shared" si="14257"/>
        <v>0</v>
      </c>
      <c r="AB3768" s="335">
        <f t="shared" si="14257"/>
        <v>0</v>
      </c>
      <c r="AC3768" s="477">
        <f>MAX(E3768:AB3768)</f>
        <v>0</v>
      </c>
      <c r="AD3768" s="71"/>
      <c r="AE3768" s="153"/>
      <c r="AF3768" s="72"/>
      <c r="AJ3768" s="400"/>
      <c r="AK3768" s="15"/>
      <c r="AL3768" s="15"/>
      <c r="AM3768" s="15"/>
      <c r="AN3768" s="15"/>
    </row>
    <row r="3769" spans="1:42" hidden="1" x14ac:dyDescent="0.25">
      <c r="A3769" s="2227"/>
      <c r="B3769" s="2230"/>
      <c r="C3769" s="122" t="s">
        <v>118</v>
      </c>
      <c r="D3769" s="1355">
        <v>356.14</v>
      </c>
      <c r="E3769" s="1902">
        <v>356.16199999999998</v>
      </c>
      <c r="F3769" s="1900">
        <v>356.18299999999999</v>
      </c>
      <c r="G3769" s="1898">
        <v>356.20100000000002</v>
      </c>
      <c r="H3769" s="1899">
        <v>356.21800000000002</v>
      </c>
      <c r="I3769" s="1898">
        <v>356.23500000000001</v>
      </c>
      <c r="J3769" s="1898">
        <v>356.25700000000001</v>
      </c>
      <c r="K3769" s="1898">
        <v>356.279</v>
      </c>
      <c r="L3769" s="1898">
        <v>356.3</v>
      </c>
      <c r="M3769" s="1898">
        <v>356.322</v>
      </c>
      <c r="N3769" s="1899">
        <v>356.34399999999999</v>
      </c>
      <c r="O3769" s="1898">
        <v>356.36500000000001</v>
      </c>
      <c r="P3769" s="1898">
        <v>356.38299999999998</v>
      </c>
      <c r="Q3769" s="1898">
        <v>356.4</v>
      </c>
      <c r="R3769" s="1898">
        <v>356.42200000000003</v>
      </c>
      <c r="S3769" s="1898">
        <v>356.44299999999998</v>
      </c>
      <c r="T3769" s="1898">
        <v>356.46499999999997</v>
      </c>
      <c r="U3769" s="1898">
        <v>356.49099999999999</v>
      </c>
      <c r="V3769" s="1898">
        <v>356.517</v>
      </c>
      <c r="W3769" s="1898">
        <v>356.54300000000001</v>
      </c>
      <c r="X3769" s="1898">
        <v>356.56900000000002</v>
      </c>
      <c r="Y3769" s="1899">
        <v>356.59500000000003</v>
      </c>
      <c r="Z3769" s="1898">
        <v>356.61700000000002</v>
      </c>
      <c r="AA3769" s="1900">
        <v>356.63799999999998</v>
      </c>
      <c r="AB3769" s="1901">
        <v>356.66</v>
      </c>
      <c r="AC3769" s="106"/>
      <c r="AD3769" s="71"/>
      <c r="AE3769" s="153"/>
      <c r="AF3769" s="72"/>
      <c r="AJ3769" s="400"/>
      <c r="AK3769" s="15"/>
      <c r="AL3769" s="15"/>
      <c r="AM3769" s="15"/>
      <c r="AN3769" s="15"/>
    </row>
    <row r="3770" spans="1:42" s="181" customFormat="1" hidden="1" x14ac:dyDescent="0.25">
      <c r="A3770" s="2227"/>
      <c r="B3770" s="2230"/>
      <c r="C3770" s="122" t="s">
        <v>119</v>
      </c>
      <c r="D3770" s="346">
        <v>108.52</v>
      </c>
      <c r="E3770" s="543">
        <v>108.52</v>
      </c>
      <c r="F3770" s="309">
        <v>108.52</v>
      </c>
      <c r="G3770" s="309">
        <v>108.52</v>
      </c>
      <c r="H3770" s="406">
        <v>108.52</v>
      </c>
      <c r="I3770" s="309">
        <v>108.52</v>
      </c>
      <c r="J3770" s="309">
        <v>108.52</v>
      </c>
      <c r="K3770" s="309">
        <v>108.52</v>
      </c>
      <c r="L3770" s="309">
        <v>108.52</v>
      </c>
      <c r="M3770" s="309">
        <v>108.52</v>
      </c>
      <c r="N3770" s="406">
        <v>108.52</v>
      </c>
      <c r="O3770" s="309">
        <v>108.52</v>
      </c>
      <c r="P3770" s="309">
        <v>108.52</v>
      </c>
      <c r="Q3770" s="309">
        <v>108.52</v>
      </c>
      <c r="R3770" s="309">
        <v>108.52</v>
      </c>
      <c r="S3770" s="309">
        <v>108.52</v>
      </c>
      <c r="T3770" s="309">
        <v>108.52</v>
      </c>
      <c r="U3770" s="309">
        <v>108.52</v>
      </c>
      <c r="V3770" s="309">
        <v>108.52</v>
      </c>
      <c r="W3770" s="309">
        <v>108.52</v>
      </c>
      <c r="X3770" s="309">
        <v>108.52</v>
      </c>
      <c r="Y3770" s="406">
        <v>108.52</v>
      </c>
      <c r="Z3770" s="309">
        <v>108.52</v>
      </c>
      <c r="AA3770" s="309">
        <v>108.52</v>
      </c>
      <c r="AB3770" s="934">
        <v>108.52</v>
      </c>
      <c r="AC3770" s="106"/>
      <c r="AD3770" s="71"/>
      <c r="AE3770" s="153"/>
      <c r="AF3770" s="72"/>
      <c r="AH3770" s="844"/>
      <c r="AI3770" s="845"/>
      <c r="AJ3770" s="845"/>
      <c r="AK3770" s="845"/>
      <c r="AL3770" s="846"/>
      <c r="AM3770" s="846"/>
      <c r="AN3770" s="189"/>
      <c r="AO3770" s="189"/>
      <c r="AP3770" s="189"/>
    </row>
    <row r="3771" spans="1:42" ht="16.5" hidden="1" thickBot="1" x14ac:dyDescent="0.3">
      <c r="A3771" s="2754" t="s">
        <v>44</v>
      </c>
      <c r="B3771" s="2719"/>
      <c r="C3771" s="2720"/>
      <c r="D3771" s="345"/>
      <c r="E3771" s="1915">
        <f>SQRT(E3765*E3765+E3766*E3766)/E3701/1.73</f>
        <v>2.4455313472644908</v>
      </c>
      <c r="F3771" s="2377">
        <f t="shared" ref="F3771:AB3771" si="14258">SQRT(F3765*F3765+F3766*F3766)/F3701/1.73</f>
        <v>2.325426881936417</v>
      </c>
      <c r="G3771" s="2377">
        <f t="shared" si="14258"/>
        <v>1.9932230416615846</v>
      </c>
      <c r="H3771" s="2378">
        <f t="shared" si="14258"/>
        <v>1.8824884282324439</v>
      </c>
      <c r="I3771" s="2377">
        <f t="shared" si="14258"/>
        <v>1.8788890239719609</v>
      </c>
      <c r="J3771" s="2377">
        <f t="shared" si="14258"/>
        <v>2.4478850829211458</v>
      </c>
      <c r="K3771" s="2377">
        <f t="shared" si="14258"/>
        <v>2.4291810899284343</v>
      </c>
      <c r="L3771" s="2377">
        <f t="shared" si="14258"/>
        <v>2.3209805590264043</v>
      </c>
      <c r="M3771" s="2377">
        <f t="shared" si="14258"/>
        <v>2.4431821336744193</v>
      </c>
      <c r="N3771" s="2378">
        <f t="shared" si="14258"/>
        <v>2.4455313472644908</v>
      </c>
      <c r="O3771" s="2377">
        <f t="shared" si="14258"/>
        <v>2.3343708314823259</v>
      </c>
      <c r="P3771" s="2377">
        <f t="shared" si="14258"/>
        <v>1.9951340896338663</v>
      </c>
      <c r="Q3771" s="2377">
        <f t="shared" si="14258"/>
        <v>1.8788890239719609</v>
      </c>
      <c r="R3771" s="2377">
        <f t="shared" si="14258"/>
        <v>2.4315034427931566</v>
      </c>
      <c r="S3771" s="2377">
        <f t="shared" si="14258"/>
        <v>2.3343708314760074</v>
      </c>
      <c r="T3771" s="2377">
        <f t="shared" si="14258"/>
        <v>2.4176355524287745</v>
      </c>
      <c r="U3771" s="2377">
        <f t="shared" si="14258"/>
        <v>2.8544922571909006</v>
      </c>
      <c r="V3771" s="2378">
        <f t="shared" si="14258"/>
        <v>2.8490808974616288</v>
      </c>
      <c r="W3771" s="2377">
        <f t="shared" si="14258"/>
        <v>2.8383194965269296</v>
      </c>
      <c r="X3771" s="2377">
        <f t="shared" si="14258"/>
        <v>2.8790999490632361</v>
      </c>
      <c r="Y3771" s="3367">
        <f>SQRT(V3765*V3765+V3766*V3766)/V3701/1.73</f>
        <v>2.8490808974616288</v>
      </c>
      <c r="Z3771" s="2377">
        <f t="shared" si="14258"/>
        <v>2.4222405725286387</v>
      </c>
      <c r="AA3771" s="2377">
        <f t="shared" si="14258"/>
        <v>2.3099387866175527</v>
      </c>
      <c r="AB3771" s="2379">
        <f t="shared" si="14258"/>
        <v>2.4061992442399638</v>
      </c>
      <c r="AC3771" s="1356">
        <f>AVERAGE(E3771:AB3771)</f>
        <v>2.3921947836982649</v>
      </c>
      <c r="AD3771" s="76">
        <f>(AC3767-AC3771)/AC3767</f>
        <v>0.52156104326034702</v>
      </c>
      <c r="AE3771" s="77"/>
      <c r="AF3771" s="78"/>
      <c r="AJ3771" s="400"/>
      <c r="AK3771" s="14"/>
      <c r="AL3771" s="14"/>
      <c r="AM3771" s="15"/>
      <c r="AN3771" s="14"/>
    </row>
    <row r="3772" spans="1:42" ht="16.5" thickBot="1" x14ac:dyDescent="0.3">
      <c r="A3772" s="2226"/>
      <c r="B3772" s="2229" t="s">
        <v>33</v>
      </c>
      <c r="C3772" s="127" t="s">
        <v>14</v>
      </c>
      <c r="D3772" s="111"/>
      <c r="E3772" s="145">
        <f t="shared" ref="E3772" si="14259">(E3773-D3773)*$AE3772*$AF3772</f>
        <v>7.999999999992724</v>
      </c>
      <c r="F3772" s="203">
        <f t="shared" ref="F3772" si="14260">(F3773-E3773)*$AE3772*$AF3772</f>
        <v>5.9999999999854481</v>
      </c>
      <c r="G3772" s="203">
        <f t="shared" ref="G3772" si="14261">(G3773-F3773)*$AE3772*$AF3772</f>
        <v>8.0000000000291038</v>
      </c>
      <c r="H3772" s="407">
        <f t="shared" ref="H3772" si="14262">(H3773-G3773)*$AE3772*$AF3772</f>
        <v>5.9999999999854481</v>
      </c>
      <c r="I3772" s="203">
        <f t="shared" ref="I3772" si="14263">(I3773-H3773)*$AE3772*$AF3772</f>
        <v>7.999999999992724</v>
      </c>
      <c r="J3772" s="203">
        <f t="shared" ref="J3772" si="14264">(J3773-I3773)*$AE3772*$AF3772</f>
        <v>6.0000000000218279</v>
      </c>
      <c r="K3772" s="203">
        <f t="shared" ref="K3772" si="14265">(K3773-J3773)*$AE3772*$AF3772</f>
        <v>7.999999999992724</v>
      </c>
      <c r="L3772" s="203">
        <f t="shared" ref="L3772" si="14266">(L3773-K3773)*$AE3772*$AF3772</f>
        <v>10</v>
      </c>
      <c r="M3772" s="203">
        <f t="shared" ref="M3772" si="14267">(M3773-L3773)*$AE3772*$AF3772</f>
        <v>10</v>
      </c>
      <c r="N3772" s="407">
        <f t="shared" ref="N3772" si="14268">(N3773-M3773)*$AE3772*$AF3772</f>
        <v>10</v>
      </c>
      <c r="O3772" s="203">
        <f t="shared" ref="O3772" si="14269">(O3773-N3773)*$AE3772*$AF3772</f>
        <v>10</v>
      </c>
      <c r="P3772" s="203">
        <f t="shared" ref="P3772" si="14270">(P3773-O3773)*$AE3772*$AF3772</f>
        <v>5.9999999999854481</v>
      </c>
      <c r="Q3772" s="203">
        <f t="shared" ref="Q3772" si="14271">(Q3773-P3773)*$AE3772*$AF3772</f>
        <v>7.999999999992724</v>
      </c>
      <c r="R3772" s="203">
        <f t="shared" ref="R3772" si="14272">(R3773-Q3773)*$AE3772*$AF3772</f>
        <v>10</v>
      </c>
      <c r="S3772" s="203">
        <f t="shared" ref="S3772" si="14273">(S3773-R3773)*$AE3772*$AF3772</f>
        <v>8.0000000000291038</v>
      </c>
      <c r="T3772" s="203">
        <f t="shared" ref="T3772" si="14274">(T3773-S3773)*$AE3772*$AF3772</f>
        <v>5.9999999999854481</v>
      </c>
      <c r="U3772" s="203">
        <f t="shared" ref="U3772" si="14275">(U3773-T3773)*$AE3772*$AF3772</f>
        <v>7.999999999992724</v>
      </c>
      <c r="V3772" s="407">
        <f t="shared" ref="V3772" si="14276">(V3773-U3773)*$AE3772*$AF3772</f>
        <v>12.000000000007276</v>
      </c>
      <c r="W3772" s="203">
        <f t="shared" ref="W3772" si="14277">(W3773-V3773)*$AE3772*$AF3772</f>
        <v>12.000000000007276</v>
      </c>
      <c r="X3772" s="203">
        <f t="shared" ref="X3772" si="14278">(X3773-W3773)*$AE3772*$AF3772</f>
        <v>12.000000000007276</v>
      </c>
      <c r="Y3772" s="203">
        <f t="shared" ref="Y3772" si="14279">(Y3773-X3773)*$AE3772*$AF3772</f>
        <v>5.9999999999854481</v>
      </c>
      <c r="Z3772" s="203">
        <f t="shared" ref="Z3772" si="14280">(Z3773-Y3773)*$AE3772*$AF3772</f>
        <v>10</v>
      </c>
      <c r="AA3772" s="203">
        <f t="shared" ref="AA3772" si="14281">(AA3773-Z3773)*$AE3772*$AF3772</f>
        <v>10</v>
      </c>
      <c r="AB3772" s="93">
        <f t="shared" ref="AB3772" si="14282">(AB3773-AA3773)*$AE3772*$AF3772</f>
        <v>10</v>
      </c>
      <c r="AC3772" s="183">
        <f>SUM(E3772:AB3772)</f>
        <v>207.99999999999272</v>
      </c>
      <c r="AD3772" s="879"/>
      <c r="AE3772" s="99">
        <v>1</v>
      </c>
      <c r="AF3772" s="100">
        <v>20</v>
      </c>
      <c r="AJ3772" s="400"/>
      <c r="AK3772" s="474"/>
      <c r="AL3772" s="475"/>
      <c r="AM3772" s="474"/>
      <c r="AN3772" s="15"/>
    </row>
    <row r="3773" spans="1:42" ht="16.5" hidden="1" thickBot="1" x14ac:dyDescent="0.3">
      <c r="A3773" s="2227"/>
      <c r="B3773" s="2230"/>
      <c r="C3773" s="1061" t="s">
        <v>118</v>
      </c>
      <c r="D3773" s="106">
        <v>13918.6</v>
      </c>
      <c r="E3773" s="543">
        <v>13919</v>
      </c>
      <c r="F3773" s="309">
        <v>13919.3</v>
      </c>
      <c r="G3773" s="309">
        <v>13919.7</v>
      </c>
      <c r="H3773" s="406">
        <v>13920</v>
      </c>
      <c r="I3773" s="309">
        <v>13920.4</v>
      </c>
      <c r="J3773" s="309">
        <v>13920.7</v>
      </c>
      <c r="K3773" s="309">
        <v>13921.1</v>
      </c>
      <c r="L3773" s="309">
        <v>13921.6</v>
      </c>
      <c r="M3773" s="309">
        <v>13922.1</v>
      </c>
      <c r="N3773" s="406">
        <v>13922.6</v>
      </c>
      <c r="O3773" s="309">
        <v>13923.1</v>
      </c>
      <c r="P3773" s="309">
        <v>13923.4</v>
      </c>
      <c r="Q3773" s="309">
        <v>13923.8</v>
      </c>
      <c r="R3773" s="309">
        <v>13924.3</v>
      </c>
      <c r="S3773" s="309">
        <v>13924.7</v>
      </c>
      <c r="T3773" s="309">
        <v>13925</v>
      </c>
      <c r="U3773" s="309">
        <v>13925.4</v>
      </c>
      <c r="V3773" s="309">
        <v>13926</v>
      </c>
      <c r="W3773" s="309">
        <v>13926.6</v>
      </c>
      <c r="X3773" s="309">
        <v>13927.2</v>
      </c>
      <c r="Y3773" s="406">
        <v>13927.5</v>
      </c>
      <c r="Z3773" s="309">
        <v>13928</v>
      </c>
      <c r="AA3773" s="309">
        <v>13928.5</v>
      </c>
      <c r="AB3773" s="310">
        <v>13929</v>
      </c>
      <c r="AC3773" s="214"/>
      <c r="AD3773" s="880"/>
      <c r="AE3773" s="101"/>
      <c r="AF3773" s="102"/>
      <c r="AJ3773" s="400"/>
      <c r="AK3773" s="14"/>
      <c r="AL3773" s="14"/>
      <c r="AM3773" s="15"/>
      <c r="AN3773" s="14"/>
    </row>
    <row r="3774" spans="1:42" ht="16.5" thickBot="1" x14ac:dyDescent="0.3">
      <c r="A3774" s="2227"/>
      <c r="B3774" s="2230" t="s">
        <v>32</v>
      </c>
      <c r="C3774" s="128" t="s">
        <v>14</v>
      </c>
      <c r="D3774" s="106"/>
      <c r="E3774" s="71">
        <f t="shared" ref="E3774" si="14283">(E3775-D3775)*$AE3774*$AF3774</f>
        <v>1.9999999999890861</v>
      </c>
      <c r="F3774" s="153">
        <f t="shared" ref="F3774" si="14284">(F3775-E3775)*$AE3774*$AF3774</f>
        <v>2.000000000007276</v>
      </c>
      <c r="G3774" s="153">
        <f t="shared" ref="G3774" si="14285">(G3775-F3775)*$AE3774*$AF3774</f>
        <v>1.9999999999890861</v>
      </c>
      <c r="H3774" s="406">
        <f t="shared" ref="H3774" si="14286">(H3775-G3775)*$AE3774*$AF3774</f>
        <v>2.000000000007276</v>
      </c>
      <c r="I3774" s="153">
        <f t="shared" ref="I3774" si="14287">(I3775-H3775)*$AE3774*$AF3774</f>
        <v>2.000000000007276</v>
      </c>
      <c r="J3774" s="153">
        <f t="shared" ref="J3774" si="14288">(J3775-I3775)*$AE3774*$AF3774</f>
        <v>1.9999999999890861</v>
      </c>
      <c r="K3774" s="153">
        <f t="shared" ref="K3774" si="14289">(K3775-J3775)*$AE3774*$AF3774</f>
        <v>3.999999999996362</v>
      </c>
      <c r="L3774" s="153">
        <f t="shared" ref="L3774" si="14290">(L3775-K3775)*$AE3774*$AF3774</f>
        <v>4.0000000000145519</v>
      </c>
      <c r="M3774" s="153">
        <f t="shared" ref="M3774" si="14291">(M3775-L3775)*$AE3774*$AF3774</f>
        <v>3.999999999996362</v>
      </c>
      <c r="N3774" s="406">
        <f t="shared" ref="N3774" si="14292">(N3775-M3775)*$AE3774*$AF3774</f>
        <v>1.9999999999890861</v>
      </c>
      <c r="O3774" s="153">
        <f t="shared" ref="O3774" si="14293">(O3775-N3775)*$AE3774*$AF3774</f>
        <v>2.000000000007276</v>
      </c>
      <c r="P3774" s="153">
        <f t="shared" ref="P3774" si="14294">(P3775-O3775)*$AE3774*$AF3774</f>
        <v>2.000000000007276</v>
      </c>
      <c r="Q3774" s="153">
        <f t="shared" ref="Q3774" si="14295">(Q3775-P3775)*$AE3774*$AF3774</f>
        <v>1.9999999999890861</v>
      </c>
      <c r="R3774" s="153">
        <f t="shared" ref="R3774" si="14296">(R3775-Q3775)*$AE3774*$AF3774</f>
        <v>2.000000000007276</v>
      </c>
      <c r="S3774" s="153">
        <f t="shared" ref="S3774" si="14297">(S3775-R3775)*$AE3774*$AF3774</f>
        <v>1.9999999999890861</v>
      </c>
      <c r="T3774" s="153">
        <f t="shared" ref="T3774" si="14298">(T3775-S3775)*$AE3774*$AF3774</f>
        <v>4.0000000000145519</v>
      </c>
      <c r="U3774" s="153">
        <f t="shared" ref="U3774" si="14299">(U3775-T3775)*$AE3774*$AF3774</f>
        <v>3.999999999996362</v>
      </c>
      <c r="V3774" s="406">
        <f t="shared" ref="V3774" si="14300">(V3775-U3775)*$AE3774*$AF3774</f>
        <v>3.999999999996362</v>
      </c>
      <c r="W3774" s="153">
        <f t="shared" ref="W3774" si="14301">(W3775-V3775)*$AE3774*$AF3774</f>
        <v>2.000000000007276</v>
      </c>
      <c r="X3774" s="153">
        <f t="shared" ref="X3774" si="14302">(X3775-W3775)*$AE3774*$AF3774</f>
        <v>1.9999999999890861</v>
      </c>
      <c r="Y3774" s="153">
        <f t="shared" ref="Y3774" si="14303">(Y3775-X3775)*$AE3774*$AF3774</f>
        <v>3.999999999996362</v>
      </c>
      <c r="Z3774" s="153">
        <f t="shared" ref="Z3774" si="14304">(Z3775-Y3775)*$AE3774*$AF3774</f>
        <v>2.000000000007276</v>
      </c>
      <c r="AA3774" s="153">
        <f t="shared" ref="AA3774" si="14305">(AA3775-Z3775)*$AE3774*$AF3774</f>
        <v>2.000000000007276</v>
      </c>
      <c r="AB3774" s="72">
        <f t="shared" ref="AB3774" si="14306">(AB3775-AA3775)*$AE3774*$AF3774</f>
        <v>1.9999999999890861</v>
      </c>
      <c r="AC3774" s="214">
        <f>SUM(E3774:AB3774)</f>
        <v>61.999999999989086</v>
      </c>
      <c r="AD3774" s="1611"/>
      <c r="AE3774" s="1226">
        <v>1</v>
      </c>
      <c r="AF3774" s="1227">
        <v>20</v>
      </c>
      <c r="AJ3774" s="400"/>
      <c r="AK3774" s="474"/>
      <c r="AL3774" s="475"/>
      <c r="AM3774" s="474"/>
      <c r="AN3774" s="15"/>
    </row>
    <row r="3775" spans="1:42" ht="16.5" hidden="1" thickBot="1" x14ac:dyDescent="0.3">
      <c r="A3775" s="2228"/>
      <c r="B3775" s="2231"/>
      <c r="C3775" s="1074" t="s">
        <v>118</v>
      </c>
      <c r="D3775" s="112">
        <v>4730.6000000000004</v>
      </c>
      <c r="E3775" s="1078">
        <v>4730.7</v>
      </c>
      <c r="F3775" s="125">
        <v>4730.8</v>
      </c>
      <c r="G3775" s="327">
        <v>4730.8999999999996</v>
      </c>
      <c r="H3775" s="421">
        <v>4731</v>
      </c>
      <c r="I3775" s="327">
        <v>4731.1000000000004</v>
      </c>
      <c r="J3775" s="125">
        <v>4731.2</v>
      </c>
      <c r="K3775" s="327">
        <v>4731.3999999999996</v>
      </c>
      <c r="L3775" s="125">
        <v>4731.6000000000004</v>
      </c>
      <c r="M3775" s="327">
        <v>4731.8</v>
      </c>
      <c r="N3775" s="421">
        <v>4731.8999999999996</v>
      </c>
      <c r="O3775" s="327">
        <v>4732</v>
      </c>
      <c r="P3775" s="327">
        <v>4732.1000000000004</v>
      </c>
      <c r="Q3775" s="327">
        <v>4732.2</v>
      </c>
      <c r="R3775" s="327">
        <v>4732.3</v>
      </c>
      <c r="S3775" s="327">
        <v>4732.3999999999996</v>
      </c>
      <c r="T3775" s="327">
        <v>4732.6000000000004</v>
      </c>
      <c r="U3775" s="327">
        <v>4732.8</v>
      </c>
      <c r="V3775" s="327">
        <v>4733</v>
      </c>
      <c r="W3775" s="327">
        <v>4733.1000000000004</v>
      </c>
      <c r="X3775" s="327">
        <v>4733.2</v>
      </c>
      <c r="Y3775" s="421">
        <v>4733.3999999999996</v>
      </c>
      <c r="Z3775" s="327">
        <v>4733.5</v>
      </c>
      <c r="AA3775" s="327">
        <v>4733.6000000000004</v>
      </c>
      <c r="AB3775" s="1079">
        <v>4733.7</v>
      </c>
      <c r="AC3775" s="184"/>
      <c r="AD3775" s="1608"/>
      <c r="AE3775" s="1609"/>
      <c r="AF3775" s="1610"/>
      <c r="AG3775" s="1"/>
      <c r="AJ3775" s="400"/>
      <c r="AK3775" s="400"/>
      <c r="AL3775" s="400"/>
      <c r="AM3775" s="400"/>
      <c r="AN3775" s="400"/>
    </row>
    <row r="3776" spans="1:42" ht="15.75" customHeight="1" x14ac:dyDescent="0.25">
      <c r="A3776" s="3532" t="s">
        <v>34</v>
      </c>
      <c r="B3776" s="3533"/>
      <c r="C3776" s="123" t="s">
        <v>14</v>
      </c>
      <c r="D3776" s="120"/>
      <c r="E3776" s="317">
        <f>SUM(E3709,E3716,,E3723,E3730,E3737,E3744,E3751,E3765,E3758,E3702)</f>
        <v>8808.0000000171585</v>
      </c>
      <c r="F3776" s="318">
        <f t="shared" ref="F3776:AB3776" si="14307">SUM(F3709,F3716,,F3723,F3730,F3737,F3744,F3751,F3765,F3758,F3702)</f>
        <v>8603.9999999921965</v>
      </c>
      <c r="G3776" s="318">
        <f t="shared" si="14307"/>
        <v>8604.000000000724</v>
      </c>
      <c r="H3776" s="430">
        <f t="shared" si="14307"/>
        <v>8643.9999999978463</v>
      </c>
      <c r="I3776" s="318">
        <f t="shared" si="14307"/>
        <v>8689.9999999999418</v>
      </c>
      <c r="J3776" s="318">
        <f t="shared" si="14307"/>
        <v>8889.9999999949832</v>
      </c>
      <c r="K3776" s="318">
        <f t="shared" si="14307"/>
        <v>9386.000000012813</v>
      </c>
      <c r="L3776" s="318">
        <f t="shared" si="14307"/>
        <v>9853.9999999942429</v>
      </c>
      <c r="M3776" s="318">
        <f t="shared" si="14307"/>
        <v>9935.9999999991251</v>
      </c>
      <c r="N3776" s="430">
        <f t="shared" si="14307"/>
        <v>9961.9999999973734</v>
      </c>
      <c r="O3776" s="318">
        <f t="shared" si="14307"/>
        <v>9886.00000000008</v>
      </c>
      <c r="P3776" s="318">
        <f t="shared" si="14307"/>
        <v>9718.0000000038272</v>
      </c>
      <c r="Q3776" s="318">
        <f t="shared" si="14307"/>
        <v>9644.0000000096697</v>
      </c>
      <c r="R3776" s="318">
        <f t="shared" si="14307"/>
        <v>9719.9999999766078</v>
      </c>
      <c r="S3776" s="318">
        <f t="shared" si="14307"/>
        <v>10004.000000007409</v>
      </c>
      <c r="T3776" s="318">
        <f t="shared" si="14307"/>
        <v>10206.000000009111</v>
      </c>
      <c r="U3776" s="318">
        <f t="shared" si="14307"/>
        <v>9939.9999999928932</v>
      </c>
      <c r="V3776" s="430">
        <f t="shared" si="14307"/>
        <v>9859.9999999975134</v>
      </c>
      <c r="W3776" s="318">
        <f t="shared" si="14307"/>
        <v>10194.000000008942</v>
      </c>
      <c r="X3776" s="318">
        <f t="shared" si="14307"/>
        <v>10017.99999999355</v>
      </c>
      <c r="Y3776" s="319">
        <f>SUM(V3709,V3716,,V3723,V3730,V3737,V3744,V3751,V3765,V3758,V3702)</f>
        <v>9859.9999999975134</v>
      </c>
      <c r="Z3776" s="318">
        <f t="shared" si="14307"/>
        <v>9586.0000000012624</v>
      </c>
      <c r="AA3776" s="318">
        <f t="shared" si="14307"/>
        <v>9198.0000000021391</v>
      </c>
      <c r="AB3776" s="320">
        <f t="shared" si="14307"/>
        <v>8785.9999999973297</v>
      </c>
      <c r="AC3776" s="519">
        <f>SUM(AC3709,AC3716,,AC3723,AC3730,AC3737,AC3744,AC3751,AC3765)</f>
        <v>225160.00000001179</v>
      </c>
      <c r="AD3776" s="1"/>
      <c r="AE3776" s="1"/>
      <c r="AF3776" s="1"/>
      <c r="AG3776" s="1"/>
      <c r="AJ3776" s="400"/>
      <c r="AK3776" s="400"/>
      <c r="AL3776" s="400"/>
      <c r="AM3776" s="400"/>
      <c r="AN3776" s="400"/>
    </row>
    <row r="3777" spans="1:40" ht="16.5" thickBot="1" x14ac:dyDescent="0.3">
      <c r="A3777" s="3534"/>
      <c r="B3777" s="3535"/>
      <c r="C3777" s="124" t="s">
        <v>16</v>
      </c>
      <c r="D3777" s="112"/>
      <c r="E3777" s="1558">
        <f>SUM(E3710,E3717,E3724,E3731,E3738,E3745,E3752,E3766,E3759,E3703)</f>
        <v>1935.9999999991828</v>
      </c>
      <c r="F3777" s="1183">
        <f t="shared" ref="F3777:AB3777" si="14308">SUM(F3710,F3717,F3724,F3731,F3738,F3745,F3752,F3766,F3759,F3703)</f>
        <v>1876.0000000052912</v>
      </c>
      <c r="G3777" s="1183">
        <f t="shared" si="14308"/>
        <v>1897.999999997495</v>
      </c>
      <c r="H3777" s="1559">
        <f t="shared" si="14308"/>
        <v>1883.9999999981103</v>
      </c>
      <c r="I3777" s="1183">
        <f t="shared" si="14308"/>
        <v>1918.0000000000632</v>
      </c>
      <c r="J3777" s="1183">
        <f t="shared" si="14308"/>
        <v>1955.9999999993067</v>
      </c>
      <c r="K3777" s="1183">
        <f t="shared" si="14308"/>
        <v>2051.9999999982874</v>
      </c>
      <c r="L3777" s="1183">
        <f t="shared" si="14308"/>
        <v>2178.0000000050563</v>
      </c>
      <c r="M3777" s="1183">
        <f t="shared" si="14308"/>
        <v>2243.9999999960773</v>
      </c>
      <c r="N3777" s="1559">
        <f t="shared" si="14308"/>
        <v>2268.000000002331</v>
      </c>
      <c r="O3777" s="1183">
        <f t="shared" si="14308"/>
        <v>2266.0000000044533</v>
      </c>
      <c r="P3777" s="1183">
        <f t="shared" si="14308"/>
        <v>2199.999999994503</v>
      </c>
      <c r="Q3777" s="1183">
        <f t="shared" si="14308"/>
        <v>2165.999999999286</v>
      </c>
      <c r="R3777" s="1183">
        <f t="shared" si="14308"/>
        <v>2198.000000004356</v>
      </c>
      <c r="S3777" s="1183">
        <f t="shared" si="14308"/>
        <v>2255.9999999997726</v>
      </c>
      <c r="T3777" s="1183">
        <f t="shared" si="14308"/>
        <v>2301.9999999916649</v>
      </c>
      <c r="U3777" s="1183">
        <f t="shared" si="14308"/>
        <v>2204.0000000077671</v>
      </c>
      <c r="V3777" s="1559">
        <f t="shared" si="14308"/>
        <v>2184.0000000007367</v>
      </c>
      <c r="W3777" s="1183">
        <f t="shared" si="14308"/>
        <v>2227.9999999889242</v>
      </c>
      <c r="X3777" s="1183">
        <f t="shared" si="14308"/>
        <v>2188.0000000155633</v>
      </c>
      <c r="Y3777" s="3355">
        <f>SUM(V3710,V3717,V3724,V3731,V3738,V3745,V3752,V3766,V3759,V3703)</f>
        <v>2184.0000000007367</v>
      </c>
      <c r="Z3777" s="1183">
        <f t="shared" si="14308"/>
        <v>2116.0000000013497</v>
      </c>
      <c r="AA3777" s="1183">
        <f t="shared" si="14308"/>
        <v>2036.0000000023035</v>
      </c>
      <c r="AB3777" s="1560">
        <f t="shared" si="14308"/>
        <v>1926.0000000026025</v>
      </c>
      <c r="AC3777" s="1188">
        <f>SUM(AC3710,AC3717,AC3724,AC3731,AC3738,AC3745,AC3752,AC3766)</f>
        <v>50180.000000006658</v>
      </c>
      <c r="AD3777" s="1"/>
      <c r="AE3777" s="1"/>
      <c r="AF3777" s="1"/>
      <c r="AG3777" s="1"/>
      <c r="AJ3777" s="400"/>
      <c r="AK3777" s="400"/>
      <c r="AL3777" s="400"/>
      <c r="AM3777" s="400"/>
      <c r="AN3777" s="400"/>
    </row>
    <row r="3778" spans="1:40" ht="15.75" customHeight="1" x14ac:dyDescent="0.25">
      <c r="A3778" s="3532" t="s">
        <v>520</v>
      </c>
      <c r="B3778" s="3533"/>
      <c r="C3778" s="119" t="s">
        <v>36</v>
      </c>
      <c r="D3778" s="111"/>
      <c r="E3778" s="137">
        <f>100-(E3776/(E3683+E3690))*100</f>
        <v>1.1447811447484071</v>
      </c>
      <c r="F3778" s="135">
        <f t="shared" ref="F3778:AB3778" si="14309">100-(F3776/(F3683+F3690))*100</f>
        <v>0.76124567474803939</v>
      </c>
      <c r="G3778" s="135">
        <f t="shared" si="14309"/>
        <v>1.1034482758413446</v>
      </c>
      <c r="H3778" s="419">
        <f t="shared" si="14309"/>
        <v>0.98510882024197599</v>
      </c>
      <c r="I3778" s="135">
        <f t="shared" si="14309"/>
        <v>0.458190148969706</v>
      </c>
      <c r="J3778" s="135">
        <f t="shared" si="14309"/>
        <v>-0.11261261246259835</v>
      </c>
      <c r="K3778" s="135">
        <f t="shared" si="14309"/>
        <v>4.259850894825945E-2</v>
      </c>
      <c r="L3778" s="135">
        <f t="shared" si="14309"/>
        <v>0.7653575023421979</v>
      </c>
      <c r="M3778" s="135">
        <f t="shared" si="14309"/>
        <v>0.54054054071011137</v>
      </c>
      <c r="N3778" s="419">
        <f t="shared" si="14309"/>
        <v>0.57884231534566766</v>
      </c>
      <c r="O3778" s="135">
        <f t="shared" si="14309"/>
        <v>0.44310171202248227</v>
      </c>
      <c r="P3778" s="135">
        <f t="shared" si="14309"/>
        <v>2.0576131528869723E-2</v>
      </c>
      <c r="Q3778" s="135">
        <f t="shared" si="14309"/>
        <v>1.0871794873017535</v>
      </c>
      <c r="R3778" s="135">
        <f t="shared" si="14309"/>
        <v>-0.30959752316144318</v>
      </c>
      <c r="S3778" s="135">
        <f t="shared" si="14309"/>
        <v>0.7539682539656809</v>
      </c>
      <c r="T3778" s="135">
        <f t="shared" si="14309"/>
        <v>0.52631578954571978</v>
      </c>
      <c r="U3778" s="135">
        <f t="shared" si="14309"/>
        <v>0.79840319336386756</v>
      </c>
      <c r="V3778" s="419">
        <f t="shared" si="14309"/>
        <v>0.40404040431805299</v>
      </c>
      <c r="W3778" s="135">
        <f t="shared" si="14309"/>
        <v>0.35190615810664383</v>
      </c>
      <c r="X3778" s="135">
        <f t="shared" si="14309"/>
        <v>0.31840796027401552</v>
      </c>
      <c r="Y3778" s="523">
        <f>100-(V3776/(V3683+V3690))*100</f>
        <v>0.40404040431805299</v>
      </c>
      <c r="Z3778" s="135">
        <f t="shared" si="14309"/>
        <v>0.45690550359429949</v>
      </c>
      <c r="AA3778" s="135">
        <f t="shared" si="14309"/>
        <v>1.0967741936530615</v>
      </c>
      <c r="AB3778" s="138">
        <f t="shared" si="14309"/>
        <v>0.38548752833057165</v>
      </c>
      <c r="AC3778" s="524">
        <f>100-(AC3776/(AC3683+AC3690))*100</f>
        <v>1.891067538128226</v>
      </c>
      <c r="AD3778" s="1"/>
      <c r="AE3778" s="1"/>
      <c r="AF3778" s="1"/>
      <c r="AG3778" s="1"/>
      <c r="AJ3778" s="400"/>
      <c r="AK3778" s="400"/>
      <c r="AL3778" s="400"/>
      <c r="AM3778" s="400"/>
      <c r="AN3778" s="400"/>
    </row>
    <row r="3779" spans="1:40" ht="16.5" thickBot="1" x14ac:dyDescent="0.3">
      <c r="A3779" s="3534"/>
      <c r="B3779" s="3535"/>
      <c r="C3779" s="124" t="s">
        <v>37</v>
      </c>
      <c r="D3779" s="112"/>
      <c r="E3779" s="525">
        <f>100-(E3777/(E3684+E3691))*100</f>
        <v>0.71794871807398408</v>
      </c>
      <c r="F3779" s="526">
        <f t="shared" ref="F3779:AB3779" si="14310">100-(F3777/(F3684+F3691))*100</f>
        <v>0.74074074026303549</v>
      </c>
      <c r="G3779" s="526">
        <f t="shared" si="14310"/>
        <v>1.1458333339358262</v>
      </c>
      <c r="H3779" s="424">
        <f t="shared" si="14310"/>
        <v>0.31746031736170721</v>
      </c>
      <c r="I3779" s="526">
        <f t="shared" si="14310"/>
        <v>-1.4814814816870125</v>
      </c>
      <c r="J3779" s="526">
        <f t="shared" si="14310"/>
        <v>-0.30769230757255173</v>
      </c>
      <c r="K3779" s="526">
        <f t="shared" si="14310"/>
        <v>-0.58823529405790964</v>
      </c>
      <c r="L3779" s="526">
        <f t="shared" si="14310"/>
        <v>-0.8333333337228197</v>
      </c>
      <c r="M3779" s="526">
        <f t="shared" si="14310"/>
        <v>-1.0810810808099802</v>
      </c>
      <c r="N3779" s="424">
        <f t="shared" si="14310"/>
        <v>-4.9999999996065583</v>
      </c>
      <c r="O3779" s="526">
        <f t="shared" si="14310"/>
        <v>-3.47031963509734</v>
      </c>
      <c r="P3779" s="526">
        <f t="shared" si="14310"/>
        <v>-3.286384976394757</v>
      </c>
      <c r="Q3779" s="526">
        <f t="shared" si="14310"/>
        <v>-1.6901408451619488</v>
      </c>
      <c r="R3779" s="526">
        <f t="shared" si="14310"/>
        <v>-4.6666666669692916</v>
      </c>
      <c r="S3779" s="526">
        <f t="shared" si="14310"/>
        <v>-3.0136986299957016</v>
      </c>
      <c r="T3779" s="526">
        <f t="shared" si="14310"/>
        <v>-2.3111111109888043</v>
      </c>
      <c r="U3779" s="526">
        <f t="shared" si="14310"/>
        <v>-0.63926940630601337</v>
      </c>
      <c r="V3779" s="424">
        <f t="shared" si="14310"/>
        <v>-1.1111111113010423</v>
      </c>
      <c r="W3779" s="526">
        <f t="shared" si="14310"/>
        <v>-0.36036035976769654</v>
      </c>
      <c r="X3779" s="526">
        <f t="shared" si="14310"/>
        <v>9.1324200329552241E-2</v>
      </c>
      <c r="Y3779" s="316">
        <f>100-(V3777/(V3684+V3691))*100</f>
        <v>-1.1111111113010423</v>
      </c>
      <c r="Z3779" s="526">
        <f t="shared" si="14310"/>
        <v>0.65727699511964488</v>
      </c>
      <c r="AA3779" s="526">
        <f t="shared" si="14310"/>
        <v>-2.8282828283509929</v>
      </c>
      <c r="AB3779" s="527">
        <f t="shared" si="14310"/>
        <v>1.2307692307186926</v>
      </c>
      <c r="AC3779" s="528">
        <f>100-(AC3777/(AC3684+AC3691))*100</f>
        <v>-0.15968063873148708</v>
      </c>
      <c r="AD3779" s="1"/>
      <c r="AE3779" s="1"/>
      <c r="AF3779" s="1"/>
      <c r="AG3779" s="24"/>
      <c r="AJ3779" s="103"/>
      <c r="AK3779" s="103"/>
      <c r="AL3779" s="103"/>
      <c r="AM3779" s="103"/>
    </row>
    <row r="3780" spans="1:40" x14ac:dyDescent="0.25">
      <c r="A3780" s="3506"/>
      <c r="B3780" s="3507"/>
      <c r="C3780" s="229"/>
      <c r="D3780" s="446" t="s">
        <v>113</v>
      </c>
      <c r="E3780" s="447">
        <f>(E3685+E3692-E3704-E3711-E3725-E3732-E3746-E3739-E3753-E3760-E3767)/(E3685+E3692)</f>
        <v>7.2124756335282647E-2</v>
      </c>
      <c r="F3780" s="447">
        <f t="shared" ref="F3780:AB3780" si="14311">(F3685+F3692-F3704-F3711-F3725-F3732-F3746-F3739-F3753-F3760-F3767)/(F3685+F3692)</f>
        <v>7.0000000000000007E-2</v>
      </c>
      <c r="G3780" s="447">
        <f t="shared" si="14311"/>
        <v>6.8136272545090179E-2</v>
      </c>
      <c r="H3780" s="448">
        <f t="shared" si="14311"/>
        <v>6.5868263473053898E-2</v>
      </c>
      <c r="I3780" s="447">
        <f t="shared" si="14311"/>
        <v>6.3745019920318724E-2</v>
      </c>
      <c r="J3780" s="447">
        <f t="shared" si="14311"/>
        <v>6.0546875E-2</v>
      </c>
      <c r="K3780" s="447">
        <f t="shared" si="14311"/>
        <v>5.545286506469501E-2</v>
      </c>
      <c r="L3780" s="447">
        <f t="shared" si="14311"/>
        <v>5.7894736842105263E-2</v>
      </c>
      <c r="M3780" s="447">
        <f t="shared" si="14311"/>
        <v>4.1739130434782612E-2</v>
      </c>
      <c r="N3780" s="448">
        <f t="shared" si="14311"/>
        <v>4.3402777777777776E-2</v>
      </c>
      <c r="O3780" s="447">
        <f t="shared" si="14311"/>
        <v>4.5454545454545456E-2</v>
      </c>
      <c r="P3780" s="447">
        <f t="shared" si="14311"/>
        <v>4.4642857142857144E-2</v>
      </c>
      <c r="Q3780" s="447">
        <f t="shared" si="14311"/>
        <v>5.1785714285714289E-2</v>
      </c>
      <c r="R3780" s="447">
        <f t="shared" si="14311"/>
        <v>4.3010752688172046E-2</v>
      </c>
      <c r="S3780" s="447">
        <f t="shared" si="14311"/>
        <v>4.8275862068965517E-2</v>
      </c>
      <c r="T3780" s="447">
        <f t="shared" si="14311"/>
        <v>4.7377326565143825E-2</v>
      </c>
      <c r="U3780" s="447">
        <f t="shared" si="14311"/>
        <v>4.1739130434782612E-2</v>
      </c>
      <c r="V3780" s="447">
        <f t="shared" si="14311"/>
        <v>4.2105263157894736E-2</v>
      </c>
      <c r="W3780" s="447">
        <f t="shared" si="14311"/>
        <v>4.4217687074829932E-2</v>
      </c>
      <c r="X3780" s="447">
        <f t="shared" si="14311"/>
        <v>4.3252595155709339E-2</v>
      </c>
      <c r="Y3780" s="447">
        <f>(V3685+V3692-V3704-V3711-V3725-V3732-V3746-V3739-V3753-V3760-V3767)/(V3685+V3692)</f>
        <v>4.2105263157894736E-2</v>
      </c>
      <c r="Z3780" s="447">
        <f t="shared" si="14311"/>
        <v>4.8736462093862815E-2</v>
      </c>
      <c r="AA3780" s="447">
        <f t="shared" si="14311"/>
        <v>5.0656660412757973E-2</v>
      </c>
      <c r="AB3780" s="449">
        <f t="shared" si="14311"/>
        <v>5.5118110236220472E-2</v>
      </c>
      <c r="AC3780" s="450">
        <f>(AC3685+AC3692-AC3711-AC3718-AC3725-AC3732-AC3739-AC3746-AC3753-AC3767)/(AC3685+AC3692)</f>
        <v>4.9231235325304847E-3</v>
      </c>
      <c r="AD3780" s="1"/>
      <c r="AE3780" s="24"/>
      <c r="AF3780" s="1"/>
      <c r="AG3780" s="24"/>
      <c r="AJ3780" s="103"/>
      <c r="AK3780" s="103"/>
      <c r="AL3780" s="103"/>
      <c r="AM3780" s="103"/>
    </row>
    <row r="3781" spans="1:40" ht="15.75" customHeight="1" thickBot="1" x14ac:dyDescent="0.3">
      <c r="A3781" s="3508"/>
      <c r="B3781" s="3509"/>
      <c r="C3781" s="230"/>
      <c r="D3781" s="139" t="s">
        <v>114</v>
      </c>
      <c r="E3781" s="451">
        <f>(E3689+E3696-E3708-E3715-E3722-E3729-E3736-E3743-E3750-E3757-E3764-E3771)/(E3689+E3696)</f>
        <v>8.0723350066643357E-3</v>
      </c>
      <c r="F3781" s="451">
        <f t="shared" ref="F3781:AB3781" si="14312">(F3689+F3696-F3708-F3715-F3722-F3729-F3736-F3743-F3750-F3757-F3764-F3771)/(F3689+F3696)</f>
        <v>4.2780199102661785E-3</v>
      </c>
      <c r="G3781" s="451">
        <f t="shared" si="14312"/>
        <v>7.8775996003825066E-3</v>
      </c>
      <c r="H3781" s="452">
        <f t="shared" si="14312"/>
        <v>6.4648594020174808E-3</v>
      </c>
      <c r="I3781" s="451">
        <f t="shared" si="14312"/>
        <v>6.4615327138566286E-4</v>
      </c>
      <c r="J3781" s="451">
        <f t="shared" si="14312"/>
        <v>-4.3884231428935484E-3</v>
      </c>
      <c r="K3781" s="451">
        <f t="shared" si="14312"/>
        <v>-3.0521111959165622E-3</v>
      </c>
      <c r="L3781" s="451">
        <f t="shared" si="14312"/>
        <v>3.8129044038461763E-3</v>
      </c>
      <c r="M3781" s="451">
        <f t="shared" si="14312"/>
        <v>6.0137123172042005E-4</v>
      </c>
      <c r="N3781" s="452">
        <f t="shared" si="14312"/>
        <v>-1.1068050973154996E-3</v>
      </c>
      <c r="O3781" s="451">
        <f t="shared" si="14312"/>
        <v>-1.880462352078453E-3</v>
      </c>
      <c r="P3781" s="451">
        <f t="shared" si="14312"/>
        <v>-5.1408578255486281E-3</v>
      </c>
      <c r="Q3781" s="451">
        <f t="shared" si="14312"/>
        <v>6.0604280941320724E-3</v>
      </c>
      <c r="R3781" s="451">
        <f t="shared" si="14312"/>
        <v>-9.3172608370614557E-3</v>
      </c>
      <c r="S3781" s="451">
        <f t="shared" si="14312"/>
        <v>2.2523944402180482E-3</v>
      </c>
      <c r="T3781" s="451">
        <f t="shared" si="14312"/>
        <v>3.8441502791026138E-4</v>
      </c>
      <c r="U3781" s="451">
        <f t="shared" si="14312"/>
        <v>3.8064948392187228E-3</v>
      </c>
      <c r="V3781" s="451">
        <f t="shared" si="14312"/>
        <v>2.1615515588539345E-4</v>
      </c>
      <c r="W3781" s="451">
        <f t="shared" si="14312"/>
        <v>2.414227449185303E-4</v>
      </c>
      <c r="X3781" s="451">
        <f t="shared" si="14312"/>
        <v>1.5597777438839058E-4</v>
      </c>
      <c r="Y3781" s="451">
        <f>(V3689+V3696-V3708-V3715-V3722-V3729-V3736-V3743-V3750-V3757-V3764-V3771)/(V3689+V3696)</f>
        <v>2.1615515588539345E-4</v>
      </c>
      <c r="Z3781" s="451">
        <f t="shared" si="14312"/>
        <v>1.479867623653609E-3</v>
      </c>
      <c r="AA3781" s="451">
        <f t="shared" si="14312"/>
        <v>5.6695086253968309E-3</v>
      </c>
      <c r="AB3781" s="453">
        <f t="shared" si="14312"/>
        <v>1.2031876421184546E-3</v>
      </c>
      <c r="AC3781" s="454">
        <f>(AC3689+AC3696-AC3715-AC3722-AC3729-AC3736-AC3743-AC3750-AC3757-AC3771)/(AC3689+AC3696)</f>
        <v>1.4663028360705174E-2</v>
      </c>
      <c r="AD3781" s="1"/>
      <c r="AE3781" s="24"/>
      <c r="AF3781" s="1"/>
      <c r="AJ3781" s="400"/>
      <c r="AK3781" s="400"/>
      <c r="AL3781" s="400"/>
      <c r="AM3781" s="400"/>
      <c r="AN3781" s="400"/>
    </row>
    <row r="3782" spans="1:40" ht="39" customHeight="1" thickBot="1" x14ac:dyDescent="0.3">
      <c r="D3782" s="1307"/>
      <c r="E3782" s="1555"/>
      <c r="F3782" s="1555"/>
      <c r="G3782" s="1555"/>
      <c r="H3782" s="2361"/>
      <c r="I3782" s="1555"/>
      <c r="J3782" s="1555"/>
      <c r="K3782" s="1555"/>
      <c r="L3782" s="1555"/>
      <c r="M3782" s="1555"/>
      <c r="N3782" s="2361"/>
      <c r="O3782" s="1555"/>
      <c r="P3782" s="1555"/>
      <c r="Q3782" s="1555"/>
      <c r="R3782" s="1555"/>
      <c r="S3782" s="1555"/>
      <c r="T3782" s="1555"/>
      <c r="U3782" s="1555"/>
      <c r="V3782" s="1555"/>
      <c r="W3782" s="1555"/>
      <c r="X3782" s="1555"/>
      <c r="Y3782" s="2835"/>
      <c r="Z3782" s="1555"/>
      <c r="AA3782" s="1555"/>
      <c r="AB3782" s="1555"/>
      <c r="AC3782" s="990"/>
      <c r="AG3782" s="2"/>
      <c r="AJ3782" s="400"/>
      <c r="AK3782" s="400"/>
      <c r="AL3782" s="400"/>
      <c r="AM3782" s="400"/>
      <c r="AN3782" s="400"/>
    </row>
    <row r="3783" spans="1:40" ht="16.5" thickBot="1" x14ac:dyDescent="0.3">
      <c r="A3783" s="3565" t="s">
        <v>681</v>
      </c>
      <c r="B3783" s="3566"/>
      <c r="C3783" s="163"/>
      <c r="D3783" s="165">
        <v>0</v>
      </c>
      <c r="E3783" s="661">
        <v>1</v>
      </c>
      <c r="F3783" s="662">
        <v>2</v>
      </c>
      <c r="G3783" s="662">
        <v>3</v>
      </c>
      <c r="H3783" s="664">
        <v>4</v>
      </c>
      <c r="I3783" s="662">
        <v>5</v>
      </c>
      <c r="J3783" s="662">
        <v>6</v>
      </c>
      <c r="K3783" s="662">
        <v>7</v>
      </c>
      <c r="L3783" s="662">
        <v>8</v>
      </c>
      <c r="M3783" s="662">
        <v>9</v>
      </c>
      <c r="N3783" s="664">
        <v>10</v>
      </c>
      <c r="O3783" s="662">
        <v>11</v>
      </c>
      <c r="P3783" s="662">
        <v>12</v>
      </c>
      <c r="Q3783" s="662">
        <v>13</v>
      </c>
      <c r="R3783" s="662">
        <v>14</v>
      </c>
      <c r="S3783" s="662">
        <v>15</v>
      </c>
      <c r="T3783" s="662">
        <v>16</v>
      </c>
      <c r="U3783" s="662">
        <v>17</v>
      </c>
      <c r="V3783" s="662">
        <v>18</v>
      </c>
      <c r="W3783" s="662">
        <v>19</v>
      </c>
      <c r="X3783" s="662">
        <v>20</v>
      </c>
      <c r="Y3783" s="662">
        <v>21</v>
      </c>
      <c r="Z3783" s="662">
        <v>22</v>
      </c>
      <c r="AA3783" s="662">
        <v>23</v>
      </c>
      <c r="AB3783" s="163">
        <v>24</v>
      </c>
      <c r="AC3783" s="58"/>
      <c r="AD3783" s="2"/>
      <c r="AE3783" s="2"/>
      <c r="AF3783" s="2"/>
      <c r="AG3783" s="2"/>
      <c r="AJ3783" s="400"/>
      <c r="AK3783" s="400"/>
      <c r="AL3783" s="400"/>
      <c r="AM3783" s="400"/>
      <c r="AN3783" s="400"/>
    </row>
    <row r="3784" spans="1:40" x14ac:dyDescent="0.25">
      <c r="A3784" s="624" t="s">
        <v>11</v>
      </c>
      <c r="B3784" s="353"/>
      <c r="C3784" s="625"/>
      <c r="D3784" s="2430"/>
      <c r="E3784" s="2431">
        <v>12</v>
      </c>
      <c r="F3784" s="2432">
        <v>12</v>
      </c>
      <c r="G3784" s="2432">
        <v>12</v>
      </c>
      <c r="H3784" s="2433">
        <v>11</v>
      </c>
      <c r="I3784" s="2432">
        <v>10</v>
      </c>
      <c r="J3784" s="2432">
        <v>10</v>
      </c>
      <c r="K3784" s="2432">
        <v>10</v>
      </c>
      <c r="L3784" s="2434">
        <v>10</v>
      </c>
      <c r="M3784" s="2434">
        <v>10</v>
      </c>
      <c r="N3784" s="2433">
        <v>10</v>
      </c>
      <c r="O3784" s="2434">
        <v>10</v>
      </c>
      <c r="P3784" s="2434">
        <v>10</v>
      </c>
      <c r="Q3784" s="2434">
        <v>10</v>
      </c>
      <c r="R3784" s="2434">
        <v>10</v>
      </c>
      <c r="S3784" s="2434">
        <v>10</v>
      </c>
      <c r="T3784" s="2434">
        <v>11</v>
      </c>
      <c r="U3784" s="2434">
        <v>11</v>
      </c>
      <c r="V3784" s="2434">
        <v>11</v>
      </c>
      <c r="W3784" s="2434">
        <v>11</v>
      </c>
      <c r="X3784" s="2434">
        <v>11</v>
      </c>
      <c r="Y3784" s="2434">
        <v>11</v>
      </c>
      <c r="Z3784" s="2434">
        <v>11</v>
      </c>
      <c r="AA3784" s="2432">
        <v>11</v>
      </c>
      <c r="AB3784" s="2435">
        <v>11</v>
      </c>
      <c r="AC3784" s="626"/>
      <c r="AD3784" s="2"/>
      <c r="AE3784" s="2"/>
      <c r="AF3784" s="2"/>
      <c r="AG3784" s="2"/>
      <c r="AJ3784" s="400"/>
      <c r="AK3784" s="400"/>
      <c r="AL3784" s="400"/>
      <c r="AM3784" s="400"/>
      <c r="AN3784" s="400"/>
    </row>
    <row r="3785" spans="1:40" ht="16.5" thickBot="1" x14ac:dyDescent="0.3">
      <c r="A3785" s="1333" t="s">
        <v>12</v>
      </c>
      <c r="B3785" s="1104"/>
      <c r="C3785" s="1334"/>
      <c r="D3785" s="2436"/>
      <c r="E3785" s="2437">
        <v>11</v>
      </c>
      <c r="F3785" s="2438">
        <v>10</v>
      </c>
      <c r="G3785" s="2438">
        <v>9</v>
      </c>
      <c r="H3785" s="2439">
        <v>9</v>
      </c>
      <c r="I3785" s="2438">
        <v>9</v>
      </c>
      <c r="J3785" s="2438">
        <v>10</v>
      </c>
      <c r="K3785" s="2438">
        <v>10</v>
      </c>
      <c r="L3785" s="2438">
        <v>10</v>
      </c>
      <c r="M3785" s="2438">
        <v>10</v>
      </c>
      <c r="N3785" s="2439">
        <v>10</v>
      </c>
      <c r="O3785" s="2438">
        <v>10</v>
      </c>
      <c r="P3785" s="2438">
        <v>10</v>
      </c>
      <c r="Q3785" s="2438">
        <v>10</v>
      </c>
      <c r="R3785" s="2438">
        <v>10</v>
      </c>
      <c r="S3785" s="2438">
        <v>10</v>
      </c>
      <c r="T3785" s="2438">
        <v>10</v>
      </c>
      <c r="U3785" s="2440">
        <v>10</v>
      </c>
      <c r="V3785" s="2440">
        <v>10</v>
      </c>
      <c r="W3785" s="2440">
        <v>10</v>
      </c>
      <c r="X3785" s="2440">
        <v>10</v>
      </c>
      <c r="Y3785" s="2440">
        <v>10</v>
      </c>
      <c r="Z3785" s="2440">
        <v>10</v>
      </c>
      <c r="AA3785" s="2440">
        <v>10</v>
      </c>
      <c r="AB3785" s="2441">
        <v>10</v>
      </c>
      <c r="AC3785" s="1336"/>
      <c r="AD3785" s="2"/>
      <c r="AE3785" s="2"/>
      <c r="AF3785" s="2"/>
      <c r="AJ3785" s="14"/>
      <c r="AK3785" s="14"/>
      <c r="AL3785" s="15"/>
      <c r="AM3785" s="14"/>
      <c r="AN3785" s="400"/>
    </row>
    <row r="3786" spans="1:40" x14ac:dyDescent="0.25">
      <c r="A3786" s="3487" t="s">
        <v>682</v>
      </c>
      <c r="B3786" s="3490" t="s">
        <v>683</v>
      </c>
      <c r="C3786" s="119" t="s">
        <v>14</v>
      </c>
      <c r="D3786" s="111"/>
      <c r="E3786" s="323"/>
      <c r="F3786" s="319"/>
      <c r="G3786" s="319"/>
      <c r="H3786" s="430"/>
      <c r="I3786" s="319"/>
      <c r="J3786" s="319"/>
      <c r="K3786" s="319"/>
      <c r="L3786" s="319"/>
      <c r="M3786" s="319"/>
      <c r="N3786" s="430"/>
      <c r="O3786" s="319"/>
      <c r="P3786" s="319"/>
      <c r="Q3786" s="319"/>
      <c r="R3786" s="319"/>
      <c r="S3786" s="319"/>
      <c r="T3786" s="319"/>
      <c r="U3786" s="319"/>
      <c r="V3786" s="430"/>
      <c r="W3786" s="319"/>
      <c r="X3786" s="319"/>
      <c r="Y3786" s="319"/>
      <c r="Z3786" s="319"/>
      <c r="AA3786" s="319"/>
      <c r="AB3786" s="575"/>
      <c r="AC3786" s="104">
        <f>SUM(E3786:AB3786)</f>
        <v>0</v>
      </c>
      <c r="AJ3786" s="474"/>
      <c r="AK3786" s="475"/>
      <c r="AL3786" s="474"/>
      <c r="AM3786" s="15"/>
      <c r="AN3786" s="400"/>
    </row>
    <row r="3787" spans="1:40" x14ac:dyDescent="0.25">
      <c r="A3787" s="3488"/>
      <c r="B3787" s="3491"/>
      <c r="C3787" s="121" t="s">
        <v>16</v>
      </c>
      <c r="D3787" s="106"/>
      <c r="E3787" s="305"/>
      <c r="F3787" s="306"/>
      <c r="G3787" s="306"/>
      <c r="H3787" s="409"/>
      <c r="I3787" s="306"/>
      <c r="J3787" s="306"/>
      <c r="K3787" s="306"/>
      <c r="L3787" s="306"/>
      <c r="M3787" s="306"/>
      <c r="N3787" s="409"/>
      <c r="O3787" s="306"/>
      <c r="P3787" s="306"/>
      <c r="Q3787" s="306"/>
      <c r="R3787" s="306"/>
      <c r="S3787" s="306"/>
      <c r="T3787" s="306"/>
      <c r="U3787" s="306"/>
      <c r="V3787" s="409"/>
      <c r="W3787" s="306"/>
      <c r="X3787" s="306"/>
      <c r="Y3787" s="306"/>
      <c r="Z3787" s="306"/>
      <c r="AA3787" s="306"/>
      <c r="AB3787" s="398"/>
      <c r="AC3787" s="105">
        <f>SUM(E3787:AB3787)</f>
        <v>0</v>
      </c>
      <c r="AJ3787" s="15"/>
      <c r="AK3787" s="15"/>
      <c r="AL3787" s="15"/>
      <c r="AM3787" s="15"/>
      <c r="AN3787" s="400"/>
    </row>
    <row r="3788" spans="1:40" x14ac:dyDescent="0.25">
      <c r="A3788" s="3488"/>
      <c r="B3788" s="3491"/>
      <c r="C3788" s="121" t="s">
        <v>17</v>
      </c>
      <c r="D3788" s="106" t="s">
        <v>56</v>
      </c>
      <c r="E3788" s="324">
        <v>63</v>
      </c>
      <c r="F3788" s="325">
        <v>59</v>
      </c>
      <c r="G3788" s="325">
        <v>53</v>
      </c>
      <c r="H3788" s="414">
        <v>55</v>
      </c>
      <c r="I3788" s="325">
        <v>52</v>
      </c>
      <c r="J3788" s="325">
        <v>57</v>
      </c>
      <c r="K3788" s="325">
        <v>61</v>
      </c>
      <c r="L3788" s="325">
        <v>64</v>
      </c>
      <c r="M3788" s="325">
        <v>69</v>
      </c>
      <c r="N3788" s="414">
        <v>75</v>
      </c>
      <c r="O3788" s="325">
        <v>72</v>
      </c>
      <c r="P3788" s="325">
        <v>73</v>
      </c>
      <c r="Q3788" s="325">
        <v>74</v>
      </c>
      <c r="R3788" s="325">
        <v>73</v>
      </c>
      <c r="S3788" s="325">
        <v>78</v>
      </c>
      <c r="T3788" s="325">
        <v>84</v>
      </c>
      <c r="U3788" s="325">
        <v>79</v>
      </c>
      <c r="V3788" s="414">
        <v>79</v>
      </c>
      <c r="W3788" s="325">
        <v>74</v>
      </c>
      <c r="X3788" s="325">
        <v>70</v>
      </c>
      <c r="Y3788" s="325">
        <v>71</v>
      </c>
      <c r="Z3788" s="325">
        <v>68</v>
      </c>
      <c r="AA3788" s="325">
        <v>60</v>
      </c>
      <c r="AB3788" s="1567">
        <v>58</v>
      </c>
      <c r="AC3788" s="105">
        <f>AVERAGE(E3788:AB3788)</f>
        <v>67.541666666666671</v>
      </c>
      <c r="AJ3788" s="15"/>
      <c r="AK3788" s="15"/>
      <c r="AL3788" s="15"/>
      <c r="AM3788" s="15"/>
      <c r="AN3788" s="400"/>
    </row>
    <row r="3789" spans="1:40" ht="16.5" thickBot="1" x14ac:dyDescent="0.3">
      <c r="A3789" s="3489"/>
      <c r="B3789" s="3492"/>
      <c r="C3789" s="121" t="s">
        <v>19</v>
      </c>
      <c r="D3789" s="1357"/>
      <c r="E3789" s="311" t="e">
        <f>E3787/E3786</f>
        <v>#DIV/0!</v>
      </c>
      <c r="F3789" s="312" t="e">
        <f t="shared" ref="F3789:AB3789" si="14313">F3787/F3786</f>
        <v>#DIV/0!</v>
      </c>
      <c r="G3789" s="312" t="e">
        <f t="shared" si="14313"/>
        <v>#DIV/0!</v>
      </c>
      <c r="H3789" s="411" t="e">
        <f t="shared" si="14313"/>
        <v>#DIV/0!</v>
      </c>
      <c r="I3789" s="312" t="e">
        <f t="shared" si="14313"/>
        <v>#DIV/0!</v>
      </c>
      <c r="J3789" s="312" t="e">
        <f t="shared" si="14313"/>
        <v>#DIV/0!</v>
      </c>
      <c r="K3789" s="312" t="e">
        <f t="shared" si="14313"/>
        <v>#DIV/0!</v>
      </c>
      <c r="L3789" s="312" t="e">
        <f t="shared" si="14313"/>
        <v>#DIV/0!</v>
      </c>
      <c r="M3789" s="312" t="e">
        <f t="shared" si="14313"/>
        <v>#DIV/0!</v>
      </c>
      <c r="N3789" s="411" t="e">
        <f t="shared" si="14313"/>
        <v>#DIV/0!</v>
      </c>
      <c r="O3789" s="312" t="e">
        <f t="shared" si="14313"/>
        <v>#DIV/0!</v>
      </c>
      <c r="P3789" s="312" t="e">
        <f t="shared" si="14313"/>
        <v>#DIV/0!</v>
      </c>
      <c r="Q3789" s="312" t="e">
        <f t="shared" si="14313"/>
        <v>#DIV/0!</v>
      </c>
      <c r="R3789" s="312" t="e">
        <f t="shared" si="14313"/>
        <v>#DIV/0!</v>
      </c>
      <c r="S3789" s="312" t="e">
        <f t="shared" si="14313"/>
        <v>#DIV/0!</v>
      </c>
      <c r="T3789" s="312" t="e">
        <f t="shared" si="14313"/>
        <v>#DIV/0!</v>
      </c>
      <c r="U3789" s="312" t="e">
        <f t="shared" si="14313"/>
        <v>#DIV/0!</v>
      </c>
      <c r="V3789" s="411" t="e">
        <f t="shared" si="14313"/>
        <v>#DIV/0!</v>
      </c>
      <c r="W3789" s="312" t="e">
        <f t="shared" si="14313"/>
        <v>#DIV/0!</v>
      </c>
      <c r="X3789" s="312" t="e">
        <f t="shared" si="14313"/>
        <v>#DIV/0!</v>
      </c>
      <c r="Y3789" s="312" t="e">
        <f>V3787/V3786</f>
        <v>#DIV/0!</v>
      </c>
      <c r="Z3789" s="312" t="e">
        <f t="shared" si="14313"/>
        <v>#DIV/0!</v>
      </c>
      <c r="AA3789" s="312" t="e">
        <f t="shared" si="14313"/>
        <v>#DIV/0!</v>
      </c>
      <c r="AB3789" s="335" t="e">
        <f t="shared" si="14313"/>
        <v>#DIV/0!</v>
      </c>
      <c r="AC3789" s="477" t="e">
        <f>AC3787/AC3786</f>
        <v>#DIV/0!</v>
      </c>
      <c r="AJ3789" s="15"/>
      <c r="AK3789" s="15"/>
      <c r="AL3789" s="15"/>
      <c r="AM3789" s="15"/>
      <c r="AN3789" s="400"/>
    </row>
    <row r="3790" spans="1:40" ht="16.5" hidden="1" thickBot="1" x14ac:dyDescent="0.3">
      <c r="A3790" s="2227"/>
      <c r="B3790" s="2230"/>
      <c r="C3790" s="122" t="s">
        <v>118</v>
      </c>
      <c r="D3790" s="1358"/>
      <c r="E3790" s="311"/>
      <c r="F3790" s="312"/>
      <c r="G3790" s="312"/>
      <c r="H3790" s="411"/>
      <c r="I3790" s="312"/>
      <c r="J3790" s="312"/>
      <c r="K3790" s="312"/>
      <c r="L3790" s="312"/>
      <c r="M3790" s="312"/>
      <c r="N3790" s="411"/>
      <c r="O3790" s="312"/>
      <c r="P3790" s="312"/>
      <c r="Q3790" s="312"/>
      <c r="R3790" s="312"/>
      <c r="S3790" s="312"/>
      <c r="T3790" s="312"/>
      <c r="U3790" s="312"/>
      <c r="V3790" s="312"/>
      <c r="W3790" s="312"/>
      <c r="X3790" s="312"/>
      <c r="Y3790" s="411"/>
      <c r="Z3790" s="312"/>
      <c r="AA3790" s="312"/>
      <c r="AB3790" s="335"/>
      <c r="AC3790" s="106"/>
      <c r="AJ3790" s="15"/>
      <c r="AK3790" s="15"/>
      <c r="AL3790" s="15"/>
      <c r="AM3790" s="15"/>
      <c r="AN3790" s="400"/>
    </row>
    <row r="3791" spans="1:40" ht="16.5" hidden="1" thickBot="1" x14ac:dyDescent="0.3">
      <c r="A3791" s="2227"/>
      <c r="B3791" s="2230"/>
      <c r="C3791" s="122" t="s">
        <v>119</v>
      </c>
      <c r="D3791" s="1360"/>
      <c r="E3791" s="315"/>
      <c r="F3791" s="316"/>
      <c r="G3791" s="316"/>
      <c r="H3791" s="424"/>
      <c r="I3791" s="316"/>
      <c r="J3791" s="316"/>
      <c r="K3791" s="316"/>
      <c r="L3791" s="316"/>
      <c r="M3791" s="316"/>
      <c r="N3791" s="424"/>
      <c r="O3791" s="316"/>
      <c r="P3791" s="316"/>
      <c r="Q3791" s="316"/>
      <c r="R3791" s="316"/>
      <c r="S3791" s="316"/>
      <c r="T3791" s="316"/>
      <c r="U3791" s="316"/>
      <c r="V3791" s="316"/>
      <c r="W3791" s="316"/>
      <c r="X3791" s="316"/>
      <c r="Y3791" s="424"/>
      <c r="Z3791" s="316"/>
      <c r="AA3791" s="316"/>
      <c r="AB3791" s="870"/>
      <c r="AC3791" s="126"/>
      <c r="AD3791" s="94"/>
      <c r="AJ3791" s="14"/>
      <c r="AK3791" s="14"/>
      <c r="AL3791" s="15"/>
      <c r="AM3791" s="14"/>
      <c r="AN3791" s="400"/>
    </row>
    <row r="3792" spans="1:40" x14ac:dyDescent="0.25">
      <c r="A3792" s="3487" t="s">
        <v>1097</v>
      </c>
      <c r="B3792" s="3490" t="s">
        <v>684</v>
      </c>
      <c r="C3792" s="119" t="s">
        <v>14</v>
      </c>
      <c r="D3792" s="111"/>
      <c r="E3792" s="304"/>
      <c r="F3792" s="69"/>
      <c r="G3792" s="69"/>
      <c r="H3792" s="408"/>
      <c r="I3792" s="69"/>
      <c r="J3792" s="69"/>
      <c r="K3792" s="69"/>
      <c r="L3792" s="69"/>
      <c r="M3792" s="69"/>
      <c r="N3792" s="408"/>
      <c r="O3792" s="69"/>
      <c r="P3792" s="69"/>
      <c r="Q3792" s="69"/>
      <c r="R3792" s="69"/>
      <c r="S3792" s="69"/>
      <c r="T3792" s="69"/>
      <c r="U3792" s="69"/>
      <c r="V3792" s="408"/>
      <c r="W3792" s="69"/>
      <c r="X3792" s="69"/>
      <c r="Y3792" s="69"/>
      <c r="Z3792" s="69"/>
      <c r="AA3792" s="69"/>
      <c r="AB3792" s="397"/>
      <c r="AC3792" s="104">
        <f>SUM(E3792:AB3792)</f>
        <v>0</v>
      </c>
      <c r="AJ3792" s="474"/>
      <c r="AK3792" s="475"/>
      <c r="AL3792" s="474"/>
      <c r="AM3792" s="15"/>
      <c r="AN3792" s="400"/>
    </row>
    <row r="3793" spans="1:42" x14ac:dyDescent="0.25">
      <c r="A3793" s="3488"/>
      <c r="B3793" s="3491"/>
      <c r="C3793" s="121" t="s">
        <v>16</v>
      </c>
      <c r="D3793" s="106"/>
      <c r="E3793" s="305"/>
      <c r="F3793" s="306"/>
      <c r="G3793" s="306"/>
      <c r="H3793" s="409"/>
      <c r="I3793" s="306"/>
      <c r="J3793" s="306"/>
      <c r="K3793" s="306"/>
      <c r="L3793" s="306"/>
      <c r="M3793" s="306"/>
      <c r="N3793" s="409"/>
      <c r="O3793" s="306"/>
      <c r="P3793" s="306"/>
      <c r="Q3793" s="306"/>
      <c r="R3793" s="306"/>
      <c r="S3793" s="306"/>
      <c r="T3793" s="306"/>
      <c r="U3793" s="306"/>
      <c r="V3793" s="409"/>
      <c r="W3793" s="306"/>
      <c r="X3793" s="306"/>
      <c r="Y3793" s="306"/>
      <c r="Z3793" s="306"/>
      <c r="AA3793" s="306"/>
      <c r="AB3793" s="398"/>
      <c r="AC3793" s="105">
        <f>SUM(E3793:AB3793)</f>
        <v>0</v>
      </c>
      <c r="AJ3793" s="15"/>
      <c r="AK3793" s="15"/>
      <c r="AL3793" s="15"/>
      <c r="AM3793" s="15"/>
      <c r="AN3793" s="400"/>
    </row>
    <row r="3794" spans="1:42" x14ac:dyDescent="0.25">
      <c r="A3794" s="3488"/>
      <c r="B3794" s="3491"/>
      <c r="C3794" s="121" t="s">
        <v>17</v>
      </c>
      <c r="D3794" s="106" t="s">
        <v>56</v>
      </c>
      <c r="E3794" s="324">
        <v>27</v>
      </c>
      <c r="F3794" s="325">
        <v>24</v>
      </c>
      <c r="G3794" s="325">
        <v>23</v>
      </c>
      <c r="H3794" s="414">
        <v>23</v>
      </c>
      <c r="I3794" s="325">
        <v>24</v>
      </c>
      <c r="J3794" s="325">
        <v>26</v>
      </c>
      <c r="K3794" s="325">
        <v>28</v>
      </c>
      <c r="L3794" s="325">
        <v>32</v>
      </c>
      <c r="M3794" s="325">
        <v>33</v>
      </c>
      <c r="N3794" s="414">
        <v>35</v>
      </c>
      <c r="O3794" s="325">
        <v>35</v>
      </c>
      <c r="P3794" s="325">
        <v>35</v>
      </c>
      <c r="Q3794" s="325">
        <v>34</v>
      </c>
      <c r="R3794" s="325">
        <v>34</v>
      </c>
      <c r="S3794" s="325">
        <v>36</v>
      </c>
      <c r="T3794" s="325">
        <v>37</v>
      </c>
      <c r="U3794" s="325">
        <v>36</v>
      </c>
      <c r="V3794" s="414">
        <v>37</v>
      </c>
      <c r="W3794" s="325">
        <v>35</v>
      </c>
      <c r="X3794" s="325">
        <v>34</v>
      </c>
      <c r="Y3794" s="325">
        <v>33</v>
      </c>
      <c r="Z3794" s="325">
        <v>31</v>
      </c>
      <c r="AA3794" s="325">
        <v>29</v>
      </c>
      <c r="AB3794" s="1567">
        <v>26</v>
      </c>
      <c r="AC3794" s="105">
        <f>AVERAGE(E3794:AB3794)</f>
        <v>31.125</v>
      </c>
      <c r="AJ3794" s="15"/>
      <c r="AK3794" s="15"/>
      <c r="AL3794" s="15"/>
      <c r="AM3794" s="15"/>
      <c r="AN3794" s="400"/>
    </row>
    <row r="3795" spans="1:42" ht="16.5" thickBot="1" x14ac:dyDescent="0.3">
      <c r="A3795" s="3489"/>
      <c r="B3795" s="3492"/>
      <c r="C3795" s="121" t="s">
        <v>19</v>
      </c>
      <c r="D3795" s="1357"/>
      <c r="E3795" s="311" t="e">
        <f t="shared" ref="E3795:AB3795" si="14314">E3793/E3792</f>
        <v>#DIV/0!</v>
      </c>
      <c r="F3795" s="312" t="e">
        <f t="shared" si="14314"/>
        <v>#DIV/0!</v>
      </c>
      <c r="G3795" s="312" t="e">
        <f t="shared" si="14314"/>
        <v>#DIV/0!</v>
      </c>
      <c r="H3795" s="411" t="e">
        <f t="shared" si="14314"/>
        <v>#DIV/0!</v>
      </c>
      <c r="I3795" s="312" t="e">
        <f t="shared" si="14314"/>
        <v>#DIV/0!</v>
      </c>
      <c r="J3795" s="312" t="e">
        <f t="shared" si="14314"/>
        <v>#DIV/0!</v>
      </c>
      <c r="K3795" s="312" t="e">
        <f t="shared" si="14314"/>
        <v>#DIV/0!</v>
      </c>
      <c r="L3795" s="312" t="e">
        <f t="shared" si="14314"/>
        <v>#DIV/0!</v>
      </c>
      <c r="M3795" s="312" t="e">
        <f t="shared" si="14314"/>
        <v>#DIV/0!</v>
      </c>
      <c r="N3795" s="411" t="e">
        <f t="shared" si="14314"/>
        <v>#DIV/0!</v>
      </c>
      <c r="O3795" s="312" t="e">
        <f t="shared" si="14314"/>
        <v>#DIV/0!</v>
      </c>
      <c r="P3795" s="312" t="e">
        <f t="shared" si="14314"/>
        <v>#DIV/0!</v>
      </c>
      <c r="Q3795" s="312" t="e">
        <f t="shared" si="14314"/>
        <v>#DIV/0!</v>
      </c>
      <c r="R3795" s="312" t="e">
        <f t="shared" si="14314"/>
        <v>#DIV/0!</v>
      </c>
      <c r="S3795" s="312" t="e">
        <f t="shared" si="14314"/>
        <v>#DIV/0!</v>
      </c>
      <c r="T3795" s="312" t="e">
        <f t="shared" si="14314"/>
        <v>#DIV/0!</v>
      </c>
      <c r="U3795" s="312" t="e">
        <f t="shared" si="14314"/>
        <v>#DIV/0!</v>
      </c>
      <c r="V3795" s="411" t="e">
        <f t="shared" si="14314"/>
        <v>#DIV/0!</v>
      </c>
      <c r="W3795" s="312" t="e">
        <f t="shared" si="14314"/>
        <v>#DIV/0!</v>
      </c>
      <c r="X3795" s="312" t="e">
        <f t="shared" si="14314"/>
        <v>#DIV/0!</v>
      </c>
      <c r="Y3795" s="312" t="e">
        <f>V3793/V3792</f>
        <v>#DIV/0!</v>
      </c>
      <c r="Z3795" s="312" t="e">
        <f t="shared" si="14314"/>
        <v>#DIV/0!</v>
      </c>
      <c r="AA3795" s="312" t="e">
        <f t="shared" si="14314"/>
        <v>#DIV/0!</v>
      </c>
      <c r="AB3795" s="335" t="e">
        <f t="shared" si="14314"/>
        <v>#DIV/0!</v>
      </c>
      <c r="AC3795" s="477" t="e">
        <f>AC3793/AC3792</f>
        <v>#DIV/0!</v>
      </c>
      <c r="AJ3795" s="15"/>
      <c r="AK3795" s="15"/>
      <c r="AL3795" s="15"/>
      <c r="AM3795" s="15"/>
      <c r="AN3795" s="400"/>
    </row>
    <row r="3796" spans="1:42" ht="16.5" hidden="1" thickBot="1" x14ac:dyDescent="0.3">
      <c r="A3796" s="2227"/>
      <c r="B3796" s="2230"/>
      <c r="C3796" s="122" t="s">
        <v>118</v>
      </c>
      <c r="D3796" s="1359"/>
      <c r="E3796" s="311"/>
      <c r="F3796" s="312"/>
      <c r="G3796" s="312"/>
      <c r="H3796" s="411"/>
      <c r="I3796" s="312"/>
      <c r="J3796" s="312"/>
      <c r="K3796" s="312"/>
      <c r="L3796" s="312"/>
      <c r="M3796" s="312"/>
      <c r="N3796" s="411"/>
      <c r="O3796" s="312"/>
      <c r="P3796" s="312"/>
      <c r="Q3796" s="312"/>
      <c r="R3796" s="312"/>
      <c r="S3796" s="312"/>
      <c r="T3796" s="312"/>
      <c r="U3796" s="312"/>
      <c r="V3796" s="312"/>
      <c r="W3796" s="312"/>
      <c r="X3796" s="312"/>
      <c r="Y3796" s="411"/>
      <c r="Z3796" s="312"/>
      <c r="AA3796" s="312"/>
      <c r="AB3796" s="335"/>
      <c r="AC3796" s="106"/>
      <c r="AJ3796" s="15"/>
      <c r="AK3796" s="15"/>
      <c r="AL3796" s="15"/>
      <c r="AM3796" s="15"/>
      <c r="AN3796" s="400"/>
    </row>
    <row r="3797" spans="1:42" ht="16.5" hidden="1" thickBot="1" x14ac:dyDescent="0.3">
      <c r="A3797" s="2227"/>
      <c r="B3797" s="2230"/>
      <c r="C3797" s="122" t="s">
        <v>119</v>
      </c>
      <c r="D3797" s="1360"/>
      <c r="E3797" s="315"/>
      <c r="F3797" s="316"/>
      <c r="G3797" s="316"/>
      <c r="H3797" s="424"/>
      <c r="I3797" s="316"/>
      <c r="J3797" s="316"/>
      <c r="K3797" s="316"/>
      <c r="L3797" s="316"/>
      <c r="M3797" s="316"/>
      <c r="N3797" s="424"/>
      <c r="O3797" s="316"/>
      <c r="P3797" s="316"/>
      <c r="Q3797" s="316"/>
      <c r="R3797" s="316"/>
      <c r="S3797" s="316"/>
      <c r="T3797" s="316"/>
      <c r="U3797" s="316"/>
      <c r="V3797" s="316"/>
      <c r="W3797" s="316"/>
      <c r="X3797" s="316"/>
      <c r="Y3797" s="424"/>
      <c r="Z3797" s="316"/>
      <c r="AA3797" s="316"/>
      <c r="AB3797" s="870"/>
      <c r="AC3797" s="112"/>
      <c r="AJ3797" s="14"/>
      <c r="AK3797" s="14"/>
      <c r="AL3797" s="15"/>
      <c r="AM3797" s="14"/>
      <c r="AN3797" s="400"/>
    </row>
    <row r="3798" spans="1:42" ht="15.75" customHeight="1" x14ac:dyDescent="0.25">
      <c r="A3798" s="3685" t="s">
        <v>685</v>
      </c>
      <c r="B3798" s="3688" t="s">
        <v>686</v>
      </c>
      <c r="C3798" s="119" t="s">
        <v>14</v>
      </c>
      <c r="D3798" s="111" t="s">
        <v>117</v>
      </c>
      <c r="E3798" s="304">
        <f t="shared" ref="E3798" si="14315">(E3802-D3802)*$AE3798*$AF3798</f>
        <v>5039.9999999999072</v>
      </c>
      <c r="F3798" s="69">
        <f t="shared" ref="F3798" si="14316">(F3802-E3802)*$AE3798*$AF3798</f>
        <v>4819.9999999999927</v>
      </c>
      <c r="G3798" s="69">
        <f t="shared" ref="G3798" si="14317">(G3802-F3802)*$AE3798*$AF3798</f>
        <v>4840.0000000000891</v>
      </c>
      <c r="H3798" s="408">
        <f t="shared" ref="H3798" si="14318">(H3802-G3802)*$AE3798*$AF3798</f>
        <v>4780.0000000000864</v>
      </c>
      <c r="I3798" s="69">
        <f t="shared" ref="I3798" si="14319">(I3802-H3802)*$AE3798*$AF3798</f>
        <v>4660.0000000000819</v>
      </c>
      <c r="J3798" s="69">
        <f t="shared" ref="J3798" si="14320">(J3802-I3802)*$AE3798*$AF3798</f>
        <v>5279.9999999999163</v>
      </c>
      <c r="K3798" s="69">
        <f t="shared" ref="K3798" si="14321">(K3802-J3802)*$AE3798*$AF3798</f>
        <v>5799.9999999998408</v>
      </c>
      <c r="L3798" s="69">
        <f t="shared" ref="L3798" si="14322">(L3802-K3802)*$AE3798*$AF3798</f>
        <v>6400.0000000001473</v>
      </c>
      <c r="M3798" s="69">
        <f t="shared" ref="M3798" si="14323">(M3802-L3802)*$AE3798*$AF3798</f>
        <v>6459.9999999998654</v>
      </c>
      <c r="N3798" s="408">
        <f t="shared" ref="N3798" si="14324">(N3802-M3802)*$AE3798*$AF3798</f>
        <v>7060.0000000001728</v>
      </c>
      <c r="O3798" s="69">
        <f t="shared" ref="O3798" si="14325">(O3802-N3802)*$AE3798*$AF3798</f>
        <v>6659.9999999999682</v>
      </c>
      <c r="P3798" s="69">
        <f t="shared" ref="P3798" si="14326">(P3802-O3802)*$AE3798*$AF3798</f>
        <v>6879.9999999998818</v>
      </c>
      <c r="Q3798" s="69">
        <f t="shared" ref="Q3798" si="14327">(Q3802-P3802)*$AE3798*$AF3798</f>
        <v>6899.9999999999773</v>
      </c>
      <c r="R3798" s="69">
        <f t="shared" ref="R3798" si="14328">(R3802-Q3802)*$AE3798*$AF3798</f>
        <v>7000.000000000171</v>
      </c>
      <c r="S3798" s="69">
        <f t="shared" ref="S3798" si="14329">(S3802-R3802)*$AE3798*$AF3798</f>
        <v>7399.9999999998072</v>
      </c>
      <c r="T3798" s="69">
        <f t="shared" ref="T3798" si="14330">(T3802-S3802)*$AE3798*$AF3798</f>
        <v>7560.0000000000018</v>
      </c>
      <c r="U3798" s="69">
        <f t="shared" ref="U3798" si="14331">(U3802-T3802)*$AE3798*$AF3798</f>
        <v>7620.0000000000045</v>
      </c>
      <c r="V3798" s="408">
        <f t="shared" ref="V3798" si="14332">(V3802-U3802)*$AE3798*$AF3798</f>
        <v>7300.0000000001819</v>
      </c>
      <c r="W3798" s="69">
        <f t="shared" ref="W3798" si="14333">(W3802-V3802)*$AE3798*$AF3798</f>
        <v>6959.99999999998</v>
      </c>
      <c r="X3798" s="69">
        <f t="shared" ref="X3798" si="14334">(X3802-W3802)*$AE3798*$AF3798</f>
        <v>6939.9999999998836</v>
      </c>
      <c r="Y3798" s="69">
        <f t="shared" ref="Y3798" si="14335">(Y3802-X3802)*$AE3798*$AF3798</f>
        <v>6520.0000000001528</v>
      </c>
      <c r="Z3798" s="69">
        <f t="shared" ref="Z3798" si="14336">(Z3802-Y3802)*$AE3798*$AF3798</f>
        <v>6200.0000000000455</v>
      </c>
      <c r="AA3798" s="69">
        <f t="shared" ref="AA3798" si="14337">(AA3802-Z3802)*$AE3798*$AF3798</f>
        <v>5599.9999999997381</v>
      </c>
      <c r="AB3798" s="397">
        <f t="shared" ref="AB3798" si="14338">(AB3802-AA3802)*$AE3798*$AF3798</f>
        <v>5120.0000000000045</v>
      </c>
      <c r="AC3798" s="104">
        <f>SUM(E3798:AB3798)</f>
        <v>149799.99999999991</v>
      </c>
      <c r="AD3798" s="304">
        <v>25000</v>
      </c>
      <c r="AE3798" s="69">
        <v>100</v>
      </c>
      <c r="AF3798" s="70">
        <v>200</v>
      </c>
      <c r="AJ3798" s="474"/>
      <c r="AK3798" s="475"/>
      <c r="AL3798" s="474"/>
      <c r="AM3798" s="15"/>
      <c r="AN3798" s="400"/>
    </row>
    <row r="3799" spans="1:42" x14ac:dyDescent="0.25">
      <c r="A3799" s="3686"/>
      <c r="B3799" s="3689"/>
      <c r="C3799" s="121" t="s">
        <v>16</v>
      </c>
      <c r="D3799" s="106" t="s">
        <v>117</v>
      </c>
      <c r="E3799" s="305">
        <f t="shared" ref="E3799" si="14339">(E3803-D3803)*$AE3798*$AF3798</f>
        <v>860.00000000002069</v>
      </c>
      <c r="F3799" s="306">
        <f t="shared" ref="F3799" si="14340">(F3803-E3803)*$AE3798*$AF3798</f>
        <v>820.00000000000739</v>
      </c>
      <c r="G3799" s="306">
        <f t="shared" ref="G3799" si="14341">(G3803-F3803)*$AE3798*$AF3798</f>
        <v>839.99999999999636</v>
      </c>
      <c r="H3799" s="409">
        <f t="shared" ref="H3799" si="14342">(H3803-G3803)*$AE3798*$AF3798</f>
        <v>819.99999999997181</v>
      </c>
      <c r="I3799" s="306">
        <f t="shared" ref="I3799" si="14343">(I3803-H3803)*$AE3798*$AF3798</f>
        <v>780.00000000002956</v>
      </c>
      <c r="J3799" s="306">
        <f t="shared" ref="J3799" si="14344">(J3803-I3803)*$AE3798*$AF3798</f>
        <v>899.99999999999864</v>
      </c>
      <c r="K3799" s="306">
        <f t="shared" ref="K3799" si="14345">(K3803-J3803)*$AE3798*$AF3798</f>
        <v>999.99999999997863</v>
      </c>
      <c r="L3799" s="306">
        <f t="shared" ref="L3799" si="14346">(L3803-K3803)*$AE3798*$AF3798</f>
        <v>1099.9999999999943</v>
      </c>
      <c r="M3799" s="306">
        <f t="shared" ref="M3799" si="14347">(M3803-L3803)*$AE3798*$AF3798</f>
        <v>1100.0000000000298</v>
      </c>
      <c r="N3799" s="409">
        <f t="shared" ref="N3799" si="14348">(N3803-M3803)*$AE3798*$AF3798</f>
        <v>1199.9999999999745</v>
      </c>
      <c r="O3799" s="306">
        <f t="shared" ref="O3799" si="14349">(O3803-N3803)*$AE3798*$AF3798</f>
        <v>1140.0000000000077</v>
      </c>
      <c r="P3799" s="306">
        <f t="shared" ref="P3799" si="14350">(P3803-O3803)*$AE3798*$AF3798</f>
        <v>1180.0000000000209</v>
      </c>
      <c r="Q3799" s="306">
        <f t="shared" ref="Q3799" si="14351">(Q3803-P3803)*$AE3798*$AF3798</f>
        <v>1179.9999999999854</v>
      </c>
      <c r="R3799" s="306">
        <f t="shared" ref="R3799" si="14352">(R3803-Q3803)*$AE3798*$AF3798</f>
        <v>1200.00000000001</v>
      </c>
      <c r="S3799" s="306">
        <f t="shared" ref="S3799" si="14353">(S3803-R3803)*$AE3798*$AF3798</f>
        <v>1259.9999999999768</v>
      </c>
      <c r="T3799" s="306">
        <f t="shared" ref="T3799" si="14354">(T3803-S3803)*$AE3798*$AF3798</f>
        <v>1280.0000000000011</v>
      </c>
      <c r="U3799" s="306">
        <f t="shared" ref="U3799" si="14355">(U3803-T3803)*$AE3798*$AF3798</f>
        <v>1320.0000000000146</v>
      </c>
      <c r="V3799" s="409">
        <f t="shared" ref="V3799" si="14356">(V3803-U3803)*$AE3798*$AF3798</f>
        <v>1239.9999999999877</v>
      </c>
      <c r="W3799" s="306">
        <f t="shared" ref="W3799" si="14357">(W3803-V3803)*$AE3798*$AF3798</f>
        <v>1180.0000000000209</v>
      </c>
      <c r="X3799" s="306">
        <f t="shared" ref="X3799" si="14358">(X3803-W3803)*$AE3798*$AF3798</f>
        <v>1199.9999999999745</v>
      </c>
      <c r="Y3799" s="306">
        <f t="shared" ref="Y3799" si="14359">(Y3803-X3803)*$AE3798*$AF3798</f>
        <v>1099.9999999999943</v>
      </c>
      <c r="Z3799" s="306">
        <f t="shared" ref="Z3799" si="14360">(Z3803-Y3803)*$AE3798*$AF3798</f>
        <v>1060.0000000000164</v>
      </c>
      <c r="AA3799" s="306">
        <f t="shared" ref="AA3799" si="14361">(AA3803-Z3803)*$AE3798*$AF3798</f>
        <v>960.00000000000091</v>
      </c>
      <c r="AB3799" s="398">
        <f t="shared" ref="AB3799" si="14362">(AB3803-AA3803)*$AE3798*$AF3798</f>
        <v>880.00000000000966</v>
      </c>
      <c r="AC3799" s="105">
        <f>SUM(E3799:AB3799)</f>
        <v>25600.000000000025</v>
      </c>
      <c r="AD3799" s="79"/>
      <c r="AE3799" s="153"/>
      <c r="AF3799" s="72"/>
      <c r="AJ3799" s="15"/>
      <c r="AK3799" s="15"/>
      <c r="AL3799" s="15"/>
      <c r="AM3799" s="15"/>
      <c r="AN3799" s="400"/>
    </row>
    <row r="3800" spans="1:42" x14ac:dyDescent="0.25">
      <c r="A3800" s="3686"/>
      <c r="B3800" s="3689"/>
      <c r="C3800" s="121" t="s">
        <v>17</v>
      </c>
      <c r="D3800" s="106" t="s">
        <v>56</v>
      </c>
      <c r="E3800" s="1571">
        <v>296</v>
      </c>
      <c r="F3800" s="1565">
        <v>284</v>
      </c>
      <c r="G3800" s="1565">
        <v>284</v>
      </c>
      <c r="H3800" s="414">
        <v>282</v>
      </c>
      <c r="I3800" s="1565">
        <v>274</v>
      </c>
      <c r="J3800" s="1565">
        <v>310</v>
      </c>
      <c r="K3800" s="1565">
        <v>341</v>
      </c>
      <c r="L3800" s="1565">
        <v>376</v>
      </c>
      <c r="M3800" s="1565">
        <v>380</v>
      </c>
      <c r="N3800" s="414">
        <v>415</v>
      </c>
      <c r="O3800" s="1565">
        <v>392</v>
      </c>
      <c r="P3800" s="1565">
        <v>405</v>
      </c>
      <c r="Q3800" s="1565">
        <v>406</v>
      </c>
      <c r="R3800" s="1565">
        <v>411</v>
      </c>
      <c r="S3800" s="1565">
        <v>435</v>
      </c>
      <c r="T3800" s="1565">
        <v>445</v>
      </c>
      <c r="U3800" s="1565">
        <v>448</v>
      </c>
      <c r="V3800" s="414">
        <v>429</v>
      </c>
      <c r="W3800" s="1565">
        <v>410</v>
      </c>
      <c r="X3800" s="1565">
        <v>408</v>
      </c>
      <c r="Y3800" s="325">
        <v>383</v>
      </c>
      <c r="Z3800" s="1565">
        <v>365</v>
      </c>
      <c r="AA3800" s="1565">
        <v>329</v>
      </c>
      <c r="AB3800" s="1598">
        <v>301</v>
      </c>
      <c r="AC3800" s="105">
        <f>AVERAGE(E3800:AB3800)</f>
        <v>367.04166666666669</v>
      </c>
      <c r="AD3800" s="74">
        <f>SQRT(MAX((E3798*E3798+E3799*E3799),(F3798*F3798+F3799*F3799),(G3798*G3798+G3799*G3799),(H3798*H3798+H3799*H3799),(I3798*I3798+I3799*I3799),(J3798*J3798+J3799*J3799),(K3798*K3798+K3799*K3799),(L3798*L3798+L3799*L3799),(M3798*M3798+M3799*M3799),(N3798*N3798+N3799*N3799),(O3798*O3798+O3799*O3799),(P3798*P3798+P3799*P3799),(R3798*R3798+R3799*R3799),(S3798*S3798+S3799*S3799),(T3798*T3798+T3799*T3799),(U3798*U3798+U3799*U3799),(V3798*V3798+V3799*V3799),(W3798*W3798+W3799*W3799),(X3798*X3798+X3799*X3799),(V3798*V3798+V3799*V3799),(Z3798*Z3798+Z3799*Z3799),(AA3798*AA3798+AA3799*AA3799),(AB3798*AB3798+AB3799*AB3799)))/AD3798</f>
        <v>0.30933942522737085</v>
      </c>
      <c r="AE3800" s="74">
        <f>SQRT(MAX((E3798*E3798+E3799*E3799),(F3798*F3798+F3799*F3799),(G3798*G3798+G3799*G3799),(H3798*H3798+H3799*H3799),(I3798*I3798+I3799*I3799),(J3798*J3798+J3799*J3799),(K3798*K3798+K3799*K3799),(L3798*L3798+L3799*L3799),(M3798*M3798+M3799*M3799),(N3798*N3798+N3799*N3799),(O3798*O3798+O3799*O3799),(P3798*P3798+P3799*P3799),(R3798*R3798+R3799*R3799),(S3798*S3798+S3799*S3799),(T3798*T3798+T3799*T3799),(U3798*U3798+U3799*U3799),(V3798*V3798+V3799*V3799),(W3798*W3798+W3799*W3799),(X3798*X3798+X3799*X3799),(V3798*V3798+V3799*V3799),(Z3798*Z3798+Z3799*Z3799),(AA3798*AA3798+AA3799*AA3799),(AB3798*AB3798+AB3799*AB3799)))/AD3798</f>
        <v>0.30933942522737085</v>
      </c>
      <c r="AF3800" s="75"/>
      <c r="AJ3800" s="15"/>
      <c r="AK3800" s="15"/>
      <c r="AL3800" s="15"/>
      <c r="AM3800" s="15"/>
      <c r="AN3800" s="400"/>
    </row>
    <row r="3801" spans="1:42" ht="16.5" thickBot="1" x14ac:dyDescent="0.3">
      <c r="A3801" s="3687"/>
      <c r="B3801" s="3690"/>
      <c r="C3801" s="124" t="s">
        <v>19</v>
      </c>
      <c r="D3801" s="112"/>
      <c r="E3801" s="315">
        <f t="shared" ref="E3801:AB3801" si="14363">E3799/E3798</f>
        <v>0.17063492063492788</v>
      </c>
      <c r="F3801" s="316">
        <f t="shared" si="14363"/>
        <v>0.17012448132780261</v>
      </c>
      <c r="G3801" s="316">
        <f t="shared" si="14363"/>
        <v>0.17355371900826053</v>
      </c>
      <c r="H3801" s="424">
        <f t="shared" si="14363"/>
        <v>0.17154811715480273</v>
      </c>
      <c r="I3801" s="316">
        <f t="shared" si="14363"/>
        <v>0.16738197424893045</v>
      </c>
      <c r="J3801" s="316">
        <f t="shared" si="14363"/>
        <v>0.17045454545454788</v>
      </c>
      <c r="K3801" s="316">
        <f t="shared" si="14363"/>
        <v>0.17241379310344931</v>
      </c>
      <c r="L3801" s="316">
        <f t="shared" si="14363"/>
        <v>0.17187499999999514</v>
      </c>
      <c r="M3801" s="316">
        <f t="shared" si="14363"/>
        <v>0.17027863777090599</v>
      </c>
      <c r="N3801" s="424">
        <f t="shared" si="14363"/>
        <v>0.16997167138809421</v>
      </c>
      <c r="O3801" s="316">
        <f t="shared" si="14363"/>
        <v>0.17117117117117314</v>
      </c>
      <c r="P3801" s="316">
        <f t="shared" si="14363"/>
        <v>0.17151162790698274</v>
      </c>
      <c r="Q3801" s="316">
        <f t="shared" si="14363"/>
        <v>0.17101449275362166</v>
      </c>
      <c r="R3801" s="316">
        <f t="shared" si="14363"/>
        <v>0.17142857142856868</v>
      </c>
      <c r="S3801" s="316">
        <f t="shared" si="14363"/>
        <v>0.17027027027027158</v>
      </c>
      <c r="T3801" s="316">
        <f t="shared" si="14363"/>
        <v>0.16931216931216941</v>
      </c>
      <c r="U3801" s="316">
        <f t="shared" si="14363"/>
        <v>0.17322834645669472</v>
      </c>
      <c r="V3801" s="424">
        <f t="shared" si="14363"/>
        <v>0.16986301369862422</v>
      </c>
      <c r="W3801" s="316">
        <f t="shared" si="14363"/>
        <v>0.16954022988506096</v>
      </c>
      <c r="X3801" s="316">
        <f t="shared" si="14363"/>
        <v>0.17291066282420672</v>
      </c>
      <c r="Y3801" s="316">
        <f>V3799/V3798</f>
        <v>0.16986301369862422</v>
      </c>
      <c r="Z3801" s="316">
        <f t="shared" si="14363"/>
        <v>0.17096774193548525</v>
      </c>
      <c r="AA3801" s="316">
        <f t="shared" si="14363"/>
        <v>0.17142857142857962</v>
      </c>
      <c r="AB3801" s="870">
        <f t="shared" si="14363"/>
        <v>0.17187500000000172</v>
      </c>
      <c r="AC3801" s="498">
        <f>MAX(E3801:AB3801)</f>
        <v>0.17355371900826053</v>
      </c>
      <c r="AD3801" s="79"/>
      <c r="AE3801" s="153"/>
      <c r="AF3801" s="72"/>
      <c r="AJ3801" s="15"/>
      <c r="AK3801" s="15"/>
      <c r="AL3801" s="15"/>
      <c r="AM3801" s="15"/>
      <c r="AN3801" s="400"/>
    </row>
    <row r="3802" spans="1:42" hidden="1" x14ac:dyDescent="0.25">
      <c r="A3802" s="2217"/>
      <c r="B3802" s="2220"/>
      <c r="C3802" s="360" t="s">
        <v>118</v>
      </c>
      <c r="D3802" s="120">
        <v>72.22</v>
      </c>
      <c r="E3802" s="136">
        <v>72.471999999999994</v>
      </c>
      <c r="F3802" s="134">
        <v>72.712999999999994</v>
      </c>
      <c r="G3802" s="134">
        <v>72.954999999999998</v>
      </c>
      <c r="H3802" s="405">
        <v>73.194000000000003</v>
      </c>
      <c r="I3802" s="134">
        <v>73.427000000000007</v>
      </c>
      <c r="J3802" s="134">
        <v>73.691000000000003</v>
      </c>
      <c r="K3802" s="134">
        <v>73.980999999999995</v>
      </c>
      <c r="L3802" s="134">
        <v>74.301000000000002</v>
      </c>
      <c r="M3802" s="134">
        <v>74.623999999999995</v>
      </c>
      <c r="N3802" s="405">
        <v>74.977000000000004</v>
      </c>
      <c r="O3802" s="134">
        <v>75.31</v>
      </c>
      <c r="P3802" s="134">
        <v>75.653999999999996</v>
      </c>
      <c r="Q3802" s="134">
        <v>75.998999999999995</v>
      </c>
      <c r="R3802" s="134">
        <v>76.349000000000004</v>
      </c>
      <c r="S3802" s="134">
        <v>76.718999999999994</v>
      </c>
      <c r="T3802" s="134">
        <v>77.096999999999994</v>
      </c>
      <c r="U3802" s="134">
        <v>77.477999999999994</v>
      </c>
      <c r="V3802" s="134">
        <v>77.843000000000004</v>
      </c>
      <c r="W3802" s="134">
        <v>78.191000000000003</v>
      </c>
      <c r="X3802" s="134">
        <v>78.537999999999997</v>
      </c>
      <c r="Y3802" s="405">
        <v>78.864000000000004</v>
      </c>
      <c r="Z3802" s="134">
        <v>79.174000000000007</v>
      </c>
      <c r="AA3802" s="134">
        <v>79.453999999999994</v>
      </c>
      <c r="AB3802" s="518">
        <v>79.709999999999994</v>
      </c>
      <c r="AC3802" s="120"/>
      <c r="AD3802" s="79"/>
      <c r="AE3802" s="153"/>
      <c r="AF3802" s="72"/>
      <c r="AJ3802" s="15"/>
      <c r="AK3802" s="15"/>
      <c r="AL3802" s="15"/>
      <c r="AM3802" s="15"/>
      <c r="AN3802" s="400"/>
    </row>
    <row r="3803" spans="1:42" s="181" customFormat="1" hidden="1" x14ac:dyDescent="0.25">
      <c r="A3803" s="2227"/>
      <c r="B3803" s="2230"/>
      <c r="C3803" s="122" t="s">
        <v>119</v>
      </c>
      <c r="D3803" s="1361">
        <v>11.28</v>
      </c>
      <c r="E3803" s="1920">
        <v>11.323</v>
      </c>
      <c r="F3803" s="1921">
        <v>11.364000000000001</v>
      </c>
      <c r="G3803" s="312">
        <v>11.406000000000001</v>
      </c>
      <c r="H3803" s="411">
        <v>11.446999999999999</v>
      </c>
      <c r="I3803" s="1921">
        <v>11.486000000000001</v>
      </c>
      <c r="J3803" s="312">
        <v>11.531000000000001</v>
      </c>
      <c r="K3803" s="1921">
        <v>11.581</v>
      </c>
      <c r="L3803" s="1921">
        <v>11.635999999999999</v>
      </c>
      <c r="M3803" s="1922">
        <v>11.691000000000001</v>
      </c>
      <c r="N3803" s="406">
        <v>11.750999999999999</v>
      </c>
      <c r="O3803" s="309">
        <v>11.808</v>
      </c>
      <c r="P3803" s="309">
        <v>11.867000000000001</v>
      </c>
      <c r="Q3803" s="309">
        <v>11.926</v>
      </c>
      <c r="R3803" s="309">
        <v>11.986000000000001</v>
      </c>
      <c r="S3803" s="309">
        <v>12.048999999999999</v>
      </c>
      <c r="T3803" s="309">
        <v>12.113</v>
      </c>
      <c r="U3803" s="309">
        <v>12.179</v>
      </c>
      <c r="V3803" s="309">
        <v>12.241</v>
      </c>
      <c r="W3803" s="309">
        <v>12.3</v>
      </c>
      <c r="X3803" s="309">
        <v>12.36</v>
      </c>
      <c r="Y3803" s="406">
        <v>12.414999999999999</v>
      </c>
      <c r="Z3803" s="309">
        <v>12.468</v>
      </c>
      <c r="AA3803" s="309">
        <v>12.516</v>
      </c>
      <c r="AB3803" s="934">
        <v>12.56</v>
      </c>
      <c r="AC3803" s="106"/>
      <c r="AD3803" s="79"/>
      <c r="AE3803" s="153"/>
      <c r="AF3803" s="72"/>
      <c r="AH3803" s="844"/>
      <c r="AI3803" s="845"/>
      <c r="AJ3803" s="845"/>
      <c r="AK3803" s="845"/>
      <c r="AL3803" s="846"/>
      <c r="AM3803" s="846"/>
      <c r="AN3803" s="189"/>
      <c r="AO3803" s="189"/>
      <c r="AP3803" s="189"/>
    </row>
    <row r="3804" spans="1:42" ht="16.5" hidden="1" thickBot="1" x14ac:dyDescent="0.3">
      <c r="A3804" s="3520" t="s">
        <v>44</v>
      </c>
      <c r="B3804" s="3521"/>
      <c r="C3804" s="3522"/>
      <c r="D3804" s="112"/>
      <c r="E3804" s="178">
        <f t="shared" ref="E3804:AB3804" si="14364">SQRT(E3798*E3798+E3799*E3799)/E3872/1.73</f>
        <v>276.46423188818756</v>
      </c>
      <c r="F3804" s="179">
        <f t="shared" si="14364"/>
        <v>263.38845340736856</v>
      </c>
      <c r="G3804" s="179">
        <f t="shared" si="14364"/>
        <v>273.29256003908216</v>
      </c>
      <c r="H3804" s="413">
        <f t="shared" si="14364"/>
        <v>270.07388258330741</v>
      </c>
      <c r="I3804" s="179">
        <f t="shared" si="14364"/>
        <v>262.85991083016535</v>
      </c>
      <c r="J3804" s="179">
        <f t="shared" si="14364"/>
        <v>299.42394078516293</v>
      </c>
      <c r="K3804" s="179">
        <f t="shared" si="14364"/>
        <v>332.23308728237356</v>
      </c>
      <c r="L3804" s="179">
        <f t="shared" si="14364"/>
        <v>368.00653054640327</v>
      </c>
      <c r="M3804" s="179">
        <f t="shared" si="14364"/>
        <v>373.55542936951559</v>
      </c>
      <c r="N3804" s="413">
        <f t="shared" si="14364"/>
        <v>408.23026033930063</v>
      </c>
      <c r="O3804" s="179">
        <f t="shared" si="14364"/>
        <v>385.55787351370162</v>
      </c>
      <c r="P3804" s="179">
        <f t="shared" si="14364"/>
        <v>397.14046001929501</v>
      </c>
      <c r="Q3804" s="179">
        <f t="shared" si="14364"/>
        <v>397.08948626230693</v>
      </c>
      <c r="R3804" s="179">
        <f t="shared" si="14364"/>
        <v>403.26790384785153</v>
      </c>
      <c r="S3804" s="179">
        <f t="shared" si="14364"/>
        <v>429.60589747982851</v>
      </c>
      <c r="T3804" s="179">
        <f t="shared" si="14364"/>
        <v>436.23379379621366</v>
      </c>
      <c r="U3804" s="179">
        <f t="shared" si="14364"/>
        <v>436.11930808877889</v>
      </c>
      <c r="V3804" s="413">
        <f t="shared" si="14364"/>
        <v>417.16335726583162</v>
      </c>
      <c r="W3804" s="179">
        <f t="shared" si="14364"/>
        <v>395.78388346093726</v>
      </c>
      <c r="X3804" s="179">
        <f t="shared" si="14364"/>
        <v>393.3418403759444</v>
      </c>
      <c r="Y3804" s="77">
        <f>SQRT(V3798*V3798+V3799*V3799)/V3872/1.73</f>
        <v>417.16335726583162</v>
      </c>
      <c r="Z3804" s="179">
        <f t="shared" si="14364"/>
        <v>348.258158607761</v>
      </c>
      <c r="AA3804" s="179">
        <f t="shared" si="14364"/>
        <v>313.67849178000705</v>
      </c>
      <c r="AB3804" s="399">
        <f t="shared" si="14364"/>
        <v>285.1788498821071</v>
      </c>
      <c r="AC3804" s="107">
        <f>AVERAGE(E3804:AB3804)</f>
        <v>357.62962286321937</v>
      </c>
      <c r="AD3804" s="94">
        <f>(AC3800-AC3804)/AC3800</f>
        <v>2.5642984593340405E-2</v>
      </c>
      <c r="AE3804" s="77"/>
      <c r="AF3804" s="78"/>
      <c r="AJ3804" s="14"/>
      <c r="AK3804" s="14"/>
      <c r="AL3804" s="15"/>
      <c r="AM3804" s="14"/>
      <c r="AN3804" s="400"/>
    </row>
    <row r="3805" spans="1:42" ht="15.75" customHeight="1" x14ac:dyDescent="0.25">
      <c r="A3805" s="3487" t="s">
        <v>687</v>
      </c>
      <c r="B3805" s="3490" t="s">
        <v>688</v>
      </c>
      <c r="C3805" s="119" t="s">
        <v>14</v>
      </c>
      <c r="D3805" s="120" t="s">
        <v>117</v>
      </c>
      <c r="E3805" s="304">
        <f t="shared" ref="E3805" si="14365">(E3809-D3809)*$AE3805*$AF3805</f>
        <v>6260.0000000020373</v>
      </c>
      <c r="F3805" s="69">
        <f t="shared" ref="F3805" si="14366">(F3809-E3809)*$AE3805*$AF3805</f>
        <v>5619.9999999989814</v>
      </c>
      <c r="G3805" s="69">
        <f t="shared" ref="G3805" si="14367">(G3809-F3809)*$AE3805*$AF3805</f>
        <v>5119.9999999971624</v>
      </c>
      <c r="H3805" s="408">
        <f t="shared" ref="H3805" si="14368">(H3809-G3809)*$AE3805*$AF3805</f>
        <v>5039.9999999990541</v>
      </c>
      <c r="I3805" s="69">
        <f t="shared" ref="I3805" si="14369">(I3809-H3809)*$AE3805*$AF3805</f>
        <v>4880.0000000028376</v>
      </c>
      <c r="J3805" s="69">
        <f t="shared" ref="J3805" si="14370">(J3809-I3809)*$AE3805*$AF3805</f>
        <v>5519.9999999967986</v>
      </c>
      <c r="K3805" s="69">
        <f t="shared" ref="K3805" si="14371">(K3809-J3809)*$AE3805*$AF3805</f>
        <v>5420.0000000037107</v>
      </c>
      <c r="L3805" s="69">
        <f t="shared" ref="L3805" si="14372">(L3809-K3809)*$AE3805*$AF3805</f>
        <v>5419.9999999946158</v>
      </c>
      <c r="M3805" s="69">
        <f t="shared" ref="M3805" si="14373">(M3809-L3809)*$AE3805*$AF3805</f>
        <v>6280.0000000061118</v>
      </c>
      <c r="N3805" s="408">
        <f t="shared" ref="N3805" si="14374">(N3809-M3809)*$AE3805*$AF3805</f>
        <v>6499.999999996362</v>
      </c>
      <c r="O3805" s="69">
        <f t="shared" ref="O3805" si="14375">(O3809-N3809)*$AE3805*$AF3805</f>
        <v>6739.9999999997817</v>
      </c>
      <c r="P3805" s="69">
        <f t="shared" ref="P3805" si="14376">(P3809-O3809)*$AE3805*$AF3805</f>
        <v>6639.9999999975989</v>
      </c>
      <c r="Q3805" s="69">
        <f t="shared" ref="Q3805" si="14377">(Q3809-P3809)*$AE3805*$AF3805</f>
        <v>6720.0000000048021</v>
      </c>
      <c r="R3805" s="69">
        <f t="shared" ref="R3805" si="14378">(R3809-Q3809)*$AE3805*$AF3805</f>
        <v>6480.0000000013824</v>
      </c>
      <c r="S3805" s="69">
        <f t="shared" ref="S3805" si="14379">(S3809-R3809)*$AE3805*$AF3805</f>
        <v>6920.0000000000728</v>
      </c>
      <c r="T3805" s="69">
        <f t="shared" ref="T3805" si="14380">(T3809-S3809)*$AE3805*$AF3805</f>
        <v>7579.9999999981083</v>
      </c>
      <c r="U3805" s="69">
        <f t="shared" ref="U3805" si="14381">(U3809-T3809)*$AE3805*$AF3805</f>
        <v>6779.9999999988358</v>
      </c>
      <c r="V3805" s="408">
        <f t="shared" ref="V3805" si="14382">(V3809-U3809)*$AE3805*$AF3805</f>
        <v>6959.9999999991269</v>
      </c>
      <c r="W3805" s="69">
        <f t="shared" ref="W3805" si="14383">(W3809-V3809)*$AE3805*$AF3805</f>
        <v>6580.0000000035652</v>
      </c>
      <c r="X3805" s="69">
        <f t="shared" ref="X3805" si="14384">(X3809-W3809)*$AE3805*$AF3805</f>
        <v>5919.9999999964348</v>
      </c>
      <c r="Y3805" s="69">
        <f t="shared" ref="Y3805" si="14385">(Y3809-X3809)*$AE3805*$AF3805</f>
        <v>6340.0000000001455</v>
      </c>
      <c r="Z3805" s="69">
        <f t="shared" ref="Z3805" si="14386">(Z3809-Y3809)*$AE3805*$AF3805</f>
        <v>6159.9999999998545</v>
      </c>
      <c r="AA3805" s="69">
        <f t="shared" ref="AA3805" si="14387">(AA3809-Z3809)*$AE3805*$AF3805</f>
        <v>5140.0000000012369</v>
      </c>
      <c r="AB3805" s="397">
        <f t="shared" ref="AB3805" si="14388">(AB3809-AA3809)*$AE3805*$AF3805</f>
        <v>5379.9999999955617</v>
      </c>
      <c r="AC3805" s="104">
        <f>SUM(E3805:AB3805)</f>
        <v>146399.99999999418</v>
      </c>
      <c r="AD3805" s="304">
        <v>25000</v>
      </c>
      <c r="AE3805" s="69">
        <v>100</v>
      </c>
      <c r="AF3805" s="70">
        <v>200</v>
      </c>
      <c r="AJ3805" s="474"/>
      <c r="AK3805" s="475"/>
      <c r="AL3805" s="474"/>
      <c r="AM3805" s="15"/>
      <c r="AN3805" s="400"/>
    </row>
    <row r="3806" spans="1:42" x14ac:dyDescent="0.25">
      <c r="A3806" s="3488"/>
      <c r="B3806" s="3491"/>
      <c r="C3806" s="121" t="s">
        <v>16</v>
      </c>
      <c r="D3806" s="106" t="s">
        <v>117</v>
      </c>
      <c r="E3806" s="305">
        <f t="shared" ref="E3806" si="14389">(E3810-D3810)*$AE3805*$AF3805</f>
        <v>2340.0000000015098</v>
      </c>
      <c r="F3806" s="306">
        <f t="shared" ref="F3806" si="14390">(F3810-E3810)*$AE3805*$AF3805</f>
        <v>2100.0000000003638</v>
      </c>
      <c r="G3806" s="306">
        <f t="shared" ref="G3806" si="14391">(G3810-F3810)*$AE3805*$AF3805</f>
        <v>1920.0000000000728</v>
      </c>
      <c r="H3806" s="409">
        <f t="shared" ref="H3806" si="14392">(H3810-G3810)*$AE3805*$AF3805</f>
        <v>1879.9999999987449</v>
      </c>
      <c r="I3806" s="306">
        <f t="shared" ref="I3806" si="14393">(I3810-H3810)*$AE3805*$AF3805</f>
        <v>1839.9999999996908</v>
      </c>
      <c r="J3806" s="306">
        <f t="shared" ref="J3806" si="14394">(J3810-I3810)*$AE3805*$AF3805</f>
        <v>2060.0000000013097</v>
      </c>
      <c r="K3806" s="306">
        <f t="shared" ref="K3806" si="14395">(K3810-J3810)*$AE3805*$AF3805</f>
        <v>2039.9999999995089</v>
      </c>
      <c r="L3806" s="306">
        <f t="shared" ref="L3806" si="14396">(L3810-K3810)*$AE3805*$AF3805</f>
        <v>2019.9999999999818</v>
      </c>
      <c r="M3806" s="306">
        <f t="shared" ref="M3806" si="14397">(M3810-L3810)*$AE3805*$AF3805</f>
        <v>2360.0000000010368</v>
      </c>
      <c r="N3806" s="409">
        <f t="shared" ref="N3806" si="14398">(N3810-M3810)*$AE3805*$AF3805</f>
        <v>2419.999999999618</v>
      </c>
      <c r="O3806" s="306">
        <f t="shared" ref="O3806" si="14399">(O3810-N3810)*$AE3805*$AF3805</f>
        <v>2519.9999999995271</v>
      </c>
      <c r="P3806" s="306">
        <f t="shared" ref="P3806" si="14400">(P3810-O3810)*$AE3805*$AF3805</f>
        <v>2500</v>
      </c>
      <c r="Q3806" s="306">
        <f t="shared" ref="Q3806" si="14401">(Q3810-P3810)*$AE3805*$AF3805</f>
        <v>2500</v>
      </c>
      <c r="R3806" s="306">
        <f t="shared" ref="R3806" si="14402">(R3810-Q3810)*$AE3805*$AF3805</f>
        <v>2439.9999999991451</v>
      </c>
      <c r="S3806" s="306">
        <f t="shared" ref="S3806" si="14403">(S3810-R3810)*$AE3805*$AF3805</f>
        <v>2580.000000000382</v>
      </c>
      <c r="T3806" s="306">
        <f t="shared" ref="T3806" si="14404">(T3810-S3810)*$AE3805*$AF3805</f>
        <v>2840.000000001055</v>
      </c>
      <c r="U3806" s="306">
        <f t="shared" ref="U3806" si="14405">(U3810-T3810)*$AE3805*$AF3805</f>
        <v>2539.9999999990541</v>
      </c>
      <c r="V3806" s="409">
        <f t="shared" ref="V3806" si="14406">(V3810-U3810)*$AE3805*$AF3805</f>
        <v>2599.9999999999091</v>
      </c>
      <c r="W3806" s="306">
        <f t="shared" ref="W3806" si="14407">(W3810-V3810)*$AE3805*$AF3805</f>
        <v>2460.0000000009459</v>
      </c>
      <c r="X3806" s="306">
        <f t="shared" ref="X3806" si="14408">(X3810-W3810)*$AE3805*$AF3805</f>
        <v>2219.9999999997999</v>
      </c>
      <c r="Y3806" s="306">
        <f t="shared" ref="Y3806" si="14409">(Y3810-X3810)*$AE3805*$AF3805</f>
        <v>2380.0000000005639</v>
      </c>
      <c r="Z3806" s="306">
        <f t="shared" ref="Z3806" si="14410">(Z3810-Y3810)*$AE3805*$AF3805</f>
        <v>2299.9999999979082</v>
      </c>
      <c r="AA3806" s="306">
        <f t="shared" ref="AA3806" si="14411">(AA3810-Z3810)*$AE3805*$AF3805</f>
        <v>1920.0000000000728</v>
      </c>
      <c r="AB3806" s="398">
        <f t="shared" ref="AB3806" si="14412">(AB3810-AA3810)*$AE3805*$AF3805</f>
        <v>2019.9999999999818</v>
      </c>
      <c r="AC3806" s="105">
        <f>SUM(E3806:AB3806)</f>
        <v>54800.000000000175</v>
      </c>
      <c r="AD3806" s="79"/>
      <c r="AE3806" s="153"/>
      <c r="AF3806" s="72"/>
      <c r="AJ3806" s="15"/>
      <c r="AK3806" s="15"/>
      <c r="AL3806" s="15"/>
      <c r="AM3806" s="15"/>
      <c r="AN3806" s="400"/>
    </row>
    <row r="3807" spans="1:42" x14ac:dyDescent="0.25">
      <c r="A3807" s="3488"/>
      <c r="B3807" s="3491"/>
      <c r="C3807" s="121" t="s">
        <v>17</v>
      </c>
      <c r="D3807" s="106" t="s">
        <v>56</v>
      </c>
      <c r="E3807" s="1571">
        <v>378</v>
      </c>
      <c r="F3807" s="1565">
        <v>339</v>
      </c>
      <c r="G3807" s="1565">
        <v>310</v>
      </c>
      <c r="H3807" s="414">
        <v>304</v>
      </c>
      <c r="I3807" s="1565">
        <v>295</v>
      </c>
      <c r="J3807" s="1565">
        <v>334</v>
      </c>
      <c r="K3807" s="1565">
        <v>327</v>
      </c>
      <c r="L3807" s="1565">
        <v>327</v>
      </c>
      <c r="M3807" s="1565">
        <v>380</v>
      </c>
      <c r="N3807" s="414">
        <v>392</v>
      </c>
      <c r="O3807" s="1565">
        <v>407</v>
      </c>
      <c r="P3807" s="1565">
        <v>401</v>
      </c>
      <c r="Q3807" s="1565">
        <v>406</v>
      </c>
      <c r="R3807" s="1565">
        <v>392</v>
      </c>
      <c r="S3807" s="1565">
        <v>418</v>
      </c>
      <c r="T3807" s="1565">
        <v>457</v>
      </c>
      <c r="U3807" s="1565">
        <v>410</v>
      </c>
      <c r="V3807" s="414">
        <v>420</v>
      </c>
      <c r="W3807" s="1565">
        <v>398</v>
      </c>
      <c r="X3807" s="1565">
        <v>357</v>
      </c>
      <c r="Y3807" s="325">
        <v>383</v>
      </c>
      <c r="Z3807" s="1565">
        <v>372</v>
      </c>
      <c r="AA3807" s="1565">
        <v>311</v>
      </c>
      <c r="AB3807" s="1598">
        <v>325</v>
      </c>
      <c r="AC3807" s="105">
        <f>AVERAGE(E3807:AB3807)</f>
        <v>368.45833333333331</v>
      </c>
      <c r="AD3807" s="74">
        <f>SQRT(MAX((E3805*E3805+E3806*E3806),(F3805*F3805+F3806*F3806),(G3805*G3805+G3806*G3806),(H3805*H3805+H3806*H3806),(I3805*I3805+I3806*I3806),(J3805*J3805+J3806*J3806),(K3805*K3805+K3806*K3806),(L3805*L3805+L3806*L3806),(M3805*M3805+M3806*M3806),(N3805*N3805+N3806*N3806),(O3805*O3805+O3806*O3806),(P3805*P3805+P3806*P3806),(R3805*R3805+R3806*R3806),(S3805*S3805+S3806*S3806),(T3805*T3805+T3806*T3806),(U3805*U3805+U3806*U3806),(V3805*V3805+V3806*V3806),(W3805*W3805+W3806*W3806),(X3805*X3805+X3806*X3806),(V3805*V3805+V3806*V3806),(Z3805*Z3805+Z3806*Z3806),(AA3805*AA3805+AA3806*AA3806),(AB3805*AB3805+AB3806*AB3806)))/AD3805</f>
        <v>0.32378264314191352</v>
      </c>
      <c r="AE3807" s="74">
        <f>SQRT(MAX((E3805*E3805+E3806*E3806),(F3805*F3805+F3806*F3806),(G3805*G3805+G3806*G3806),(H3805*H3805+H3806*H3806),(I3805*I3805+I3806*I3806),(J3805*J3805+J3806*J3806),(K3805*K3805+K3806*K3806),(L3805*L3805+L3806*L3806),(M3805*M3805+M3806*M3806),(N3805*N3805+N3806*N3806),(O3805*O3805+O3806*O3806),(P3805*P3805+P3806*P3806),(R3805*R3805+R3806*R3806),(S3805*S3805+S3806*S3806),(T3805*T3805+T3806*T3806),(U3805*U3805+U3806*U3806),(V3805*V3805+V3806*V3806),(W3805*W3805+W3806*W3806),(X3805*X3805+X3806*X3806),(V3805*V3805+V3806*V3806),(Z3805*Z3805+Z3806*Z3806),(AA3805*AA3805+AA3806*AA3806),(AB3805*AB3805+AB3806*AB3806)))/AD3805</f>
        <v>0.32378264314191352</v>
      </c>
      <c r="AF3807" s="75"/>
      <c r="AJ3807" s="15"/>
      <c r="AK3807" s="15"/>
      <c r="AL3807" s="15"/>
      <c r="AM3807" s="15"/>
      <c r="AN3807" s="400"/>
    </row>
    <row r="3808" spans="1:42" ht="16.5" thickBot="1" x14ac:dyDescent="0.3">
      <c r="A3808" s="3489"/>
      <c r="B3808" s="3492"/>
      <c r="C3808" s="121" t="s">
        <v>19</v>
      </c>
      <c r="D3808" s="106"/>
      <c r="E3808" s="311">
        <f t="shared" ref="E3808:AB3808" si="14413">E3806/E3805</f>
        <v>0.37380191693302689</v>
      </c>
      <c r="F3808" s="312">
        <f t="shared" si="14413"/>
        <v>0.37366548042717873</v>
      </c>
      <c r="G3808" s="312">
        <f t="shared" si="14413"/>
        <v>0.37500000000022204</v>
      </c>
      <c r="H3808" s="411">
        <f t="shared" si="14413"/>
        <v>0.373015873015694</v>
      </c>
      <c r="I3808" s="312">
        <f t="shared" si="14413"/>
        <v>0.37704918032758622</v>
      </c>
      <c r="J3808" s="312">
        <f t="shared" si="14413"/>
        <v>0.37318840579755513</v>
      </c>
      <c r="K3808" s="312">
        <f t="shared" si="14413"/>
        <v>0.37638376383729005</v>
      </c>
      <c r="L3808" s="312">
        <f t="shared" si="14413"/>
        <v>0.37269372693763625</v>
      </c>
      <c r="M3808" s="312">
        <f t="shared" si="14413"/>
        <v>0.3757961783437484</v>
      </c>
      <c r="N3808" s="411">
        <f t="shared" si="14413"/>
        <v>0.37230769230784194</v>
      </c>
      <c r="O3808" s="312">
        <f t="shared" si="14413"/>
        <v>0.37388724035602505</v>
      </c>
      <c r="P3808" s="312">
        <f t="shared" si="14413"/>
        <v>0.37650602409652167</v>
      </c>
      <c r="Q3808" s="312">
        <f t="shared" si="14413"/>
        <v>0.37202380952354369</v>
      </c>
      <c r="R3808" s="312">
        <f t="shared" si="14413"/>
        <v>0.37654320987633094</v>
      </c>
      <c r="S3808" s="312">
        <f t="shared" si="14413"/>
        <v>0.37283236994224783</v>
      </c>
      <c r="T3808" s="312">
        <f t="shared" si="14413"/>
        <v>0.37467018469680263</v>
      </c>
      <c r="U3808" s="312">
        <f t="shared" si="14413"/>
        <v>0.37463126843650296</v>
      </c>
      <c r="V3808" s="411">
        <f t="shared" si="14413"/>
        <v>0.37356321839083839</v>
      </c>
      <c r="W3808" s="312">
        <f t="shared" si="14413"/>
        <v>0.37386018237076185</v>
      </c>
      <c r="X3808" s="312">
        <f t="shared" si="14413"/>
        <v>0.37500000000019201</v>
      </c>
      <c r="Y3808" s="312">
        <f>V3806/V3805</f>
        <v>0.37356321839083839</v>
      </c>
      <c r="Z3808" s="312">
        <f t="shared" si="14413"/>
        <v>0.37337662337629263</v>
      </c>
      <c r="AA3808" s="312">
        <f t="shared" si="14413"/>
        <v>0.37354085603105269</v>
      </c>
      <c r="AB3808" s="335">
        <f t="shared" si="14413"/>
        <v>0.37546468401517624</v>
      </c>
      <c r="AC3808" s="477">
        <f>MAX(E3808:AB3808)</f>
        <v>0.37704918032758622</v>
      </c>
      <c r="AD3808" s="79"/>
      <c r="AE3808" s="153"/>
      <c r="AF3808" s="72"/>
      <c r="AJ3808" s="15"/>
      <c r="AK3808" s="15"/>
      <c r="AL3808" s="15"/>
      <c r="AM3808" s="15"/>
      <c r="AN3808" s="400"/>
    </row>
    <row r="3809" spans="1:42" hidden="1" x14ac:dyDescent="0.25">
      <c r="A3809" s="2227"/>
      <c r="B3809" s="2230"/>
      <c r="C3809" s="122" t="s">
        <v>118</v>
      </c>
      <c r="D3809" s="692">
        <v>2076.38</v>
      </c>
      <c r="E3809" s="79">
        <v>2076.6930000000002</v>
      </c>
      <c r="F3809" s="309">
        <v>2076.9740000000002</v>
      </c>
      <c r="G3809" s="309">
        <v>2077.23</v>
      </c>
      <c r="H3809" s="406">
        <v>2077.482</v>
      </c>
      <c r="I3809" s="309">
        <v>2077.7260000000001</v>
      </c>
      <c r="J3809" s="309">
        <v>2078.002</v>
      </c>
      <c r="K3809" s="934">
        <v>2078.2730000000001</v>
      </c>
      <c r="L3809" s="309">
        <v>2078.5439999999999</v>
      </c>
      <c r="M3809" s="309">
        <v>2078.8580000000002</v>
      </c>
      <c r="N3809" s="406">
        <v>2079.183</v>
      </c>
      <c r="O3809" s="309">
        <v>2079.52</v>
      </c>
      <c r="P3809" s="309">
        <v>2079.8519999999999</v>
      </c>
      <c r="Q3809" s="309">
        <v>2080.1880000000001</v>
      </c>
      <c r="R3809" s="309">
        <v>2080.5120000000002</v>
      </c>
      <c r="S3809" s="309">
        <v>2080.8580000000002</v>
      </c>
      <c r="T3809" s="309">
        <v>2081.2370000000001</v>
      </c>
      <c r="U3809" s="309">
        <v>2081.576</v>
      </c>
      <c r="V3809" s="309">
        <v>2081.924</v>
      </c>
      <c r="W3809" s="309">
        <v>2082.2530000000002</v>
      </c>
      <c r="X3809" s="309">
        <v>2082.549</v>
      </c>
      <c r="Y3809" s="406">
        <v>2082.866</v>
      </c>
      <c r="Z3809" s="309">
        <v>2083.174</v>
      </c>
      <c r="AA3809" s="309">
        <v>2083.431</v>
      </c>
      <c r="AB3809" s="934">
        <v>2083.6999999999998</v>
      </c>
      <c r="AC3809" s="106"/>
      <c r="AD3809" s="79"/>
      <c r="AE3809" s="153"/>
      <c r="AF3809" s="72"/>
      <c r="AJ3809" s="15"/>
      <c r="AK3809" s="15"/>
      <c r="AL3809" s="15"/>
      <c r="AM3809" s="15"/>
      <c r="AN3809" s="400"/>
    </row>
    <row r="3810" spans="1:42" s="181" customFormat="1" hidden="1" x14ac:dyDescent="0.25">
      <c r="A3810" s="2227"/>
      <c r="B3810" s="2230"/>
      <c r="C3810" s="122" t="s">
        <v>119</v>
      </c>
      <c r="D3810" s="1361">
        <v>893.81</v>
      </c>
      <c r="E3810" s="311">
        <v>893.92700000000002</v>
      </c>
      <c r="F3810" s="1921">
        <v>894.03200000000004</v>
      </c>
      <c r="G3810" s="1921">
        <v>894.12800000000004</v>
      </c>
      <c r="H3810" s="411">
        <v>894.22199999999998</v>
      </c>
      <c r="I3810" s="1921">
        <v>894.31399999999996</v>
      </c>
      <c r="J3810" s="1921">
        <v>894.41700000000003</v>
      </c>
      <c r="K3810" s="1922">
        <v>894.51900000000001</v>
      </c>
      <c r="L3810" s="309">
        <v>894.62</v>
      </c>
      <c r="M3810" s="309">
        <v>894.73800000000006</v>
      </c>
      <c r="N3810" s="406">
        <v>894.85900000000004</v>
      </c>
      <c r="O3810" s="309">
        <v>894.98500000000001</v>
      </c>
      <c r="P3810" s="309">
        <v>895.11</v>
      </c>
      <c r="Q3810" s="309">
        <v>895.23500000000001</v>
      </c>
      <c r="R3810" s="309">
        <v>895.35699999999997</v>
      </c>
      <c r="S3810" s="309">
        <v>895.48599999999999</v>
      </c>
      <c r="T3810" s="309">
        <v>895.62800000000004</v>
      </c>
      <c r="U3810" s="309">
        <v>895.755</v>
      </c>
      <c r="V3810" s="309">
        <v>895.88499999999999</v>
      </c>
      <c r="W3810" s="309">
        <v>896.00800000000004</v>
      </c>
      <c r="X3810" s="309">
        <v>896.11900000000003</v>
      </c>
      <c r="Y3810" s="406">
        <v>896.23800000000006</v>
      </c>
      <c r="Z3810" s="309">
        <v>896.35299999999995</v>
      </c>
      <c r="AA3810" s="309">
        <v>896.44899999999996</v>
      </c>
      <c r="AB3810" s="934">
        <v>896.55</v>
      </c>
      <c r="AC3810" s="106"/>
      <c r="AD3810" s="79"/>
      <c r="AE3810" s="153"/>
      <c r="AF3810" s="72"/>
      <c r="AH3810" s="844"/>
      <c r="AI3810" s="845"/>
      <c r="AJ3810" s="845"/>
      <c r="AK3810" s="845"/>
      <c r="AL3810" s="846"/>
      <c r="AM3810" s="846"/>
      <c r="AN3810" s="189"/>
      <c r="AO3810" s="189"/>
      <c r="AP3810" s="189"/>
    </row>
    <row r="3811" spans="1:42" ht="16.5" hidden="1" thickBot="1" x14ac:dyDescent="0.3">
      <c r="A3811" s="3520" t="s">
        <v>44</v>
      </c>
      <c r="B3811" s="3521"/>
      <c r="C3811" s="3522"/>
      <c r="D3811" s="112"/>
      <c r="E3811" s="576">
        <f t="shared" ref="E3811:AB3811" si="14414">SQRT(E3805*E3805+E3806*E3806)/E3874/1.73</f>
        <v>363.40889262387407</v>
      </c>
      <c r="F3811" s="577">
        <f t="shared" si="14414"/>
        <v>324.40957272925095</v>
      </c>
      <c r="G3811" s="577">
        <f t="shared" si="14414"/>
        <v>305.39009784706315</v>
      </c>
      <c r="H3811" s="578">
        <f t="shared" si="14414"/>
        <v>300.42273459024705</v>
      </c>
      <c r="I3811" s="577">
        <f t="shared" si="14414"/>
        <v>290.70974655462709</v>
      </c>
      <c r="J3811" s="577">
        <f t="shared" si="14414"/>
        <v>330.65036140564081</v>
      </c>
      <c r="K3811" s="577">
        <f t="shared" si="14414"/>
        <v>328.1877037871642</v>
      </c>
      <c r="L3811" s="577">
        <f t="shared" si="14414"/>
        <v>328.11184805977979</v>
      </c>
      <c r="M3811" s="577">
        <f t="shared" si="14414"/>
        <v>383.19359539858488</v>
      </c>
      <c r="N3811" s="578">
        <f t="shared" si="14414"/>
        <v>396.94830528529286</v>
      </c>
      <c r="O3811" s="577">
        <f t="shared" si="14414"/>
        <v>412.2259867164222</v>
      </c>
      <c r="P3811" s="577">
        <f t="shared" si="14414"/>
        <v>405.65573611522098</v>
      </c>
      <c r="Q3811" s="577">
        <f t="shared" si="14414"/>
        <v>408.72667809147271</v>
      </c>
      <c r="R3811" s="577">
        <f t="shared" si="14414"/>
        <v>394.32561285613281</v>
      </c>
      <c r="S3811" s="577">
        <f t="shared" si="14414"/>
        <v>423.92901383935384</v>
      </c>
      <c r="T3811" s="577">
        <f t="shared" si="14414"/>
        <v>463.26137918776612</v>
      </c>
      <c r="U3811" s="577">
        <f t="shared" si="14414"/>
        <v>409.89881528127574</v>
      </c>
      <c r="V3811" s="578">
        <f t="shared" si="14414"/>
        <v>419.81127274998687</v>
      </c>
      <c r="W3811" s="577">
        <f t="shared" si="14414"/>
        <v>394.61473706325495</v>
      </c>
      <c r="X3811" s="577">
        <f t="shared" si="14414"/>
        <v>353.44879705792448</v>
      </c>
      <c r="Y3811" s="505">
        <f>SQRT(V3805*V3805+V3806*V3806)/V3874/1.73</f>
        <v>419.81127274998687</v>
      </c>
      <c r="Z3811" s="577">
        <f t="shared" si="14414"/>
        <v>365.81296578587927</v>
      </c>
      <c r="AA3811" s="577">
        <f t="shared" si="14414"/>
        <v>303.5038014467267</v>
      </c>
      <c r="AB3811" s="579">
        <f t="shared" si="14414"/>
        <v>317.26876150807124</v>
      </c>
      <c r="AC3811" s="107">
        <f>AVERAGE(E3811:AB3811)</f>
        <v>368.4886536971249</v>
      </c>
      <c r="AD3811" s="94">
        <f>(AC3807-AC3811)/AC3807</f>
        <v>-8.2289803347068282E-5</v>
      </c>
      <c r="AE3811" s="77"/>
      <c r="AF3811" s="78"/>
      <c r="AJ3811" s="14"/>
      <c r="AK3811" s="14"/>
      <c r="AL3811" s="15"/>
      <c r="AM3811" s="14"/>
      <c r="AN3811" s="400"/>
    </row>
    <row r="3812" spans="1:42" ht="15.75" customHeight="1" x14ac:dyDescent="0.25">
      <c r="A3812" s="3487" t="s">
        <v>1167</v>
      </c>
      <c r="B3812" s="3490" t="s">
        <v>689</v>
      </c>
      <c r="C3812" s="119" t="s">
        <v>14</v>
      </c>
      <c r="D3812" s="111" t="s">
        <v>117</v>
      </c>
      <c r="E3812" s="304">
        <f t="shared" ref="E3812" si="14415">(E3816-D3816)*$AE3812*$AF3812</f>
        <v>2620.0000000000045</v>
      </c>
      <c r="F3812" s="69">
        <f t="shared" ref="F3812" si="14416">(F3816-E3816)*$AE3812*$AF3812</f>
        <v>2359.9999999999</v>
      </c>
      <c r="G3812" s="69">
        <f t="shared" ref="G3812" si="14417">(G3816-F3816)*$AE3812*$AF3812</f>
        <v>2220.0000000000841</v>
      </c>
      <c r="H3812" s="408">
        <f t="shared" ref="H3812" si="14418">(H3816-G3816)*$AE3812*$AF3812</f>
        <v>2299.9999999998977</v>
      </c>
      <c r="I3812" s="69">
        <f t="shared" ref="I3812" si="14419">(I3816-H3816)*$AE3812*$AF3812</f>
        <v>2280.0000000000864</v>
      </c>
      <c r="J3812" s="69">
        <f t="shared" ref="J3812" si="14420">(J3816-I3816)*$AE3812*$AF3812</f>
        <v>2539.9999999999068</v>
      </c>
      <c r="K3812" s="69">
        <f t="shared" ref="K3812" si="14421">(K3816-J3816)*$AE3812*$AF3812</f>
        <v>3020.0000000000673</v>
      </c>
      <c r="L3812" s="69">
        <f t="shared" ref="L3812" si="14422">(L3816-K3816)*$AE3812*$AF3812</f>
        <v>3780.0000000000009</v>
      </c>
      <c r="M3812" s="69">
        <f t="shared" ref="M3812" si="14423">(M3816-L3816)*$AE3812*$AF3812</f>
        <v>3900.0000000000055</v>
      </c>
      <c r="N3812" s="408">
        <f t="shared" ref="N3812" si="14424">(N3816-M3816)*$AE3812*$AF3812</f>
        <v>4159.9999999999682</v>
      </c>
      <c r="O3812" s="69">
        <f t="shared" ref="O3812" si="14425">(O3816-N3816)*$AE3812*$AF3812</f>
        <v>4240.0000000000655</v>
      </c>
      <c r="P3812" s="69">
        <f t="shared" ref="P3812" si="14426">(P3816-O3816)*$AE3812*$AF3812</f>
        <v>4260.0000000000191</v>
      </c>
      <c r="Q3812" s="69">
        <f t="shared" ref="Q3812" si="14427">(Q3816-P3816)*$AE3812*$AF3812</f>
        <v>4139.9999999998727</v>
      </c>
      <c r="R3812" s="69">
        <f t="shared" ref="R3812" si="14428">(R3816-Q3816)*$AE3812*$AF3812</f>
        <v>4260.0000000000191</v>
      </c>
      <c r="S3812" s="69">
        <f t="shared" ref="S3812" si="14429">(S3816-R3816)*$AE3812*$AF3812</f>
        <v>4360.0000000000709</v>
      </c>
      <c r="T3812" s="69">
        <f t="shared" ref="T3812" si="14430">(T3816-S3816)*$AE3812*$AF3812</f>
        <v>4479.9999999999327</v>
      </c>
      <c r="U3812" s="69">
        <f t="shared" ref="U3812" si="14431">(U3816-T3816)*$AE3812*$AF3812</f>
        <v>4360.0000000000709</v>
      </c>
      <c r="V3812" s="408">
        <f t="shared" ref="V3812" si="14432">(V3816-U3816)*$AE3812*$AF3812</f>
        <v>4279.9999999999727</v>
      </c>
      <c r="W3812" s="69">
        <f t="shared" ref="W3812" si="14433">(W3816-V3816)*$AE3812*$AF3812</f>
        <v>4039.9999999999636</v>
      </c>
      <c r="X3812" s="69">
        <f t="shared" ref="X3812" si="14434">(X3816-W3816)*$AE3812*$AF3812</f>
        <v>3880.0000000000523</v>
      </c>
      <c r="Y3812" s="69">
        <f t="shared" ref="Y3812" si="14435">(Y3816-X3816)*$AE3812*$AF3812</f>
        <v>3700.0000000000455</v>
      </c>
      <c r="Z3812" s="69">
        <f t="shared" ref="Z3812" si="14436">(Z3816-Y3816)*$AE3812*$AF3812</f>
        <v>3479.99999999999</v>
      </c>
      <c r="AA3812" s="69">
        <f t="shared" ref="AA3812" si="14437">(AA3816-Z3816)*$AE3812*$AF3812</f>
        <v>2999.9999999999718</v>
      </c>
      <c r="AB3812" s="397">
        <f t="shared" ref="AB3812" si="14438">(AB3816-AA3816)*$AE3812*$AF3812</f>
        <v>2740.0000000000091</v>
      </c>
      <c r="AC3812" s="104">
        <f>SUM(E3812:AB3812)</f>
        <v>84399.999999999985</v>
      </c>
      <c r="AD3812" s="304">
        <v>25000</v>
      </c>
      <c r="AE3812" s="69">
        <v>100</v>
      </c>
      <c r="AF3812" s="70">
        <v>200</v>
      </c>
      <c r="AJ3812" s="474"/>
      <c r="AK3812" s="475"/>
      <c r="AL3812" s="474"/>
      <c r="AM3812" s="15"/>
      <c r="AN3812" s="400"/>
    </row>
    <row r="3813" spans="1:42" x14ac:dyDescent="0.25">
      <c r="A3813" s="3488"/>
      <c r="B3813" s="3491"/>
      <c r="C3813" s="121" t="s">
        <v>16</v>
      </c>
      <c r="D3813" s="106" t="s">
        <v>117</v>
      </c>
      <c r="E3813" s="305">
        <f t="shared" ref="E3813" si="14439">(E3817-D3817)*$AE3812*$AF3812</f>
        <v>500.00000000000711</v>
      </c>
      <c r="F3813" s="306">
        <f t="shared" ref="F3813" si="14440">(F3817-E3817)*$AE3812*$AF3812</f>
        <v>459.99999999999375</v>
      </c>
      <c r="G3813" s="306">
        <f t="shared" ref="G3813" si="14441">(G3817-F3817)*$AE3812*$AF3812</f>
        <v>419.99999999999818</v>
      </c>
      <c r="H3813" s="409">
        <f t="shared" ref="H3813" si="14442">(H3817-G3817)*$AE3812*$AF3812</f>
        <v>440.00000000000483</v>
      </c>
      <c r="I3813" s="306">
        <f t="shared" ref="I3813" si="14443">(I3817-H3817)*$AE3812*$AF3812</f>
        <v>440.00000000000483</v>
      </c>
      <c r="J3813" s="306">
        <f t="shared" ref="J3813" si="14444">(J3817-I3817)*$AE3812*$AF3812</f>
        <v>480.00000000000045</v>
      </c>
      <c r="K3813" s="306">
        <f t="shared" ref="K3813" si="14445">(K3817-J3817)*$AE3812*$AF3812</f>
        <v>579.99999999999829</v>
      </c>
      <c r="L3813" s="306">
        <f t="shared" ref="L3813" si="14446">(L3817-K3817)*$AE3812*$AF3812</f>
        <v>739.99999999999841</v>
      </c>
      <c r="M3813" s="306">
        <f t="shared" ref="M3813" si="14447">(M3817-L3817)*$AE3812*$AF3812</f>
        <v>739.99999999999841</v>
      </c>
      <c r="N3813" s="409">
        <f t="shared" ref="N3813" si="14448">(N3817-M3817)*$AE3812*$AF3812</f>
        <v>800.00000000000068</v>
      </c>
      <c r="O3813" s="306">
        <f t="shared" ref="O3813" si="14449">(O3817-N3817)*$AE3812*$AF3812</f>
        <v>819.99999999998965</v>
      </c>
      <c r="P3813" s="306">
        <f t="shared" ref="P3813" si="14450">(P3817-O3817)*$AE3812*$AF3812</f>
        <v>820.00000000000739</v>
      </c>
      <c r="Q3813" s="306">
        <f t="shared" ref="Q3813" si="14451">(Q3817-P3817)*$AE3812*$AF3812</f>
        <v>779.99999999999409</v>
      </c>
      <c r="R3813" s="306">
        <f t="shared" ref="R3813" si="14452">(R3817-Q3817)*$AE3812*$AF3812</f>
        <v>820.00000000000739</v>
      </c>
      <c r="S3813" s="306">
        <f t="shared" ref="S3813" si="14453">(S3817-R3817)*$AE3812*$AF3812</f>
        <v>839.99999999999636</v>
      </c>
      <c r="T3813" s="306">
        <f t="shared" ref="T3813" si="14454">(T3817-S3817)*$AE3812*$AF3812</f>
        <v>860.00000000000296</v>
      </c>
      <c r="U3813" s="306">
        <f t="shared" ref="U3813" si="14455">(U3817-T3817)*$AE3812*$AF3812</f>
        <v>839.99999999999636</v>
      </c>
      <c r="V3813" s="409">
        <f t="shared" ref="V3813" si="14456">(V3817-U3817)*$AE3812*$AF3812</f>
        <v>820.00000000000739</v>
      </c>
      <c r="W3813" s="306">
        <f t="shared" ref="W3813" si="14457">(W3817-V3817)*$AE3812*$AF3812</f>
        <v>779.99999999999409</v>
      </c>
      <c r="X3813" s="306">
        <f t="shared" ref="X3813" si="14458">(X3817-W3817)*$AE3812*$AF3812</f>
        <v>740.00000000001614</v>
      </c>
      <c r="Y3813" s="306">
        <f t="shared" ref="Y3813" si="14459">(Y3817-X3817)*$AE3812*$AF3812</f>
        <v>700.00000000000284</v>
      </c>
      <c r="Z3813" s="306">
        <f t="shared" ref="Z3813" si="14460">(Z3817-Y3817)*$AE3812*$AF3812</f>
        <v>679.9999999999784</v>
      </c>
      <c r="AA3813" s="306">
        <f t="shared" ref="AA3813" si="14461">(AA3817-Z3817)*$AE3812*$AF3812</f>
        <v>579.99999999999829</v>
      </c>
      <c r="AB3813" s="398">
        <f t="shared" ref="AB3813" si="14462">(AB3817-AA3817)*$AE3812*$AF3812</f>
        <v>519.99999999999602</v>
      </c>
      <c r="AC3813" s="105">
        <f>SUM(E3813:AB3813)</f>
        <v>16199.999999999995</v>
      </c>
      <c r="AD3813" s="79"/>
      <c r="AE3813" s="153"/>
      <c r="AF3813" s="72"/>
      <c r="AJ3813" s="15"/>
      <c r="AK3813" s="15"/>
      <c r="AL3813" s="15"/>
      <c r="AM3813" s="15"/>
      <c r="AN3813" s="400"/>
    </row>
    <row r="3814" spans="1:42" x14ac:dyDescent="0.25">
      <c r="A3814" s="3488"/>
      <c r="B3814" s="3491"/>
      <c r="C3814" s="121" t="s">
        <v>17</v>
      </c>
      <c r="D3814" s="106" t="s">
        <v>56</v>
      </c>
      <c r="E3814" s="1582">
        <v>157</v>
      </c>
      <c r="F3814" s="325">
        <v>141</v>
      </c>
      <c r="G3814" s="325">
        <v>132</v>
      </c>
      <c r="H3814" s="414">
        <v>138</v>
      </c>
      <c r="I3814" s="325">
        <v>136</v>
      </c>
      <c r="J3814" s="325">
        <v>151</v>
      </c>
      <c r="K3814" s="325">
        <v>181</v>
      </c>
      <c r="L3814" s="325">
        <v>226</v>
      </c>
      <c r="M3814" s="1565">
        <v>233</v>
      </c>
      <c r="N3814" s="414">
        <v>248</v>
      </c>
      <c r="O3814" s="1565">
        <v>253</v>
      </c>
      <c r="P3814" s="1565">
        <v>255</v>
      </c>
      <c r="Q3814" s="1565">
        <v>247</v>
      </c>
      <c r="R3814" s="1565">
        <v>255</v>
      </c>
      <c r="S3814" s="1565">
        <v>260</v>
      </c>
      <c r="T3814" s="1565">
        <v>268</v>
      </c>
      <c r="U3814" s="1565">
        <v>260</v>
      </c>
      <c r="V3814" s="414">
        <v>256</v>
      </c>
      <c r="W3814" s="1565">
        <v>241</v>
      </c>
      <c r="X3814" s="1565">
        <v>232</v>
      </c>
      <c r="Y3814" s="325">
        <v>221</v>
      </c>
      <c r="Z3814" s="1565">
        <v>208</v>
      </c>
      <c r="AA3814" s="1565">
        <v>179</v>
      </c>
      <c r="AB3814" s="1598">
        <v>164</v>
      </c>
      <c r="AC3814" s="105">
        <f>AVERAGE(E3814:AB3814)</f>
        <v>210.08333333333334</v>
      </c>
      <c r="AD3814" s="74">
        <f>SQRT(MAX((E3812*E3812+E3813*E3813),(F3812*F3812+F3813*F3813),(G3812*G3812+G3813*G3813),(H3812*H3812+H3813*H3813),(I3812*I3812+I3813*I3813),(J3812*J3812+J3813*J3813),(K3812*K3812+K3813*K3813),(L3812*L3812+L3813*L3813),(M3812*M3812+M3813*M3813),(N3812*N3812+N3813*N3813),(O3812*O3812+O3813*O3813),(P3812*P3812+P3813*P3813),(R3812*R3812+R3813*R3813),(S3812*S3812+S3813*S3813),(T3812*T3812+T3813*T3813),(U3812*U3812+U3813*U3813),(V3812*V3812+V3813*V3813),(W3812*W3812+W3813*W3813),(X3812*X3812+X3813*X3813),(V3812*V3812+V3813*V3813),(Z3812*Z3812+Z3813*Z3813),(AA3812*AA3812+AA3813*AA3813),(AB3812*AB3812+AB3813*AB3813)))/AD3812</f>
        <v>0.18247191564731005</v>
      </c>
      <c r="AE3814" s="74">
        <f>SQRT(MAX((E3812*E3812+E3813*E3813),(F3812*F3812+F3813*F3813),(G3812*G3812+G3813*G3813),(H3812*H3812+H3813*H3813),(I3812*I3812+I3813*I3813),(J3812*J3812+J3813*J3813),(K3812*K3812+K3813*K3813),(L3812*L3812+L3813*L3813),(M3812*M3812+M3813*M3813),(N3812*N3812+N3813*N3813),(O3812*O3812+O3813*O3813),(P3812*P3812+P3813*P3813),(R3812*R3812+R3813*R3813),(S3812*S3812+S3813*S3813),(T3812*T3812+T3813*T3813),(U3812*U3812+U3813*U3813),(V3812*V3812+V3813*V3813),(W3812*W3812+W3813*W3813),(X3812*X3812+X3813*X3813),(V3812*V3812+V3813*V3813),(Z3812*Z3812+Z3813*Z3813),(AA3812*AA3812+AA3813*AA3813),(AB3812*AB3812+AB3813*AB3813)))/AD3812</f>
        <v>0.18247191564731005</v>
      </c>
      <c r="AF3814" s="75"/>
      <c r="AJ3814" s="15"/>
      <c r="AK3814" s="15"/>
      <c r="AL3814" s="15"/>
      <c r="AM3814" s="15"/>
      <c r="AN3814" s="400"/>
    </row>
    <row r="3815" spans="1:42" ht="16.5" thickBot="1" x14ac:dyDescent="0.3">
      <c r="A3815" s="3523"/>
      <c r="B3815" s="3519"/>
      <c r="C3815" s="124" t="s">
        <v>19</v>
      </c>
      <c r="D3815" s="112"/>
      <c r="E3815" s="620">
        <f t="shared" ref="E3815:AB3815" si="14463">E3813/E3812</f>
        <v>0.19083969465649092</v>
      </c>
      <c r="F3815" s="316">
        <f t="shared" si="14463"/>
        <v>0.19491525423729375</v>
      </c>
      <c r="G3815" s="316">
        <f t="shared" si="14463"/>
        <v>0.18918918918918121</v>
      </c>
      <c r="H3815" s="424">
        <f t="shared" si="14463"/>
        <v>0.19130434782609756</v>
      </c>
      <c r="I3815" s="316">
        <f t="shared" si="14463"/>
        <v>0.19298245614034568</v>
      </c>
      <c r="J3815" s="316">
        <f t="shared" si="14463"/>
        <v>0.18897637795276301</v>
      </c>
      <c r="K3815" s="316">
        <f t="shared" si="14463"/>
        <v>0.19205298013244548</v>
      </c>
      <c r="L3815" s="316">
        <f t="shared" si="14463"/>
        <v>0.19576719576719531</v>
      </c>
      <c r="M3815" s="316">
        <f t="shared" si="14463"/>
        <v>0.18974358974358907</v>
      </c>
      <c r="N3815" s="424">
        <f t="shared" si="14463"/>
        <v>0.19230769230769396</v>
      </c>
      <c r="O3815" s="316">
        <f t="shared" si="14463"/>
        <v>0.19339622641508891</v>
      </c>
      <c r="P3815" s="316">
        <f t="shared" si="14463"/>
        <v>0.19248826291079899</v>
      </c>
      <c r="Q3815" s="316">
        <f t="shared" si="14463"/>
        <v>0.18840579710145364</v>
      </c>
      <c r="R3815" s="316">
        <f t="shared" si="14463"/>
        <v>0.19248826291079899</v>
      </c>
      <c r="S3815" s="316">
        <f t="shared" si="14463"/>
        <v>0.19266055045871164</v>
      </c>
      <c r="T3815" s="316">
        <f t="shared" si="14463"/>
        <v>0.19196428571428925</v>
      </c>
      <c r="U3815" s="316">
        <f t="shared" si="14463"/>
        <v>0.19266055045871164</v>
      </c>
      <c r="V3815" s="424">
        <f t="shared" si="14463"/>
        <v>0.19158878504673191</v>
      </c>
      <c r="W3815" s="316">
        <f t="shared" si="14463"/>
        <v>0.19306930693069335</v>
      </c>
      <c r="X3815" s="316">
        <f t="shared" si="14463"/>
        <v>0.19072164948453768</v>
      </c>
      <c r="Y3815" s="316">
        <f>V3813/V3812</f>
        <v>0.19158878504673191</v>
      </c>
      <c r="Z3815" s="316">
        <f t="shared" si="14463"/>
        <v>0.19540229885056906</v>
      </c>
      <c r="AA3815" s="316">
        <f t="shared" si="14463"/>
        <v>0.19333333333333458</v>
      </c>
      <c r="AB3815" s="870">
        <f t="shared" si="14463"/>
        <v>0.18978102189780813</v>
      </c>
      <c r="AC3815" s="498">
        <f>MAX(E3815:AB3815)</f>
        <v>0.19576719576719531</v>
      </c>
      <c r="AD3815" s="79"/>
      <c r="AE3815" s="153"/>
      <c r="AF3815" s="72"/>
      <c r="AJ3815" s="15"/>
      <c r="AK3815" s="15"/>
      <c r="AL3815" s="15"/>
      <c r="AM3815" s="15"/>
      <c r="AN3815" s="400"/>
    </row>
    <row r="3816" spans="1:42" hidden="1" x14ac:dyDescent="0.25">
      <c r="A3816" s="2217"/>
      <c r="B3816" s="2220"/>
      <c r="C3816" s="360" t="s">
        <v>118</v>
      </c>
      <c r="D3816" s="120">
        <v>56.45</v>
      </c>
      <c r="E3816" s="667">
        <v>56.581000000000003</v>
      </c>
      <c r="F3816" s="89">
        <v>56.698999999999998</v>
      </c>
      <c r="G3816" s="134">
        <v>56.81</v>
      </c>
      <c r="H3816" s="405">
        <v>56.924999999999997</v>
      </c>
      <c r="I3816" s="134">
        <v>57.039000000000001</v>
      </c>
      <c r="J3816" s="134">
        <v>57.165999999999997</v>
      </c>
      <c r="K3816" s="134">
        <v>57.317</v>
      </c>
      <c r="L3816" s="134">
        <v>57.506</v>
      </c>
      <c r="M3816" s="134">
        <v>57.701000000000001</v>
      </c>
      <c r="N3816" s="405">
        <v>57.908999999999999</v>
      </c>
      <c r="O3816" s="134">
        <v>58.121000000000002</v>
      </c>
      <c r="P3816" s="134">
        <v>58.334000000000003</v>
      </c>
      <c r="Q3816" s="134">
        <v>58.540999999999997</v>
      </c>
      <c r="R3816" s="134">
        <v>58.753999999999998</v>
      </c>
      <c r="S3816" s="134">
        <v>58.972000000000001</v>
      </c>
      <c r="T3816" s="134">
        <v>59.195999999999998</v>
      </c>
      <c r="U3816" s="134">
        <v>59.414000000000001</v>
      </c>
      <c r="V3816" s="134">
        <v>59.628</v>
      </c>
      <c r="W3816" s="134">
        <v>59.83</v>
      </c>
      <c r="X3816" s="134">
        <v>60.024000000000001</v>
      </c>
      <c r="Y3816" s="405">
        <v>60.209000000000003</v>
      </c>
      <c r="Z3816" s="134">
        <v>60.383000000000003</v>
      </c>
      <c r="AA3816" s="134">
        <v>60.533000000000001</v>
      </c>
      <c r="AB3816" s="518">
        <v>60.67</v>
      </c>
      <c r="AC3816" s="120"/>
      <c r="AD3816" s="79"/>
      <c r="AE3816" s="153"/>
      <c r="AF3816" s="72"/>
      <c r="AJ3816" s="15"/>
      <c r="AK3816" s="15"/>
      <c r="AL3816" s="15"/>
      <c r="AM3816" s="15"/>
      <c r="AN3816" s="400"/>
    </row>
    <row r="3817" spans="1:42" s="181" customFormat="1" hidden="1" x14ac:dyDescent="0.25">
      <c r="A3817" s="2227"/>
      <c r="B3817" s="2230"/>
      <c r="C3817" s="122" t="s">
        <v>119</v>
      </c>
      <c r="D3817" s="1362">
        <v>7.38</v>
      </c>
      <c r="E3817" s="544">
        <v>7.4050000000000002</v>
      </c>
      <c r="F3817" s="1921">
        <v>7.4279999999999999</v>
      </c>
      <c r="G3817" s="1921">
        <v>7.4489999999999998</v>
      </c>
      <c r="H3817" s="411">
        <v>7.4710000000000001</v>
      </c>
      <c r="I3817" s="1921">
        <v>7.4930000000000003</v>
      </c>
      <c r="J3817" s="1921">
        <v>7.5170000000000003</v>
      </c>
      <c r="K3817" s="1921">
        <v>7.5460000000000003</v>
      </c>
      <c r="L3817" s="309">
        <v>7.5830000000000002</v>
      </c>
      <c r="M3817" s="309">
        <v>7.62</v>
      </c>
      <c r="N3817" s="406">
        <v>7.66</v>
      </c>
      <c r="O3817" s="309">
        <v>7.7009999999999996</v>
      </c>
      <c r="P3817" s="309">
        <v>7.742</v>
      </c>
      <c r="Q3817" s="309">
        <v>7.7809999999999997</v>
      </c>
      <c r="R3817" s="309">
        <v>7.8220000000000001</v>
      </c>
      <c r="S3817" s="309">
        <v>7.8639999999999999</v>
      </c>
      <c r="T3817" s="309">
        <v>7.907</v>
      </c>
      <c r="U3817" s="309">
        <v>7.9489999999999998</v>
      </c>
      <c r="V3817" s="309">
        <v>7.99</v>
      </c>
      <c r="W3817" s="309">
        <v>8.0289999999999999</v>
      </c>
      <c r="X3817" s="309">
        <v>8.0660000000000007</v>
      </c>
      <c r="Y3817" s="406">
        <v>8.1010000000000009</v>
      </c>
      <c r="Z3817" s="309">
        <v>8.1349999999999998</v>
      </c>
      <c r="AA3817" s="309">
        <v>8.1639999999999997</v>
      </c>
      <c r="AB3817" s="934">
        <v>8.19</v>
      </c>
      <c r="AC3817" s="106"/>
      <c r="AD3817" s="79"/>
      <c r="AE3817" s="153"/>
      <c r="AF3817" s="72"/>
      <c r="AH3817" s="844"/>
      <c r="AI3817" s="845"/>
      <c r="AJ3817" s="845"/>
      <c r="AK3817" s="845"/>
      <c r="AL3817" s="846"/>
      <c r="AM3817" s="846"/>
      <c r="AN3817" s="189"/>
      <c r="AO3817" s="189"/>
      <c r="AP3817" s="189"/>
    </row>
    <row r="3818" spans="1:42" ht="16.5" hidden="1" thickBot="1" x14ac:dyDescent="0.3">
      <c r="A3818" s="3520" t="s">
        <v>44</v>
      </c>
      <c r="B3818" s="3521"/>
      <c r="C3818" s="3522"/>
      <c r="D3818" s="112"/>
      <c r="E3818" s="502">
        <f t="shared" ref="E3818:AB3818" si="14464">SQRT(E3812*E3812+E3813*E3813)/E3873/1.73</f>
        <v>144.49692899695759</v>
      </c>
      <c r="F3818" s="179">
        <f t="shared" si="14464"/>
        <v>132.11348657011362</v>
      </c>
      <c r="G3818" s="179">
        <f t="shared" si="14464"/>
        <v>125.94023701381877</v>
      </c>
      <c r="H3818" s="413">
        <f t="shared" si="14464"/>
        <v>131.28893199791665</v>
      </c>
      <c r="I3818" s="179">
        <f t="shared" si="14464"/>
        <v>129.43450949504657</v>
      </c>
      <c r="J3818" s="179">
        <f t="shared" si="14464"/>
        <v>145.06742686593392</v>
      </c>
      <c r="K3818" s="179">
        <f t="shared" si="14464"/>
        <v>174.27128249890052</v>
      </c>
      <c r="L3818" s="179">
        <f t="shared" si="14464"/>
        <v>215.11562635673388</v>
      </c>
      <c r="M3818" s="179">
        <f t="shared" si="14464"/>
        <v>222.77256642426056</v>
      </c>
      <c r="N3818" s="413">
        <f t="shared" si="14464"/>
        <v>237.50580189610855</v>
      </c>
      <c r="O3818" s="179">
        <f t="shared" si="14464"/>
        <v>242.12222133166063</v>
      </c>
      <c r="P3818" s="179">
        <f t="shared" si="14464"/>
        <v>242.98754271949591</v>
      </c>
      <c r="Q3818" s="179">
        <f t="shared" si="14464"/>
        <v>235.05465237406793</v>
      </c>
      <c r="R3818" s="179">
        <f t="shared" si="14464"/>
        <v>242.51754747245627</v>
      </c>
      <c r="S3818" s="179">
        <f t="shared" si="14464"/>
        <v>249.66713392211383</v>
      </c>
      <c r="T3818" s="179">
        <f t="shared" si="14464"/>
        <v>258.01148666802885</v>
      </c>
      <c r="U3818" s="179">
        <f t="shared" si="14464"/>
        <v>251.13289008995397</v>
      </c>
      <c r="V3818" s="413">
        <f t="shared" si="14464"/>
        <v>246.23506197828922</v>
      </c>
      <c r="W3818" s="179">
        <f t="shared" si="14464"/>
        <v>231.36052508311559</v>
      </c>
      <c r="X3818" s="179">
        <f t="shared" si="14464"/>
        <v>221.4549378712932</v>
      </c>
      <c r="Y3818" s="77">
        <f>SQRT(V3812*V3812+V3813*V3813)/V3873/1.73</f>
        <v>246.23506197828922</v>
      </c>
      <c r="Z3818" s="179">
        <f t="shared" si="14464"/>
        <v>197.45700568839783</v>
      </c>
      <c r="AA3818" s="179">
        <f t="shared" si="14464"/>
        <v>169.82838612886758</v>
      </c>
      <c r="AB3818" s="399">
        <f t="shared" si="14464"/>
        <v>153.97179918305886</v>
      </c>
      <c r="AC3818" s="107">
        <f>AVERAGE(E3818:AB3818)</f>
        <v>201.91846044187</v>
      </c>
      <c r="AD3818" s="94">
        <f>(AC3814-AC3818)/AC3814</f>
        <v>3.8864924513113908E-2</v>
      </c>
      <c r="AE3818" s="77"/>
      <c r="AF3818" s="78"/>
      <c r="AJ3818" s="14"/>
      <c r="AK3818" s="14"/>
      <c r="AL3818" s="15"/>
      <c r="AM3818" s="14"/>
      <c r="AN3818" s="400"/>
    </row>
    <row r="3819" spans="1:42" s="2923" customFormat="1" ht="15.75" customHeight="1" x14ac:dyDescent="0.25">
      <c r="A3819" s="3145" t="s">
        <v>1167</v>
      </c>
      <c r="B3819" s="3146" t="s">
        <v>689</v>
      </c>
      <c r="C3819" s="3147" t="s">
        <v>14</v>
      </c>
      <c r="D3819" s="3148" t="s">
        <v>117</v>
      </c>
      <c r="E3819" s="3149">
        <f t="shared" ref="E3819" si="14465">(E3823-D3823)*$AE3819*$AF3819</f>
        <v>0</v>
      </c>
      <c r="F3819" s="3150">
        <f t="shared" ref="F3819" si="14466">(F3823-E3823)*$AE3819*$AF3819</f>
        <v>0</v>
      </c>
      <c r="G3819" s="3150">
        <f t="shared" ref="G3819" si="14467">(G3823-F3823)*$AE3819*$AF3819</f>
        <v>0</v>
      </c>
      <c r="H3819" s="408">
        <f t="shared" ref="H3819" si="14468">(H3823-G3823)*$AE3819*$AF3819</f>
        <v>0</v>
      </c>
      <c r="I3819" s="3150">
        <f t="shared" ref="I3819" si="14469">(I3823-H3823)*$AE3819*$AF3819</f>
        <v>0</v>
      </c>
      <c r="J3819" s="3150">
        <f t="shared" ref="J3819" si="14470">(J3823-I3823)*$AE3819*$AF3819</f>
        <v>0</v>
      </c>
      <c r="K3819" s="3150">
        <f t="shared" ref="K3819" si="14471">(K3823-J3823)*$AE3819*$AF3819</f>
        <v>0</v>
      </c>
      <c r="L3819" s="3150">
        <f t="shared" ref="L3819" si="14472">(L3823-K3823)*$AE3819*$AF3819</f>
        <v>0</v>
      </c>
      <c r="M3819" s="3150">
        <f t="shared" ref="M3819" si="14473">(M3823-L3823)*$AE3819*$AF3819</f>
        <v>0</v>
      </c>
      <c r="N3819" s="408">
        <f t="shared" ref="N3819" si="14474">(N3823-M3823)*$AE3819*$AF3819</f>
        <v>0</v>
      </c>
      <c r="O3819" s="3150">
        <f t="shared" ref="O3819" si="14475">(O3823-N3823)*$AE3819*$AF3819</f>
        <v>0</v>
      </c>
      <c r="P3819" s="3150">
        <f t="shared" ref="P3819" si="14476">(P3823-O3823)*$AE3819*$AF3819</f>
        <v>0</v>
      </c>
      <c r="Q3819" s="3150">
        <f t="shared" ref="Q3819" si="14477">(Q3823-P3823)*$AE3819*$AF3819</f>
        <v>0</v>
      </c>
      <c r="R3819" s="3150">
        <f t="shared" ref="R3819" si="14478">(R3823-Q3823)*$AE3819*$AF3819</f>
        <v>0</v>
      </c>
      <c r="S3819" s="3150">
        <f t="shared" ref="S3819" si="14479">(S3823-R3823)*$AE3819*$AF3819</f>
        <v>0</v>
      </c>
      <c r="T3819" s="3150">
        <f t="shared" ref="T3819" si="14480">(T3823-S3823)*$AE3819*$AF3819</f>
        <v>0</v>
      </c>
      <c r="U3819" s="3150">
        <f t="shared" ref="U3819" si="14481">(U3823-T3823)*$AE3819*$AF3819</f>
        <v>0</v>
      </c>
      <c r="V3819" s="3150">
        <f t="shared" ref="V3819" si="14482">(V3823-U3823)*$AE3819*$AF3819</f>
        <v>0</v>
      </c>
      <c r="W3819" s="3150">
        <f t="shared" ref="W3819" si="14483">(W3823-V3823)*$AE3819*$AF3819</f>
        <v>0</v>
      </c>
      <c r="X3819" s="3150">
        <f t="shared" ref="X3819" si="14484">(X3823-W3823)*$AE3819*$AF3819</f>
        <v>0</v>
      </c>
      <c r="Y3819" s="3150">
        <f t="shared" ref="Y3819" si="14485">(Y3823-X3823)*$AE3819*$AF3819</f>
        <v>0</v>
      </c>
      <c r="Z3819" s="3150">
        <f t="shared" ref="Z3819" si="14486">(Z3823-Y3823)*$AE3819*$AF3819</f>
        <v>0</v>
      </c>
      <c r="AA3819" s="3150">
        <f t="shared" ref="AA3819" si="14487">(AA3823-Z3823)*$AE3819*$AF3819</f>
        <v>0</v>
      </c>
      <c r="AB3819" s="3151">
        <f t="shared" ref="AB3819" si="14488">(AB3823-AA3823)*$AE3819*$AF3819</f>
        <v>0</v>
      </c>
      <c r="AC3819" s="3152">
        <f>SUM(E3819:AB3819)</f>
        <v>0</v>
      </c>
      <c r="AD3819" s="3153">
        <v>25000</v>
      </c>
      <c r="AE3819" s="3150">
        <v>100</v>
      </c>
      <c r="AF3819" s="3154">
        <v>200</v>
      </c>
      <c r="AJ3819" s="2924"/>
      <c r="AK3819" s="2924"/>
      <c r="AL3819" s="2925"/>
      <c r="AM3819" s="2924"/>
    </row>
    <row r="3820" spans="1:42" s="2923" customFormat="1" x14ac:dyDescent="0.25">
      <c r="A3820" s="3155" t="s">
        <v>1219</v>
      </c>
      <c r="B3820" s="3156" t="s">
        <v>1220</v>
      </c>
      <c r="C3820" s="3157" t="s">
        <v>16</v>
      </c>
      <c r="D3820" s="3158" t="s">
        <v>117</v>
      </c>
      <c r="E3820" s="3159">
        <f t="shared" ref="E3820" si="14489">(E3824-D3824)*$AE3819*$AF3819</f>
        <v>0</v>
      </c>
      <c r="F3820" s="3160">
        <f t="shared" ref="F3820" si="14490">(F3824-E3824)*$AE3819*$AF3819</f>
        <v>0</v>
      </c>
      <c r="G3820" s="3160">
        <f t="shared" ref="G3820" si="14491">(G3824-F3824)*$AE3819*$AF3819</f>
        <v>0</v>
      </c>
      <c r="H3820" s="409">
        <f t="shared" ref="H3820" si="14492">(H3824-G3824)*$AE3819*$AF3819</f>
        <v>0</v>
      </c>
      <c r="I3820" s="3160">
        <f t="shared" ref="I3820" si="14493">(I3824-H3824)*$AE3819*$AF3819</f>
        <v>0</v>
      </c>
      <c r="J3820" s="3160">
        <f t="shared" ref="J3820" si="14494">(J3824-I3824)*$AE3819*$AF3819</f>
        <v>0</v>
      </c>
      <c r="K3820" s="3160">
        <f t="shared" ref="K3820" si="14495">(K3824-J3824)*$AE3819*$AF3819</f>
        <v>0</v>
      </c>
      <c r="L3820" s="3160">
        <f t="shared" ref="L3820" si="14496">(L3824-K3824)*$AE3819*$AF3819</f>
        <v>0</v>
      </c>
      <c r="M3820" s="3160">
        <f t="shared" ref="M3820" si="14497">(M3824-L3824)*$AE3819*$AF3819</f>
        <v>0</v>
      </c>
      <c r="N3820" s="409">
        <f t="shared" ref="N3820" si="14498">(N3824-M3824)*$AE3819*$AF3819</f>
        <v>0</v>
      </c>
      <c r="O3820" s="3160">
        <f t="shared" ref="O3820" si="14499">(O3824-N3824)*$AE3819*$AF3819</f>
        <v>0</v>
      </c>
      <c r="P3820" s="3160">
        <f t="shared" ref="P3820" si="14500">(P3824-O3824)*$AE3819*$AF3819</f>
        <v>0</v>
      </c>
      <c r="Q3820" s="3160">
        <f t="shared" ref="Q3820" si="14501">(Q3824-P3824)*$AE3819*$AF3819</f>
        <v>0</v>
      </c>
      <c r="R3820" s="3160">
        <f t="shared" ref="R3820" si="14502">(R3824-Q3824)*$AE3819*$AF3819</f>
        <v>0</v>
      </c>
      <c r="S3820" s="3160">
        <f t="shared" ref="S3820" si="14503">(S3824-R3824)*$AE3819*$AF3819</f>
        <v>0</v>
      </c>
      <c r="T3820" s="3160">
        <f t="shared" ref="T3820" si="14504">(T3824-S3824)*$AE3819*$AF3819</f>
        <v>0</v>
      </c>
      <c r="U3820" s="3160">
        <f t="shared" ref="U3820" si="14505">(U3824-T3824)*$AE3819*$AF3819</f>
        <v>0</v>
      </c>
      <c r="V3820" s="3160">
        <f t="shared" ref="V3820" si="14506">(V3824-U3824)*$AE3819*$AF3819</f>
        <v>0</v>
      </c>
      <c r="W3820" s="3160">
        <f t="shared" ref="W3820" si="14507">(W3824-V3824)*$AE3819*$AF3819</f>
        <v>0</v>
      </c>
      <c r="X3820" s="3160">
        <f t="shared" ref="X3820" si="14508">(X3824-W3824)*$AE3819*$AF3819</f>
        <v>0</v>
      </c>
      <c r="Y3820" s="3160">
        <f t="shared" ref="Y3820" si="14509">(Y3824-X3824)*$AE3819*$AF3819</f>
        <v>0</v>
      </c>
      <c r="Z3820" s="3160">
        <f t="shared" ref="Z3820" si="14510">(Z3824-Y3824)*$AE3819*$AF3819</f>
        <v>0</v>
      </c>
      <c r="AA3820" s="3160">
        <f t="shared" ref="AA3820" si="14511">(AA3824-Z3824)*$AE3819*$AF3819</f>
        <v>0</v>
      </c>
      <c r="AB3820" s="3161">
        <f t="shared" ref="AB3820" si="14512">(AB3824-AA3824)*$AE3819*$AF3819</f>
        <v>0</v>
      </c>
      <c r="AC3820" s="3162">
        <f>SUM(E3820:AB3820)</f>
        <v>0</v>
      </c>
      <c r="AD3820" s="3163"/>
      <c r="AE3820" s="3164"/>
      <c r="AF3820" s="3165"/>
      <c r="AJ3820" s="2924"/>
      <c r="AK3820" s="2924"/>
      <c r="AL3820" s="2925"/>
      <c r="AM3820" s="2924"/>
    </row>
    <row r="3821" spans="1:42" s="2923" customFormat="1" x14ac:dyDescent="0.25">
      <c r="A3821" s="3155"/>
      <c r="B3821" s="3156"/>
      <c r="C3821" s="3157" t="s">
        <v>17</v>
      </c>
      <c r="D3821" s="3158" t="s">
        <v>56</v>
      </c>
      <c r="E3821" s="3166"/>
      <c r="F3821" s="3167"/>
      <c r="G3821" s="3167"/>
      <c r="H3821" s="414"/>
      <c r="I3821" s="3167"/>
      <c r="J3821" s="3167"/>
      <c r="K3821" s="3167"/>
      <c r="L3821" s="3167"/>
      <c r="M3821" s="3167"/>
      <c r="N3821" s="414"/>
      <c r="O3821" s="3167"/>
      <c r="P3821" s="3167"/>
      <c r="Q3821" s="3167"/>
      <c r="R3821" s="3167"/>
      <c r="S3821" s="3167"/>
      <c r="T3821" s="3167"/>
      <c r="U3821" s="3167"/>
      <c r="V3821" s="3167"/>
      <c r="W3821" s="3167"/>
      <c r="X3821" s="3167"/>
      <c r="Y3821" s="3167"/>
      <c r="Z3821" s="3167"/>
      <c r="AA3821" s="3167"/>
      <c r="AB3821" s="3168"/>
      <c r="AC3821" s="3162"/>
      <c r="AD3821" s="3169">
        <f>SQRT(MAX((E3819*E3819+E3820*E3820),(F3819*F3819+F3820*F3820),(G3819*G3819+G3820*G3820),(H3819*H3819+H3820*H3820),(I3819*I3819+I3820*I3820),(J3819*J3819+J3820*J3820),(K3819*K3819+K3820*K3820),(L3819*L3819+L3820*L3820),(M3819*M3819+M3820*M3820),(N3819*N3819+N3820*N3820),(O3819*O3819+O3820*O3820),(P3819*P3819+P3820*P3820),(R3819*R3819+R3820*R3820),(S3819*S3819+S3820*S3820),(T3819*T3819+T3820*T3820),(U3819*U3819+U3820*U3820),(V3819*V3819+V3820*V3820),(W3819*W3819+W3820*W3820),(X3819*X3819+X3820*X3820),(V3819*V3819+V3820*V3820),(Z3819*Z3819+Z3820*Z3820),(AA3819*AA3819+AA3820*AA3820),(AB3819*AB3819+AB3820*AB3820)))/AD3819</f>
        <v>0</v>
      </c>
      <c r="AE3821" s="3169">
        <f>SQRT(MAX((E3819*E3819+E3820*E3820),(F3819*F3819+F3820*F3820),(G3819*G3819+G3820*G3820),(H3819*H3819+H3820*H3820),(I3819*I3819+I3820*I3820),(J3819*J3819+J3820*J3820),(K3819*K3819+K3820*K3820),(L3819*L3819+L3820*L3820),(M3819*M3819+M3820*M3820),(N3819*N3819+N3820*N3820),(O3819*O3819+O3820*O3820),(P3819*P3819+P3820*P3820),(R3819*R3819+R3820*R3820),(S3819*S3819+S3820*S3820),(T3819*T3819+T3820*T3820),(U3819*U3819+U3820*U3820),(V3819*V3819+V3820*V3820),(W3819*W3819+W3820*W3820),(X3819*X3819+X3820*X3820),(V3819*V3819+V3820*V3820),(Z3819*Z3819+Z3820*Z3820),(AA3819*AA3819+AA3820*AA3820),(AB3819*AB3819+AB3820*AB3820)))/AD3819</f>
        <v>0</v>
      </c>
      <c r="AF3821" s="3170"/>
      <c r="AJ3821" s="2924"/>
      <c r="AK3821" s="2924"/>
      <c r="AL3821" s="2925"/>
      <c r="AM3821" s="2924"/>
    </row>
    <row r="3822" spans="1:42" s="2923" customFormat="1" ht="16.5" thickBot="1" x14ac:dyDescent="0.3">
      <c r="A3822" s="3171"/>
      <c r="B3822" s="3172"/>
      <c r="C3822" s="3173" t="s">
        <v>19</v>
      </c>
      <c r="D3822" s="3174"/>
      <c r="E3822" s="3175" t="e">
        <f t="shared" ref="E3822:K3822" si="14513">E3820/E3819</f>
        <v>#DIV/0!</v>
      </c>
      <c r="F3822" s="3176" t="e">
        <f t="shared" si="14513"/>
        <v>#DIV/0!</v>
      </c>
      <c r="G3822" s="3176" t="e">
        <f t="shared" si="14513"/>
        <v>#DIV/0!</v>
      </c>
      <c r="H3822" s="424" t="e">
        <f t="shared" si="14513"/>
        <v>#DIV/0!</v>
      </c>
      <c r="I3822" s="3176" t="e">
        <f t="shared" si="14513"/>
        <v>#DIV/0!</v>
      </c>
      <c r="J3822" s="3176" t="e">
        <f t="shared" si="14513"/>
        <v>#DIV/0!</v>
      </c>
      <c r="K3822" s="3176" t="e">
        <f t="shared" si="14513"/>
        <v>#DIV/0!</v>
      </c>
      <c r="L3822" s="3176"/>
      <c r="M3822" s="3176"/>
      <c r="N3822" s="424"/>
      <c r="O3822" s="3176"/>
      <c r="P3822" s="3176"/>
      <c r="Q3822" s="3176"/>
      <c r="R3822" s="3176"/>
      <c r="S3822" s="3176"/>
      <c r="T3822" s="3176"/>
      <c r="U3822" s="3176"/>
      <c r="V3822" s="3176"/>
      <c r="W3822" s="3176"/>
      <c r="X3822" s="3176"/>
      <c r="Y3822" s="3176"/>
      <c r="Z3822" s="3176" t="e">
        <f>Z3820/Z3819</f>
        <v>#DIV/0!</v>
      </c>
      <c r="AA3822" s="3176" t="e">
        <f>AA3820/AA3819</f>
        <v>#DIV/0!</v>
      </c>
      <c r="AB3822" s="3177" t="e">
        <f>AB3820/AB3819</f>
        <v>#DIV/0!</v>
      </c>
      <c r="AC3822" s="3178" t="e">
        <f>MAX(E3822:AB3822)</f>
        <v>#DIV/0!</v>
      </c>
      <c r="AD3822" s="3163"/>
      <c r="AE3822" s="3164"/>
      <c r="AF3822" s="3165"/>
      <c r="AJ3822" s="2924"/>
      <c r="AK3822" s="2924"/>
      <c r="AL3822" s="2925"/>
      <c r="AM3822" s="2924"/>
    </row>
    <row r="3823" spans="1:42" s="2923" customFormat="1" ht="16.5" hidden="1" thickBot="1" x14ac:dyDescent="0.3">
      <c r="A3823" s="3179"/>
      <c r="B3823" s="3180"/>
      <c r="C3823" s="3181" t="s">
        <v>118</v>
      </c>
      <c r="D3823" s="3182"/>
      <c r="E3823" s="3183"/>
      <c r="F3823" s="3184"/>
      <c r="G3823" s="3184"/>
      <c r="H3823" s="405"/>
      <c r="I3823" s="3184"/>
      <c r="J3823" s="3184"/>
      <c r="K3823" s="3184"/>
      <c r="L3823" s="3184"/>
      <c r="M3823" s="3184"/>
      <c r="N3823" s="405"/>
      <c r="O3823" s="3184"/>
      <c r="P3823" s="3184"/>
      <c r="Q3823" s="3184"/>
      <c r="R3823" s="3184"/>
      <c r="S3823" s="3184"/>
      <c r="T3823" s="3184"/>
      <c r="U3823" s="3184"/>
      <c r="V3823" s="3184"/>
      <c r="W3823" s="3184"/>
      <c r="X3823" s="3184"/>
      <c r="Y3823" s="3197"/>
      <c r="Z3823" s="3184"/>
      <c r="AA3823" s="3184"/>
      <c r="AB3823" s="3185"/>
      <c r="AC3823" s="3182"/>
      <c r="AD3823" s="3163"/>
      <c r="AE3823" s="3164"/>
      <c r="AF3823" s="3165"/>
      <c r="AJ3823" s="2924"/>
      <c r="AK3823" s="2924"/>
      <c r="AL3823" s="2925"/>
      <c r="AM3823" s="2924"/>
    </row>
    <row r="3824" spans="1:42" s="2923" customFormat="1" hidden="1" x14ac:dyDescent="0.25">
      <c r="A3824" s="3186"/>
      <c r="B3824" s="3187"/>
      <c r="C3824" s="3188" t="s">
        <v>119</v>
      </c>
      <c r="D3824" s="3189"/>
      <c r="E3824" s="3190"/>
      <c r="F3824" s="3191"/>
      <c r="G3824" s="3191"/>
      <c r="H3824" s="411"/>
      <c r="I3824" s="3191"/>
      <c r="J3824" s="3191"/>
      <c r="K3824" s="3191"/>
      <c r="L3824" s="3164"/>
      <c r="M3824" s="3164"/>
      <c r="N3824" s="406"/>
      <c r="O3824" s="3164"/>
      <c r="P3824" s="3164"/>
      <c r="Q3824" s="3164"/>
      <c r="R3824" s="3164"/>
      <c r="S3824" s="3164"/>
      <c r="T3824" s="3164"/>
      <c r="U3824" s="3164"/>
      <c r="V3824" s="3164"/>
      <c r="W3824" s="3164"/>
      <c r="X3824" s="3164"/>
      <c r="Y3824" s="406"/>
      <c r="Z3824" s="3164"/>
      <c r="AA3824" s="3164"/>
      <c r="AB3824" s="3192"/>
      <c r="AC3824" s="3158"/>
      <c r="AD3824" s="3163"/>
      <c r="AE3824" s="3164"/>
      <c r="AF3824" s="3165"/>
      <c r="AJ3824" s="2924"/>
      <c r="AK3824" s="2924"/>
      <c r="AL3824" s="2925"/>
      <c r="AM3824" s="2924"/>
    </row>
    <row r="3825" spans="1:42" s="2923" customFormat="1" ht="16.5" hidden="1" thickBot="1" x14ac:dyDescent="0.3">
      <c r="A3825" s="3193" t="s">
        <v>44</v>
      </c>
      <c r="B3825" s="3194"/>
      <c r="C3825" s="3195"/>
      <c r="D3825" s="3174"/>
      <c r="E3825" s="3196">
        <f>SQRT(E3819*E3819+E3820*E3820)/E3873/1.73</f>
        <v>0</v>
      </c>
      <c r="F3825" s="3197">
        <f t="shared" ref="F3825:AB3825" si="14514">SQRT(F3819*F3819+F3820*F3820)/F3873/1.73</f>
        <v>0</v>
      </c>
      <c r="G3825" s="3197">
        <f t="shared" si="14514"/>
        <v>0</v>
      </c>
      <c r="H3825" s="413">
        <f t="shared" si="14514"/>
        <v>0</v>
      </c>
      <c r="I3825" s="3197">
        <f t="shared" si="14514"/>
        <v>0</v>
      </c>
      <c r="J3825" s="3197">
        <f t="shared" si="14514"/>
        <v>0</v>
      </c>
      <c r="K3825" s="3197">
        <f t="shared" si="14514"/>
        <v>0</v>
      </c>
      <c r="L3825" s="3197">
        <f t="shared" si="14514"/>
        <v>0</v>
      </c>
      <c r="M3825" s="3197">
        <f t="shared" si="14514"/>
        <v>0</v>
      </c>
      <c r="N3825" s="413">
        <f t="shared" si="14514"/>
        <v>0</v>
      </c>
      <c r="O3825" s="3197">
        <f t="shared" si="14514"/>
        <v>0</v>
      </c>
      <c r="P3825" s="3197">
        <f t="shared" si="14514"/>
        <v>0</v>
      </c>
      <c r="Q3825" s="3197">
        <f t="shared" si="14514"/>
        <v>0</v>
      </c>
      <c r="R3825" s="3197">
        <f t="shared" si="14514"/>
        <v>0</v>
      </c>
      <c r="S3825" s="3197">
        <f t="shared" si="14514"/>
        <v>0</v>
      </c>
      <c r="T3825" s="3197">
        <f t="shared" si="14514"/>
        <v>0</v>
      </c>
      <c r="U3825" s="3197">
        <f t="shared" si="14514"/>
        <v>0</v>
      </c>
      <c r="V3825" s="3197">
        <f t="shared" si="14514"/>
        <v>0</v>
      </c>
      <c r="W3825" s="3197">
        <f t="shared" si="14514"/>
        <v>0</v>
      </c>
      <c r="X3825" s="3197">
        <f t="shared" si="14514"/>
        <v>0</v>
      </c>
      <c r="Y3825" s="3197">
        <f>SQRT(V3819*V3819+V3820*V3820)/V3873/1.73</f>
        <v>0</v>
      </c>
      <c r="Z3825" s="3197">
        <f t="shared" si="14514"/>
        <v>0</v>
      </c>
      <c r="AA3825" s="3197">
        <f t="shared" si="14514"/>
        <v>0</v>
      </c>
      <c r="AB3825" s="3198">
        <f t="shared" si="14514"/>
        <v>0</v>
      </c>
      <c r="AC3825" s="3199">
        <f>AVERAGE(E3825:AB3825)</f>
        <v>0</v>
      </c>
      <c r="AD3825" s="3200" t="e">
        <f>(AC3821-AC3825)/AC3821</f>
        <v>#DIV/0!</v>
      </c>
      <c r="AE3825" s="3197"/>
      <c r="AF3825" s="3201"/>
      <c r="AJ3825" s="2924"/>
      <c r="AK3825" s="2924"/>
      <c r="AL3825" s="2925"/>
      <c r="AM3825" s="2924"/>
    </row>
    <row r="3826" spans="1:42" ht="15.75" customHeight="1" x14ac:dyDescent="0.25">
      <c r="A3826" s="3487" t="s">
        <v>1168</v>
      </c>
      <c r="B3826" s="3490" t="s">
        <v>690</v>
      </c>
      <c r="C3826" s="119" t="s">
        <v>14</v>
      </c>
      <c r="D3826" s="120" t="s">
        <v>117</v>
      </c>
      <c r="E3826" s="304">
        <f t="shared" ref="E3826" si="14515">(E3830-D3830)*$AE3826*$AF3826</f>
        <v>2340.0000000000887</v>
      </c>
      <c r="F3826" s="69">
        <f t="shared" ref="F3826" si="14516">(F3830-E3830)*$AE3826*$AF3826</f>
        <v>2299.9999999998977</v>
      </c>
      <c r="G3826" s="69">
        <f t="shared" ref="G3826" si="14517">(G3830-F3830)*$AE3826*$AF3826</f>
        <v>2280.0000000000864</v>
      </c>
      <c r="H3826" s="408">
        <f t="shared" ref="H3826" si="14518">(H3830-G3830)*$AE3826*$AF3826</f>
        <v>2379.9999999999955</v>
      </c>
      <c r="I3826" s="69">
        <f t="shared" ref="I3826" si="14519">(I3830-H3830)*$AE3826*$AF3826</f>
        <v>2379.9999999999955</v>
      </c>
      <c r="J3826" s="69">
        <f t="shared" ref="J3826" si="14520">(J3830-I3830)*$AE3826*$AF3826</f>
        <v>2319.9999999999932</v>
      </c>
      <c r="K3826" s="69">
        <f t="shared" ref="K3826" si="14521">(K3830-J3830)*$AE3826*$AF3826</f>
        <v>2299.9999999998977</v>
      </c>
      <c r="L3826" s="69">
        <f t="shared" ref="L3826" si="14522">(L3830-K3830)*$AE3826*$AF3826</f>
        <v>2360.0000000000418</v>
      </c>
      <c r="M3826" s="69">
        <f t="shared" ref="M3826" si="14523">(M3830-L3830)*$AE3826*$AF3826</f>
        <v>2100.0000000000796</v>
      </c>
      <c r="N3826" s="408">
        <f t="shared" ref="N3826" si="14524">(N3830-M3830)*$AE3826*$AF3826</f>
        <v>2299.9999999998977</v>
      </c>
      <c r="O3826" s="69">
        <f t="shared" ref="O3826" si="14525">(O3830-N3830)*$AE3826*$AF3826</f>
        <v>2420.0000000000446</v>
      </c>
      <c r="P3826" s="69">
        <f t="shared" ref="P3826" si="14526">(P3830-O3830)*$AE3826*$AF3826</f>
        <v>2199.9999999999886</v>
      </c>
      <c r="Q3826" s="69">
        <f t="shared" ref="Q3826" si="14527">(Q3830-P3830)*$AE3826*$AF3826</f>
        <v>2259.9999999999909</v>
      </c>
      <c r="R3826" s="69">
        <f t="shared" ref="R3826" si="14528">(R3830-Q3830)*$AE3826*$AF3826</f>
        <v>2259.9999999999909</v>
      </c>
      <c r="S3826" s="69">
        <f t="shared" ref="S3826" si="14529">(S3830-R3830)*$AE3826*$AF3826</f>
        <v>2500</v>
      </c>
      <c r="T3826" s="69">
        <f t="shared" ref="T3826" si="14530">(T3830-S3830)*$AE3826*$AF3826</f>
        <v>2420.0000000000446</v>
      </c>
      <c r="U3826" s="69">
        <f t="shared" ref="U3826" si="14531">(U3830-T3830)*$AE3826*$AF3826</f>
        <v>2439.9999999999977</v>
      </c>
      <c r="V3826" s="408">
        <f t="shared" ref="V3826" si="14532">(V3830-U3830)*$AE3826*$AF3826</f>
        <v>2459.9999999999509</v>
      </c>
      <c r="W3826" s="69">
        <f t="shared" ref="W3826" si="14533">(W3830-V3830)*$AE3826*$AF3826</f>
        <v>2460.0000000000932</v>
      </c>
      <c r="X3826" s="69">
        <f t="shared" ref="X3826" si="14534">(X3830-W3830)*$AE3826*$AF3826</f>
        <v>2479.9999999999045</v>
      </c>
      <c r="Y3826" s="69">
        <f t="shared" ref="Y3826" si="14535">(Y3830-X3830)*$AE3826*$AF3826</f>
        <v>2580.0000000000978</v>
      </c>
      <c r="Z3826" s="69">
        <f t="shared" ref="Z3826" si="14536">(Z3830-Y3830)*$AE3826*$AF3826</f>
        <v>2560.0000000000023</v>
      </c>
      <c r="AA3826" s="69">
        <f t="shared" ref="AA3826" si="14537">(AA3830-Z3830)*$AE3826*$AF3826</f>
        <v>2359.9999999999</v>
      </c>
      <c r="AB3826" s="397">
        <f t="shared" ref="AB3826" si="14538">(AB3830-AA3830)*$AE3826*$AF3826</f>
        <v>2340.0000000000887</v>
      </c>
      <c r="AC3826" s="104">
        <f>SUM(E3826:AB3826)</f>
        <v>56800.000000000065</v>
      </c>
      <c r="AD3826" s="304">
        <v>25000</v>
      </c>
      <c r="AE3826" s="69">
        <v>100</v>
      </c>
      <c r="AF3826" s="70">
        <v>200</v>
      </c>
      <c r="AJ3826" s="474"/>
      <c r="AK3826" s="475"/>
      <c r="AL3826" s="474"/>
      <c r="AM3826" s="15"/>
      <c r="AN3826" s="400"/>
    </row>
    <row r="3827" spans="1:42" x14ac:dyDescent="0.25">
      <c r="A3827" s="3488"/>
      <c r="B3827" s="3491"/>
      <c r="C3827" s="121" t="s">
        <v>16</v>
      </c>
      <c r="D3827" s="106" t="s">
        <v>117</v>
      </c>
      <c r="E3827" s="305">
        <f t="shared" ref="E3827" si="14539">(E3831-D3831)*$AE3826*$AF3826</f>
        <v>500.00000000000711</v>
      </c>
      <c r="F3827" s="306">
        <f t="shared" ref="F3827" si="14540">(F3831-E3831)*$AE3826*$AF3826</f>
        <v>499.99999999998931</v>
      </c>
      <c r="G3827" s="306">
        <f t="shared" ref="G3827" si="14541">(G3831-F3831)*$AE3826*$AF3826</f>
        <v>480.00000000000045</v>
      </c>
      <c r="H3827" s="409">
        <f t="shared" ref="H3827" si="14542">(H3831-G3831)*$AE3826*$AF3826</f>
        <v>519.99999999999602</v>
      </c>
      <c r="I3827" s="306">
        <f t="shared" ref="I3827" si="14543">(I3831-H3831)*$AE3826*$AF3826</f>
        <v>500.00000000000711</v>
      </c>
      <c r="J3827" s="306">
        <f t="shared" ref="J3827" si="14544">(J3831-I3831)*$AE3826*$AF3826</f>
        <v>500.00000000000711</v>
      </c>
      <c r="K3827" s="306">
        <f t="shared" ref="K3827" si="14545">(K3831-J3831)*$AE3826*$AF3826</f>
        <v>499.99999999998931</v>
      </c>
      <c r="L3827" s="306">
        <f t="shared" ref="L3827" si="14546">(L3831-K3831)*$AE3826*$AF3826</f>
        <v>500.00000000000711</v>
      </c>
      <c r="M3827" s="306">
        <f t="shared" ref="M3827" si="14547">(M3831-L3831)*$AE3826*$AF3826</f>
        <v>459.99999999999375</v>
      </c>
      <c r="N3827" s="409">
        <f t="shared" ref="N3827" si="14548">(N3831-M3831)*$AE3826*$AF3826</f>
        <v>500.00000000000711</v>
      </c>
      <c r="O3827" s="306">
        <f t="shared" ref="O3827" si="14549">(O3831-N3831)*$AE3826*$AF3826</f>
        <v>519.99999999999602</v>
      </c>
      <c r="P3827" s="306">
        <f t="shared" ref="P3827" si="14550">(P3831-O3831)*$AE3826*$AF3826</f>
        <v>459.99999999999375</v>
      </c>
      <c r="Q3827" s="306">
        <f t="shared" ref="Q3827" si="14551">(Q3831-P3831)*$AE3826*$AF3826</f>
        <v>500.00000000000711</v>
      </c>
      <c r="R3827" s="306">
        <f t="shared" ref="R3827" si="14552">(R3831-Q3831)*$AE3826*$AF3826</f>
        <v>480.00000000000045</v>
      </c>
      <c r="S3827" s="306">
        <f t="shared" ref="S3827" si="14553">(S3831-R3831)*$AE3826*$AF3826</f>
        <v>540.00000000000273</v>
      </c>
      <c r="T3827" s="306">
        <f t="shared" ref="T3827" si="14554">(T3831-S3831)*$AE3826*$AF3826</f>
        <v>519.99999999999602</v>
      </c>
      <c r="U3827" s="306">
        <f t="shared" ref="U3827" si="14555">(U3831-T3831)*$AE3826*$AF3826</f>
        <v>519.99999999999602</v>
      </c>
      <c r="V3827" s="409">
        <f t="shared" ref="V3827" si="14556">(V3831-U3831)*$AE3826*$AF3826</f>
        <v>519.99999999999602</v>
      </c>
      <c r="W3827" s="306">
        <f t="shared" ref="W3827" si="14557">(W3831-V3831)*$AE3826*$AF3826</f>
        <v>540.00000000000273</v>
      </c>
      <c r="X3827" s="306">
        <f t="shared" ref="X3827" si="14558">(X3831-W3831)*$AE3826*$AF3826</f>
        <v>519.99999999999602</v>
      </c>
      <c r="Y3827" s="306">
        <f t="shared" ref="Y3827" si="14559">(Y3831-X3831)*$AE3826*$AF3826</f>
        <v>560.00000000000932</v>
      </c>
      <c r="Z3827" s="306">
        <f t="shared" ref="Z3827" si="14560">(Z3831-Y3831)*$AE3826*$AF3826</f>
        <v>559.99999999999159</v>
      </c>
      <c r="AA3827" s="306">
        <f t="shared" ref="AA3827" si="14561">(AA3831-Z3831)*$AE3826*$AF3826</f>
        <v>500.00000000000711</v>
      </c>
      <c r="AB3827" s="398">
        <f t="shared" ref="AB3827" si="14562">(AB3831-AA3831)*$AE3826*$AF3826</f>
        <v>500.00000000000711</v>
      </c>
      <c r="AC3827" s="105">
        <f>SUM(E3827:AB3827)</f>
        <v>12200.000000000007</v>
      </c>
      <c r="AD3827" s="79"/>
      <c r="AE3827" s="153"/>
      <c r="AF3827" s="72"/>
      <c r="AJ3827" s="15"/>
      <c r="AK3827" s="15"/>
      <c r="AL3827" s="15"/>
      <c r="AM3827" s="15"/>
      <c r="AN3827" s="400"/>
    </row>
    <row r="3828" spans="1:42" x14ac:dyDescent="0.25">
      <c r="A3828" s="3488"/>
      <c r="B3828" s="3491"/>
      <c r="C3828" s="121" t="s">
        <v>17</v>
      </c>
      <c r="D3828" s="106" t="s">
        <v>56</v>
      </c>
      <c r="E3828" s="1571">
        <v>136</v>
      </c>
      <c r="F3828" s="1565">
        <v>134</v>
      </c>
      <c r="G3828" s="1565">
        <v>133</v>
      </c>
      <c r="H3828" s="414">
        <v>138</v>
      </c>
      <c r="I3828" s="1565">
        <v>139</v>
      </c>
      <c r="J3828" s="1565">
        <v>135</v>
      </c>
      <c r="K3828" s="1565">
        <v>134</v>
      </c>
      <c r="L3828" s="1565">
        <v>137</v>
      </c>
      <c r="M3828" s="1565">
        <v>122</v>
      </c>
      <c r="N3828" s="414">
        <v>134</v>
      </c>
      <c r="O3828" s="1565">
        <v>141</v>
      </c>
      <c r="P3828" s="1565">
        <v>128</v>
      </c>
      <c r="Q3828" s="1565">
        <v>132</v>
      </c>
      <c r="R3828" s="1565">
        <v>131</v>
      </c>
      <c r="S3828" s="1565">
        <v>146</v>
      </c>
      <c r="T3828" s="1565">
        <v>141</v>
      </c>
      <c r="U3828" s="1565">
        <v>141</v>
      </c>
      <c r="V3828" s="414">
        <v>144</v>
      </c>
      <c r="W3828" s="1565">
        <v>143</v>
      </c>
      <c r="X3828" s="1565">
        <v>144</v>
      </c>
      <c r="Y3828" s="325">
        <v>150</v>
      </c>
      <c r="Z3828" s="1565">
        <v>150</v>
      </c>
      <c r="AA3828" s="1565">
        <v>137</v>
      </c>
      <c r="AB3828" s="1598">
        <v>136</v>
      </c>
      <c r="AC3828" s="105">
        <f>AVERAGE(E3828:AB3828)</f>
        <v>137.75</v>
      </c>
      <c r="AD3828" s="74">
        <f>SQRT(MAX((E3826*E3826+E3827*E3827),(F3826*F3826+F3827*F3827),(G3826*G3826+G3827*G3827),(H3826*H3826+H3827*H3827),(I3826*I3826+I3827*I3827),(J3826*J3826+J3827*J3827),(K3826*K3826+K3827*K3827),(L3826*L3826+L3827*L3827),(M3826*M3826+M3827*M3827),(N3826*N3826+N3827*N3827),(O3826*O3826+O3827*O3827),(P3826*P3826+P3827*P3827),(R3826*R3826+R3827*R3827),(S3826*S3826+S3827*S3827),(T3826*T3826+T3827*T3827),(U3826*U3826+U3827*U3827),(V3826*V3826+V3827*V3827),(W3826*W3826+W3827*W3827),(X3826*X3826+X3827*X3827),(V3826*V3826+V3827*V3827),(Z3826*Z3826+Z3827*Z3827),(AA3826*AA3826+AA3827*AA3827),(AB3826*AB3826+AB3827*AB3827)))/AD3826</f>
        <v>0.1048213718666189</v>
      </c>
      <c r="AE3828" s="74">
        <f>SQRT(MAX((E3826*E3826+E3827*E3827),(F3826*F3826+F3827*F3827),(G3826*G3826+G3827*G3827),(H3826*H3826+H3827*H3827),(I3826*I3826+I3827*I3827),(J3826*J3826+J3827*J3827),(K3826*K3826+K3827*K3827),(L3826*L3826+L3827*L3827),(M3826*M3826+M3827*M3827),(N3826*N3826+N3827*N3827),(O3826*O3826+O3827*O3827),(P3826*P3826+P3827*P3827),(R3826*R3826+R3827*R3827),(S3826*S3826+S3827*S3827),(T3826*T3826+T3827*T3827),(U3826*U3826+U3827*U3827),(V3826*V3826+V3827*V3827),(W3826*W3826+W3827*W3827),(X3826*X3826+X3827*X3827),(V3826*V3826+V3827*V3827),(Z3826*Z3826+Z3827*Z3827),(AA3826*AA3826+AA3827*AA3827),(AB3826*AB3826+AB3827*AB3827)))/AD3826</f>
        <v>0.1048213718666189</v>
      </c>
      <c r="AF3828" s="75"/>
      <c r="AG3828" s="1"/>
      <c r="AJ3828" s="400"/>
      <c r="AK3828" s="400"/>
      <c r="AL3828" s="400"/>
      <c r="AM3828" s="400"/>
      <c r="AN3828" s="400"/>
    </row>
    <row r="3829" spans="1:42" ht="16.5" thickBot="1" x14ac:dyDescent="0.3">
      <c r="A3829" s="3489"/>
      <c r="B3829" s="3492"/>
      <c r="C3829" s="121" t="s">
        <v>19</v>
      </c>
      <c r="D3829" s="106"/>
      <c r="E3829" s="311">
        <f t="shared" ref="E3829:AB3829" si="14563">E3827/E3826</f>
        <v>0.21367521367520861</v>
      </c>
      <c r="F3829" s="312">
        <f t="shared" si="14563"/>
        <v>0.2173913043478311</v>
      </c>
      <c r="G3829" s="312">
        <f t="shared" si="14563"/>
        <v>0.2105263157894659</v>
      </c>
      <c r="H3829" s="411">
        <f t="shared" si="14563"/>
        <v>0.21848739495798195</v>
      </c>
      <c r="I3829" s="312">
        <f t="shared" si="14563"/>
        <v>0.21008403361344877</v>
      </c>
      <c r="J3829" s="312">
        <f t="shared" si="14563"/>
        <v>0.21551724137931405</v>
      </c>
      <c r="K3829" s="312">
        <f t="shared" si="14563"/>
        <v>0.2173913043478311</v>
      </c>
      <c r="L3829" s="312">
        <f t="shared" si="14563"/>
        <v>0.21186440677966026</v>
      </c>
      <c r="M3829" s="312">
        <f t="shared" si="14563"/>
        <v>0.21904761904760778</v>
      </c>
      <c r="N3829" s="411">
        <f t="shared" si="14563"/>
        <v>0.21739130434783885</v>
      </c>
      <c r="O3829" s="312">
        <f t="shared" si="14563"/>
        <v>0.21487603305784564</v>
      </c>
      <c r="P3829" s="312">
        <f t="shared" si="14563"/>
        <v>0.20909090909090733</v>
      </c>
      <c r="Q3829" s="312">
        <f t="shared" si="14563"/>
        <v>0.22123893805310138</v>
      </c>
      <c r="R3829" s="312">
        <f t="shared" si="14563"/>
        <v>0.2123893805309745</v>
      </c>
      <c r="S3829" s="312">
        <f t="shared" si="14563"/>
        <v>0.21600000000000108</v>
      </c>
      <c r="T3829" s="312">
        <f t="shared" si="14563"/>
        <v>0.21487603305784564</v>
      </c>
      <c r="U3829" s="312">
        <f t="shared" si="14563"/>
        <v>0.21311475409835923</v>
      </c>
      <c r="V3829" s="411">
        <f t="shared" si="14563"/>
        <v>0.2113821138211408</v>
      </c>
      <c r="W3829" s="312">
        <f t="shared" si="14563"/>
        <v>0.219512195121944</v>
      </c>
      <c r="X3829" s="312">
        <f t="shared" si="14563"/>
        <v>0.20967741935484518</v>
      </c>
      <c r="Y3829" s="312">
        <f>V3827/V3826</f>
        <v>0.2113821138211408</v>
      </c>
      <c r="Z3829" s="312">
        <f t="shared" si="14563"/>
        <v>0.21874999999999653</v>
      </c>
      <c r="AA3829" s="312">
        <f t="shared" si="14563"/>
        <v>0.211864406779673</v>
      </c>
      <c r="AB3829" s="335">
        <f t="shared" si="14563"/>
        <v>0.21367521367520861</v>
      </c>
      <c r="AC3829" s="477">
        <f>MAX(E3829:AB3829)</f>
        <v>0.22123893805310138</v>
      </c>
      <c r="AD3829" s="79"/>
      <c r="AE3829" s="153"/>
      <c r="AF3829" s="72"/>
      <c r="AG3829" s="1"/>
      <c r="AJ3829" s="400"/>
      <c r="AK3829" s="400"/>
      <c r="AL3829" s="400"/>
      <c r="AM3829" s="400"/>
      <c r="AN3829" s="400"/>
    </row>
    <row r="3830" spans="1:42" hidden="1" x14ac:dyDescent="0.25">
      <c r="A3830" s="2227"/>
      <c r="B3830" s="2230"/>
      <c r="C3830" s="122" t="s">
        <v>118</v>
      </c>
      <c r="D3830" s="692">
        <v>35.47</v>
      </c>
      <c r="E3830" s="308">
        <v>35.587000000000003</v>
      </c>
      <c r="F3830" s="309">
        <v>35.701999999999998</v>
      </c>
      <c r="G3830" s="153">
        <v>35.816000000000003</v>
      </c>
      <c r="H3830" s="406">
        <v>35.935000000000002</v>
      </c>
      <c r="I3830" s="309">
        <v>36.054000000000002</v>
      </c>
      <c r="J3830" s="309">
        <v>36.17</v>
      </c>
      <c r="K3830" s="309">
        <v>36.284999999999997</v>
      </c>
      <c r="L3830" s="309">
        <v>36.402999999999999</v>
      </c>
      <c r="M3830" s="153">
        <v>36.508000000000003</v>
      </c>
      <c r="N3830" s="406">
        <v>36.622999999999998</v>
      </c>
      <c r="O3830" s="309">
        <v>36.744</v>
      </c>
      <c r="P3830" s="309">
        <v>36.853999999999999</v>
      </c>
      <c r="Q3830" s="309">
        <v>36.966999999999999</v>
      </c>
      <c r="R3830" s="309">
        <v>37.08</v>
      </c>
      <c r="S3830" s="309">
        <v>37.204999999999998</v>
      </c>
      <c r="T3830" s="309">
        <v>37.326000000000001</v>
      </c>
      <c r="U3830" s="153">
        <v>37.448</v>
      </c>
      <c r="V3830" s="153">
        <v>37.570999999999998</v>
      </c>
      <c r="W3830" s="309">
        <v>37.694000000000003</v>
      </c>
      <c r="X3830" s="153">
        <v>37.817999999999998</v>
      </c>
      <c r="Y3830" s="406">
        <v>37.947000000000003</v>
      </c>
      <c r="Z3830" s="309">
        <v>38.075000000000003</v>
      </c>
      <c r="AA3830" s="934">
        <v>38.192999999999998</v>
      </c>
      <c r="AB3830" s="934">
        <v>38.31</v>
      </c>
      <c r="AC3830" s="106"/>
      <c r="AD3830" s="79"/>
      <c r="AE3830" s="153"/>
      <c r="AF3830" s="72"/>
      <c r="AG3830" s="1"/>
      <c r="AJ3830" s="400"/>
      <c r="AK3830" s="400"/>
      <c r="AL3830" s="400"/>
      <c r="AM3830" s="400"/>
      <c r="AN3830" s="400"/>
    </row>
    <row r="3831" spans="1:42" s="181" customFormat="1" hidden="1" x14ac:dyDescent="0.25">
      <c r="A3831" s="2227"/>
      <c r="B3831" s="2230"/>
      <c r="C3831" s="122" t="s">
        <v>119</v>
      </c>
      <c r="D3831" s="106">
        <v>5.5</v>
      </c>
      <c r="E3831" s="308">
        <v>5.5250000000000004</v>
      </c>
      <c r="F3831" s="309">
        <v>5.55</v>
      </c>
      <c r="G3831" s="309">
        <v>5.5739999999999998</v>
      </c>
      <c r="H3831" s="406">
        <v>5.6</v>
      </c>
      <c r="I3831" s="153">
        <v>5.625</v>
      </c>
      <c r="J3831" s="309">
        <v>5.65</v>
      </c>
      <c r="K3831" s="309">
        <v>5.6749999999999998</v>
      </c>
      <c r="L3831" s="309">
        <v>5.7</v>
      </c>
      <c r="M3831" s="309">
        <v>5.7229999999999999</v>
      </c>
      <c r="N3831" s="406">
        <v>5.7480000000000002</v>
      </c>
      <c r="O3831" s="309">
        <v>5.774</v>
      </c>
      <c r="P3831" s="309">
        <v>5.7969999999999997</v>
      </c>
      <c r="Q3831" s="309">
        <v>5.8220000000000001</v>
      </c>
      <c r="R3831" s="309">
        <v>5.8460000000000001</v>
      </c>
      <c r="S3831" s="309">
        <v>5.8730000000000002</v>
      </c>
      <c r="T3831" s="309">
        <v>5.899</v>
      </c>
      <c r="U3831" s="309">
        <v>5.9249999999999998</v>
      </c>
      <c r="V3831" s="309">
        <v>5.9509999999999996</v>
      </c>
      <c r="W3831" s="309">
        <v>5.9779999999999998</v>
      </c>
      <c r="X3831" s="309">
        <v>6.0039999999999996</v>
      </c>
      <c r="Y3831" s="406">
        <v>6.032</v>
      </c>
      <c r="Z3831" s="309">
        <v>6.06</v>
      </c>
      <c r="AA3831" s="309">
        <v>6.085</v>
      </c>
      <c r="AB3831" s="934">
        <v>6.11</v>
      </c>
      <c r="AC3831" s="106"/>
      <c r="AD3831" s="79"/>
      <c r="AE3831" s="153"/>
      <c r="AF3831" s="72"/>
      <c r="AH3831" s="844"/>
      <c r="AI3831" s="845"/>
      <c r="AJ3831" s="845"/>
      <c r="AK3831" s="845"/>
      <c r="AL3831" s="846"/>
      <c r="AM3831" s="846"/>
      <c r="AN3831" s="189"/>
      <c r="AO3831" s="189"/>
      <c r="AP3831" s="189"/>
    </row>
    <row r="3832" spans="1:42" ht="16.5" hidden="1" thickBot="1" x14ac:dyDescent="0.3">
      <c r="A3832" s="3520" t="s">
        <v>44</v>
      </c>
      <c r="B3832" s="3521"/>
      <c r="C3832" s="3522"/>
      <c r="D3832" s="112"/>
      <c r="E3832" s="178">
        <f t="shared" ref="E3832:AB3832" si="14564">SQRT(E3826*E3826+E3827*E3827)/E3875/1.73</f>
        <v>129.50697111071929</v>
      </c>
      <c r="F3832" s="179">
        <f t="shared" si="14564"/>
        <v>129.69800355901086</v>
      </c>
      <c r="G3832" s="179">
        <f t="shared" si="14564"/>
        <v>130.12641594335798</v>
      </c>
      <c r="H3832" s="413">
        <f t="shared" si="14564"/>
        <v>136.18723487514194</v>
      </c>
      <c r="I3832" s="179">
        <f t="shared" si="14564"/>
        <v>135.82161609183663</v>
      </c>
      <c r="J3832" s="179">
        <f t="shared" si="14564"/>
        <v>133.18748467125585</v>
      </c>
      <c r="K3832" s="179">
        <f t="shared" si="14564"/>
        <v>133.51639424278943</v>
      </c>
      <c r="L3832" s="179">
        <f t="shared" si="14564"/>
        <v>134.46885537267261</v>
      </c>
      <c r="M3832" s="179">
        <f t="shared" si="14564"/>
        <v>120.29560276682881</v>
      </c>
      <c r="N3832" s="413">
        <f t="shared" si="14564"/>
        <v>131.96237219534689</v>
      </c>
      <c r="O3832" s="179">
        <f t="shared" si="14564"/>
        <v>138.50658681741933</v>
      </c>
      <c r="P3832" s="179">
        <f t="shared" si="14564"/>
        <v>125.52436248967184</v>
      </c>
      <c r="Q3832" s="179">
        <f t="shared" si="14564"/>
        <v>128.77260824763039</v>
      </c>
      <c r="R3832" s="179">
        <f t="shared" si="14564"/>
        <v>128.6606757553609</v>
      </c>
      <c r="S3832" s="179">
        <f t="shared" si="14564"/>
        <v>143.25711207448441</v>
      </c>
      <c r="T3832" s="179">
        <f t="shared" si="14564"/>
        <v>139.45156353059861</v>
      </c>
      <c r="U3832" s="179">
        <f t="shared" si="14564"/>
        <v>140.69051632437757</v>
      </c>
      <c r="V3832" s="413">
        <f t="shared" si="14564"/>
        <v>141.65561105885672</v>
      </c>
      <c r="W3832" s="179">
        <f t="shared" si="14564"/>
        <v>141.3418835747199</v>
      </c>
      <c r="X3832" s="179">
        <f t="shared" si="14564"/>
        <v>141.79083058792801</v>
      </c>
      <c r="Y3832" s="77">
        <f>SQRT(V3826*V3826+V3827*V3827)/V3875/1.73</f>
        <v>141.65561105885672</v>
      </c>
      <c r="Z3832" s="179">
        <f t="shared" si="14564"/>
        <v>145.79015486575423</v>
      </c>
      <c r="AA3832" s="179">
        <f t="shared" si="14564"/>
        <v>133.95216428573821</v>
      </c>
      <c r="AB3832" s="399">
        <f t="shared" si="14564"/>
        <v>132.10453213586266</v>
      </c>
      <c r="AC3832" s="107">
        <f>AVERAGE(E3832:AB3832)</f>
        <v>134.91354848484249</v>
      </c>
      <c r="AD3832" s="94">
        <f>(AC3828-AC3832)/AC3828</f>
        <v>2.0591299565571732E-2</v>
      </c>
      <c r="AE3832" s="77"/>
      <c r="AF3832" s="78"/>
      <c r="AG3832" s="1"/>
      <c r="AJ3832" s="400"/>
      <c r="AK3832" s="400"/>
      <c r="AL3832" s="400"/>
      <c r="AM3832" s="400"/>
      <c r="AN3832" s="400"/>
    </row>
    <row r="3833" spans="1:42" x14ac:dyDescent="0.25">
      <c r="A3833" s="1363" t="s">
        <v>53</v>
      </c>
      <c r="B3833" s="1364"/>
      <c r="C3833" s="1365"/>
      <c r="D3833" s="1366"/>
      <c r="E3833" s="113">
        <f t="shared" ref="E3833:AB3833" si="14565">E3798+E3805+E3812+E3826</f>
        <v>16260.000000002039</v>
      </c>
      <c r="F3833" s="114">
        <f t="shared" si="14565"/>
        <v>15099.999999998772</v>
      </c>
      <c r="G3833" s="114">
        <f t="shared" si="14565"/>
        <v>14459.999999997421</v>
      </c>
      <c r="H3833" s="408">
        <f t="shared" si="14565"/>
        <v>14499.999999999036</v>
      </c>
      <c r="I3833" s="114">
        <f t="shared" si="14565"/>
        <v>14200.000000003001</v>
      </c>
      <c r="J3833" s="114">
        <f t="shared" si="14565"/>
        <v>15659.999999996615</v>
      </c>
      <c r="K3833" s="114">
        <f t="shared" si="14565"/>
        <v>16540.000000003514</v>
      </c>
      <c r="L3833" s="114">
        <f t="shared" si="14565"/>
        <v>17959.999999994805</v>
      </c>
      <c r="M3833" s="114">
        <f t="shared" si="14565"/>
        <v>18740.000000006061</v>
      </c>
      <c r="N3833" s="408">
        <f t="shared" si="14565"/>
        <v>20019.999999996402</v>
      </c>
      <c r="O3833" s="114">
        <f t="shared" si="14565"/>
        <v>20059.999999999858</v>
      </c>
      <c r="P3833" s="114">
        <f t="shared" si="14565"/>
        <v>19979.99999999749</v>
      </c>
      <c r="Q3833" s="114">
        <f t="shared" si="14565"/>
        <v>20020.000000004642</v>
      </c>
      <c r="R3833" s="114">
        <f t="shared" si="14565"/>
        <v>20000.000000001564</v>
      </c>
      <c r="S3833" s="114">
        <f t="shared" si="14565"/>
        <v>21179.999999999949</v>
      </c>
      <c r="T3833" s="545">
        <f t="shared" si="14565"/>
        <v>22039.999999998086</v>
      </c>
      <c r="U3833" s="114">
        <f t="shared" si="14565"/>
        <v>21199.999999998905</v>
      </c>
      <c r="V3833" s="114">
        <f t="shared" si="14565"/>
        <v>20999.999999999229</v>
      </c>
      <c r="W3833" s="114">
        <f t="shared" si="14565"/>
        <v>20040.000000003602</v>
      </c>
      <c r="X3833" s="114">
        <f t="shared" si="14565"/>
        <v>19219.999999996275</v>
      </c>
      <c r="Y3833" s="114">
        <f>V3798+V3805+V3812+V3826</f>
        <v>20999.999999999229</v>
      </c>
      <c r="Z3833" s="114">
        <f t="shared" si="14565"/>
        <v>18399.999999999894</v>
      </c>
      <c r="AA3833" s="114">
        <f t="shared" si="14565"/>
        <v>16100.000000000846</v>
      </c>
      <c r="AB3833" s="636">
        <f t="shared" si="14565"/>
        <v>15579.999999995664</v>
      </c>
      <c r="AC3833" s="1923"/>
      <c r="AD3833" s="481">
        <f>MAX(E3833:AB3833)</f>
        <v>22039.999999998086</v>
      </c>
      <c r="AE3833" s="81"/>
      <c r="AF3833" s="82"/>
      <c r="AG3833" s="1"/>
      <c r="AJ3833" s="400"/>
      <c r="AK3833" s="400"/>
      <c r="AL3833" s="400"/>
      <c r="AM3833" s="400"/>
      <c r="AN3833" s="400"/>
    </row>
    <row r="3834" spans="1:42" x14ac:dyDescent="0.25">
      <c r="A3834" s="1371" t="s">
        <v>55</v>
      </c>
      <c r="B3834" s="1372"/>
      <c r="C3834" s="1373"/>
      <c r="D3834" s="1374"/>
      <c r="E3834" s="115">
        <f t="shared" ref="E3834:AB3834" si="14566">E3799+E3806+E3813+E3827</f>
        <v>4200.0000000015452</v>
      </c>
      <c r="F3834" s="116">
        <f t="shared" si="14566"/>
        <v>3880.0000000003538</v>
      </c>
      <c r="G3834" s="116">
        <f t="shared" si="14566"/>
        <v>3660.0000000000678</v>
      </c>
      <c r="H3834" s="409">
        <f t="shared" si="14566"/>
        <v>3659.9999999987176</v>
      </c>
      <c r="I3834" s="116">
        <f t="shared" si="14566"/>
        <v>3559.9999999997326</v>
      </c>
      <c r="J3834" s="116">
        <f t="shared" si="14566"/>
        <v>3940.000000001316</v>
      </c>
      <c r="K3834" s="116">
        <f t="shared" si="14566"/>
        <v>4119.9999999994752</v>
      </c>
      <c r="L3834" s="116">
        <f t="shared" si="14566"/>
        <v>4359.9999999999818</v>
      </c>
      <c r="M3834" s="116">
        <f t="shared" si="14566"/>
        <v>4660.0000000010587</v>
      </c>
      <c r="N3834" s="409">
        <f t="shared" si="14566"/>
        <v>4919.9999999996007</v>
      </c>
      <c r="O3834" s="116">
        <f t="shared" si="14566"/>
        <v>4999.9999999995207</v>
      </c>
      <c r="P3834" s="116">
        <f t="shared" si="14566"/>
        <v>4960.0000000000218</v>
      </c>
      <c r="Q3834" s="116">
        <f t="shared" si="14566"/>
        <v>4959.9999999999873</v>
      </c>
      <c r="R3834" s="116">
        <f t="shared" si="14566"/>
        <v>4939.9999999991633</v>
      </c>
      <c r="S3834" s="116">
        <f t="shared" si="14566"/>
        <v>5220.0000000003574</v>
      </c>
      <c r="T3834" s="547">
        <f t="shared" si="14566"/>
        <v>5500.000000001055</v>
      </c>
      <c r="U3834" s="116">
        <f t="shared" si="14566"/>
        <v>5219.9999999990614</v>
      </c>
      <c r="V3834" s="116">
        <f t="shared" si="14566"/>
        <v>5179.9999999999009</v>
      </c>
      <c r="W3834" s="116">
        <f t="shared" si="14566"/>
        <v>4960.0000000009632</v>
      </c>
      <c r="X3834" s="116">
        <f t="shared" si="14566"/>
        <v>4679.9999999997872</v>
      </c>
      <c r="Y3834" s="116">
        <f>V3799+V3806+V3813+V3827</f>
        <v>5179.9999999999009</v>
      </c>
      <c r="Z3834" s="116">
        <f t="shared" si="14566"/>
        <v>4599.9999999978945</v>
      </c>
      <c r="AA3834" s="116">
        <f t="shared" si="14566"/>
        <v>3960.0000000000791</v>
      </c>
      <c r="AB3834" s="616">
        <f t="shared" si="14566"/>
        <v>3919.9999999999945</v>
      </c>
      <c r="AC3834" s="1924"/>
      <c r="AD3834" s="483">
        <f>MAX(E3834:AB3834)</f>
        <v>5500.000000001055</v>
      </c>
      <c r="AE3834" s="84"/>
      <c r="AF3834" s="85"/>
      <c r="AG3834" s="1"/>
      <c r="AJ3834" s="400"/>
      <c r="AK3834" s="400"/>
      <c r="AL3834" s="400"/>
      <c r="AM3834" s="400"/>
      <c r="AN3834" s="400"/>
    </row>
    <row r="3835" spans="1:42" ht="16.5" thickBot="1" x14ac:dyDescent="0.3">
      <c r="A3835" s="1379" t="s">
        <v>54</v>
      </c>
      <c r="B3835" s="1380"/>
      <c r="C3835" s="1381"/>
      <c r="D3835" s="1382"/>
      <c r="E3835" s="117">
        <f>SQRT(E3834*E3834+E3833*E3833)</f>
        <v>16793.677381683836</v>
      </c>
      <c r="F3835" s="118">
        <f t="shared" ref="F3835:AB3835" si="14567">SQRT(F3834*F3834+F3833*F3833)</f>
        <v>15590.522762241351</v>
      </c>
      <c r="G3835" s="118">
        <f t="shared" si="14567"/>
        <v>14916.004827028111</v>
      </c>
      <c r="H3835" s="413">
        <f t="shared" si="14567"/>
        <v>14954.785187356007</v>
      </c>
      <c r="I3835" s="118">
        <f t="shared" si="14567"/>
        <v>14639.453541716757</v>
      </c>
      <c r="J3835" s="118">
        <f t="shared" si="14567"/>
        <v>16148.040128755698</v>
      </c>
      <c r="K3835" s="118">
        <f t="shared" si="14567"/>
        <v>17045.409939338857</v>
      </c>
      <c r="L3835" s="118">
        <f t="shared" si="14567"/>
        <v>18481.644948429595</v>
      </c>
      <c r="M3835" s="118">
        <f t="shared" si="14567"/>
        <v>19310.701696215936</v>
      </c>
      <c r="N3835" s="413">
        <f t="shared" si="14567"/>
        <v>20615.693051650047</v>
      </c>
      <c r="O3835" s="118">
        <f t="shared" si="14567"/>
        <v>20673.74179968371</v>
      </c>
      <c r="P3835" s="118">
        <f t="shared" si="14567"/>
        <v>20586.451855526244</v>
      </c>
      <c r="Q3835" s="118">
        <f t="shared" si="14567"/>
        <v>20625.275755736835</v>
      </c>
      <c r="R3835" s="118">
        <f t="shared" si="14567"/>
        <v>20601.058225247903</v>
      </c>
      <c r="S3835" s="118">
        <f t="shared" si="14567"/>
        <v>21813.775464141956</v>
      </c>
      <c r="T3835" s="549">
        <f t="shared" si="14567"/>
        <v>22715.888712527347</v>
      </c>
      <c r="U3835" s="118">
        <f t="shared" si="14567"/>
        <v>21833.194910501388</v>
      </c>
      <c r="V3835" s="118">
        <f>SQRT(V3834*V3834+V3833*V3833)</f>
        <v>21629.433649542621</v>
      </c>
      <c r="W3835" s="118">
        <f t="shared" si="14567"/>
        <v>20644.689389771742</v>
      </c>
      <c r="X3835" s="118">
        <f t="shared" si="14567"/>
        <v>19781.577287968088</v>
      </c>
      <c r="Y3835" s="118">
        <f>SQRT(V3834*V3834+V3833*V3833)</f>
        <v>21629.433649542621</v>
      </c>
      <c r="Z3835" s="118">
        <f t="shared" si="14567"/>
        <v>18966.285877840626</v>
      </c>
      <c r="AA3835" s="118">
        <f t="shared" si="14567"/>
        <v>16579.855246654835</v>
      </c>
      <c r="AB3835" s="637">
        <f t="shared" si="14567"/>
        <v>16065.578109730905</v>
      </c>
      <c r="AC3835" s="484"/>
      <c r="AD3835" s="485">
        <f>MAX(E3835:AB3835)</f>
        <v>22715.888712527347</v>
      </c>
      <c r="AE3835" s="87"/>
      <c r="AF3835" s="88"/>
      <c r="AG3835" s="2"/>
      <c r="AJ3835" s="400"/>
      <c r="AK3835" s="400"/>
      <c r="AL3835" s="400"/>
      <c r="AM3835" s="400"/>
      <c r="AN3835" s="400"/>
    </row>
    <row r="3836" spans="1:42" ht="16.5" thickBot="1" x14ac:dyDescent="0.3">
      <c r="A3836" s="551" t="s">
        <v>64</v>
      </c>
      <c r="B3836" s="1387"/>
      <c r="C3836" s="1388"/>
      <c r="D3836" s="559"/>
      <c r="E3836" s="555">
        <v>1</v>
      </c>
      <c r="F3836" s="556">
        <v>2</v>
      </c>
      <c r="G3836" s="556">
        <v>3</v>
      </c>
      <c r="H3836" s="557">
        <v>4</v>
      </c>
      <c r="I3836" s="556">
        <v>5</v>
      </c>
      <c r="J3836" s="556">
        <v>6</v>
      </c>
      <c r="K3836" s="556">
        <v>7</v>
      </c>
      <c r="L3836" s="556">
        <v>8</v>
      </c>
      <c r="M3836" s="556">
        <v>9</v>
      </c>
      <c r="N3836" s="557">
        <v>10</v>
      </c>
      <c r="O3836" s="556">
        <v>11</v>
      </c>
      <c r="P3836" s="556">
        <v>12</v>
      </c>
      <c r="Q3836" s="556">
        <v>13</v>
      </c>
      <c r="R3836" s="556">
        <v>14</v>
      </c>
      <c r="S3836" s="556">
        <v>15</v>
      </c>
      <c r="T3836" s="556">
        <v>16</v>
      </c>
      <c r="U3836" s="556">
        <v>17</v>
      </c>
      <c r="V3836" s="556">
        <v>18</v>
      </c>
      <c r="W3836" s="556">
        <v>19</v>
      </c>
      <c r="X3836" s="556">
        <v>20</v>
      </c>
      <c r="Y3836" s="556">
        <v>21</v>
      </c>
      <c r="Z3836" s="556">
        <v>22</v>
      </c>
      <c r="AA3836" s="556">
        <v>23</v>
      </c>
      <c r="AB3836" s="558">
        <v>24</v>
      </c>
      <c r="AC3836" s="554"/>
      <c r="AD3836" s="2"/>
      <c r="AE3836" s="2"/>
      <c r="AF3836" s="2"/>
      <c r="AG3836" s="10"/>
      <c r="AJ3836" s="400"/>
      <c r="AK3836" s="400"/>
      <c r="AL3836" s="400"/>
      <c r="AM3836" s="400"/>
      <c r="AN3836" s="400"/>
    </row>
    <row r="3837" spans="1:42" x14ac:dyDescent="0.25">
      <c r="A3837" s="1389" t="s">
        <v>1190</v>
      </c>
      <c r="B3837" s="1390"/>
      <c r="C3837" s="1391" t="s">
        <v>24</v>
      </c>
      <c r="D3837" s="1392" t="s">
        <v>56</v>
      </c>
      <c r="E3837" s="2380">
        <v>114</v>
      </c>
      <c r="F3837" s="2381">
        <v>115</v>
      </c>
      <c r="G3837" s="2382">
        <v>115</v>
      </c>
      <c r="H3837" s="2383">
        <v>115</v>
      </c>
      <c r="I3837" s="2382">
        <v>115</v>
      </c>
      <c r="J3837" s="2382">
        <v>114</v>
      </c>
      <c r="K3837" s="2382">
        <v>113</v>
      </c>
      <c r="L3837" s="2382">
        <v>113</v>
      </c>
      <c r="M3837" s="2382">
        <v>112</v>
      </c>
      <c r="N3837" s="2383">
        <v>112</v>
      </c>
      <c r="O3837" s="2382">
        <v>112</v>
      </c>
      <c r="P3837" s="2382">
        <v>113</v>
      </c>
      <c r="Q3837" s="2382">
        <v>113</v>
      </c>
      <c r="R3837" s="2382">
        <v>113</v>
      </c>
      <c r="S3837" s="2382">
        <v>112</v>
      </c>
      <c r="T3837" s="2382">
        <v>111</v>
      </c>
      <c r="U3837" s="2382">
        <v>112</v>
      </c>
      <c r="V3837" s="2382">
        <v>112</v>
      </c>
      <c r="W3837" s="2382">
        <v>112</v>
      </c>
      <c r="X3837" s="2382">
        <v>113</v>
      </c>
      <c r="Y3837" s="2382">
        <v>113</v>
      </c>
      <c r="Z3837" s="2382">
        <v>114</v>
      </c>
      <c r="AA3837" s="2381">
        <v>114</v>
      </c>
      <c r="AB3837" s="2384">
        <v>114</v>
      </c>
      <c r="AC3837" s="1926">
        <f>+AVERAGE(E3837:AB3837)</f>
        <v>113.16666666666667</v>
      </c>
      <c r="AD3837" s="10"/>
      <c r="AE3837" s="10"/>
      <c r="AF3837" s="10"/>
      <c r="AG3837" s="10"/>
      <c r="AJ3837" s="400"/>
      <c r="AK3837" s="400"/>
      <c r="AL3837" s="400"/>
      <c r="AM3837" s="400"/>
      <c r="AN3837" s="400"/>
    </row>
    <row r="3838" spans="1:42" ht="16.5" thickBot="1" x14ac:dyDescent="0.3">
      <c r="A3838" s="1393" t="s">
        <v>1191</v>
      </c>
      <c r="B3838" s="1394"/>
      <c r="C3838" s="1395" t="s">
        <v>24</v>
      </c>
      <c r="D3838" s="1396" t="s">
        <v>56</v>
      </c>
      <c r="E3838" s="2385">
        <v>115</v>
      </c>
      <c r="F3838" s="2386">
        <v>115</v>
      </c>
      <c r="G3838" s="2387">
        <v>115</v>
      </c>
      <c r="H3838" s="2388">
        <v>115</v>
      </c>
      <c r="I3838" s="2387">
        <v>115</v>
      </c>
      <c r="J3838" s="2387">
        <v>115</v>
      </c>
      <c r="K3838" s="2387">
        <v>113</v>
      </c>
      <c r="L3838" s="2387">
        <v>113</v>
      </c>
      <c r="M3838" s="2387">
        <v>113</v>
      </c>
      <c r="N3838" s="2388">
        <v>113</v>
      </c>
      <c r="O3838" s="2387">
        <v>113</v>
      </c>
      <c r="P3838" s="2387">
        <v>113</v>
      </c>
      <c r="Q3838" s="2387">
        <v>114</v>
      </c>
      <c r="R3838" s="2387">
        <v>114</v>
      </c>
      <c r="S3838" s="2387">
        <v>113</v>
      </c>
      <c r="T3838" s="2387">
        <v>112</v>
      </c>
      <c r="U3838" s="2387">
        <v>112</v>
      </c>
      <c r="V3838" s="2387">
        <v>112</v>
      </c>
      <c r="W3838" s="2387">
        <v>113</v>
      </c>
      <c r="X3838" s="2387">
        <v>113</v>
      </c>
      <c r="Y3838" s="2387">
        <v>113</v>
      </c>
      <c r="Z3838" s="2387">
        <v>114</v>
      </c>
      <c r="AA3838" s="2386">
        <v>114</v>
      </c>
      <c r="AB3838" s="2389">
        <v>115</v>
      </c>
      <c r="AC3838" s="1927">
        <f>+AVERAGE(E3838:AB3838)</f>
        <v>113.625</v>
      </c>
      <c r="AD3838" s="10"/>
      <c r="AE3838" s="10"/>
      <c r="AF3838" s="10"/>
      <c r="AJ3838" s="14"/>
      <c r="AK3838" s="14"/>
      <c r="AL3838" s="15"/>
      <c r="AM3838" s="14"/>
      <c r="AN3838" s="400"/>
    </row>
    <row r="3839" spans="1:42" x14ac:dyDescent="0.25">
      <c r="A3839" s="3487" t="s">
        <v>691</v>
      </c>
      <c r="B3839" s="3682"/>
      <c r="C3839" s="119" t="s">
        <v>951</v>
      </c>
      <c r="D3839" s="111" t="s">
        <v>117</v>
      </c>
      <c r="E3839" s="304">
        <f t="shared" ref="E3839" si="14568">(E3843-D3843)*$AE3839*$AF3839</f>
        <v>5214.0000000117652</v>
      </c>
      <c r="F3839" s="69">
        <f t="shared" ref="F3839" si="14569">(F3843-E3843)*$AE3839*$AF3839</f>
        <v>5147.9999999983193</v>
      </c>
      <c r="G3839" s="69">
        <f t="shared" ref="G3839" si="14570">(G3843-F3843)*$AE3839*$AF3839</f>
        <v>5016.0000000014406</v>
      </c>
      <c r="H3839" s="408">
        <f t="shared" ref="H3839" si="14571">(H3843-G3843)*$AE3839*$AF3839</f>
        <v>5016.0000000014406</v>
      </c>
      <c r="I3839" s="69">
        <f t="shared" ref="I3839" si="14572">(I3843-H3843)*$AE3839*$AF3839</f>
        <v>5147.9999999983193</v>
      </c>
      <c r="J3839" s="69">
        <f t="shared" ref="J3839" si="14573">(J3843-I3843)*$AE3839*$AF3839</f>
        <v>5411.9999999920765</v>
      </c>
      <c r="K3839" s="69">
        <f t="shared" ref="K3839" si="14574">(K3843-J3843)*$AE3839*$AF3839</f>
        <v>5741.9999999992797</v>
      </c>
      <c r="L3839" s="69">
        <f t="shared" ref="L3839" si="14575">(L3843-K3843)*$AE3839*$AF3839</f>
        <v>5807.9999999827123</v>
      </c>
      <c r="M3839" s="69">
        <f t="shared" ref="M3839" si="14576">(M3843-L3843)*$AE3839*$AF3839</f>
        <v>5741.9999999992797</v>
      </c>
      <c r="N3839" s="408">
        <f t="shared" ref="N3839" si="14577">(N3843-M3843)*$AE3839*$AF3839</f>
        <v>5544.0000000189684</v>
      </c>
      <c r="O3839" s="69">
        <f t="shared" ref="O3839" si="14578">(O3843-N3843)*$AE3839*$AF3839</f>
        <v>5610.0000000024011</v>
      </c>
      <c r="P3839" s="69">
        <f t="shared" ref="P3839" si="14579">(P3843-O3843)*$AE3839*$AF3839</f>
        <v>5147.9999999983193</v>
      </c>
      <c r="Q3839" s="69">
        <f t="shared" ref="Q3839" si="14580">(Q3843-P3843)*$AE3839*$AF3839</f>
        <v>5213.9999999817519</v>
      </c>
      <c r="R3839" s="69">
        <f t="shared" ref="R3839" si="14581">(R3843-Q3843)*$AE3839*$AF3839</f>
        <v>5412.0000000220898</v>
      </c>
      <c r="S3839" s="69">
        <f t="shared" ref="S3839" si="14582">(S3843-R3843)*$AE3839*$AF3839</f>
        <v>5543.9999999889551</v>
      </c>
      <c r="T3839" s="69">
        <f t="shared" ref="T3839" si="14583">(T3843-S3843)*$AE3839*$AF3839</f>
        <v>8051.9999999896754</v>
      </c>
      <c r="U3839" s="69">
        <f t="shared" ref="U3839" si="14584">(U3843-T3843)*$AE3839*$AF3839</f>
        <v>4620.0000000108048</v>
      </c>
      <c r="V3839" s="408">
        <f t="shared" ref="V3839" si="14585">(V3843-U3843)*$AE3839*$AF3839</f>
        <v>4422.0000000004802</v>
      </c>
      <c r="W3839" s="69">
        <f t="shared" ref="W3839" si="14586">(W3843-V3843)*$AE3839*$AF3839</f>
        <v>4620.0000000108048</v>
      </c>
      <c r="X3839" s="69">
        <f t="shared" ref="X3839" si="14587">(X3843-W3843)*$AE3839*$AF3839</f>
        <v>4619.9999999807915</v>
      </c>
      <c r="Y3839" s="69">
        <f t="shared" ref="Y3839" si="14588">(Y3843-X3843)*$AE3839*$AF3839</f>
        <v>4620.0000000108048</v>
      </c>
      <c r="Z3839" s="69">
        <f t="shared" ref="Z3839" si="14589">(Z3843-Y3843)*$AE3839*$AF3839</f>
        <v>4422.0000000004802</v>
      </c>
      <c r="AA3839" s="69">
        <f t="shared" ref="AA3839" si="14590">(AA3843-Z3843)*$AE3839*$AF3839</f>
        <v>4422.0000000004802</v>
      </c>
      <c r="AB3839" s="397">
        <f t="shared" ref="AB3839" si="14591">(AB3843-AA3843)*$AE3839*$AF3839</f>
        <v>4223.9999999901556</v>
      </c>
      <c r="AC3839" s="132">
        <f>SUM(E3839:AB3839)</f>
        <v>124739.99999999159</v>
      </c>
      <c r="AD3839" s="304"/>
      <c r="AE3839" s="69">
        <v>1100</v>
      </c>
      <c r="AF3839" s="70">
        <v>60</v>
      </c>
      <c r="AJ3839" s="474"/>
      <c r="AK3839" s="475"/>
      <c r="AL3839" s="474"/>
      <c r="AM3839" s="15"/>
      <c r="AN3839" s="400"/>
    </row>
    <row r="3840" spans="1:42" x14ac:dyDescent="0.25">
      <c r="A3840" s="3488"/>
      <c r="B3840" s="3683"/>
      <c r="C3840" s="121" t="s">
        <v>1094</v>
      </c>
      <c r="D3840" s="106" t="s">
        <v>117</v>
      </c>
      <c r="E3840" s="305">
        <f t="shared" ref="E3840" si="14592">(E3844-D3844)*$AE3839*$AF3839</f>
        <v>923.99999999315696</v>
      </c>
      <c r="F3840" s="306">
        <f t="shared" ref="F3840" si="14593">(F3844-E3844)*$AE3839*$AF3839</f>
        <v>924.00000000816362</v>
      </c>
      <c r="G3840" s="306">
        <f t="shared" ref="G3840" si="14594">(G3844-F3844)*$AE3839*$AF3839</f>
        <v>923.99999999315696</v>
      </c>
      <c r="H3840" s="409">
        <f t="shared" ref="H3840" si="14595">(H3844-G3844)*$AE3839*$AF3839</f>
        <v>924.00000000816362</v>
      </c>
      <c r="I3840" s="306">
        <f t="shared" ref="I3840" si="14596">(I3844-H3844)*$AE3839*$AF3839</f>
        <v>923.99999999315696</v>
      </c>
      <c r="J3840" s="306">
        <f t="shared" ref="J3840" si="14597">(J3844-I3844)*$AE3839*$AF3839</f>
        <v>923.99999999315696</v>
      </c>
      <c r="K3840" s="306">
        <f t="shared" ref="K3840" si="14598">(K3844-J3844)*$AE3839*$AF3839</f>
        <v>1056.0000000050422</v>
      </c>
      <c r="L3840" s="306">
        <f t="shared" ref="L3840" si="14599">(L3844-K3844)*$AE3839*$AF3839</f>
        <v>1056.0000000050422</v>
      </c>
      <c r="M3840" s="306">
        <f t="shared" ref="M3840" si="14600">(M3844-L3844)*$AE3839*$AF3839</f>
        <v>989.99999999159627</v>
      </c>
      <c r="N3840" s="409">
        <f t="shared" ref="N3840" si="14601">(N3844-M3844)*$AE3839*$AF3839</f>
        <v>1056.0000000050422</v>
      </c>
      <c r="O3840" s="306">
        <f t="shared" ref="O3840" si="14602">(O3844-N3844)*$AE3839*$AF3839</f>
        <v>990.00000000660293</v>
      </c>
      <c r="P3840" s="306">
        <f t="shared" ref="P3840" si="14603">(P3844-O3844)*$AE3839*$AF3839</f>
        <v>923.99999999315696</v>
      </c>
      <c r="Q3840" s="306">
        <f t="shared" ref="Q3840" si="14604">(Q3844-P3844)*$AE3839*$AF3839</f>
        <v>923.99999999315696</v>
      </c>
      <c r="R3840" s="306">
        <f t="shared" ref="R3840" si="14605">(R3844-Q3844)*$AE3839*$AF3839</f>
        <v>990.00000000660293</v>
      </c>
      <c r="S3840" s="306">
        <f t="shared" ref="S3840" si="14606">(S3844-R3844)*$AE3839*$AF3839</f>
        <v>990.00000000660293</v>
      </c>
      <c r="T3840" s="306">
        <f t="shared" ref="T3840" si="14607">(T3844-S3844)*$AE3839*$AF3839</f>
        <v>1451.9999999956781</v>
      </c>
      <c r="U3840" s="306">
        <f t="shared" ref="U3840" si="14608">(U3844-T3844)*$AE3839*$AF3839</f>
        <v>857.99999999471765</v>
      </c>
      <c r="V3840" s="409">
        <f t="shared" ref="V3840" si="14609">(V3844-U3844)*$AE3839*$AF3839</f>
        <v>791.99999999627835</v>
      </c>
      <c r="W3840" s="306">
        <f t="shared" ref="W3840" si="14610">(W3844-V3844)*$AE3839*$AF3839</f>
        <v>792.00000001128501</v>
      </c>
      <c r="X3840" s="306">
        <f t="shared" ref="X3840" si="14611">(X3844-W3844)*$AE3839*$AF3839</f>
        <v>857.99999999471765</v>
      </c>
      <c r="Y3840" s="306">
        <f t="shared" ref="Y3840" si="14612">(Y3844-X3844)*$AE3839*$AF3839</f>
        <v>791.99999999627835</v>
      </c>
      <c r="Z3840" s="306">
        <f t="shared" ref="Z3840" si="14613">(Z3844-Y3844)*$AE3839*$AF3839</f>
        <v>792.00000001128501</v>
      </c>
      <c r="AA3840" s="306">
        <f t="shared" ref="AA3840" si="14614">(AA3844-Z3844)*$AE3839*$AF3839</f>
        <v>791.99999999627835</v>
      </c>
      <c r="AB3840" s="398">
        <f t="shared" ref="AB3840" si="14615">(AB3844-AA3844)*$AE3839*$AF3839</f>
        <v>791.99999999627835</v>
      </c>
      <c r="AC3840" s="105">
        <f>SUM(E3840:AB3840)</f>
        <v>22439.999999994598</v>
      </c>
      <c r="AD3840" s="79"/>
      <c r="AE3840" s="153"/>
      <c r="AF3840" s="72"/>
      <c r="AJ3840" s="15"/>
      <c r="AK3840" s="15"/>
      <c r="AL3840" s="15"/>
      <c r="AM3840" s="15"/>
      <c r="AN3840" s="400"/>
    </row>
    <row r="3841" spans="1:42" x14ac:dyDescent="0.25">
      <c r="A3841" s="3488"/>
      <c r="B3841" s="3683"/>
      <c r="C3841" s="121" t="s">
        <v>17</v>
      </c>
      <c r="D3841" s="106" t="s">
        <v>56</v>
      </c>
      <c r="E3841" s="1571">
        <v>27</v>
      </c>
      <c r="F3841" s="1571">
        <v>27</v>
      </c>
      <c r="G3841" s="1571">
        <v>26</v>
      </c>
      <c r="H3841" s="435">
        <v>26</v>
      </c>
      <c r="I3841" s="1571">
        <v>27</v>
      </c>
      <c r="J3841" s="1571">
        <v>28</v>
      </c>
      <c r="K3841" s="1571">
        <v>30</v>
      </c>
      <c r="L3841" s="1571">
        <v>30</v>
      </c>
      <c r="M3841" s="1571">
        <v>30</v>
      </c>
      <c r="N3841" s="435">
        <v>29</v>
      </c>
      <c r="O3841" s="1565">
        <v>29</v>
      </c>
      <c r="P3841" s="1565">
        <v>27</v>
      </c>
      <c r="Q3841" s="1565">
        <v>27</v>
      </c>
      <c r="R3841" s="1565">
        <v>28</v>
      </c>
      <c r="S3841" s="1565">
        <v>29</v>
      </c>
      <c r="T3841" s="1565">
        <v>42</v>
      </c>
      <c r="U3841" s="1565">
        <v>24</v>
      </c>
      <c r="V3841" s="414">
        <v>23</v>
      </c>
      <c r="W3841" s="1565">
        <v>24</v>
      </c>
      <c r="X3841" s="1565">
        <v>24</v>
      </c>
      <c r="Y3841" s="324">
        <v>24</v>
      </c>
      <c r="Z3841" s="1565">
        <v>23</v>
      </c>
      <c r="AA3841" s="1565">
        <v>23</v>
      </c>
      <c r="AB3841" s="1598">
        <v>22</v>
      </c>
      <c r="AC3841" s="105">
        <f>AVERAGE(E3841:AB3841)</f>
        <v>27.041666666666668</v>
      </c>
      <c r="AD3841" s="630"/>
      <c r="AE3841" s="74"/>
      <c r="AF3841" s="75"/>
      <c r="AJ3841" s="15"/>
      <c r="AK3841" s="15"/>
      <c r="AL3841" s="15"/>
      <c r="AM3841" s="15"/>
      <c r="AN3841" s="400"/>
    </row>
    <row r="3842" spans="1:42" ht="16.5" thickBot="1" x14ac:dyDescent="0.3">
      <c r="A3842" s="3489"/>
      <c r="B3842" s="3588"/>
      <c r="C3842" s="121" t="s">
        <v>19</v>
      </c>
      <c r="D3842" s="106"/>
      <c r="E3842" s="311">
        <f t="shared" ref="E3842:AB3842" si="14616">E3840/E3839</f>
        <v>0.1772151898717054</v>
      </c>
      <c r="F3842" s="312">
        <f t="shared" si="14616"/>
        <v>0.17948717948882387</v>
      </c>
      <c r="G3842" s="312">
        <f t="shared" si="14616"/>
        <v>0.18421052631437232</v>
      </c>
      <c r="H3842" s="411">
        <f t="shared" si="14616"/>
        <v>0.18421052631736409</v>
      </c>
      <c r="I3842" s="312">
        <f t="shared" si="14616"/>
        <v>0.17948717948590884</v>
      </c>
      <c r="J3842" s="312">
        <f t="shared" si="14616"/>
        <v>0.17073170731605872</v>
      </c>
      <c r="K3842" s="312">
        <f t="shared" si="14616"/>
        <v>0.18390804597791269</v>
      </c>
      <c r="L3842" s="312">
        <f t="shared" si="14616"/>
        <v>0.18181818181959117</v>
      </c>
      <c r="M3842" s="312">
        <f t="shared" si="14616"/>
        <v>0.17241379310200636</v>
      </c>
      <c r="N3842" s="411">
        <f t="shared" si="14616"/>
        <v>0.19047619047644826</v>
      </c>
      <c r="O3842" s="312">
        <f t="shared" si="14616"/>
        <v>0.17647058823639558</v>
      </c>
      <c r="P3842" s="312">
        <f t="shared" si="14616"/>
        <v>0.17948717948590884</v>
      </c>
      <c r="Q3842" s="312">
        <f t="shared" si="14616"/>
        <v>0.1772151898727255</v>
      </c>
      <c r="R3842" s="312">
        <f t="shared" si="14616"/>
        <v>0.18292682926876611</v>
      </c>
      <c r="S3842" s="312">
        <f t="shared" si="14616"/>
        <v>0.17857142857297534</v>
      </c>
      <c r="T3842" s="312">
        <f t="shared" si="14616"/>
        <v>0.18032786885215349</v>
      </c>
      <c r="U3842" s="312">
        <f t="shared" si="14616"/>
        <v>0.18571428571270801</v>
      </c>
      <c r="V3842" s="411">
        <f t="shared" si="14616"/>
        <v>0.17910447761107923</v>
      </c>
      <c r="W3842" s="312">
        <f t="shared" si="14616"/>
        <v>0.17142857143061316</v>
      </c>
      <c r="X3842" s="312">
        <f t="shared" si="14616"/>
        <v>0.18571428571391449</v>
      </c>
      <c r="Y3842" s="312">
        <f>V3840/V3839</f>
        <v>0.17910447761107923</v>
      </c>
      <c r="Z3842" s="312">
        <f t="shared" si="14616"/>
        <v>0.17910447761447287</v>
      </c>
      <c r="AA3842" s="312">
        <f t="shared" si="14616"/>
        <v>0.17910447761107923</v>
      </c>
      <c r="AB3842" s="335">
        <f t="shared" si="14616"/>
        <v>0.18749999999955591</v>
      </c>
      <c r="AC3842" s="477">
        <f>MAX(E3842:AB3842)</f>
        <v>0.19047619047644826</v>
      </c>
      <c r="AD3842" s="79"/>
      <c r="AE3842" s="153"/>
      <c r="AF3842" s="72"/>
      <c r="AJ3842" s="15"/>
      <c r="AK3842" s="15"/>
      <c r="AL3842" s="15"/>
      <c r="AM3842" s="15"/>
      <c r="AN3842" s="400"/>
    </row>
    <row r="3843" spans="1:42" hidden="1" x14ac:dyDescent="0.25">
      <c r="A3843" s="2227"/>
      <c r="B3843" s="2230"/>
      <c r="C3843" s="122" t="s">
        <v>118</v>
      </c>
      <c r="D3843" s="106">
        <v>2558.23</v>
      </c>
      <c r="E3843" s="308">
        <v>2558.3090000000002</v>
      </c>
      <c r="F3843" s="309">
        <v>2558.3870000000002</v>
      </c>
      <c r="G3843" s="309">
        <v>2558.4630000000002</v>
      </c>
      <c r="H3843" s="406">
        <v>2558.5390000000002</v>
      </c>
      <c r="I3843" s="309">
        <v>2558.6170000000002</v>
      </c>
      <c r="J3843" s="309">
        <v>2558.6990000000001</v>
      </c>
      <c r="K3843" s="309">
        <v>2558.7860000000001</v>
      </c>
      <c r="L3843" s="309">
        <v>2558.8739999999998</v>
      </c>
      <c r="M3843" s="309">
        <v>2558.9609999999998</v>
      </c>
      <c r="N3843" s="406">
        <v>2559.0450000000001</v>
      </c>
      <c r="O3843" s="309">
        <v>2559.13</v>
      </c>
      <c r="P3843" s="309">
        <v>2559.2080000000001</v>
      </c>
      <c r="Q3843" s="309">
        <v>2559.2869999999998</v>
      </c>
      <c r="R3843" s="309">
        <v>2559.3690000000001</v>
      </c>
      <c r="S3843" s="309">
        <v>2559.453</v>
      </c>
      <c r="T3843" s="309">
        <v>2559.5749999999998</v>
      </c>
      <c r="U3843" s="309">
        <v>2559.645</v>
      </c>
      <c r="V3843" s="309">
        <v>2559.712</v>
      </c>
      <c r="W3843" s="309">
        <v>2559.7820000000002</v>
      </c>
      <c r="X3843" s="309">
        <v>2559.8519999999999</v>
      </c>
      <c r="Y3843" s="406">
        <v>2559.922</v>
      </c>
      <c r="Z3843" s="309">
        <v>2559.989</v>
      </c>
      <c r="AA3843" s="309">
        <v>2560.056</v>
      </c>
      <c r="AB3843" s="934">
        <v>2560.12</v>
      </c>
      <c r="AC3843" s="106"/>
      <c r="AD3843" s="79"/>
      <c r="AE3843" s="153"/>
      <c r="AF3843" s="72"/>
      <c r="AJ3843" s="15"/>
      <c r="AK3843" s="15"/>
      <c r="AL3843" s="15"/>
      <c r="AM3843" s="15"/>
      <c r="AN3843" s="400"/>
    </row>
    <row r="3844" spans="1:42" s="181" customFormat="1" hidden="1" x14ac:dyDescent="0.25">
      <c r="A3844" s="2227"/>
      <c r="B3844" s="2230"/>
      <c r="C3844" s="122" t="s">
        <v>119</v>
      </c>
      <c r="D3844" s="106">
        <v>1564.17</v>
      </c>
      <c r="E3844" s="308">
        <v>1564.184</v>
      </c>
      <c r="F3844" s="309">
        <v>1564.1980000000001</v>
      </c>
      <c r="G3844" s="309">
        <v>1564.212</v>
      </c>
      <c r="H3844" s="406">
        <v>1564.2260000000001</v>
      </c>
      <c r="I3844" s="309">
        <v>1564.24</v>
      </c>
      <c r="J3844" s="309">
        <v>1564.2539999999999</v>
      </c>
      <c r="K3844" s="309">
        <v>1564.27</v>
      </c>
      <c r="L3844" s="309">
        <v>1564.2860000000001</v>
      </c>
      <c r="M3844" s="309">
        <v>1564.3009999999999</v>
      </c>
      <c r="N3844" s="406">
        <v>1564.317</v>
      </c>
      <c r="O3844" s="309">
        <v>1564.3320000000001</v>
      </c>
      <c r="P3844" s="309">
        <v>1564.346</v>
      </c>
      <c r="Q3844" s="309">
        <v>1564.36</v>
      </c>
      <c r="R3844" s="309">
        <v>1564.375</v>
      </c>
      <c r="S3844" s="309">
        <v>1564.39</v>
      </c>
      <c r="T3844" s="309">
        <v>1564.412</v>
      </c>
      <c r="U3844" s="309">
        <v>1564.425</v>
      </c>
      <c r="V3844" s="309">
        <v>1564.4369999999999</v>
      </c>
      <c r="W3844" s="309">
        <v>1564.4490000000001</v>
      </c>
      <c r="X3844" s="309">
        <v>1564.462</v>
      </c>
      <c r="Y3844" s="406">
        <v>1564.4739999999999</v>
      </c>
      <c r="Z3844" s="309">
        <v>1564.4860000000001</v>
      </c>
      <c r="AA3844" s="309">
        <v>1564.498</v>
      </c>
      <c r="AB3844" s="934">
        <v>1564.51</v>
      </c>
      <c r="AC3844" s="106"/>
      <c r="AD3844" s="79"/>
      <c r="AE3844" s="153"/>
      <c r="AF3844" s="72"/>
      <c r="AH3844" s="844"/>
      <c r="AI3844" s="845"/>
      <c r="AJ3844" s="845"/>
      <c r="AK3844" s="845"/>
      <c r="AL3844" s="846"/>
      <c r="AM3844" s="846"/>
      <c r="AN3844" s="189"/>
      <c r="AO3844" s="189"/>
      <c r="AP3844" s="189"/>
    </row>
    <row r="3845" spans="1:42" ht="16.5" hidden="1" thickBot="1" x14ac:dyDescent="0.3">
      <c r="A3845" s="3520" t="s">
        <v>44</v>
      </c>
      <c r="B3845" s="3521"/>
      <c r="C3845" s="3522"/>
      <c r="D3845" s="112"/>
      <c r="E3845" s="178">
        <f>SQRT(E3839*E3839+E3840*E3840)/E3837/1.73</f>
        <v>26.849409311750446</v>
      </c>
      <c r="F3845" s="179">
        <f t="shared" ref="F3845:AB3845" si="14617">SQRT(F3839*F3839+F3840*F3840)/F3837/1.73</f>
        <v>26.289347914680825</v>
      </c>
      <c r="G3845" s="179">
        <f t="shared" si="14617"/>
        <v>25.636568377982684</v>
      </c>
      <c r="H3845" s="413">
        <f t="shared" si="14617"/>
        <v>25.636568377996351</v>
      </c>
      <c r="I3845" s="179">
        <f t="shared" si="14617"/>
        <v>26.289347914667502</v>
      </c>
      <c r="J3845" s="179">
        <f t="shared" si="14617"/>
        <v>27.83851265878506</v>
      </c>
      <c r="K3845" s="179">
        <f t="shared" si="14617"/>
        <v>29.864934187298925</v>
      </c>
      <c r="L3845" s="179">
        <f t="shared" si="14617"/>
        <v>30.197040567718744</v>
      </c>
      <c r="M3845" s="179">
        <f t="shared" si="14617"/>
        <v>30.07184058600577</v>
      </c>
      <c r="N3845" s="413">
        <f t="shared" si="14617"/>
        <v>29.127143880045477</v>
      </c>
      <c r="O3845" s="179">
        <f t="shared" si="14617"/>
        <v>29.400718649577286</v>
      </c>
      <c r="P3845" s="179">
        <f t="shared" si="14617"/>
        <v>26.754646107847456</v>
      </c>
      <c r="Q3845" s="179">
        <f t="shared" si="14617"/>
        <v>27.087014703738653</v>
      </c>
      <c r="R3845" s="179">
        <f t="shared" si="14617"/>
        <v>28.14365800943229</v>
      </c>
      <c r="S3845" s="179">
        <f t="shared" si="14617"/>
        <v>29.065334489616706</v>
      </c>
      <c r="T3845" s="179">
        <f t="shared" si="14617"/>
        <v>42.607252464352797</v>
      </c>
      <c r="U3845" s="179">
        <f t="shared" si="14617"/>
        <v>24.25163120871251</v>
      </c>
      <c r="V3845" s="413">
        <f t="shared" si="14617"/>
        <v>23.185206048016145</v>
      </c>
      <c r="W3845" s="179">
        <f t="shared" si="14617"/>
        <v>24.191753503394082</v>
      </c>
      <c r="X3845" s="179">
        <f t="shared" si="14617"/>
        <v>24.037015003174723</v>
      </c>
      <c r="Y3845" s="77">
        <f>SQRT(V3839*V3839+V3840*V3840)/V3837/1.73</f>
        <v>23.185206048016145</v>
      </c>
      <c r="Z3845" s="179">
        <f t="shared" si="14617"/>
        <v>22.778448047187172</v>
      </c>
      <c r="AA3845" s="179">
        <f t="shared" si="14617"/>
        <v>22.778448047173757</v>
      </c>
      <c r="AB3845" s="399">
        <f t="shared" si="14617"/>
        <v>21.790937214075456</v>
      </c>
      <c r="AC3845" s="107">
        <f>AVERAGE(E3845:AB3845)</f>
        <v>26.960749305051962</v>
      </c>
      <c r="AD3845" s="94">
        <f>(AC3841-AC3845)/AC3841</f>
        <v>2.9923215389105321E-3</v>
      </c>
      <c r="AE3845" s="77"/>
      <c r="AF3845" s="78"/>
      <c r="AJ3845" s="14"/>
      <c r="AK3845" s="14"/>
      <c r="AL3845" s="15"/>
      <c r="AM3845" s="14"/>
      <c r="AN3845" s="400"/>
    </row>
    <row r="3846" spans="1:42" x14ac:dyDescent="0.25">
      <c r="A3846" s="3487" t="s">
        <v>692</v>
      </c>
      <c r="B3846" s="3682"/>
      <c r="C3846" s="119" t="s">
        <v>951</v>
      </c>
      <c r="D3846" s="111" t="s">
        <v>117</v>
      </c>
      <c r="E3846" s="304">
        <f t="shared" ref="E3846" si="14618">(E3850-D3850)*$AE3846*$AF3846</f>
        <v>13266.000000061467</v>
      </c>
      <c r="F3846" s="69">
        <f t="shared" ref="F3846" si="14619">(F3850-E3850)*$AE3846*$AF3846</f>
        <v>13199.999999927968</v>
      </c>
      <c r="G3846" s="69">
        <f t="shared" ref="G3846" si="14620">(G3850-F3850)*$AE3846*$AF3846</f>
        <v>13860.000000062428</v>
      </c>
      <c r="H3846" s="408">
        <f t="shared" ref="H3846" si="14621">(H3850-G3850)*$AE3846*$AF3846</f>
        <v>13859.999999942374</v>
      </c>
      <c r="I3846" s="69">
        <f t="shared" ref="I3846" si="14622">(I3850-H3850)*$AE3846*$AF3846</f>
        <v>13992.00000008932</v>
      </c>
      <c r="J3846" s="69">
        <f t="shared" ref="J3846" si="14623">(J3850-I3850)*$AE3846*$AF3846</f>
        <v>15179.999999971187</v>
      </c>
      <c r="K3846" s="69">
        <f t="shared" ref="K3846" si="14624">(K3850-J3850)*$AE3846*$AF3846</f>
        <v>16169.99999993277</v>
      </c>
      <c r="L3846" s="69">
        <f t="shared" ref="L3846" si="14625">(L3850-K3850)*$AE3846*$AF3846</f>
        <v>16170.000000052823</v>
      </c>
      <c r="M3846" s="69">
        <f t="shared" ref="M3846" si="14626">(M3850-L3850)*$AE3846*$AF3846</f>
        <v>15773.999999972148</v>
      </c>
      <c r="N3846" s="408">
        <f t="shared" ref="N3846" si="14627">(N3850-M3850)*$AE3846*$AF3846</f>
        <v>15576.000000051863</v>
      </c>
      <c r="O3846" s="69">
        <f t="shared" ref="O3846" si="14628">(O3850-N3850)*$AE3846*$AF3846</f>
        <v>15245.999999984633</v>
      </c>
      <c r="P3846" s="69">
        <f t="shared" ref="P3846" si="14629">(P3850-O3850)*$AE3846*$AF3846</f>
        <v>14784.000000010565</v>
      </c>
      <c r="Q3846" s="69">
        <f t="shared" ref="Q3846" si="14630">(Q3850-P3850)*$AE3846*$AF3846</f>
        <v>14784.000000010565</v>
      </c>
      <c r="R3846" s="69">
        <f t="shared" ref="R3846" si="14631">(R3850-Q3850)*$AE3846*$AF3846</f>
        <v>15047.999999944295</v>
      </c>
      <c r="S3846" s="69">
        <f t="shared" ref="S3846" si="14632">(S3850-R3850)*$AE3846*$AF3846</f>
        <v>15378.000000011525</v>
      </c>
      <c r="T3846" s="69">
        <f t="shared" ref="T3846" si="14633">(T3850-S3850)*$AE3846*$AF3846</f>
        <v>14585.999999970227</v>
      </c>
      <c r="U3846" s="69">
        <f t="shared" ref="U3846" si="14634">(U3850-T3850)*$AE3846*$AF3846</f>
        <v>18348.000000016327</v>
      </c>
      <c r="V3846" s="408">
        <f t="shared" ref="V3846" si="14635">(V3850-U3850)*$AE3846*$AF3846</f>
        <v>18083.999999962543</v>
      </c>
      <c r="W3846" s="69">
        <f t="shared" ref="W3846" si="14636">(W3850-V3850)*$AE3846*$AF3846</f>
        <v>18150.000000096043</v>
      </c>
      <c r="X3846" s="69">
        <f t="shared" ref="X3846" si="14637">(X3850-W3850)*$AE3846*$AF3846</f>
        <v>17688.000000001921</v>
      </c>
      <c r="Y3846" s="69">
        <f t="shared" ref="Y3846" si="14638">(Y3850-X3850)*$AE3846*$AF3846</f>
        <v>17357.999999934691</v>
      </c>
      <c r="Z3846" s="69">
        <f t="shared" ref="Z3846" si="14639">(Z3850-Y3850)*$AE3846*$AF3846</f>
        <v>16961.999999974068</v>
      </c>
      <c r="AA3846" s="69">
        <f t="shared" ref="AA3846" si="14640">(AA3850-Z3850)*$AE3846*$AF3846</f>
        <v>15774.000000092201</v>
      </c>
      <c r="AB3846" s="397">
        <f t="shared" ref="AB3846" si="14641">(AB3850-AA3850)*$AE3846*$AF3846</f>
        <v>14981.999999930849</v>
      </c>
      <c r="AC3846" s="104">
        <f>SUM(E3846:AB3846)</f>
        <v>374220.00000000477</v>
      </c>
      <c r="AD3846" s="304"/>
      <c r="AE3846" s="69">
        <v>1100</v>
      </c>
      <c r="AF3846" s="70">
        <v>60</v>
      </c>
      <c r="AJ3846" s="474"/>
      <c r="AK3846" s="475"/>
      <c r="AL3846" s="474"/>
      <c r="AM3846" s="15"/>
      <c r="AN3846" s="400"/>
    </row>
    <row r="3847" spans="1:42" x14ac:dyDescent="0.25">
      <c r="A3847" s="3488"/>
      <c r="B3847" s="3683"/>
      <c r="C3847" s="121" t="s">
        <v>129</v>
      </c>
      <c r="D3847" s="106" t="s">
        <v>117</v>
      </c>
      <c r="E3847" s="305">
        <f t="shared" ref="E3847" si="14642">(E3851-D3851)*$AE3846*$AF3846</f>
        <v>2045.9999999966385</v>
      </c>
      <c r="F3847" s="306">
        <f t="shared" ref="F3847" si="14643">(F3851-E3851)*$AE3846*$AF3846</f>
        <v>2045.9999999966385</v>
      </c>
      <c r="G3847" s="306">
        <f t="shared" ref="G3847" si="14644">(G3851-F3851)*$AE3846*$AF3846</f>
        <v>2178.0000000235304</v>
      </c>
      <c r="H3847" s="409">
        <f t="shared" ref="H3847" si="14645">(H3851-G3851)*$AE3846*$AF3846</f>
        <v>2112.0000000100845</v>
      </c>
      <c r="I3847" s="306">
        <f t="shared" ref="I3847" si="14646">(I3851-H3851)*$AE3846*$AF3846</f>
        <v>2177.9999999635038</v>
      </c>
      <c r="J3847" s="306">
        <f t="shared" ref="J3847" si="14647">(J3851-I3851)*$AE3846*$AF3846</f>
        <v>2376.0000000038417</v>
      </c>
      <c r="K3847" s="306">
        <f t="shared" ref="K3847" si="14648">(K3851-J3851)*$AE3846*$AF3846</f>
        <v>2508.0000000307336</v>
      </c>
      <c r="L3847" s="306">
        <f t="shared" ref="L3847" si="14649">(L3851-K3851)*$AE3846*$AF3846</f>
        <v>2507.999999970707</v>
      </c>
      <c r="M3847" s="306">
        <f t="shared" ref="M3847" si="14650">(M3851-L3851)*$AE3846*$AF3846</f>
        <v>2442.0000000172877</v>
      </c>
      <c r="N3847" s="409">
        <f t="shared" ref="N3847" si="14651">(N3851-M3851)*$AE3846*$AF3846</f>
        <v>2442.0000000172877</v>
      </c>
      <c r="O3847" s="306">
        <f t="shared" ref="O3847" si="14652">(O3851-N3851)*$AE3846*$AF3846</f>
        <v>2376.0000000038417</v>
      </c>
      <c r="P3847" s="306">
        <f t="shared" ref="P3847" si="14653">(P3851-O3851)*$AE3846*$AF3846</f>
        <v>2243.9999999769498</v>
      </c>
      <c r="Q3847" s="306">
        <f t="shared" ref="Q3847" si="14654">(Q3851-P3851)*$AE3846*$AF3846</f>
        <v>2309.9999999903957</v>
      </c>
      <c r="R3847" s="306">
        <f t="shared" ref="R3847" si="14655">(R3851-Q3851)*$AE3846*$AF3846</f>
        <v>2309.9999999903957</v>
      </c>
      <c r="S3847" s="306">
        <f t="shared" ref="S3847" si="14656">(S3851-R3851)*$AE3846*$AF3846</f>
        <v>2442.0000000172877</v>
      </c>
      <c r="T3847" s="306">
        <f t="shared" ref="T3847" si="14657">(T3851-S3851)*$AE3846*$AF3846</f>
        <v>2243.9999999769498</v>
      </c>
      <c r="U3847" s="306">
        <f t="shared" ref="U3847" si="14658">(U3851-T3851)*$AE3846*$AF3846</f>
        <v>2838.0000000379368</v>
      </c>
      <c r="V3847" s="409">
        <f t="shared" ref="V3847" si="14659">(V3851-U3851)*$AE3846*$AF3846</f>
        <v>2837.9999999779102</v>
      </c>
      <c r="W3847" s="306">
        <f t="shared" ref="W3847" si="14660">(W3851-V3851)*$AE3846*$AF3846</f>
        <v>2772.0000000244909</v>
      </c>
      <c r="X3847" s="306">
        <f t="shared" ref="X3847" si="14661">(X3851-W3851)*$AE3846*$AF3846</f>
        <v>2771.9999999644642</v>
      </c>
      <c r="Y3847" s="306">
        <f t="shared" ref="Y3847" si="14662">(Y3851-X3851)*$AE3846*$AF3846</f>
        <v>2706.0000000110449</v>
      </c>
      <c r="Z3847" s="306">
        <f t="shared" ref="Z3847" si="14663">(Z3851-Y3851)*$AE3846*$AF3846</f>
        <v>2639.9999999975989</v>
      </c>
      <c r="AA3847" s="306">
        <f t="shared" ref="AA3847" si="14664">(AA3851-Z3851)*$AE3846*$AF3846</f>
        <v>2442.0000000172877</v>
      </c>
      <c r="AB3847" s="398">
        <f t="shared" ref="AB3847" si="14665">(AB3851-AA3851)*$AE3846*$AF3846</f>
        <v>2309.9999999903957</v>
      </c>
      <c r="AC3847" s="105">
        <f>SUM(E3847:AB3847)</f>
        <v>58080.000000007203</v>
      </c>
      <c r="AD3847" s="79"/>
      <c r="AE3847" s="153"/>
      <c r="AF3847" s="72"/>
      <c r="AJ3847" s="15"/>
      <c r="AK3847" s="15"/>
      <c r="AL3847" s="15"/>
      <c r="AM3847" s="15"/>
      <c r="AN3847" s="400"/>
    </row>
    <row r="3848" spans="1:42" x14ac:dyDescent="0.25">
      <c r="A3848" s="3488"/>
      <c r="B3848" s="3683"/>
      <c r="C3848" s="121" t="s">
        <v>17</v>
      </c>
      <c r="D3848" s="106" t="s">
        <v>56</v>
      </c>
      <c r="E3848" s="1571">
        <v>68</v>
      </c>
      <c r="F3848" s="1565">
        <v>68</v>
      </c>
      <c r="G3848" s="1565">
        <v>71</v>
      </c>
      <c r="H3848" s="414">
        <v>71</v>
      </c>
      <c r="I3848" s="1565">
        <v>72</v>
      </c>
      <c r="J3848" s="1565">
        <v>78</v>
      </c>
      <c r="K3848" s="1565">
        <v>83</v>
      </c>
      <c r="L3848" s="1565">
        <v>83</v>
      </c>
      <c r="M3848" s="1565">
        <v>81</v>
      </c>
      <c r="N3848" s="414">
        <v>80</v>
      </c>
      <c r="O3848" s="1565">
        <v>78</v>
      </c>
      <c r="P3848" s="1565">
        <v>76</v>
      </c>
      <c r="Q3848" s="1565">
        <v>76</v>
      </c>
      <c r="R3848" s="1565">
        <v>77</v>
      </c>
      <c r="S3848" s="1565">
        <v>79</v>
      </c>
      <c r="T3848" s="1565">
        <v>75</v>
      </c>
      <c r="U3848" s="1565">
        <v>94</v>
      </c>
      <c r="V3848" s="414">
        <v>93</v>
      </c>
      <c r="W3848" s="1565">
        <v>93</v>
      </c>
      <c r="X3848" s="1565">
        <v>91</v>
      </c>
      <c r="Y3848" s="325">
        <v>89</v>
      </c>
      <c r="Z3848" s="1565">
        <v>87</v>
      </c>
      <c r="AA3848" s="1565">
        <v>81</v>
      </c>
      <c r="AB3848" s="1598">
        <v>77</v>
      </c>
      <c r="AC3848" s="105">
        <f>AVERAGE(E3848:AB3848)</f>
        <v>80.041666666666671</v>
      </c>
      <c r="AD3848" s="630"/>
      <c r="AE3848" s="74"/>
      <c r="AF3848" s="75"/>
      <c r="AJ3848" s="15"/>
      <c r="AK3848" s="15"/>
      <c r="AL3848" s="15"/>
      <c r="AM3848" s="15"/>
      <c r="AN3848" s="400"/>
    </row>
    <row r="3849" spans="1:42" ht="16.5" thickBot="1" x14ac:dyDescent="0.3">
      <c r="A3849" s="3489"/>
      <c r="B3849" s="3588"/>
      <c r="C3849" s="121" t="s">
        <v>19</v>
      </c>
      <c r="D3849" s="106"/>
      <c r="E3849" s="311">
        <f t="shared" ref="E3849:AB3849" si="14666">E3847/E3846</f>
        <v>0.15422885572042502</v>
      </c>
      <c r="F3849" s="312">
        <f t="shared" si="14666"/>
        <v>0.15500000000059116</v>
      </c>
      <c r="G3849" s="312">
        <f t="shared" si="14666"/>
        <v>0.15714285714384707</v>
      </c>
      <c r="H3849" s="411">
        <f t="shared" si="14666"/>
        <v>0.15238095238231353</v>
      </c>
      <c r="I3849" s="312">
        <f t="shared" si="14666"/>
        <v>0.15566037735488852</v>
      </c>
      <c r="J3849" s="312">
        <f t="shared" si="14666"/>
        <v>0.15652173913098494</v>
      </c>
      <c r="K3849" s="312">
        <f t="shared" si="14666"/>
        <v>0.15510204081887205</v>
      </c>
      <c r="L3849" s="312">
        <f t="shared" si="14666"/>
        <v>0.15510204081400827</v>
      </c>
      <c r="M3849" s="312">
        <f t="shared" si="14666"/>
        <v>0.15481171548254086</v>
      </c>
      <c r="N3849" s="411">
        <f t="shared" si="14666"/>
        <v>0.15677966101753701</v>
      </c>
      <c r="O3849" s="312">
        <f t="shared" si="14666"/>
        <v>0.1558441558445649</v>
      </c>
      <c r="P3849" s="312">
        <f t="shared" si="14666"/>
        <v>0.15178571428404669</v>
      </c>
      <c r="Q3849" s="312">
        <f t="shared" si="14666"/>
        <v>0.15624999999923869</v>
      </c>
      <c r="R3849" s="312">
        <f t="shared" si="14666"/>
        <v>0.15350877192975457</v>
      </c>
      <c r="S3849" s="312">
        <f t="shared" si="14666"/>
        <v>0.15879828326280773</v>
      </c>
      <c r="T3849" s="312">
        <f t="shared" si="14666"/>
        <v>0.15384615384488759</v>
      </c>
      <c r="U3849" s="312">
        <f t="shared" si="14666"/>
        <v>0.15467625899473575</v>
      </c>
      <c r="V3849" s="411">
        <f t="shared" si="14666"/>
        <v>0.15693430656844662</v>
      </c>
      <c r="W3849" s="312">
        <f t="shared" si="14666"/>
        <v>0.15272727272781392</v>
      </c>
      <c r="X3849" s="312">
        <f t="shared" si="14666"/>
        <v>0.1567164179084217</v>
      </c>
      <c r="Y3849" s="312">
        <f>V3847/V3846</f>
        <v>0.15693430656844662</v>
      </c>
      <c r="Z3849" s="312">
        <f t="shared" si="14666"/>
        <v>0.1556420233463999</v>
      </c>
      <c r="AA3849" s="312">
        <f t="shared" si="14666"/>
        <v>0.15481171548136261</v>
      </c>
      <c r="AB3849" s="335">
        <f t="shared" si="14666"/>
        <v>0.15418502202650231</v>
      </c>
      <c r="AC3849" s="477">
        <f>MAX(E3849:AB3849)</f>
        <v>0.15879828326280773</v>
      </c>
      <c r="AD3849" s="79"/>
      <c r="AE3849" s="153"/>
      <c r="AF3849" s="72"/>
      <c r="AJ3849" s="15"/>
      <c r="AK3849" s="15"/>
      <c r="AL3849" s="15"/>
      <c r="AM3849" s="15"/>
      <c r="AN3849" s="400"/>
    </row>
    <row r="3850" spans="1:42" hidden="1" x14ac:dyDescent="0.25">
      <c r="A3850" s="2227"/>
      <c r="B3850" s="2230"/>
      <c r="C3850" s="122" t="s">
        <v>118</v>
      </c>
      <c r="D3850" s="106">
        <v>11800.56</v>
      </c>
      <c r="E3850" s="308">
        <v>11800.761</v>
      </c>
      <c r="F3850" s="309">
        <v>11800.960999999999</v>
      </c>
      <c r="G3850" s="309">
        <v>11801.171</v>
      </c>
      <c r="H3850" s="406">
        <v>11801.380999999999</v>
      </c>
      <c r="I3850" s="309">
        <v>11801.593000000001</v>
      </c>
      <c r="J3850" s="309">
        <v>11801.823</v>
      </c>
      <c r="K3850" s="309">
        <v>11802.067999999999</v>
      </c>
      <c r="L3850" s="309">
        <v>11802.313</v>
      </c>
      <c r="M3850" s="309">
        <v>11802.552</v>
      </c>
      <c r="N3850" s="406">
        <v>11802.788</v>
      </c>
      <c r="O3850" s="309">
        <v>11803.019</v>
      </c>
      <c r="P3850" s="309">
        <v>11803.243</v>
      </c>
      <c r="Q3850" s="309">
        <v>11803.467000000001</v>
      </c>
      <c r="R3850" s="309">
        <v>11803.695</v>
      </c>
      <c r="S3850" s="309">
        <v>11803.928</v>
      </c>
      <c r="T3850" s="309">
        <v>11804.148999999999</v>
      </c>
      <c r="U3850" s="309">
        <v>11804.427</v>
      </c>
      <c r="V3850" s="309">
        <v>11804.700999999999</v>
      </c>
      <c r="W3850" s="309">
        <v>11804.976000000001</v>
      </c>
      <c r="X3850" s="309">
        <v>11805.244000000001</v>
      </c>
      <c r="Y3850" s="406">
        <v>11805.507</v>
      </c>
      <c r="Z3850" s="309">
        <v>11805.763999999999</v>
      </c>
      <c r="AA3850" s="309">
        <v>11806.003000000001</v>
      </c>
      <c r="AB3850" s="934">
        <v>11806.23</v>
      </c>
      <c r="AC3850" s="106"/>
      <c r="AD3850" s="79"/>
      <c r="AE3850" s="153"/>
      <c r="AF3850" s="72"/>
      <c r="AJ3850" s="15"/>
      <c r="AK3850" s="15"/>
      <c r="AL3850" s="15"/>
      <c r="AM3850" s="15"/>
      <c r="AN3850" s="400"/>
    </row>
    <row r="3851" spans="1:42" s="181" customFormat="1" hidden="1" x14ac:dyDescent="0.25">
      <c r="A3851" s="2227"/>
      <c r="B3851" s="2230"/>
      <c r="C3851" s="122" t="s">
        <v>119</v>
      </c>
      <c r="D3851" s="106">
        <v>5203.12</v>
      </c>
      <c r="E3851" s="308">
        <v>5203.1509999999998</v>
      </c>
      <c r="F3851" s="309">
        <v>5203.1819999999998</v>
      </c>
      <c r="G3851" s="309">
        <v>5203.2150000000001</v>
      </c>
      <c r="H3851" s="406">
        <v>5203.2470000000003</v>
      </c>
      <c r="I3851" s="309">
        <v>5203.28</v>
      </c>
      <c r="J3851" s="309">
        <v>5203.3159999999998</v>
      </c>
      <c r="K3851" s="309">
        <v>5203.3540000000003</v>
      </c>
      <c r="L3851" s="309">
        <v>5203.3919999999998</v>
      </c>
      <c r="M3851" s="309">
        <v>5203.4290000000001</v>
      </c>
      <c r="N3851" s="406">
        <v>5203.4660000000003</v>
      </c>
      <c r="O3851" s="309">
        <v>5203.5020000000004</v>
      </c>
      <c r="P3851" s="309">
        <v>5203.5360000000001</v>
      </c>
      <c r="Q3851" s="309">
        <v>5203.5709999999999</v>
      </c>
      <c r="R3851" s="309">
        <v>5203.6059999999998</v>
      </c>
      <c r="S3851" s="309">
        <v>5203.643</v>
      </c>
      <c r="T3851" s="309">
        <v>5203.6769999999997</v>
      </c>
      <c r="U3851" s="309">
        <v>5203.72</v>
      </c>
      <c r="V3851" s="309">
        <v>5203.7629999999999</v>
      </c>
      <c r="W3851" s="309">
        <v>5203.8050000000003</v>
      </c>
      <c r="X3851" s="309">
        <v>5203.8469999999998</v>
      </c>
      <c r="Y3851" s="406">
        <v>5203.8879999999999</v>
      </c>
      <c r="Z3851" s="309">
        <v>5203.9279999999999</v>
      </c>
      <c r="AA3851" s="309">
        <v>5203.9650000000001</v>
      </c>
      <c r="AB3851" s="934">
        <v>5204</v>
      </c>
      <c r="AC3851" s="106"/>
      <c r="AD3851" s="79"/>
      <c r="AE3851" s="153"/>
      <c r="AF3851" s="72"/>
      <c r="AH3851" s="844"/>
      <c r="AI3851" s="845"/>
      <c r="AJ3851" s="845"/>
      <c r="AK3851" s="845"/>
      <c r="AL3851" s="846"/>
      <c r="AM3851" s="846"/>
      <c r="AN3851" s="189"/>
      <c r="AO3851" s="189"/>
      <c r="AP3851" s="189"/>
    </row>
    <row r="3852" spans="1:42" ht="16.5" hidden="1" thickBot="1" x14ac:dyDescent="0.3">
      <c r="A3852" s="3520" t="s">
        <v>44</v>
      </c>
      <c r="B3852" s="3521"/>
      <c r="C3852" s="3522"/>
      <c r="D3852" s="126"/>
      <c r="E3852" s="576">
        <f>SQRT(E3846*E3846+E3847*E3847)/E3838/1.73</f>
        <v>67.468453772302951</v>
      </c>
      <c r="F3852" s="577">
        <f t="shared" ref="F3852:AB3852" si="14667">SQRT(F3846*F3846+F3847*F3847)/F3838/1.73</f>
        <v>67.140607642252789</v>
      </c>
      <c r="G3852" s="577">
        <f t="shared" si="14667"/>
        <v>70.520658258891018</v>
      </c>
      <c r="H3852" s="578">
        <f t="shared" si="14667"/>
        <v>70.469921438185608</v>
      </c>
      <c r="I3852" s="577">
        <f t="shared" si="14667"/>
        <v>71.176172744616295</v>
      </c>
      <c r="J3852" s="577">
        <f t="shared" si="14667"/>
        <v>77.229568637184016</v>
      </c>
      <c r="K3852" s="577">
        <f t="shared" si="14667"/>
        <v>83.704241030795657</v>
      </c>
      <c r="L3852" s="577">
        <f t="shared" si="14667"/>
        <v>83.704241031355451</v>
      </c>
      <c r="M3852" s="577">
        <f t="shared" si="14667"/>
        <v>81.650754008971589</v>
      </c>
      <c r="N3852" s="578">
        <f t="shared" si="14667"/>
        <v>80.64998663068684</v>
      </c>
      <c r="O3852" s="577">
        <f t="shared" si="14667"/>
        <v>78.930032969070894</v>
      </c>
      <c r="P3852" s="577">
        <f t="shared" si="14667"/>
        <v>76.491553577645348</v>
      </c>
      <c r="Q3852" s="577">
        <f t="shared" si="14667"/>
        <v>75.871516582584306</v>
      </c>
      <c r="R3852" s="577">
        <f t="shared" si="14667"/>
        <v>77.194352645568642</v>
      </c>
      <c r="S3852" s="577">
        <f t="shared" si="14667"/>
        <v>79.64952444654611</v>
      </c>
      <c r="T3852" s="577">
        <f t="shared" si="14667"/>
        <v>76.164357469884465</v>
      </c>
      <c r="U3852" s="577">
        <f t="shared" si="14667"/>
        <v>95.82054242497307</v>
      </c>
      <c r="V3852" s="578">
        <f t="shared" si="14667"/>
        <v>94.474273780930048</v>
      </c>
      <c r="W3852" s="577">
        <f t="shared" si="14667"/>
        <v>93.920199489808851</v>
      </c>
      <c r="X3852" s="577">
        <f t="shared" si="14667"/>
        <v>91.584691905359264</v>
      </c>
      <c r="Y3852" s="505">
        <f>SQRT(V3846*V3846+V3847*V3847)/V3838/1.73</f>
        <v>94.474273780930048</v>
      </c>
      <c r="Z3852" s="577">
        <f t="shared" si="14667"/>
        <v>87.040959862822902</v>
      </c>
      <c r="AA3852" s="577">
        <f t="shared" si="14667"/>
        <v>80.934519325283929</v>
      </c>
      <c r="AB3852" s="579">
        <f t="shared" si="14667"/>
        <v>76.19521337149699</v>
      </c>
      <c r="AC3852" s="107">
        <f>AVERAGE(E3852:AB3852)</f>
        <v>80.519192367839466</v>
      </c>
      <c r="AD3852" s="94">
        <f>(AC3848-AC3852)/AC3848</f>
        <v>-5.965963991747562E-3</v>
      </c>
      <c r="AE3852" s="77"/>
      <c r="AF3852" s="78"/>
      <c r="AJ3852" s="14"/>
      <c r="AK3852" s="14"/>
      <c r="AL3852" s="15"/>
      <c r="AM3852" s="14"/>
      <c r="AN3852" s="400"/>
    </row>
    <row r="3853" spans="1:42" x14ac:dyDescent="0.25">
      <c r="A3853" s="3487" t="s">
        <v>945</v>
      </c>
      <c r="B3853" s="3682"/>
      <c r="C3853" s="119" t="s">
        <v>1210</v>
      </c>
      <c r="D3853" s="111" t="s">
        <v>117</v>
      </c>
      <c r="E3853" s="304">
        <f t="shared" ref="E3853" si="14668">(E3857-D3857)*$AE3853*$AF3853</f>
        <v>16368.000000093161</v>
      </c>
      <c r="F3853" s="69">
        <f t="shared" ref="F3853" si="14669">(F3857-E3857)*$AE3853*$AF3853</f>
        <v>15839.999999985594</v>
      </c>
      <c r="G3853" s="69">
        <f t="shared" ref="G3853" si="14670">(G3857-F3857)*$AE3853*$AF3853</f>
        <v>14519.999999956781</v>
      </c>
      <c r="H3853" s="408">
        <f t="shared" ref="H3853" si="14671">(H3857-G3857)*$AE3853*$AF3853</f>
        <v>14717.999999997119</v>
      </c>
      <c r="I3853" s="69">
        <f t="shared" ref="I3853" si="14672">(I3857-H3857)*$AE3853*$AF3853</f>
        <v>14454.000000063388</v>
      </c>
      <c r="J3853" s="69">
        <f t="shared" ref="J3853" si="14673">(J3857-I3857)*$AE3853*$AF3853</f>
        <v>16037.999999905878</v>
      </c>
      <c r="K3853" s="69">
        <f t="shared" ref="K3853" si="14674">(K3857-J3857)*$AE3853*$AF3853</f>
        <v>16764.000000053784</v>
      </c>
      <c r="L3853" s="69">
        <f t="shared" ref="L3853" si="14675">(L3857-K3857)*$AE3853*$AF3853</f>
        <v>17358.000000054744</v>
      </c>
      <c r="M3853" s="69">
        <f t="shared" ref="M3853" si="14676">(M3857-L3857)*$AE3853*$AF3853</f>
        <v>18282.000000002881</v>
      </c>
      <c r="N3853" s="408">
        <f t="shared" ref="N3853" si="14677">(N3857-M3857)*$AE3853*$AF3853</f>
        <v>19007.99999991068</v>
      </c>
      <c r="O3853" s="69">
        <f t="shared" ref="O3853" si="14678">(O3857-N3857)*$AE3853*$AF3853</f>
        <v>19008.000000030734</v>
      </c>
      <c r="P3853" s="69">
        <f t="shared" ref="P3853" si="14679">(P3857-O3857)*$AE3853*$AF3853</f>
        <v>18480.000000043219</v>
      </c>
      <c r="Q3853" s="69">
        <f t="shared" ref="Q3853" si="14680">(Q3857-P3857)*$AE3853*$AF3853</f>
        <v>18809.999999990396</v>
      </c>
      <c r="R3853" s="69">
        <f t="shared" ref="R3853" si="14681">(R3857-Q3857)*$AE3853*$AF3853</f>
        <v>18876.000000003842</v>
      </c>
      <c r="S3853" s="69">
        <f t="shared" ref="S3853" si="14682">(S3857-R3857)*$AE3853*$AF3853</f>
        <v>19931.999999978871</v>
      </c>
      <c r="T3853" s="69">
        <f t="shared" ref="T3853" si="14683">(T3857-S3857)*$AE3853*$AF3853</f>
        <v>23760.000000038417</v>
      </c>
      <c r="U3853" s="69">
        <f t="shared" ref="U3853" si="14684">(U3857-T3857)*$AE3853*$AF3853</f>
        <v>19007.99999991068</v>
      </c>
      <c r="V3853" s="408">
        <f t="shared" ref="V3853" si="14685">(V3857-U3857)*$AE3853*$AF3853</f>
        <v>18876.000000003842</v>
      </c>
      <c r="W3853" s="69">
        <f t="shared" ref="W3853" si="14686">(W3857-V3857)*$AE3853*$AF3853</f>
        <v>18282.000000002881</v>
      </c>
      <c r="X3853" s="69">
        <f t="shared" ref="X3853" si="14687">(X3857-W3857)*$AE3853*$AF3853</f>
        <v>17292.000000041298</v>
      </c>
      <c r="Y3853" s="69">
        <f t="shared" ref="Y3853" si="14688">(Y3857-X3857)*$AE3853*$AF3853</f>
        <v>17555.999999975029</v>
      </c>
      <c r="Z3853" s="69">
        <f t="shared" ref="Z3853" si="14689">(Z3857-Y3857)*$AE3853*$AF3853</f>
        <v>16764.000000053784</v>
      </c>
      <c r="AA3853" s="69">
        <f t="shared" ref="AA3853" si="14690">(AA3857-Z3857)*$AE3853*$AF3853</f>
        <v>15047.999999944295</v>
      </c>
      <c r="AB3853" s="397">
        <f t="shared" ref="AB3853" si="14691">(AB3857-AA3857)*$AE3853*$AF3853</f>
        <v>14717.999999997119</v>
      </c>
      <c r="AC3853" s="104">
        <f>SUM(E3853:AB3853)</f>
        <v>419760.00000003842</v>
      </c>
      <c r="AD3853" s="304"/>
      <c r="AE3853" s="69">
        <v>1100</v>
      </c>
      <c r="AF3853" s="70">
        <v>60</v>
      </c>
      <c r="AJ3853" s="474"/>
      <c r="AK3853" s="475"/>
      <c r="AL3853" s="474"/>
      <c r="AM3853" s="15"/>
      <c r="AN3853" s="400"/>
    </row>
    <row r="3854" spans="1:42" x14ac:dyDescent="0.25">
      <c r="A3854" s="3488"/>
      <c r="B3854" s="3683"/>
      <c r="C3854" s="121" t="s">
        <v>1094</v>
      </c>
      <c r="D3854" s="106" t="s">
        <v>117</v>
      </c>
      <c r="E3854" s="305">
        <f t="shared" ref="E3854" si="14692">(E3858-D3858)*$AE3853*$AF3853</f>
        <v>2837.9999999929169</v>
      </c>
      <c r="F3854" s="306">
        <f t="shared" ref="F3854" si="14693">(F3858-E3858)*$AE3853*$AF3853</f>
        <v>2705.9999999960382</v>
      </c>
      <c r="G3854" s="306">
        <f t="shared" ref="G3854" si="14694">(G3858-F3858)*$AE3853*$AF3853</f>
        <v>2508.0000000007203</v>
      </c>
      <c r="H3854" s="409">
        <f t="shared" ref="H3854" si="14695">(H3858-G3858)*$AE3853*$AF3853</f>
        <v>2573.9999999991596</v>
      </c>
      <c r="I3854" s="306">
        <f t="shared" ref="I3854" si="14696">(I3858-H3858)*$AE3853*$AF3853</f>
        <v>2508.0000000007203</v>
      </c>
      <c r="J3854" s="306">
        <f t="shared" ref="J3854" si="14697">(J3858-I3858)*$AE3853*$AF3853</f>
        <v>2772.0000000094842</v>
      </c>
      <c r="K3854" s="306">
        <f t="shared" ref="K3854" si="14698">(K3858-J3858)*$AE3853*$AF3853</f>
        <v>2903.9999999913562</v>
      </c>
      <c r="L3854" s="306">
        <f t="shared" ref="L3854" si="14699">(L3858-K3858)*$AE3853*$AF3853</f>
        <v>2970.0000000048021</v>
      </c>
      <c r="M3854" s="306">
        <f t="shared" ref="M3854" si="14700">(M3858-L3858)*$AE3853*$AF3853</f>
        <v>3168.0000000001201</v>
      </c>
      <c r="N3854" s="409">
        <f t="shared" ref="N3854" si="14701">(N3858-M3858)*$AE3853*$AF3853</f>
        <v>3299.9999999969987</v>
      </c>
      <c r="O3854" s="306">
        <f t="shared" ref="O3854" si="14702">(O3858-N3858)*$AE3853*$AF3853</f>
        <v>3299.9999999969987</v>
      </c>
      <c r="P3854" s="306">
        <f t="shared" ref="P3854" si="14703">(P3858-O3858)*$AE3853*$AF3853</f>
        <v>3168.0000000001201</v>
      </c>
      <c r="Q3854" s="306">
        <f t="shared" ref="Q3854" si="14704">(Q3858-P3858)*$AE3853*$AF3853</f>
        <v>3299.9999999969987</v>
      </c>
      <c r="R3854" s="306">
        <f t="shared" ref="R3854" si="14705">(R3858-Q3858)*$AE3853*$AF3853</f>
        <v>3234.000000013566</v>
      </c>
      <c r="S3854" s="306">
        <f t="shared" ref="S3854" si="14706">(S3858-R3858)*$AE3853*$AF3853</f>
        <v>3431.9999999938773</v>
      </c>
      <c r="T3854" s="306">
        <f t="shared" ref="T3854" si="14707">(T3858-S3858)*$AE3853*$AF3853</f>
        <v>4158.000000006723</v>
      </c>
      <c r="U3854" s="306">
        <f t="shared" ref="U3854" si="14708">(U3858-T3858)*$AE3853*$AF3853</f>
        <v>3233.9999999985594</v>
      </c>
      <c r="V3854" s="409">
        <f t="shared" ref="V3854" si="14709">(V3858-U3858)*$AE3853*$AF3853</f>
        <v>3299.9999999969987</v>
      </c>
      <c r="W3854" s="306">
        <f t="shared" ref="W3854" si="14710">(W3858-V3858)*$AE3853*$AF3853</f>
        <v>3168.0000000001201</v>
      </c>
      <c r="X3854" s="306">
        <f t="shared" ref="X3854" si="14711">(X3858-W3858)*$AE3853*$AF3853</f>
        <v>2969.9999999897955</v>
      </c>
      <c r="Y3854" s="306">
        <f t="shared" ref="Y3854" si="14712">(Y3858-X3858)*$AE3853*$AF3853</f>
        <v>3036.0000000032414</v>
      </c>
      <c r="Z3854" s="306">
        <f t="shared" ref="Z3854" si="14713">(Z3858-Y3858)*$AE3853*$AF3853</f>
        <v>2904.0000000063628</v>
      </c>
      <c r="AA3854" s="306">
        <f t="shared" ref="AA3854" si="14714">(AA3858-Z3858)*$AE3853*$AF3853</f>
        <v>2573.9999999991596</v>
      </c>
      <c r="AB3854" s="398">
        <f t="shared" ref="AB3854" si="14715">(AB3858-AA3858)*$AE3853*$AF3853</f>
        <v>2573.9999999991596</v>
      </c>
      <c r="AC3854" s="105">
        <f>SUM(E3854:AB3854)</f>
        <v>72599.99999999399</v>
      </c>
      <c r="AD3854" s="79"/>
      <c r="AE3854" s="153"/>
      <c r="AF3854" s="72"/>
      <c r="AJ3854" s="15"/>
      <c r="AK3854" s="15"/>
      <c r="AL3854" s="15"/>
      <c r="AM3854" s="15"/>
      <c r="AN3854" s="400"/>
    </row>
    <row r="3855" spans="1:42" x14ac:dyDescent="0.25">
      <c r="A3855" s="3488"/>
      <c r="B3855" s="3683"/>
      <c r="C3855" s="121" t="s">
        <v>17</v>
      </c>
      <c r="D3855" s="106" t="s">
        <v>56</v>
      </c>
      <c r="E3855" s="1571">
        <v>87</v>
      </c>
      <c r="F3855" s="1565">
        <v>84</v>
      </c>
      <c r="G3855" s="1565">
        <v>77</v>
      </c>
      <c r="H3855" s="414">
        <v>78</v>
      </c>
      <c r="I3855" s="1565">
        <v>77</v>
      </c>
      <c r="J3855" s="1565">
        <v>85</v>
      </c>
      <c r="K3855" s="1565">
        <v>89</v>
      </c>
      <c r="L3855" s="1565">
        <v>92</v>
      </c>
      <c r="M3855" s="1565">
        <v>97</v>
      </c>
      <c r="N3855" s="414">
        <v>101</v>
      </c>
      <c r="O3855" s="1565">
        <v>101</v>
      </c>
      <c r="P3855" s="1565">
        <v>98</v>
      </c>
      <c r="Q3855" s="1565">
        <v>100</v>
      </c>
      <c r="R3855" s="1565">
        <v>100</v>
      </c>
      <c r="S3855" s="1565">
        <v>106</v>
      </c>
      <c r="T3855" s="1565">
        <v>126</v>
      </c>
      <c r="U3855" s="1565">
        <v>101</v>
      </c>
      <c r="V3855" s="414">
        <v>100</v>
      </c>
      <c r="W3855" s="1565">
        <v>97</v>
      </c>
      <c r="X3855" s="1565">
        <v>92</v>
      </c>
      <c r="Y3855" s="325">
        <v>93</v>
      </c>
      <c r="Z3855" s="1565">
        <v>89</v>
      </c>
      <c r="AA3855" s="1565">
        <v>80</v>
      </c>
      <c r="AB3855" s="1598">
        <v>78</v>
      </c>
      <c r="AC3855" s="105">
        <f>AVERAGE(E3855:AB3855)</f>
        <v>92.833333333333329</v>
      </c>
      <c r="AD3855" s="630"/>
      <c r="AE3855" s="74"/>
      <c r="AF3855" s="75"/>
      <c r="AJ3855" s="15"/>
      <c r="AK3855" s="15"/>
      <c r="AL3855" s="15"/>
      <c r="AM3855" s="15"/>
      <c r="AN3855" s="400"/>
    </row>
    <row r="3856" spans="1:42" ht="16.5" thickBot="1" x14ac:dyDescent="0.3">
      <c r="A3856" s="3523"/>
      <c r="B3856" s="3684"/>
      <c r="C3856" s="124" t="s">
        <v>19</v>
      </c>
      <c r="D3856" s="112"/>
      <c r="E3856" s="315">
        <f t="shared" ref="E3856:AB3856" si="14716">E3854/E3853</f>
        <v>0.17338709677277395</v>
      </c>
      <c r="F3856" s="316">
        <f t="shared" si="14716"/>
        <v>0.17083333333323861</v>
      </c>
      <c r="G3856" s="316">
        <f t="shared" si="14716"/>
        <v>0.17272727272783647</v>
      </c>
      <c r="H3856" s="424">
        <f t="shared" si="14716"/>
        <v>0.17488789237665875</v>
      </c>
      <c r="I3856" s="316">
        <f t="shared" si="14716"/>
        <v>0.17351598173444871</v>
      </c>
      <c r="J3856" s="316">
        <f t="shared" si="14716"/>
        <v>0.17283950617444521</v>
      </c>
      <c r="K3856" s="316">
        <f t="shared" si="14716"/>
        <v>0.17322834645562152</v>
      </c>
      <c r="L3856" s="316">
        <f t="shared" si="14716"/>
        <v>0.17110266159669521</v>
      </c>
      <c r="M3856" s="316">
        <f t="shared" si="14716"/>
        <v>0.17328519855593594</v>
      </c>
      <c r="N3856" s="424">
        <f t="shared" si="14716"/>
        <v>0.17361111111176902</v>
      </c>
      <c r="O3856" s="316">
        <f t="shared" si="14716"/>
        <v>0.17361111111067251</v>
      </c>
      <c r="P3856" s="316">
        <f t="shared" si="14716"/>
        <v>0.171428571428177</v>
      </c>
      <c r="Q3856" s="316">
        <f t="shared" si="14716"/>
        <v>0.17543859649115809</v>
      </c>
      <c r="R3856" s="316">
        <f t="shared" si="14716"/>
        <v>0.17132867132935514</v>
      </c>
      <c r="S3856" s="316">
        <f t="shared" si="14716"/>
        <v>0.1721854304634515</v>
      </c>
      <c r="T3856" s="316">
        <f t="shared" si="14716"/>
        <v>0.17499999999999999</v>
      </c>
      <c r="U3856" s="316">
        <f t="shared" si="14716"/>
        <v>0.17013888888961259</v>
      </c>
      <c r="V3856" s="424">
        <f t="shared" si="14716"/>
        <v>0.17482517482498025</v>
      </c>
      <c r="W3856" s="316">
        <f t="shared" si="14716"/>
        <v>0.17328519855593594</v>
      </c>
      <c r="X3856" s="316">
        <f t="shared" si="14716"/>
        <v>0.17175572518983936</v>
      </c>
      <c r="Y3856" s="316">
        <f>V3854/V3853</f>
        <v>0.17482517482498025</v>
      </c>
      <c r="Z3856" s="316">
        <f t="shared" si="14716"/>
        <v>0.17322834645651669</v>
      </c>
      <c r="AA3856" s="316">
        <f t="shared" si="14716"/>
        <v>0.17105263157952472</v>
      </c>
      <c r="AB3856" s="870">
        <f t="shared" si="14716"/>
        <v>0.17488789237665875</v>
      </c>
      <c r="AC3856" s="498">
        <f>MAX(E3856:AB3856)</f>
        <v>0.17543859649115809</v>
      </c>
      <c r="AD3856" s="141"/>
      <c r="AE3856" s="125"/>
      <c r="AF3856" s="175"/>
      <c r="AJ3856" s="15"/>
      <c r="AK3856" s="15"/>
      <c r="AL3856" s="15"/>
      <c r="AM3856" s="15"/>
      <c r="AN3856" s="400"/>
    </row>
    <row r="3857" spans="1:42" hidden="1" x14ac:dyDescent="0.25">
      <c r="A3857" s="2217"/>
      <c r="B3857" s="2220"/>
      <c r="C3857" s="360" t="s">
        <v>118</v>
      </c>
      <c r="D3857" s="3208">
        <v>10544.21</v>
      </c>
      <c r="E3857" s="3209">
        <v>10544.458000000001</v>
      </c>
      <c r="F3857" s="3210">
        <v>10544.698</v>
      </c>
      <c r="G3857" s="3210">
        <v>10544.918</v>
      </c>
      <c r="H3857" s="3211">
        <v>10545.141</v>
      </c>
      <c r="I3857" s="3210">
        <v>10545.36</v>
      </c>
      <c r="J3857" s="3210">
        <v>10545.602999999999</v>
      </c>
      <c r="K3857" s="3210">
        <v>10545.857</v>
      </c>
      <c r="L3857" s="3210">
        <v>10546.12</v>
      </c>
      <c r="M3857" s="3210">
        <v>10546.397000000001</v>
      </c>
      <c r="N3857" s="3211">
        <v>10546.684999999999</v>
      </c>
      <c r="O3857" s="3210">
        <v>10546.973</v>
      </c>
      <c r="P3857" s="3210">
        <v>10547.253000000001</v>
      </c>
      <c r="Q3857" s="3210">
        <v>10547.538</v>
      </c>
      <c r="R3857" s="3210">
        <v>10547.824000000001</v>
      </c>
      <c r="S3857" s="3210">
        <v>10548.126</v>
      </c>
      <c r="T3857" s="3210">
        <v>10548.486000000001</v>
      </c>
      <c r="U3857" s="3210">
        <v>10548.773999999999</v>
      </c>
      <c r="V3857" s="3210">
        <v>10549.06</v>
      </c>
      <c r="W3857" s="3210">
        <v>10549.337</v>
      </c>
      <c r="X3857" s="3210">
        <v>10549.599</v>
      </c>
      <c r="Y3857" s="3211">
        <v>10549.865</v>
      </c>
      <c r="Z3857" s="3210">
        <v>10550.119000000001</v>
      </c>
      <c r="AA3857" s="3210">
        <v>10550.347</v>
      </c>
      <c r="AB3857" s="3212">
        <v>10550.57</v>
      </c>
      <c r="AC3857" s="120"/>
      <c r="AD3857" s="2409"/>
      <c r="AE3857" s="89"/>
      <c r="AF3857" s="90"/>
      <c r="AJ3857" s="15"/>
      <c r="AK3857" s="15"/>
      <c r="AL3857" s="15"/>
      <c r="AM3857" s="15"/>
      <c r="AN3857" s="400"/>
    </row>
    <row r="3858" spans="1:42" s="181" customFormat="1" hidden="1" x14ac:dyDescent="0.25">
      <c r="A3858" s="2227"/>
      <c r="B3858" s="2230"/>
      <c r="C3858" s="122" t="s">
        <v>119</v>
      </c>
      <c r="D3858" s="2689">
        <v>1342.64</v>
      </c>
      <c r="E3858" s="3213">
        <v>1342.683</v>
      </c>
      <c r="F3858" s="2693">
        <v>1342.7239999999999</v>
      </c>
      <c r="G3858" s="3214">
        <v>1342.7619999999999</v>
      </c>
      <c r="H3858" s="2692">
        <v>1342.8009999999999</v>
      </c>
      <c r="I3858" s="3214">
        <v>1342.8389999999999</v>
      </c>
      <c r="J3858" s="2693">
        <v>1342.8810000000001</v>
      </c>
      <c r="K3858" s="3214">
        <v>1342.925</v>
      </c>
      <c r="L3858" s="2693">
        <v>1342.97</v>
      </c>
      <c r="M3858" s="3214">
        <v>1343.018</v>
      </c>
      <c r="N3858" s="2692">
        <v>1343.068</v>
      </c>
      <c r="O3858" s="3214">
        <v>1343.1179999999999</v>
      </c>
      <c r="P3858" s="2693">
        <v>1343.1659999999999</v>
      </c>
      <c r="Q3858" s="3214">
        <v>1343.2159999999999</v>
      </c>
      <c r="R3858" s="2693">
        <v>1343.2650000000001</v>
      </c>
      <c r="S3858" s="3214">
        <v>1343.317</v>
      </c>
      <c r="T3858" s="3214">
        <v>1343.38</v>
      </c>
      <c r="U3858" s="3214">
        <v>1343.4290000000001</v>
      </c>
      <c r="V3858" s="3214">
        <v>1343.479</v>
      </c>
      <c r="W3858" s="3214">
        <v>1343.527</v>
      </c>
      <c r="X3858" s="3214">
        <v>1343.5719999999999</v>
      </c>
      <c r="Y3858" s="2692">
        <v>1343.6179999999999</v>
      </c>
      <c r="Z3858" s="3214">
        <v>1343.662</v>
      </c>
      <c r="AA3858" s="3214">
        <v>1343.701</v>
      </c>
      <c r="AB3858" s="3215">
        <v>1343.74</v>
      </c>
      <c r="AC3858" s="106"/>
      <c r="AD3858" s="79"/>
      <c r="AE3858" s="153"/>
      <c r="AF3858" s="72"/>
      <c r="AH3858" s="844"/>
      <c r="AI3858" s="845"/>
      <c r="AJ3858" s="845"/>
      <c r="AK3858" s="845"/>
      <c r="AL3858" s="846"/>
      <c r="AM3858" s="846"/>
      <c r="AN3858" s="189"/>
      <c r="AO3858" s="189"/>
      <c r="AP3858" s="189"/>
    </row>
    <row r="3859" spans="1:42" ht="16.5" hidden="1" thickBot="1" x14ac:dyDescent="0.3">
      <c r="A3859" s="3520" t="s">
        <v>44</v>
      </c>
      <c r="B3859" s="3521"/>
      <c r="C3859" s="3522"/>
      <c r="D3859" s="112"/>
      <c r="E3859" s="178">
        <f>SQRT(E3853*E3853+E3854*E3854)/E3837/1.73</f>
        <v>84.231895456927234</v>
      </c>
      <c r="F3859" s="179">
        <f t="shared" ref="F3859:AB3859" si="14717">SQRT(F3853*F3853+F3854*F3854)/F3837/1.73</f>
        <v>80.771426423727448</v>
      </c>
      <c r="G3859" s="179">
        <f t="shared" si="14717"/>
        <v>74.063875897952315</v>
      </c>
      <c r="H3859" s="413">
        <f t="shared" si="14717"/>
        <v>75.101208735480043</v>
      </c>
      <c r="I3859" s="179">
        <f t="shared" si="14717"/>
        <v>73.736996532620012</v>
      </c>
      <c r="J3859" s="179">
        <f t="shared" si="14717"/>
        <v>82.526075953240209</v>
      </c>
      <c r="K3859" s="179">
        <f t="shared" si="14717"/>
        <v>87.030888472847224</v>
      </c>
      <c r="L3859" s="179">
        <f t="shared" si="14717"/>
        <v>90.082636005401696</v>
      </c>
      <c r="M3859" s="179">
        <f t="shared" si="14717"/>
        <v>95.759979301045433</v>
      </c>
      <c r="N3859" s="413">
        <f t="shared" si="14717"/>
        <v>99.568186110586211</v>
      </c>
      <c r="O3859" s="179">
        <f t="shared" si="14717"/>
        <v>99.568186111196681</v>
      </c>
      <c r="P3859" s="179">
        <f t="shared" si="14717"/>
        <v>95.910668756780126</v>
      </c>
      <c r="Q3859" s="179">
        <f t="shared" si="14717"/>
        <v>97.689293114808947</v>
      </c>
      <c r="R3859" s="179">
        <f t="shared" si="14717"/>
        <v>97.96426799385209</v>
      </c>
      <c r="S3859" s="179">
        <f t="shared" si="14717"/>
        <v>104.38331988979947</v>
      </c>
      <c r="T3859" s="179">
        <f t="shared" si="14717"/>
        <v>125.61100515067635</v>
      </c>
      <c r="U3859" s="179">
        <f t="shared" si="14717"/>
        <v>99.510486872694358</v>
      </c>
      <c r="V3859" s="413">
        <f t="shared" si="14717"/>
        <v>98.897039990323222</v>
      </c>
      <c r="W3859" s="179">
        <f t="shared" si="14717"/>
        <v>95.759979301045433</v>
      </c>
      <c r="X3859" s="179">
        <f t="shared" si="14717"/>
        <v>89.749876961150335</v>
      </c>
      <c r="Y3859" s="77">
        <f>SQRT(V3853*V3853+V3854*V3854)/V3837/1.73</f>
        <v>98.897039990323222</v>
      </c>
      <c r="Z3859" s="179">
        <f t="shared" si="14717"/>
        <v>86.267459626607177</v>
      </c>
      <c r="AA3859" s="179">
        <f t="shared" si="14717"/>
        <v>77.408769742908063</v>
      </c>
      <c r="AB3859" s="399">
        <f t="shared" si="14717"/>
        <v>75.759991268247418</v>
      </c>
      <c r="AC3859" s="107">
        <f>AVERAGE(E3859:AB3859)</f>
        <v>91.093773069176692</v>
      </c>
      <c r="AD3859" s="94">
        <f>(AC3855-AC3859)/AC3855</f>
        <v>1.8738530673141511E-2</v>
      </c>
      <c r="AE3859" s="77"/>
      <c r="AF3859" s="78"/>
      <c r="AJ3859" s="14"/>
      <c r="AK3859" s="14"/>
      <c r="AL3859" s="15"/>
      <c r="AM3859" s="14"/>
      <c r="AN3859" s="400"/>
    </row>
    <row r="3860" spans="1:42" x14ac:dyDescent="0.25">
      <c r="A3860" s="3487" t="s">
        <v>944</v>
      </c>
      <c r="B3860" s="3682"/>
      <c r="C3860" s="119" t="s">
        <v>956</v>
      </c>
      <c r="D3860" s="111" t="s">
        <v>117</v>
      </c>
      <c r="E3860" s="304">
        <f t="shared" ref="E3860" si="14718">(E3864-D3864)*$AE3860*$AF3860</f>
        <v>18018.000000069151</v>
      </c>
      <c r="F3860" s="69">
        <f t="shared" ref="F3860" si="14719">(F3864-E3864)*$AE3860*$AF3860</f>
        <v>17754.000000015367</v>
      </c>
      <c r="G3860" s="69">
        <f t="shared" ref="G3860" si="14720">(G3864-F3864)*$AE3860*$AF3860</f>
        <v>18018.000000069151</v>
      </c>
      <c r="H3860" s="408">
        <f t="shared" ref="H3860" si="14721">(H3864-G3864)*$AE3860*$AF3860</f>
        <v>18149.999999855936</v>
      </c>
      <c r="I3860" s="69">
        <f t="shared" ref="I3860" si="14722">(I3864-H3864)*$AE3860*$AF3860</f>
        <v>18414.000000149827</v>
      </c>
      <c r="J3860" s="69">
        <f t="shared" ref="J3860" si="14723">(J3864-I3864)*$AE3860*$AF3860</f>
        <v>20129.999999779102</v>
      </c>
      <c r="K3860" s="69">
        <f t="shared" ref="K3860" si="14724">(K3864-J3864)*$AE3860*$AF3860</f>
        <v>21450.000000048021</v>
      </c>
      <c r="L3860" s="69">
        <f t="shared" ref="L3860" si="14725">(L3864-K3864)*$AE3860*$AF3860</f>
        <v>22307.999999982712</v>
      </c>
      <c r="M3860" s="69">
        <f t="shared" ref="M3860" si="14726">(M3864-L3864)*$AE3860*$AF3860</f>
        <v>22110.000000182481</v>
      </c>
      <c r="N3860" s="408">
        <f t="shared" ref="N3860" si="14727">(N3864-M3864)*$AE3860*$AF3860</f>
        <v>22307.999999982712</v>
      </c>
      <c r="O3860" s="69">
        <f t="shared" ref="O3860" si="14728">(O3864-N3864)*$AE3860*$AF3860</f>
        <v>21647.999999848253</v>
      </c>
      <c r="P3860" s="69">
        <f t="shared" ref="P3860" si="14729">(P3864-O3864)*$AE3860*$AF3860</f>
        <v>21318.000000021129</v>
      </c>
      <c r="Q3860" s="69">
        <f t="shared" ref="Q3860" si="14730">(Q3864-P3864)*$AE3860*$AF3860</f>
        <v>21318.000000021129</v>
      </c>
      <c r="R3860" s="69">
        <f t="shared" ref="R3860" si="14731">(R3864-Q3864)*$AE3860*$AF3860</f>
        <v>21516.000000061467</v>
      </c>
      <c r="S3860" s="69">
        <f t="shared" ref="S3860" si="14732">(S3864-R3864)*$AE3860*$AF3860</f>
        <v>22307.999999982712</v>
      </c>
      <c r="T3860" s="69">
        <f t="shared" ref="T3860" si="14733">(T3864-S3864)*$AE3860*$AF3860</f>
        <v>21648.000000088359</v>
      </c>
      <c r="U3860" s="69">
        <f t="shared" ref="U3860" si="14734">(U3864-T3864)*$AE3860*$AF3860</f>
        <v>25409.999999894353</v>
      </c>
      <c r="V3860" s="408">
        <f t="shared" ref="V3860" si="14735">(V3864-U3864)*$AE3860*$AF3860</f>
        <v>25278.000000107568</v>
      </c>
      <c r="W3860" s="69">
        <f t="shared" ref="W3860" si="14736">(W3864-V3864)*$AE3860*$AF3860</f>
        <v>24815.999999773339</v>
      </c>
      <c r="X3860" s="69">
        <f t="shared" ref="X3860" si="14737">(X3864-W3864)*$AE3860*$AF3860</f>
        <v>24420.000000172877</v>
      </c>
      <c r="Y3860" s="69">
        <f t="shared" ref="Y3860" si="14738">(Y3864-X3864)*$AE3860*$AF3860</f>
        <v>23628.000000011525</v>
      </c>
      <c r="Z3860" s="69">
        <f t="shared" ref="Z3860" si="14739">(Z3864-Y3864)*$AE3860*$AF3860</f>
        <v>23099.999999903957</v>
      </c>
      <c r="AA3860" s="69">
        <f t="shared" ref="AA3860" si="14740">(AA3864-Z3864)*$AE3860*$AF3860</f>
        <v>21119.999999980791</v>
      </c>
      <c r="AB3860" s="397">
        <f t="shared" ref="AB3860" si="14741">(AB3864-AA3864)*$AE3860*$AF3860</f>
        <v>19931.999999978871</v>
      </c>
      <c r="AC3860" s="104">
        <f>SUM(E3860:AB3860)</f>
        <v>516119.99999998079</v>
      </c>
      <c r="AD3860" s="304"/>
      <c r="AE3860" s="69">
        <v>1100</v>
      </c>
      <c r="AF3860" s="70">
        <v>60</v>
      </c>
      <c r="AJ3860" s="474"/>
      <c r="AK3860" s="475"/>
      <c r="AL3860" s="474"/>
      <c r="AM3860" s="15"/>
      <c r="AN3860" s="400"/>
    </row>
    <row r="3861" spans="1:42" x14ac:dyDescent="0.25">
      <c r="A3861" s="3488"/>
      <c r="B3861" s="3683"/>
      <c r="C3861" s="121" t="s">
        <v>1109</v>
      </c>
      <c r="D3861" s="106" t="s">
        <v>117</v>
      </c>
      <c r="E3861" s="305">
        <f t="shared" ref="E3861" si="14742">(E3865-D3865)*$AE3860*$AF3860</f>
        <v>989.99999999159627</v>
      </c>
      <c r="F3861" s="306">
        <f t="shared" ref="F3861" si="14743">(F3865-E3865)*$AE3860*$AF3860</f>
        <v>1056.0000000050422</v>
      </c>
      <c r="G3861" s="306">
        <f t="shared" ref="G3861" si="14744">(G3865-F3865)*$AE3860*$AF3860</f>
        <v>990.00000002160959</v>
      </c>
      <c r="H3861" s="409">
        <f t="shared" ref="H3861" si="14745">(H3865-G3865)*$AE3860*$AF3860</f>
        <v>989.99999999159627</v>
      </c>
      <c r="I3861" s="306">
        <f t="shared" ref="I3861" si="14746">(I3865-H3865)*$AE3860*$AF3860</f>
        <v>1056.0000000050422</v>
      </c>
      <c r="J3861" s="306">
        <f t="shared" ref="J3861" si="14747">(J3865-I3865)*$AE3860*$AF3860</f>
        <v>1121.9999999884749</v>
      </c>
      <c r="K3861" s="306">
        <f t="shared" ref="K3861" si="14748">(K3865-J3865)*$AE3860*$AF3860</f>
        <v>1253.9999999853535</v>
      </c>
      <c r="L3861" s="306">
        <f t="shared" ref="L3861" si="14749">(L3865-K3865)*$AE3860*$AF3860</f>
        <v>1254.0000000153668</v>
      </c>
      <c r="M3861" s="306">
        <f t="shared" ref="M3861" si="14750">(M3865-L3865)*$AE3860*$AF3860</f>
        <v>1188.0000000019209</v>
      </c>
      <c r="N3861" s="409">
        <f t="shared" ref="N3861" si="14751">(N3865-M3865)*$AE3860*$AF3860</f>
        <v>1253.9999999853535</v>
      </c>
      <c r="O3861" s="306">
        <f t="shared" ref="O3861" si="14752">(O3865-N3865)*$AE3860*$AF3860</f>
        <v>1254.0000000153668</v>
      </c>
      <c r="P3861" s="306">
        <f t="shared" ref="P3861" si="14753">(P3865-O3865)*$AE3860*$AF3860</f>
        <v>1188.0000000019209</v>
      </c>
      <c r="Q3861" s="306">
        <f t="shared" ref="Q3861" si="14754">(Q3865-P3865)*$AE3860*$AF3860</f>
        <v>1188.0000000019209</v>
      </c>
      <c r="R3861" s="306">
        <f t="shared" ref="R3861" si="14755">(R3865-Q3865)*$AE3860*$AF3860</f>
        <v>1253.9999999853535</v>
      </c>
      <c r="S3861" s="306">
        <f t="shared" ref="S3861" si="14756">(S3865-R3865)*$AE3860*$AF3860</f>
        <v>1254.0000000153668</v>
      </c>
      <c r="T3861" s="306">
        <f t="shared" ref="T3861" si="14757">(T3865-S3865)*$AE3860*$AF3860</f>
        <v>1188.0000000019209</v>
      </c>
      <c r="U3861" s="306">
        <f t="shared" ref="U3861" si="14758">(U3865-T3865)*$AE3860*$AF3860</f>
        <v>1451.9999999956781</v>
      </c>
      <c r="V3861" s="409">
        <f t="shared" ref="V3861" si="14759">(V3865-U3865)*$AE3860*$AF3860</f>
        <v>1385.9999999822321</v>
      </c>
      <c r="W3861" s="306">
        <f t="shared" ref="W3861" si="14760">(W3865-V3865)*$AE3860*$AF3860</f>
        <v>1386.0000000122454</v>
      </c>
      <c r="X3861" s="306">
        <f t="shared" ref="X3861" si="14761">(X3865-W3865)*$AE3860*$AF3860</f>
        <v>1386.0000000122454</v>
      </c>
      <c r="Y3861" s="306">
        <f t="shared" ref="Y3861" si="14762">(Y3865-X3865)*$AE3860*$AF3860</f>
        <v>1319.9999999987995</v>
      </c>
      <c r="Z3861" s="306">
        <f t="shared" ref="Z3861" si="14763">(Z3865-Y3865)*$AE3860*$AF3860</f>
        <v>1319.9999999987995</v>
      </c>
      <c r="AA3861" s="306">
        <f t="shared" ref="AA3861" si="14764">(AA3865-Z3865)*$AE3860*$AF3860</f>
        <v>1188.0000000019209</v>
      </c>
      <c r="AB3861" s="398">
        <f t="shared" ref="AB3861" si="14765">(AB3865-AA3865)*$AE3860*$AF3860</f>
        <v>1121.9999999884749</v>
      </c>
      <c r="AC3861" s="105">
        <f>SUM(E3861:AB3861)</f>
        <v>29040.000000003602</v>
      </c>
      <c r="AD3861" s="79"/>
      <c r="AE3861" s="153"/>
      <c r="AF3861" s="72"/>
      <c r="AG3861" s="1"/>
      <c r="AJ3861" s="400"/>
      <c r="AK3861" s="400"/>
      <c r="AL3861" s="400"/>
      <c r="AM3861" s="400"/>
      <c r="AN3861" s="400"/>
    </row>
    <row r="3862" spans="1:42" x14ac:dyDescent="0.25">
      <c r="A3862" s="3488"/>
      <c r="B3862" s="3683"/>
      <c r="C3862" s="121" t="s">
        <v>17</v>
      </c>
      <c r="D3862" s="106" t="s">
        <v>56</v>
      </c>
      <c r="E3862" s="1571">
        <v>92</v>
      </c>
      <c r="F3862" s="1565">
        <v>91</v>
      </c>
      <c r="G3862" s="1565">
        <v>92</v>
      </c>
      <c r="H3862" s="414">
        <v>93</v>
      </c>
      <c r="I3862" s="1565">
        <v>94</v>
      </c>
      <c r="J3862" s="1565">
        <v>103</v>
      </c>
      <c r="K3862" s="1565">
        <v>110</v>
      </c>
      <c r="L3862" s="1565">
        <v>114</v>
      </c>
      <c r="M3862" s="1565">
        <v>113</v>
      </c>
      <c r="N3862" s="414">
        <v>114</v>
      </c>
      <c r="O3862" s="1565">
        <v>111</v>
      </c>
      <c r="P3862" s="1565">
        <v>109</v>
      </c>
      <c r="Q3862" s="1565">
        <v>109</v>
      </c>
      <c r="R3862" s="1565">
        <v>110</v>
      </c>
      <c r="S3862" s="1565">
        <v>114</v>
      </c>
      <c r="T3862" s="1565">
        <v>111</v>
      </c>
      <c r="U3862" s="1565">
        <v>130</v>
      </c>
      <c r="V3862" s="414">
        <v>129</v>
      </c>
      <c r="W3862" s="1565">
        <v>127</v>
      </c>
      <c r="X3862" s="1565">
        <v>125</v>
      </c>
      <c r="Y3862" s="325">
        <v>121</v>
      </c>
      <c r="Z3862" s="1565">
        <v>118</v>
      </c>
      <c r="AA3862" s="1565">
        <v>108</v>
      </c>
      <c r="AB3862" s="1598">
        <v>102</v>
      </c>
      <c r="AC3862" s="105">
        <f>AVERAGE(E3862:AB3862)</f>
        <v>110</v>
      </c>
      <c r="AD3862" s="630"/>
      <c r="AE3862" s="74"/>
      <c r="AF3862" s="75"/>
      <c r="AG3862" s="1"/>
      <c r="AJ3862" s="400"/>
      <c r="AK3862" s="400"/>
      <c r="AL3862" s="400"/>
      <c r="AM3862" s="400"/>
      <c r="AN3862" s="400"/>
    </row>
    <row r="3863" spans="1:42" ht="16.5" thickBot="1" x14ac:dyDescent="0.3">
      <c r="A3863" s="3489"/>
      <c r="B3863" s="3588"/>
      <c r="C3863" s="121" t="s">
        <v>19</v>
      </c>
      <c r="D3863" s="106"/>
      <c r="E3863" s="311">
        <f t="shared" ref="E3863:AB3863" si="14766">E3861/E3860</f>
        <v>5.4945054944377666E-2</v>
      </c>
      <c r="F3863" s="312">
        <f t="shared" si="14766"/>
        <v>5.9479553903578251E-2</v>
      </c>
      <c r="G3863" s="312">
        <f t="shared" si="14766"/>
        <v>5.4945054946043403E-2</v>
      </c>
      <c r="H3863" s="411">
        <f t="shared" si="14766"/>
        <v>5.4545454545424477E-2</v>
      </c>
      <c r="I3863" s="312">
        <f t="shared" si="14766"/>
        <v>5.7347670250703274E-2</v>
      </c>
      <c r="J3863" s="312">
        <f t="shared" si="14766"/>
        <v>5.5737704918071895E-2</v>
      </c>
      <c r="K3863" s="312">
        <f t="shared" si="14766"/>
        <v>5.8461538460724757E-2</v>
      </c>
      <c r="L3863" s="312">
        <f t="shared" si="14766"/>
        <v>5.62130177522117E-2</v>
      </c>
      <c r="M3863" s="312">
        <f t="shared" si="14766"/>
        <v>5.3731343283225506E-2</v>
      </c>
      <c r="N3863" s="411">
        <f t="shared" si="14766"/>
        <v>5.6213017750866297E-2</v>
      </c>
      <c r="O3863" s="312">
        <f t="shared" si="14766"/>
        <v>5.7926829269408585E-2</v>
      </c>
      <c r="P3863" s="312">
        <f t="shared" si="14766"/>
        <v>5.5727554179601436E-2</v>
      </c>
      <c r="Q3863" s="312">
        <f t="shared" si="14766"/>
        <v>5.5727554179601436E-2</v>
      </c>
      <c r="R3863" s="312">
        <f t="shared" si="14766"/>
        <v>5.8282208588109827E-2</v>
      </c>
      <c r="S3863" s="312">
        <f t="shared" si="14766"/>
        <v>5.62130177522117E-2</v>
      </c>
      <c r="T3863" s="312">
        <f t="shared" si="14766"/>
        <v>5.4878048780352545E-2</v>
      </c>
      <c r="U3863" s="312">
        <f t="shared" si="14766"/>
        <v>5.7142857142924636E-2</v>
      </c>
      <c r="V3863" s="411">
        <f t="shared" si="14766"/>
        <v>5.4830287205330092E-2</v>
      </c>
      <c r="W3863" s="312">
        <f t="shared" si="14766"/>
        <v>5.5851063830790811E-2</v>
      </c>
      <c r="X3863" s="312">
        <f t="shared" si="14766"/>
        <v>5.6756756756856409E-2</v>
      </c>
      <c r="Y3863" s="312">
        <f>V3861/V3860</f>
        <v>5.4830287205330092E-2</v>
      </c>
      <c r="Z3863" s="312">
        <f t="shared" si="14766"/>
        <v>5.7142857143042756E-2</v>
      </c>
      <c r="AA3863" s="312">
        <f t="shared" si="14766"/>
        <v>5.625000000014211E-2</v>
      </c>
      <c r="AB3863" s="335">
        <f t="shared" si="14766"/>
        <v>5.6291390727958274E-2</v>
      </c>
      <c r="AC3863" s="477">
        <f>MAX(E3863:AB3863)</f>
        <v>5.9479553903578251E-2</v>
      </c>
      <c r="AD3863" s="79"/>
      <c r="AE3863" s="153"/>
      <c r="AF3863" s="72"/>
      <c r="AG3863" s="1"/>
      <c r="AJ3863" s="400"/>
      <c r="AK3863" s="400"/>
      <c r="AL3863" s="400"/>
      <c r="AM3863" s="400"/>
      <c r="AN3863" s="400"/>
    </row>
    <row r="3864" spans="1:42" hidden="1" x14ac:dyDescent="0.25">
      <c r="A3864" s="2227"/>
      <c r="B3864" s="2230"/>
      <c r="C3864" s="122" t="s">
        <v>118</v>
      </c>
      <c r="D3864" s="106">
        <v>16463.55</v>
      </c>
      <c r="E3864" s="308">
        <v>16463.823</v>
      </c>
      <c r="F3864" s="309">
        <v>16464.092000000001</v>
      </c>
      <c r="G3864" s="309">
        <v>16464.365000000002</v>
      </c>
      <c r="H3864" s="406">
        <v>16464.64</v>
      </c>
      <c r="I3864" s="309">
        <v>16464.919000000002</v>
      </c>
      <c r="J3864" s="309">
        <v>16465.223999999998</v>
      </c>
      <c r="K3864" s="309">
        <v>16465.548999999999</v>
      </c>
      <c r="L3864" s="309">
        <v>16465.886999999999</v>
      </c>
      <c r="M3864" s="309">
        <v>16466.222000000002</v>
      </c>
      <c r="N3864" s="406">
        <v>16466.560000000001</v>
      </c>
      <c r="O3864" s="309">
        <v>16466.887999999999</v>
      </c>
      <c r="P3864" s="309">
        <v>16467.210999999999</v>
      </c>
      <c r="Q3864" s="309">
        <v>16467.534</v>
      </c>
      <c r="R3864" s="309">
        <v>16467.86</v>
      </c>
      <c r="S3864" s="309">
        <v>16468.198</v>
      </c>
      <c r="T3864" s="309">
        <v>16468.526000000002</v>
      </c>
      <c r="U3864" s="309">
        <v>16468.911</v>
      </c>
      <c r="V3864" s="309">
        <v>16469.294000000002</v>
      </c>
      <c r="W3864" s="309">
        <v>16469.669999999998</v>
      </c>
      <c r="X3864" s="309">
        <v>16470.04</v>
      </c>
      <c r="Y3864" s="406">
        <v>16470.398000000001</v>
      </c>
      <c r="Z3864" s="309">
        <v>16470.748</v>
      </c>
      <c r="AA3864" s="309">
        <v>16471.067999999999</v>
      </c>
      <c r="AB3864" s="934">
        <v>16471.37</v>
      </c>
      <c r="AC3864" s="106"/>
      <c r="AD3864" s="79"/>
      <c r="AE3864" s="153"/>
      <c r="AF3864" s="72"/>
      <c r="AG3864" s="1"/>
      <c r="AJ3864" s="400"/>
      <c r="AK3864" s="400"/>
      <c r="AL3864" s="400"/>
      <c r="AM3864" s="400"/>
      <c r="AN3864" s="400"/>
    </row>
    <row r="3865" spans="1:42" s="181" customFormat="1" hidden="1" x14ac:dyDescent="0.25">
      <c r="A3865" s="2227"/>
      <c r="B3865" s="2230"/>
      <c r="C3865" s="122" t="s">
        <v>119</v>
      </c>
      <c r="D3865" s="106">
        <v>3399.56</v>
      </c>
      <c r="E3865" s="308">
        <v>3399.5749999999998</v>
      </c>
      <c r="F3865" s="309">
        <v>3399.5909999999999</v>
      </c>
      <c r="G3865" s="309">
        <v>3399.6060000000002</v>
      </c>
      <c r="H3865" s="406">
        <v>3399.6210000000001</v>
      </c>
      <c r="I3865" s="309">
        <v>3399.6370000000002</v>
      </c>
      <c r="J3865" s="309">
        <v>3399.654</v>
      </c>
      <c r="K3865" s="309">
        <v>3399.6729999999998</v>
      </c>
      <c r="L3865" s="309">
        <v>3399.692</v>
      </c>
      <c r="M3865" s="309">
        <v>3399.71</v>
      </c>
      <c r="N3865" s="406">
        <v>3399.7289999999998</v>
      </c>
      <c r="O3865" s="309">
        <v>3399.748</v>
      </c>
      <c r="P3865" s="309">
        <v>3399.7660000000001</v>
      </c>
      <c r="Q3865" s="309">
        <v>3399.7840000000001</v>
      </c>
      <c r="R3865" s="309">
        <v>3399.8029999999999</v>
      </c>
      <c r="S3865" s="309">
        <v>3399.8220000000001</v>
      </c>
      <c r="T3865" s="309">
        <v>3399.84</v>
      </c>
      <c r="U3865" s="309">
        <v>3399.8620000000001</v>
      </c>
      <c r="V3865" s="309">
        <v>3399.8829999999998</v>
      </c>
      <c r="W3865" s="309">
        <v>3399.904</v>
      </c>
      <c r="X3865" s="309">
        <v>3399.9250000000002</v>
      </c>
      <c r="Y3865" s="406">
        <v>3399.9450000000002</v>
      </c>
      <c r="Z3865" s="309">
        <v>3399.9650000000001</v>
      </c>
      <c r="AA3865" s="309">
        <v>3399.9830000000002</v>
      </c>
      <c r="AB3865" s="934">
        <v>3400</v>
      </c>
      <c r="AC3865" s="106"/>
      <c r="AD3865" s="79"/>
      <c r="AE3865" s="153"/>
      <c r="AF3865" s="72"/>
      <c r="AH3865" s="844"/>
      <c r="AI3865" s="845"/>
      <c r="AJ3865" s="845"/>
      <c r="AK3865" s="845"/>
      <c r="AL3865" s="846"/>
      <c r="AM3865" s="846"/>
      <c r="AN3865" s="189"/>
      <c r="AO3865" s="189"/>
      <c r="AP3865" s="189"/>
    </row>
    <row r="3866" spans="1:42" ht="16.5" hidden="1" thickBot="1" x14ac:dyDescent="0.3">
      <c r="A3866" s="3520" t="s">
        <v>44</v>
      </c>
      <c r="B3866" s="3521"/>
      <c r="C3866" s="3522"/>
      <c r="D3866" s="112"/>
      <c r="E3866" s="178">
        <f>SQRT(E3860*E3860+E3861*E3861)/E3838/1.73</f>
        <v>90.702072409804813</v>
      </c>
      <c r="F3866" s="179">
        <f t="shared" ref="F3866:AB3866" si="14767">SQRT(F3860*F3860+F3861*F3861)/F3838/1.73</f>
        <v>89.396217527183211</v>
      </c>
      <c r="G3866" s="179">
        <f t="shared" si="14767"/>
        <v>90.702072409813113</v>
      </c>
      <c r="H3866" s="413">
        <f t="shared" si="14767"/>
        <v>91.36456369454956</v>
      </c>
      <c r="I3866" s="179">
        <f t="shared" si="14767"/>
        <v>92.70799052712826</v>
      </c>
      <c r="J3866" s="179">
        <f t="shared" si="14767"/>
        <v>101.33824882743045</v>
      </c>
      <c r="K3866" s="179">
        <f t="shared" si="14767"/>
        <v>109.91162779846144</v>
      </c>
      <c r="L3866" s="179">
        <f t="shared" si="14767"/>
        <v>114.29340509936733</v>
      </c>
      <c r="M3866" s="179">
        <f t="shared" si="14767"/>
        <v>113.26356036193548</v>
      </c>
      <c r="N3866" s="413">
        <f t="shared" si="14767"/>
        <v>114.29340509935871</v>
      </c>
      <c r="O3866" s="179">
        <f t="shared" si="14767"/>
        <v>110.92275668632824</v>
      </c>
      <c r="P3866" s="179">
        <f t="shared" si="14767"/>
        <v>109.21825416563152</v>
      </c>
      <c r="Q3866" s="179">
        <f t="shared" si="14767"/>
        <v>108.26019930452951</v>
      </c>
      <c r="R3866" s="179">
        <f t="shared" si="14767"/>
        <v>109.28157369955611</v>
      </c>
      <c r="S3866" s="179">
        <f t="shared" si="14767"/>
        <v>114.29340509936733</v>
      </c>
      <c r="T3866" s="179">
        <f t="shared" si="14767"/>
        <v>111.8939567260804</v>
      </c>
      <c r="U3866" s="179">
        <f t="shared" si="14767"/>
        <v>131.35555276357061</v>
      </c>
      <c r="V3866" s="413">
        <f t="shared" si="14767"/>
        <v>130.65632160160519</v>
      </c>
      <c r="W3866" s="179">
        <f t="shared" si="14767"/>
        <v>127.14038902569088</v>
      </c>
      <c r="X3866" s="179">
        <f t="shared" si="14767"/>
        <v>125.11791297683529</v>
      </c>
      <c r="Y3866" s="77">
        <f>SQRT(V3860*V3860+V3861*V3861)/V3838/1.73</f>
        <v>130.65632160160519</v>
      </c>
      <c r="Z3866" s="179">
        <f t="shared" si="14767"/>
        <v>117.31915398341316</v>
      </c>
      <c r="AA3866" s="179">
        <f t="shared" si="14767"/>
        <v>107.25781417656241</v>
      </c>
      <c r="AB3866" s="399">
        <f t="shared" si="14767"/>
        <v>100.34458151849195</v>
      </c>
      <c r="AC3866" s="107">
        <f>AVERAGE(E3866:AB3866)</f>
        <v>110.07047321184585</v>
      </c>
      <c r="AD3866" s="94">
        <f>(AC3862-AC3866)/AC3862</f>
        <v>-6.4066556223500791E-4</v>
      </c>
      <c r="AE3866" s="77"/>
      <c r="AF3866" s="78"/>
      <c r="AG3866" s="1"/>
      <c r="AJ3866" s="400"/>
      <c r="AK3866" s="400"/>
      <c r="AL3866" s="400"/>
      <c r="AM3866" s="400"/>
      <c r="AN3866" s="400"/>
    </row>
    <row r="3867" spans="1:42" ht="15.75" customHeight="1" x14ac:dyDescent="0.25">
      <c r="A3867" s="3532" t="s">
        <v>130</v>
      </c>
      <c r="B3867" s="3533"/>
      <c r="C3867" s="119" t="s">
        <v>14</v>
      </c>
      <c r="D3867" s="111"/>
      <c r="E3867" s="893">
        <f>SUM(E3839,E3846,E3798,E3805,E3812,E3826)</f>
        <v>34740.00000007527</v>
      </c>
      <c r="F3867" s="894">
        <f t="shared" ref="F3867:AC3867" si="14768">SUM(F3839,F3846,F3798,F3805,F3812,F3826)</f>
        <v>33447.999999925058</v>
      </c>
      <c r="G3867" s="894">
        <f t="shared" si="14768"/>
        <v>33336.000000061285</v>
      </c>
      <c r="H3867" s="408">
        <f t="shared" si="14768"/>
        <v>33375.999999942847</v>
      </c>
      <c r="I3867" s="894">
        <f t="shared" si="14768"/>
        <v>33340.000000090637</v>
      </c>
      <c r="J3867" s="894">
        <f t="shared" si="14768"/>
        <v>36251.99999995988</v>
      </c>
      <c r="K3867" s="894">
        <f t="shared" si="14768"/>
        <v>38451.999999935564</v>
      </c>
      <c r="L3867" s="894">
        <f t="shared" si="14768"/>
        <v>39938.000000030341</v>
      </c>
      <c r="M3867" s="894">
        <f t="shared" si="14768"/>
        <v>40255.999999977488</v>
      </c>
      <c r="N3867" s="408">
        <f t="shared" si="14768"/>
        <v>41140.000000067237</v>
      </c>
      <c r="O3867" s="894">
        <f t="shared" si="14768"/>
        <v>40915.999999986896</v>
      </c>
      <c r="P3867" s="894">
        <f t="shared" si="14768"/>
        <v>39912.000000006374</v>
      </c>
      <c r="Q3867" s="894">
        <f t="shared" si="14768"/>
        <v>40017.999999996966</v>
      </c>
      <c r="R3867" s="894">
        <f t="shared" si="14768"/>
        <v>40459.999999967957</v>
      </c>
      <c r="S3867" s="894">
        <f t="shared" si="14768"/>
        <v>42102.000000000437</v>
      </c>
      <c r="T3867" s="894">
        <f t="shared" si="14768"/>
        <v>44677.999999957989</v>
      </c>
      <c r="U3867" s="894">
        <f t="shared" si="14768"/>
        <v>44168.000000026048</v>
      </c>
      <c r="V3867" s="408">
        <f t="shared" si="14768"/>
        <v>43505.999999962252</v>
      </c>
      <c r="W3867" s="894">
        <f t="shared" si="14768"/>
        <v>42810.000000110449</v>
      </c>
      <c r="X3867" s="894">
        <f t="shared" si="14768"/>
        <v>41527.999999978987</v>
      </c>
      <c r="Y3867" s="69">
        <f>SUM(V3839,V3846,V3798,V3805,V3812,V3826)</f>
        <v>43505.999999962252</v>
      </c>
      <c r="Z3867" s="894">
        <f t="shared" si="14768"/>
        <v>39783.99999997444</v>
      </c>
      <c r="AA3867" s="894">
        <f t="shared" si="14768"/>
        <v>36296.000000093525</v>
      </c>
      <c r="AB3867" s="895">
        <f t="shared" si="14768"/>
        <v>34785.999999916668</v>
      </c>
      <c r="AC3867" s="582">
        <f t="shared" si="14768"/>
        <v>936359.99999999057</v>
      </c>
      <c r="AD3867" s="1"/>
      <c r="AE3867" s="1"/>
      <c r="AF3867" s="1"/>
      <c r="AG3867" s="1"/>
      <c r="AJ3867" s="400"/>
      <c r="AK3867" s="400"/>
      <c r="AL3867" s="400"/>
      <c r="AM3867" s="400"/>
      <c r="AN3867" s="400"/>
    </row>
    <row r="3868" spans="1:42" ht="16.5" thickBot="1" x14ac:dyDescent="0.3">
      <c r="A3868" s="3534"/>
      <c r="B3868" s="3535"/>
      <c r="C3868" s="124" t="s">
        <v>16</v>
      </c>
      <c r="D3868" s="112"/>
      <c r="E3868" s="178">
        <f>SUM(E3840,E3847,E3799,E3806)+E3813+E3827</f>
        <v>7169.9999999913407</v>
      </c>
      <c r="F3868" s="179">
        <f t="shared" ref="F3868:AC3868" si="14769">SUM(F3840,F3847,F3799,F3806)</f>
        <v>5890.0000000051732</v>
      </c>
      <c r="G3868" s="179">
        <f t="shared" si="14769"/>
        <v>5862.0000000167565</v>
      </c>
      <c r="H3868" s="413">
        <f t="shared" si="14769"/>
        <v>5736.0000000169648</v>
      </c>
      <c r="I3868" s="179">
        <f t="shared" si="14769"/>
        <v>5721.9999999563806</v>
      </c>
      <c r="J3868" s="179">
        <f t="shared" si="14769"/>
        <v>6259.9999999983065</v>
      </c>
      <c r="K3868" s="179">
        <f t="shared" si="14769"/>
        <v>6604.0000000352629</v>
      </c>
      <c r="L3868" s="179">
        <f t="shared" si="14769"/>
        <v>6683.9999999757256</v>
      </c>
      <c r="M3868" s="179">
        <f t="shared" si="14769"/>
        <v>6892.0000000099508</v>
      </c>
      <c r="N3868" s="413">
        <f t="shared" si="14769"/>
        <v>7118.0000000219225</v>
      </c>
      <c r="O3868" s="179">
        <f t="shared" si="14769"/>
        <v>7026.000000009979</v>
      </c>
      <c r="P3868" s="179">
        <f t="shared" si="14769"/>
        <v>6847.9999999701276</v>
      </c>
      <c r="Q3868" s="179">
        <f t="shared" si="14769"/>
        <v>6913.9999999835381</v>
      </c>
      <c r="R3868" s="179">
        <f t="shared" si="14769"/>
        <v>6939.9999999961537</v>
      </c>
      <c r="S3868" s="179">
        <f t="shared" si="14769"/>
        <v>7272.0000000242489</v>
      </c>
      <c r="T3868" s="179">
        <f t="shared" si="14769"/>
        <v>7815.9999999736838</v>
      </c>
      <c r="U3868" s="179">
        <f t="shared" si="14769"/>
        <v>7556.0000000317232</v>
      </c>
      <c r="V3868" s="413">
        <f t="shared" si="14769"/>
        <v>7469.9999999740849</v>
      </c>
      <c r="W3868" s="179">
        <f t="shared" si="14769"/>
        <v>7204.0000000367427</v>
      </c>
      <c r="X3868" s="179">
        <f t="shared" si="14769"/>
        <v>7049.9999999589563</v>
      </c>
      <c r="Y3868" s="77">
        <f>SUM(V3840,V3847,V3799,V3806)</f>
        <v>7469.9999999740849</v>
      </c>
      <c r="Z3868" s="179">
        <f t="shared" si="14769"/>
        <v>6792.0000000068085</v>
      </c>
      <c r="AA3868" s="179">
        <f t="shared" si="14769"/>
        <v>6114.0000000136397</v>
      </c>
      <c r="AB3868" s="399">
        <f t="shared" si="14769"/>
        <v>6001.999999986665</v>
      </c>
      <c r="AC3868" s="522">
        <f t="shared" si="14769"/>
        <v>160920.00000000201</v>
      </c>
      <c r="AD3868" s="1"/>
      <c r="AE3868" s="1"/>
      <c r="AF3868" s="1"/>
      <c r="AG3868" s="1"/>
      <c r="AJ3868" s="400"/>
      <c r="AK3868" s="400"/>
      <c r="AL3868" s="400"/>
      <c r="AM3868" s="400"/>
      <c r="AN3868" s="400"/>
    </row>
    <row r="3869" spans="1:42" ht="15.75" customHeight="1" x14ac:dyDescent="0.25">
      <c r="A3869" s="3532" t="s">
        <v>66</v>
      </c>
      <c r="B3869" s="3533"/>
      <c r="C3869" s="119" t="s">
        <v>36</v>
      </c>
      <c r="D3869" s="111"/>
      <c r="E3869" s="911">
        <f>(E3853+E3860-E3839-E3846-E3798-E3805-E3812-E3826)/(E3853+E3860)</f>
        <v>-1.0294887451616564E-2</v>
      </c>
      <c r="F3869" s="912">
        <f t="shared" ref="F3869:AC3869" si="14770">(F3853+F3860-F3839-F3846-F3798-F3805-F3812-F3826)/(F3853+F3860)</f>
        <v>4.346014171456131E-3</v>
      </c>
      <c r="G3869" s="912">
        <f t="shared" si="14770"/>
        <v>-2.4525170570862467E-2</v>
      </c>
      <c r="H3869" s="913">
        <f t="shared" si="14770"/>
        <v>-1.5455762446515335E-2</v>
      </c>
      <c r="I3869" s="912">
        <f t="shared" si="14770"/>
        <v>-1.4360472187975043E-2</v>
      </c>
      <c r="J3869" s="912">
        <f t="shared" si="14770"/>
        <v>-2.3224950308457764E-3</v>
      </c>
      <c r="K3869" s="912">
        <f t="shared" si="14770"/>
        <v>-6.2280839439243793E-3</v>
      </c>
      <c r="L3869" s="912">
        <f t="shared" si="14770"/>
        <v>-6.8572581049923904E-3</v>
      </c>
      <c r="M3869" s="912">
        <f t="shared" si="14770"/>
        <v>3.3670033721342994E-3</v>
      </c>
      <c r="N3869" s="913">
        <f t="shared" si="14770"/>
        <v>4.2598509010217511E-3</v>
      </c>
      <c r="O3869" s="912">
        <f t="shared" si="14770"/>
        <v>-6.3951200341568499E-3</v>
      </c>
      <c r="P3869" s="912">
        <f t="shared" si="14770"/>
        <v>-2.8644655495713221E-3</v>
      </c>
      <c r="Q3869" s="912">
        <f t="shared" si="14770"/>
        <v>2.7412280705376062E-3</v>
      </c>
      <c r="R3869" s="912">
        <f t="shared" si="14770"/>
        <v>-1.6835016810885707E-3</v>
      </c>
      <c r="S3869" s="912">
        <f t="shared" si="14770"/>
        <v>3.2670454536287254E-3</v>
      </c>
      <c r="T3869" s="912">
        <f t="shared" si="14770"/>
        <v>1.607646230106476E-2</v>
      </c>
      <c r="U3869" s="912">
        <f t="shared" si="14770"/>
        <v>5.6283488626253002E-3</v>
      </c>
      <c r="V3869" s="913">
        <f t="shared" si="14770"/>
        <v>1.4675907055929666E-2</v>
      </c>
      <c r="W3869" s="912">
        <f t="shared" si="14770"/>
        <v>6.6824446532847588E-3</v>
      </c>
      <c r="X3869" s="912">
        <f t="shared" si="14770"/>
        <v>4.4112006193479771E-3</v>
      </c>
      <c r="Y3869" s="3361">
        <f>(V3853+V3860-V3839-V3846-V3798-V3805-V3812-V3826)/(V3853+V3860)</f>
        <v>1.4675907055929666E-2</v>
      </c>
      <c r="Z3869" s="912">
        <f t="shared" si="14770"/>
        <v>2.00682319845939E-3</v>
      </c>
      <c r="AA3869" s="912">
        <f t="shared" si="14770"/>
        <v>-3.539040040054918E-3</v>
      </c>
      <c r="AB3869" s="914">
        <f t="shared" si="14770"/>
        <v>-3.9249639232546291E-3</v>
      </c>
      <c r="AC3869" s="1397">
        <f t="shared" si="14770"/>
        <v>-5.1288626743950776E-4</v>
      </c>
      <c r="AD3869" s="1"/>
      <c r="AE3869" s="1"/>
      <c r="AF3869" s="1"/>
      <c r="AG3869" s="1"/>
      <c r="AJ3869" s="400"/>
      <c r="AK3869" s="400"/>
      <c r="AL3869" s="400"/>
      <c r="AM3869" s="400"/>
      <c r="AN3869" s="400"/>
    </row>
    <row r="3870" spans="1:42" ht="16.5" thickBot="1" x14ac:dyDescent="0.3">
      <c r="A3870" s="3534"/>
      <c r="B3870" s="3535"/>
      <c r="C3870" s="124" t="s">
        <v>37</v>
      </c>
      <c r="D3870" s="112"/>
      <c r="E3870" s="1398">
        <f>(E3840+E3854+E3861-E3847-E3827-E3813-E3806-E3799)/(E3861+E3854+E3840)</f>
        <v>-0.31439393939973348</v>
      </c>
      <c r="F3870" s="1398">
        <f t="shared" ref="F3870:AC3870" si="14771">(F3840+F3854+F3861-F3847-F3827-F3813-F3806-F3799)/(F3861+F3854+F3840)</f>
        <v>-0.26461801109374777</v>
      </c>
      <c r="G3870" s="1398">
        <f t="shared" si="14771"/>
        <v>-0.32021709633721218</v>
      </c>
      <c r="H3870" s="452">
        <f t="shared" si="14771"/>
        <v>-0.28609625668676281</v>
      </c>
      <c r="I3870" s="1398">
        <f t="shared" si="14771"/>
        <v>-0.27852049910085058</v>
      </c>
      <c r="J3870" s="1398">
        <f t="shared" si="14771"/>
        <v>-0.31091739311266159</v>
      </c>
      <c r="K3870" s="1398">
        <f t="shared" si="14771"/>
        <v>-0.2711929420892607</v>
      </c>
      <c r="L3870" s="1398">
        <f t="shared" si="14771"/>
        <v>-0.30075757574581347</v>
      </c>
      <c r="M3870" s="1398">
        <f t="shared" si="14771"/>
        <v>-0.32846988403045252</v>
      </c>
      <c r="N3870" s="452">
        <f t="shared" si="14771"/>
        <v>-0.31229946524660079</v>
      </c>
      <c r="O3870" s="1398">
        <f t="shared" si="14771"/>
        <v>-0.33044733044338481</v>
      </c>
      <c r="P3870" s="1398">
        <f t="shared" si="14771"/>
        <v>-0.36439393939081888</v>
      </c>
      <c r="Q3870" s="1398">
        <f t="shared" si="14771"/>
        <v>-0.34331116038452075</v>
      </c>
      <c r="R3870" s="1398">
        <f t="shared" si="14771"/>
        <v>-0.32347572106284223</v>
      </c>
      <c r="S3870" s="1398">
        <f t="shared" si="14771"/>
        <v>-0.34989429175409686</v>
      </c>
      <c r="T3870" s="1398">
        <f t="shared" si="14771"/>
        <v>-0.1391585760478202</v>
      </c>
      <c r="U3870" s="1398">
        <f t="shared" si="14771"/>
        <v>-0.45346320347277258</v>
      </c>
      <c r="V3870" s="452">
        <f t="shared" si="14771"/>
        <v>-0.46367287331392054</v>
      </c>
      <c r="W3870" s="1398">
        <f t="shared" si="14771"/>
        <v>-0.44631500186892037</v>
      </c>
      <c r="X3870" s="1398">
        <f t="shared" si="14771"/>
        <v>-0.42922899884328408</v>
      </c>
      <c r="Y3870" s="3347">
        <f>(V3840+V3854+V3861-V3847-V3827-V3813-V3806-V3799)/(V3861+V3854+V3840)</f>
        <v>-0.46367287331392054</v>
      </c>
      <c r="Z3870" s="1398">
        <f t="shared" si="14771"/>
        <v>-0.44338118021765427</v>
      </c>
      <c r="AA3870" s="1398">
        <f t="shared" si="14771"/>
        <v>-0.40579710145390419</v>
      </c>
      <c r="AB3870" s="2398">
        <f t="shared" si="14771"/>
        <v>-0.38814616756076686</v>
      </c>
      <c r="AC3870" s="2402">
        <f t="shared" si="14771"/>
        <v>-0.34493874919421263</v>
      </c>
      <c r="AD3870" s="1"/>
      <c r="AE3870" s="1"/>
      <c r="AF3870" s="1"/>
      <c r="AG3870" s="15"/>
      <c r="AJ3870" s="400"/>
      <c r="AK3870" s="400"/>
      <c r="AL3870" s="400"/>
      <c r="AM3870" s="400"/>
      <c r="AN3870" s="400"/>
    </row>
    <row r="3871" spans="1:42" ht="16.5" thickBot="1" x14ac:dyDescent="0.3">
      <c r="A3871" s="593" t="s">
        <v>23</v>
      </c>
      <c r="B3871" s="594"/>
      <c r="C3871" s="278"/>
      <c r="D3871" s="595"/>
      <c r="E3871" s="596">
        <v>1</v>
      </c>
      <c r="F3871" s="459">
        <v>2</v>
      </c>
      <c r="G3871" s="459">
        <v>3</v>
      </c>
      <c r="H3871" s="460">
        <v>4</v>
      </c>
      <c r="I3871" s="459">
        <v>5</v>
      </c>
      <c r="J3871" s="459">
        <v>6</v>
      </c>
      <c r="K3871" s="459">
        <v>7</v>
      </c>
      <c r="L3871" s="459">
        <v>8</v>
      </c>
      <c r="M3871" s="459">
        <v>9</v>
      </c>
      <c r="N3871" s="460">
        <v>10</v>
      </c>
      <c r="O3871" s="459">
        <v>11</v>
      </c>
      <c r="P3871" s="459">
        <v>12</v>
      </c>
      <c r="Q3871" s="459">
        <v>13</v>
      </c>
      <c r="R3871" s="459">
        <v>14</v>
      </c>
      <c r="S3871" s="459">
        <v>15</v>
      </c>
      <c r="T3871" s="459">
        <v>16</v>
      </c>
      <c r="U3871" s="459">
        <v>17</v>
      </c>
      <c r="V3871" s="459">
        <v>18</v>
      </c>
      <c r="W3871" s="459">
        <v>19</v>
      </c>
      <c r="X3871" s="459">
        <v>20</v>
      </c>
      <c r="Y3871" s="459">
        <v>21</v>
      </c>
      <c r="Z3871" s="459">
        <v>22</v>
      </c>
      <c r="AA3871" s="459">
        <v>23</v>
      </c>
      <c r="AB3871" s="597">
        <v>24</v>
      </c>
      <c r="AC3871" s="595"/>
      <c r="AD3871" s="15"/>
      <c r="AE3871" s="15"/>
      <c r="AF3871" s="15"/>
      <c r="AG3871" s="15"/>
    </row>
    <row r="3872" spans="1:42" x14ac:dyDescent="0.25">
      <c r="A3872" s="486" t="s">
        <v>1186</v>
      </c>
      <c r="B3872" s="143"/>
      <c r="C3872" s="487" t="s">
        <v>24</v>
      </c>
      <c r="D3872" s="1399" t="s">
        <v>56</v>
      </c>
      <c r="E3872" s="1400">
        <v>10.69</v>
      </c>
      <c r="F3872" s="1401">
        <v>10.73</v>
      </c>
      <c r="G3872" s="1402">
        <v>10.39</v>
      </c>
      <c r="H3872" s="1403">
        <v>10.38</v>
      </c>
      <c r="I3872" s="1402">
        <v>10.39</v>
      </c>
      <c r="J3872" s="1402">
        <v>10.34</v>
      </c>
      <c r="K3872" s="1402">
        <v>10.24</v>
      </c>
      <c r="L3872" s="1402">
        <v>10.199999999999999</v>
      </c>
      <c r="M3872" s="1402">
        <v>10.14</v>
      </c>
      <c r="N3872" s="1403">
        <v>10.14</v>
      </c>
      <c r="O3872" s="1402">
        <v>10.130000000000001</v>
      </c>
      <c r="P3872" s="1402">
        <v>10.16</v>
      </c>
      <c r="Q3872" s="1402">
        <v>10.19</v>
      </c>
      <c r="R3872" s="1402">
        <v>10.18</v>
      </c>
      <c r="S3872" s="1402">
        <v>10.1</v>
      </c>
      <c r="T3872" s="1402">
        <v>10.16</v>
      </c>
      <c r="U3872" s="1402">
        <v>10.25</v>
      </c>
      <c r="V3872" s="1402">
        <v>10.26</v>
      </c>
      <c r="W3872" s="1402">
        <v>10.31</v>
      </c>
      <c r="X3872" s="1402">
        <v>10.35</v>
      </c>
      <c r="Y3872" s="1402">
        <v>10.39</v>
      </c>
      <c r="Z3872" s="1402">
        <v>10.44</v>
      </c>
      <c r="AA3872" s="1401">
        <v>10.47</v>
      </c>
      <c r="AB3872" s="2399">
        <v>10.53</v>
      </c>
      <c r="AC3872" s="2403">
        <f>+AVERAGE(E3872:AB3872)</f>
        <v>10.315</v>
      </c>
      <c r="AD3872" s="15"/>
      <c r="AE3872" s="15"/>
      <c r="AF3872" s="15"/>
      <c r="AG3872" s="15"/>
    </row>
    <row r="3873" spans="1:42" x14ac:dyDescent="0.25">
      <c r="A3873" s="562" t="s">
        <v>1188</v>
      </c>
      <c r="B3873" s="296"/>
      <c r="C3873" s="563" t="s">
        <v>24</v>
      </c>
      <c r="D3873" s="1932" t="s">
        <v>56</v>
      </c>
      <c r="E3873" s="1931">
        <v>10.67</v>
      </c>
      <c r="F3873" s="1928">
        <v>10.52</v>
      </c>
      <c r="G3873" s="1929">
        <v>10.37</v>
      </c>
      <c r="H3873" s="1930">
        <v>10.31</v>
      </c>
      <c r="I3873" s="1929">
        <v>10.37</v>
      </c>
      <c r="J3873" s="1929">
        <v>10.3</v>
      </c>
      <c r="K3873" s="1929">
        <v>10.199999999999999</v>
      </c>
      <c r="L3873" s="1929">
        <v>10.35</v>
      </c>
      <c r="M3873" s="1929">
        <v>10.3</v>
      </c>
      <c r="N3873" s="1930">
        <v>10.31</v>
      </c>
      <c r="O3873" s="1929">
        <v>10.31</v>
      </c>
      <c r="P3873" s="1929">
        <v>10.32</v>
      </c>
      <c r="Q3873" s="1929">
        <v>10.36</v>
      </c>
      <c r="R3873" s="1929">
        <v>10.34</v>
      </c>
      <c r="S3873" s="1929">
        <v>10.28</v>
      </c>
      <c r="T3873" s="1929">
        <v>10.220000000000001</v>
      </c>
      <c r="U3873" s="1929">
        <v>10.220000000000001</v>
      </c>
      <c r="V3873" s="1929">
        <v>10.23</v>
      </c>
      <c r="W3873" s="1929">
        <v>10.28</v>
      </c>
      <c r="X3873" s="1929">
        <v>10.31</v>
      </c>
      <c r="Y3873" s="1929">
        <v>10.34</v>
      </c>
      <c r="Z3873" s="1929">
        <v>10.38</v>
      </c>
      <c r="AA3873" s="1928">
        <v>10.4</v>
      </c>
      <c r="AB3873" s="2400">
        <v>10.47</v>
      </c>
      <c r="AC3873" s="2404">
        <f>+AVERAGE(E3873:AB3873)</f>
        <v>10.34</v>
      </c>
      <c r="AD3873" s="15"/>
      <c r="AE3873" s="15"/>
      <c r="AF3873" s="15"/>
      <c r="AG3873" s="15"/>
    </row>
    <row r="3874" spans="1:42" x14ac:dyDescent="0.25">
      <c r="A3874" s="562" t="s">
        <v>1199</v>
      </c>
      <c r="B3874" s="296"/>
      <c r="C3874" s="563" t="s">
        <v>24</v>
      </c>
      <c r="D3874" s="1932" t="s">
        <v>56</v>
      </c>
      <c r="E3874" s="1931">
        <v>10.63</v>
      </c>
      <c r="F3874" s="1928">
        <v>10.69</v>
      </c>
      <c r="G3874" s="1929">
        <v>10.35</v>
      </c>
      <c r="H3874" s="1930">
        <v>10.35</v>
      </c>
      <c r="I3874" s="1929">
        <v>10.37</v>
      </c>
      <c r="J3874" s="1929">
        <v>10.3</v>
      </c>
      <c r="K3874" s="1929">
        <v>10.199999999999999</v>
      </c>
      <c r="L3874" s="1929">
        <v>10.19</v>
      </c>
      <c r="M3874" s="1929">
        <v>10.119999999999999</v>
      </c>
      <c r="N3874" s="1930">
        <v>10.1</v>
      </c>
      <c r="O3874" s="1929">
        <v>10.09</v>
      </c>
      <c r="P3874" s="1929">
        <v>10.11</v>
      </c>
      <c r="Q3874" s="1929">
        <v>10.14</v>
      </c>
      <c r="R3874" s="1929">
        <v>10.15</v>
      </c>
      <c r="S3874" s="1929">
        <v>10.07</v>
      </c>
      <c r="T3874" s="1929">
        <v>10.1</v>
      </c>
      <c r="U3874" s="1929">
        <v>10.210000000000001</v>
      </c>
      <c r="V3874" s="1929">
        <v>10.23</v>
      </c>
      <c r="W3874" s="1929">
        <v>10.29</v>
      </c>
      <c r="X3874" s="1929">
        <v>10.34</v>
      </c>
      <c r="Y3874" s="1929">
        <v>10.34</v>
      </c>
      <c r="Z3874" s="1929">
        <v>10.39</v>
      </c>
      <c r="AA3874" s="1928">
        <v>10.45</v>
      </c>
      <c r="AB3874" s="2400">
        <v>10.47</v>
      </c>
      <c r="AC3874" s="2404">
        <f>+AVERAGE(E3874:AB3874)</f>
        <v>10.278333333333332</v>
      </c>
      <c r="AD3874" s="15"/>
      <c r="AE3874" s="15"/>
      <c r="AF3874" s="15"/>
      <c r="AG3874" s="15"/>
    </row>
    <row r="3875" spans="1:42" ht="16.5" thickBot="1" x14ac:dyDescent="0.3">
      <c r="A3875" s="568" t="s">
        <v>1200</v>
      </c>
      <c r="B3875" s="144"/>
      <c r="C3875" s="569" t="s">
        <v>24</v>
      </c>
      <c r="D3875" s="1404" t="s">
        <v>56</v>
      </c>
      <c r="E3875" s="1405">
        <v>10.68</v>
      </c>
      <c r="F3875" s="1406">
        <v>10.49</v>
      </c>
      <c r="G3875" s="1407">
        <v>10.35</v>
      </c>
      <c r="H3875" s="1408">
        <v>10.34</v>
      </c>
      <c r="I3875" s="1407">
        <v>10.35</v>
      </c>
      <c r="J3875" s="1407">
        <v>10.3</v>
      </c>
      <c r="K3875" s="1407">
        <v>10.19</v>
      </c>
      <c r="L3875" s="1407">
        <v>10.37</v>
      </c>
      <c r="M3875" s="1407">
        <v>10.33</v>
      </c>
      <c r="N3875" s="1408">
        <v>10.31</v>
      </c>
      <c r="O3875" s="1407">
        <v>10.33</v>
      </c>
      <c r="P3875" s="1407">
        <v>10.35</v>
      </c>
      <c r="Q3875" s="1407">
        <v>10.39</v>
      </c>
      <c r="R3875" s="1407">
        <v>10.38</v>
      </c>
      <c r="S3875" s="1407">
        <v>10.32</v>
      </c>
      <c r="T3875" s="1407">
        <v>10.26</v>
      </c>
      <c r="U3875" s="1407">
        <v>10.25</v>
      </c>
      <c r="V3875" s="1407">
        <v>10.26</v>
      </c>
      <c r="W3875" s="1407">
        <v>10.3</v>
      </c>
      <c r="X3875" s="1407">
        <v>10.33</v>
      </c>
      <c r="Y3875" s="1407">
        <v>10.36</v>
      </c>
      <c r="Z3875" s="1407">
        <v>10.39</v>
      </c>
      <c r="AA3875" s="1406">
        <v>10.41</v>
      </c>
      <c r="AB3875" s="2401">
        <v>10.47</v>
      </c>
      <c r="AC3875" s="2405">
        <f>+AVERAGE(E3875:AB3875)</f>
        <v>10.354583333333332</v>
      </c>
      <c r="AD3875" s="15"/>
      <c r="AE3875" s="15"/>
      <c r="AF3875" s="15"/>
      <c r="AJ3875" s="2"/>
      <c r="AK3875" s="2"/>
      <c r="AL3875" s="1"/>
      <c r="AM3875" s="2"/>
    </row>
    <row r="3876" spans="1:42" x14ac:dyDescent="0.25">
      <c r="A3876" s="3487" t="s">
        <v>693</v>
      </c>
      <c r="B3876" s="3490" t="s">
        <v>1232</v>
      </c>
      <c r="C3876" s="119" t="s">
        <v>14</v>
      </c>
      <c r="D3876" s="111" t="s">
        <v>117</v>
      </c>
      <c r="E3876" s="304">
        <f t="shared" ref="E3876" si="14772">(E3880-D3880)*$AE3876*$AF3876</f>
        <v>45.000000000001705</v>
      </c>
      <c r="F3876" s="69">
        <f t="shared" ref="F3876" si="14773">(F3880-E3880)*$AE3876*$AF3876</f>
        <v>46.499999999998209</v>
      </c>
      <c r="G3876" s="69">
        <f t="shared" ref="G3876" si="14774">(G3880-F3880)*$AE3876*$AF3876</f>
        <v>45.000000000001705</v>
      </c>
      <c r="H3876" s="408">
        <f t="shared" ref="H3876" si="14775">(H3880-G3880)*$AE3876*$AF3876</f>
        <v>46.499999999998209</v>
      </c>
      <c r="I3876" s="69">
        <f t="shared" ref="I3876" si="14776">(I3880-H3880)*$AE3876*$AF3876</f>
        <v>45.000000000001705</v>
      </c>
      <c r="J3876" s="69">
        <f t="shared" ref="J3876" si="14777">(J3880-I3880)*$AE3876*$AF3876</f>
        <v>46.499999999998209</v>
      </c>
      <c r="K3876" s="69">
        <f t="shared" ref="K3876" si="14778">(K3880-J3880)*$AE3876*$AF3876</f>
        <v>45.000000000001705</v>
      </c>
      <c r="L3876" s="69">
        <f t="shared" ref="L3876" si="14779">(L3880-K3880)*$AE3876*$AF3876</f>
        <v>44.999999999999041</v>
      </c>
      <c r="M3876" s="69">
        <f t="shared" ref="M3876" si="14780">(M3880-L3880)*$AE3876*$AF3876</f>
        <v>46.500000000000874</v>
      </c>
      <c r="N3876" s="408">
        <f t="shared" ref="N3876" si="14781">(N3880-M3880)*$AE3876*$AF3876</f>
        <v>44.999999999999041</v>
      </c>
      <c r="O3876" s="69">
        <f t="shared" ref="O3876" si="14782">(O3880-N3880)*$AE3876*$AF3876</f>
        <v>46.500000000000874</v>
      </c>
      <c r="P3876" s="69">
        <f t="shared" ref="P3876" si="14783">(P3880-O3880)*$AE3876*$AF3876</f>
        <v>44.999999999999041</v>
      </c>
      <c r="Q3876" s="69">
        <f t="shared" ref="Q3876" si="14784">(Q3880-P3880)*$AE3876*$AF3876</f>
        <v>45.000000000001705</v>
      </c>
      <c r="R3876" s="69">
        <f t="shared" ref="R3876" si="14785">(R3880-Q3880)*$AE3876*$AF3876</f>
        <v>46.499999999998209</v>
      </c>
      <c r="S3876" s="69">
        <f t="shared" ref="S3876" si="14786">(S3880-R3880)*$AE3876*$AF3876</f>
        <v>45.000000000001705</v>
      </c>
      <c r="T3876" s="69">
        <f t="shared" ref="T3876" si="14787">(T3880-S3880)*$AE3876*$AF3876</f>
        <v>46.499999999998209</v>
      </c>
      <c r="U3876" s="69">
        <f t="shared" ref="U3876" si="14788">(U3880-T3880)*$AE3876*$AF3876</f>
        <v>45.000000000001705</v>
      </c>
      <c r="V3876" s="408">
        <f t="shared" ref="V3876" si="14789">(V3880-U3880)*$AE3876*$AF3876</f>
        <v>46.499999999998209</v>
      </c>
      <c r="W3876" s="69">
        <f t="shared" ref="W3876" si="14790">(W3880-V3880)*$AE3876*$AF3876</f>
        <v>45.000000000001705</v>
      </c>
      <c r="X3876" s="69">
        <f t="shared" ref="X3876" si="14791">(X3880-W3880)*$AE3876*$AF3876</f>
        <v>44.999999999999041</v>
      </c>
      <c r="Y3876" s="69">
        <f t="shared" ref="Y3876" si="14792">(Y3880-X3880)*$AE3876*$AF3876</f>
        <v>46.500000000000874</v>
      </c>
      <c r="Z3876" s="69">
        <f t="shared" ref="Z3876" si="14793">(Z3880-Y3880)*$AE3876*$AF3876</f>
        <v>44.999999999999041</v>
      </c>
      <c r="AA3876" s="69">
        <f t="shared" ref="AA3876" si="14794">(AA3880-Z3880)*$AE3876*$AF3876</f>
        <v>46.500000000000874</v>
      </c>
      <c r="AB3876" s="397">
        <f t="shared" ref="AB3876" si="14795">(AB3880-AA3880)*$AE3876*$AF3876</f>
        <v>44.999999999999041</v>
      </c>
      <c r="AC3876" s="104">
        <f>SUM(E3876:AB3876)</f>
        <v>1095.0000000000007</v>
      </c>
      <c r="AD3876" s="68"/>
      <c r="AE3876" s="69">
        <v>100</v>
      </c>
      <c r="AF3876" s="70">
        <v>15</v>
      </c>
      <c r="AJ3876" s="1260"/>
      <c r="AK3876" s="475"/>
      <c r="AL3876" s="474"/>
      <c r="AM3876" s="15"/>
    </row>
    <row r="3877" spans="1:42" x14ac:dyDescent="0.25">
      <c r="A3877" s="3488"/>
      <c r="B3877" s="3491"/>
      <c r="C3877" s="121" t="s">
        <v>16</v>
      </c>
      <c r="D3877" s="106" t="s">
        <v>117</v>
      </c>
      <c r="E3877" s="305">
        <f t="shared" ref="E3877" si="14796">(E3881-D3881)*$AE3876*$AF3876</f>
        <v>7.4999999999998401</v>
      </c>
      <c r="F3877" s="306">
        <f t="shared" ref="F3877" si="14797">(F3881-E3881)*$AE3876*$AF3876</f>
        <v>6.0000000000000053</v>
      </c>
      <c r="G3877" s="306">
        <f t="shared" ref="G3877" si="14798">(G3881-F3881)*$AE3876*$AF3876</f>
        <v>7.5000000000005063</v>
      </c>
      <c r="H3877" s="409">
        <f t="shared" ref="H3877" si="14799">(H3881-G3881)*$AE3876*$AF3876</f>
        <v>6.0000000000000053</v>
      </c>
      <c r="I3877" s="306">
        <f t="shared" ref="I3877" si="14800">(I3881-H3881)*$AE3876*$AF3876</f>
        <v>7.4999999999998401</v>
      </c>
      <c r="J3877" s="306">
        <f t="shared" ref="J3877" si="14801">(J3881-I3881)*$AE3876*$AF3876</f>
        <v>7.4999999999998401</v>
      </c>
      <c r="K3877" s="306">
        <f t="shared" ref="K3877" si="14802">(K3881-J3881)*$AE3876*$AF3876</f>
        <v>6.0000000000000053</v>
      </c>
      <c r="L3877" s="306">
        <f t="shared" ref="L3877" si="14803">(L3881-K3881)*$AE3876*$AF3876</f>
        <v>7.4999999999998401</v>
      </c>
      <c r="M3877" s="306">
        <f t="shared" ref="M3877" si="14804">(M3881-L3881)*$AE3876*$AF3876</f>
        <v>6.0000000000000053</v>
      </c>
      <c r="N3877" s="409">
        <f t="shared" ref="N3877" si="14805">(N3881-M3881)*$AE3876*$AF3876</f>
        <v>7.5000000000005063</v>
      </c>
      <c r="O3877" s="306">
        <f t="shared" ref="O3877" si="14806">(O3881-N3881)*$AE3876*$AF3876</f>
        <v>6.0000000000000053</v>
      </c>
      <c r="P3877" s="306">
        <f t="shared" ref="P3877" si="14807">(P3881-O3881)*$AE3876*$AF3876</f>
        <v>7.4999999999998401</v>
      </c>
      <c r="Q3877" s="306">
        <f t="shared" ref="Q3877" si="14808">(Q3881-P3881)*$AE3876*$AF3876</f>
        <v>7.4999999999998401</v>
      </c>
      <c r="R3877" s="306">
        <f t="shared" ref="R3877" si="14809">(R3881-Q3881)*$AE3876*$AF3876</f>
        <v>6.0000000000000053</v>
      </c>
      <c r="S3877" s="306">
        <f t="shared" ref="S3877" si="14810">(S3881-R3881)*$AE3876*$AF3876</f>
        <v>7.4999999999998401</v>
      </c>
      <c r="T3877" s="306">
        <f t="shared" ref="T3877" si="14811">(T3881-S3881)*$AE3876*$AF3876</f>
        <v>6.0000000000000053</v>
      </c>
      <c r="U3877" s="306">
        <f t="shared" ref="U3877" si="14812">(U3881-T3881)*$AE3876*$AF3876</f>
        <v>7.5000000000005063</v>
      </c>
      <c r="V3877" s="409">
        <f t="shared" ref="V3877" si="14813">(V3881-U3881)*$AE3876*$AF3876</f>
        <v>7.4999999999998401</v>
      </c>
      <c r="W3877" s="306">
        <f t="shared" ref="W3877" si="14814">(W3881-V3881)*$AE3876*$AF3876</f>
        <v>6.0000000000000053</v>
      </c>
      <c r="X3877" s="306">
        <f t="shared" ref="X3877" si="14815">(X3881-W3881)*$AE3876*$AF3876</f>
        <v>7.4999999999998401</v>
      </c>
      <c r="Y3877" s="306">
        <f t="shared" ref="Y3877" si="14816">(Y3881-X3881)*$AE3876*$AF3876</f>
        <v>6.0000000000000053</v>
      </c>
      <c r="Z3877" s="306">
        <f t="shared" ref="Z3877" si="14817">(Z3881-Y3881)*$AE3876*$AF3876</f>
        <v>7.4999999999998401</v>
      </c>
      <c r="AA3877" s="306">
        <f t="shared" ref="AA3877" si="14818">(AA3881-Z3881)*$AE3876*$AF3876</f>
        <v>6.0000000000000053</v>
      </c>
      <c r="AB3877" s="398">
        <f t="shared" ref="AB3877" si="14819">(AB3881-AA3881)*$AE3876*$AF3876</f>
        <v>7.4999999999998401</v>
      </c>
      <c r="AC3877" s="105">
        <f>SUM(E3877:AB3877)</f>
        <v>164.99999999999977</v>
      </c>
      <c r="AD3877" s="71"/>
      <c r="AE3877" s="153"/>
      <c r="AF3877" s="72"/>
      <c r="AJ3877" s="1"/>
      <c r="AK3877" s="15"/>
      <c r="AL3877" s="15"/>
      <c r="AM3877" s="15"/>
    </row>
    <row r="3878" spans="1:42" x14ac:dyDescent="0.25">
      <c r="A3878" s="3488"/>
      <c r="B3878" s="3491"/>
      <c r="C3878" s="121" t="s">
        <v>17</v>
      </c>
      <c r="D3878" s="106" t="s">
        <v>56</v>
      </c>
      <c r="E3878" s="1571">
        <v>0</v>
      </c>
      <c r="F3878" s="1565">
        <v>0</v>
      </c>
      <c r="G3878" s="1565">
        <v>0</v>
      </c>
      <c r="H3878" s="414">
        <v>0</v>
      </c>
      <c r="I3878" s="1565">
        <v>0</v>
      </c>
      <c r="J3878" s="1565">
        <v>0</v>
      </c>
      <c r="K3878" s="1565">
        <v>0</v>
      </c>
      <c r="L3878" s="1565">
        <v>0</v>
      </c>
      <c r="M3878" s="1565">
        <v>0</v>
      </c>
      <c r="N3878" s="414">
        <v>0</v>
      </c>
      <c r="O3878" s="1565">
        <v>0</v>
      </c>
      <c r="P3878" s="1565">
        <v>0</v>
      </c>
      <c r="Q3878" s="1565">
        <v>0</v>
      </c>
      <c r="R3878" s="1565">
        <v>0</v>
      </c>
      <c r="S3878" s="1565">
        <v>0</v>
      </c>
      <c r="T3878" s="1565">
        <v>0</v>
      </c>
      <c r="U3878" s="1565">
        <v>0</v>
      </c>
      <c r="V3878" s="414">
        <v>0</v>
      </c>
      <c r="W3878" s="1565">
        <v>0</v>
      </c>
      <c r="X3878" s="1565">
        <v>0</v>
      </c>
      <c r="Y3878" s="325">
        <v>0</v>
      </c>
      <c r="Z3878" s="1565">
        <v>0</v>
      </c>
      <c r="AA3878" s="1565">
        <v>0</v>
      </c>
      <c r="AB3878" s="1598">
        <v>0</v>
      </c>
      <c r="AC3878" s="105">
        <f>AVERAGE(E3878:AB3878)</f>
        <v>0</v>
      </c>
      <c r="AD3878" s="74"/>
      <c r="AE3878" s="74"/>
      <c r="AF3878" s="75"/>
      <c r="AJ3878" s="1"/>
      <c r="AK3878" s="15"/>
      <c r="AL3878" s="15"/>
      <c r="AM3878" s="15"/>
    </row>
    <row r="3879" spans="1:42" ht="16.5" thickBot="1" x14ac:dyDescent="0.3">
      <c r="A3879" s="3523"/>
      <c r="B3879" s="3519"/>
      <c r="C3879" s="124" t="s">
        <v>19</v>
      </c>
      <c r="D3879" s="112"/>
      <c r="E3879" s="315">
        <f t="shared" ref="E3879:AB3879" si="14820">E3877/E3876</f>
        <v>0.1666666666666568</v>
      </c>
      <c r="F3879" s="316">
        <f t="shared" si="14820"/>
        <v>0.1290322580645212</v>
      </c>
      <c r="G3879" s="316">
        <f t="shared" si="14820"/>
        <v>0.1666666666666716</v>
      </c>
      <c r="H3879" s="424">
        <f t="shared" si="14820"/>
        <v>0.1290322580645212</v>
      </c>
      <c r="I3879" s="316">
        <f t="shared" si="14820"/>
        <v>0.1666666666666568</v>
      </c>
      <c r="J3879" s="316">
        <f t="shared" si="14820"/>
        <v>0.16129032258064793</v>
      </c>
      <c r="K3879" s="316">
        <f t="shared" si="14820"/>
        <v>0.13333333333332839</v>
      </c>
      <c r="L3879" s="316">
        <f t="shared" si="14820"/>
        <v>0.16666666666666666</v>
      </c>
      <c r="M3879" s="316">
        <f t="shared" si="14820"/>
        <v>0.12903225806451382</v>
      </c>
      <c r="N3879" s="424">
        <f t="shared" si="14820"/>
        <v>0.16666666666668148</v>
      </c>
      <c r="O3879" s="316">
        <f t="shared" si="14820"/>
        <v>0.12903225806451382</v>
      </c>
      <c r="P3879" s="316">
        <f>P3877/P3876</f>
        <v>0.16666666666666666</v>
      </c>
      <c r="Q3879" s="316">
        <f t="shared" si="14820"/>
        <v>0.1666666666666568</v>
      </c>
      <c r="R3879" s="316">
        <f t="shared" si="14820"/>
        <v>0.1290322580645212</v>
      </c>
      <c r="S3879" s="316">
        <f t="shared" si="14820"/>
        <v>0.1666666666666568</v>
      </c>
      <c r="T3879" s="316">
        <f t="shared" si="14820"/>
        <v>0.1290322580645212</v>
      </c>
      <c r="U3879" s="316">
        <f t="shared" si="14820"/>
        <v>0.1666666666666716</v>
      </c>
      <c r="V3879" s="424">
        <f t="shared" si="14820"/>
        <v>0.16129032258064793</v>
      </c>
      <c r="W3879" s="316">
        <f t="shared" si="14820"/>
        <v>0.13333333333332839</v>
      </c>
      <c r="X3879" s="316">
        <f t="shared" si="14820"/>
        <v>0.16666666666666666</v>
      </c>
      <c r="Y3879" s="316">
        <f>V3877/V3876</f>
        <v>0.16129032258064793</v>
      </c>
      <c r="Z3879" s="316">
        <f t="shared" si="14820"/>
        <v>0.16666666666666666</v>
      </c>
      <c r="AA3879" s="316">
        <f t="shared" si="14820"/>
        <v>0.12903225806451382</v>
      </c>
      <c r="AB3879" s="870">
        <f t="shared" si="14820"/>
        <v>0.16666666666666666</v>
      </c>
      <c r="AC3879" s="498">
        <f>MAX(E3879:AB3879)</f>
        <v>0.16666666666668148</v>
      </c>
      <c r="AD3879" s="71"/>
      <c r="AE3879" s="153"/>
      <c r="AF3879" s="72"/>
      <c r="AJ3879" s="1"/>
      <c r="AK3879" s="15"/>
      <c r="AL3879" s="15"/>
      <c r="AM3879" s="15"/>
    </row>
    <row r="3880" spans="1:42" hidden="1" x14ac:dyDescent="0.25">
      <c r="A3880" s="2217"/>
      <c r="B3880" s="2220"/>
      <c r="C3880" s="360" t="s">
        <v>118</v>
      </c>
      <c r="D3880" s="120">
        <v>10.28</v>
      </c>
      <c r="E3880" s="136">
        <v>10.31</v>
      </c>
      <c r="F3880" s="134">
        <v>10.340999999999999</v>
      </c>
      <c r="G3880" s="134">
        <v>10.371</v>
      </c>
      <c r="H3880" s="405">
        <v>10.401999999999999</v>
      </c>
      <c r="I3880" s="134">
        <v>10.432</v>
      </c>
      <c r="J3880" s="134">
        <v>10.462999999999999</v>
      </c>
      <c r="K3880" s="134">
        <v>10.493</v>
      </c>
      <c r="L3880" s="134">
        <v>10.523</v>
      </c>
      <c r="M3880" s="134">
        <v>10.554</v>
      </c>
      <c r="N3880" s="405">
        <v>10.584</v>
      </c>
      <c r="O3880" s="134">
        <v>10.615</v>
      </c>
      <c r="P3880" s="134">
        <v>10.645</v>
      </c>
      <c r="Q3880" s="134">
        <v>10.675000000000001</v>
      </c>
      <c r="R3880" s="134">
        <v>10.706</v>
      </c>
      <c r="S3880" s="134">
        <v>10.736000000000001</v>
      </c>
      <c r="T3880" s="134">
        <v>10.766999999999999</v>
      </c>
      <c r="U3880" s="134">
        <v>10.797000000000001</v>
      </c>
      <c r="V3880" s="134">
        <v>10.827999999999999</v>
      </c>
      <c r="W3880" s="134">
        <v>10.858000000000001</v>
      </c>
      <c r="X3880" s="134">
        <v>10.888</v>
      </c>
      <c r="Y3880" s="405">
        <v>10.919</v>
      </c>
      <c r="Z3880" s="134">
        <v>10.949</v>
      </c>
      <c r="AA3880" s="134">
        <v>10.98</v>
      </c>
      <c r="AB3880" s="518">
        <v>11.01</v>
      </c>
      <c r="AC3880" s="120"/>
      <c r="AD3880" s="71"/>
      <c r="AE3880" s="153"/>
      <c r="AF3880" s="72"/>
      <c r="AJ3880" s="1"/>
      <c r="AK3880" s="15"/>
      <c r="AL3880" s="15"/>
      <c r="AM3880" s="15"/>
    </row>
    <row r="3881" spans="1:42" s="181" customFormat="1" hidden="1" x14ac:dyDescent="0.25">
      <c r="A3881" s="2227"/>
      <c r="B3881" s="2230"/>
      <c r="C3881" s="122" t="s">
        <v>119</v>
      </c>
      <c r="D3881" s="692">
        <v>2.17</v>
      </c>
      <c r="E3881" s="308">
        <v>2.1749999999999998</v>
      </c>
      <c r="F3881" s="309">
        <v>2.1789999999999998</v>
      </c>
      <c r="G3881" s="309">
        <v>2.1840000000000002</v>
      </c>
      <c r="H3881" s="406">
        <v>2.1880000000000002</v>
      </c>
      <c r="I3881" s="309">
        <v>2.1930000000000001</v>
      </c>
      <c r="J3881" s="309">
        <v>2.198</v>
      </c>
      <c r="K3881" s="309">
        <v>2.202</v>
      </c>
      <c r="L3881" s="309">
        <v>2.2069999999999999</v>
      </c>
      <c r="M3881" s="309">
        <v>2.2109999999999999</v>
      </c>
      <c r="N3881" s="406">
        <v>2.2160000000000002</v>
      </c>
      <c r="O3881" s="309">
        <v>2.2200000000000002</v>
      </c>
      <c r="P3881" s="309">
        <v>2.2250000000000001</v>
      </c>
      <c r="Q3881" s="309">
        <v>2.23</v>
      </c>
      <c r="R3881" s="309">
        <v>2.234</v>
      </c>
      <c r="S3881" s="309">
        <v>2.2389999999999999</v>
      </c>
      <c r="T3881" s="309">
        <v>2.2429999999999999</v>
      </c>
      <c r="U3881" s="309">
        <v>2.2480000000000002</v>
      </c>
      <c r="V3881" s="309">
        <v>2.2530000000000001</v>
      </c>
      <c r="W3881" s="309">
        <v>2.2570000000000001</v>
      </c>
      <c r="X3881" s="309">
        <v>2.262</v>
      </c>
      <c r="Y3881" s="406">
        <v>2.266</v>
      </c>
      <c r="Z3881" s="309">
        <v>2.2709999999999999</v>
      </c>
      <c r="AA3881" s="309">
        <v>2.2749999999999999</v>
      </c>
      <c r="AB3881" s="934">
        <v>2.2799999999999998</v>
      </c>
      <c r="AC3881" s="106"/>
      <c r="AD3881" s="71"/>
      <c r="AE3881" s="153"/>
      <c r="AF3881" s="72"/>
      <c r="AH3881" s="844"/>
      <c r="AI3881" s="845"/>
      <c r="AJ3881" s="845"/>
      <c r="AK3881" s="845"/>
      <c r="AL3881" s="846"/>
      <c r="AM3881" s="846"/>
      <c r="AN3881" s="189"/>
      <c r="AO3881" s="189"/>
      <c r="AP3881" s="189"/>
    </row>
    <row r="3882" spans="1:42" ht="16.5" hidden="1" thickBot="1" x14ac:dyDescent="0.3">
      <c r="A3882" s="3520" t="s">
        <v>44</v>
      </c>
      <c r="B3882" s="3521"/>
      <c r="C3882" s="3522"/>
      <c r="D3882" s="112"/>
      <c r="E3882" s="178">
        <f>SQRT(E3876*E3876+E3877*E3877)/E3872/1.73</f>
        <v>2.4668248634528678</v>
      </c>
      <c r="F3882" s="179">
        <f t="shared" ref="F3882:AB3882" si="14821">SQRT(F3876*F3876+F3877*F3877)/F3872/1.73</f>
        <v>2.5257636912476804</v>
      </c>
      <c r="G3882" s="179">
        <f t="shared" si="14821"/>
        <v>2.5380517603764408</v>
      </c>
      <c r="H3882" s="413">
        <f t="shared" si="14821"/>
        <v>2.6109291336307914</v>
      </c>
      <c r="I3882" s="179">
        <f t="shared" si="14821"/>
        <v>2.5380517603764345</v>
      </c>
      <c r="J3882" s="179">
        <f t="shared" si="14821"/>
        <v>2.6330740602364102</v>
      </c>
      <c r="K3882" s="179">
        <f t="shared" si="14821"/>
        <v>2.5626714827530233</v>
      </c>
      <c r="L3882" s="179">
        <f t="shared" si="14821"/>
        <v>2.5853291951283963</v>
      </c>
      <c r="M3882" s="179">
        <f t="shared" si="14821"/>
        <v>2.6727262728884753</v>
      </c>
      <c r="N3882" s="413">
        <f t="shared" si="14821"/>
        <v>2.6006270010167358</v>
      </c>
      <c r="O3882" s="179">
        <f t="shared" si="14821"/>
        <v>2.6753646996139326</v>
      </c>
      <c r="P3882" s="179">
        <f t="shared" si="14821"/>
        <v>2.5955076565265394</v>
      </c>
      <c r="Q3882" s="179">
        <f t="shared" si="14821"/>
        <v>2.587866318970673</v>
      </c>
      <c r="R3882" s="179">
        <f t="shared" si="14821"/>
        <v>2.6622244014820842</v>
      </c>
      <c r="S3882" s="179">
        <f t="shared" si="14821"/>
        <v>2.6109265138921942</v>
      </c>
      <c r="T3882" s="179">
        <f t="shared" si="14821"/>
        <v>2.6674650006976002</v>
      </c>
      <c r="U3882" s="179">
        <f t="shared" si="14821"/>
        <v>2.5727178332010947</v>
      </c>
      <c r="V3882" s="413">
        <f t="shared" si="14821"/>
        <v>2.6536048521290923</v>
      </c>
      <c r="W3882" s="179">
        <f t="shared" si="14821"/>
        <v>2.5452721613376297</v>
      </c>
      <c r="X3882" s="179">
        <f t="shared" si="14821"/>
        <v>2.5478606560685644</v>
      </c>
      <c r="Y3882" s="77">
        <f>SQRT(V3876*V3876+V3877*V3877)/V3872/1.73</f>
        <v>2.6536048521290923</v>
      </c>
      <c r="Z3882" s="179">
        <f t="shared" si="14821"/>
        <v>2.5258963400679733</v>
      </c>
      <c r="AA3882" s="179">
        <f t="shared" si="14821"/>
        <v>2.5884856167229362</v>
      </c>
      <c r="AB3882" s="399">
        <f t="shared" si="14821"/>
        <v>2.5043074824605549</v>
      </c>
      <c r="AC3882" s="107">
        <f>AVERAGE(E3882:AB3882)</f>
        <v>2.5885480669336345</v>
      </c>
      <c r="AD3882" s="76" t="e">
        <f>(AC3878-AC3882)/AC3878</f>
        <v>#DIV/0!</v>
      </c>
      <c r="AE3882" s="77"/>
      <c r="AF3882" s="78"/>
      <c r="AJ3882" s="2"/>
      <c r="AK3882" s="14"/>
      <c r="AL3882" s="15"/>
      <c r="AM3882" s="14"/>
    </row>
    <row r="3883" spans="1:42" x14ac:dyDescent="0.25">
      <c r="A3883" s="3524" t="s">
        <v>694</v>
      </c>
      <c r="B3883" s="3490" t="s">
        <v>695</v>
      </c>
      <c r="C3883" s="119" t="s">
        <v>696</v>
      </c>
      <c r="D3883" s="111" t="s">
        <v>117</v>
      </c>
      <c r="E3883" s="304">
        <f t="shared" ref="E3883" si="14822">(E3887-D3887)*$AE3883*$AF3883</f>
        <v>0</v>
      </c>
      <c r="F3883" s="69">
        <f t="shared" ref="F3883" si="14823">(F3887-E3887)*$AE3883*$AF3883</f>
        <v>0</v>
      </c>
      <c r="G3883" s="69">
        <f t="shared" ref="G3883" si="14824">(G3887-F3887)*$AE3883*$AF3883</f>
        <v>0</v>
      </c>
      <c r="H3883" s="408">
        <f t="shared" ref="H3883" si="14825">(H3887-G3887)*$AE3883*$AF3883</f>
        <v>0</v>
      </c>
      <c r="I3883" s="69">
        <f t="shared" ref="I3883" si="14826">(I3887-H3887)*$AE3883*$AF3883</f>
        <v>0</v>
      </c>
      <c r="J3883" s="69">
        <f t="shared" ref="J3883" si="14827">(J3887-I3887)*$AE3883*$AF3883</f>
        <v>0</v>
      </c>
      <c r="K3883" s="69">
        <f t="shared" ref="K3883" si="14828">(K3887-J3887)*$AE3883*$AF3883</f>
        <v>0</v>
      </c>
      <c r="L3883" s="69">
        <f t="shared" ref="L3883" si="14829">(L3887-K3887)*$AE3883*$AF3883</f>
        <v>0</v>
      </c>
      <c r="M3883" s="69">
        <f t="shared" ref="M3883" si="14830">(M3887-L3887)*$AE3883*$AF3883</f>
        <v>0</v>
      </c>
      <c r="N3883" s="408">
        <f t="shared" ref="N3883" si="14831">(N3887-M3887)*$AE3883*$AF3883</f>
        <v>0</v>
      </c>
      <c r="O3883" s="69">
        <f t="shared" ref="O3883" si="14832">(O3887-N3887)*$AE3883*$AF3883</f>
        <v>0</v>
      </c>
      <c r="P3883" s="69">
        <f t="shared" ref="P3883" si="14833">(P3887-O3887)*$AE3883*$AF3883</f>
        <v>0</v>
      </c>
      <c r="Q3883" s="69">
        <f t="shared" ref="Q3883" si="14834">(Q3887-P3887)*$AE3883*$AF3883</f>
        <v>0</v>
      </c>
      <c r="R3883" s="69">
        <f t="shared" ref="R3883" si="14835">(R3887-Q3887)*$AE3883*$AF3883</f>
        <v>0</v>
      </c>
      <c r="S3883" s="69">
        <f t="shared" ref="S3883" si="14836">(S3887-R3887)*$AE3883*$AF3883</f>
        <v>0</v>
      </c>
      <c r="T3883" s="69">
        <f t="shared" ref="T3883" si="14837">(T3887-S3887)*$AE3883*$AF3883</f>
        <v>0</v>
      </c>
      <c r="U3883" s="69">
        <f t="shared" ref="U3883" si="14838">(U3887-T3887)*$AE3883*$AF3883</f>
        <v>0</v>
      </c>
      <c r="V3883" s="408">
        <f t="shared" ref="V3883" si="14839">(V3887-U3887)*$AE3883*$AF3883</f>
        <v>0</v>
      </c>
      <c r="W3883" s="69">
        <f t="shared" ref="W3883" si="14840">(W3887-V3887)*$AE3883*$AF3883</f>
        <v>0</v>
      </c>
      <c r="X3883" s="69">
        <f t="shared" ref="X3883" si="14841">(X3887-W3887)*$AE3883*$AF3883</f>
        <v>0</v>
      </c>
      <c r="Y3883" s="69">
        <f t="shared" ref="Y3883" si="14842">(Y3887-X3887)*$AE3883*$AF3883</f>
        <v>0</v>
      </c>
      <c r="Z3883" s="69">
        <f t="shared" ref="Z3883" si="14843">(Z3887-Y3887)*$AE3883*$AF3883</f>
        <v>0</v>
      </c>
      <c r="AA3883" s="69">
        <f t="shared" ref="AA3883" si="14844">(AA3887-Z3887)*$AE3883*$AF3883</f>
        <v>0</v>
      </c>
      <c r="AB3883" s="397">
        <f t="shared" ref="AB3883" si="14845">(AB3887-AA3887)*$AE3883*$AF3883</f>
        <v>0</v>
      </c>
      <c r="AC3883" s="104">
        <f>SUM(E3883:AB3883)</f>
        <v>0</v>
      </c>
      <c r="AD3883" s="68"/>
      <c r="AE3883" s="69">
        <v>100</v>
      </c>
      <c r="AF3883" s="70">
        <v>30</v>
      </c>
      <c r="AJ3883" s="1260"/>
      <c r="AK3883" s="475"/>
      <c r="AL3883" s="474"/>
      <c r="AM3883" s="15"/>
    </row>
    <row r="3884" spans="1:42" x14ac:dyDescent="0.25">
      <c r="A3884" s="3525"/>
      <c r="B3884" s="3491"/>
      <c r="C3884" s="121" t="s">
        <v>16</v>
      </c>
      <c r="D3884" s="106" t="s">
        <v>117</v>
      </c>
      <c r="E3884" s="305">
        <f t="shared" ref="E3884" si="14846">(E3888-D3888)*$AE3883*$AF3883</f>
        <v>0</v>
      </c>
      <c r="F3884" s="306">
        <f t="shared" ref="F3884" si="14847">(F3888-E3888)*$AE3883*$AF3883</f>
        <v>0</v>
      </c>
      <c r="G3884" s="306">
        <f t="shared" ref="G3884" si="14848">(G3888-F3888)*$AE3883*$AF3883</f>
        <v>0</v>
      </c>
      <c r="H3884" s="409">
        <f t="shared" ref="H3884" si="14849">(H3888-G3888)*$AE3883*$AF3883</f>
        <v>0</v>
      </c>
      <c r="I3884" s="306">
        <f t="shared" ref="I3884" si="14850">(I3888-H3888)*$AE3883*$AF3883</f>
        <v>0</v>
      </c>
      <c r="J3884" s="306">
        <f t="shared" ref="J3884" si="14851">(J3888-I3888)*$AE3883*$AF3883</f>
        <v>0</v>
      </c>
      <c r="K3884" s="306">
        <f t="shared" ref="K3884" si="14852">(K3888-J3888)*$AE3883*$AF3883</f>
        <v>0</v>
      </c>
      <c r="L3884" s="306">
        <f t="shared" ref="L3884" si="14853">(L3888-K3888)*$AE3883*$AF3883</f>
        <v>0</v>
      </c>
      <c r="M3884" s="306">
        <f t="shared" ref="M3884" si="14854">(M3888-L3888)*$AE3883*$AF3883</f>
        <v>0</v>
      </c>
      <c r="N3884" s="409">
        <f t="shared" ref="N3884" si="14855">(N3888-M3888)*$AE3883*$AF3883</f>
        <v>0</v>
      </c>
      <c r="O3884" s="306">
        <f t="shared" ref="O3884" si="14856">(O3888-N3888)*$AE3883*$AF3883</f>
        <v>0</v>
      </c>
      <c r="P3884" s="306">
        <f t="shared" ref="P3884" si="14857">(P3888-O3888)*$AE3883*$AF3883</f>
        <v>0</v>
      </c>
      <c r="Q3884" s="306">
        <f t="shared" ref="Q3884" si="14858">(Q3888-P3888)*$AE3883*$AF3883</f>
        <v>0</v>
      </c>
      <c r="R3884" s="306">
        <f t="shared" ref="R3884" si="14859">(R3888-Q3888)*$AE3883*$AF3883</f>
        <v>0</v>
      </c>
      <c r="S3884" s="306">
        <f t="shared" ref="S3884" si="14860">(S3888-R3888)*$AE3883*$AF3883</f>
        <v>0</v>
      </c>
      <c r="T3884" s="306">
        <f t="shared" ref="T3884" si="14861">(T3888-S3888)*$AE3883*$AF3883</f>
        <v>0</v>
      </c>
      <c r="U3884" s="306">
        <f t="shared" ref="U3884" si="14862">(U3888-T3888)*$AE3883*$AF3883</f>
        <v>0</v>
      </c>
      <c r="V3884" s="409">
        <f t="shared" ref="V3884" si="14863">(V3888-U3888)*$AE3883*$AF3883</f>
        <v>0</v>
      </c>
      <c r="W3884" s="306">
        <f t="shared" ref="W3884" si="14864">(W3888-V3888)*$AE3883*$AF3883</f>
        <v>0</v>
      </c>
      <c r="X3884" s="306">
        <f t="shared" ref="X3884" si="14865">(X3888-W3888)*$AE3883*$AF3883</f>
        <v>0</v>
      </c>
      <c r="Y3884" s="306">
        <f t="shared" ref="Y3884" si="14866">(Y3888-X3888)*$AE3883*$AF3883</f>
        <v>0</v>
      </c>
      <c r="Z3884" s="306">
        <f t="shared" ref="Z3884" si="14867">(Z3888-Y3888)*$AE3883*$AF3883</f>
        <v>0</v>
      </c>
      <c r="AA3884" s="306">
        <f t="shared" ref="AA3884" si="14868">(AA3888-Z3888)*$AE3883*$AF3883</f>
        <v>0</v>
      </c>
      <c r="AB3884" s="398">
        <f t="shared" ref="AB3884" si="14869">(AB3888-AA3888)*$AE3883*$AF3883</f>
        <v>0</v>
      </c>
      <c r="AC3884" s="105">
        <f>SUM(E3884:AB3884)</f>
        <v>0</v>
      </c>
      <c r="AD3884" s="71"/>
      <c r="AE3884" s="153"/>
      <c r="AF3884" s="72"/>
      <c r="AJ3884" s="1"/>
      <c r="AK3884" s="15"/>
      <c r="AL3884" s="15"/>
      <c r="AM3884" s="15"/>
    </row>
    <row r="3885" spans="1:42" x14ac:dyDescent="0.25">
      <c r="A3885" s="3525"/>
      <c r="B3885" s="3491"/>
      <c r="C3885" s="121" t="s">
        <v>697</v>
      </c>
      <c r="D3885" s="106" t="s">
        <v>56</v>
      </c>
      <c r="E3885" s="1571">
        <v>0</v>
      </c>
      <c r="F3885" s="1565">
        <v>0</v>
      </c>
      <c r="G3885" s="1565">
        <v>0</v>
      </c>
      <c r="H3885" s="414">
        <v>0</v>
      </c>
      <c r="I3885" s="1565">
        <v>0</v>
      </c>
      <c r="J3885" s="1565">
        <v>0</v>
      </c>
      <c r="K3885" s="1565">
        <v>0</v>
      </c>
      <c r="L3885" s="1565">
        <v>0</v>
      </c>
      <c r="M3885" s="1565">
        <v>0</v>
      </c>
      <c r="N3885" s="414">
        <v>0</v>
      </c>
      <c r="O3885" s="1565">
        <v>0</v>
      </c>
      <c r="P3885" s="1565">
        <v>0</v>
      </c>
      <c r="Q3885" s="1565">
        <v>0</v>
      </c>
      <c r="R3885" s="1565">
        <v>0</v>
      </c>
      <c r="S3885" s="1565">
        <v>0</v>
      </c>
      <c r="T3885" s="1565">
        <v>0</v>
      </c>
      <c r="U3885" s="1565">
        <v>0</v>
      </c>
      <c r="V3885" s="414">
        <v>0</v>
      </c>
      <c r="W3885" s="1565">
        <v>0</v>
      </c>
      <c r="X3885" s="1565">
        <v>0</v>
      </c>
      <c r="Y3885" s="325">
        <v>0</v>
      </c>
      <c r="Z3885" s="1565">
        <v>0</v>
      </c>
      <c r="AA3885" s="1565">
        <v>0</v>
      </c>
      <c r="AB3885" s="1598">
        <v>0</v>
      </c>
      <c r="AC3885" s="105">
        <f>AVERAGE(E3885:AB3885)</f>
        <v>0</v>
      </c>
      <c r="AD3885" s="74"/>
      <c r="AE3885" s="74"/>
      <c r="AF3885" s="75"/>
      <c r="AJ3885" s="1"/>
      <c r="AK3885" s="15"/>
      <c r="AL3885" s="15"/>
      <c r="AM3885" s="15"/>
    </row>
    <row r="3886" spans="1:42" ht="16.5" thickBot="1" x14ac:dyDescent="0.3">
      <c r="A3886" s="3536"/>
      <c r="B3886" s="3519"/>
      <c r="C3886" s="124" t="s">
        <v>19</v>
      </c>
      <c r="D3886" s="112"/>
      <c r="E3886" s="315" t="e">
        <f t="shared" ref="E3886:AB3886" si="14870">E3884/E3883</f>
        <v>#DIV/0!</v>
      </c>
      <c r="F3886" s="316" t="e">
        <f t="shared" si="14870"/>
        <v>#DIV/0!</v>
      </c>
      <c r="G3886" s="316" t="e">
        <f t="shared" si="14870"/>
        <v>#DIV/0!</v>
      </c>
      <c r="H3886" s="424" t="e">
        <f t="shared" si="14870"/>
        <v>#DIV/0!</v>
      </c>
      <c r="I3886" s="316" t="e">
        <f t="shared" si="14870"/>
        <v>#DIV/0!</v>
      </c>
      <c r="J3886" s="316" t="e">
        <f t="shared" si="14870"/>
        <v>#DIV/0!</v>
      </c>
      <c r="K3886" s="316" t="e">
        <f t="shared" si="14870"/>
        <v>#DIV/0!</v>
      </c>
      <c r="L3886" s="316" t="e">
        <f t="shared" si="14870"/>
        <v>#DIV/0!</v>
      </c>
      <c r="M3886" s="316" t="e">
        <f t="shared" si="14870"/>
        <v>#DIV/0!</v>
      </c>
      <c r="N3886" s="424" t="e">
        <f t="shared" si="14870"/>
        <v>#DIV/0!</v>
      </c>
      <c r="O3886" s="316" t="e">
        <f t="shared" si="14870"/>
        <v>#DIV/0!</v>
      </c>
      <c r="P3886" s="316" t="e">
        <f t="shared" si="14870"/>
        <v>#DIV/0!</v>
      </c>
      <c r="Q3886" s="316" t="e">
        <f t="shared" si="14870"/>
        <v>#DIV/0!</v>
      </c>
      <c r="R3886" s="316" t="e">
        <f t="shared" si="14870"/>
        <v>#DIV/0!</v>
      </c>
      <c r="S3886" s="316" t="e">
        <f t="shared" si="14870"/>
        <v>#DIV/0!</v>
      </c>
      <c r="T3886" s="316" t="e">
        <f t="shared" si="14870"/>
        <v>#DIV/0!</v>
      </c>
      <c r="U3886" s="316" t="e">
        <f t="shared" si="14870"/>
        <v>#DIV/0!</v>
      </c>
      <c r="V3886" s="424" t="e">
        <f t="shared" si="14870"/>
        <v>#DIV/0!</v>
      </c>
      <c r="W3886" s="316" t="e">
        <f t="shared" si="14870"/>
        <v>#DIV/0!</v>
      </c>
      <c r="X3886" s="316" t="e">
        <f t="shared" si="14870"/>
        <v>#DIV/0!</v>
      </c>
      <c r="Y3886" s="316" t="e">
        <f>V3884/V3883</f>
        <v>#DIV/0!</v>
      </c>
      <c r="Z3886" s="316" t="e">
        <f t="shared" si="14870"/>
        <v>#DIV/0!</v>
      </c>
      <c r="AA3886" s="316" t="e">
        <f t="shared" si="14870"/>
        <v>#DIV/0!</v>
      </c>
      <c r="AB3886" s="870" t="e">
        <f t="shared" si="14870"/>
        <v>#DIV/0!</v>
      </c>
      <c r="AC3886" s="498" t="e">
        <f>MAX(E3886:AB3886)</f>
        <v>#DIV/0!</v>
      </c>
      <c r="AD3886" s="146"/>
      <c r="AE3886" s="125"/>
      <c r="AF3886" s="175"/>
      <c r="AJ3886" s="1"/>
      <c r="AK3886" s="15"/>
      <c r="AL3886" s="15"/>
      <c r="AM3886" s="15"/>
    </row>
    <row r="3887" spans="1:42" hidden="1" x14ac:dyDescent="0.25">
      <c r="A3887" s="2217"/>
      <c r="B3887" s="2220"/>
      <c r="C3887" s="360" t="s">
        <v>118</v>
      </c>
      <c r="D3887" s="120"/>
      <c r="E3887" s="136"/>
      <c r="F3887" s="134"/>
      <c r="G3887" s="134"/>
      <c r="H3887" s="405"/>
      <c r="I3887" s="134"/>
      <c r="J3887" s="134"/>
      <c r="K3887" s="134"/>
      <c r="L3887" s="134"/>
      <c r="M3887" s="134"/>
      <c r="N3887" s="405"/>
      <c r="O3887" s="134"/>
      <c r="P3887" s="134"/>
      <c r="Q3887" s="134"/>
      <c r="R3887" s="134"/>
      <c r="S3887" s="134"/>
      <c r="T3887" s="134"/>
      <c r="U3887" s="134"/>
      <c r="V3887" s="134"/>
      <c r="W3887" s="134"/>
      <c r="X3887" s="134"/>
      <c r="Y3887" s="405"/>
      <c r="Z3887" s="134"/>
      <c r="AA3887" s="134"/>
      <c r="AB3887" s="518"/>
      <c r="AC3887" s="120"/>
      <c r="AD3887" s="361"/>
      <c r="AE3887" s="89"/>
      <c r="AF3887" s="90"/>
      <c r="AJ3887" s="1"/>
      <c r="AK3887" s="15"/>
      <c r="AL3887" s="15"/>
      <c r="AM3887" s="15"/>
    </row>
    <row r="3888" spans="1:42" s="181" customFormat="1" hidden="1" x14ac:dyDescent="0.25">
      <c r="A3888" s="2227"/>
      <c r="B3888" s="2230"/>
      <c r="C3888" s="122" t="s">
        <v>119</v>
      </c>
      <c r="D3888" s="106"/>
      <c r="E3888" s="308"/>
      <c r="F3888" s="309"/>
      <c r="G3888" s="309"/>
      <c r="H3888" s="406"/>
      <c r="I3888" s="309"/>
      <c r="J3888" s="309"/>
      <c r="K3888" s="309"/>
      <c r="L3888" s="309"/>
      <c r="M3888" s="309"/>
      <c r="N3888" s="406"/>
      <c r="O3888" s="309"/>
      <c r="P3888" s="309"/>
      <c r="Q3888" s="309"/>
      <c r="R3888" s="309"/>
      <c r="S3888" s="309"/>
      <c r="T3888" s="309"/>
      <c r="U3888" s="309"/>
      <c r="V3888" s="309"/>
      <c r="W3888" s="309"/>
      <c r="X3888" s="309"/>
      <c r="Y3888" s="406"/>
      <c r="Z3888" s="309"/>
      <c r="AA3888" s="309"/>
      <c r="AB3888" s="934"/>
      <c r="AC3888" s="106"/>
      <c r="AD3888" s="71"/>
      <c r="AE3888" s="153"/>
      <c r="AF3888" s="72"/>
      <c r="AH3888" s="844"/>
      <c r="AI3888" s="845"/>
      <c r="AJ3888" s="845"/>
      <c r="AK3888" s="845"/>
      <c r="AL3888" s="846"/>
      <c r="AM3888" s="846"/>
      <c r="AN3888" s="189"/>
      <c r="AO3888" s="189"/>
      <c r="AP3888" s="189"/>
    </row>
    <row r="3889" spans="1:42" ht="16.5" hidden="1" thickBot="1" x14ac:dyDescent="0.3">
      <c r="A3889" s="3520" t="s">
        <v>44</v>
      </c>
      <c r="B3889" s="3521"/>
      <c r="C3889" s="3522"/>
      <c r="D3889" s="112"/>
      <c r="E3889" s="178">
        <f>SQRT(E3883*E3883+E3884*E3884)/E3872/1.73</f>
        <v>0</v>
      </c>
      <c r="F3889" s="179">
        <f t="shared" ref="F3889:AB3889" si="14871">SQRT(F3883*F3883+F3884*F3884)/F3872/1.73</f>
        <v>0</v>
      </c>
      <c r="G3889" s="179">
        <f t="shared" si="14871"/>
        <v>0</v>
      </c>
      <c r="H3889" s="413">
        <f t="shared" si="14871"/>
        <v>0</v>
      </c>
      <c r="I3889" s="179">
        <f t="shared" si="14871"/>
        <v>0</v>
      </c>
      <c r="J3889" s="179">
        <f t="shared" si="14871"/>
        <v>0</v>
      </c>
      <c r="K3889" s="179">
        <f t="shared" si="14871"/>
        <v>0</v>
      </c>
      <c r="L3889" s="179">
        <f t="shared" si="14871"/>
        <v>0</v>
      </c>
      <c r="M3889" s="179">
        <f t="shared" si="14871"/>
        <v>0</v>
      </c>
      <c r="N3889" s="413">
        <f t="shared" si="14871"/>
        <v>0</v>
      </c>
      <c r="O3889" s="179">
        <f t="shared" si="14871"/>
        <v>0</v>
      </c>
      <c r="P3889" s="179">
        <f t="shared" si="14871"/>
        <v>0</v>
      </c>
      <c r="Q3889" s="179">
        <f t="shared" si="14871"/>
        <v>0</v>
      </c>
      <c r="R3889" s="179">
        <f t="shared" si="14871"/>
        <v>0</v>
      </c>
      <c r="S3889" s="179">
        <f t="shared" si="14871"/>
        <v>0</v>
      </c>
      <c r="T3889" s="179">
        <f t="shared" si="14871"/>
        <v>0</v>
      </c>
      <c r="U3889" s="179">
        <f t="shared" si="14871"/>
        <v>0</v>
      </c>
      <c r="V3889" s="413">
        <f t="shared" si="14871"/>
        <v>0</v>
      </c>
      <c r="W3889" s="179">
        <f t="shared" si="14871"/>
        <v>0</v>
      </c>
      <c r="X3889" s="179">
        <f t="shared" si="14871"/>
        <v>0</v>
      </c>
      <c r="Y3889" s="77">
        <f>SQRT(V3883*V3883+V3884*V3884)/V3872/1.73</f>
        <v>0</v>
      </c>
      <c r="Z3889" s="179">
        <f t="shared" si="14871"/>
        <v>0</v>
      </c>
      <c r="AA3889" s="179">
        <f t="shared" si="14871"/>
        <v>0</v>
      </c>
      <c r="AB3889" s="399">
        <f t="shared" si="14871"/>
        <v>0</v>
      </c>
      <c r="AC3889" s="107">
        <f>AVERAGE(E3889:AB3889)</f>
        <v>0</v>
      </c>
      <c r="AD3889" s="76" t="e">
        <f>(AC3885-AC3889)/AC3885</f>
        <v>#DIV/0!</v>
      </c>
      <c r="AE3889" s="77"/>
      <c r="AF3889" s="78"/>
      <c r="AJ3889" s="2"/>
      <c r="AK3889" s="14"/>
      <c r="AL3889" s="15"/>
      <c r="AM3889" s="14"/>
    </row>
    <row r="3890" spans="1:42" x14ac:dyDescent="0.25">
      <c r="A3890" s="3524" t="s">
        <v>698</v>
      </c>
      <c r="B3890" s="3490" t="s">
        <v>695</v>
      </c>
      <c r="C3890" s="119" t="s">
        <v>14</v>
      </c>
      <c r="D3890" s="111" t="s">
        <v>948</v>
      </c>
      <c r="E3890" s="304">
        <v>1.8</v>
      </c>
      <c r="F3890" s="69">
        <v>1.5</v>
      </c>
      <c r="G3890" s="69">
        <v>1.5</v>
      </c>
      <c r="H3890" s="408">
        <v>1.5</v>
      </c>
      <c r="I3890" s="69">
        <v>1.5</v>
      </c>
      <c r="J3890" s="69">
        <v>1.5</v>
      </c>
      <c r="K3890" s="69">
        <v>1.5</v>
      </c>
      <c r="L3890" s="69">
        <v>1.2</v>
      </c>
      <c r="M3890" s="69">
        <v>1.5</v>
      </c>
      <c r="N3890" s="408">
        <v>1.2</v>
      </c>
      <c r="O3890" s="69">
        <v>1.5</v>
      </c>
      <c r="P3890" s="69">
        <v>1.2</v>
      </c>
      <c r="Q3890" s="69">
        <v>1.5</v>
      </c>
      <c r="R3890" s="69">
        <v>1.5</v>
      </c>
      <c r="S3890" s="69">
        <v>1.2</v>
      </c>
      <c r="T3890" s="69">
        <v>1.5</v>
      </c>
      <c r="U3890" s="69">
        <v>1.2</v>
      </c>
      <c r="V3890" s="408">
        <v>1.5</v>
      </c>
      <c r="W3890" s="69">
        <v>1.5</v>
      </c>
      <c r="X3890" s="69">
        <v>1.2</v>
      </c>
      <c r="Y3890" s="69">
        <v>1.5</v>
      </c>
      <c r="Z3890" s="69">
        <v>1.5</v>
      </c>
      <c r="AA3890" s="69">
        <v>1.5</v>
      </c>
      <c r="AB3890" s="397">
        <v>1.5</v>
      </c>
      <c r="AC3890" s="104">
        <f>SUM(E3890:AB3890)</f>
        <v>34.5</v>
      </c>
      <c r="AD3890" s="68"/>
      <c r="AE3890" s="69">
        <v>100</v>
      </c>
      <c r="AF3890" s="70">
        <v>30</v>
      </c>
      <c r="AJ3890" s="1260"/>
      <c r="AK3890" s="475"/>
      <c r="AL3890" s="474"/>
      <c r="AM3890" s="15"/>
    </row>
    <row r="3891" spans="1:42" x14ac:dyDescent="0.25">
      <c r="A3891" s="3525"/>
      <c r="B3891" s="3491"/>
      <c r="C3891" s="121" t="s">
        <v>16</v>
      </c>
      <c r="D3891" s="106" t="s">
        <v>948</v>
      </c>
      <c r="E3891" s="305">
        <v>9</v>
      </c>
      <c r="F3891" s="306">
        <v>9</v>
      </c>
      <c r="G3891" s="306">
        <v>8.7000000000000011</v>
      </c>
      <c r="H3891" s="409">
        <v>7.8</v>
      </c>
      <c r="I3891" s="306">
        <v>7.8</v>
      </c>
      <c r="J3891" s="306">
        <v>7.8</v>
      </c>
      <c r="K3891" s="306">
        <v>7.5</v>
      </c>
      <c r="L3891" s="306">
        <v>7.5</v>
      </c>
      <c r="M3891" s="306">
        <v>6.9</v>
      </c>
      <c r="N3891" s="409">
        <v>7.2</v>
      </c>
      <c r="O3891" s="306">
        <v>6.9</v>
      </c>
      <c r="P3891" s="306">
        <v>7.2</v>
      </c>
      <c r="Q3891" s="306">
        <v>7.2</v>
      </c>
      <c r="R3891" s="306">
        <v>7.2</v>
      </c>
      <c r="S3891" s="306">
        <v>6.9</v>
      </c>
      <c r="T3891" s="306">
        <v>7.2</v>
      </c>
      <c r="U3891" s="306">
        <v>7.2</v>
      </c>
      <c r="V3891" s="409">
        <v>7.5</v>
      </c>
      <c r="W3891" s="306">
        <v>7.5</v>
      </c>
      <c r="X3891" s="306">
        <v>7.5</v>
      </c>
      <c r="Y3891" s="306">
        <v>7.8</v>
      </c>
      <c r="Z3891" s="306">
        <v>8.1</v>
      </c>
      <c r="AA3891" s="306">
        <v>7.8</v>
      </c>
      <c r="AB3891" s="398">
        <v>8.1</v>
      </c>
      <c r="AC3891" s="105">
        <f>SUM(E3891:AB3891)</f>
        <v>183.30000000000004</v>
      </c>
      <c r="AD3891" s="71"/>
      <c r="AE3891" s="153"/>
      <c r="AF3891" s="72"/>
      <c r="AJ3891" s="1"/>
      <c r="AK3891" s="15"/>
      <c r="AL3891" s="15"/>
      <c r="AM3891" s="15"/>
    </row>
    <row r="3892" spans="1:42" x14ac:dyDescent="0.25">
      <c r="A3892" s="3525"/>
      <c r="B3892" s="3491"/>
      <c r="C3892" s="121" t="s">
        <v>17</v>
      </c>
      <c r="D3892" s="106" t="s">
        <v>56</v>
      </c>
      <c r="E3892" s="1571">
        <v>0</v>
      </c>
      <c r="F3892" s="1565">
        <v>0</v>
      </c>
      <c r="G3892" s="1565">
        <v>0</v>
      </c>
      <c r="H3892" s="414">
        <v>0</v>
      </c>
      <c r="I3892" s="1565">
        <v>0</v>
      </c>
      <c r="J3892" s="1565">
        <v>0</v>
      </c>
      <c r="K3892" s="1565">
        <v>0</v>
      </c>
      <c r="L3892" s="1565">
        <v>0</v>
      </c>
      <c r="M3892" s="1565">
        <v>0</v>
      </c>
      <c r="N3892" s="414">
        <v>0</v>
      </c>
      <c r="O3892" s="1565">
        <v>0</v>
      </c>
      <c r="P3892" s="1565">
        <v>0</v>
      </c>
      <c r="Q3892" s="1565">
        <v>0</v>
      </c>
      <c r="R3892" s="1565">
        <v>0</v>
      </c>
      <c r="S3892" s="1565">
        <v>0</v>
      </c>
      <c r="T3892" s="1565">
        <v>0</v>
      </c>
      <c r="U3892" s="1565">
        <v>0</v>
      </c>
      <c r="V3892" s="414">
        <v>0</v>
      </c>
      <c r="W3892" s="1565">
        <v>0</v>
      </c>
      <c r="X3892" s="1565">
        <v>0</v>
      </c>
      <c r="Y3892" s="325">
        <v>0</v>
      </c>
      <c r="Z3892" s="1565">
        <v>0</v>
      </c>
      <c r="AA3892" s="1565">
        <v>0</v>
      </c>
      <c r="AB3892" s="1598">
        <v>0</v>
      </c>
      <c r="AC3892" s="105">
        <f>AVERAGE(E3892:AB3892)</f>
        <v>0</v>
      </c>
      <c r="AD3892" s="74"/>
      <c r="AE3892" s="74"/>
      <c r="AF3892" s="75"/>
      <c r="AJ3892" s="1"/>
      <c r="AK3892" s="15"/>
      <c r="AL3892" s="15"/>
      <c r="AM3892" s="15"/>
    </row>
    <row r="3893" spans="1:42" ht="16.5" thickBot="1" x14ac:dyDescent="0.3">
      <c r="A3893" s="3536"/>
      <c r="B3893" s="3519"/>
      <c r="C3893" s="124" t="s">
        <v>19</v>
      </c>
      <c r="D3893" s="112"/>
      <c r="E3893" s="315">
        <f t="shared" ref="E3893:AB3893" si="14872">E3891/E3890</f>
        <v>5</v>
      </c>
      <c r="F3893" s="316">
        <f t="shared" si="14872"/>
        <v>6</v>
      </c>
      <c r="G3893" s="316">
        <f t="shared" si="14872"/>
        <v>5.8000000000000007</v>
      </c>
      <c r="H3893" s="424">
        <f t="shared" si="14872"/>
        <v>5.2</v>
      </c>
      <c r="I3893" s="316">
        <f t="shared" si="14872"/>
        <v>5.2</v>
      </c>
      <c r="J3893" s="316">
        <f t="shared" si="14872"/>
        <v>5.2</v>
      </c>
      <c r="K3893" s="316">
        <f t="shared" si="14872"/>
        <v>5</v>
      </c>
      <c r="L3893" s="316">
        <f t="shared" si="14872"/>
        <v>6.25</v>
      </c>
      <c r="M3893" s="316">
        <f t="shared" si="14872"/>
        <v>4.6000000000000005</v>
      </c>
      <c r="N3893" s="424">
        <f t="shared" si="14872"/>
        <v>6</v>
      </c>
      <c r="O3893" s="316">
        <f t="shared" si="14872"/>
        <v>4.6000000000000005</v>
      </c>
      <c r="P3893" s="316">
        <f t="shared" si="14872"/>
        <v>6</v>
      </c>
      <c r="Q3893" s="316">
        <f t="shared" si="14872"/>
        <v>4.8</v>
      </c>
      <c r="R3893" s="316">
        <f t="shared" si="14872"/>
        <v>4.8</v>
      </c>
      <c r="S3893" s="316">
        <f t="shared" si="14872"/>
        <v>5.7500000000000009</v>
      </c>
      <c r="T3893" s="316">
        <f t="shared" si="14872"/>
        <v>4.8</v>
      </c>
      <c r="U3893" s="316">
        <f t="shared" si="14872"/>
        <v>6</v>
      </c>
      <c r="V3893" s="424">
        <f t="shared" si="14872"/>
        <v>5</v>
      </c>
      <c r="W3893" s="316">
        <f t="shared" si="14872"/>
        <v>5</v>
      </c>
      <c r="X3893" s="316">
        <f t="shared" si="14872"/>
        <v>6.25</v>
      </c>
      <c r="Y3893" s="316">
        <f>V3891/V3890</f>
        <v>5</v>
      </c>
      <c r="Z3893" s="316">
        <f t="shared" si="14872"/>
        <v>5.3999999999999995</v>
      </c>
      <c r="AA3893" s="316">
        <f t="shared" si="14872"/>
        <v>5.2</v>
      </c>
      <c r="AB3893" s="870">
        <f t="shared" si="14872"/>
        <v>5.3999999999999995</v>
      </c>
      <c r="AC3893" s="498">
        <f>MAX(E3893:AB3893)</f>
        <v>6.25</v>
      </c>
      <c r="AD3893" s="146"/>
      <c r="AE3893" s="125"/>
      <c r="AF3893" s="175"/>
      <c r="AJ3893" s="1"/>
      <c r="AK3893" s="15"/>
      <c r="AL3893" s="15"/>
      <c r="AM3893" s="15"/>
    </row>
    <row r="3894" spans="1:42" hidden="1" x14ac:dyDescent="0.25">
      <c r="A3894" s="2217"/>
      <c r="B3894" s="2220"/>
      <c r="C3894" s="360" t="s">
        <v>118</v>
      </c>
      <c r="D3894" s="120"/>
      <c r="E3894" s="136"/>
      <c r="F3894" s="134"/>
      <c r="G3894" s="134"/>
      <c r="H3894" s="405"/>
      <c r="I3894" s="134"/>
      <c r="J3894" s="134"/>
      <c r="K3894" s="134"/>
      <c r="L3894" s="134"/>
      <c r="M3894" s="134"/>
      <c r="N3894" s="405"/>
      <c r="O3894" s="134"/>
      <c r="P3894" s="134"/>
      <c r="Q3894" s="134"/>
      <c r="R3894" s="134"/>
      <c r="S3894" s="134"/>
      <c r="T3894" s="134"/>
      <c r="U3894" s="134"/>
      <c r="V3894" s="134"/>
      <c r="W3894" s="134"/>
      <c r="X3894" s="134"/>
      <c r="Y3894" s="405"/>
      <c r="Z3894" s="134"/>
      <c r="AA3894" s="134"/>
      <c r="AB3894" s="518"/>
      <c r="AC3894" s="120"/>
      <c r="AD3894" s="361"/>
      <c r="AE3894" s="89"/>
      <c r="AF3894" s="90"/>
      <c r="AJ3894" s="1"/>
      <c r="AK3894" s="15"/>
      <c r="AL3894" s="15"/>
      <c r="AM3894" s="15"/>
    </row>
    <row r="3895" spans="1:42" s="181" customFormat="1" hidden="1" x14ac:dyDescent="0.25">
      <c r="A3895" s="2227"/>
      <c r="B3895" s="2230"/>
      <c r="C3895" s="122" t="s">
        <v>119</v>
      </c>
      <c r="D3895" s="106"/>
      <c r="E3895" s="308"/>
      <c r="F3895" s="309"/>
      <c r="G3895" s="309"/>
      <c r="H3895" s="406"/>
      <c r="I3895" s="309"/>
      <c r="J3895" s="309"/>
      <c r="K3895" s="309"/>
      <c r="L3895" s="309"/>
      <c r="M3895" s="309"/>
      <c r="N3895" s="406"/>
      <c r="O3895" s="309"/>
      <c r="P3895" s="309"/>
      <c r="Q3895" s="309"/>
      <c r="R3895" s="309"/>
      <c r="S3895" s="309"/>
      <c r="T3895" s="309"/>
      <c r="U3895" s="309"/>
      <c r="V3895" s="309"/>
      <c r="W3895" s="309"/>
      <c r="X3895" s="309"/>
      <c r="Y3895" s="406"/>
      <c r="Z3895" s="309"/>
      <c r="AA3895" s="309"/>
      <c r="AB3895" s="934"/>
      <c r="AC3895" s="106"/>
      <c r="AD3895" s="71"/>
      <c r="AE3895" s="153"/>
      <c r="AF3895" s="72"/>
      <c r="AH3895" s="844"/>
      <c r="AI3895" s="845"/>
      <c r="AJ3895" s="845"/>
      <c r="AK3895" s="845"/>
      <c r="AL3895" s="846"/>
      <c r="AM3895" s="846"/>
      <c r="AN3895" s="189"/>
      <c r="AO3895" s="189"/>
      <c r="AP3895" s="189"/>
    </row>
    <row r="3896" spans="1:42" ht="16.5" hidden="1" thickBot="1" x14ac:dyDescent="0.3">
      <c r="A3896" s="3520" t="s">
        <v>44</v>
      </c>
      <c r="B3896" s="3521"/>
      <c r="C3896" s="3522"/>
      <c r="D3896" s="112"/>
      <c r="E3896" s="576">
        <f>SQRT(E3890*E3890+E3891*E3891)/E3872/1.73</f>
        <v>0.49628982434380425</v>
      </c>
      <c r="F3896" s="577">
        <f t="shared" ref="F3896:AB3896" si="14873">SQRT(F3890*F3890+F3891*F3891)/F3872/1.73</f>
        <v>0.49152577428350797</v>
      </c>
      <c r="G3896" s="577">
        <f t="shared" si="14873"/>
        <v>0.49115497792660218</v>
      </c>
      <c r="H3896" s="578">
        <f t="shared" si="14873"/>
        <v>0.44232023438383261</v>
      </c>
      <c r="I3896" s="577">
        <f t="shared" si="14873"/>
        <v>0.44189451712263544</v>
      </c>
      <c r="J3896" s="577">
        <f t="shared" si="14873"/>
        <v>0.44403133780504667</v>
      </c>
      <c r="K3896" s="577">
        <f t="shared" si="14873"/>
        <v>0.43174952980430237</v>
      </c>
      <c r="L3896" s="577">
        <f t="shared" si="14873"/>
        <v>0.43043144852676518</v>
      </c>
      <c r="M3896" s="577">
        <f t="shared" si="14873"/>
        <v>0.40252427731777612</v>
      </c>
      <c r="N3896" s="578">
        <f t="shared" si="14873"/>
        <v>0.41610032016268556</v>
      </c>
      <c r="O3896" s="577">
        <f t="shared" si="14873"/>
        <v>0.40292163593309471</v>
      </c>
      <c r="P3896" s="577">
        <f t="shared" si="14873"/>
        <v>0.41528122504425513</v>
      </c>
      <c r="Q3896" s="577">
        <f t="shared" si="14873"/>
        <v>0.41719414382675746</v>
      </c>
      <c r="R3896" s="577">
        <f t="shared" si="14873"/>
        <v>0.41760396125684263</v>
      </c>
      <c r="S3896" s="577">
        <f t="shared" si="14873"/>
        <v>0.40082244136423345</v>
      </c>
      <c r="T3896" s="577">
        <f t="shared" si="14873"/>
        <v>0.41842601629868681</v>
      </c>
      <c r="U3896" s="577">
        <f t="shared" si="14873"/>
        <v>0.41163485331215927</v>
      </c>
      <c r="V3896" s="578">
        <f t="shared" si="14873"/>
        <v>0.43090791278713997</v>
      </c>
      <c r="W3896" s="577">
        <f t="shared" si="14873"/>
        <v>0.42881815569311893</v>
      </c>
      <c r="X3896" s="577">
        <f t="shared" si="14873"/>
        <v>0.42419331159159462</v>
      </c>
      <c r="Y3896" s="505">
        <f>SQRT(V3890*V3890+V3891*V3891)/V3872/1.73</f>
        <v>0.43090791278713997</v>
      </c>
      <c r="Z3896" s="577">
        <f t="shared" si="14873"/>
        <v>0.45610026635260048</v>
      </c>
      <c r="AA3896" s="577">
        <f t="shared" si="14873"/>
        <v>0.43851805471864208</v>
      </c>
      <c r="AB3896" s="579">
        <f t="shared" si="14873"/>
        <v>0.45220197347779195</v>
      </c>
      <c r="AC3896" s="107">
        <f>AVERAGE(E3896:AB3896)</f>
        <v>0.43473142108837565</v>
      </c>
      <c r="AD3896" s="76" t="e">
        <f>(AC3892-AC3896)/AC3892</f>
        <v>#DIV/0!</v>
      </c>
      <c r="AE3896" s="77"/>
      <c r="AF3896" s="78"/>
      <c r="AJ3896" s="2"/>
      <c r="AK3896" s="14"/>
      <c r="AL3896" s="15"/>
      <c r="AM3896" s="14"/>
    </row>
    <row r="3897" spans="1:42" x14ac:dyDescent="0.25">
      <c r="A3897" s="3487" t="s">
        <v>699</v>
      </c>
      <c r="B3897" s="3490" t="s">
        <v>700</v>
      </c>
      <c r="C3897" s="119" t="s">
        <v>14</v>
      </c>
      <c r="D3897" s="2746" t="s">
        <v>117</v>
      </c>
      <c r="E3897" s="304">
        <f t="shared" ref="E3897" si="14874">(E3901-D3901)*$AE3897*$AF3897</f>
        <v>188.00000000000239</v>
      </c>
      <c r="F3897" s="69">
        <f t="shared" ref="F3897" si="14875">(F3901-E3901)*$AE3897*$AF3897</f>
        <v>0</v>
      </c>
      <c r="G3897" s="69">
        <f t="shared" ref="G3897" si="14876">(G3901-F3901)*$AE3897*$AF3897</f>
        <v>0</v>
      </c>
      <c r="H3897" s="408">
        <f t="shared" ref="H3897" si="14877">(H3901-G3901)*$AE3897*$AF3897</f>
        <v>0</v>
      </c>
      <c r="I3897" s="69">
        <f t="shared" ref="I3897" si="14878">(I3901-H3901)*$AE3897*$AF3897</f>
        <v>0</v>
      </c>
      <c r="J3897" s="69">
        <f t="shared" ref="J3897" si="14879">(J3901-I3901)*$AE3897*$AF3897</f>
        <v>187.99999999999528</v>
      </c>
      <c r="K3897" s="69">
        <f t="shared" ref="K3897" si="14880">(K3901-J3901)*$AE3897*$AF3897</f>
        <v>0</v>
      </c>
      <c r="L3897" s="69">
        <f t="shared" ref="L3897" si="14881">(L3901-K3901)*$AE3897*$AF3897</f>
        <v>188.00000000000239</v>
      </c>
      <c r="M3897" s="69">
        <f t="shared" ref="M3897" si="14882">(M3901-L3901)*$AE3897*$AF3897</f>
        <v>0</v>
      </c>
      <c r="N3897" s="408">
        <f t="shared" ref="N3897" si="14883">(N3901-M3901)*$AE3897*$AF3897</f>
        <v>188.00000000000239</v>
      </c>
      <c r="O3897" s="69">
        <f t="shared" ref="O3897" si="14884">(O3901-N3901)*$AE3897*$AF3897</f>
        <v>0</v>
      </c>
      <c r="P3897" s="69">
        <f t="shared" ref="P3897" si="14885">(P3901-O3901)*$AE3897*$AF3897</f>
        <v>0</v>
      </c>
      <c r="Q3897" s="69">
        <f t="shared" ref="Q3897" si="14886">(Q3901-P3901)*$AE3897*$AF3897</f>
        <v>183.9999999999975</v>
      </c>
      <c r="R3897" s="69">
        <f t="shared" ref="R3897" si="14887">(R3901-Q3901)*$AE3897*$AF3897</f>
        <v>188.00000000000239</v>
      </c>
      <c r="S3897" s="69">
        <f t="shared" ref="S3897" si="14888">(S3901-R3901)*$AE3897*$AF3897</f>
        <v>0</v>
      </c>
      <c r="T3897" s="69">
        <f t="shared" ref="T3897" si="14889">(T3901-S3901)*$AE3897*$AF3897</f>
        <v>187.99999999999528</v>
      </c>
      <c r="U3897" s="69">
        <f t="shared" ref="U3897" si="14890">(U3901-T3901)*$AE3897*$AF3897</f>
        <v>188.00000000000239</v>
      </c>
      <c r="V3897" s="408">
        <f t="shared" ref="V3897" si="14891">(V3901-U3901)*$AE3897*$AF3897</f>
        <v>375.99999999999767</v>
      </c>
      <c r="W3897" s="69">
        <f t="shared" ref="W3897" si="14892">(W3901-V3901)*$AE3897*$AF3897</f>
        <v>188.00000000000239</v>
      </c>
      <c r="X3897" s="69">
        <f t="shared" ref="X3897" si="14893">(X3901-W3901)*$AE3897*$AF3897</f>
        <v>371.99999999999989</v>
      </c>
      <c r="Y3897" s="69">
        <f t="shared" ref="Y3897" si="14894">(Y3901-X3901)*$AE3897*$AF3897</f>
        <v>188.00000000000239</v>
      </c>
      <c r="Z3897" s="69">
        <f t="shared" ref="Z3897" si="14895">(Z3901-Y3901)*$AE3897*$AF3897</f>
        <v>187.99999999999528</v>
      </c>
      <c r="AA3897" s="69">
        <f t="shared" ref="AA3897" si="14896">(AA3901-Z3901)*$AE3897*$AF3897</f>
        <v>0</v>
      </c>
      <c r="AB3897" s="397">
        <f t="shared" ref="AB3897" si="14897">(AB3901-AA3901)*$AE3897*$AF3897</f>
        <v>188.00000000000239</v>
      </c>
      <c r="AC3897" s="129">
        <f>SUM(E3897:AB3897)</f>
        <v>3000</v>
      </c>
      <c r="AD3897" s="68"/>
      <c r="AE3897" s="69">
        <v>100</v>
      </c>
      <c r="AF3897" s="70">
        <v>40</v>
      </c>
      <c r="AJ3897" s="1260"/>
      <c r="AK3897" s="475"/>
      <c r="AL3897" s="474"/>
      <c r="AM3897" s="15"/>
    </row>
    <row r="3898" spans="1:42" x14ac:dyDescent="0.25">
      <c r="A3898" s="3488"/>
      <c r="B3898" s="3491"/>
      <c r="C3898" s="121" t="s">
        <v>16</v>
      </c>
      <c r="D3898" s="346" t="s">
        <v>117</v>
      </c>
      <c r="E3898" s="305">
        <f t="shared" ref="E3898" si="14898">(E3902-D3902)*$AE3897*$AF3897</f>
        <v>0</v>
      </c>
      <c r="F3898" s="306">
        <f t="shared" ref="F3898" si="14899">(F3902-E3902)*$AE3897*$AF3897</f>
        <v>0</v>
      </c>
      <c r="G3898" s="306">
        <f t="shared" ref="G3898" si="14900">(G3902-F3902)*$AE3897*$AF3897</f>
        <v>0</v>
      </c>
      <c r="H3898" s="409">
        <f t="shared" ref="H3898" si="14901">(H3902-G3902)*$AE3897*$AF3897</f>
        <v>0</v>
      </c>
      <c r="I3898" s="306">
        <f t="shared" ref="I3898" si="14902">(I3902-H3902)*$AE3897*$AF3897</f>
        <v>0</v>
      </c>
      <c r="J3898" s="306">
        <f t="shared" ref="J3898" si="14903">(J3902-I3902)*$AE3897*$AF3897</f>
        <v>0</v>
      </c>
      <c r="K3898" s="306">
        <f t="shared" ref="K3898" si="14904">(K3902-J3902)*$AE3897*$AF3897</f>
        <v>0</v>
      </c>
      <c r="L3898" s="306">
        <f t="shared" ref="L3898" si="14905">(L3902-K3902)*$AE3897*$AF3897</f>
        <v>0</v>
      </c>
      <c r="M3898" s="306">
        <f t="shared" ref="M3898" si="14906">(M3902-L3902)*$AE3897*$AF3897</f>
        <v>0</v>
      </c>
      <c r="N3898" s="409">
        <f t="shared" ref="N3898" si="14907">(N3902-M3902)*$AE3897*$AF3897</f>
        <v>0</v>
      </c>
      <c r="O3898" s="306">
        <f t="shared" ref="O3898" si="14908">(O3902-N3902)*$AE3897*$AF3897</f>
        <v>0</v>
      </c>
      <c r="P3898" s="306">
        <f t="shared" ref="P3898" si="14909">(P3902-O3902)*$AE3897*$AF3897</f>
        <v>0</v>
      </c>
      <c r="Q3898" s="306">
        <f t="shared" ref="Q3898" si="14910">(Q3902-P3902)*$AE3897*$AF3897</f>
        <v>0</v>
      </c>
      <c r="R3898" s="306">
        <f t="shared" ref="R3898" si="14911">(R3902-Q3902)*$AE3897*$AF3897</f>
        <v>0</v>
      </c>
      <c r="S3898" s="306">
        <f t="shared" ref="S3898" si="14912">(S3902-R3902)*$AE3897*$AF3897</f>
        <v>0</v>
      </c>
      <c r="T3898" s="306">
        <f t="shared" ref="T3898" si="14913">(T3902-S3902)*$AE3897*$AF3897</f>
        <v>0</v>
      </c>
      <c r="U3898" s="306">
        <f t="shared" ref="U3898" si="14914">(U3902-T3902)*$AE3897*$AF3897</f>
        <v>0</v>
      </c>
      <c r="V3898" s="409">
        <f t="shared" ref="V3898" si="14915">(V3902-U3902)*$AE3897*$AF3897</f>
        <v>0</v>
      </c>
      <c r="W3898" s="306">
        <f t="shared" ref="W3898" si="14916">(W3902-V3902)*$AE3897*$AF3897</f>
        <v>0</v>
      </c>
      <c r="X3898" s="306">
        <f t="shared" ref="X3898" si="14917">(X3902-W3902)*$AE3897*$AF3897</f>
        <v>0</v>
      </c>
      <c r="Y3898" s="306">
        <f t="shared" ref="Y3898" si="14918">(Y3902-X3902)*$AE3897*$AF3897</f>
        <v>0</v>
      </c>
      <c r="Z3898" s="306">
        <f t="shared" ref="Z3898" si="14919">(Z3902-Y3902)*$AE3897*$AF3897</f>
        <v>0</v>
      </c>
      <c r="AA3898" s="306">
        <f t="shared" ref="AA3898" si="14920">(AA3902-Z3902)*$AE3897*$AF3897</f>
        <v>0</v>
      </c>
      <c r="AB3898" s="398">
        <f t="shared" ref="AB3898" si="14921">(AB3902-AA3902)*$AE3897*$AF3897</f>
        <v>0</v>
      </c>
      <c r="AC3898" s="131">
        <f>SUM(E3898:AB3898)</f>
        <v>0</v>
      </c>
      <c r="AD3898" s="71"/>
      <c r="AE3898" s="153"/>
      <c r="AF3898" s="72"/>
      <c r="AJ3898" s="1"/>
      <c r="AK3898" s="15"/>
      <c r="AL3898" s="15"/>
      <c r="AM3898" s="15"/>
    </row>
    <row r="3899" spans="1:42" x14ac:dyDescent="0.25">
      <c r="A3899" s="3488"/>
      <c r="B3899" s="3491"/>
      <c r="C3899" s="121" t="s">
        <v>17</v>
      </c>
      <c r="D3899" s="106" t="s">
        <v>56</v>
      </c>
      <c r="E3899" s="1581">
        <v>1</v>
      </c>
      <c r="F3899" s="1565">
        <v>0</v>
      </c>
      <c r="G3899" s="1565">
        <v>0</v>
      </c>
      <c r="H3899" s="414">
        <v>0</v>
      </c>
      <c r="I3899" s="1565">
        <v>0</v>
      </c>
      <c r="J3899" s="1565">
        <v>1</v>
      </c>
      <c r="K3899" s="1565">
        <v>0</v>
      </c>
      <c r="L3899" s="1565">
        <v>1</v>
      </c>
      <c r="M3899" s="1565">
        <v>0</v>
      </c>
      <c r="N3899" s="414">
        <v>1</v>
      </c>
      <c r="O3899" s="1565">
        <v>0</v>
      </c>
      <c r="P3899" s="1565">
        <v>0</v>
      </c>
      <c r="Q3899" s="1565">
        <v>1</v>
      </c>
      <c r="R3899" s="1565">
        <v>1</v>
      </c>
      <c r="S3899" s="1565">
        <v>0</v>
      </c>
      <c r="T3899" s="1565">
        <v>1</v>
      </c>
      <c r="U3899" s="1565">
        <v>1</v>
      </c>
      <c r="V3899" s="414">
        <v>2</v>
      </c>
      <c r="W3899" s="1565">
        <v>1</v>
      </c>
      <c r="X3899" s="1565">
        <v>2</v>
      </c>
      <c r="Y3899" s="325">
        <v>1</v>
      </c>
      <c r="Z3899" s="1565">
        <v>1</v>
      </c>
      <c r="AA3899" s="1565">
        <v>0</v>
      </c>
      <c r="AB3899" s="1566">
        <v>1</v>
      </c>
      <c r="AC3899" s="105">
        <f>AVERAGE(E3899:AB3899)</f>
        <v>0.66666666666666663</v>
      </c>
      <c r="AD3899" s="74"/>
      <c r="AE3899" s="74"/>
      <c r="AF3899" s="75"/>
      <c r="AJ3899" s="1"/>
      <c r="AK3899" s="15"/>
      <c r="AL3899" s="15"/>
      <c r="AM3899" s="15"/>
    </row>
    <row r="3900" spans="1:42" ht="16.5" thickBot="1" x14ac:dyDescent="0.3">
      <c r="A3900" s="3523"/>
      <c r="B3900" s="3519"/>
      <c r="C3900" s="124" t="s">
        <v>19</v>
      </c>
      <c r="D3900" s="345"/>
      <c r="E3900" s="620">
        <f t="shared" ref="E3900:AB3900" si="14922">E3898/E3897</f>
        <v>0</v>
      </c>
      <c r="F3900" s="316" t="e">
        <f t="shared" si="14922"/>
        <v>#DIV/0!</v>
      </c>
      <c r="G3900" s="316" t="e">
        <f t="shared" si="14922"/>
        <v>#DIV/0!</v>
      </c>
      <c r="H3900" s="424" t="e">
        <f t="shared" si="14922"/>
        <v>#DIV/0!</v>
      </c>
      <c r="I3900" s="316" t="e">
        <f t="shared" si="14922"/>
        <v>#DIV/0!</v>
      </c>
      <c r="J3900" s="316">
        <f t="shared" si="14922"/>
        <v>0</v>
      </c>
      <c r="K3900" s="316" t="e">
        <f t="shared" si="14922"/>
        <v>#DIV/0!</v>
      </c>
      <c r="L3900" s="316">
        <f t="shared" si="14922"/>
        <v>0</v>
      </c>
      <c r="M3900" s="316" t="e">
        <f t="shared" si="14922"/>
        <v>#DIV/0!</v>
      </c>
      <c r="N3900" s="424">
        <f t="shared" si="14922"/>
        <v>0</v>
      </c>
      <c r="O3900" s="316" t="e">
        <f t="shared" si="14922"/>
        <v>#DIV/0!</v>
      </c>
      <c r="P3900" s="316" t="e">
        <f t="shared" si="14922"/>
        <v>#DIV/0!</v>
      </c>
      <c r="Q3900" s="316">
        <f t="shared" si="14922"/>
        <v>0</v>
      </c>
      <c r="R3900" s="316">
        <f t="shared" si="14922"/>
        <v>0</v>
      </c>
      <c r="S3900" s="316" t="e">
        <f t="shared" si="14922"/>
        <v>#DIV/0!</v>
      </c>
      <c r="T3900" s="316">
        <f t="shared" si="14922"/>
        <v>0</v>
      </c>
      <c r="U3900" s="316">
        <f t="shared" si="14922"/>
        <v>0</v>
      </c>
      <c r="V3900" s="424">
        <f t="shared" si="14922"/>
        <v>0</v>
      </c>
      <c r="W3900" s="316">
        <f t="shared" si="14922"/>
        <v>0</v>
      </c>
      <c r="X3900" s="316">
        <f t="shared" si="14922"/>
        <v>0</v>
      </c>
      <c r="Y3900" s="316">
        <f>V3898/V3897</f>
        <v>0</v>
      </c>
      <c r="Z3900" s="316">
        <f t="shared" si="14922"/>
        <v>0</v>
      </c>
      <c r="AA3900" s="316" t="e">
        <f t="shared" si="14922"/>
        <v>#DIV/0!</v>
      </c>
      <c r="AB3900" s="373">
        <f t="shared" si="14922"/>
        <v>0</v>
      </c>
      <c r="AC3900" s="1435" t="e">
        <f>MAX(E3900:AB3900)</f>
        <v>#DIV/0!</v>
      </c>
      <c r="AD3900" s="71"/>
      <c r="AE3900" s="153"/>
      <c r="AF3900" s="72"/>
      <c r="AJ3900" s="1"/>
      <c r="AK3900" s="15"/>
      <c r="AL3900" s="15"/>
      <c r="AM3900" s="15"/>
    </row>
    <row r="3901" spans="1:42" hidden="1" x14ac:dyDescent="0.25">
      <c r="A3901" s="2217"/>
      <c r="B3901" s="2220"/>
      <c r="C3901" s="360" t="s">
        <v>118</v>
      </c>
      <c r="D3901" s="2408">
        <v>13.75</v>
      </c>
      <c r="E3901" s="667">
        <v>13.797000000000001</v>
      </c>
      <c r="F3901" s="134">
        <v>13.797000000000001</v>
      </c>
      <c r="G3901" s="134">
        <v>13.797000000000001</v>
      </c>
      <c r="H3901" s="405">
        <v>13.797000000000001</v>
      </c>
      <c r="I3901" s="134">
        <v>13.797000000000001</v>
      </c>
      <c r="J3901" s="134">
        <v>13.843999999999999</v>
      </c>
      <c r="K3901" s="134">
        <v>13.843999999999999</v>
      </c>
      <c r="L3901" s="134">
        <v>13.891</v>
      </c>
      <c r="M3901" s="134">
        <v>13.891</v>
      </c>
      <c r="N3901" s="405">
        <v>13.938000000000001</v>
      </c>
      <c r="O3901" s="134">
        <v>13.938000000000001</v>
      </c>
      <c r="P3901" s="134">
        <v>13.938000000000001</v>
      </c>
      <c r="Q3901" s="134">
        <v>13.984</v>
      </c>
      <c r="R3901" s="134">
        <v>14.031000000000001</v>
      </c>
      <c r="S3901" s="134">
        <v>14.031000000000001</v>
      </c>
      <c r="T3901" s="134">
        <v>14.077999999999999</v>
      </c>
      <c r="U3901" s="134">
        <v>14.125</v>
      </c>
      <c r="V3901" s="134">
        <v>14.218999999999999</v>
      </c>
      <c r="W3901" s="134">
        <v>14.266</v>
      </c>
      <c r="X3901" s="134">
        <v>14.359</v>
      </c>
      <c r="Y3901" s="405">
        <v>14.406000000000001</v>
      </c>
      <c r="Z3901" s="134">
        <v>14.452999999999999</v>
      </c>
      <c r="AA3901" s="134">
        <v>14.452999999999999</v>
      </c>
      <c r="AB3901" s="668">
        <v>14.5</v>
      </c>
      <c r="AC3901" s="387"/>
      <c r="AD3901" s="71"/>
      <c r="AE3901" s="153"/>
      <c r="AF3901" s="72"/>
      <c r="AJ3901" s="1"/>
      <c r="AK3901" s="15"/>
      <c r="AL3901" s="15"/>
      <c r="AM3901" s="15"/>
    </row>
    <row r="3902" spans="1:42" s="181" customFormat="1" hidden="1" x14ac:dyDescent="0.25">
      <c r="A3902" s="2227"/>
      <c r="B3902" s="2230"/>
      <c r="C3902" s="122" t="s">
        <v>119</v>
      </c>
      <c r="D3902" s="346">
        <v>0.31</v>
      </c>
      <c r="E3902" s="71">
        <v>0.31</v>
      </c>
      <c r="F3902" s="153">
        <v>0.31</v>
      </c>
      <c r="G3902" s="153">
        <v>0.31</v>
      </c>
      <c r="H3902" s="406">
        <v>0.31</v>
      </c>
      <c r="I3902" s="153">
        <v>0.31</v>
      </c>
      <c r="J3902" s="153">
        <v>0.31</v>
      </c>
      <c r="K3902" s="153">
        <v>0.31</v>
      </c>
      <c r="L3902" s="153">
        <v>0.31</v>
      </c>
      <c r="M3902" s="153">
        <v>0.31</v>
      </c>
      <c r="N3902" s="406">
        <v>0.31</v>
      </c>
      <c r="O3902" s="153">
        <v>0.31</v>
      </c>
      <c r="P3902" s="309">
        <v>0.31</v>
      </c>
      <c r="Q3902" s="309">
        <v>0.31</v>
      </c>
      <c r="R3902" s="309">
        <v>0.31</v>
      </c>
      <c r="S3902" s="309">
        <v>0.31</v>
      </c>
      <c r="T3902" s="309">
        <v>0.31</v>
      </c>
      <c r="U3902" s="309">
        <v>0.31</v>
      </c>
      <c r="V3902" s="309">
        <v>0.31</v>
      </c>
      <c r="W3902" s="309">
        <v>0.31</v>
      </c>
      <c r="X3902" s="309">
        <v>0.31</v>
      </c>
      <c r="Y3902" s="406">
        <v>0.31</v>
      </c>
      <c r="Z3902" s="309">
        <v>0.31</v>
      </c>
      <c r="AA3902" s="309">
        <v>0.31</v>
      </c>
      <c r="AB3902" s="310">
        <v>0.31</v>
      </c>
      <c r="AC3902" s="130"/>
      <c r="AD3902" s="71"/>
      <c r="AE3902" s="153"/>
      <c r="AF3902" s="72"/>
      <c r="AH3902" s="844"/>
      <c r="AI3902" s="845"/>
      <c r="AJ3902" s="845"/>
      <c r="AK3902" s="845"/>
      <c r="AL3902" s="846"/>
      <c r="AM3902" s="846"/>
      <c r="AN3902" s="189"/>
      <c r="AO3902" s="189"/>
      <c r="AP3902" s="189"/>
    </row>
    <row r="3903" spans="1:42" ht="16.5" hidden="1" thickBot="1" x14ac:dyDescent="0.3">
      <c r="A3903" s="3520" t="s">
        <v>44</v>
      </c>
      <c r="B3903" s="3521"/>
      <c r="C3903" s="3522"/>
      <c r="D3903" s="345"/>
      <c r="E3903" s="502">
        <f>SQRT(E3897*E3897+E3898*E3898)/E3872/1.73</f>
        <v>10.165623969243709</v>
      </c>
      <c r="F3903" s="179">
        <f t="shared" ref="F3903:AB3903" si="14923">SQRT(F3897*F3897+F3898*F3898)/F3872/1.73</f>
        <v>0</v>
      </c>
      <c r="G3903" s="179">
        <f t="shared" si="14923"/>
        <v>0</v>
      </c>
      <c r="H3903" s="413">
        <f t="shared" si="14923"/>
        <v>0</v>
      </c>
      <c r="I3903" s="179">
        <f t="shared" si="14923"/>
        <v>0</v>
      </c>
      <c r="J3903" s="179">
        <f t="shared" si="14923"/>
        <v>10.509721492380187</v>
      </c>
      <c r="K3903" s="179">
        <f t="shared" si="14923"/>
        <v>0</v>
      </c>
      <c r="L3903" s="179">
        <f t="shared" si="14923"/>
        <v>10.653972571687772</v>
      </c>
      <c r="M3903" s="179">
        <f t="shared" si="14923"/>
        <v>0</v>
      </c>
      <c r="N3903" s="413">
        <f t="shared" si="14923"/>
        <v>10.717013829508408</v>
      </c>
      <c r="O3903" s="179">
        <f t="shared" si="14923"/>
        <v>0</v>
      </c>
      <c r="P3903" s="179">
        <f t="shared" si="14923"/>
        <v>0</v>
      </c>
      <c r="Q3903" s="179">
        <f t="shared" si="14923"/>
        <v>10.437525172020484</v>
      </c>
      <c r="R3903" s="179">
        <f t="shared" si="14923"/>
        <v>10.674903755522127</v>
      </c>
      <c r="S3903" s="179">
        <f t="shared" si="14923"/>
        <v>0</v>
      </c>
      <c r="T3903" s="179">
        <f t="shared" si="14923"/>
        <v>10.695917345591647</v>
      </c>
      <c r="U3903" s="179">
        <f t="shared" si="14923"/>
        <v>10.602001973777098</v>
      </c>
      <c r="V3903" s="413">
        <f t="shared" si="14923"/>
        <v>21.183337277039612</v>
      </c>
      <c r="W3903" s="179">
        <f t="shared" si="14923"/>
        <v>10.540302641242992</v>
      </c>
      <c r="X3903" s="179">
        <f t="shared" si="14923"/>
        <v>20.775739297981062</v>
      </c>
      <c r="Y3903" s="77">
        <f>SQRT(V3897*V3897+V3898*V3898)/V3872/1.73</f>
        <v>21.183337277039612</v>
      </c>
      <c r="Z3903" s="179">
        <f t="shared" si="14923"/>
        <v>10.409053661993406</v>
      </c>
      <c r="AA3903" s="179">
        <f t="shared" si="14923"/>
        <v>0</v>
      </c>
      <c r="AB3903" s="180">
        <f t="shared" si="14923"/>
        <v>10.320087391378467</v>
      </c>
      <c r="AC3903" s="199">
        <f>AVERAGE(E3903:AB3903)</f>
        <v>7.4528557356836087</v>
      </c>
      <c r="AD3903" s="76">
        <f>(AC3899-AC3903)/AC3899</f>
        <v>-10.179283603525413</v>
      </c>
      <c r="AE3903" s="77"/>
      <c r="AF3903" s="78"/>
      <c r="AJ3903" s="2"/>
      <c r="AK3903" s="14"/>
      <c r="AL3903" s="15"/>
      <c r="AM3903" s="14"/>
    </row>
    <row r="3904" spans="1:42" x14ac:dyDescent="0.25">
      <c r="A3904" s="3487" t="s">
        <v>701</v>
      </c>
      <c r="B3904" s="3490" t="s">
        <v>702</v>
      </c>
      <c r="C3904" s="123" t="s">
        <v>14</v>
      </c>
      <c r="D3904" s="106" t="s">
        <v>117</v>
      </c>
      <c r="E3904" s="304">
        <f t="shared" ref="E3904" si="14924">(E3908-D3908)*$AE3904*$AF3904</f>
        <v>23.999999999999133</v>
      </c>
      <c r="F3904" s="69">
        <f t="shared" ref="F3904" si="14925">(F3908-E3908)*$AE3904*$AF3904</f>
        <v>24.000000000000909</v>
      </c>
      <c r="G3904" s="69">
        <f t="shared" ref="G3904" si="14926">(G3908-F3908)*$AE3904*$AF3904</f>
        <v>0</v>
      </c>
      <c r="H3904" s="408">
        <f t="shared" ref="H3904" si="14927">(H3908-G3908)*$AE3904*$AF3904</f>
        <v>23.999999999999133</v>
      </c>
      <c r="I3904" s="69">
        <f t="shared" ref="I3904" si="14928">(I3908-H3908)*$AE3904*$AF3904</f>
        <v>0</v>
      </c>
      <c r="J3904" s="69">
        <f t="shared" ref="J3904" si="14929">(J3908-I3908)*$AE3904*$AF3904</f>
        <v>24.000000000000909</v>
      </c>
      <c r="K3904" s="69">
        <f t="shared" ref="K3904" si="14930">(K3908-J3908)*$AE3904*$AF3904</f>
        <v>23.999999999999133</v>
      </c>
      <c r="L3904" s="69">
        <f t="shared" ref="L3904" si="14931">(L3908-K3908)*$AE3904*$AF3904</f>
        <v>24.000000000000909</v>
      </c>
      <c r="M3904" s="69">
        <f t="shared" ref="M3904" si="14932">(M3908-L3908)*$AE3904*$AF3904</f>
        <v>71.999999999999176</v>
      </c>
      <c r="N3904" s="408">
        <f t="shared" ref="N3904" si="14933">(N3908-M3908)*$AE3904*$AF3904</f>
        <v>48.000000000000043</v>
      </c>
      <c r="O3904" s="69">
        <f t="shared" ref="O3904" si="14934">(O3908-N3908)*$AE3904*$AF3904</f>
        <v>72.000000000000952</v>
      </c>
      <c r="P3904" s="69">
        <f t="shared" ref="P3904" si="14935">(P3908-O3908)*$AE3904*$AF3904</f>
        <v>71.999999999999176</v>
      </c>
      <c r="Q3904" s="69">
        <f t="shared" ref="Q3904" si="14936">(Q3908-P3908)*$AE3904*$AF3904</f>
        <v>71.999999999999176</v>
      </c>
      <c r="R3904" s="69">
        <f t="shared" ref="R3904" si="14937">(R3908-Q3908)*$AE3904*$AF3904</f>
        <v>96.000000000000085</v>
      </c>
      <c r="S3904" s="69">
        <f t="shared" ref="S3904" si="14938">(S3908-R3908)*$AE3904*$AF3904</f>
        <v>72.000000000000952</v>
      </c>
      <c r="T3904" s="69">
        <f t="shared" ref="T3904" si="14939">(T3908-S3908)*$AE3904*$AF3904</f>
        <v>71.999999999999176</v>
      </c>
      <c r="U3904" s="69">
        <f t="shared" ref="U3904" si="14940">(U3908-T3908)*$AE3904*$AF3904</f>
        <v>48.000000000000043</v>
      </c>
      <c r="V3904" s="408">
        <f t="shared" ref="V3904" si="14941">(V3908-U3908)*$AE3904*$AF3904</f>
        <v>48.000000000000043</v>
      </c>
      <c r="W3904" s="69">
        <f t="shared" ref="W3904" si="14942">(W3908-V3908)*$AE3904*$AF3904</f>
        <v>24.000000000000909</v>
      </c>
      <c r="X3904" s="69">
        <f t="shared" ref="X3904" si="14943">(X3908-W3908)*$AE3904*$AF3904</f>
        <v>23.999999999999133</v>
      </c>
      <c r="Y3904" s="69">
        <f t="shared" ref="Y3904" si="14944">(Y3908-X3908)*$AE3904*$AF3904</f>
        <v>24.000000000000909</v>
      </c>
      <c r="Z3904" s="69">
        <f t="shared" ref="Z3904" si="14945">(Z3908-Y3908)*$AE3904*$AF3904</f>
        <v>23.999999999999133</v>
      </c>
      <c r="AA3904" s="69">
        <f t="shared" ref="AA3904" si="14946">(AA3908-Z3908)*$AE3904*$AF3904</f>
        <v>24.000000000000909</v>
      </c>
      <c r="AB3904" s="397">
        <f t="shared" ref="AB3904" si="14947">(AB3908-AA3908)*$AE3904*$AF3904</f>
        <v>23.999999999999133</v>
      </c>
      <c r="AC3904" s="104">
        <f>SUM(E3904:AB3904)</f>
        <v>959.99999999999886</v>
      </c>
      <c r="AD3904" s="68"/>
      <c r="AE3904" s="69">
        <v>100</v>
      </c>
      <c r="AF3904" s="70">
        <v>80</v>
      </c>
      <c r="AJ3904" s="1260"/>
      <c r="AK3904" s="475"/>
      <c r="AL3904" s="474"/>
      <c r="AM3904" s="15"/>
    </row>
    <row r="3905" spans="1:42" x14ac:dyDescent="0.25">
      <c r="A3905" s="3488"/>
      <c r="B3905" s="3491"/>
      <c r="C3905" s="121" t="s">
        <v>16</v>
      </c>
      <c r="D3905" s="106" t="s">
        <v>117</v>
      </c>
      <c r="E3905" s="305">
        <f t="shared" ref="E3905" si="14948">(E3909-D3909)*$AE3904*$AF3904</f>
        <v>0</v>
      </c>
      <c r="F3905" s="306">
        <f t="shared" ref="F3905" si="14949">(F3909-E3909)*$AE3904*$AF3904</f>
        <v>0</v>
      </c>
      <c r="G3905" s="306">
        <f t="shared" ref="G3905" si="14950">(G3909-F3909)*$AE3904*$AF3904</f>
        <v>0</v>
      </c>
      <c r="H3905" s="409">
        <f t="shared" ref="H3905" si="14951">(H3909-G3909)*$AE3904*$AF3904</f>
        <v>0</v>
      </c>
      <c r="I3905" s="306">
        <f t="shared" ref="I3905" si="14952">(I3909-H3909)*$AE3904*$AF3904</f>
        <v>0</v>
      </c>
      <c r="J3905" s="306">
        <f t="shared" ref="J3905" si="14953">(J3909-I3909)*$AE3904*$AF3904</f>
        <v>0</v>
      </c>
      <c r="K3905" s="306">
        <f t="shared" ref="K3905" si="14954">(K3909-J3909)*$AE3904*$AF3904</f>
        <v>0</v>
      </c>
      <c r="L3905" s="306">
        <f t="shared" ref="L3905" si="14955">(L3909-K3909)*$AE3904*$AF3904</f>
        <v>0</v>
      </c>
      <c r="M3905" s="306">
        <f t="shared" ref="M3905" si="14956">(M3909-L3909)*$AE3904*$AF3904</f>
        <v>0</v>
      </c>
      <c r="N3905" s="409">
        <f t="shared" ref="N3905" si="14957">(N3909-M3909)*$AE3904*$AF3904</f>
        <v>0</v>
      </c>
      <c r="O3905" s="306">
        <f t="shared" ref="O3905" si="14958">(O3909-N3909)*$AE3904*$AF3904</f>
        <v>0</v>
      </c>
      <c r="P3905" s="306">
        <f t="shared" ref="P3905" si="14959">(P3909-O3909)*$AE3904*$AF3904</f>
        <v>0</v>
      </c>
      <c r="Q3905" s="306">
        <f t="shared" ref="Q3905" si="14960">(Q3909-P3909)*$AE3904*$AF3904</f>
        <v>0</v>
      </c>
      <c r="R3905" s="306">
        <f t="shared" ref="R3905" si="14961">(R3909-Q3909)*$AE3904*$AF3904</f>
        <v>0</v>
      </c>
      <c r="S3905" s="306">
        <f t="shared" ref="S3905" si="14962">(S3909-R3909)*$AE3904*$AF3904</f>
        <v>0</v>
      </c>
      <c r="T3905" s="306">
        <f t="shared" ref="T3905" si="14963">(T3909-S3909)*$AE3904*$AF3904</f>
        <v>0</v>
      </c>
      <c r="U3905" s="306">
        <f t="shared" ref="U3905" si="14964">(U3909-T3909)*$AE3904*$AF3904</f>
        <v>0</v>
      </c>
      <c r="V3905" s="409">
        <f t="shared" ref="V3905" si="14965">(V3909-U3909)*$AE3904*$AF3904</f>
        <v>0</v>
      </c>
      <c r="W3905" s="306">
        <f t="shared" ref="W3905" si="14966">(W3909-V3909)*$AE3904*$AF3904</f>
        <v>0</v>
      </c>
      <c r="X3905" s="306">
        <f t="shared" ref="X3905" si="14967">(X3909-W3909)*$AE3904*$AF3904</f>
        <v>0</v>
      </c>
      <c r="Y3905" s="306">
        <f t="shared" ref="Y3905" si="14968">(Y3909-X3909)*$AE3904*$AF3904</f>
        <v>0</v>
      </c>
      <c r="Z3905" s="306">
        <f t="shared" ref="Z3905" si="14969">(Z3909-Y3909)*$AE3904*$AF3904</f>
        <v>0</v>
      </c>
      <c r="AA3905" s="306">
        <f t="shared" ref="AA3905" si="14970">(AA3909-Z3909)*$AE3904*$AF3904</f>
        <v>0</v>
      </c>
      <c r="AB3905" s="398">
        <f t="shared" ref="AB3905" si="14971">(AB3909-AA3909)*$AE3904*$AF3904</f>
        <v>0</v>
      </c>
      <c r="AC3905" s="105">
        <f>SUM(E3905:AB3905)</f>
        <v>0</v>
      </c>
      <c r="AD3905" s="71"/>
      <c r="AE3905" s="153"/>
      <c r="AF3905" s="72"/>
      <c r="AJ3905" s="1"/>
      <c r="AK3905" s="15"/>
      <c r="AL3905" s="15"/>
      <c r="AM3905" s="15"/>
    </row>
    <row r="3906" spans="1:42" x14ac:dyDescent="0.25">
      <c r="A3906" s="3488"/>
      <c r="B3906" s="3491"/>
      <c r="C3906" s="121" t="s">
        <v>17</v>
      </c>
      <c r="D3906" s="106" t="s">
        <v>56</v>
      </c>
      <c r="E3906" s="1571">
        <v>1</v>
      </c>
      <c r="F3906" s="1565">
        <v>1</v>
      </c>
      <c r="G3906" s="1565">
        <v>0</v>
      </c>
      <c r="H3906" s="414">
        <v>1</v>
      </c>
      <c r="I3906" s="1565">
        <v>0</v>
      </c>
      <c r="J3906" s="1565">
        <v>1</v>
      </c>
      <c r="K3906" s="1565">
        <v>1</v>
      </c>
      <c r="L3906" s="1565">
        <v>1</v>
      </c>
      <c r="M3906" s="1565">
        <v>3</v>
      </c>
      <c r="N3906" s="414">
        <v>2</v>
      </c>
      <c r="O3906" s="1565">
        <v>3</v>
      </c>
      <c r="P3906" s="1565">
        <v>3</v>
      </c>
      <c r="Q3906" s="1565">
        <v>3</v>
      </c>
      <c r="R3906" s="1565">
        <v>4</v>
      </c>
      <c r="S3906" s="1565">
        <v>3</v>
      </c>
      <c r="T3906" s="1565">
        <v>3</v>
      </c>
      <c r="U3906" s="1565">
        <v>2</v>
      </c>
      <c r="V3906" s="414">
        <v>2</v>
      </c>
      <c r="W3906" s="1565">
        <v>1</v>
      </c>
      <c r="X3906" s="1565">
        <v>1</v>
      </c>
      <c r="Y3906" s="325">
        <v>1</v>
      </c>
      <c r="Z3906" s="1565">
        <v>1</v>
      </c>
      <c r="AA3906" s="1565">
        <v>1</v>
      </c>
      <c r="AB3906" s="1598">
        <v>1</v>
      </c>
      <c r="AC3906" s="105">
        <f>AVERAGE(E3906:AB3906)</f>
        <v>1.6666666666666667</v>
      </c>
      <c r="AD3906" s="74"/>
      <c r="AE3906" s="74"/>
      <c r="AF3906" s="75"/>
      <c r="AJ3906" s="1"/>
      <c r="AK3906" s="15"/>
      <c r="AL3906" s="15"/>
      <c r="AM3906" s="15"/>
    </row>
    <row r="3907" spans="1:42" ht="16.5" thickBot="1" x14ac:dyDescent="0.3">
      <c r="A3907" s="3489"/>
      <c r="B3907" s="3492"/>
      <c r="C3907" s="121" t="s">
        <v>19</v>
      </c>
      <c r="D3907" s="106"/>
      <c r="E3907" s="311">
        <f t="shared" ref="E3907:AB3907" si="14972">E3905/E3904</f>
        <v>0</v>
      </c>
      <c r="F3907" s="312">
        <f t="shared" si="14972"/>
        <v>0</v>
      </c>
      <c r="G3907" s="312" t="e">
        <f t="shared" si="14972"/>
        <v>#DIV/0!</v>
      </c>
      <c r="H3907" s="411">
        <f t="shared" si="14972"/>
        <v>0</v>
      </c>
      <c r="I3907" s="312" t="e">
        <f t="shared" si="14972"/>
        <v>#DIV/0!</v>
      </c>
      <c r="J3907" s="312">
        <f t="shared" si="14972"/>
        <v>0</v>
      </c>
      <c r="K3907" s="312">
        <f t="shared" si="14972"/>
        <v>0</v>
      </c>
      <c r="L3907" s="312">
        <f t="shared" si="14972"/>
        <v>0</v>
      </c>
      <c r="M3907" s="312">
        <f t="shared" si="14972"/>
        <v>0</v>
      </c>
      <c r="N3907" s="411">
        <f t="shared" si="14972"/>
        <v>0</v>
      </c>
      <c r="O3907" s="312">
        <f t="shared" si="14972"/>
        <v>0</v>
      </c>
      <c r="P3907" s="312">
        <f t="shared" si="14972"/>
        <v>0</v>
      </c>
      <c r="Q3907" s="312">
        <f t="shared" si="14972"/>
        <v>0</v>
      </c>
      <c r="R3907" s="312">
        <f t="shared" si="14972"/>
        <v>0</v>
      </c>
      <c r="S3907" s="312">
        <f t="shared" si="14972"/>
        <v>0</v>
      </c>
      <c r="T3907" s="312">
        <f t="shared" si="14972"/>
        <v>0</v>
      </c>
      <c r="U3907" s="312">
        <f t="shared" si="14972"/>
        <v>0</v>
      </c>
      <c r="V3907" s="411">
        <f t="shared" si="14972"/>
        <v>0</v>
      </c>
      <c r="W3907" s="312">
        <f t="shared" si="14972"/>
        <v>0</v>
      </c>
      <c r="X3907" s="312">
        <f t="shared" si="14972"/>
        <v>0</v>
      </c>
      <c r="Y3907" s="312">
        <f>V3905/V3904</f>
        <v>0</v>
      </c>
      <c r="Z3907" s="312">
        <f t="shared" si="14972"/>
        <v>0</v>
      </c>
      <c r="AA3907" s="312">
        <f t="shared" si="14972"/>
        <v>0</v>
      </c>
      <c r="AB3907" s="335">
        <f t="shared" si="14972"/>
        <v>0</v>
      </c>
      <c r="AC3907" s="477" t="e">
        <f>MAX(E3907:AB3907)</f>
        <v>#DIV/0!</v>
      </c>
      <c r="AD3907" s="71"/>
      <c r="AE3907" s="153"/>
      <c r="AF3907" s="72"/>
      <c r="AJ3907" s="1"/>
      <c r="AK3907" s="15"/>
      <c r="AL3907" s="15"/>
      <c r="AM3907" s="15"/>
    </row>
    <row r="3908" spans="1:42" hidden="1" x14ac:dyDescent="0.25">
      <c r="A3908" s="2227"/>
      <c r="B3908" s="2230"/>
      <c r="C3908" s="122" t="s">
        <v>118</v>
      </c>
      <c r="D3908" s="106">
        <v>1.57</v>
      </c>
      <c r="E3908" s="308">
        <v>1.573</v>
      </c>
      <c r="F3908" s="309">
        <v>1.5760000000000001</v>
      </c>
      <c r="G3908" s="309">
        <v>1.5760000000000001</v>
      </c>
      <c r="H3908" s="406">
        <v>1.579</v>
      </c>
      <c r="I3908" s="309">
        <v>1.579</v>
      </c>
      <c r="J3908" s="309">
        <v>1.5820000000000001</v>
      </c>
      <c r="K3908" s="309">
        <v>1.585</v>
      </c>
      <c r="L3908" s="309">
        <v>1.5880000000000001</v>
      </c>
      <c r="M3908" s="309">
        <v>1.597</v>
      </c>
      <c r="N3908" s="406">
        <v>1.603</v>
      </c>
      <c r="O3908" s="309">
        <v>1.6120000000000001</v>
      </c>
      <c r="P3908" s="309">
        <v>1.621</v>
      </c>
      <c r="Q3908" s="309">
        <v>1.63</v>
      </c>
      <c r="R3908" s="309">
        <v>1.6419999999999999</v>
      </c>
      <c r="S3908" s="309">
        <v>1.651</v>
      </c>
      <c r="T3908" s="309">
        <v>1.66</v>
      </c>
      <c r="U3908" s="309">
        <v>1.6659999999999999</v>
      </c>
      <c r="V3908" s="309">
        <v>1.6719999999999999</v>
      </c>
      <c r="W3908" s="309">
        <v>1.675</v>
      </c>
      <c r="X3908" s="309">
        <v>1.6779999999999999</v>
      </c>
      <c r="Y3908" s="406">
        <v>1.681</v>
      </c>
      <c r="Z3908" s="309">
        <v>1.6839999999999999</v>
      </c>
      <c r="AA3908" s="309">
        <v>1.6870000000000001</v>
      </c>
      <c r="AB3908" s="934">
        <v>1.69</v>
      </c>
      <c r="AC3908" s="106"/>
      <c r="AD3908" s="71"/>
      <c r="AE3908" s="153"/>
      <c r="AF3908" s="72"/>
      <c r="AJ3908" s="1"/>
      <c r="AK3908" s="15"/>
      <c r="AL3908" s="15"/>
      <c r="AM3908" s="15"/>
    </row>
    <row r="3909" spans="1:42" s="181" customFormat="1" hidden="1" x14ac:dyDescent="0.25">
      <c r="A3909" s="2227"/>
      <c r="B3909" s="2230"/>
      <c r="C3909" s="122" t="s">
        <v>119</v>
      </c>
      <c r="D3909" s="106">
        <v>0.09</v>
      </c>
      <c r="E3909" s="308">
        <v>0.09</v>
      </c>
      <c r="F3909" s="309">
        <v>0.09</v>
      </c>
      <c r="G3909" s="309">
        <v>0.09</v>
      </c>
      <c r="H3909" s="406">
        <v>0.09</v>
      </c>
      <c r="I3909" s="309">
        <v>0.09</v>
      </c>
      <c r="J3909" s="309">
        <v>0.09</v>
      </c>
      <c r="K3909" s="309">
        <v>0.09</v>
      </c>
      <c r="L3909" s="309">
        <v>0.09</v>
      </c>
      <c r="M3909" s="309">
        <v>0.09</v>
      </c>
      <c r="N3909" s="406">
        <v>0.09</v>
      </c>
      <c r="O3909" s="309">
        <v>0.09</v>
      </c>
      <c r="P3909" s="309">
        <v>0.09</v>
      </c>
      <c r="Q3909" s="309">
        <v>0.09</v>
      </c>
      <c r="R3909" s="309">
        <v>0.09</v>
      </c>
      <c r="S3909" s="309">
        <v>0.09</v>
      </c>
      <c r="T3909" s="309">
        <v>0.09</v>
      </c>
      <c r="U3909" s="309">
        <v>0.09</v>
      </c>
      <c r="V3909" s="309">
        <v>0.09</v>
      </c>
      <c r="W3909" s="309">
        <v>0.09</v>
      </c>
      <c r="X3909" s="309">
        <v>0.09</v>
      </c>
      <c r="Y3909" s="406">
        <v>0.09</v>
      </c>
      <c r="Z3909" s="309">
        <v>0.09</v>
      </c>
      <c r="AA3909" s="309">
        <v>0.09</v>
      </c>
      <c r="AB3909" s="934">
        <v>0.09</v>
      </c>
      <c r="AC3909" s="106"/>
      <c r="AD3909" s="71"/>
      <c r="AE3909" s="153"/>
      <c r="AF3909" s="72"/>
      <c r="AH3909" s="844"/>
      <c r="AI3909" s="845"/>
      <c r="AJ3909" s="845"/>
      <c r="AK3909" s="845"/>
      <c r="AL3909" s="846"/>
      <c r="AM3909" s="846"/>
      <c r="AN3909" s="189"/>
      <c r="AO3909" s="189"/>
      <c r="AP3909" s="189"/>
    </row>
    <row r="3910" spans="1:42" ht="16.5" hidden="1" thickBot="1" x14ac:dyDescent="0.3">
      <c r="A3910" s="3520" t="s">
        <v>44</v>
      </c>
      <c r="B3910" s="3521"/>
      <c r="C3910" s="3522"/>
      <c r="D3910" s="112"/>
      <c r="E3910" s="576">
        <f>SQRT(E3904*E3904+E3905*E3905)/E3872/1.73</f>
        <v>1.297739230116155</v>
      </c>
      <c r="F3910" s="577">
        <f t="shared" ref="F3910:AB3910" si="14973">SQRT(F3904*F3904+F3905*F3905)/F3872/1.73</f>
        <v>1.2929014324270944</v>
      </c>
      <c r="G3910" s="577">
        <f t="shared" si="14973"/>
        <v>0</v>
      </c>
      <c r="H3910" s="578">
        <f t="shared" si="14973"/>
        <v>1.336496374753535</v>
      </c>
      <c r="I3910" s="577">
        <f t="shared" si="14973"/>
        <v>0</v>
      </c>
      <c r="J3910" s="577">
        <f t="shared" si="14973"/>
        <v>1.3416665734954278</v>
      </c>
      <c r="K3910" s="577">
        <f t="shared" si="14973"/>
        <v>1.3547687861271187</v>
      </c>
      <c r="L3910" s="577">
        <f t="shared" si="14973"/>
        <v>1.3600816048963453</v>
      </c>
      <c r="M3910" s="577">
        <f t="shared" si="14973"/>
        <v>4.1043882751307805</v>
      </c>
      <c r="N3910" s="578">
        <f t="shared" si="14973"/>
        <v>2.7362588500872205</v>
      </c>
      <c r="O3910" s="577">
        <f t="shared" si="14973"/>
        <v>4.1084399910984342</v>
      </c>
      <c r="P3910" s="577">
        <f t="shared" si="14973"/>
        <v>4.0963087706521764</v>
      </c>
      <c r="Q3910" s="577">
        <f t="shared" si="14973"/>
        <v>4.0842489803558504</v>
      </c>
      <c r="R3910" s="577">
        <f t="shared" si="14973"/>
        <v>5.4510146836708095</v>
      </c>
      <c r="S3910" s="577">
        <f t="shared" si="14973"/>
        <v>4.1206432782007072</v>
      </c>
      <c r="T3910" s="577">
        <f t="shared" si="14973"/>
        <v>4.0963087706521764</v>
      </c>
      <c r="U3910" s="577">
        <f t="shared" si="14973"/>
        <v>2.7068941209643334</v>
      </c>
      <c r="V3910" s="578">
        <f t="shared" si="14973"/>
        <v>2.7042558226008206</v>
      </c>
      <c r="W3910" s="577">
        <f t="shared" si="14973"/>
        <v>1.3455705499459476</v>
      </c>
      <c r="X3910" s="577">
        <f t="shared" si="14973"/>
        <v>1.3403702772890527</v>
      </c>
      <c r="Y3910" s="505">
        <f>SQRT(V3904*V3904+V3905*V3905)/V3872/1.73</f>
        <v>2.7042558226008206</v>
      </c>
      <c r="Z3910" s="577">
        <f t="shared" si="14973"/>
        <v>1.3288153611055267</v>
      </c>
      <c r="AA3910" s="577">
        <f t="shared" si="14973"/>
        <v>1.325007867234262</v>
      </c>
      <c r="AB3910" s="579">
        <f t="shared" si="14973"/>
        <v>1.3174579648567613</v>
      </c>
      <c r="AC3910" s="107">
        <f>AVERAGE(E3910:AB3910)</f>
        <v>2.3147455578442235</v>
      </c>
      <c r="AD3910" s="76">
        <f>(AC3906-AC3910)/AC3906</f>
        <v>-0.38884733470653404</v>
      </c>
      <c r="AE3910" s="77"/>
      <c r="AF3910" s="78"/>
      <c r="AJ3910" s="2"/>
      <c r="AK3910" s="14"/>
      <c r="AL3910" s="15"/>
      <c r="AM3910" s="14"/>
    </row>
    <row r="3911" spans="1:42" x14ac:dyDescent="0.25">
      <c r="A3911" s="3487" t="s">
        <v>703</v>
      </c>
      <c r="B3911" s="3490" t="s">
        <v>704</v>
      </c>
      <c r="C3911" s="119" t="s">
        <v>14</v>
      </c>
      <c r="D3911" s="111" t="s">
        <v>117</v>
      </c>
      <c r="E3911" s="304">
        <f t="shared" ref="E3911" si="14974">(E3915-D3915)*$AE3911*$AF3911</f>
        <v>2696.0000000000264</v>
      </c>
      <c r="F3911" s="69">
        <f t="shared" ref="F3911" si="14975">(F3915-E3915)*$AE3911*$AF3911</f>
        <v>2583.9999999999463</v>
      </c>
      <c r="G3911" s="69">
        <f t="shared" ref="G3911" si="14976">(G3915-F3915)*$AE3911*$AF3911</f>
        <v>2656.0000000000628</v>
      </c>
      <c r="H3911" s="408">
        <f t="shared" ref="H3911" si="14977">(H3915-G3915)*$AE3911*$AF3911</f>
        <v>2583.9999999999463</v>
      </c>
      <c r="I3911" s="69">
        <f t="shared" ref="I3911" si="14978">(I3915-H3915)*$AE3911*$AF3911</f>
        <v>2615.9999999999854</v>
      </c>
      <c r="J3911" s="69">
        <f t="shared" ref="J3911" si="14979">(J3915-I3915)*$AE3911*$AF3911</f>
        <v>2944.0000000000737</v>
      </c>
      <c r="K3911" s="69">
        <f t="shared" ref="K3911" si="14980">(K3915-J3915)*$AE3911*$AF3911</f>
        <v>3120.0000000000045</v>
      </c>
      <c r="L3911" s="69">
        <f t="shared" ref="L3911" si="14981">(L3915-K3915)*$AE3911*$AF3911</f>
        <v>3207.99999999997</v>
      </c>
      <c r="M3911" s="69">
        <f t="shared" ref="M3911" si="14982">(M3915-L3915)*$AE3911*$AF3911</f>
        <v>2903.9999999999964</v>
      </c>
      <c r="N3911" s="408">
        <f t="shared" ref="N3911" si="14983">(N3915-M3915)*$AE3911*$AF3911</f>
        <v>3096.0000000000036</v>
      </c>
      <c r="O3911" s="69">
        <f t="shared" ref="O3911" si="14984">(O3915-N3915)*$AE3911*$AF3911</f>
        <v>2912.0000000000346</v>
      </c>
      <c r="P3911" s="69">
        <f t="shared" ref="P3911" si="14985">(P3915-O3915)*$AE3911*$AF3911</f>
        <v>2983.9999999999236</v>
      </c>
      <c r="Q3911" s="69">
        <f t="shared" ref="Q3911" si="14986">(Q3915-P3915)*$AE3911*$AF3911</f>
        <v>3016.0000000000764</v>
      </c>
      <c r="R3911" s="69">
        <f t="shared" ref="R3911" si="14987">(R3915-Q3915)*$AE3911*$AF3911</f>
        <v>2943.99999999996</v>
      </c>
      <c r="S3911" s="69">
        <f t="shared" ref="S3911" si="14988">(S3915-R3915)*$AE3911*$AF3911</f>
        <v>3231.9999999999709</v>
      </c>
      <c r="T3911" s="69">
        <f t="shared" ref="T3911" si="14989">(T3915-S3915)*$AE3911*$AF3911</f>
        <v>3447.9999999999791</v>
      </c>
      <c r="U3911" s="69">
        <f t="shared" ref="U3911" si="14990">(U3915-T3915)*$AE3911*$AF3911</f>
        <v>3496.0000000000946</v>
      </c>
      <c r="V3911" s="408">
        <f t="shared" ref="V3911" si="14991">(V3915-U3915)*$AE3911*$AF3911</f>
        <v>3471.99999999998</v>
      </c>
      <c r="W3911" s="69">
        <f t="shared" ref="W3911" si="14992">(W3915-V3915)*$AE3911*$AF3911</f>
        <v>3480.0000000000182</v>
      </c>
      <c r="X3911" s="69">
        <f t="shared" ref="X3911" si="14993">(X3915-W3915)*$AE3911*$AF3911</f>
        <v>3543.9999999999827</v>
      </c>
      <c r="Y3911" s="69">
        <f t="shared" ref="Y3911" si="14994">(Y3915-X3915)*$AE3911*$AF3911</f>
        <v>3432.0000000000164</v>
      </c>
      <c r="Z3911" s="69">
        <f t="shared" ref="Z3911" si="14995">(Z3915-Y3915)*$AE3911*$AF3911</f>
        <v>3263.9999999998963</v>
      </c>
      <c r="AA3911" s="69">
        <f t="shared" ref="AA3911" si="14996">(AA3915-Z3915)*$AE3911*$AF3911</f>
        <v>2944.0000000000737</v>
      </c>
      <c r="AB3911" s="397">
        <f t="shared" ref="AB3911" si="14997">(AB3915-AA3915)*$AE3911*$AF3911</f>
        <v>2783.9999999999918</v>
      </c>
      <c r="AC3911" s="104">
        <f>SUM(E3911:AB3911)</f>
        <v>73360</v>
      </c>
      <c r="AD3911" s="68"/>
      <c r="AE3911" s="69">
        <v>100</v>
      </c>
      <c r="AF3911" s="70">
        <v>80</v>
      </c>
      <c r="AJ3911" s="1260"/>
      <c r="AK3911" s="475"/>
      <c r="AL3911" s="474"/>
      <c r="AM3911" s="15"/>
    </row>
    <row r="3912" spans="1:42" x14ac:dyDescent="0.25">
      <c r="A3912" s="3488"/>
      <c r="B3912" s="3491"/>
      <c r="C3912" s="121" t="s">
        <v>16</v>
      </c>
      <c r="D3912" s="106" t="s">
        <v>117</v>
      </c>
      <c r="E3912" s="305">
        <f t="shared" ref="E3912" si="14998">(E3916-D3916)*$AE3911*$AF3911</f>
        <v>608.00000000000409</v>
      </c>
      <c r="F3912" s="306">
        <f t="shared" ref="F3912" si="14999">(F3916-E3916)*$AE3911*$AF3911</f>
        <v>575.99999999999341</v>
      </c>
      <c r="G3912" s="306">
        <f t="shared" ref="G3912" si="15000">(G3916-F3916)*$AE3911*$AF3911</f>
        <v>599.99999999999432</v>
      </c>
      <c r="H3912" s="409">
        <f t="shared" ref="H3912" si="15001">(H3916-G3916)*$AE3911*$AF3911</f>
        <v>576.00000000002183</v>
      </c>
      <c r="I3912" s="306">
        <f t="shared" ref="I3912" si="15002">(I3916-H3916)*$AE3911*$AF3911</f>
        <v>591.99999999998454</v>
      </c>
      <c r="J3912" s="306">
        <f t="shared" ref="J3912" si="15003">(J3916-I3916)*$AE3911*$AF3911</f>
        <v>664.00000000001569</v>
      </c>
      <c r="K3912" s="306">
        <f t="shared" ref="K3912" si="15004">(K3916-J3916)*$AE3911*$AF3911</f>
        <v>695.99999999999795</v>
      </c>
      <c r="L3912" s="306">
        <f t="shared" ref="L3912" si="15005">(L3916-K3916)*$AE3911*$AF3911</f>
        <v>719.99999999999886</v>
      </c>
      <c r="M3912" s="306">
        <f t="shared" ref="M3912" si="15006">(M3916-L3916)*$AE3911*$AF3911</f>
        <v>655.99999999997749</v>
      </c>
      <c r="N3912" s="409">
        <f t="shared" ref="N3912" si="15007">(N3916-M3916)*$AE3911*$AF3911</f>
        <v>696.00000000002638</v>
      </c>
      <c r="O3912" s="306">
        <f t="shared" ref="O3912" si="15008">(O3916-N3916)*$AE3911*$AF3911</f>
        <v>655.99999999997749</v>
      </c>
      <c r="P3912" s="306">
        <f t="shared" ref="P3912" si="15009">(P3916-O3916)*$AE3911*$AF3911</f>
        <v>664.00000000001569</v>
      </c>
      <c r="Q3912" s="306">
        <f t="shared" ref="Q3912" si="15010">(Q3916-P3916)*$AE3911*$AF3911</f>
        <v>680.00000000000682</v>
      </c>
      <c r="R3912" s="306">
        <f t="shared" ref="R3912" si="15011">(R3916-Q3916)*$AE3911*$AF3911</f>
        <v>663.99999999998727</v>
      </c>
      <c r="S3912" s="306">
        <f t="shared" ref="S3912" si="15012">(S3916-R3916)*$AE3911*$AF3911</f>
        <v>719.99999999999886</v>
      </c>
      <c r="T3912" s="306">
        <f t="shared" ref="T3912" si="15013">(T3916-S3916)*$AE3911*$AF3911</f>
        <v>776.00000000001046</v>
      </c>
      <c r="U3912" s="306">
        <f t="shared" ref="U3912" si="15014">(U3916-T3916)*$AE3911*$AF3911</f>
        <v>783.99999999999181</v>
      </c>
      <c r="V3912" s="409">
        <f t="shared" ref="V3912" si="15015">(V3916-U3916)*$AE3911*$AF3911</f>
        <v>783.99999999999181</v>
      </c>
      <c r="W3912" s="306">
        <f t="shared" ref="W3912" si="15016">(W3916-V3916)*$AE3911*$AF3911</f>
        <v>784.00000000002024</v>
      </c>
      <c r="X3912" s="306">
        <f t="shared" ref="X3912" si="15017">(X3916-W3916)*$AE3911*$AF3911</f>
        <v>791.99999999997317</v>
      </c>
      <c r="Y3912" s="306">
        <f t="shared" ref="Y3912" si="15018">(Y3916-X3916)*$AE3911*$AF3911</f>
        <v>768.00000000000068</v>
      </c>
      <c r="Z3912" s="306">
        <f t="shared" ref="Z3912" si="15019">(Z3916-Y3916)*$AE3911*$AF3911</f>
        <v>736.00000000001842</v>
      </c>
      <c r="AA3912" s="306">
        <f t="shared" ref="AA3912" si="15020">(AA3916-Z3916)*$AE3911*$AF3911</f>
        <v>663.99999999998727</v>
      </c>
      <c r="AB3912" s="398">
        <f t="shared" ref="AB3912" si="15021">(AB3916-AA3916)*$AE3911*$AF3911</f>
        <v>623.99999999999523</v>
      </c>
      <c r="AC3912" s="105">
        <f>SUM(E3912:AB3912)</f>
        <v>16479.999999999989</v>
      </c>
      <c r="AD3912" s="71"/>
      <c r="AE3912" s="153"/>
      <c r="AF3912" s="72"/>
      <c r="AJ3912" s="1"/>
      <c r="AK3912" s="15"/>
      <c r="AL3912" s="15"/>
      <c r="AM3912" s="15"/>
    </row>
    <row r="3913" spans="1:42" x14ac:dyDescent="0.25">
      <c r="A3913" s="3488"/>
      <c r="B3913" s="3491"/>
      <c r="C3913" s="121" t="s">
        <v>17</v>
      </c>
      <c r="D3913" s="106" t="s">
        <v>56</v>
      </c>
      <c r="E3913" s="1581">
        <v>163</v>
      </c>
      <c r="F3913" s="1565">
        <v>156</v>
      </c>
      <c r="G3913" s="1565">
        <v>160</v>
      </c>
      <c r="H3913" s="414">
        <v>156</v>
      </c>
      <c r="I3913" s="1565">
        <v>158</v>
      </c>
      <c r="J3913" s="1565">
        <v>178</v>
      </c>
      <c r="K3913" s="1565">
        <v>188</v>
      </c>
      <c r="L3913" s="1565">
        <v>194</v>
      </c>
      <c r="M3913" s="1565">
        <v>175</v>
      </c>
      <c r="N3913" s="414">
        <v>187</v>
      </c>
      <c r="O3913" s="1565">
        <v>176</v>
      </c>
      <c r="P3913" s="1565">
        <v>180</v>
      </c>
      <c r="Q3913" s="1565">
        <v>182</v>
      </c>
      <c r="R3913" s="1565">
        <v>178</v>
      </c>
      <c r="S3913" s="1565">
        <v>195</v>
      </c>
      <c r="T3913" s="1565">
        <v>208</v>
      </c>
      <c r="U3913" s="1565">
        <v>211</v>
      </c>
      <c r="V3913" s="414">
        <v>210</v>
      </c>
      <c r="W3913" s="1565">
        <v>210</v>
      </c>
      <c r="X3913" s="1565">
        <v>214</v>
      </c>
      <c r="Y3913" s="325">
        <v>207</v>
      </c>
      <c r="Z3913" s="1565">
        <v>197</v>
      </c>
      <c r="AA3913" s="1565">
        <v>178</v>
      </c>
      <c r="AB3913" s="1598">
        <v>168</v>
      </c>
      <c r="AC3913" s="105">
        <f>AVERAGE(E3913:AB3913)</f>
        <v>184.54166666666666</v>
      </c>
      <c r="AD3913" s="74"/>
      <c r="AE3913" s="74"/>
      <c r="AF3913" s="75"/>
      <c r="AJ3913" s="1"/>
      <c r="AK3913" s="15"/>
      <c r="AL3913" s="15"/>
      <c r="AM3913" s="15"/>
    </row>
    <row r="3914" spans="1:42" ht="16.5" thickBot="1" x14ac:dyDescent="0.3">
      <c r="A3914" s="3523"/>
      <c r="B3914" s="3519"/>
      <c r="C3914" s="124" t="s">
        <v>19</v>
      </c>
      <c r="D3914" s="112"/>
      <c r="E3914" s="620">
        <f t="shared" ref="E3914:AB3914" si="15022">E3912/E3911</f>
        <v>0.22551928783382721</v>
      </c>
      <c r="F3914" s="316">
        <f t="shared" si="15022"/>
        <v>0.22291021671826833</v>
      </c>
      <c r="G3914" s="316">
        <f t="shared" si="15022"/>
        <v>0.22590361445782384</v>
      </c>
      <c r="H3914" s="424">
        <f t="shared" si="15022"/>
        <v>0.22291021671827932</v>
      </c>
      <c r="I3914" s="316">
        <f t="shared" si="15022"/>
        <v>0.22629969418959781</v>
      </c>
      <c r="J3914" s="316">
        <f t="shared" si="15022"/>
        <v>0.22554347826086926</v>
      </c>
      <c r="K3914" s="316">
        <f t="shared" si="15022"/>
        <v>0.22307692307692209</v>
      </c>
      <c r="L3914" s="316">
        <f t="shared" si="15022"/>
        <v>0.2244389027431439</v>
      </c>
      <c r="M3914" s="316">
        <f t="shared" si="15022"/>
        <v>0.22589531680440025</v>
      </c>
      <c r="N3914" s="424">
        <f t="shared" si="15022"/>
        <v>0.22480620155039585</v>
      </c>
      <c r="O3914" s="316">
        <f t="shared" si="15022"/>
        <v>0.22527472527471487</v>
      </c>
      <c r="P3914" s="316">
        <f t="shared" si="15022"/>
        <v>0.22252010723861684</v>
      </c>
      <c r="Q3914" s="316">
        <f t="shared" si="15022"/>
        <v>0.22546419098142892</v>
      </c>
      <c r="R3914" s="316">
        <f t="shared" si="15022"/>
        <v>0.22554347826086832</v>
      </c>
      <c r="S3914" s="316">
        <f t="shared" si="15022"/>
        <v>0.22277227722772441</v>
      </c>
      <c r="T3914" s="316">
        <f t="shared" si="15022"/>
        <v>0.22505800464037562</v>
      </c>
      <c r="U3914" s="316">
        <f t="shared" si="15022"/>
        <v>0.22425629290617008</v>
      </c>
      <c r="V3914" s="424">
        <f t="shared" si="15022"/>
        <v>0.22580645161290216</v>
      </c>
      <c r="W3914" s="316">
        <f t="shared" si="15022"/>
        <v>0.22528735632184371</v>
      </c>
      <c r="X3914" s="316">
        <f t="shared" si="15022"/>
        <v>0.2234762979683908</v>
      </c>
      <c r="Y3914" s="316">
        <f>V3912/V3911</f>
        <v>0.22580645161290216</v>
      </c>
      <c r="Z3914" s="316">
        <f t="shared" si="15022"/>
        <v>0.22549019607844417</v>
      </c>
      <c r="AA3914" s="316">
        <f t="shared" si="15022"/>
        <v>0.2255434782608596</v>
      </c>
      <c r="AB3914" s="870">
        <f t="shared" si="15022"/>
        <v>0.22413793103448171</v>
      </c>
      <c r="AC3914" s="498">
        <f>MAX(E3914:AB3914)</f>
        <v>0.22629969418959781</v>
      </c>
      <c r="AD3914" s="71"/>
      <c r="AE3914" s="153"/>
      <c r="AF3914" s="72"/>
      <c r="AJ3914" s="1"/>
      <c r="AK3914" s="15"/>
      <c r="AL3914" s="15"/>
      <c r="AM3914" s="15"/>
    </row>
    <row r="3915" spans="1:42" hidden="1" x14ac:dyDescent="0.25">
      <c r="A3915" s="2217"/>
      <c r="B3915" s="2220"/>
      <c r="C3915" s="360" t="s">
        <v>118</v>
      </c>
      <c r="D3915" s="120">
        <v>118.5</v>
      </c>
      <c r="E3915" s="667">
        <v>118.837</v>
      </c>
      <c r="F3915" s="134">
        <v>119.16</v>
      </c>
      <c r="G3915" s="134">
        <v>119.492</v>
      </c>
      <c r="H3915" s="405">
        <v>119.815</v>
      </c>
      <c r="I3915" s="134">
        <v>120.142</v>
      </c>
      <c r="J3915" s="134">
        <v>120.51</v>
      </c>
      <c r="K3915" s="134">
        <v>120.9</v>
      </c>
      <c r="L3915" s="134">
        <v>121.301</v>
      </c>
      <c r="M3915" s="89">
        <v>121.664</v>
      </c>
      <c r="N3915" s="405">
        <v>122.051</v>
      </c>
      <c r="O3915" s="134">
        <v>122.41500000000001</v>
      </c>
      <c r="P3915" s="134">
        <v>122.788</v>
      </c>
      <c r="Q3915" s="89">
        <v>123.16500000000001</v>
      </c>
      <c r="R3915" s="134">
        <v>123.533</v>
      </c>
      <c r="S3915" s="134">
        <v>123.937</v>
      </c>
      <c r="T3915" s="134">
        <v>124.36799999999999</v>
      </c>
      <c r="U3915" s="134">
        <v>124.80500000000001</v>
      </c>
      <c r="V3915" s="134">
        <v>125.239</v>
      </c>
      <c r="W3915" s="134">
        <v>125.67400000000001</v>
      </c>
      <c r="X3915" s="134">
        <v>126.117</v>
      </c>
      <c r="Y3915" s="405">
        <v>126.54600000000001</v>
      </c>
      <c r="Z3915" s="89">
        <v>126.95399999999999</v>
      </c>
      <c r="AA3915" s="134">
        <v>127.322</v>
      </c>
      <c r="AB3915" s="518">
        <v>127.67</v>
      </c>
      <c r="AC3915" s="120"/>
      <c r="AD3915" s="71"/>
      <c r="AE3915" s="153"/>
      <c r="AF3915" s="72"/>
      <c r="AJ3915" s="1"/>
      <c r="AK3915" s="15"/>
      <c r="AL3915" s="15"/>
      <c r="AM3915" s="15"/>
    </row>
    <row r="3916" spans="1:42" s="181" customFormat="1" hidden="1" x14ac:dyDescent="0.25">
      <c r="A3916" s="2227"/>
      <c r="B3916" s="2230"/>
      <c r="C3916" s="122" t="s">
        <v>119</v>
      </c>
      <c r="D3916" s="106">
        <v>27.84</v>
      </c>
      <c r="E3916" s="543">
        <v>27.916</v>
      </c>
      <c r="F3916" s="309">
        <v>27.988</v>
      </c>
      <c r="G3916" s="309">
        <v>28.062999999999999</v>
      </c>
      <c r="H3916" s="406">
        <v>28.135000000000002</v>
      </c>
      <c r="I3916" s="309">
        <v>28.209</v>
      </c>
      <c r="J3916" s="309">
        <v>28.292000000000002</v>
      </c>
      <c r="K3916" s="309">
        <v>28.379000000000001</v>
      </c>
      <c r="L3916" s="309">
        <v>28.469000000000001</v>
      </c>
      <c r="M3916" s="153">
        <v>28.550999999999998</v>
      </c>
      <c r="N3916" s="406">
        <v>28.638000000000002</v>
      </c>
      <c r="O3916" s="309">
        <v>28.72</v>
      </c>
      <c r="P3916" s="309">
        <v>28.803000000000001</v>
      </c>
      <c r="Q3916" s="153">
        <v>28.888000000000002</v>
      </c>
      <c r="R3916" s="309">
        <v>28.971</v>
      </c>
      <c r="S3916" s="309">
        <v>29.061</v>
      </c>
      <c r="T3916" s="309">
        <v>29.158000000000001</v>
      </c>
      <c r="U3916" s="309">
        <v>29.256</v>
      </c>
      <c r="V3916" s="309">
        <v>29.353999999999999</v>
      </c>
      <c r="W3916" s="309">
        <v>29.452000000000002</v>
      </c>
      <c r="X3916" s="309">
        <v>29.550999999999998</v>
      </c>
      <c r="Y3916" s="406">
        <v>29.646999999999998</v>
      </c>
      <c r="Z3916" s="153">
        <v>29.739000000000001</v>
      </c>
      <c r="AA3916" s="309">
        <v>29.821999999999999</v>
      </c>
      <c r="AB3916" s="934">
        <v>29.9</v>
      </c>
      <c r="AC3916" s="106"/>
      <c r="AD3916" s="71"/>
      <c r="AE3916" s="153"/>
      <c r="AF3916" s="72"/>
      <c r="AH3916" s="844"/>
      <c r="AI3916" s="845"/>
      <c r="AJ3916" s="845"/>
      <c r="AK3916" s="845"/>
      <c r="AL3916" s="846"/>
      <c r="AM3916" s="846"/>
      <c r="AN3916" s="189"/>
      <c r="AO3916" s="189"/>
      <c r="AP3916" s="189"/>
    </row>
    <row r="3917" spans="1:42" ht="16.5" hidden="1" thickBot="1" x14ac:dyDescent="0.3">
      <c r="A3917" s="3520" t="s">
        <v>44</v>
      </c>
      <c r="B3917" s="3521"/>
      <c r="C3917" s="3522"/>
      <c r="D3917" s="112"/>
      <c r="E3917" s="502">
        <f>SQRT(E3911*E3911+E3912*E3912)/E3872/1.73</f>
        <v>149.44049349686142</v>
      </c>
      <c r="F3917" s="179">
        <f t="shared" ref="F3917:AB3917" si="15023">SQRT(F3911*F3911+F3912*F3912)/F3872/1.73</f>
        <v>142.61887291480272</v>
      </c>
      <c r="G3917" s="179">
        <f t="shared" si="15023"/>
        <v>151.48669162702984</v>
      </c>
      <c r="H3917" s="413">
        <f t="shared" si="15023"/>
        <v>147.42779444853917</v>
      </c>
      <c r="I3917" s="179">
        <f t="shared" si="15023"/>
        <v>149.21797819232782</v>
      </c>
      <c r="J3917" s="179">
        <f t="shared" si="15023"/>
        <v>168.71186721996244</v>
      </c>
      <c r="K3917" s="179">
        <f t="shared" si="15023"/>
        <v>180.44889622111796</v>
      </c>
      <c r="L3917" s="179">
        <f t="shared" si="15023"/>
        <v>186.32014887431697</v>
      </c>
      <c r="M3917" s="179">
        <f t="shared" si="15023"/>
        <v>169.7148483261947</v>
      </c>
      <c r="N3917" s="413">
        <f t="shared" si="15023"/>
        <v>180.89340827681329</v>
      </c>
      <c r="O3917" s="179">
        <f t="shared" si="15023"/>
        <v>170.32768870544268</v>
      </c>
      <c r="P3917" s="179">
        <f t="shared" si="15023"/>
        <v>173.92154059506922</v>
      </c>
      <c r="Q3917" s="179">
        <f t="shared" si="15023"/>
        <v>175.37921791036604</v>
      </c>
      <c r="R3917" s="179">
        <f t="shared" si="15023"/>
        <v>171.36352721555443</v>
      </c>
      <c r="S3917" s="179">
        <f t="shared" si="15023"/>
        <v>189.50534899128613</v>
      </c>
      <c r="T3917" s="179">
        <f t="shared" si="15023"/>
        <v>201.07436551734369</v>
      </c>
      <c r="U3917" s="179">
        <f t="shared" si="15023"/>
        <v>202.04878986174739</v>
      </c>
      <c r="V3917" s="413">
        <f t="shared" si="15023"/>
        <v>200.53272050298125</v>
      </c>
      <c r="W3917" s="179">
        <f t="shared" si="15023"/>
        <v>199.99773751318304</v>
      </c>
      <c r="X3917" s="179">
        <f t="shared" si="15023"/>
        <v>202.81022343107418</v>
      </c>
      <c r="Y3917" s="77">
        <f>SQRT(V3911*V3911+V3912*V3912)/V3872/1.73</f>
        <v>200.53272050298125</v>
      </c>
      <c r="Z3917" s="77">
        <f t="shared" si="15023"/>
        <v>185.25632757682135</v>
      </c>
      <c r="AA3917" s="179">
        <f t="shared" si="15023"/>
        <v>166.6170684865719</v>
      </c>
      <c r="AB3917" s="399">
        <f t="shared" si="15023"/>
        <v>156.61688495457506</v>
      </c>
      <c r="AC3917" s="107">
        <f>AVERAGE(E3917:AB3917)</f>
        <v>175.92771505679013</v>
      </c>
      <c r="AD3917" s="76">
        <f>(AC3913-AC3917)/AC3913</f>
        <v>4.6677543155799632E-2</v>
      </c>
      <c r="AE3917" s="77"/>
      <c r="AF3917" s="78"/>
      <c r="AJ3917" s="2"/>
      <c r="AK3917" s="14"/>
      <c r="AL3917" s="15"/>
      <c r="AM3917" s="14"/>
    </row>
    <row r="3918" spans="1:42" x14ac:dyDescent="0.25">
      <c r="A3918" s="3487" t="s">
        <v>705</v>
      </c>
      <c r="B3918" s="3490" t="s">
        <v>542</v>
      </c>
      <c r="C3918" s="123" t="s">
        <v>14</v>
      </c>
      <c r="D3918" s="106" t="s">
        <v>117</v>
      </c>
      <c r="E3918" s="304">
        <f t="shared" ref="E3918" si="15024">(E3922-D3922)*$AE3918*$AF3918</f>
        <v>1975.9999999999991</v>
      </c>
      <c r="F3918" s="69">
        <f t="shared" ref="F3918" si="15025">(F3922-E3922)*$AE3918*$AF3918</f>
        <v>1824.0000000000123</v>
      </c>
      <c r="G3918" s="69">
        <f t="shared" ref="G3918" si="15026">(G3922-F3922)*$AE3918*$AF3918</f>
        <v>1824.0000000000123</v>
      </c>
      <c r="H3918" s="408">
        <f t="shared" ref="H3918" si="15027">(H3922-G3922)*$AE3918*$AF3918</f>
        <v>1887.9999999999768</v>
      </c>
      <c r="I3918" s="69">
        <f t="shared" ref="I3918" si="15028">(I3922-H3922)*$AE3918*$AF3918</f>
        <v>1839.999999999975</v>
      </c>
      <c r="J3918" s="69">
        <f t="shared" ref="J3918" si="15029">(J3922-I3922)*$AE3918*$AF3918</f>
        <v>2064.0000000000214</v>
      </c>
      <c r="K3918" s="69">
        <f t="shared" ref="K3918" si="15030">(K3922-J3922)*$AE3918*$AF3918</f>
        <v>2328.0000000000314</v>
      </c>
      <c r="L3918" s="69">
        <f t="shared" ref="L3918" si="15031">(L3922-K3922)*$AE3918*$AF3918</f>
        <v>2847.9999999999563</v>
      </c>
      <c r="M3918" s="69">
        <f t="shared" ref="M3918" si="15032">(M3922-L3922)*$AE3918*$AF3918</f>
        <v>3208.0000000000268</v>
      </c>
      <c r="N3918" s="408">
        <f t="shared" ref="N3918" si="15033">(N3922-M3922)*$AE3918*$AF3918</f>
        <v>3695.9999999999695</v>
      </c>
      <c r="O3918" s="69">
        <f t="shared" ref="O3918" si="15034">(O3922-N3922)*$AE3918*$AF3918</f>
        <v>3560.0000000000023</v>
      </c>
      <c r="P3918" s="69">
        <f t="shared" ref="P3918" si="15035">(P3922-O3922)*$AE3918*$AF3918</f>
        <v>3624.0000000000236</v>
      </c>
      <c r="Q3918" s="69">
        <f t="shared" ref="Q3918" si="15036">(Q3922-P3922)*$AE3918*$AF3918</f>
        <v>3560.0000000000023</v>
      </c>
      <c r="R3918" s="69">
        <f t="shared" ref="R3918" si="15037">(R3922-Q3922)*$AE3918*$AF3918</f>
        <v>3711.9999999999891</v>
      </c>
      <c r="S3918" s="69">
        <f t="shared" ref="S3918" si="15038">(S3922-R3922)*$AE3918*$AF3918</f>
        <v>3903.9999999999964</v>
      </c>
      <c r="T3918" s="69">
        <f t="shared" ref="T3918" si="15039">(T3922-S3922)*$AE3918*$AF3918</f>
        <v>3800.0000000000114</v>
      </c>
      <c r="U3918" s="69">
        <f t="shared" ref="U3918" si="15040">(U3922-T3922)*$AE3918*$AF3918</f>
        <v>3767.9999999999723</v>
      </c>
      <c r="V3918" s="408">
        <f t="shared" ref="V3918" si="15041">(V3922-U3922)*$AE3918*$AF3918</f>
        <v>3487.9999999999995</v>
      </c>
      <c r="W3918" s="69">
        <f t="shared" ref="W3918" si="15042">(W3922-V3922)*$AE3918*$AF3918</f>
        <v>3072.0000000000027</v>
      </c>
      <c r="X3918" s="69">
        <f t="shared" ref="X3918" si="15043">(X3922-W3922)*$AE3918*$AF3918</f>
        <v>2984.0000000000373</v>
      </c>
      <c r="Y3918" s="69">
        <f t="shared" ref="Y3918" si="15044">(Y3922-X3922)*$AE3918*$AF3918</f>
        <v>2743.9999999999714</v>
      </c>
      <c r="Z3918" s="69">
        <f t="shared" ref="Z3918" si="15045">(Z3922-Y3922)*$AE3918*$AF3918</f>
        <v>2584.0000000000032</v>
      </c>
      <c r="AA3918" s="69">
        <f t="shared" ref="AA3918" si="15046">(AA3922-Z3922)*$AE3918*$AF3918</f>
        <v>2343.9999999999941</v>
      </c>
      <c r="AB3918" s="397">
        <f t="shared" ref="AB3918" si="15047">(AB3922-AA3922)*$AE3918*$AF3918</f>
        <v>2080.0000000000409</v>
      </c>
      <c r="AC3918" s="132">
        <f>SUM(E3918:AB3918)</f>
        <v>68720.000000000029</v>
      </c>
      <c r="AD3918" s="68"/>
      <c r="AE3918" s="69">
        <v>100</v>
      </c>
      <c r="AF3918" s="70">
        <v>80</v>
      </c>
      <c r="AJ3918" s="1260"/>
      <c r="AK3918" s="475"/>
      <c r="AL3918" s="474"/>
      <c r="AM3918" s="15"/>
    </row>
    <row r="3919" spans="1:42" x14ac:dyDescent="0.25">
      <c r="A3919" s="3488"/>
      <c r="B3919" s="3491"/>
      <c r="C3919" s="121" t="s">
        <v>16</v>
      </c>
      <c r="D3919" s="106" t="s">
        <v>117</v>
      </c>
      <c r="E3919" s="305">
        <f t="shared" ref="E3919" si="15048">(E3923-D3923)*$AE3918*$AF3918</f>
        <v>288.00000000000381</v>
      </c>
      <c r="F3919" s="306">
        <f t="shared" ref="F3919" si="15049">(F3923-E3923)*$AE3918*$AF3918</f>
        <v>263.99999999999579</v>
      </c>
      <c r="G3919" s="306">
        <f t="shared" ref="G3919" si="15050">(G3923-F3923)*$AE3918*$AF3918</f>
        <v>256.00000000000023</v>
      </c>
      <c r="H3919" s="409">
        <f t="shared" ref="H3919" si="15051">(H3923-G3923)*$AE3918*$AF3918</f>
        <v>280.00000000000114</v>
      </c>
      <c r="I3919" s="306">
        <f t="shared" ref="I3919" si="15052">(I3923-H3923)*$AE3918*$AF3918</f>
        <v>264.0000000000029</v>
      </c>
      <c r="J3919" s="306">
        <f t="shared" ref="J3919" si="15053">(J3923-I3923)*$AE3918*$AF3918</f>
        <v>295.99999999999937</v>
      </c>
      <c r="K3919" s="306">
        <f t="shared" ref="K3919" si="15054">(K3923-J3923)*$AE3918*$AF3918</f>
        <v>335.99999999999852</v>
      </c>
      <c r="L3919" s="306">
        <f t="shared" ref="L3919" si="15055">(L3923-K3923)*$AE3918*$AF3918</f>
        <v>408.00000000000125</v>
      </c>
      <c r="M3919" s="306">
        <f t="shared" ref="M3919" si="15056">(M3923-L3923)*$AE3918*$AF3918</f>
        <v>463.99999999999864</v>
      </c>
      <c r="N3919" s="409">
        <f t="shared" ref="N3919" si="15057">(N3923-M3923)*$AE3918*$AF3918</f>
        <v>536.00000000000136</v>
      </c>
      <c r="O3919" s="306">
        <f t="shared" ref="O3919" si="15058">(O3923-N3923)*$AE3918*$AF3918</f>
        <v>512.00000000000045</v>
      </c>
      <c r="P3919" s="306">
        <f t="shared" ref="P3919" si="15059">(P3923-O3923)*$AE3918*$AF3918</f>
        <v>527.99999999999864</v>
      </c>
      <c r="Q3919" s="306">
        <f t="shared" ref="Q3919" si="15060">(Q3923-P3923)*$AE3918*$AF3918</f>
        <v>512.00000000000045</v>
      </c>
      <c r="R3919" s="306">
        <f t="shared" ref="R3919" si="15061">(R3923-Q3923)*$AE3918*$AF3918</f>
        <v>536.00000000000136</v>
      </c>
      <c r="S3919" s="306">
        <f t="shared" ref="S3919" si="15062">(S3923-R3923)*$AE3918*$AF3918</f>
        <v>559.99999999999523</v>
      </c>
      <c r="T3919" s="306">
        <f t="shared" ref="T3919" si="15063">(T3923-S3923)*$AE3918*$AF3918</f>
        <v>551.99999999999955</v>
      </c>
      <c r="U3919" s="306">
        <f t="shared" ref="U3919" si="15064">(U3923-T3923)*$AE3918*$AF3918</f>
        <v>544.00000000000409</v>
      </c>
      <c r="V3919" s="409">
        <f t="shared" ref="V3919" si="15065">(V3923-U3923)*$AE3918*$AF3918</f>
        <v>503.99999999999778</v>
      </c>
      <c r="W3919" s="306">
        <f t="shared" ref="W3919" si="15066">(W3923-V3923)*$AE3918*$AF3918</f>
        <v>439.99999999999773</v>
      </c>
      <c r="X3919" s="306">
        <f t="shared" ref="X3919" si="15067">(X3923-W3923)*$AE3918*$AF3918</f>
        <v>432.00000000000216</v>
      </c>
      <c r="Y3919" s="306">
        <f t="shared" ref="Y3919" si="15068">(Y3923-X3923)*$AE3918*$AF3918</f>
        <v>392.00000000000301</v>
      </c>
      <c r="Z3919" s="306">
        <f t="shared" ref="Z3919" si="15069">(Z3923-Y3923)*$AE3918*$AF3918</f>
        <v>375.99999999999056</v>
      </c>
      <c r="AA3919" s="306">
        <f t="shared" ref="AA3919" si="15070">(AA3923-Z3923)*$AE3918*$AF3918</f>
        <v>336.00000000001273</v>
      </c>
      <c r="AB3919" s="398">
        <f t="shared" ref="AB3919" si="15071">(AB3923-AA3923)*$AE3918*$AF3918</f>
        <v>303.99999999998784</v>
      </c>
      <c r="AC3919" s="105">
        <f>SUM(E3919:AB3919)</f>
        <v>9919.9999999999945</v>
      </c>
      <c r="AD3919" s="71"/>
      <c r="AE3919" s="153"/>
      <c r="AF3919" s="72"/>
      <c r="AJ3919" s="1"/>
      <c r="AK3919" s="15"/>
      <c r="AL3919" s="15"/>
      <c r="AM3919" s="15"/>
    </row>
    <row r="3920" spans="1:42" x14ac:dyDescent="0.25">
      <c r="A3920" s="3488"/>
      <c r="B3920" s="3491"/>
      <c r="C3920" s="121" t="s">
        <v>17</v>
      </c>
      <c r="D3920" s="106" t="s">
        <v>56</v>
      </c>
      <c r="E3920" s="1868">
        <v>114</v>
      </c>
      <c r="F3920" s="1869">
        <v>105</v>
      </c>
      <c r="G3920" s="1869">
        <v>105</v>
      </c>
      <c r="H3920" s="1870">
        <v>109</v>
      </c>
      <c r="I3920" s="1869">
        <v>106</v>
      </c>
      <c r="J3920" s="1869">
        <v>119</v>
      </c>
      <c r="K3920" s="1869">
        <v>134</v>
      </c>
      <c r="L3920" s="1869">
        <v>164</v>
      </c>
      <c r="M3920" s="1869">
        <v>185</v>
      </c>
      <c r="N3920" s="1870">
        <v>213</v>
      </c>
      <c r="O3920" s="1869">
        <v>205</v>
      </c>
      <c r="P3920" s="1869">
        <v>209</v>
      </c>
      <c r="Q3920" s="1869">
        <v>205</v>
      </c>
      <c r="R3920" s="1869">
        <v>214</v>
      </c>
      <c r="S3920" s="1869">
        <v>225</v>
      </c>
      <c r="T3920" s="1869">
        <v>219</v>
      </c>
      <c r="U3920" s="1869">
        <v>217</v>
      </c>
      <c r="V3920" s="1870">
        <v>201</v>
      </c>
      <c r="W3920" s="1869">
        <v>177</v>
      </c>
      <c r="X3920" s="1869">
        <v>172</v>
      </c>
      <c r="Y3920" s="1871">
        <v>158</v>
      </c>
      <c r="Z3920" s="1869">
        <v>149</v>
      </c>
      <c r="AA3920" s="1869">
        <v>135</v>
      </c>
      <c r="AB3920" s="1925">
        <v>120</v>
      </c>
      <c r="AC3920" s="105">
        <f>AVERAGE(E3920:AB3920)</f>
        <v>165</v>
      </c>
      <c r="AD3920" s="74"/>
      <c r="AE3920" s="74"/>
      <c r="AF3920" s="75"/>
      <c r="AJ3920" s="1"/>
      <c r="AK3920" s="15"/>
      <c r="AL3920" s="15"/>
      <c r="AM3920" s="15"/>
    </row>
    <row r="3921" spans="1:42" ht="16.5" thickBot="1" x14ac:dyDescent="0.3">
      <c r="A3921" s="3489"/>
      <c r="B3921" s="3492"/>
      <c r="C3921" s="121" t="s">
        <v>19</v>
      </c>
      <c r="D3921" s="106"/>
      <c r="E3921" s="311">
        <f t="shared" ref="E3921:AB3921" si="15072">E3919/E3918</f>
        <v>0.145748987854253</v>
      </c>
      <c r="F3921" s="312">
        <f t="shared" si="15072"/>
        <v>0.14473684210525989</v>
      </c>
      <c r="G3921" s="312">
        <f t="shared" si="15072"/>
        <v>0.14035087719298164</v>
      </c>
      <c r="H3921" s="411">
        <f t="shared" si="15072"/>
        <v>0.14830508474576515</v>
      </c>
      <c r="I3921" s="312">
        <f t="shared" si="15072"/>
        <v>0.14347826086956875</v>
      </c>
      <c r="J3921" s="312">
        <f t="shared" si="15072"/>
        <v>0.1434108527131765</v>
      </c>
      <c r="K3921" s="312">
        <f t="shared" si="15072"/>
        <v>0.14432989690721393</v>
      </c>
      <c r="L3921" s="312">
        <f t="shared" si="15072"/>
        <v>0.14325842696629476</v>
      </c>
      <c r="M3921" s="312">
        <f t="shared" si="15072"/>
        <v>0.14463840399002331</v>
      </c>
      <c r="N3921" s="411">
        <f t="shared" si="15072"/>
        <v>0.14502164502164658</v>
      </c>
      <c r="O3921" s="312">
        <f t="shared" si="15072"/>
        <v>0.14382022471910116</v>
      </c>
      <c r="P3921" s="312">
        <f t="shared" si="15072"/>
        <v>0.14569536423840926</v>
      </c>
      <c r="Q3921" s="312">
        <f t="shared" si="15072"/>
        <v>0.14382022471910116</v>
      </c>
      <c r="R3921" s="312">
        <f t="shared" si="15072"/>
        <v>0.14439655172413873</v>
      </c>
      <c r="S3921" s="312">
        <f t="shared" si="15072"/>
        <v>0.14344262295081858</v>
      </c>
      <c r="T3921" s="312">
        <f t="shared" si="15072"/>
        <v>0.14526315789473629</v>
      </c>
      <c r="U3921" s="312">
        <f t="shared" si="15072"/>
        <v>0.14437367303609558</v>
      </c>
      <c r="V3921" s="411">
        <f t="shared" si="15072"/>
        <v>0.14449541284403608</v>
      </c>
      <c r="W3921" s="312">
        <f t="shared" si="15072"/>
        <v>0.1432291666666658</v>
      </c>
      <c r="X3921" s="312">
        <f t="shared" si="15072"/>
        <v>0.14477211796246539</v>
      </c>
      <c r="Y3921" s="312">
        <f>V3919/V3918</f>
        <v>0.14449541284403608</v>
      </c>
      <c r="Z3921" s="312">
        <f t="shared" si="15072"/>
        <v>0.14551083591330885</v>
      </c>
      <c r="AA3921" s="312">
        <f t="shared" si="15072"/>
        <v>0.14334470989761672</v>
      </c>
      <c r="AB3921" s="335">
        <f t="shared" si="15072"/>
        <v>0.14615384615383742</v>
      </c>
      <c r="AC3921" s="477">
        <f>MAX(E3921:AB3921)</f>
        <v>0.14830508474576515</v>
      </c>
      <c r="AD3921" s="71"/>
      <c r="AE3921" s="153"/>
      <c r="AF3921" s="72"/>
      <c r="AJ3921" s="1"/>
      <c r="AK3921" s="15"/>
      <c r="AL3921" s="15"/>
      <c r="AM3921" s="15"/>
    </row>
    <row r="3922" spans="1:42" hidden="1" x14ac:dyDescent="0.25">
      <c r="A3922" s="2227"/>
      <c r="B3922" s="2230"/>
      <c r="C3922" s="122" t="s">
        <v>118</v>
      </c>
      <c r="D3922" s="106">
        <v>44.5</v>
      </c>
      <c r="E3922" s="308">
        <v>44.747</v>
      </c>
      <c r="F3922" s="309">
        <v>44.975000000000001</v>
      </c>
      <c r="G3922" s="309">
        <v>45.203000000000003</v>
      </c>
      <c r="H3922" s="406">
        <v>45.439</v>
      </c>
      <c r="I3922" s="309">
        <v>45.668999999999997</v>
      </c>
      <c r="J3922" s="309">
        <v>45.927</v>
      </c>
      <c r="K3922" s="309">
        <v>46.218000000000004</v>
      </c>
      <c r="L3922" s="309">
        <v>46.573999999999998</v>
      </c>
      <c r="M3922" s="309">
        <v>46.975000000000001</v>
      </c>
      <c r="N3922" s="406">
        <v>47.436999999999998</v>
      </c>
      <c r="O3922" s="309">
        <v>47.881999999999998</v>
      </c>
      <c r="P3922" s="309">
        <v>48.335000000000001</v>
      </c>
      <c r="Q3922" s="309">
        <v>48.78</v>
      </c>
      <c r="R3922" s="309">
        <v>49.244</v>
      </c>
      <c r="S3922" s="309">
        <v>49.731999999999999</v>
      </c>
      <c r="T3922" s="309">
        <v>50.207000000000001</v>
      </c>
      <c r="U3922" s="309">
        <v>50.677999999999997</v>
      </c>
      <c r="V3922" s="309">
        <v>51.113999999999997</v>
      </c>
      <c r="W3922" s="309">
        <v>51.497999999999998</v>
      </c>
      <c r="X3922" s="309">
        <v>51.871000000000002</v>
      </c>
      <c r="Y3922" s="406">
        <v>52.213999999999999</v>
      </c>
      <c r="Z3922" s="309">
        <v>52.536999999999999</v>
      </c>
      <c r="AA3922" s="309">
        <v>52.83</v>
      </c>
      <c r="AB3922" s="934">
        <v>53.09</v>
      </c>
      <c r="AC3922" s="106"/>
      <c r="AD3922" s="71"/>
      <c r="AE3922" s="153"/>
      <c r="AF3922" s="72"/>
      <c r="AJ3922" s="1"/>
      <c r="AK3922" s="15"/>
      <c r="AL3922" s="15"/>
      <c r="AM3922" s="15"/>
    </row>
    <row r="3923" spans="1:42" s="181" customFormat="1" hidden="1" x14ac:dyDescent="0.25">
      <c r="A3923" s="2227"/>
      <c r="B3923" s="2230"/>
      <c r="C3923" s="122" t="s">
        <v>119</v>
      </c>
      <c r="D3923" s="106">
        <v>6.88</v>
      </c>
      <c r="E3923" s="308">
        <v>6.9160000000000004</v>
      </c>
      <c r="F3923" s="309">
        <v>6.9489999999999998</v>
      </c>
      <c r="G3923" s="309">
        <v>6.9809999999999999</v>
      </c>
      <c r="H3923" s="406">
        <v>7.016</v>
      </c>
      <c r="I3923" s="309">
        <v>7.0490000000000004</v>
      </c>
      <c r="J3923" s="309">
        <v>7.0860000000000003</v>
      </c>
      <c r="K3923" s="309">
        <v>7.1280000000000001</v>
      </c>
      <c r="L3923" s="309">
        <v>7.1790000000000003</v>
      </c>
      <c r="M3923" s="309">
        <v>7.2370000000000001</v>
      </c>
      <c r="N3923" s="406">
        <v>7.3040000000000003</v>
      </c>
      <c r="O3923" s="309">
        <v>7.3680000000000003</v>
      </c>
      <c r="P3923" s="309">
        <v>7.4340000000000002</v>
      </c>
      <c r="Q3923" s="309">
        <v>7.4980000000000002</v>
      </c>
      <c r="R3923" s="309">
        <v>7.5650000000000004</v>
      </c>
      <c r="S3923" s="309">
        <v>7.6349999999999998</v>
      </c>
      <c r="T3923" s="309">
        <v>7.7039999999999997</v>
      </c>
      <c r="U3923" s="309">
        <v>7.7720000000000002</v>
      </c>
      <c r="V3923" s="309">
        <v>7.835</v>
      </c>
      <c r="W3923" s="309">
        <v>7.89</v>
      </c>
      <c r="X3923" s="309">
        <v>7.944</v>
      </c>
      <c r="Y3923" s="406">
        <v>7.9930000000000003</v>
      </c>
      <c r="Z3923" s="309">
        <v>8.0399999999999991</v>
      </c>
      <c r="AA3923" s="309">
        <v>8.0820000000000007</v>
      </c>
      <c r="AB3923" s="934">
        <v>8.1199999999999992</v>
      </c>
      <c r="AC3923" s="106"/>
      <c r="AD3923" s="71"/>
      <c r="AE3923" s="153"/>
      <c r="AF3923" s="72"/>
      <c r="AH3923" s="844"/>
      <c r="AI3923" s="845"/>
      <c r="AJ3923" s="845"/>
      <c r="AK3923" s="845"/>
      <c r="AL3923" s="846"/>
      <c r="AM3923" s="846"/>
      <c r="AN3923" s="189"/>
      <c r="AO3923" s="189"/>
      <c r="AP3923" s="189"/>
    </row>
    <row r="3924" spans="1:42" ht="16.5" hidden="1" thickBot="1" x14ac:dyDescent="0.3">
      <c r="A3924" s="3520" t="s">
        <v>44</v>
      </c>
      <c r="B3924" s="3521"/>
      <c r="C3924" s="3522"/>
      <c r="D3924" s="112"/>
      <c r="E3924" s="178">
        <f>SQRT(E3918*E3918+E3919*E3919)/E3872/1.73</f>
        <v>107.976097946661</v>
      </c>
      <c r="F3924" s="179">
        <f t="shared" ref="F3924:AB3924" si="15073">SQRT(F3918*F3918+F3919*F3919)/F3872/1.73</f>
        <v>99.284391976243938</v>
      </c>
      <c r="G3924" s="179">
        <f t="shared" si="15073"/>
        <v>102.47054488743937</v>
      </c>
      <c r="H3924" s="413">
        <f t="shared" si="15073"/>
        <v>106.28764657096994</v>
      </c>
      <c r="I3924" s="179">
        <f t="shared" si="15073"/>
        <v>103.4143908206234</v>
      </c>
      <c r="J3924" s="179">
        <f t="shared" si="15073"/>
        <v>116.56381208283558</v>
      </c>
      <c r="K3924" s="179">
        <f t="shared" si="15073"/>
        <v>132.77425294618979</v>
      </c>
      <c r="L3924" s="179">
        <f t="shared" si="15073"/>
        <v>163.04410595828159</v>
      </c>
      <c r="M3924" s="179">
        <f t="shared" si="15073"/>
        <v>184.77627784020214</v>
      </c>
      <c r="N3924" s="413">
        <f t="shared" si="15073"/>
        <v>212.89596359249737</v>
      </c>
      <c r="O3924" s="179">
        <f t="shared" si="15073"/>
        <v>205.22967510953004</v>
      </c>
      <c r="P3924" s="179">
        <f t="shared" si="15073"/>
        <v>208.35769857632582</v>
      </c>
      <c r="Q3924" s="179">
        <f t="shared" si="15073"/>
        <v>204.02125700289886</v>
      </c>
      <c r="R3924" s="179">
        <f t="shared" si="15073"/>
        <v>212.95857419144826</v>
      </c>
      <c r="S3924" s="179">
        <f t="shared" si="15073"/>
        <v>225.71736003205143</v>
      </c>
      <c r="T3924" s="179">
        <f t="shared" si="15073"/>
        <v>218.46316346325898</v>
      </c>
      <c r="U3924" s="179">
        <f t="shared" si="15073"/>
        <v>214.6943246931296</v>
      </c>
      <c r="V3924" s="413">
        <f t="shared" si="15073"/>
        <v>198.55010971629338</v>
      </c>
      <c r="W3924" s="179">
        <f t="shared" si="15073"/>
        <v>173.99070701323996</v>
      </c>
      <c r="X3924" s="179">
        <f t="shared" si="15073"/>
        <v>168.39008246585129</v>
      </c>
      <c r="Y3924" s="77">
        <f>SQRT(V3918*V3918+V3919*V3919)/V3872/1.73</f>
        <v>198.55010971629338</v>
      </c>
      <c r="Z3924" s="179">
        <f t="shared" si="15073"/>
        <v>144.57581694831669</v>
      </c>
      <c r="AA3924" s="179">
        <f t="shared" si="15073"/>
        <v>130.73187135898434</v>
      </c>
      <c r="AB3924" s="399">
        <f t="shared" si="15073"/>
        <v>115.39273968779075</v>
      </c>
      <c r="AC3924" s="107">
        <f>AVERAGE(E3924:AB3924)</f>
        <v>164.54629060822319</v>
      </c>
      <c r="AD3924" s="76">
        <f>(AC3920-AC3924)/AC3920</f>
        <v>2.7497538895564352E-3</v>
      </c>
      <c r="AE3924" s="77"/>
      <c r="AF3924" s="78"/>
      <c r="AJ3924" s="2"/>
      <c r="AK3924" s="14"/>
      <c r="AL3924" s="15"/>
      <c r="AM3924" s="14"/>
    </row>
    <row r="3925" spans="1:42" x14ac:dyDescent="0.25">
      <c r="A3925" s="3487" t="s">
        <v>706</v>
      </c>
      <c r="B3925" s="3490" t="s">
        <v>710</v>
      </c>
      <c r="C3925" s="119" t="s">
        <v>14</v>
      </c>
      <c r="D3925" s="111" t="s">
        <v>117</v>
      </c>
      <c r="E3925" s="304">
        <f t="shared" ref="E3925" si="15074">(E3929-D3929)*$AE3925*$AF3925</f>
        <v>0</v>
      </c>
      <c r="F3925" s="69">
        <f t="shared" ref="F3925" si="15075">(F3929-E3929)*$AE3925*$AF3925</f>
        <v>0</v>
      </c>
      <c r="G3925" s="69">
        <f t="shared" ref="G3925" si="15076">(G3929-F3929)*$AE3925*$AF3925</f>
        <v>0</v>
      </c>
      <c r="H3925" s="408">
        <f t="shared" ref="H3925" si="15077">(H3929-G3929)*$AE3925*$AF3925</f>
        <v>0</v>
      </c>
      <c r="I3925" s="69">
        <f t="shared" ref="I3925" si="15078">(I3929-H3929)*$AE3925*$AF3925</f>
        <v>0</v>
      </c>
      <c r="J3925" s="69">
        <f t="shared" ref="J3925" si="15079">(J3929-I3929)*$AE3925*$AF3925</f>
        <v>0</v>
      </c>
      <c r="K3925" s="69">
        <f t="shared" ref="K3925" si="15080">(K3929-J3929)*$AE3925*$AF3925</f>
        <v>0</v>
      </c>
      <c r="L3925" s="69">
        <f t="shared" ref="L3925" si="15081">(L3929-K3929)*$AE3925*$AF3925</f>
        <v>0</v>
      </c>
      <c r="M3925" s="69">
        <f t="shared" ref="M3925" si="15082">(M3929-L3929)*$AE3925*$AF3925</f>
        <v>0</v>
      </c>
      <c r="N3925" s="408">
        <f t="shared" ref="N3925" si="15083">(N3929-M3929)*$AE3925*$AF3925</f>
        <v>0</v>
      </c>
      <c r="O3925" s="69">
        <f t="shared" ref="O3925" si="15084">(O3929-N3929)*$AE3925*$AF3925</f>
        <v>0</v>
      </c>
      <c r="P3925" s="69">
        <f t="shared" ref="P3925" si="15085">(P3929-O3929)*$AE3925*$AF3925</f>
        <v>0</v>
      </c>
      <c r="Q3925" s="69">
        <f t="shared" ref="Q3925" si="15086">(Q3929-P3929)*$AE3925*$AF3925</f>
        <v>0</v>
      </c>
      <c r="R3925" s="69">
        <f t="shared" ref="R3925" si="15087">(R3929-Q3929)*$AE3925*$AF3925</f>
        <v>0</v>
      </c>
      <c r="S3925" s="69">
        <f t="shared" ref="S3925" si="15088">(S3929-R3929)*$AE3925*$AF3925</f>
        <v>0</v>
      </c>
      <c r="T3925" s="69">
        <f t="shared" ref="T3925" si="15089">(T3929-S3929)*$AE3925*$AF3925</f>
        <v>0</v>
      </c>
      <c r="U3925" s="69">
        <f t="shared" ref="U3925" si="15090">(U3929-T3929)*$AE3925*$AF3925</f>
        <v>0</v>
      </c>
      <c r="V3925" s="408">
        <f t="shared" ref="V3925" si="15091">(V3929-U3929)*$AE3925*$AF3925</f>
        <v>0</v>
      </c>
      <c r="W3925" s="69">
        <f t="shared" ref="W3925" si="15092">(W3929-V3929)*$AE3925*$AF3925</f>
        <v>0</v>
      </c>
      <c r="X3925" s="69">
        <f t="shared" ref="X3925" si="15093">(X3929-W3929)*$AE3925*$AF3925</f>
        <v>0</v>
      </c>
      <c r="Y3925" s="69">
        <f t="shared" ref="Y3925" si="15094">(Y3929-X3929)*$AE3925*$AF3925</f>
        <v>0</v>
      </c>
      <c r="Z3925" s="69">
        <f t="shared" ref="Z3925" si="15095">(Z3929-Y3929)*$AE3925*$AF3925</f>
        <v>0</v>
      </c>
      <c r="AA3925" s="69">
        <f t="shared" ref="AA3925" si="15096">(AA3929-Z3929)*$AE3925*$AF3925</f>
        <v>0</v>
      </c>
      <c r="AB3925" s="397">
        <f t="shared" ref="AB3925" si="15097">(AB3929-AA3929)*$AE3925*$AF3925</f>
        <v>0</v>
      </c>
      <c r="AC3925" s="104">
        <f>SUM(E3925:AB3925)</f>
        <v>0</v>
      </c>
      <c r="AD3925" s="68"/>
      <c r="AE3925" s="69">
        <v>100</v>
      </c>
      <c r="AF3925" s="70">
        <v>20</v>
      </c>
      <c r="AJ3925" s="1260"/>
      <c r="AK3925" s="475"/>
      <c r="AL3925" s="474"/>
      <c r="AM3925" s="15"/>
    </row>
    <row r="3926" spans="1:42" x14ac:dyDescent="0.25">
      <c r="A3926" s="3488"/>
      <c r="B3926" s="3491"/>
      <c r="C3926" s="121" t="s">
        <v>16</v>
      </c>
      <c r="D3926" s="106" t="s">
        <v>117</v>
      </c>
      <c r="E3926" s="305">
        <f t="shared" ref="E3926" si="15098">(E3930-D3930)*$AE3925*$AF3925</f>
        <v>0</v>
      </c>
      <c r="F3926" s="306">
        <f t="shared" ref="F3926" si="15099">(F3930-E3930)*$AE3925*$AF3925</f>
        <v>0</v>
      </c>
      <c r="G3926" s="306">
        <f t="shared" ref="G3926" si="15100">(G3930-F3930)*$AE3925*$AF3925</f>
        <v>0</v>
      </c>
      <c r="H3926" s="409">
        <f t="shared" ref="H3926" si="15101">(H3930-G3930)*$AE3925*$AF3925</f>
        <v>0</v>
      </c>
      <c r="I3926" s="306">
        <f t="shared" ref="I3926" si="15102">(I3930-H3930)*$AE3925*$AF3925</f>
        <v>0</v>
      </c>
      <c r="J3926" s="306">
        <f t="shared" ref="J3926" si="15103">(J3930-I3930)*$AE3925*$AF3925</f>
        <v>0</v>
      </c>
      <c r="K3926" s="306">
        <f t="shared" ref="K3926" si="15104">(K3930-J3930)*$AE3925*$AF3925</f>
        <v>0</v>
      </c>
      <c r="L3926" s="306">
        <f t="shared" ref="L3926" si="15105">(L3930-K3930)*$AE3925*$AF3925</f>
        <v>0</v>
      </c>
      <c r="M3926" s="306">
        <f t="shared" ref="M3926" si="15106">(M3930-L3930)*$AE3925*$AF3925</f>
        <v>0</v>
      </c>
      <c r="N3926" s="409">
        <f t="shared" ref="N3926" si="15107">(N3930-M3930)*$AE3925*$AF3925</f>
        <v>0</v>
      </c>
      <c r="O3926" s="306">
        <f t="shared" ref="O3926" si="15108">(O3930-N3930)*$AE3925*$AF3925</f>
        <v>0</v>
      </c>
      <c r="P3926" s="306">
        <f t="shared" ref="P3926" si="15109">(P3930-O3930)*$AE3925*$AF3925</f>
        <v>0</v>
      </c>
      <c r="Q3926" s="306">
        <f t="shared" ref="Q3926" si="15110">(Q3930-P3930)*$AE3925*$AF3925</f>
        <v>0</v>
      </c>
      <c r="R3926" s="306">
        <f t="shared" ref="R3926" si="15111">(R3930-Q3930)*$AE3925*$AF3925</f>
        <v>0</v>
      </c>
      <c r="S3926" s="306">
        <f t="shared" ref="S3926" si="15112">(S3930-R3930)*$AE3925*$AF3925</f>
        <v>0</v>
      </c>
      <c r="T3926" s="306">
        <f t="shared" ref="T3926" si="15113">(T3930-S3930)*$AE3925*$AF3925</f>
        <v>0</v>
      </c>
      <c r="U3926" s="306">
        <f t="shared" ref="U3926" si="15114">(U3930-T3930)*$AE3925*$AF3925</f>
        <v>0</v>
      </c>
      <c r="V3926" s="409">
        <f t="shared" ref="V3926" si="15115">(V3930-U3930)*$AE3925*$AF3925</f>
        <v>0</v>
      </c>
      <c r="W3926" s="306">
        <f t="shared" ref="W3926" si="15116">(W3930-V3930)*$AE3925*$AF3925</f>
        <v>0</v>
      </c>
      <c r="X3926" s="306">
        <f t="shared" ref="X3926" si="15117">(X3930-W3930)*$AE3925*$AF3925</f>
        <v>0</v>
      </c>
      <c r="Y3926" s="306">
        <f t="shared" ref="Y3926" si="15118">(Y3930-X3930)*$AE3925*$AF3925</f>
        <v>0</v>
      </c>
      <c r="Z3926" s="306">
        <f t="shared" ref="Z3926" si="15119">(Z3930-Y3930)*$AE3925*$AF3925</f>
        <v>0</v>
      </c>
      <c r="AA3926" s="306">
        <f t="shared" ref="AA3926" si="15120">(AA3930-Z3930)*$AE3925*$AF3925</f>
        <v>0</v>
      </c>
      <c r="AB3926" s="398">
        <f t="shared" ref="AB3926" si="15121">(AB3930-AA3930)*$AE3925*$AF3925</f>
        <v>0</v>
      </c>
      <c r="AC3926" s="105">
        <f>SUM(E3926:AB3926)</f>
        <v>0</v>
      </c>
      <c r="AD3926" s="71"/>
      <c r="AE3926" s="153"/>
      <c r="AF3926" s="72"/>
      <c r="AJ3926" s="1"/>
      <c r="AK3926" s="15"/>
      <c r="AL3926" s="15"/>
      <c r="AM3926" s="15"/>
    </row>
    <row r="3927" spans="1:42" x14ac:dyDescent="0.25">
      <c r="A3927" s="3488"/>
      <c r="B3927" s="3491"/>
      <c r="C3927" s="121" t="s">
        <v>17</v>
      </c>
      <c r="D3927" s="106" t="s">
        <v>56</v>
      </c>
      <c r="E3927" s="1571">
        <v>0.6</v>
      </c>
      <c r="F3927" s="1565">
        <v>0.6</v>
      </c>
      <c r="G3927" s="1565">
        <v>0.6</v>
      </c>
      <c r="H3927" s="414">
        <v>0.6</v>
      </c>
      <c r="I3927" s="1565">
        <v>0.5</v>
      </c>
      <c r="J3927" s="1565">
        <v>0.5</v>
      </c>
      <c r="K3927" s="1565">
        <v>0.6</v>
      </c>
      <c r="L3927" s="1565">
        <v>0.5</v>
      </c>
      <c r="M3927" s="1565">
        <v>0.5</v>
      </c>
      <c r="N3927" s="414">
        <v>0.4</v>
      </c>
      <c r="O3927" s="1565">
        <v>0.4</v>
      </c>
      <c r="P3927" s="1565">
        <v>0.4</v>
      </c>
      <c r="Q3927" s="1565">
        <v>0.5</v>
      </c>
      <c r="R3927" s="1565">
        <v>0.4</v>
      </c>
      <c r="S3927" s="1565">
        <v>0.5</v>
      </c>
      <c r="T3927" s="1565">
        <v>0.5</v>
      </c>
      <c r="U3927" s="1565">
        <v>0.5</v>
      </c>
      <c r="V3927" s="414">
        <v>0.5</v>
      </c>
      <c r="W3927" s="1565">
        <v>0.5</v>
      </c>
      <c r="X3927" s="1565">
        <v>0.5</v>
      </c>
      <c r="Y3927" s="325">
        <v>0.5</v>
      </c>
      <c r="Z3927" s="1565">
        <v>0.5</v>
      </c>
      <c r="AA3927" s="1565">
        <v>0.5</v>
      </c>
      <c r="AB3927" s="1598">
        <v>0.6</v>
      </c>
      <c r="AC3927" s="2390">
        <v>0</v>
      </c>
      <c r="AD3927" s="74"/>
      <c r="AE3927" s="74"/>
      <c r="AF3927" s="75"/>
      <c r="AJ3927" s="1"/>
      <c r="AK3927" s="15"/>
      <c r="AL3927" s="15"/>
      <c r="AM3927" s="15"/>
    </row>
    <row r="3928" spans="1:42" ht="16.5" thickBot="1" x14ac:dyDescent="0.3">
      <c r="A3928" s="3523"/>
      <c r="B3928" s="3519"/>
      <c r="C3928" s="124" t="s">
        <v>19</v>
      </c>
      <c r="D3928" s="112"/>
      <c r="E3928" s="315" t="e">
        <f t="shared" ref="E3928:AB3928" si="15122">E3926/E3925</f>
        <v>#DIV/0!</v>
      </c>
      <c r="F3928" s="316" t="e">
        <f t="shared" si="15122"/>
        <v>#DIV/0!</v>
      </c>
      <c r="G3928" s="316" t="e">
        <f t="shared" si="15122"/>
        <v>#DIV/0!</v>
      </c>
      <c r="H3928" s="424" t="e">
        <f t="shared" si="15122"/>
        <v>#DIV/0!</v>
      </c>
      <c r="I3928" s="316" t="e">
        <f t="shared" si="15122"/>
        <v>#DIV/0!</v>
      </c>
      <c r="J3928" s="316" t="e">
        <f t="shared" si="15122"/>
        <v>#DIV/0!</v>
      </c>
      <c r="K3928" s="316" t="e">
        <f t="shared" si="15122"/>
        <v>#DIV/0!</v>
      </c>
      <c r="L3928" s="316" t="e">
        <f t="shared" si="15122"/>
        <v>#DIV/0!</v>
      </c>
      <c r="M3928" s="316" t="e">
        <f t="shared" si="15122"/>
        <v>#DIV/0!</v>
      </c>
      <c r="N3928" s="424" t="e">
        <f t="shared" si="15122"/>
        <v>#DIV/0!</v>
      </c>
      <c r="O3928" s="316" t="e">
        <f t="shared" si="15122"/>
        <v>#DIV/0!</v>
      </c>
      <c r="P3928" s="316" t="e">
        <f t="shared" si="15122"/>
        <v>#DIV/0!</v>
      </c>
      <c r="Q3928" s="316" t="e">
        <f t="shared" si="15122"/>
        <v>#DIV/0!</v>
      </c>
      <c r="R3928" s="316" t="e">
        <f t="shared" si="15122"/>
        <v>#DIV/0!</v>
      </c>
      <c r="S3928" s="316" t="e">
        <f t="shared" si="15122"/>
        <v>#DIV/0!</v>
      </c>
      <c r="T3928" s="316" t="e">
        <f t="shared" si="15122"/>
        <v>#DIV/0!</v>
      </c>
      <c r="U3928" s="316" t="e">
        <f t="shared" si="15122"/>
        <v>#DIV/0!</v>
      </c>
      <c r="V3928" s="424" t="e">
        <f t="shared" si="15122"/>
        <v>#DIV/0!</v>
      </c>
      <c r="W3928" s="316" t="e">
        <f t="shared" si="15122"/>
        <v>#DIV/0!</v>
      </c>
      <c r="X3928" s="316" t="e">
        <f t="shared" si="15122"/>
        <v>#DIV/0!</v>
      </c>
      <c r="Y3928" s="316" t="e">
        <f>V3926/V3925</f>
        <v>#DIV/0!</v>
      </c>
      <c r="Z3928" s="316" t="e">
        <f t="shared" si="15122"/>
        <v>#DIV/0!</v>
      </c>
      <c r="AA3928" s="316" t="e">
        <f t="shared" si="15122"/>
        <v>#DIV/0!</v>
      </c>
      <c r="AB3928" s="870" t="e">
        <f t="shared" si="15122"/>
        <v>#DIV/0!</v>
      </c>
      <c r="AC3928" s="498" t="e">
        <f>MAX(E3928:AB3928)</f>
        <v>#DIV/0!</v>
      </c>
      <c r="AD3928" s="71"/>
      <c r="AE3928" s="153"/>
      <c r="AF3928" s="72"/>
      <c r="AJ3928" s="1"/>
      <c r="AK3928" s="15"/>
      <c r="AL3928" s="15"/>
      <c r="AM3928" s="15"/>
    </row>
    <row r="3929" spans="1:42" hidden="1" x14ac:dyDescent="0.25">
      <c r="A3929" s="2217"/>
      <c r="B3929" s="2220"/>
      <c r="C3929" s="360" t="s">
        <v>118</v>
      </c>
      <c r="D3929" s="120">
        <v>16.420000000000002</v>
      </c>
      <c r="E3929" s="136">
        <v>16.420000000000002</v>
      </c>
      <c r="F3929" s="134">
        <v>16.420000000000002</v>
      </c>
      <c r="G3929" s="134">
        <v>16.420000000000002</v>
      </c>
      <c r="H3929" s="405">
        <v>16.420000000000002</v>
      </c>
      <c r="I3929" s="134">
        <v>16.420000000000002</v>
      </c>
      <c r="J3929" s="134">
        <v>16.420000000000002</v>
      </c>
      <c r="K3929" s="134">
        <v>16.420000000000002</v>
      </c>
      <c r="L3929" s="134">
        <v>16.420000000000002</v>
      </c>
      <c r="M3929" s="134">
        <v>16.420000000000002</v>
      </c>
      <c r="N3929" s="405">
        <v>16.420000000000002</v>
      </c>
      <c r="O3929" s="134">
        <v>16.420000000000002</v>
      </c>
      <c r="P3929" s="134">
        <v>16.420000000000002</v>
      </c>
      <c r="Q3929" s="134">
        <v>16.420000000000002</v>
      </c>
      <c r="R3929" s="134">
        <v>16.420000000000002</v>
      </c>
      <c r="S3929" s="134">
        <v>16.420000000000002</v>
      </c>
      <c r="T3929" s="134">
        <v>16.420000000000002</v>
      </c>
      <c r="U3929" s="134">
        <v>16.420000000000002</v>
      </c>
      <c r="V3929" s="134">
        <v>16.420000000000002</v>
      </c>
      <c r="W3929" s="134">
        <v>16.420000000000002</v>
      </c>
      <c r="X3929" s="134">
        <v>16.420000000000002</v>
      </c>
      <c r="Y3929" s="405">
        <v>16.420000000000002</v>
      </c>
      <c r="Z3929" s="134">
        <v>16.420000000000002</v>
      </c>
      <c r="AA3929" s="134">
        <v>16.420000000000002</v>
      </c>
      <c r="AB3929" s="518">
        <v>16.420000000000002</v>
      </c>
      <c r="AC3929" s="120"/>
      <c r="AD3929" s="71"/>
      <c r="AE3929" s="153"/>
      <c r="AF3929" s="72"/>
      <c r="AJ3929" s="1"/>
      <c r="AK3929" s="15"/>
      <c r="AL3929" s="15"/>
      <c r="AM3929" s="15"/>
    </row>
    <row r="3930" spans="1:42" s="181" customFormat="1" hidden="1" x14ac:dyDescent="0.25">
      <c r="A3930" s="2227"/>
      <c r="B3930" s="2230"/>
      <c r="C3930" s="122" t="s">
        <v>119</v>
      </c>
      <c r="D3930" s="106">
        <v>0.87</v>
      </c>
      <c r="E3930" s="308">
        <v>0.87</v>
      </c>
      <c r="F3930" s="309">
        <v>0.87</v>
      </c>
      <c r="G3930" s="309">
        <v>0.87</v>
      </c>
      <c r="H3930" s="406">
        <v>0.87</v>
      </c>
      <c r="I3930" s="309">
        <v>0.87</v>
      </c>
      <c r="J3930" s="309">
        <v>0.87</v>
      </c>
      <c r="K3930" s="309">
        <v>0.87</v>
      </c>
      <c r="L3930" s="309">
        <v>0.87</v>
      </c>
      <c r="M3930" s="309">
        <v>0.87</v>
      </c>
      <c r="N3930" s="406">
        <v>0.87</v>
      </c>
      <c r="O3930" s="309">
        <v>0.87</v>
      </c>
      <c r="P3930" s="309">
        <v>0.87</v>
      </c>
      <c r="Q3930" s="309">
        <v>0.87</v>
      </c>
      <c r="R3930" s="309">
        <v>0.87</v>
      </c>
      <c r="S3930" s="309">
        <v>0.87</v>
      </c>
      <c r="T3930" s="309">
        <v>0.87</v>
      </c>
      <c r="U3930" s="309">
        <v>0.87</v>
      </c>
      <c r="V3930" s="309">
        <v>0.87</v>
      </c>
      <c r="W3930" s="309">
        <v>0.87</v>
      </c>
      <c r="X3930" s="309">
        <v>0.87</v>
      </c>
      <c r="Y3930" s="406">
        <v>0.87</v>
      </c>
      <c r="Z3930" s="309">
        <v>0.87</v>
      </c>
      <c r="AA3930" s="309">
        <v>0.87</v>
      </c>
      <c r="AB3930" s="934">
        <v>0.87</v>
      </c>
      <c r="AC3930" s="106"/>
      <c r="AD3930" s="71"/>
      <c r="AE3930" s="153"/>
      <c r="AF3930" s="72"/>
      <c r="AH3930" s="844"/>
      <c r="AI3930" s="845"/>
      <c r="AJ3930" s="845"/>
      <c r="AK3930" s="845"/>
      <c r="AL3930" s="846"/>
      <c r="AM3930" s="846"/>
      <c r="AN3930" s="189"/>
      <c r="AO3930" s="189"/>
      <c r="AP3930" s="189"/>
    </row>
    <row r="3931" spans="1:42" ht="16.5" hidden="1" thickBot="1" x14ac:dyDescent="0.3">
      <c r="A3931" s="3520" t="s">
        <v>44</v>
      </c>
      <c r="B3931" s="3521"/>
      <c r="C3931" s="3522"/>
      <c r="D3931" s="126"/>
      <c r="E3931" s="178">
        <f>SQRT(E3925*E3925+E3926*E3926)/E3872/1.73</f>
        <v>0</v>
      </c>
      <c r="F3931" s="179">
        <f t="shared" ref="F3931:AB3931" si="15123">SQRT(F3925*F3925+F3926*F3926)/F3872/1.73</f>
        <v>0</v>
      </c>
      <c r="G3931" s="179">
        <f t="shared" si="15123"/>
        <v>0</v>
      </c>
      <c r="H3931" s="413">
        <f t="shared" si="15123"/>
        <v>0</v>
      </c>
      <c r="I3931" s="179">
        <f t="shared" si="15123"/>
        <v>0</v>
      </c>
      <c r="J3931" s="179">
        <f t="shared" si="15123"/>
        <v>0</v>
      </c>
      <c r="K3931" s="179">
        <f t="shared" si="15123"/>
        <v>0</v>
      </c>
      <c r="L3931" s="179">
        <f t="shared" si="15123"/>
        <v>0</v>
      </c>
      <c r="M3931" s="179">
        <f t="shared" si="15123"/>
        <v>0</v>
      </c>
      <c r="N3931" s="413">
        <f t="shared" si="15123"/>
        <v>0</v>
      </c>
      <c r="O3931" s="179">
        <f t="shared" si="15123"/>
        <v>0</v>
      </c>
      <c r="P3931" s="179">
        <f t="shared" si="15123"/>
        <v>0</v>
      </c>
      <c r="Q3931" s="179">
        <f t="shared" si="15123"/>
        <v>0</v>
      </c>
      <c r="R3931" s="179">
        <f t="shared" si="15123"/>
        <v>0</v>
      </c>
      <c r="S3931" s="179">
        <f t="shared" si="15123"/>
        <v>0</v>
      </c>
      <c r="T3931" s="179">
        <f t="shared" si="15123"/>
        <v>0</v>
      </c>
      <c r="U3931" s="179">
        <f t="shared" si="15123"/>
        <v>0</v>
      </c>
      <c r="V3931" s="413">
        <f t="shared" si="15123"/>
        <v>0</v>
      </c>
      <c r="W3931" s="179">
        <f t="shared" si="15123"/>
        <v>0</v>
      </c>
      <c r="X3931" s="179">
        <f t="shared" si="15123"/>
        <v>0</v>
      </c>
      <c r="Y3931" s="77">
        <f>SQRT(V3925*V3925+V3926*V3926)/V3872/1.73</f>
        <v>0</v>
      </c>
      <c r="Z3931" s="179">
        <f t="shared" si="15123"/>
        <v>0</v>
      </c>
      <c r="AA3931" s="179">
        <f t="shared" si="15123"/>
        <v>0</v>
      </c>
      <c r="AB3931" s="399">
        <f t="shared" si="15123"/>
        <v>0</v>
      </c>
      <c r="AC3931" s="107">
        <f>AVERAGE(E3931:AB3931)</f>
        <v>0</v>
      </c>
      <c r="AD3931" s="76" t="e">
        <f>(AC3927-AC3931)/AC3927</f>
        <v>#DIV/0!</v>
      </c>
      <c r="AE3931" s="77"/>
      <c r="AF3931" s="78"/>
      <c r="AJ3931" s="2"/>
      <c r="AK3931" s="14"/>
      <c r="AL3931" s="15"/>
      <c r="AM3931" s="14"/>
    </row>
    <row r="3932" spans="1:42" x14ac:dyDescent="0.25">
      <c r="A3932" s="3487" t="s">
        <v>1100</v>
      </c>
      <c r="B3932" s="3490" t="s">
        <v>1098</v>
      </c>
      <c r="C3932" s="119" t="s">
        <v>14</v>
      </c>
      <c r="D3932" s="111" t="s">
        <v>948</v>
      </c>
      <c r="E3932" s="304">
        <v>0</v>
      </c>
      <c r="F3932" s="69">
        <v>0</v>
      </c>
      <c r="G3932" s="69">
        <v>0</v>
      </c>
      <c r="H3932" s="408">
        <v>0</v>
      </c>
      <c r="I3932" s="69">
        <v>0</v>
      </c>
      <c r="J3932" s="69">
        <v>0</v>
      </c>
      <c r="K3932" s="69">
        <v>0</v>
      </c>
      <c r="L3932" s="69">
        <v>0</v>
      </c>
      <c r="M3932" s="69">
        <v>0</v>
      </c>
      <c r="N3932" s="408">
        <v>0</v>
      </c>
      <c r="O3932" s="69">
        <v>0</v>
      </c>
      <c r="P3932" s="69">
        <v>0</v>
      </c>
      <c r="Q3932" s="69">
        <v>0</v>
      </c>
      <c r="R3932" s="69">
        <v>0</v>
      </c>
      <c r="S3932" s="69">
        <v>0</v>
      </c>
      <c r="T3932" s="69">
        <v>0</v>
      </c>
      <c r="U3932" s="69">
        <v>0</v>
      </c>
      <c r="V3932" s="408">
        <v>0</v>
      </c>
      <c r="W3932" s="69">
        <v>0</v>
      </c>
      <c r="X3932" s="69">
        <v>0</v>
      </c>
      <c r="Y3932" s="69">
        <v>0</v>
      </c>
      <c r="Z3932" s="69">
        <v>0</v>
      </c>
      <c r="AA3932" s="69">
        <v>0</v>
      </c>
      <c r="AB3932" s="397">
        <v>0</v>
      </c>
      <c r="AC3932" s="104">
        <f>SUM(E3932:AB3932)</f>
        <v>0</v>
      </c>
      <c r="AD3932" s="68"/>
      <c r="AE3932" s="69">
        <v>100</v>
      </c>
      <c r="AF3932" s="70">
        <v>60</v>
      </c>
      <c r="AJ3932" s="1260"/>
      <c r="AK3932" s="475"/>
      <c r="AL3932" s="474"/>
      <c r="AM3932" s="15"/>
    </row>
    <row r="3933" spans="1:42" x14ac:dyDescent="0.25">
      <c r="A3933" s="3488"/>
      <c r="B3933" s="3491"/>
      <c r="C3933" s="121" t="s">
        <v>16</v>
      </c>
      <c r="D3933" s="106" t="s">
        <v>948</v>
      </c>
      <c r="E3933" s="305">
        <v>0</v>
      </c>
      <c r="F3933" s="306">
        <v>0</v>
      </c>
      <c r="G3933" s="306">
        <v>0</v>
      </c>
      <c r="H3933" s="409">
        <v>0</v>
      </c>
      <c r="I3933" s="306">
        <v>0</v>
      </c>
      <c r="J3933" s="306">
        <v>0</v>
      </c>
      <c r="K3933" s="306">
        <v>0</v>
      </c>
      <c r="L3933" s="306">
        <v>0</v>
      </c>
      <c r="M3933" s="306">
        <v>0</v>
      </c>
      <c r="N3933" s="409">
        <v>0</v>
      </c>
      <c r="O3933" s="306">
        <v>0</v>
      </c>
      <c r="P3933" s="306">
        <v>0</v>
      </c>
      <c r="Q3933" s="306">
        <v>0</v>
      </c>
      <c r="R3933" s="306">
        <v>0</v>
      </c>
      <c r="S3933" s="306">
        <v>0</v>
      </c>
      <c r="T3933" s="306">
        <v>0</v>
      </c>
      <c r="U3933" s="306">
        <v>0</v>
      </c>
      <c r="V3933" s="409">
        <v>0</v>
      </c>
      <c r="W3933" s="306">
        <v>0</v>
      </c>
      <c r="X3933" s="306">
        <v>0</v>
      </c>
      <c r="Y3933" s="306">
        <v>0</v>
      </c>
      <c r="Z3933" s="306">
        <v>0</v>
      </c>
      <c r="AA3933" s="306">
        <v>0</v>
      </c>
      <c r="AB3933" s="398">
        <v>0</v>
      </c>
      <c r="AC3933" s="105">
        <f>SUM(E3933:AB3933)</f>
        <v>0</v>
      </c>
      <c r="AD3933" s="71"/>
      <c r="AE3933" s="153"/>
      <c r="AF3933" s="72"/>
      <c r="AJ3933" s="1"/>
      <c r="AK3933" s="15"/>
      <c r="AL3933" s="15"/>
      <c r="AM3933" s="15"/>
    </row>
    <row r="3934" spans="1:42" x14ac:dyDescent="0.25">
      <c r="A3934" s="3488"/>
      <c r="B3934" s="3491"/>
      <c r="C3934" s="121" t="s">
        <v>17</v>
      </c>
      <c r="D3934" s="106" t="s">
        <v>56</v>
      </c>
      <c r="E3934" s="1571">
        <v>0</v>
      </c>
      <c r="F3934" s="1565">
        <v>0</v>
      </c>
      <c r="G3934" s="1565">
        <v>0</v>
      </c>
      <c r="H3934" s="414">
        <v>0</v>
      </c>
      <c r="I3934" s="1565">
        <v>0</v>
      </c>
      <c r="J3934" s="1565">
        <v>0</v>
      </c>
      <c r="K3934" s="1565">
        <v>0</v>
      </c>
      <c r="L3934" s="1565">
        <v>0</v>
      </c>
      <c r="M3934" s="1565">
        <v>0</v>
      </c>
      <c r="N3934" s="414">
        <v>0</v>
      </c>
      <c r="O3934" s="1565">
        <v>0</v>
      </c>
      <c r="P3934" s="1565">
        <v>0</v>
      </c>
      <c r="Q3934" s="1565">
        <v>0</v>
      </c>
      <c r="R3934" s="1565">
        <v>0</v>
      </c>
      <c r="S3934" s="1565">
        <v>0</v>
      </c>
      <c r="T3934" s="1565">
        <v>0</v>
      </c>
      <c r="U3934" s="1565">
        <v>0</v>
      </c>
      <c r="V3934" s="414">
        <v>0</v>
      </c>
      <c r="W3934" s="1565">
        <v>0</v>
      </c>
      <c r="X3934" s="1565">
        <v>0</v>
      </c>
      <c r="Y3934" s="325">
        <v>0</v>
      </c>
      <c r="Z3934" s="1565">
        <v>0</v>
      </c>
      <c r="AA3934" s="1565">
        <v>0</v>
      </c>
      <c r="AB3934" s="1598">
        <v>0</v>
      </c>
      <c r="AC3934" s="105">
        <f>AVERAGE(E3934:AB3934)</f>
        <v>0</v>
      </c>
      <c r="AD3934" s="74"/>
      <c r="AE3934" s="74"/>
      <c r="AF3934" s="75"/>
      <c r="AJ3934" s="1"/>
      <c r="AK3934" s="15"/>
      <c r="AL3934" s="15"/>
      <c r="AM3934" s="15"/>
    </row>
    <row r="3935" spans="1:42" ht="16.5" thickBot="1" x14ac:dyDescent="0.3">
      <c r="A3935" s="3523"/>
      <c r="B3935" s="3519"/>
      <c r="C3935" s="124" t="s">
        <v>19</v>
      </c>
      <c r="D3935" s="112"/>
      <c r="E3935" s="315" t="e">
        <f t="shared" ref="E3935:AB3935" si="15124">E3933/E3932</f>
        <v>#DIV/0!</v>
      </c>
      <c r="F3935" s="316" t="e">
        <f t="shared" si="15124"/>
        <v>#DIV/0!</v>
      </c>
      <c r="G3935" s="316" t="e">
        <f t="shared" si="15124"/>
        <v>#DIV/0!</v>
      </c>
      <c r="H3935" s="424" t="e">
        <f t="shared" si="15124"/>
        <v>#DIV/0!</v>
      </c>
      <c r="I3935" s="316" t="e">
        <f t="shared" si="15124"/>
        <v>#DIV/0!</v>
      </c>
      <c r="J3935" s="316" t="e">
        <f t="shared" si="15124"/>
        <v>#DIV/0!</v>
      </c>
      <c r="K3935" s="316" t="e">
        <f t="shared" si="15124"/>
        <v>#DIV/0!</v>
      </c>
      <c r="L3935" s="316" t="e">
        <f t="shared" si="15124"/>
        <v>#DIV/0!</v>
      </c>
      <c r="M3935" s="316" t="e">
        <f t="shared" si="15124"/>
        <v>#DIV/0!</v>
      </c>
      <c r="N3935" s="424" t="e">
        <f t="shared" si="15124"/>
        <v>#DIV/0!</v>
      </c>
      <c r="O3935" s="316" t="e">
        <f t="shared" si="15124"/>
        <v>#DIV/0!</v>
      </c>
      <c r="P3935" s="316" t="e">
        <f t="shared" si="15124"/>
        <v>#DIV/0!</v>
      </c>
      <c r="Q3935" s="316" t="e">
        <f t="shared" si="15124"/>
        <v>#DIV/0!</v>
      </c>
      <c r="R3935" s="316" t="e">
        <f t="shared" si="15124"/>
        <v>#DIV/0!</v>
      </c>
      <c r="S3935" s="316" t="e">
        <f t="shared" si="15124"/>
        <v>#DIV/0!</v>
      </c>
      <c r="T3935" s="316" t="e">
        <f t="shared" si="15124"/>
        <v>#DIV/0!</v>
      </c>
      <c r="U3935" s="316" t="e">
        <f t="shared" si="15124"/>
        <v>#DIV/0!</v>
      </c>
      <c r="V3935" s="424" t="e">
        <f t="shared" si="15124"/>
        <v>#DIV/0!</v>
      </c>
      <c r="W3935" s="316" t="e">
        <f t="shared" si="15124"/>
        <v>#DIV/0!</v>
      </c>
      <c r="X3935" s="316" t="e">
        <f t="shared" si="15124"/>
        <v>#DIV/0!</v>
      </c>
      <c r="Y3935" s="316" t="e">
        <f>V3933/V3932</f>
        <v>#DIV/0!</v>
      </c>
      <c r="Z3935" s="316" t="e">
        <f t="shared" si="15124"/>
        <v>#DIV/0!</v>
      </c>
      <c r="AA3935" s="316" t="e">
        <f t="shared" si="15124"/>
        <v>#DIV/0!</v>
      </c>
      <c r="AB3935" s="870" t="e">
        <f t="shared" si="15124"/>
        <v>#DIV/0!</v>
      </c>
      <c r="AC3935" s="498" t="e">
        <f>MAX(E3935:AB3935)</f>
        <v>#DIV/0!</v>
      </c>
      <c r="AD3935" s="71"/>
      <c r="AE3935" s="153"/>
      <c r="AF3935" s="72"/>
      <c r="AJ3935" s="1"/>
      <c r="AK3935" s="15"/>
      <c r="AL3935" s="15"/>
      <c r="AM3935" s="15"/>
    </row>
    <row r="3936" spans="1:42" hidden="1" x14ac:dyDescent="0.25">
      <c r="A3936" s="2217"/>
      <c r="B3936" s="2220"/>
      <c r="C3936" s="360" t="s">
        <v>118</v>
      </c>
      <c r="D3936" s="120"/>
      <c r="E3936" s="136"/>
      <c r="F3936" s="134"/>
      <c r="G3936" s="134"/>
      <c r="H3936" s="405"/>
      <c r="I3936" s="134"/>
      <c r="J3936" s="134"/>
      <c r="K3936" s="134"/>
      <c r="L3936" s="134"/>
      <c r="M3936" s="134"/>
      <c r="N3936" s="405"/>
      <c r="O3936" s="134"/>
      <c r="P3936" s="134"/>
      <c r="Q3936" s="134"/>
      <c r="R3936" s="134"/>
      <c r="S3936" s="134"/>
      <c r="T3936" s="134"/>
      <c r="U3936" s="134"/>
      <c r="V3936" s="134"/>
      <c r="W3936" s="134"/>
      <c r="X3936" s="134"/>
      <c r="Y3936" s="405"/>
      <c r="Z3936" s="134"/>
      <c r="AA3936" s="134"/>
      <c r="AB3936" s="518"/>
      <c r="AC3936" s="120"/>
      <c r="AD3936" s="71"/>
      <c r="AE3936" s="153"/>
      <c r="AF3936" s="72"/>
      <c r="AJ3936" s="1"/>
      <c r="AK3936" s="15"/>
      <c r="AL3936" s="15"/>
      <c r="AM3936" s="15"/>
    </row>
    <row r="3937" spans="1:42" s="181" customFormat="1" hidden="1" x14ac:dyDescent="0.25">
      <c r="A3937" s="2227"/>
      <c r="B3937" s="2230"/>
      <c r="C3937" s="122" t="s">
        <v>119</v>
      </c>
      <c r="D3937" s="106"/>
      <c r="E3937" s="308"/>
      <c r="F3937" s="309"/>
      <c r="G3937" s="309"/>
      <c r="H3937" s="406"/>
      <c r="I3937" s="309"/>
      <c r="J3937" s="309"/>
      <c r="K3937" s="309"/>
      <c r="L3937" s="309"/>
      <c r="M3937" s="309"/>
      <c r="N3937" s="406"/>
      <c r="O3937" s="309"/>
      <c r="P3937" s="309"/>
      <c r="Q3937" s="309"/>
      <c r="R3937" s="309"/>
      <c r="S3937" s="309"/>
      <c r="T3937" s="309"/>
      <c r="U3937" s="309"/>
      <c r="V3937" s="309"/>
      <c r="W3937" s="309"/>
      <c r="X3937" s="309"/>
      <c r="Y3937" s="406"/>
      <c r="Z3937" s="309"/>
      <c r="AA3937" s="309"/>
      <c r="AB3937" s="934"/>
      <c r="AC3937" s="106"/>
      <c r="AD3937" s="71"/>
      <c r="AE3937" s="153"/>
      <c r="AF3937" s="72"/>
      <c r="AH3937" s="844"/>
      <c r="AI3937" s="845"/>
      <c r="AJ3937" s="845"/>
      <c r="AK3937" s="845"/>
      <c r="AL3937" s="846"/>
      <c r="AM3937" s="846"/>
      <c r="AN3937" s="189"/>
      <c r="AO3937" s="189"/>
      <c r="AP3937" s="189"/>
    </row>
    <row r="3938" spans="1:42" ht="16.5" hidden="1" thickBot="1" x14ac:dyDescent="0.3">
      <c r="A3938" s="3520" t="s">
        <v>44</v>
      </c>
      <c r="B3938" s="3521"/>
      <c r="C3938" s="3522"/>
      <c r="D3938" s="126"/>
      <c r="E3938" s="178">
        <f>SQRT(E3932*E3932+E3933*E3933)/E3874/1.73</f>
        <v>0</v>
      </c>
      <c r="F3938" s="179">
        <f t="shared" ref="F3938:AB3938" si="15125">SQRT(F3932*F3932+F3933*F3933)/F3874/1.73</f>
        <v>0</v>
      </c>
      <c r="G3938" s="179">
        <f t="shared" si="15125"/>
        <v>0</v>
      </c>
      <c r="H3938" s="413">
        <f t="shared" si="15125"/>
        <v>0</v>
      </c>
      <c r="I3938" s="179">
        <f t="shared" si="15125"/>
        <v>0</v>
      </c>
      <c r="J3938" s="179">
        <f t="shared" si="15125"/>
        <v>0</v>
      </c>
      <c r="K3938" s="179">
        <f t="shared" si="15125"/>
        <v>0</v>
      </c>
      <c r="L3938" s="179">
        <f t="shared" si="15125"/>
        <v>0</v>
      </c>
      <c r="M3938" s="179">
        <f t="shared" si="15125"/>
        <v>0</v>
      </c>
      <c r="N3938" s="413">
        <f t="shared" si="15125"/>
        <v>0</v>
      </c>
      <c r="O3938" s="179">
        <f t="shared" si="15125"/>
        <v>0</v>
      </c>
      <c r="P3938" s="179">
        <f t="shared" si="15125"/>
        <v>0</v>
      </c>
      <c r="Q3938" s="179">
        <f t="shared" si="15125"/>
        <v>0</v>
      </c>
      <c r="R3938" s="179">
        <f t="shared" si="15125"/>
        <v>0</v>
      </c>
      <c r="S3938" s="179">
        <f t="shared" si="15125"/>
        <v>0</v>
      </c>
      <c r="T3938" s="179">
        <f t="shared" si="15125"/>
        <v>0</v>
      </c>
      <c r="U3938" s="179">
        <f t="shared" si="15125"/>
        <v>0</v>
      </c>
      <c r="V3938" s="413">
        <f t="shared" si="15125"/>
        <v>0</v>
      </c>
      <c r="W3938" s="179">
        <f t="shared" si="15125"/>
        <v>0</v>
      </c>
      <c r="X3938" s="179">
        <f t="shared" si="15125"/>
        <v>0</v>
      </c>
      <c r="Y3938" s="77">
        <f>SQRT(V3932*V3932+V3933*V3933)/V3874/1.73</f>
        <v>0</v>
      </c>
      <c r="Z3938" s="179">
        <f t="shared" si="15125"/>
        <v>0</v>
      </c>
      <c r="AA3938" s="179">
        <f t="shared" si="15125"/>
        <v>0</v>
      </c>
      <c r="AB3938" s="399">
        <f t="shared" si="15125"/>
        <v>0</v>
      </c>
      <c r="AC3938" s="107">
        <f>AVERAGE(E3938:AB3938)</f>
        <v>0</v>
      </c>
      <c r="AD3938" s="76" t="e">
        <f>(AC3934-AC3938)/AC3934</f>
        <v>#DIV/0!</v>
      </c>
      <c r="AE3938" s="77"/>
      <c r="AF3938" s="78"/>
      <c r="AJ3938" s="2"/>
      <c r="AK3938" s="14"/>
      <c r="AL3938" s="15"/>
      <c r="AM3938" s="14"/>
    </row>
    <row r="3939" spans="1:42" x14ac:dyDescent="0.25">
      <c r="A3939" s="3487" t="s">
        <v>1099</v>
      </c>
      <c r="B3939" s="3490" t="s">
        <v>1098</v>
      </c>
      <c r="C3939" s="119" t="s">
        <v>14</v>
      </c>
      <c r="D3939" s="111" t="s">
        <v>948</v>
      </c>
      <c r="E3939" s="304">
        <v>163.80000000000001</v>
      </c>
      <c r="F3939" s="69">
        <v>163.80000000000001</v>
      </c>
      <c r="G3939" s="69">
        <v>163.20000000000002</v>
      </c>
      <c r="H3939" s="408">
        <v>154.20000000000002</v>
      </c>
      <c r="I3939" s="69">
        <v>154.20000000000002</v>
      </c>
      <c r="J3939" s="69">
        <v>154.20000000000002</v>
      </c>
      <c r="K3939" s="69">
        <v>152.4</v>
      </c>
      <c r="L3939" s="69">
        <v>155.4</v>
      </c>
      <c r="M3939" s="69">
        <v>96</v>
      </c>
      <c r="N3939" s="408">
        <v>82.2</v>
      </c>
      <c r="O3939" s="69">
        <v>84</v>
      </c>
      <c r="P3939" s="69">
        <v>87.600000000000009</v>
      </c>
      <c r="Q3939" s="69">
        <v>82.2</v>
      </c>
      <c r="R3939" s="69">
        <v>149.4</v>
      </c>
      <c r="S3939" s="69">
        <v>155.4</v>
      </c>
      <c r="T3939" s="69">
        <v>159</v>
      </c>
      <c r="U3939" s="69">
        <v>154.80000000000001</v>
      </c>
      <c r="V3939" s="408">
        <v>150</v>
      </c>
      <c r="W3939" s="69">
        <v>149.4</v>
      </c>
      <c r="X3939" s="69">
        <v>152.4</v>
      </c>
      <c r="Y3939" s="69">
        <v>152.4</v>
      </c>
      <c r="Z3939" s="69">
        <v>152.4</v>
      </c>
      <c r="AA3939" s="69">
        <v>151.80000000000001</v>
      </c>
      <c r="AB3939" s="397">
        <v>154.20000000000002</v>
      </c>
      <c r="AC3939" s="104">
        <f>SUM(E3939:AB3939)</f>
        <v>3374.400000000001</v>
      </c>
      <c r="AD3939" s="68"/>
      <c r="AE3939" s="69">
        <v>100</v>
      </c>
      <c r="AF3939" s="70">
        <v>60</v>
      </c>
      <c r="AJ3939" s="1260"/>
      <c r="AK3939" s="475"/>
      <c r="AL3939" s="474"/>
      <c r="AM3939" s="15"/>
    </row>
    <row r="3940" spans="1:42" x14ac:dyDescent="0.25">
      <c r="A3940" s="3488"/>
      <c r="B3940" s="3491"/>
      <c r="C3940" s="121" t="s">
        <v>16</v>
      </c>
      <c r="D3940" s="106" t="s">
        <v>948</v>
      </c>
      <c r="E3940" s="305">
        <v>112.2</v>
      </c>
      <c r="F3940" s="306">
        <v>114</v>
      </c>
      <c r="G3940" s="306">
        <v>121.8</v>
      </c>
      <c r="H3940" s="409">
        <v>44.4</v>
      </c>
      <c r="I3940" s="306">
        <v>46.2</v>
      </c>
      <c r="J3940" s="306">
        <v>41.4</v>
      </c>
      <c r="K3940" s="306">
        <v>31.8</v>
      </c>
      <c r="L3940" s="306">
        <v>28.8</v>
      </c>
      <c r="M3940" s="306">
        <v>21</v>
      </c>
      <c r="N3940" s="409">
        <v>18.600000000000001</v>
      </c>
      <c r="O3940" s="306">
        <v>16.8</v>
      </c>
      <c r="P3940" s="306">
        <v>18.600000000000001</v>
      </c>
      <c r="Q3940" s="306">
        <v>20.400000000000002</v>
      </c>
      <c r="R3940" s="306">
        <v>19.2</v>
      </c>
      <c r="S3940" s="306">
        <v>17.400000000000002</v>
      </c>
      <c r="T3940" s="306">
        <v>19.8</v>
      </c>
      <c r="U3940" s="306">
        <v>21.6</v>
      </c>
      <c r="V3940" s="409">
        <v>25.2</v>
      </c>
      <c r="W3940" s="306">
        <v>26.400000000000002</v>
      </c>
      <c r="X3940" s="306">
        <v>38.4</v>
      </c>
      <c r="Y3940" s="306">
        <v>40.200000000000003</v>
      </c>
      <c r="Z3940" s="306">
        <v>48.6</v>
      </c>
      <c r="AA3940" s="306">
        <v>50.4</v>
      </c>
      <c r="AB3940" s="398">
        <v>63</v>
      </c>
      <c r="AC3940" s="105">
        <f>SUM(E3940:AB3940)</f>
        <v>1006.1999999999999</v>
      </c>
      <c r="AD3940" s="71"/>
      <c r="AE3940" s="153"/>
      <c r="AF3940" s="72"/>
      <c r="AJ3940" s="1"/>
      <c r="AK3940" s="15"/>
      <c r="AL3940" s="15"/>
      <c r="AM3940" s="15"/>
    </row>
    <row r="3941" spans="1:42" x14ac:dyDescent="0.25">
      <c r="A3941" s="3488"/>
      <c r="B3941" s="3491"/>
      <c r="C3941" s="121" t="s">
        <v>17</v>
      </c>
      <c r="D3941" s="106" t="s">
        <v>56</v>
      </c>
      <c r="E3941" s="1571">
        <v>11</v>
      </c>
      <c r="F3941" s="1565">
        <v>12</v>
      </c>
      <c r="G3941" s="1565">
        <v>9</v>
      </c>
      <c r="H3941" s="414">
        <v>9</v>
      </c>
      <c r="I3941" s="1565">
        <v>9</v>
      </c>
      <c r="J3941" s="1565">
        <v>9</v>
      </c>
      <c r="K3941" s="1565">
        <v>8</v>
      </c>
      <c r="L3941" s="1565">
        <v>9</v>
      </c>
      <c r="M3941" s="1565">
        <v>5</v>
      </c>
      <c r="N3941" s="414">
        <v>5</v>
      </c>
      <c r="O3941" s="1565">
        <v>5</v>
      </c>
      <c r="P3941" s="1565">
        <v>5</v>
      </c>
      <c r="Q3941" s="1565">
        <v>5</v>
      </c>
      <c r="R3941" s="1565">
        <v>9</v>
      </c>
      <c r="S3941" s="1565">
        <v>9</v>
      </c>
      <c r="T3941" s="1565">
        <v>9</v>
      </c>
      <c r="U3941" s="1565">
        <v>9</v>
      </c>
      <c r="V3941" s="414">
        <v>9</v>
      </c>
      <c r="W3941" s="1565">
        <v>9</v>
      </c>
      <c r="X3941" s="1565">
        <v>9</v>
      </c>
      <c r="Y3941" s="325">
        <v>9</v>
      </c>
      <c r="Z3941" s="1565">
        <v>9</v>
      </c>
      <c r="AA3941" s="1565">
        <v>9</v>
      </c>
      <c r="AB3941" s="1598">
        <v>9</v>
      </c>
      <c r="AC3941" s="105">
        <f>AVERAGE(E3941:AB3941)</f>
        <v>8.3333333333333339</v>
      </c>
      <c r="AD3941" s="74"/>
      <c r="AE3941" s="74"/>
      <c r="AF3941" s="75"/>
      <c r="AJ3941" s="1"/>
      <c r="AK3941" s="15"/>
      <c r="AL3941" s="15"/>
      <c r="AM3941" s="15"/>
    </row>
    <row r="3942" spans="1:42" ht="16.5" thickBot="1" x14ac:dyDescent="0.3">
      <c r="A3942" s="3523"/>
      <c r="B3942" s="3519"/>
      <c r="C3942" s="124" t="s">
        <v>19</v>
      </c>
      <c r="D3942" s="112"/>
      <c r="E3942" s="315">
        <f t="shared" ref="E3942:AB3942" si="15126">E3940/E3939</f>
        <v>0.68498168498168499</v>
      </c>
      <c r="F3942" s="316">
        <f t="shared" si="15126"/>
        <v>0.69597069597069594</v>
      </c>
      <c r="G3942" s="316">
        <f t="shared" si="15126"/>
        <v>0.74632352941176461</v>
      </c>
      <c r="H3942" s="424">
        <f t="shared" si="15126"/>
        <v>0.28793774319066145</v>
      </c>
      <c r="I3942" s="316">
        <f t="shared" si="15126"/>
        <v>0.29961089494163423</v>
      </c>
      <c r="J3942" s="316">
        <f t="shared" si="15126"/>
        <v>0.26848249027237348</v>
      </c>
      <c r="K3942" s="316">
        <f t="shared" si="15126"/>
        <v>0.20866141732283464</v>
      </c>
      <c r="L3942" s="316">
        <f t="shared" si="15126"/>
        <v>0.18532818532818532</v>
      </c>
      <c r="M3942" s="316">
        <f t="shared" si="15126"/>
        <v>0.21875</v>
      </c>
      <c r="N3942" s="424">
        <f t="shared" si="15126"/>
        <v>0.22627737226277372</v>
      </c>
      <c r="O3942" s="316">
        <f t="shared" si="15126"/>
        <v>0.2</v>
      </c>
      <c r="P3942" s="316">
        <f t="shared" si="15126"/>
        <v>0.21232876712328766</v>
      </c>
      <c r="Q3942" s="316">
        <f t="shared" si="15126"/>
        <v>0.24817518248175185</v>
      </c>
      <c r="R3942" s="316">
        <f t="shared" si="15126"/>
        <v>0.12851405622489959</v>
      </c>
      <c r="S3942" s="316">
        <f t="shared" si="15126"/>
        <v>0.11196911196911198</v>
      </c>
      <c r="T3942" s="316">
        <f t="shared" si="15126"/>
        <v>0.12452830188679245</v>
      </c>
      <c r="U3942" s="316">
        <f t="shared" si="15126"/>
        <v>0.13953488372093023</v>
      </c>
      <c r="V3942" s="424">
        <f t="shared" si="15126"/>
        <v>0.16799999999999998</v>
      </c>
      <c r="W3942" s="316">
        <f t="shared" si="15126"/>
        <v>0.17670682730923695</v>
      </c>
      <c r="X3942" s="316">
        <f t="shared" si="15126"/>
        <v>0.25196850393700787</v>
      </c>
      <c r="Y3942" s="316">
        <f>V3940/V3939</f>
        <v>0.16799999999999998</v>
      </c>
      <c r="Z3942" s="316">
        <f t="shared" si="15126"/>
        <v>0.31889763779527558</v>
      </c>
      <c r="AA3942" s="316">
        <f t="shared" si="15126"/>
        <v>0.33201581027667981</v>
      </c>
      <c r="AB3942" s="870">
        <f t="shared" si="15126"/>
        <v>0.40856031128404663</v>
      </c>
      <c r="AC3942" s="498">
        <f>MAX(E3942:AB3942)</f>
        <v>0.74632352941176461</v>
      </c>
      <c r="AD3942" s="71"/>
      <c r="AE3942" s="153"/>
      <c r="AF3942" s="72"/>
      <c r="AJ3942" s="1"/>
      <c r="AK3942" s="15"/>
      <c r="AL3942" s="15"/>
      <c r="AM3942" s="15"/>
    </row>
    <row r="3943" spans="1:42" hidden="1" x14ac:dyDescent="0.25">
      <c r="A3943" s="2217"/>
      <c r="B3943" s="2220"/>
      <c r="C3943" s="360" t="s">
        <v>118</v>
      </c>
      <c r="D3943" s="120"/>
      <c r="E3943" s="136"/>
      <c r="F3943" s="134"/>
      <c r="G3943" s="134"/>
      <c r="H3943" s="405"/>
      <c r="I3943" s="134"/>
      <c r="J3943" s="134"/>
      <c r="K3943" s="134"/>
      <c r="L3943" s="134"/>
      <c r="M3943" s="134"/>
      <c r="N3943" s="405"/>
      <c r="O3943" s="134"/>
      <c r="P3943" s="134"/>
      <c r="Q3943" s="134"/>
      <c r="R3943" s="134"/>
      <c r="S3943" s="134"/>
      <c r="T3943" s="134"/>
      <c r="U3943" s="134"/>
      <c r="V3943" s="134"/>
      <c r="W3943" s="134"/>
      <c r="X3943" s="134"/>
      <c r="Y3943" s="405"/>
      <c r="Z3943" s="134"/>
      <c r="AA3943" s="134"/>
      <c r="AB3943" s="518"/>
      <c r="AC3943" s="120"/>
      <c r="AD3943" s="71"/>
      <c r="AE3943" s="153"/>
      <c r="AF3943" s="72"/>
      <c r="AJ3943" s="1"/>
      <c r="AK3943" s="15"/>
      <c r="AL3943" s="15"/>
      <c r="AM3943" s="15"/>
    </row>
    <row r="3944" spans="1:42" s="181" customFormat="1" hidden="1" x14ac:dyDescent="0.25">
      <c r="A3944" s="2227"/>
      <c r="B3944" s="2230"/>
      <c r="C3944" s="122" t="s">
        <v>119</v>
      </c>
      <c r="D3944" s="106"/>
      <c r="E3944" s="308"/>
      <c r="F3944" s="309"/>
      <c r="G3944" s="309"/>
      <c r="H3944" s="406"/>
      <c r="I3944" s="309"/>
      <c r="J3944" s="309"/>
      <c r="K3944" s="309"/>
      <c r="L3944" s="309"/>
      <c r="M3944" s="309"/>
      <c r="N3944" s="406"/>
      <c r="O3944" s="309"/>
      <c r="P3944" s="309"/>
      <c r="Q3944" s="309"/>
      <c r="R3944" s="309"/>
      <c r="S3944" s="309"/>
      <c r="T3944" s="309"/>
      <c r="U3944" s="309"/>
      <c r="V3944" s="309"/>
      <c r="W3944" s="309"/>
      <c r="X3944" s="309"/>
      <c r="Y3944" s="406"/>
      <c r="Z3944" s="309"/>
      <c r="AA3944" s="309"/>
      <c r="AB3944" s="934"/>
      <c r="AC3944" s="106"/>
      <c r="AD3944" s="71"/>
      <c r="AE3944" s="153"/>
      <c r="AF3944" s="72"/>
      <c r="AH3944" s="844"/>
      <c r="AI3944" s="845"/>
      <c r="AJ3944" s="845"/>
      <c r="AK3944" s="845"/>
      <c r="AL3944" s="846"/>
      <c r="AM3944" s="846"/>
      <c r="AN3944" s="189"/>
      <c r="AO3944" s="189"/>
      <c r="AP3944" s="189"/>
    </row>
    <row r="3945" spans="1:42" ht="16.5" hidden="1" thickBot="1" x14ac:dyDescent="0.3">
      <c r="A3945" s="3520" t="s">
        <v>44</v>
      </c>
      <c r="B3945" s="3521"/>
      <c r="C3945" s="3522"/>
      <c r="D3945" s="112"/>
      <c r="E3945" s="178">
        <f>SQRT(E3939*E3939+E3940*E3940)/E3874/1.73</f>
        <v>10.79630080051313</v>
      </c>
      <c r="F3945" s="179">
        <f t="shared" ref="F3945:AB3945" si="15127">SQRT(F3939*F3939+F3940*F3940)/F3874/1.73</f>
        <v>10.791006034653547</v>
      </c>
      <c r="G3945" s="179">
        <f t="shared" si="15127"/>
        <v>11.373073396632215</v>
      </c>
      <c r="H3945" s="413">
        <f t="shared" si="15127"/>
        <v>8.9617686992151011</v>
      </c>
      <c r="I3945" s="179">
        <f t="shared" si="15127"/>
        <v>8.9727646865417157</v>
      </c>
      <c r="J3945" s="179">
        <f t="shared" si="15127"/>
        <v>8.9601487535850168</v>
      </c>
      <c r="K3945" s="179">
        <f t="shared" si="15127"/>
        <v>8.8225302586393237</v>
      </c>
      <c r="L3945" s="179">
        <f t="shared" si="15127"/>
        <v>8.9652779716214486</v>
      </c>
      <c r="M3945" s="179">
        <f t="shared" si="15127"/>
        <v>5.6129929930404625</v>
      </c>
      <c r="N3945" s="413">
        <f t="shared" si="15127"/>
        <v>4.8233337742350049</v>
      </c>
      <c r="O3945" s="179">
        <f t="shared" si="15127"/>
        <v>4.9074816723682684</v>
      </c>
      <c r="P3945" s="179">
        <f t="shared" si="15127"/>
        <v>5.1201459895268702</v>
      </c>
      <c r="Q3945" s="179">
        <f t="shared" si="15127"/>
        <v>4.8279899488638041</v>
      </c>
      <c r="R3945" s="179">
        <f t="shared" si="15127"/>
        <v>8.5781874499614617</v>
      </c>
      <c r="S3945" s="179">
        <f t="shared" si="15127"/>
        <v>8.9759600182305395</v>
      </c>
      <c r="T3945" s="179">
        <f t="shared" si="15127"/>
        <v>9.1700387698388912</v>
      </c>
      <c r="U3945" s="179">
        <f t="shared" si="15127"/>
        <v>8.8488398029736999</v>
      </c>
      <c r="V3945" s="413">
        <f t="shared" si="15127"/>
        <v>8.5943570136466967</v>
      </c>
      <c r="W3945" s="179">
        <f t="shared" si="15127"/>
        <v>8.5224782174699598</v>
      </c>
      <c r="X3945" s="179">
        <f t="shared" si="15127"/>
        <v>8.7858674717042824</v>
      </c>
      <c r="Y3945" s="77">
        <f>SQRT(V3939*V3939+V3940*V3940)/V3874/1.73</f>
        <v>8.5943570136466967</v>
      </c>
      <c r="Z3945" s="179">
        <f t="shared" si="15127"/>
        <v>8.8992651002183027</v>
      </c>
      <c r="AA3945" s="179">
        <f t="shared" si="15127"/>
        <v>8.8474218872057211</v>
      </c>
      <c r="AB3945" s="399">
        <f t="shared" si="15127"/>
        <v>9.1962848513229751</v>
      </c>
      <c r="AC3945" s="107">
        <f>AVERAGE(E3945:AB3945)</f>
        <v>8.3311613573189636</v>
      </c>
      <c r="AD3945" s="76">
        <f>(AC3941-AC3945)/AC3941</f>
        <v>2.6063712172444295E-4</v>
      </c>
      <c r="AE3945" s="77"/>
      <c r="AF3945" s="78"/>
      <c r="AJ3945" s="2"/>
      <c r="AK3945" s="14"/>
      <c r="AL3945" s="15"/>
      <c r="AM3945" s="14"/>
    </row>
    <row r="3946" spans="1:42" x14ac:dyDescent="0.25">
      <c r="A3946" s="3487" t="s">
        <v>707</v>
      </c>
      <c r="B3946" s="3490" t="s">
        <v>708</v>
      </c>
      <c r="C3946" s="123" t="s">
        <v>14</v>
      </c>
      <c r="D3946" s="106" t="s">
        <v>117</v>
      </c>
      <c r="E3946" s="304">
        <f t="shared" ref="E3946" si="15128">(E3950-D3950)*$AE3946*$AF3946</f>
        <v>821.99999999829743</v>
      </c>
      <c r="F3946" s="69">
        <f t="shared" ref="F3946" si="15129">(F3950-E3950)*$AE3946*$AF3946</f>
        <v>792.00000000309956</v>
      </c>
      <c r="G3946" s="69">
        <f t="shared" ref="G3946" si="15130">(G3950-F3950)*$AE3946*$AF3946</f>
        <v>821.99999999829743</v>
      </c>
      <c r="H3946" s="408">
        <f t="shared" ref="H3946" si="15131">(H3950-G3950)*$AE3946*$AF3946</f>
        <v>791.99999999764259</v>
      </c>
      <c r="I3946" s="69">
        <f t="shared" ref="I3946" si="15132">(I3950-H3950)*$AE3946*$AF3946</f>
        <v>810.00000000130967</v>
      </c>
      <c r="J3946" s="69">
        <f t="shared" ref="J3946" si="15133">(J3950-I3950)*$AE3946*$AF3946</f>
        <v>840.00000000196451</v>
      </c>
      <c r="K3946" s="69">
        <f t="shared" ref="K3946" si="15134">(K3950-J3950)*$AE3946*$AF3946</f>
        <v>858.00000000017462</v>
      </c>
      <c r="L3946" s="69">
        <f t="shared" ref="L3946" si="15135">(L3950-K3950)*$AE3946*$AF3946</f>
        <v>893.99999999659485</v>
      </c>
      <c r="M3946" s="69">
        <f t="shared" ref="M3946" si="15136">(M3950-L3950)*$AE3946*$AF3946</f>
        <v>876.00000000384171</v>
      </c>
      <c r="N3946" s="408">
        <f t="shared" ref="N3946" si="15137">(N3950-M3950)*$AE3946*$AF3946</f>
        <v>875.99999999838474</v>
      </c>
      <c r="O3946" s="69">
        <f t="shared" ref="O3946" si="15138">(O3950-N3950)*$AE3946*$AF3946</f>
        <v>840.00000000196451</v>
      </c>
      <c r="P3946" s="69">
        <f t="shared" ref="P3946" si="15139">(P3950-O3950)*$AE3946*$AF3946</f>
        <v>839.99999999650754</v>
      </c>
      <c r="Q3946" s="69">
        <f t="shared" ref="Q3946" si="15140">(Q3950-P3950)*$AE3946*$AF3946</f>
        <v>894.00000000205182</v>
      </c>
      <c r="R3946" s="69">
        <f t="shared" ref="R3946" si="15141">(R3950-Q3950)*$AE3946*$AF3946</f>
        <v>840.00000000196451</v>
      </c>
      <c r="S3946" s="69">
        <f t="shared" ref="S3946" si="15142">(S3950-R3950)*$AE3946*$AF3946</f>
        <v>929.99999999847205</v>
      </c>
      <c r="T3946" s="69">
        <f t="shared" ref="T3946" si="15143">(T3950-S3950)*$AE3946*$AF3946</f>
        <v>923.99999999724969</v>
      </c>
      <c r="U3946" s="69">
        <f t="shared" ref="U3946" si="15144">(U3950-T3950)*$AE3946*$AF3946</f>
        <v>996.00000000100408</v>
      </c>
      <c r="V3946" s="408">
        <f t="shared" ref="V3946" si="15145">(V3950-U3950)*$AE3946*$AF3946</f>
        <v>978.00000000279397</v>
      </c>
      <c r="W3946" s="69">
        <f t="shared" ref="W3946" si="15146">(W3950-V3950)*$AE3946*$AF3946</f>
        <v>1049.9999999956344</v>
      </c>
      <c r="X3946" s="69">
        <f t="shared" ref="X3946" si="15147">(X3950-W3950)*$AE3946*$AF3946</f>
        <v>996.00000000100408</v>
      </c>
      <c r="Y3946" s="69">
        <f t="shared" ref="Y3946" si="15148">(Y3950-X3950)*$AE3946*$AF3946</f>
        <v>959.99999999912689</v>
      </c>
      <c r="Z3946" s="69">
        <f t="shared" ref="Z3946" si="15149">(Z3950-Y3950)*$AE3946*$AF3946</f>
        <v>978.00000000279397</v>
      </c>
      <c r="AA3946" s="69">
        <f t="shared" ref="AA3946" si="15150">(AA3950-Z3950)*$AE3946*$AF3946</f>
        <v>894.00000000205182</v>
      </c>
      <c r="AB3946" s="397">
        <f t="shared" ref="AB3946" si="15151">(AB3950-AA3950)*$AE3946*$AF3946</f>
        <v>857.99999999471765</v>
      </c>
      <c r="AC3946" s="132">
        <f>SUM(E3946:AB3946)</f>
        <v>21359.999999996944</v>
      </c>
      <c r="AD3946" s="68"/>
      <c r="AE3946" s="69">
        <v>100</v>
      </c>
      <c r="AF3946" s="70">
        <v>60</v>
      </c>
      <c r="AJ3946" s="1260"/>
      <c r="AK3946" s="475"/>
      <c r="AL3946" s="474"/>
      <c r="AM3946" s="15"/>
    </row>
    <row r="3947" spans="1:42" x14ac:dyDescent="0.25">
      <c r="A3947" s="3488"/>
      <c r="B3947" s="3491"/>
      <c r="C3947" s="121" t="s">
        <v>16</v>
      </c>
      <c r="D3947" s="106" t="s">
        <v>117</v>
      </c>
      <c r="E3947" s="305">
        <f t="shared" ref="E3947" si="15152">(E3951-D3951)*$AE3946*$AF3946</f>
        <v>114.00000000003274</v>
      </c>
      <c r="F3947" s="306">
        <f t="shared" ref="F3947" si="15153">(F3951-E3951)*$AE3946*$AF3946</f>
        <v>108.00000000017462</v>
      </c>
      <c r="G3947" s="306">
        <f t="shared" ref="G3947" si="15154">(G3951-F3951)*$AE3946*$AF3946</f>
        <v>114.00000000003274</v>
      </c>
      <c r="H3947" s="409">
        <f t="shared" ref="H3947" si="15155">(H3951-G3951)*$AE3946*$AF3946</f>
        <v>108.00000000017462</v>
      </c>
      <c r="I3947" s="306">
        <f t="shared" ref="I3947" si="15156">(I3951-H3951)*$AE3946*$AF3946</f>
        <v>114.00000000003274</v>
      </c>
      <c r="J3947" s="306">
        <f t="shared" ref="J3947" si="15157">(J3951-I3951)*$AE3946*$AF3946</f>
        <v>114.00000000003274</v>
      </c>
      <c r="K3947" s="306">
        <f t="shared" ref="K3947" si="15158">(K3951-J3951)*$AE3946*$AF3946</f>
        <v>119.99999999989086</v>
      </c>
      <c r="L3947" s="306">
        <f t="shared" ref="L3947" si="15159">(L3951-K3951)*$AE3946*$AF3946</f>
        <v>119.99999999989086</v>
      </c>
      <c r="M3947" s="306">
        <f t="shared" ref="M3947" si="15160">(M3951-L3951)*$AE3946*$AF3946</f>
        <v>119.99999999989086</v>
      </c>
      <c r="N3947" s="409">
        <f t="shared" ref="N3947" si="15161">(N3951-M3951)*$AE3946*$AF3946</f>
        <v>119.99999999989086</v>
      </c>
      <c r="O3947" s="306">
        <f t="shared" ref="O3947" si="15162">(O3951-N3951)*$AE3946*$AF3946</f>
        <v>119.99999999989086</v>
      </c>
      <c r="P3947" s="306">
        <f t="shared" ref="P3947" si="15163">(P3951-O3951)*$AE3946*$AF3946</f>
        <v>114.00000000003274</v>
      </c>
      <c r="Q3947" s="306">
        <f t="shared" ref="Q3947" si="15164">(Q3951-P3951)*$AE3946*$AF3946</f>
        <v>119.99999999989086</v>
      </c>
      <c r="R3947" s="306">
        <f t="shared" ref="R3947" si="15165">(R3951-Q3951)*$AE3946*$AF3946</f>
        <v>119.99999999989086</v>
      </c>
      <c r="S3947" s="306">
        <f t="shared" ref="S3947" si="15166">(S3951-R3951)*$AE3946*$AF3946</f>
        <v>125.99999999974898</v>
      </c>
      <c r="T3947" s="306">
        <f t="shared" ref="T3947" si="15167">(T3951-S3951)*$AE3946*$AF3946</f>
        <v>126.00000000111322</v>
      </c>
      <c r="U3947" s="306">
        <f t="shared" ref="U3947" si="15168">(U3951-T3951)*$AE3946*$AF3946</f>
        <v>137.99999999946522</v>
      </c>
      <c r="V3947" s="409">
        <f t="shared" ref="V3947" si="15169">(V3951-U3951)*$AE3946*$AF3946</f>
        <v>131.9999999996071</v>
      </c>
      <c r="W3947" s="306">
        <f t="shared" ref="W3947" si="15170">(W3951-V3951)*$AE3946*$AF3946</f>
        <v>144.00000000068758</v>
      </c>
      <c r="X3947" s="306">
        <f t="shared" ref="X3947" si="15171">(X3951-W3951)*$AE3946*$AF3946</f>
        <v>137.99999999946522</v>
      </c>
      <c r="Y3947" s="306">
        <f t="shared" ref="Y3947" si="15172">(Y3951-X3951)*$AE3946*$AF3946</f>
        <v>131.9999999996071</v>
      </c>
      <c r="Z3947" s="306">
        <f t="shared" ref="Z3947" si="15173">(Z3951-Y3951)*$AE3946*$AF3946</f>
        <v>138.00000000082946</v>
      </c>
      <c r="AA3947" s="306">
        <f t="shared" ref="AA3947" si="15174">(AA3951-Z3951)*$AE3946*$AF3946</f>
        <v>119.99999999989086</v>
      </c>
      <c r="AB3947" s="398">
        <f t="shared" ref="AB3947" si="15175">(AB3951-AA3951)*$AE3946*$AF3946</f>
        <v>119.99999999989086</v>
      </c>
      <c r="AC3947" s="105">
        <f>SUM(E3947:AB3947)</f>
        <v>2940.0000000000546</v>
      </c>
      <c r="AD3947" s="71"/>
      <c r="AE3947" s="153"/>
      <c r="AF3947" s="72"/>
      <c r="AJ3947" s="1"/>
      <c r="AK3947" s="15"/>
      <c r="AL3947" s="15"/>
      <c r="AM3947" s="15"/>
    </row>
    <row r="3948" spans="1:42" x14ac:dyDescent="0.25">
      <c r="A3948" s="3488"/>
      <c r="B3948" s="3491"/>
      <c r="C3948" s="121" t="s">
        <v>17</v>
      </c>
      <c r="D3948" s="106" t="s">
        <v>56</v>
      </c>
      <c r="E3948" s="1571">
        <v>48</v>
      </c>
      <c r="F3948" s="1565">
        <v>46</v>
      </c>
      <c r="G3948" s="1565">
        <v>48</v>
      </c>
      <c r="H3948" s="414">
        <v>46</v>
      </c>
      <c r="I3948" s="1565">
        <v>47</v>
      </c>
      <c r="J3948" s="1565">
        <v>49</v>
      </c>
      <c r="K3948" s="1565">
        <v>50</v>
      </c>
      <c r="L3948" s="1565">
        <v>52</v>
      </c>
      <c r="M3948" s="1565">
        <v>51</v>
      </c>
      <c r="N3948" s="414">
        <v>51</v>
      </c>
      <c r="O3948" s="1565">
        <v>49</v>
      </c>
      <c r="P3948" s="1565">
        <v>49</v>
      </c>
      <c r="Q3948" s="1565">
        <v>52</v>
      </c>
      <c r="R3948" s="1565">
        <v>49</v>
      </c>
      <c r="S3948" s="1565">
        <v>54</v>
      </c>
      <c r="T3948" s="1565">
        <v>54</v>
      </c>
      <c r="U3948" s="1565">
        <v>58</v>
      </c>
      <c r="V3948" s="414">
        <v>57</v>
      </c>
      <c r="W3948" s="1565">
        <v>61</v>
      </c>
      <c r="X3948" s="1565">
        <v>58</v>
      </c>
      <c r="Y3948" s="325">
        <v>56</v>
      </c>
      <c r="Z3948" s="1565">
        <v>57</v>
      </c>
      <c r="AA3948" s="1565">
        <v>52</v>
      </c>
      <c r="AB3948" s="1598">
        <v>50</v>
      </c>
      <c r="AC3948" s="105">
        <f>AVERAGE(E3948:AB3948)</f>
        <v>51.833333333333336</v>
      </c>
      <c r="AD3948" s="74"/>
      <c r="AE3948" s="74"/>
      <c r="AF3948" s="75"/>
      <c r="AJ3948" s="1"/>
      <c r="AK3948" s="15"/>
      <c r="AL3948" s="15"/>
      <c r="AM3948" s="15"/>
    </row>
    <row r="3949" spans="1:42" ht="16.5" thickBot="1" x14ac:dyDescent="0.3">
      <c r="A3949" s="3489"/>
      <c r="B3949" s="3492"/>
      <c r="C3949" s="121" t="s">
        <v>19</v>
      </c>
      <c r="D3949" s="106"/>
      <c r="E3949" s="311">
        <f t="shared" ref="E3949:AB3949" si="15176">E3947/E3946</f>
        <v>0.13868613138718841</v>
      </c>
      <c r="F3949" s="312">
        <f t="shared" si="15176"/>
        <v>0.13636363636332319</v>
      </c>
      <c r="G3949" s="312">
        <f t="shared" si="15176"/>
        <v>0.13868613138718841</v>
      </c>
      <c r="H3949" s="411">
        <f t="shared" si="15176"/>
        <v>0.13636363636426274</v>
      </c>
      <c r="I3949" s="312">
        <f t="shared" si="15176"/>
        <v>0.14074074074055359</v>
      </c>
      <c r="J3949" s="312">
        <f t="shared" si="15176"/>
        <v>0.13571428571400729</v>
      </c>
      <c r="K3949" s="312">
        <f t="shared" si="15176"/>
        <v>0.13986013985998419</v>
      </c>
      <c r="L3949" s="312">
        <f t="shared" si="15176"/>
        <v>0.13422818791985228</v>
      </c>
      <c r="M3949" s="312">
        <f t="shared" si="15176"/>
        <v>0.13698630136913767</v>
      </c>
      <c r="N3949" s="411">
        <f t="shared" si="15176"/>
        <v>0.13698630136999101</v>
      </c>
      <c r="O3949" s="312">
        <f t="shared" si="15176"/>
        <v>0.14285714285667883</v>
      </c>
      <c r="P3949" s="312">
        <f t="shared" si="15176"/>
        <v>0.13571428571488894</v>
      </c>
      <c r="Q3949" s="312">
        <f t="shared" si="15176"/>
        <v>0.13422818791903293</v>
      </c>
      <c r="R3949" s="312">
        <f t="shared" si="15176"/>
        <v>0.14285714285667883</v>
      </c>
      <c r="S3949" s="312">
        <f t="shared" si="15176"/>
        <v>0.13548387096769463</v>
      </c>
      <c r="T3949" s="312">
        <f t="shared" si="15176"/>
        <v>0.13636363636524704</v>
      </c>
      <c r="U3949" s="312">
        <f t="shared" si="15176"/>
        <v>0.13855421686679328</v>
      </c>
      <c r="V3949" s="411">
        <f t="shared" si="15176"/>
        <v>0.13496932515258692</v>
      </c>
      <c r="W3949" s="312">
        <f t="shared" si="15176"/>
        <v>0.13714285714408217</v>
      </c>
      <c r="X3949" s="312">
        <f t="shared" si="15176"/>
        <v>0.13855421686679328</v>
      </c>
      <c r="Y3949" s="312">
        <f>V3947/V3946</f>
        <v>0.13496932515258692</v>
      </c>
      <c r="Z3949" s="312">
        <f t="shared" si="15176"/>
        <v>0.1411042944789726</v>
      </c>
      <c r="AA3949" s="312">
        <f t="shared" si="15176"/>
        <v>0.13422818791903293</v>
      </c>
      <c r="AB3949" s="335">
        <f t="shared" si="15176"/>
        <v>0.13986013986087373</v>
      </c>
      <c r="AC3949" s="477">
        <f>MAX(E3949:AB3949)</f>
        <v>0.14285714285667883</v>
      </c>
      <c r="AD3949" s="71"/>
      <c r="AE3949" s="153"/>
      <c r="AF3949" s="72"/>
      <c r="AJ3949" s="1"/>
      <c r="AK3949" s="15"/>
      <c r="AL3949" s="15"/>
      <c r="AM3949" s="15"/>
    </row>
    <row r="3950" spans="1:42" hidden="1" x14ac:dyDescent="0.25">
      <c r="A3950" s="2227"/>
      <c r="B3950" s="2230"/>
      <c r="C3950" s="122" t="s">
        <v>118</v>
      </c>
      <c r="D3950" s="106">
        <v>4650.92</v>
      </c>
      <c r="E3950" s="308">
        <v>4651.0569999999998</v>
      </c>
      <c r="F3950" s="309">
        <v>4651.1890000000003</v>
      </c>
      <c r="G3950" s="309">
        <v>4651.326</v>
      </c>
      <c r="H3950" s="406">
        <v>4651.4579999999996</v>
      </c>
      <c r="I3950" s="309">
        <v>4651.5929999999998</v>
      </c>
      <c r="J3950" s="309">
        <v>4651.7330000000002</v>
      </c>
      <c r="K3950" s="309">
        <v>4651.8760000000002</v>
      </c>
      <c r="L3950" s="309">
        <v>4652.0249999999996</v>
      </c>
      <c r="M3950" s="309">
        <v>4652.1710000000003</v>
      </c>
      <c r="N3950" s="406">
        <v>4652.317</v>
      </c>
      <c r="O3950" s="309">
        <v>4652.4570000000003</v>
      </c>
      <c r="P3950" s="309">
        <v>4652.5969999999998</v>
      </c>
      <c r="Q3950" s="309">
        <v>4652.7460000000001</v>
      </c>
      <c r="R3950" s="309">
        <v>4652.8860000000004</v>
      </c>
      <c r="S3950" s="309">
        <v>4653.0410000000002</v>
      </c>
      <c r="T3950" s="309">
        <v>4653.1949999999997</v>
      </c>
      <c r="U3950" s="309">
        <v>4653.3609999999999</v>
      </c>
      <c r="V3950" s="309">
        <v>4653.5240000000003</v>
      </c>
      <c r="W3950" s="309">
        <v>4653.6989999999996</v>
      </c>
      <c r="X3950" s="309">
        <v>4653.8649999999998</v>
      </c>
      <c r="Y3950" s="406">
        <v>4654.0249999999996</v>
      </c>
      <c r="Z3950" s="309">
        <v>4654.1880000000001</v>
      </c>
      <c r="AA3950" s="309">
        <v>4654.3370000000004</v>
      </c>
      <c r="AB3950" s="934">
        <v>4654.4799999999996</v>
      </c>
      <c r="AC3950" s="106"/>
      <c r="AD3950" s="71"/>
      <c r="AE3950" s="153"/>
      <c r="AF3950" s="72"/>
      <c r="AJ3950" s="1"/>
      <c r="AK3950" s="15"/>
      <c r="AL3950" s="15"/>
      <c r="AM3950" s="15"/>
    </row>
    <row r="3951" spans="1:42" s="181" customFormat="1" hidden="1" x14ac:dyDescent="0.25">
      <c r="A3951" s="2227"/>
      <c r="B3951" s="2230"/>
      <c r="C3951" s="122" t="s">
        <v>119</v>
      </c>
      <c r="D3951" s="106">
        <v>1060.5</v>
      </c>
      <c r="E3951" s="308">
        <v>1060.519</v>
      </c>
      <c r="F3951" s="309">
        <v>1060.537</v>
      </c>
      <c r="G3951" s="309">
        <v>1060.556</v>
      </c>
      <c r="H3951" s="406">
        <v>1060.5740000000001</v>
      </c>
      <c r="I3951" s="309">
        <v>1060.5930000000001</v>
      </c>
      <c r="J3951" s="309">
        <v>1060.6120000000001</v>
      </c>
      <c r="K3951" s="309">
        <v>1060.6320000000001</v>
      </c>
      <c r="L3951" s="309">
        <v>1060.652</v>
      </c>
      <c r="M3951" s="309">
        <v>1060.672</v>
      </c>
      <c r="N3951" s="406">
        <v>1060.692</v>
      </c>
      <c r="O3951" s="309">
        <v>1060.712</v>
      </c>
      <c r="P3951" s="309">
        <v>1060.731</v>
      </c>
      <c r="Q3951" s="309">
        <v>1060.751</v>
      </c>
      <c r="R3951" s="309">
        <v>1060.771</v>
      </c>
      <c r="S3951" s="309">
        <v>1060.7919999999999</v>
      </c>
      <c r="T3951" s="309">
        <v>1060.8130000000001</v>
      </c>
      <c r="U3951" s="1921">
        <v>1060.836</v>
      </c>
      <c r="V3951" s="1921">
        <v>1060.8579999999999</v>
      </c>
      <c r="W3951" s="1921">
        <v>1060.8820000000001</v>
      </c>
      <c r="X3951" s="1921">
        <v>1060.905</v>
      </c>
      <c r="Y3951" s="406">
        <v>1060.9269999999999</v>
      </c>
      <c r="Z3951" s="1921">
        <v>1060.95</v>
      </c>
      <c r="AA3951" s="1921">
        <v>1060.97</v>
      </c>
      <c r="AB3951" s="1922">
        <v>1060.99</v>
      </c>
      <c r="AC3951" s="106"/>
      <c r="AD3951" s="71"/>
      <c r="AE3951" s="153"/>
      <c r="AF3951" s="72"/>
      <c r="AH3951" s="844"/>
      <c r="AI3951" s="845"/>
      <c r="AJ3951" s="845"/>
      <c r="AK3951" s="845"/>
      <c r="AL3951" s="846"/>
      <c r="AM3951" s="846"/>
      <c r="AN3951" s="189"/>
      <c r="AO3951" s="189"/>
      <c r="AP3951" s="189"/>
    </row>
    <row r="3952" spans="1:42" ht="16.5" hidden="1" thickBot="1" x14ac:dyDescent="0.3">
      <c r="A3952" s="3520" t="s">
        <v>44</v>
      </c>
      <c r="B3952" s="3521"/>
      <c r="C3952" s="3522"/>
      <c r="D3952" s="112"/>
      <c r="E3952" s="178">
        <f t="shared" ref="E3952:AB3952" si="15177">SQRT(E3946*E3946+E3947*E3947)/E3874/1.73</f>
        <v>45.126262747229895</v>
      </c>
      <c r="F3952" s="179">
        <f t="shared" si="15177"/>
        <v>43.221730600441091</v>
      </c>
      <c r="G3952" s="179">
        <f t="shared" si="15177"/>
        <v>46.347069855367522</v>
      </c>
      <c r="H3952" s="413">
        <f t="shared" si="15177"/>
        <v>44.641574890395155</v>
      </c>
      <c r="I3952" s="179">
        <f t="shared" si="15177"/>
        <v>45.595224380456393</v>
      </c>
      <c r="J3952" s="179">
        <f t="shared" si="15177"/>
        <v>47.572839035977125</v>
      </c>
      <c r="K3952" s="179">
        <f t="shared" si="15177"/>
        <v>49.096167298074512</v>
      </c>
      <c r="L3952" s="179">
        <f t="shared" si="15177"/>
        <v>51.167569825420948</v>
      </c>
      <c r="M3952" s="179">
        <f t="shared" si="15177"/>
        <v>50.502694655672187</v>
      </c>
      <c r="N3952" s="413">
        <f t="shared" si="15177"/>
        <v>50.602699991314594</v>
      </c>
      <c r="O3952" s="179">
        <f t="shared" si="15177"/>
        <v>48.610375832867568</v>
      </c>
      <c r="P3952" s="179">
        <f t="shared" si="15177"/>
        <v>48.466888433970212</v>
      </c>
      <c r="Q3952" s="179">
        <f t="shared" si="15177"/>
        <v>51.419875396860519</v>
      </c>
      <c r="R3952" s="179">
        <f t="shared" si="15177"/>
        <v>48.323023857500857</v>
      </c>
      <c r="S3952" s="179">
        <f t="shared" si="15177"/>
        <v>53.871263594777531</v>
      </c>
      <c r="T3952" s="179">
        <f t="shared" si="15177"/>
        <v>53.370991762533919</v>
      </c>
      <c r="U3952" s="179">
        <f t="shared" si="15177"/>
        <v>56.926780019990765</v>
      </c>
      <c r="V3952" s="413">
        <f t="shared" si="15177"/>
        <v>55.76185718647438</v>
      </c>
      <c r="W3952" s="179">
        <f t="shared" si="15177"/>
        <v>59.535229105901884</v>
      </c>
      <c r="X3952" s="179">
        <f t="shared" si="15177"/>
        <v>56.211066151267481</v>
      </c>
      <c r="Y3952" s="77">
        <f>SQRT(V3946*V3946+V3947*V3947)/V3874/1.73</f>
        <v>55.76185718647438</v>
      </c>
      <c r="Z3952" s="179">
        <f t="shared" si="15177"/>
        <v>54.948800809766063</v>
      </c>
      <c r="AA3952" s="179">
        <f t="shared" si="15177"/>
        <v>49.894501102790983</v>
      </c>
      <c r="AB3952" s="399">
        <f t="shared" si="15177"/>
        <v>47.830077023613747</v>
      </c>
      <c r="AC3952" s="107">
        <f>AVERAGE(E3952:AB3952)</f>
        <v>50.616934197714158</v>
      </c>
      <c r="AD3952" s="76">
        <f>(AC3948-AC3952)/AC3948</f>
        <v>2.3467507439598273E-2</v>
      </c>
      <c r="AE3952" s="77"/>
      <c r="AF3952" s="78"/>
      <c r="AJ3952" s="2"/>
      <c r="AK3952" s="14"/>
      <c r="AL3952" s="15"/>
      <c r="AM3952" s="14"/>
    </row>
    <row r="3953" spans="1:42" x14ac:dyDescent="0.25">
      <c r="A3953" s="3487" t="s">
        <v>709</v>
      </c>
      <c r="B3953" s="3490" t="s">
        <v>991</v>
      </c>
      <c r="C3953" s="119" t="s">
        <v>14</v>
      </c>
      <c r="D3953" s="111" t="s">
        <v>117</v>
      </c>
      <c r="E3953" s="304">
        <f t="shared" ref="E3953" si="15178">(E3957-D3957)*$AE3953*$AF3953</f>
        <v>3.9999999999977831</v>
      </c>
      <c r="F3953" s="69">
        <f t="shared" ref="F3953" si="15179">(F3957-E3957)*$AE3953*$AF3953</f>
        <v>2.0000000000024443</v>
      </c>
      <c r="G3953" s="69">
        <f t="shared" ref="G3953" si="15180">(G3957-F3957)*$AE3953*$AF3953</f>
        <v>3.9999999999977831</v>
      </c>
      <c r="H3953" s="408">
        <f t="shared" ref="H3953" si="15181">(H3957-G3957)*$AE3953*$AF3953</f>
        <v>3.9999999999977831</v>
      </c>
      <c r="I3953" s="69">
        <f t="shared" ref="I3953" si="15182">(I3957-H3957)*$AE3953*$AF3953</f>
        <v>2.0000000000024443</v>
      </c>
      <c r="J3953" s="69">
        <f t="shared" ref="J3953" si="15183">(J3957-I3957)*$AE3953*$AF3953</f>
        <v>3.9999999999977831</v>
      </c>
      <c r="K3953" s="69">
        <f t="shared" ref="K3953" si="15184">(K3957-J3957)*$AE3953*$AF3953</f>
        <v>4.0000000000048885</v>
      </c>
      <c r="L3953" s="69">
        <f t="shared" ref="L3953" si="15185">(L3957-K3957)*$AE3953*$AF3953</f>
        <v>1.9999999999953388</v>
      </c>
      <c r="M3953" s="69">
        <f t="shared" ref="M3953" si="15186">(M3957-L3957)*$AE3953*$AF3953</f>
        <v>4.0000000000048885</v>
      </c>
      <c r="N3953" s="408">
        <f t="shared" ref="N3953" si="15187">(N3957-M3957)*$AE3953*$AF3953</f>
        <v>3.9999999999977831</v>
      </c>
      <c r="O3953" s="69">
        <f t="shared" ref="O3953" si="15188">(O3957-N3957)*$AE3953*$AF3953</f>
        <v>2.0000000000024443</v>
      </c>
      <c r="P3953" s="69">
        <f t="shared" ref="P3953" si="15189">(P3957-O3957)*$AE3953*$AF3953</f>
        <v>3.9999999999977831</v>
      </c>
      <c r="Q3953" s="69">
        <f t="shared" ref="Q3953" si="15190">(Q3957-P3957)*$AE3953*$AF3953</f>
        <v>3.9999999999977831</v>
      </c>
      <c r="R3953" s="69">
        <f t="shared" ref="R3953" si="15191">(R3957-Q3957)*$AE3953*$AF3953</f>
        <v>2.0000000000024443</v>
      </c>
      <c r="S3953" s="69">
        <f t="shared" ref="S3953" si="15192">(S3957-R3957)*$AE3953*$AF3953</f>
        <v>3.9999999999977831</v>
      </c>
      <c r="T3953" s="69">
        <f t="shared" ref="T3953" si="15193">(T3957-S3957)*$AE3953*$AF3953</f>
        <v>4.0000000000048885</v>
      </c>
      <c r="U3953" s="69">
        <f t="shared" ref="U3953" si="15194">(U3957-T3957)*$AE3953*$AF3953</f>
        <v>1.9999999999953388</v>
      </c>
      <c r="V3953" s="408">
        <f t="shared" ref="V3953" si="15195">(V3957-U3957)*$AE3953*$AF3953</f>
        <v>3.9999999999977831</v>
      </c>
      <c r="W3953" s="69">
        <f t="shared" ref="W3953" si="15196">(W3957-V3957)*$AE3953*$AF3953</f>
        <v>4.0000000000048885</v>
      </c>
      <c r="X3953" s="69">
        <f t="shared" ref="X3953" si="15197">(X3957-W3957)*$AE3953*$AF3953</f>
        <v>1.9999999999953388</v>
      </c>
      <c r="Y3953" s="69">
        <f t="shared" ref="Y3953" si="15198">(Y3957-X3957)*$AE3953*$AF3953</f>
        <v>4.0000000000048885</v>
      </c>
      <c r="Z3953" s="69">
        <f t="shared" ref="Z3953" si="15199">(Z3957-Y3957)*$AE3953*$AF3953</f>
        <v>3.9999999999977831</v>
      </c>
      <c r="AA3953" s="69">
        <f t="shared" ref="AA3953" si="15200">(AA3957-Z3957)*$AE3953*$AF3953</f>
        <v>2.0000000000024443</v>
      </c>
      <c r="AB3953" s="397">
        <f t="shared" ref="AB3953" si="15201">(AB3957-AA3957)*$AE3953*$AF3953</f>
        <v>3.9999999999977831</v>
      </c>
      <c r="AC3953" s="104">
        <f>SUM(E3953:AB3953)</f>
        <v>79.999999999998295</v>
      </c>
      <c r="AD3953" s="68"/>
      <c r="AE3953" s="69">
        <v>100</v>
      </c>
      <c r="AF3953" s="70">
        <v>20</v>
      </c>
      <c r="AJ3953" s="1260"/>
      <c r="AK3953" s="475"/>
      <c r="AL3953" s="474"/>
      <c r="AM3953" s="15"/>
    </row>
    <row r="3954" spans="1:42" x14ac:dyDescent="0.25">
      <c r="A3954" s="3488"/>
      <c r="B3954" s="3491"/>
      <c r="C3954" s="121" t="s">
        <v>16</v>
      </c>
      <c r="D3954" s="106" t="s">
        <v>117</v>
      </c>
      <c r="E3954" s="305">
        <f t="shared" ref="E3954" si="15202">(E3958-D3958)*$AE3953*$AF3953</f>
        <v>0</v>
      </c>
      <c r="F3954" s="306">
        <f t="shared" ref="F3954" si="15203">(F3958-E3958)*$AE3953*$AF3953</f>
        <v>2.0000000000095497</v>
      </c>
      <c r="G3954" s="306">
        <f t="shared" ref="G3954" si="15204">(G3958-F3958)*$AE3953*$AF3953</f>
        <v>0</v>
      </c>
      <c r="H3954" s="409">
        <f t="shared" ref="H3954" si="15205">(H3958-G3958)*$AE3953*$AF3953</f>
        <v>1.9999999999953388</v>
      </c>
      <c r="I3954" s="306">
        <f t="shared" ref="I3954" si="15206">(I3958-H3958)*$AE3953*$AF3953</f>
        <v>0</v>
      </c>
      <c r="J3954" s="306">
        <f t="shared" ref="J3954" si="15207">(J3958-I3958)*$AE3953*$AF3953</f>
        <v>1.9999999999953388</v>
      </c>
      <c r="K3954" s="306">
        <f t="shared" ref="K3954" si="15208">(K3958-J3958)*$AE3953*$AF3953</f>
        <v>0</v>
      </c>
      <c r="L3954" s="306">
        <f t="shared" ref="L3954" si="15209">(L3958-K3958)*$AE3953*$AF3953</f>
        <v>0</v>
      </c>
      <c r="M3954" s="306">
        <f t="shared" ref="M3954" si="15210">(M3958-L3958)*$AE3953*$AF3953</f>
        <v>2.0000000000095497</v>
      </c>
      <c r="N3954" s="409">
        <f t="shared" ref="N3954" si="15211">(N3958-M3958)*$AE3953*$AF3953</f>
        <v>0</v>
      </c>
      <c r="O3954" s="306">
        <f t="shared" ref="O3954" si="15212">(O3958-N3958)*$AE3953*$AF3953</f>
        <v>1.9999999999953388</v>
      </c>
      <c r="P3954" s="306">
        <f t="shared" ref="P3954" si="15213">(P3958-O3958)*$AE3953*$AF3953</f>
        <v>0</v>
      </c>
      <c r="Q3954" s="306">
        <f t="shared" ref="Q3954" si="15214">(Q3958-P3958)*$AE3953*$AF3953</f>
        <v>0</v>
      </c>
      <c r="R3954" s="306">
        <f t="shared" ref="R3954" si="15215">(R3958-Q3958)*$AE3953*$AF3953</f>
        <v>1.9999999999953388</v>
      </c>
      <c r="S3954" s="306">
        <f t="shared" ref="S3954" si="15216">(S3958-R3958)*$AE3953*$AF3953</f>
        <v>0</v>
      </c>
      <c r="T3954" s="306">
        <f t="shared" ref="T3954" si="15217">(T3958-S3958)*$AE3953*$AF3953</f>
        <v>2.0000000000095497</v>
      </c>
      <c r="U3954" s="306">
        <f t="shared" ref="U3954" si="15218">(U3958-T3958)*$AE3953*$AF3953</f>
        <v>0</v>
      </c>
      <c r="V3954" s="409">
        <f t="shared" ref="V3954" si="15219">(V3958-U3958)*$AE3953*$AF3953</f>
        <v>1.9999999999953388</v>
      </c>
      <c r="W3954" s="306">
        <f t="shared" ref="W3954" si="15220">(W3958-V3958)*$AE3953*$AF3953</f>
        <v>0</v>
      </c>
      <c r="X3954" s="306">
        <f t="shared" ref="X3954" si="15221">(X3958-W3958)*$AE3953*$AF3953</f>
        <v>0</v>
      </c>
      <c r="Y3954" s="306">
        <f t="shared" ref="Y3954" si="15222">(Y3958-X3958)*$AE3953*$AF3953</f>
        <v>1.9999999999953388</v>
      </c>
      <c r="Z3954" s="306">
        <f t="shared" ref="Z3954" si="15223">(Z3958-Y3958)*$AE3953*$AF3953</f>
        <v>0</v>
      </c>
      <c r="AA3954" s="306">
        <f t="shared" ref="AA3954" si="15224">(AA3958-Z3958)*$AE3953*$AF3953</f>
        <v>2.0000000000095497</v>
      </c>
      <c r="AB3954" s="398">
        <f t="shared" ref="AB3954" si="15225">(AB3958-AA3958)*$AE3953*$AF3953</f>
        <v>0</v>
      </c>
      <c r="AC3954" s="105">
        <f>SUM(E3954:AB3954)</f>
        <v>20.000000000010232</v>
      </c>
      <c r="AD3954" s="71"/>
      <c r="AE3954" s="153"/>
      <c r="AF3954" s="72"/>
      <c r="AJ3954" s="1"/>
      <c r="AK3954" s="15"/>
      <c r="AL3954" s="15"/>
      <c r="AM3954" s="15"/>
    </row>
    <row r="3955" spans="1:42" x14ac:dyDescent="0.25">
      <c r="A3955" s="3488"/>
      <c r="B3955" s="3491"/>
      <c r="C3955" s="121" t="s">
        <v>17</v>
      </c>
      <c r="D3955" s="106" t="s">
        <v>56</v>
      </c>
      <c r="E3955" s="1571">
        <v>0</v>
      </c>
      <c r="F3955" s="1565">
        <v>0</v>
      </c>
      <c r="G3955" s="1565">
        <v>0</v>
      </c>
      <c r="H3955" s="414">
        <v>0</v>
      </c>
      <c r="I3955" s="1565">
        <v>0</v>
      </c>
      <c r="J3955" s="1565">
        <v>0</v>
      </c>
      <c r="K3955" s="1565">
        <v>0</v>
      </c>
      <c r="L3955" s="1565">
        <v>0</v>
      </c>
      <c r="M3955" s="1565">
        <v>0</v>
      </c>
      <c r="N3955" s="414">
        <v>0</v>
      </c>
      <c r="O3955" s="1565">
        <v>0</v>
      </c>
      <c r="P3955" s="1565">
        <v>0</v>
      </c>
      <c r="Q3955" s="1565">
        <v>0</v>
      </c>
      <c r="R3955" s="1565">
        <v>0</v>
      </c>
      <c r="S3955" s="1565">
        <v>0</v>
      </c>
      <c r="T3955" s="1565">
        <v>0</v>
      </c>
      <c r="U3955" s="1565">
        <v>0</v>
      </c>
      <c r="V3955" s="414">
        <v>0</v>
      </c>
      <c r="W3955" s="1565">
        <v>0</v>
      </c>
      <c r="X3955" s="1565">
        <v>0</v>
      </c>
      <c r="Y3955" s="325">
        <v>0</v>
      </c>
      <c r="Z3955" s="1565">
        <v>0</v>
      </c>
      <c r="AA3955" s="1565">
        <v>0</v>
      </c>
      <c r="AB3955" s="1598">
        <v>0</v>
      </c>
      <c r="AC3955" s="105">
        <f>AVERAGE(E3955:AB3955)</f>
        <v>0</v>
      </c>
      <c r="AD3955" s="74"/>
      <c r="AE3955" s="74"/>
      <c r="AF3955" s="75"/>
      <c r="AJ3955" s="1"/>
      <c r="AK3955" s="15"/>
      <c r="AL3955" s="15"/>
      <c r="AM3955" s="15"/>
    </row>
    <row r="3956" spans="1:42" ht="16.5" thickBot="1" x14ac:dyDescent="0.3">
      <c r="A3956" s="3523"/>
      <c r="B3956" s="3519"/>
      <c r="C3956" s="124" t="s">
        <v>19</v>
      </c>
      <c r="D3956" s="112"/>
      <c r="E3956" s="315">
        <f t="shared" ref="E3956:AB3956" si="15226">E3954/E3953</f>
        <v>0</v>
      </c>
      <c r="F3956" s="316">
        <f t="shared" si="15226"/>
        <v>1.0000000000035527</v>
      </c>
      <c r="G3956" s="316">
        <f t="shared" si="15226"/>
        <v>0</v>
      </c>
      <c r="H3956" s="424">
        <f t="shared" si="15226"/>
        <v>0.49999999999911182</v>
      </c>
      <c r="I3956" s="316">
        <f t="shared" si="15226"/>
        <v>0</v>
      </c>
      <c r="J3956" s="316">
        <f t="shared" si="15226"/>
        <v>0.49999999999911182</v>
      </c>
      <c r="K3956" s="316">
        <f t="shared" si="15226"/>
        <v>0</v>
      </c>
      <c r="L3956" s="316">
        <f t="shared" si="15226"/>
        <v>0</v>
      </c>
      <c r="M3956" s="316">
        <f t="shared" si="15226"/>
        <v>0.50000000000177636</v>
      </c>
      <c r="N3956" s="424">
        <f t="shared" si="15226"/>
        <v>0</v>
      </c>
      <c r="O3956" s="316">
        <f t="shared" si="15226"/>
        <v>0.99999999999644729</v>
      </c>
      <c r="P3956" s="316">
        <f t="shared" si="15226"/>
        <v>0</v>
      </c>
      <c r="Q3956" s="316">
        <f t="shared" si="15226"/>
        <v>0</v>
      </c>
      <c r="R3956" s="316">
        <f t="shared" si="15226"/>
        <v>0.99999999999644729</v>
      </c>
      <c r="S3956" s="316">
        <f t="shared" si="15226"/>
        <v>0</v>
      </c>
      <c r="T3956" s="316">
        <f t="shared" si="15226"/>
        <v>0.50000000000177636</v>
      </c>
      <c r="U3956" s="316">
        <f t="shared" si="15226"/>
        <v>0</v>
      </c>
      <c r="V3956" s="424">
        <f t="shared" si="15226"/>
        <v>0.49999999999911182</v>
      </c>
      <c r="W3956" s="316">
        <f t="shared" si="15226"/>
        <v>0</v>
      </c>
      <c r="X3956" s="316">
        <f t="shared" si="15226"/>
        <v>0</v>
      </c>
      <c r="Y3956" s="316">
        <f>V3954/V3953</f>
        <v>0.49999999999911182</v>
      </c>
      <c r="Z3956" s="316">
        <f t="shared" si="15226"/>
        <v>0</v>
      </c>
      <c r="AA3956" s="316">
        <f t="shared" si="15226"/>
        <v>1.0000000000035527</v>
      </c>
      <c r="AB3956" s="870">
        <f t="shared" si="15226"/>
        <v>0</v>
      </c>
      <c r="AC3956" s="498">
        <f>MAX(E3956:AB3956)</f>
        <v>1.0000000000035527</v>
      </c>
      <c r="AD3956" s="71"/>
      <c r="AE3956" s="153"/>
      <c r="AF3956" s="72"/>
      <c r="AJ3956" s="1"/>
      <c r="AK3956" s="15"/>
      <c r="AL3956" s="15"/>
      <c r="AM3956" s="15"/>
    </row>
    <row r="3957" spans="1:42" ht="16.5" hidden="1" customHeight="1" x14ac:dyDescent="0.25">
      <c r="A3957" s="2217"/>
      <c r="B3957" s="2220"/>
      <c r="C3957" s="360" t="s">
        <v>118</v>
      </c>
      <c r="D3957" s="120">
        <v>21.3</v>
      </c>
      <c r="E3957" s="136">
        <v>21.302</v>
      </c>
      <c r="F3957" s="134">
        <v>21.303000000000001</v>
      </c>
      <c r="G3957" s="134">
        <v>21.305</v>
      </c>
      <c r="H3957" s="405">
        <v>21.306999999999999</v>
      </c>
      <c r="I3957" s="134">
        <v>21.308</v>
      </c>
      <c r="J3957" s="134">
        <v>21.31</v>
      </c>
      <c r="K3957" s="134">
        <v>21.312000000000001</v>
      </c>
      <c r="L3957" s="134">
        <v>21.312999999999999</v>
      </c>
      <c r="M3957" s="134">
        <v>21.315000000000001</v>
      </c>
      <c r="N3957" s="405">
        <v>21.317</v>
      </c>
      <c r="O3957" s="134">
        <v>21.318000000000001</v>
      </c>
      <c r="P3957" s="134">
        <v>21.32</v>
      </c>
      <c r="Q3957" s="134">
        <v>21.321999999999999</v>
      </c>
      <c r="R3957" s="134">
        <v>21.323</v>
      </c>
      <c r="S3957" s="134">
        <v>21.324999999999999</v>
      </c>
      <c r="T3957" s="134">
        <v>21.327000000000002</v>
      </c>
      <c r="U3957" s="134">
        <v>21.327999999999999</v>
      </c>
      <c r="V3957" s="134">
        <v>21.33</v>
      </c>
      <c r="W3957" s="134">
        <v>21.332000000000001</v>
      </c>
      <c r="X3957" s="134">
        <v>21.332999999999998</v>
      </c>
      <c r="Y3957" s="405">
        <v>21.335000000000001</v>
      </c>
      <c r="Z3957" s="134">
        <v>21.337</v>
      </c>
      <c r="AA3957" s="134">
        <v>21.338000000000001</v>
      </c>
      <c r="AB3957" s="518">
        <v>21.34</v>
      </c>
      <c r="AC3957" s="120"/>
      <c r="AD3957" s="71"/>
      <c r="AE3957" s="153"/>
      <c r="AF3957" s="72"/>
      <c r="AJ3957" s="1"/>
      <c r="AK3957" s="15"/>
      <c r="AL3957" s="15"/>
      <c r="AM3957" s="15"/>
    </row>
    <row r="3958" spans="1:42" s="181" customFormat="1" hidden="1" x14ac:dyDescent="0.25">
      <c r="A3958" s="2227"/>
      <c r="B3958" s="2230"/>
      <c r="C3958" s="122" t="s">
        <v>119</v>
      </c>
      <c r="D3958" s="106">
        <v>50.41</v>
      </c>
      <c r="E3958" s="308">
        <v>50.41</v>
      </c>
      <c r="F3958" s="309">
        <v>50.411000000000001</v>
      </c>
      <c r="G3958" s="309">
        <v>50.411000000000001</v>
      </c>
      <c r="H3958" s="406">
        <v>50.411999999999999</v>
      </c>
      <c r="I3958" s="309">
        <v>50.411999999999999</v>
      </c>
      <c r="J3958" s="309">
        <v>50.412999999999997</v>
      </c>
      <c r="K3958" s="309">
        <v>50.412999999999997</v>
      </c>
      <c r="L3958" s="309">
        <v>50.412999999999997</v>
      </c>
      <c r="M3958" s="309">
        <v>50.414000000000001</v>
      </c>
      <c r="N3958" s="406">
        <v>50.414000000000001</v>
      </c>
      <c r="O3958" s="309">
        <v>50.414999999999999</v>
      </c>
      <c r="P3958" s="309">
        <v>50.414999999999999</v>
      </c>
      <c r="Q3958" s="309">
        <v>50.414999999999999</v>
      </c>
      <c r="R3958" s="309">
        <v>50.415999999999997</v>
      </c>
      <c r="S3958" s="309">
        <v>50.415999999999997</v>
      </c>
      <c r="T3958" s="309">
        <v>50.417000000000002</v>
      </c>
      <c r="U3958" s="309">
        <v>50.417000000000002</v>
      </c>
      <c r="V3958" s="309">
        <v>50.417999999999999</v>
      </c>
      <c r="W3958" s="309">
        <v>50.417999999999999</v>
      </c>
      <c r="X3958" s="309">
        <v>50.417999999999999</v>
      </c>
      <c r="Y3958" s="406">
        <v>50.418999999999997</v>
      </c>
      <c r="Z3958" s="309">
        <v>50.418999999999997</v>
      </c>
      <c r="AA3958" s="309">
        <v>50.42</v>
      </c>
      <c r="AB3958" s="934">
        <v>50.42</v>
      </c>
      <c r="AC3958" s="106"/>
      <c r="AD3958" s="71"/>
      <c r="AE3958" s="153"/>
      <c r="AF3958" s="72"/>
      <c r="AH3958" s="844"/>
      <c r="AI3958" s="845"/>
      <c r="AJ3958" s="845"/>
      <c r="AK3958" s="845"/>
      <c r="AL3958" s="846"/>
      <c r="AM3958" s="846"/>
      <c r="AN3958" s="189"/>
      <c r="AO3958" s="189"/>
      <c r="AP3958" s="189"/>
    </row>
    <row r="3959" spans="1:42" ht="16.5" hidden="1" thickBot="1" x14ac:dyDescent="0.3">
      <c r="A3959" s="3520" t="s">
        <v>44</v>
      </c>
      <c r="B3959" s="3521"/>
      <c r="C3959" s="3522"/>
      <c r="D3959" s="112"/>
      <c r="E3959" s="178">
        <f t="shared" ref="E3959:AB3959" si="15227">SQRT(E3953*E3953+E3954*E3954)/E3874/1.73</f>
        <v>0.21751069880737703</v>
      </c>
      <c r="F3959" s="179">
        <f t="shared" si="15227"/>
        <v>0.1529400349716212</v>
      </c>
      <c r="G3959" s="179">
        <f t="shared" si="15227"/>
        <v>0.22339504621472639</v>
      </c>
      <c r="H3959" s="413">
        <f t="shared" si="15227"/>
        <v>0.24976325458632889</v>
      </c>
      <c r="I3959" s="179">
        <f t="shared" si="15227"/>
        <v>0.11148209876212756</v>
      </c>
      <c r="J3959" s="179">
        <f t="shared" si="15227"/>
        <v>0.25097569756975763</v>
      </c>
      <c r="K3959" s="179">
        <f t="shared" si="15227"/>
        <v>0.22668026748299266</v>
      </c>
      <c r="L3959" s="179">
        <f t="shared" si="15227"/>
        <v>0.11345136056517718</v>
      </c>
      <c r="M3959" s="179">
        <f t="shared" si="15227"/>
        <v>0.25543969219128965</v>
      </c>
      <c r="N3959" s="413">
        <f t="shared" si="15227"/>
        <v>0.22892462656657606</v>
      </c>
      <c r="O3959" s="179">
        <f t="shared" si="15227"/>
        <v>0.16203458610910035</v>
      </c>
      <c r="P3959" s="179">
        <f t="shared" si="15227"/>
        <v>0.22869819271240535</v>
      </c>
      <c r="Q3959" s="179">
        <f t="shared" si="15227"/>
        <v>0.22802157084047514</v>
      </c>
      <c r="R3959" s="179">
        <f t="shared" si="15227"/>
        <v>0.16107674619121404</v>
      </c>
      <c r="S3959" s="179">
        <f t="shared" si="15227"/>
        <v>0.22960662644711199</v>
      </c>
      <c r="T3959" s="179">
        <f t="shared" si="15227"/>
        <v>0.25594551336394566</v>
      </c>
      <c r="U3959" s="179">
        <f t="shared" si="15227"/>
        <v>0.11322912479521599</v>
      </c>
      <c r="V3959" s="413">
        <f t="shared" si="15227"/>
        <v>0.25269302883367584</v>
      </c>
      <c r="W3959" s="179">
        <f t="shared" si="15227"/>
        <v>0.22469764123678573</v>
      </c>
      <c r="X3959" s="179">
        <f t="shared" si="15227"/>
        <v>0.11180554779102084</v>
      </c>
      <c r="Y3959" s="77">
        <f>SQRT(V3953*V3953+V3954*V3954)/V3874/1.73</f>
        <v>0.25269302883367584</v>
      </c>
      <c r="Z3959" s="179">
        <f t="shared" si="15227"/>
        <v>0.22253500753825003</v>
      </c>
      <c r="AA3959" s="179">
        <f t="shared" si="15227"/>
        <v>0.15645253338245271</v>
      </c>
      <c r="AB3959" s="399">
        <f t="shared" si="15227"/>
        <v>0.22083464453891288</v>
      </c>
      <c r="AC3959" s="107">
        <f>AVERAGE(E3959:AB3959)</f>
        <v>0.20212027376384234</v>
      </c>
      <c r="AD3959" s="76" t="e">
        <f>(AC3955-AC3959)/AC3955</f>
        <v>#DIV/0!</v>
      </c>
      <c r="AE3959" s="77"/>
      <c r="AF3959" s="78"/>
      <c r="AJ3959" s="2"/>
      <c r="AK3959" s="14"/>
      <c r="AL3959" s="15"/>
      <c r="AM3959" s="14"/>
    </row>
    <row r="3960" spans="1:42" x14ac:dyDescent="0.25">
      <c r="A3960" s="3487" t="s">
        <v>1211</v>
      </c>
      <c r="B3960" s="3490" t="s">
        <v>1217</v>
      </c>
      <c r="C3960" s="123" t="s">
        <v>14</v>
      </c>
      <c r="D3960" s="106" t="s">
        <v>117</v>
      </c>
      <c r="E3960" s="304">
        <f t="shared" ref="E3960" si="15228">(E3964-D3964)*$AE3960*$AF3960</f>
        <v>0</v>
      </c>
      <c r="F3960" s="69">
        <f t="shared" ref="F3960" si="15229">(F3964-E3964)*$AE3960*$AF3960</f>
        <v>0</v>
      </c>
      <c r="G3960" s="69">
        <f t="shared" ref="G3960" si="15230">(G3964-F3964)*$AE3960*$AF3960</f>
        <v>0</v>
      </c>
      <c r="H3960" s="408">
        <f t="shared" ref="H3960" si="15231">(H3964-G3964)*$AE3960*$AF3960</f>
        <v>0</v>
      </c>
      <c r="I3960" s="69">
        <f t="shared" ref="I3960" si="15232">(I3964-H3964)*$AE3960*$AF3960</f>
        <v>0</v>
      </c>
      <c r="J3960" s="69">
        <f t="shared" ref="J3960" si="15233">(J3964-I3964)*$AE3960*$AF3960</f>
        <v>0</v>
      </c>
      <c r="K3960" s="69">
        <f t="shared" ref="K3960" si="15234">(K3964-J3964)*$AE3960*$AF3960</f>
        <v>0</v>
      </c>
      <c r="L3960" s="69">
        <f t="shared" ref="L3960" si="15235">(L3964-K3964)*$AE3960*$AF3960</f>
        <v>0</v>
      </c>
      <c r="M3960" s="69">
        <f t="shared" ref="M3960" si="15236">(M3964-L3964)*$AE3960*$AF3960</f>
        <v>0</v>
      </c>
      <c r="N3960" s="408">
        <f t="shared" ref="N3960" si="15237">(N3964-M3964)*$AE3960*$AF3960</f>
        <v>0</v>
      </c>
      <c r="O3960" s="69">
        <f t="shared" ref="O3960" si="15238">(O3964-N3964)*$AE3960*$AF3960</f>
        <v>0</v>
      </c>
      <c r="P3960" s="69">
        <f t="shared" ref="P3960" si="15239">(P3964-O3964)*$AE3960*$AF3960</f>
        <v>0</v>
      </c>
      <c r="Q3960" s="69">
        <f t="shared" ref="Q3960" si="15240">(Q3964-P3964)*$AE3960*$AF3960</f>
        <v>0</v>
      </c>
      <c r="R3960" s="69">
        <f t="shared" ref="R3960" si="15241">(R3964-Q3964)*$AE3960*$AF3960</f>
        <v>0</v>
      </c>
      <c r="S3960" s="69">
        <f t="shared" ref="S3960" si="15242">(S3964-R3964)*$AE3960*$AF3960</f>
        <v>0</v>
      </c>
      <c r="T3960" s="69">
        <f t="shared" ref="T3960" si="15243">(T3964-S3964)*$AE3960*$AF3960</f>
        <v>0</v>
      </c>
      <c r="U3960" s="69">
        <f t="shared" ref="U3960" si="15244">(U3964-T3964)*$AE3960*$AF3960</f>
        <v>0</v>
      </c>
      <c r="V3960" s="408">
        <f t="shared" ref="V3960" si="15245">(V3964-U3964)*$AE3960*$AF3960</f>
        <v>0</v>
      </c>
      <c r="W3960" s="69">
        <f t="shared" ref="W3960" si="15246">(W3964-V3964)*$AE3960*$AF3960</f>
        <v>0</v>
      </c>
      <c r="X3960" s="69">
        <f t="shared" ref="X3960" si="15247">(X3964-W3964)*$AE3960*$AF3960</f>
        <v>0</v>
      </c>
      <c r="Y3960" s="69">
        <f t="shared" ref="Y3960" si="15248">(Y3964-X3964)*$AE3960*$AF3960</f>
        <v>0</v>
      </c>
      <c r="Z3960" s="69">
        <f t="shared" ref="Z3960" si="15249">(Z3964-Y3964)*$AE3960*$AF3960</f>
        <v>0</v>
      </c>
      <c r="AA3960" s="69">
        <f t="shared" ref="AA3960" si="15250">(AA3964-Z3964)*$AE3960*$AF3960</f>
        <v>0</v>
      </c>
      <c r="AB3960" s="397">
        <f t="shared" ref="AB3960" si="15251">(AB3964-AA3964)*$AE3960*$AF3960</f>
        <v>0</v>
      </c>
      <c r="AC3960" s="132">
        <f>SUM(E3960:AB3960)</f>
        <v>0</v>
      </c>
      <c r="AD3960" s="68"/>
      <c r="AE3960" s="69">
        <v>100</v>
      </c>
      <c r="AF3960" s="70">
        <v>40</v>
      </c>
      <c r="AJ3960" s="1260"/>
      <c r="AK3960" s="475"/>
      <c r="AL3960" s="474"/>
      <c r="AM3960" s="15"/>
    </row>
    <row r="3961" spans="1:42" x14ac:dyDescent="0.25">
      <c r="A3961" s="3488"/>
      <c r="B3961" s="3491"/>
      <c r="C3961" s="121" t="s">
        <v>16</v>
      </c>
      <c r="D3961" s="106" t="s">
        <v>117</v>
      </c>
      <c r="E3961" s="305">
        <f t="shared" ref="E3961" si="15252">(E3965-D3965)*$AE3960*$AF3960</f>
        <v>0</v>
      </c>
      <c r="F3961" s="306">
        <f t="shared" ref="F3961" si="15253">(F3965-E3965)*$AE3960*$AF3960</f>
        <v>0</v>
      </c>
      <c r="G3961" s="306">
        <f t="shared" ref="G3961" si="15254">(G3965-F3965)*$AE3960*$AF3960</f>
        <v>0</v>
      </c>
      <c r="H3961" s="409">
        <f t="shared" ref="H3961" si="15255">(H3965-G3965)*$AE3960*$AF3960</f>
        <v>0</v>
      </c>
      <c r="I3961" s="306">
        <f t="shared" ref="I3961" si="15256">(I3965-H3965)*$AE3960*$AF3960</f>
        <v>0</v>
      </c>
      <c r="J3961" s="306">
        <f t="shared" ref="J3961" si="15257">(J3965-I3965)*$AE3960*$AF3960</f>
        <v>0</v>
      </c>
      <c r="K3961" s="306">
        <f t="shared" ref="K3961" si="15258">(K3965-J3965)*$AE3960*$AF3960</f>
        <v>0</v>
      </c>
      <c r="L3961" s="306">
        <f t="shared" ref="L3961" si="15259">(L3965-K3965)*$AE3960*$AF3960</f>
        <v>0</v>
      </c>
      <c r="M3961" s="306">
        <f t="shared" ref="M3961" si="15260">(M3965-L3965)*$AE3960*$AF3960</f>
        <v>0</v>
      </c>
      <c r="N3961" s="409">
        <f t="shared" ref="N3961" si="15261">(N3965-M3965)*$AE3960*$AF3960</f>
        <v>0</v>
      </c>
      <c r="O3961" s="306">
        <f t="shared" ref="O3961" si="15262">(O3965-N3965)*$AE3960*$AF3960</f>
        <v>0</v>
      </c>
      <c r="P3961" s="306">
        <f t="shared" ref="P3961" si="15263">(P3965-O3965)*$AE3960*$AF3960</f>
        <v>0</v>
      </c>
      <c r="Q3961" s="306">
        <f t="shared" ref="Q3961" si="15264">(Q3965-P3965)*$AE3960*$AF3960</f>
        <v>0</v>
      </c>
      <c r="R3961" s="306">
        <f t="shared" ref="R3961" si="15265">(R3965-Q3965)*$AE3960*$AF3960</f>
        <v>0</v>
      </c>
      <c r="S3961" s="306">
        <f t="shared" ref="S3961" si="15266">(S3965-R3965)*$AE3960*$AF3960</f>
        <v>0</v>
      </c>
      <c r="T3961" s="306">
        <f t="shared" ref="T3961" si="15267">(T3965-S3965)*$AE3960*$AF3960</f>
        <v>0</v>
      </c>
      <c r="U3961" s="306">
        <f t="shared" ref="U3961" si="15268">(U3965-T3965)*$AE3960*$AF3960</f>
        <v>0</v>
      </c>
      <c r="V3961" s="409">
        <f t="shared" ref="V3961" si="15269">(V3965-U3965)*$AE3960*$AF3960</f>
        <v>0</v>
      </c>
      <c r="W3961" s="306">
        <f t="shared" ref="W3961" si="15270">(W3965-V3965)*$AE3960*$AF3960</f>
        <v>0</v>
      </c>
      <c r="X3961" s="306">
        <f t="shared" ref="X3961" si="15271">(X3965-W3965)*$AE3960*$AF3960</f>
        <v>0</v>
      </c>
      <c r="Y3961" s="306">
        <f t="shared" ref="Y3961" si="15272">(Y3965-X3965)*$AE3960*$AF3960</f>
        <v>0</v>
      </c>
      <c r="Z3961" s="306">
        <f t="shared" ref="Z3961" si="15273">(Z3965-Y3965)*$AE3960*$AF3960</f>
        <v>0</v>
      </c>
      <c r="AA3961" s="306">
        <f t="shared" ref="AA3961" si="15274">(AA3965-Z3965)*$AE3960*$AF3960</f>
        <v>0</v>
      </c>
      <c r="AB3961" s="398">
        <f t="shared" ref="AB3961" si="15275">(AB3965-AA3965)*$AE3960*$AF3960</f>
        <v>0</v>
      </c>
      <c r="AC3961" s="105">
        <f>SUM(E3961:AB3961)</f>
        <v>0</v>
      </c>
      <c r="AD3961" s="71"/>
      <c r="AE3961" s="153"/>
      <c r="AF3961" s="72"/>
      <c r="AJ3961" s="1"/>
      <c r="AK3961" s="15"/>
      <c r="AL3961" s="15"/>
      <c r="AM3961" s="15"/>
    </row>
    <row r="3962" spans="1:42" x14ac:dyDescent="0.25">
      <c r="A3962" s="3488"/>
      <c r="B3962" s="3491"/>
      <c r="C3962" s="121" t="s">
        <v>17</v>
      </c>
      <c r="D3962" s="106" t="s">
        <v>56</v>
      </c>
      <c r="E3962" s="1571">
        <v>0</v>
      </c>
      <c r="F3962" s="1565">
        <v>0</v>
      </c>
      <c r="G3962" s="1565">
        <v>0</v>
      </c>
      <c r="H3962" s="414">
        <v>0</v>
      </c>
      <c r="I3962" s="1565">
        <v>0</v>
      </c>
      <c r="J3962" s="1565">
        <v>0</v>
      </c>
      <c r="K3962" s="1565">
        <v>0</v>
      </c>
      <c r="L3962" s="1565">
        <v>0</v>
      </c>
      <c r="M3962" s="1565">
        <v>0</v>
      </c>
      <c r="N3962" s="414">
        <v>0</v>
      </c>
      <c r="O3962" s="1565">
        <v>0</v>
      </c>
      <c r="P3962" s="1565">
        <v>0</v>
      </c>
      <c r="Q3962" s="1565">
        <v>0</v>
      </c>
      <c r="R3962" s="1565">
        <v>0</v>
      </c>
      <c r="S3962" s="1565">
        <v>0</v>
      </c>
      <c r="T3962" s="1565">
        <v>0</v>
      </c>
      <c r="U3962" s="1565">
        <v>0</v>
      </c>
      <c r="V3962" s="414">
        <v>0</v>
      </c>
      <c r="W3962" s="1565">
        <v>0</v>
      </c>
      <c r="X3962" s="1565">
        <v>0</v>
      </c>
      <c r="Y3962" s="325">
        <v>0</v>
      </c>
      <c r="Z3962" s="1565">
        <v>0</v>
      </c>
      <c r="AA3962" s="1565">
        <v>0</v>
      </c>
      <c r="AB3962" s="1598">
        <v>0</v>
      </c>
      <c r="AC3962" s="105"/>
      <c r="AD3962" s="74"/>
      <c r="AE3962" s="74"/>
      <c r="AF3962" s="75"/>
      <c r="AJ3962" s="1"/>
      <c r="AK3962" s="15"/>
      <c r="AL3962" s="15"/>
      <c r="AM3962" s="15"/>
    </row>
    <row r="3963" spans="1:42" ht="16.5" thickBot="1" x14ac:dyDescent="0.3">
      <c r="A3963" s="3489"/>
      <c r="B3963" s="3492"/>
      <c r="C3963" s="121" t="s">
        <v>19</v>
      </c>
      <c r="D3963" s="106"/>
      <c r="E3963" s="311" t="e">
        <f t="shared" ref="E3963:AB3963" si="15276">E3961/E3960</f>
        <v>#DIV/0!</v>
      </c>
      <c r="F3963" s="312" t="e">
        <f t="shared" si="15276"/>
        <v>#DIV/0!</v>
      </c>
      <c r="G3963" s="312" t="e">
        <f t="shared" si="15276"/>
        <v>#DIV/0!</v>
      </c>
      <c r="H3963" s="411" t="e">
        <f t="shared" si="15276"/>
        <v>#DIV/0!</v>
      </c>
      <c r="I3963" s="312" t="e">
        <f t="shared" si="15276"/>
        <v>#DIV/0!</v>
      </c>
      <c r="J3963" s="312" t="e">
        <f t="shared" si="15276"/>
        <v>#DIV/0!</v>
      </c>
      <c r="K3963" s="312" t="e">
        <f t="shared" si="15276"/>
        <v>#DIV/0!</v>
      </c>
      <c r="L3963" s="312" t="e">
        <f t="shared" si="15276"/>
        <v>#DIV/0!</v>
      </c>
      <c r="M3963" s="312" t="e">
        <f t="shared" si="15276"/>
        <v>#DIV/0!</v>
      </c>
      <c r="N3963" s="411" t="e">
        <f t="shared" si="15276"/>
        <v>#DIV/0!</v>
      </c>
      <c r="O3963" s="312" t="e">
        <f t="shared" si="15276"/>
        <v>#DIV/0!</v>
      </c>
      <c r="P3963" s="312" t="e">
        <f t="shared" si="15276"/>
        <v>#DIV/0!</v>
      </c>
      <c r="Q3963" s="312" t="e">
        <f t="shared" si="15276"/>
        <v>#DIV/0!</v>
      </c>
      <c r="R3963" s="312" t="e">
        <f t="shared" si="15276"/>
        <v>#DIV/0!</v>
      </c>
      <c r="S3963" s="312" t="e">
        <f t="shared" si="15276"/>
        <v>#DIV/0!</v>
      </c>
      <c r="T3963" s="312" t="e">
        <f t="shared" si="15276"/>
        <v>#DIV/0!</v>
      </c>
      <c r="U3963" s="312" t="e">
        <f t="shared" si="15276"/>
        <v>#DIV/0!</v>
      </c>
      <c r="V3963" s="411" t="e">
        <f t="shared" si="15276"/>
        <v>#DIV/0!</v>
      </c>
      <c r="W3963" s="312" t="e">
        <f t="shared" si="15276"/>
        <v>#DIV/0!</v>
      </c>
      <c r="X3963" s="312" t="e">
        <f t="shared" si="15276"/>
        <v>#DIV/0!</v>
      </c>
      <c r="Y3963" s="312" t="e">
        <f>V3961/V3960</f>
        <v>#DIV/0!</v>
      </c>
      <c r="Z3963" s="312" t="e">
        <f t="shared" si="15276"/>
        <v>#DIV/0!</v>
      </c>
      <c r="AA3963" s="312" t="e">
        <f t="shared" si="15276"/>
        <v>#DIV/0!</v>
      </c>
      <c r="AB3963" s="335" t="e">
        <f t="shared" si="15276"/>
        <v>#DIV/0!</v>
      </c>
      <c r="AC3963" s="477" t="e">
        <f>MAX(E3963:AB3963)</f>
        <v>#DIV/0!</v>
      </c>
      <c r="AD3963" s="71"/>
      <c r="AE3963" s="153"/>
      <c r="AF3963" s="72"/>
      <c r="AJ3963" s="1"/>
      <c r="AK3963" s="15"/>
      <c r="AL3963" s="15"/>
      <c r="AM3963" s="15"/>
    </row>
    <row r="3964" spans="1:42" hidden="1" x14ac:dyDescent="0.25">
      <c r="A3964" s="2227"/>
      <c r="B3964" s="2230"/>
      <c r="C3964" s="122" t="s">
        <v>118</v>
      </c>
      <c r="D3964" s="106"/>
      <c r="E3964" s="308"/>
      <c r="F3964" s="309"/>
      <c r="G3964" s="309"/>
      <c r="H3964" s="406"/>
      <c r="I3964" s="309"/>
      <c r="J3964" s="309"/>
      <c r="K3964" s="309"/>
      <c r="L3964" s="309"/>
      <c r="M3964" s="309"/>
      <c r="N3964" s="406"/>
      <c r="O3964" s="309"/>
      <c r="P3964" s="309"/>
      <c r="Q3964" s="309"/>
      <c r="R3964" s="309"/>
      <c r="S3964" s="309"/>
      <c r="T3964" s="309"/>
      <c r="U3964" s="309"/>
      <c r="V3964" s="309"/>
      <c r="W3964" s="309"/>
      <c r="X3964" s="309"/>
      <c r="Y3964" s="406"/>
      <c r="Z3964" s="309"/>
      <c r="AA3964" s="309"/>
      <c r="AB3964" s="934"/>
      <c r="AC3964" s="106"/>
      <c r="AD3964" s="71"/>
      <c r="AE3964" s="153"/>
      <c r="AF3964" s="72"/>
      <c r="AJ3964" s="1"/>
      <c r="AK3964" s="15"/>
      <c r="AL3964" s="15"/>
      <c r="AM3964" s="15"/>
    </row>
    <row r="3965" spans="1:42" s="181" customFormat="1" hidden="1" x14ac:dyDescent="0.25">
      <c r="A3965" s="2227"/>
      <c r="B3965" s="2230"/>
      <c r="C3965" s="122" t="s">
        <v>119</v>
      </c>
      <c r="D3965" s="106"/>
      <c r="E3965" s="308"/>
      <c r="F3965" s="309"/>
      <c r="G3965" s="309"/>
      <c r="H3965" s="406"/>
      <c r="I3965" s="309"/>
      <c r="J3965" s="309"/>
      <c r="K3965" s="309"/>
      <c r="L3965" s="309"/>
      <c r="M3965" s="309"/>
      <c r="N3965" s="406"/>
      <c r="O3965" s="309"/>
      <c r="P3965" s="309"/>
      <c r="Q3965" s="309"/>
      <c r="R3965" s="309"/>
      <c r="S3965" s="309"/>
      <c r="T3965" s="309"/>
      <c r="U3965" s="309"/>
      <c r="V3965" s="309"/>
      <c r="W3965" s="309"/>
      <c r="X3965" s="309"/>
      <c r="Y3965" s="406"/>
      <c r="Z3965" s="309"/>
      <c r="AA3965" s="309"/>
      <c r="AB3965" s="934"/>
      <c r="AC3965" s="106"/>
      <c r="AD3965" s="71"/>
      <c r="AE3965" s="153"/>
      <c r="AF3965" s="72"/>
      <c r="AH3965" s="844"/>
      <c r="AI3965" s="845"/>
      <c r="AJ3965" s="845"/>
      <c r="AK3965" s="845"/>
      <c r="AL3965" s="846"/>
      <c r="AM3965" s="846"/>
      <c r="AN3965" s="189"/>
      <c r="AO3965" s="189"/>
      <c r="AP3965" s="189"/>
    </row>
    <row r="3966" spans="1:42" ht="16.5" hidden="1" thickBot="1" x14ac:dyDescent="0.3">
      <c r="A3966" s="3520" t="s">
        <v>44</v>
      </c>
      <c r="B3966" s="3521"/>
      <c r="C3966" s="3522"/>
      <c r="D3966" s="112"/>
      <c r="E3966" s="178">
        <f t="shared" ref="E3966:AB3966" si="15277">SQRT(E3960*E3960+E3961*E3961)/E3874/1.73</f>
        <v>0</v>
      </c>
      <c r="F3966" s="179">
        <f t="shared" si="15277"/>
        <v>0</v>
      </c>
      <c r="G3966" s="179">
        <f t="shared" si="15277"/>
        <v>0</v>
      </c>
      <c r="H3966" s="413">
        <f t="shared" si="15277"/>
        <v>0</v>
      </c>
      <c r="I3966" s="179">
        <f t="shared" si="15277"/>
        <v>0</v>
      </c>
      <c r="J3966" s="179">
        <f t="shared" si="15277"/>
        <v>0</v>
      </c>
      <c r="K3966" s="179">
        <f t="shared" si="15277"/>
        <v>0</v>
      </c>
      <c r="L3966" s="179">
        <f t="shared" si="15277"/>
        <v>0</v>
      </c>
      <c r="M3966" s="179">
        <f t="shared" si="15277"/>
        <v>0</v>
      </c>
      <c r="N3966" s="413">
        <f t="shared" si="15277"/>
        <v>0</v>
      </c>
      <c r="O3966" s="179">
        <f t="shared" si="15277"/>
        <v>0</v>
      </c>
      <c r="P3966" s="179">
        <f t="shared" si="15277"/>
        <v>0</v>
      </c>
      <c r="Q3966" s="179">
        <f t="shared" si="15277"/>
        <v>0</v>
      </c>
      <c r="R3966" s="179">
        <f t="shared" si="15277"/>
        <v>0</v>
      </c>
      <c r="S3966" s="179">
        <f t="shared" si="15277"/>
        <v>0</v>
      </c>
      <c r="T3966" s="179">
        <f t="shared" si="15277"/>
        <v>0</v>
      </c>
      <c r="U3966" s="179">
        <f t="shared" si="15277"/>
        <v>0</v>
      </c>
      <c r="V3966" s="413">
        <f t="shared" si="15277"/>
        <v>0</v>
      </c>
      <c r="W3966" s="179">
        <f t="shared" si="15277"/>
        <v>0</v>
      </c>
      <c r="X3966" s="179">
        <f t="shared" si="15277"/>
        <v>0</v>
      </c>
      <c r="Y3966" s="77">
        <f>SQRT(V3960*V3960+V3961*V3961)/V3874/1.73</f>
        <v>0</v>
      </c>
      <c r="Z3966" s="179">
        <f t="shared" si="15277"/>
        <v>0</v>
      </c>
      <c r="AA3966" s="179">
        <f t="shared" si="15277"/>
        <v>0</v>
      </c>
      <c r="AB3966" s="399">
        <f t="shared" si="15277"/>
        <v>0</v>
      </c>
      <c r="AC3966" s="107">
        <f>AVERAGE(E3966:AB3966)</f>
        <v>0</v>
      </c>
      <c r="AD3966" s="76" t="e">
        <f>(AC3962-AC3966)/AC3962</f>
        <v>#DIV/0!</v>
      </c>
      <c r="AE3966" s="77"/>
      <c r="AF3966" s="78"/>
      <c r="AJ3966" s="2"/>
      <c r="AK3966" s="14"/>
      <c r="AL3966" s="15"/>
      <c r="AM3966" s="14"/>
    </row>
    <row r="3967" spans="1:42" x14ac:dyDescent="0.25">
      <c r="A3967" s="3487" t="s">
        <v>712</v>
      </c>
      <c r="B3967" s="3490" t="s">
        <v>1217</v>
      </c>
      <c r="C3967" s="119" t="s">
        <v>14</v>
      </c>
      <c r="D3967" s="111" t="s">
        <v>948</v>
      </c>
      <c r="E3967" s="304">
        <v>1445.7</v>
      </c>
      <c r="F3967" s="69">
        <v>1141.4000000000001</v>
      </c>
      <c r="G3967" s="69">
        <v>1400.1</v>
      </c>
      <c r="H3967" s="408">
        <v>1445.7</v>
      </c>
      <c r="I3967" s="69">
        <v>1187</v>
      </c>
      <c r="J3967" s="69">
        <v>1597.9</v>
      </c>
      <c r="K3967" s="69">
        <v>1354.4</v>
      </c>
      <c r="L3967" s="69">
        <v>1156.5999999999999</v>
      </c>
      <c r="M3967" s="69">
        <v>1628.4</v>
      </c>
      <c r="N3967" s="408">
        <v>1643.6</v>
      </c>
      <c r="O3967" s="69">
        <v>1841.4</v>
      </c>
      <c r="P3967" s="69">
        <v>1719.7</v>
      </c>
      <c r="Q3967" s="69">
        <v>1780.5</v>
      </c>
      <c r="R3967" s="69">
        <v>1552.3</v>
      </c>
      <c r="S3967" s="69">
        <v>1552.3</v>
      </c>
      <c r="T3967" s="69">
        <v>2069.6999999999998</v>
      </c>
      <c r="U3967" s="69">
        <v>1552.3</v>
      </c>
      <c r="V3967" s="408">
        <v>1947.9</v>
      </c>
      <c r="W3967" s="69">
        <v>1597.9</v>
      </c>
      <c r="X3967" s="69">
        <v>1232.7</v>
      </c>
      <c r="Y3967" s="69">
        <v>1734.9</v>
      </c>
      <c r="Z3967" s="69">
        <v>1765.3</v>
      </c>
      <c r="AA3967" s="69">
        <v>1095.7</v>
      </c>
      <c r="AB3967" s="397">
        <v>1552.3</v>
      </c>
      <c r="AC3967" s="104">
        <f>SUM(E3967:AB3967)</f>
        <v>36995.700000000004</v>
      </c>
      <c r="AD3967" s="68"/>
      <c r="AE3967" s="69">
        <v>100</v>
      </c>
      <c r="AF3967" s="70">
        <v>40</v>
      </c>
      <c r="AJ3967" s="1260"/>
      <c r="AK3967" s="475"/>
      <c r="AL3967" s="474"/>
      <c r="AM3967" s="15"/>
    </row>
    <row r="3968" spans="1:42" x14ac:dyDescent="0.25">
      <c r="A3968" s="3488"/>
      <c r="B3968" s="3491"/>
      <c r="C3968" s="121" t="s">
        <v>16</v>
      </c>
      <c r="D3968" s="106" t="s">
        <v>948</v>
      </c>
      <c r="E3968" s="2707">
        <v>1078.2</v>
      </c>
      <c r="F3968" s="2708">
        <v>851.2</v>
      </c>
      <c r="G3968" s="2708">
        <v>1044.0999999999999</v>
      </c>
      <c r="H3968" s="2709">
        <v>1078.2</v>
      </c>
      <c r="I3968" s="2708">
        <v>885.3</v>
      </c>
      <c r="J3968" s="2708">
        <v>1191.7</v>
      </c>
      <c r="K3968" s="2708">
        <v>1010.1</v>
      </c>
      <c r="L3968" s="2708">
        <v>862.6</v>
      </c>
      <c r="M3968" s="2708">
        <v>1214.4000000000001</v>
      </c>
      <c r="N3968" s="2709">
        <v>1225.7</v>
      </c>
      <c r="O3968" s="2708">
        <v>1373.3</v>
      </c>
      <c r="P3968" s="2708">
        <v>1282.5</v>
      </c>
      <c r="Q3968" s="2708">
        <v>1327.9</v>
      </c>
      <c r="R3968" s="2708">
        <v>1157.5999999999999</v>
      </c>
      <c r="S3968" s="2708">
        <v>1157.5999999999999</v>
      </c>
      <c r="T3968" s="2708">
        <v>1543.5</v>
      </c>
      <c r="U3968" s="2708">
        <v>1157.5999999999999</v>
      </c>
      <c r="V3968" s="2709">
        <v>1452.7</v>
      </c>
      <c r="W3968" s="2708">
        <v>1191.7</v>
      </c>
      <c r="X3968" s="2708">
        <v>919.3</v>
      </c>
      <c r="Y3968" s="3369">
        <v>1293.8</v>
      </c>
      <c r="Z3968" s="2708">
        <v>1316.5</v>
      </c>
      <c r="AA3968" s="2708">
        <v>817.2</v>
      </c>
      <c r="AB3968" s="2710">
        <v>1157.5999999999999</v>
      </c>
      <c r="AC3968" s="105">
        <f>SUM(E3968:AB3968)</f>
        <v>27590.3</v>
      </c>
      <c r="AD3968" s="71"/>
      <c r="AE3968" s="153"/>
      <c r="AF3968" s="72"/>
      <c r="AJ3968" s="1"/>
      <c r="AK3968" s="15"/>
      <c r="AL3968" s="15"/>
      <c r="AM3968" s="15"/>
    </row>
    <row r="3969" spans="1:42" x14ac:dyDescent="0.25">
      <c r="A3969" s="3488"/>
      <c r="B3969" s="3491"/>
      <c r="C3969" s="121" t="s">
        <v>17</v>
      </c>
      <c r="D3969" s="106" t="s">
        <v>56</v>
      </c>
      <c r="E3969" s="2711">
        <v>95</v>
      </c>
      <c r="F3969" s="2712">
        <v>75</v>
      </c>
      <c r="G3969" s="2712">
        <v>92</v>
      </c>
      <c r="H3969" s="2713">
        <v>95</v>
      </c>
      <c r="I3969" s="2712">
        <v>78</v>
      </c>
      <c r="J3969" s="2712">
        <v>105</v>
      </c>
      <c r="K3969" s="2712">
        <v>89</v>
      </c>
      <c r="L3969" s="2712">
        <v>76</v>
      </c>
      <c r="M3969" s="2712">
        <v>107</v>
      </c>
      <c r="N3969" s="2713">
        <v>108</v>
      </c>
      <c r="O3969" s="2712">
        <v>121</v>
      </c>
      <c r="P3969" s="2712">
        <v>113</v>
      </c>
      <c r="Q3969" s="2712">
        <v>117</v>
      </c>
      <c r="R3969" s="2712">
        <v>102</v>
      </c>
      <c r="S3969" s="2712">
        <v>102</v>
      </c>
      <c r="T3969" s="2712">
        <v>136</v>
      </c>
      <c r="U3969" s="2712">
        <v>102</v>
      </c>
      <c r="V3969" s="2713">
        <v>128</v>
      </c>
      <c r="W3969" s="2712">
        <v>105</v>
      </c>
      <c r="X3969" s="2712">
        <v>81</v>
      </c>
      <c r="Y3969" s="3370">
        <v>114</v>
      </c>
      <c r="Z3969" s="2712">
        <v>116</v>
      </c>
      <c r="AA3969" s="2712">
        <v>72</v>
      </c>
      <c r="AB3969" s="2714">
        <v>102</v>
      </c>
      <c r="AC3969" s="105">
        <f>AVERAGE(E3969:AB3969)</f>
        <v>101.29166666666667</v>
      </c>
      <c r="AD3969" s="74"/>
      <c r="AE3969" s="74"/>
      <c r="AF3969" s="75"/>
      <c r="AJ3969" s="1"/>
      <c r="AK3969" s="15"/>
      <c r="AL3969" s="15"/>
      <c r="AM3969" s="15"/>
    </row>
    <row r="3970" spans="1:42" ht="16.5" thickBot="1" x14ac:dyDescent="0.3">
      <c r="A3970" s="3523"/>
      <c r="B3970" s="3519"/>
      <c r="C3970" s="124" t="s">
        <v>19</v>
      </c>
      <c r="D3970" s="112"/>
      <c r="E3970" s="315">
        <f t="shared" ref="E3970:AB3970" si="15278">E3968/E3967</f>
        <v>0.74579788337829422</v>
      </c>
      <c r="F3970" s="316">
        <f t="shared" si="15278"/>
        <v>0.74575083231119677</v>
      </c>
      <c r="G3970" s="316">
        <f t="shared" si="15278"/>
        <v>0.7457324476823084</v>
      </c>
      <c r="H3970" s="424">
        <f t="shared" si="15278"/>
        <v>0.74579788337829422</v>
      </c>
      <c r="I3970" s="316">
        <f t="shared" si="15278"/>
        <v>0.74582982308340351</v>
      </c>
      <c r="J3970" s="316">
        <f t="shared" si="15278"/>
        <v>0.74579135114838224</v>
      </c>
      <c r="K3970" s="316">
        <f t="shared" si="15278"/>
        <v>0.7457914943886591</v>
      </c>
      <c r="L3970" s="316">
        <f t="shared" si="15278"/>
        <v>0.74580667473629614</v>
      </c>
      <c r="M3970" s="316">
        <f t="shared" si="15278"/>
        <v>0.74576271186440679</v>
      </c>
      <c r="N3970" s="424">
        <f t="shared" si="15278"/>
        <v>0.74574105621805797</v>
      </c>
      <c r="O3970" s="316">
        <f t="shared" si="15278"/>
        <v>0.74579124579124578</v>
      </c>
      <c r="P3970" s="316">
        <f t="shared" si="15278"/>
        <v>0.74576961097865901</v>
      </c>
      <c r="Q3970" s="316">
        <f t="shared" si="15278"/>
        <v>0.74580174108396524</v>
      </c>
      <c r="R3970" s="316">
        <f t="shared" si="15278"/>
        <v>0.74573213940604266</v>
      </c>
      <c r="S3970" s="316">
        <f t="shared" si="15278"/>
        <v>0.74573213940604266</v>
      </c>
      <c r="T3970" s="316">
        <f t="shared" si="15278"/>
        <v>0.74576025510943622</v>
      </c>
      <c r="U3970" s="316">
        <f t="shared" si="15278"/>
        <v>0.74573213940604266</v>
      </c>
      <c r="V3970" s="424">
        <f t="shared" si="15278"/>
        <v>0.74577750397864362</v>
      </c>
      <c r="W3970" s="316">
        <f t="shared" si="15278"/>
        <v>0.74579135114838224</v>
      </c>
      <c r="X3970" s="316">
        <f t="shared" si="15278"/>
        <v>0.74576133690273372</v>
      </c>
      <c r="Y3970" s="316">
        <f>V3968/V3967</f>
        <v>0.74577750397864362</v>
      </c>
      <c r="Z3970" s="316">
        <f t="shared" si="15278"/>
        <v>0.74576559225060901</v>
      </c>
      <c r="AA3970" s="316">
        <f t="shared" si="15278"/>
        <v>0.74582458702199506</v>
      </c>
      <c r="AB3970" s="870">
        <f t="shared" si="15278"/>
        <v>0.74573213940604266</v>
      </c>
      <c r="AC3970" s="498">
        <f>MAX(E3970:AB3970)</f>
        <v>0.74582982308340351</v>
      </c>
      <c r="AD3970" s="71"/>
      <c r="AE3970" s="153"/>
      <c r="AF3970" s="72"/>
      <c r="AJ3970" s="1"/>
      <c r="AK3970" s="15"/>
      <c r="AL3970" s="15"/>
      <c r="AM3970" s="15"/>
    </row>
    <row r="3971" spans="1:42" hidden="1" x14ac:dyDescent="0.25">
      <c r="A3971" s="2217"/>
      <c r="B3971" s="2220"/>
      <c r="C3971" s="360" t="s">
        <v>118</v>
      </c>
      <c r="D3971" s="120"/>
      <c r="E3971" s="136"/>
      <c r="F3971" s="134"/>
      <c r="G3971" s="134"/>
      <c r="H3971" s="405"/>
      <c r="I3971" s="134"/>
      <c r="J3971" s="134"/>
      <c r="K3971" s="134"/>
      <c r="L3971" s="134"/>
      <c r="M3971" s="134"/>
      <c r="N3971" s="405"/>
      <c r="O3971" s="134"/>
      <c r="P3971" s="134"/>
      <c r="Q3971" s="134"/>
      <c r="R3971" s="134"/>
      <c r="S3971" s="134"/>
      <c r="T3971" s="134"/>
      <c r="U3971" s="134"/>
      <c r="V3971" s="134"/>
      <c r="W3971" s="134"/>
      <c r="X3971" s="134"/>
      <c r="Y3971" s="405"/>
      <c r="Z3971" s="134"/>
      <c r="AA3971" s="134"/>
      <c r="AB3971" s="518"/>
      <c r="AC3971" s="120"/>
      <c r="AD3971" s="71"/>
      <c r="AE3971" s="153"/>
      <c r="AF3971" s="72"/>
      <c r="AJ3971" s="1"/>
      <c r="AK3971" s="15"/>
      <c r="AL3971" s="15"/>
      <c r="AM3971" s="15"/>
    </row>
    <row r="3972" spans="1:42" s="181" customFormat="1" hidden="1" x14ac:dyDescent="0.25">
      <c r="A3972" s="2227"/>
      <c r="B3972" s="2230"/>
      <c r="C3972" s="122" t="s">
        <v>119</v>
      </c>
      <c r="D3972" s="106"/>
      <c r="E3972" s="308"/>
      <c r="F3972" s="309"/>
      <c r="G3972" s="309"/>
      <c r="H3972" s="406"/>
      <c r="I3972" s="309"/>
      <c r="J3972" s="309"/>
      <c r="K3972" s="309"/>
      <c r="L3972" s="309"/>
      <c r="M3972" s="309"/>
      <c r="N3972" s="406"/>
      <c r="O3972" s="309"/>
      <c r="P3972" s="309"/>
      <c r="Q3972" s="309"/>
      <c r="R3972" s="309"/>
      <c r="S3972" s="309"/>
      <c r="T3972" s="309"/>
      <c r="U3972" s="309"/>
      <c r="V3972" s="309"/>
      <c r="W3972" s="309"/>
      <c r="X3972" s="309"/>
      <c r="Y3972" s="406"/>
      <c r="Z3972" s="309"/>
      <c r="AA3972" s="309"/>
      <c r="AB3972" s="934"/>
      <c r="AC3972" s="106"/>
      <c r="AD3972" s="71"/>
      <c r="AE3972" s="153"/>
      <c r="AF3972" s="72"/>
      <c r="AH3972" s="844"/>
      <c r="AI3972" s="845"/>
      <c r="AJ3972" s="845"/>
      <c r="AK3972" s="845"/>
      <c r="AL3972" s="846"/>
      <c r="AM3972" s="846"/>
      <c r="AN3972" s="189"/>
      <c r="AO3972" s="189"/>
      <c r="AP3972" s="189"/>
    </row>
    <row r="3973" spans="1:42" ht="16.5" hidden="1" thickBot="1" x14ac:dyDescent="0.3">
      <c r="A3973" s="3520" t="s">
        <v>44</v>
      </c>
      <c r="B3973" s="3521"/>
      <c r="C3973" s="3522"/>
      <c r="D3973" s="112"/>
      <c r="E3973" s="178">
        <f t="shared" ref="E3973:AB3973" si="15279">SQRT(E3967*E3967+E3968*E3968)/E3874/1.73</f>
        <v>98.069404854185606</v>
      </c>
      <c r="F3973" s="179">
        <f t="shared" si="15279"/>
        <v>76.990828581583813</v>
      </c>
      <c r="G3973" s="179">
        <f t="shared" si="15279"/>
        <v>97.542461312703978</v>
      </c>
      <c r="H3973" s="413">
        <f t="shared" si="15279"/>
        <v>100.72249020289789</v>
      </c>
      <c r="I3973" s="179">
        <f t="shared" si="15279"/>
        <v>82.540526253350762</v>
      </c>
      <c r="J3973" s="179">
        <f t="shared" si="15279"/>
        <v>111.86639319061112</v>
      </c>
      <c r="K3973" s="179">
        <f t="shared" si="15279"/>
        <v>95.748960300959126</v>
      </c>
      <c r="L3973" s="179">
        <f t="shared" si="15279"/>
        <v>81.846376472674606</v>
      </c>
      <c r="M3973" s="179">
        <f t="shared" si="15279"/>
        <v>116.02775366047631</v>
      </c>
      <c r="N3973" s="413">
        <f t="shared" si="15279"/>
        <v>117.34147814611427</v>
      </c>
      <c r="O3973" s="179">
        <f t="shared" si="15279"/>
        <v>131.59646230493689</v>
      </c>
      <c r="P3973" s="179">
        <f t="shared" si="15279"/>
        <v>122.65472260011978</v>
      </c>
      <c r="Q3973" s="179">
        <f t="shared" si="15279"/>
        <v>126.61741685739345</v>
      </c>
      <c r="R3973" s="179">
        <f t="shared" si="15279"/>
        <v>110.27690157103514</v>
      </c>
      <c r="S3973" s="179">
        <f t="shared" si="15279"/>
        <v>111.15298420516451</v>
      </c>
      <c r="T3973" s="179">
        <f t="shared" si="15279"/>
        <v>147.76338027626733</v>
      </c>
      <c r="U3973" s="179">
        <f t="shared" si="15279"/>
        <v>109.62884926013777</v>
      </c>
      <c r="V3973" s="413">
        <f t="shared" si="15279"/>
        <v>137.30153910508716</v>
      </c>
      <c r="W3973" s="179">
        <f t="shared" si="15279"/>
        <v>111.97510688661755</v>
      </c>
      <c r="X3973" s="179">
        <f t="shared" si="15279"/>
        <v>85.964249124226342</v>
      </c>
      <c r="Y3973" s="77">
        <f>SQRT(V3967*V3967+V3968*V3968)/V3874/1.73</f>
        <v>137.30153910508716</v>
      </c>
      <c r="Z3973" s="179">
        <f t="shared" si="15279"/>
        <v>122.51376209064085</v>
      </c>
      <c r="AA3973" s="179">
        <f t="shared" si="15279"/>
        <v>75.608313745919034</v>
      </c>
      <c r="AB3973" s="399">
        <f t="shared" si="15279"/>
        <v>106.90645185730723</v>
      </c>
      <c r="AC3973" s="107">
        <f>AVERAGE(E3973:AB3973)</f>
        <v>108.99826466522904</v>
      </c>
      <c r="AD3973" s="76">
        <f>(AC3969-AC3973)/AC3969</f>
        <v>-7.6083238159398159E-2</v>
      </c>
      <c r="AE3973" s="77"/>
      <c r="AF3973" s="78"/>
      <c r="AJ3973" s="2"/>
      <c r="AK3973" s="14"/>
      <c r="AL3973" s="15"/>
      <c r="AM3973" s="14"/>
    </row>
    <row r="3974" spans="1:42" x14ac:dyDescent="0.25">
      <c r="A3974" s="3487" t="s">
        <v>713</v>
      </c>
      <c r="B3974" s="3490" t="s">
        <v>714</v>
      </c>
      <c r="C3974" s="123" t="s">
        <v>14</v>
      </c>
      <c r="D3974" s="106" t="s">
        <v>117</v>
      </c>
      <c r="E3974" s="304">
        <f t="shared" ref="E3974" si="15280">(E3978-D3978)*$AE3974*$AF3974</f>
        <v>2172.0000000059372</v>
      </c>
      <c r="F3974" s="69">
        <f t="shared" ref="F3974" si="15281">(F3978-E3978)*$AE3974*$AF3974</f>
        <v>2111.9999999937136</v>
      </c>
      <c r="G3974" s="69">
        <f t="shared" ref="G3974" si="15282">(G3978-F3978)*$AE3974*$AF3974</f>
        <v>2064.0000000057626</v>
      </c>
      <c r="H3974" s="408">
        <f t="shared" ref="H3974" si="15283">(H3978-G3978)*$AE3974*$AF3974</f>
        <v>2075.9999999863794</v>
      </c>
      <c r="I3974" s="69">
        <f t="shared" ref="I3974" si="15284">(I3978-H3978)*$AE3974*$AF3974</f>
        <v>2135.999999998603</v>
      </c>
      <c r="J3974" s="69">
        <f t="shared" ref="J3974" si="15285">(J3978-I3978)*$AE3974*$AF3974</f>
        <v>2160.0000000034925</v>
      </c>
      <c r="K3974" s="69">
        <f t="shared" ref="K3974" si="15286">(K3978-J3978)*$AE3974*$AF3974</f>
        <v>2351.9999999989523</v>
      </c>
      <c r="L3974" s="69">
        <f t="shared" ref="L3974" si="15287">(L3978-K3978)*$AE3974*$AF3974</f>
        <v>2640.0000000139698</v>
      </c>
      <c r="M3974" s="69">
        <f t="shared" ref="M3974" si="15288">(M3978-L3978)*$AE3974*$AF3974</f>
        <v>3095.9999999977299</v>
      </c>
      <c r="N3974" s="408">
        <f t="shared" ref="N3974" si="15289">(N3978-M3978)*$AE3974*$AF3974</f>
        <v>3263.9999999883003</v>
      </c>
      <c r="O3974" s="69">
        <f t="shared" ref="O3974" si="15290">(O3978-N3978)*$AE3974*$AF3974</f>
        <v>3299.9999999956344</v>
      </c>
      <c r="P3974" s="69">
        <f t="shared" ref="P3974" si="15291">(P3978-O3978)*$AE3974*$AF3974</f>
        <v>3372.0000000103028</v>
      </c>
      <c r="Q3974" s="69">
        <f t="shared" ref="Q3974" si="15292">(Q3978-P3978)*$AE3974*$AF3974</f>
        <v>3360.000000007858</v>
      </c>
      <c r="R3974" s="69">
        <f t="shared" ref="R3974" si="15293">(R3978-Q3978)*$AE3974*$AF3974</f>
        <v>3336.0000000029686</v>
      </c>
      <c r="S3974" s="69">
        <f t="shared" ref="S3974" si="15294">(S3978-R3978)*$AE3974*$AF3974</f>
        <v>3659.9999999816646</v>
      </c>
      <c r="T3974" s="69">
        <f t="shared" ref="T3974" si="15295">(T3978-S3978)*$AE3974*$AF3974</f>
        <v>3720.0000000157161</v>
      </c>
      <c r="U3974" s="69">
        <f t="shared" ref="U3974" si="15296">(U3978-T3978)*$AE3974*$AF3974</f>
        <v>3491.9999999910942</v>
      </c>
      <c r="V3974" s="408">
        <f t="shared" ref="V3974" si="15297">(V3978-U3978)*$AE3974*$AF3974</f>
        <v>3191.9999999954598</v>
      </c>
      <c r="W3974" s="69">
        <f t="shared" ref="W3974" si="15298">(W3978-V3978)*$AE3974*$AF3974</f>
        <v>3083.9999999952852</v>
      </c>
      <c r="X3974" s="69">
        <f t="shared" ref="X3974" si="15299">(X3978-W3978)*$AE3974*$AF3974</f>
        <v>2844.0000000118744</v>
      </c>
      <c r="Y3974" s="69">
        <f t="shared" ref="Y3974" si="15300">(Y3978-X3978)*$AE3974*$AF3974</f>
        <v>2675.9999999994761</v>
      </c>
      <c r="Z3974" s="69">
        <f t="shared" ref="Z3974" si="15301">(Z3978-Y3978)*$AE3974*$AF3974</f>
        <v>2484.0000000040163</v>
      </c>
      <c r="AA3974" s="69">
        <f t="shared" ref="AA3974" si="15302">(AA3978-Z3978)*$AE3974*$AF3974</f>
        <v>2339.9999999965075</v>
      </c>
      <c r="AB3974" s="397">
        <f t="shared" ref="AB3974" si="15303">(AB3978-AA3978)*$AE3974*$AF3974</f>
        <v>2148.0000000010477</v>
      </c>
      <c r="AC3974" s="132">
        <f>SUM(E3974:AB3974)</f>
        <v>67080.000000001746</v>
      </c>
      <c r="AD3974" s="68"/>
      <c r="AE3974" s="69">
        <v>100</v>
      </c>
      <c r="AF3974" s="70">
        <v>120</v>
      </c>
      <c r="AJ3974" s="1260"/>
      <c r="AK3974" s="475"/>
      <c r="AL3974" s="474"/>
      <c r="AM3974" s="15"/>
    </row>
    <row r="3975" spans="1:42" x14ac:dyDescent="0.25">
      <c r="A3975" s="3488"/>
      <c r="B3975" s="3491"/>
      <c r="C3975" s="121" t="s">
        <v>16</v>
      </c>
      <c r="D3975" s="106" t="s">
        <v>117</v>
      </c>
      <c r="E3975" s="305">
        <f t="shared" ref="E3975" si="15304">(E3979-D3979)*$AE3974*$AF3974</f>
        <v>311.99999999807915</v>
      </c>
      <c r="F3975" s="306">
        <f t="shared" ref="F3975" si="15305">(F3979-E3979)*$AE3974*$AF3974</f>
        <v>300.00000000109139</v>
      </c>
      <c r="G3975" s="306">
        <f t="shared" ref="G3975" si="15306">(G3979-F3979)*$AE3974*$AF3974</f>
        <v>299.99999999563443</v>
      </c>
      <c r="H3975" s="409">
        <f t="shared" ref="H3975" si="15307">(H3979-G3979)*$AE3974*$AF3974</f>
        <v>288.00000000410364</v>
      </c>
      <c r="I3975" s="306">
        <f t="shared" ref="I3975" si="15308">(I3979-H3979)*$AE3974*$AF3974</f>
        <v>311.99999999807915</v>
      </c>
      <c r="J3975" s="306">
        <f t="shared" ref="J3975" si="15309">(J3979-I3979)*$AE3974*$AF3974</f>
        <v>311.99999999807915</v>
      </c>
      <c r="K3975" s="306">
        <f t="shared" ref="K3975" si="15310">(K3979-J3979)*$AE3974*$AF3974</f>
        <v>336.00000000296859</v>
      </c>
      <c r="L3975" s="306">
        <f t="shared" ref="L3975" si="15311">(L3979-K3979)*$AE3974*$AF3974</f>
        <v>371.99999999938882</v>
      </c>
      <c r="M3975" s="306">
        <f t="shared" ref="M3975" si="15312">(M3979-L3979)*$AE3974*$AF3974</f>
        <v>443.99999999768625</v>
      </c>
      <c r="N3975" s="409">
        <f t="shared" ref="N3975" si="15313">(N3979-M3979)*$AE3974*$AF3974</f>
        <v>468.00000000257569</v>
      </c>
      <c r="O3975" s="306">
        <f t="shared" ref="O3975" si="15314">(O3979-N3979)*$AE3974*$AF3974</f>
        <v>467.99999999711872</v>
      </c>
      <c r="P3975" s="306">
        <f t="shared" ref="P3975" si="15315">(P3979-O3979)*$AE3974*$AF3974</f>
        <v>492.00000000200816</v>
      </c>
      <c r="Q3975" s="306">
        <f t="shared" ref="Q3975" si="15316">(Q3979-P3979)*$AE3974*$AF3974</f>
        <v>479.99999999956344</v>
      </c>
      <c r="R3975" s="306">
        <f t="shared" ref="R3975" si="15317">(R3979-Q3979)*$AE3974*$AF3974</f>
        <v>479.99999999956344</v>
      </c>
      <c r="S3975" s="306">
        <f t="shared" ref="S3975" si="15318">(S3979-R3979)*$AE3974*$AF3974</f>
        <v>516.00000000144064</v>
      </c>
      <c r="T3975" s="306">
        <f t="shared" ref="T3975" si="15319">(T3979-S3979)*$AE3974*$AF3974</f>
        <v>527.99999999842839</v>
      </c>
      <c r="U3975" s="306">
        <f t="shared" ref="U3975" si="15320">(U3979-T3979)*$AE3974*$AF3974</f>
        <v>503.99999999899592</v>
      </c>
      <c r="V3975" s="409">
        <f t="shared" ref="V3975" si="15321">(V3979-U3979)*$AE3974*$AF3974</f>
        <v>456.00000000013097</v>
      </c>
      <c r="W3975" s="306">
        <f t="shared" ref="W3975" si="15322">(W3979-V3979)*$AE3974*$AF3974</f>
        <v>444.00000000314321</v>
      </c>
      <c r="X3975" s="306">
        <f t="shared" ref="X3975" si="15323">(X3979-W3979)*$AE3974*$AF3974</f>
        <v>408.00000000126602</v>
      </c>
      <c r="Y3975" s="306">
        <f t="shared" ref="Y3975" si="15324">(Y3979-X3979)*$AE3974*$AF3974</f>
        <v>383.99999999637657</v>
      </c>
      <c r="Z3975" s="306">
        <f t="shared" ref="Z3975" si="15325">(Z3979-Y3979)*$AE3974*$AF3974</f>
        <v>347.99999999995634</v>
      </c>
      <c r="AA3975" s="306">
        <f t="shared" ref="AA3975" si="15326">(AA3979-Z3979)*$AE3974*$AF3974</f>
        <v>336.00000000296859</v>
      </c>
      <c r="AB3975" s="398">
        <f t="shared" ref="AB3975" si="15327">(AB3979-AA3979)*$AE3974*$AF3974</f>
        <v>311.99999999807915</v>
      </c>
      <c r="AC3975" s="105">
        <f>SUM(E3975:AB3975)</f>
        <v>9599.9999999967258</v>
      </c>
      <c r="AD3975" s="71"/>
      <c r="AE3975" s="153"/>
      <c r="AF3975" s="72"/>
      <c r="AJ3975" s="1"/>
      <c r="AK3975" s="15"/>
      <c r="AL3975" s="15"/>
      <c r="AM3975" s="15"/>
    </row>
    <row r="3976" spans="1:42" x14ac:dyDescent="0.25">
      <c r="A3976" s="3488"/>
      <c r="B3976" s="3491"/>
      <c r="C3976" s="121" t="s">
        <v>17</v>
      </c>
      <c r="D3976" s="106" t="s">
        <v>56</v>
      </c>
      <c r="E3976" s="1571">
        <v>130</v>
      </c>
      <c r="F3976" s="1565">
        <v>126</v>
      </c>
      <c r="G3976" s="1565">
        <v>123</v>
      </c>
      <c r="H3976" s="414">
        <v>124</v>
      </c>
      <c r="I3976" s="1565">
        <v>127</v>
      </c>
      <c r="J3976" s="1565">
        <v>129</v>
      </c>
      <c r="K3976" s="1565">
        <v>141</v>
      </c>
      <c r="L3976" s="1565">
        <v>157</v>
      </c>
      <c r="M3976" s="1565">
        <v>185</v>
      </c>
      <c r="N3976" s="414">
        <v>195</v>
      </c>
      <c r="O3976" s="1565">
        <v>197</v>
      </c>
      <c r="P3976" s="1565">
        <v>201</v>
      </c>
      <c r="Q3976" s="1565">
        <v>201</v>
      </c>
      <c r="R3976" s="1565">
        <v>199</v>
      </c>
      <c r="S3976" s="1565">
        <v>218</v>
      </c>
      <c r="T3976" s="1565">
        <v>222</v>
      </c>
      <c r="U3976" s="1565">
        <v>209</v>
      </c>
      <c r="V3976" s="414">
        <v>190</v>
      </c>
      <c r="W3976" s="1565">
        <v>184</v>
      </c>
      <c r="X3976" s="1565">
        <v>170</v>
      </c>
      <c r="Y3976" s="325">
        <v>160</v>
      </c>
      <c r="Z3976" s="1565">
        <v>148</v>
      </c>
      <c r="AA3976" s="1565">
        <v>140</v>
      </c>
      <c r="AB3976" s="1598">
        <v>128</v>
      </c>
      <c r="AC3976" s="105">
        <f>AVERAGE(E3976:AB3976)</f>
        <v>166.83333333333334</v>
      </c>
      <c r="AD3976" s="74"/>
      <c r="AE3976" s="74"/>
      <c r="AF3976" s="75"/>
      <c r="AJ3976" s="1"/>
      <c r="AK3976" s="15"/>
      <c r="AL3976" s="15"/>
      <c r="AM3976" s="15"/>
    </row>
    <row r="3977" spans="1:42" ht="16.5" thickBot="1" x14ac:dyDescent="0.3">
      <c r="A3977" s="3489"/>
      <c r="B3977" s="3492"/>
      <c r="C3977" s="121" t="s">
        <v>19</v>
      </c>
      <c r="D3977" s="106"/>
      <c r="E3977" s="311">
        <f t="shared" ref="E3977:AB3977" si="15328">E3975/E3974</f>
        <v>0.14364640883850197</v>
      </c>
      <c r="F3977" s="312">
        <f t="shared" si="15328"/>
        <v>0.14204545454639411</v>
      </c>
      <c r="G3977" s="312">
        <f t="shared" si="15328"/>
        <v>0.14534883720678141</v>
      </c>
      <c r="H3977" s="411">
        <f t="shared" si="15328"/>
        <v>0.13872832370230886</v>
      </c>
      <c r="I3977" s="312">
        <f t="shared" si="15328"/>
        <v>0.14606741572953333</v>
      </c>
      <c r="J3977" s="312">
        <f t="shared" si="15328"/>
        <v>0.14444444444332161</v>
      </c>
      <c r="K3977" s="312">
        <f t="shared" si="15328"/>
        <v>0.14285714285846865</v>
      </c>
      <c r="L3977" s="312">
        <f t="shared" si="15328"/>
        <v>0.14090909090811377</v>
      </c>
      <c r="M3977" s="312">
        <f t="shared" si="15328"/>
        <v>0.14341085271253612</v>
      </c>
      <c r="N3977" s="411">
        <f t="shared" si="15328"/>
        <v>0.14338235294247953</v>
      </c>
      <c r="O3977" s="312">
        <f t="shared" si="15328"/>
        <v>0.14181818181749631</v>
      </c>
      <c r="P3977" s="312">
        <f t="shared" si="15328"/>
        <v>0.14590747330975828</v>
      </c>
      <c r="Q3977" s="312">
        <f t="shared" si="15328"/>
        <v>0.14285714285667883</v>
      </c>
      <c r="R3977" s="312">
        <f t="shared" si="15328"/>
        <v>0.14388489208607202</v>
      </c>
      <c r="S3977" s="312">
        <f t="shared" si="15328"/>
        <v>0.14098360655847694</v>
      </c>
      <c r="T3977" s="312">
        <f t="shared" si="15328"/>
        <v>0.14193548386994562</v>
      </c>
      <c r="U3977" s="312">
        <f t="shared" si="15328"/>
        <v>0.14432989690729706</v>
      </c>
      <c r="V3977" s="411">
        <f t="shared" si="15328"/>
        <v>0.14285714285738707</v>
      </c>
      <c r="W3977" s="312">
        <f t="shared" si="15328"/>
        <v>0.14396887159657004</v>
      </c>
      <c r="X3977" s="312">
        <f t="shared" si="15328"/>
        <v>0.14345991561166052</v>
      </c>
      <c r="Y3977" s="312">
        <f>V3975/V3974</f>
        <v>0.14285714285738707</v>
      </c>
      <c r="Z3977" s="312">
        <f t="shared" si="15328"/>
        <v>0.14009661835724382</v>
      </c>
      <c r="AA3977" s="312">
        <f t="shared" si="15328"/>
        <v>0.14358974359122653</v>
      </c>
      <c r="AB3977" s="335">
        <f t="shared" si="15328"/>
        <v>0.14525139664707959</v>
      </c>
      <c r="AC3977" s="477">
        <f>MAX(E3977:AB3977)</f>
        <v>0.14606741572953333</v>
      </c>
      <c r="AD3977" s="71"/>
      <c r="AE3977" s="153"/>
      <c r="AF3977" s="72"/>
      <c r="AJ3977" s="1"/>
      <c r="AK3977" s="15"/>
      <c r="AL3977" s="15"/>
      <c r="AM3977" s="15"/>
    </row>
    <row r="3978" spans="1:42" hidden="1" x14ac:dyDescent="0.25">
      <c r="A3978" s="2227"/>
      <c r="B3978" s="2230"/>
      <c r="C3978" s="122" t="s">
        <v>118</v>
      </c>
      <c r="D3978" s="106">
        <v>11996.17</v>
      </c>
      <c r="E3978" s="308">
        <v>11996.351000000001</v>
      </c>
      <c r="F3978" s="309">
        <v>11996.527</v>
      </c>
      <c r="G3978" s="309">
        <v>11996.699000000001</v>
      </c>
      <c r="H3978" s="406">
        <v>11996.871999999999</v>
      </c>
      <c r="I3978" s="309">
        <v>11997.05</v>
      </c>
      <c r="J3978" s="309">
        <v>11997.23</v>
      </c>
      <c r="K3978" s="309">
        <v>11997.425999999999</v>
      </c>
      <c r="L3978" s="309">
        <v>11997.646000000001</v>
      </c>
      <c r="M3978" s="309">
        <v>11997.904</v>
      </c>
      <c r="N3978" s="406">
        <v>11998.175999999999</v>
      </c>
      <c r="O3978" s="309">
        <v>11998.450999999999</v>
      </c>
      <c r="P3978" s="309">
        <v>11998.732</v>
      </c>
      <c r="Q3978" s="309">
        <v>11999.012000000001</v>
      </c>
      <c r="R3978" s="309">
        <v>11999.29</v>
      </c>
      <c r="S3978" s="309">
        <v>11999.594999999999</v>
      </c>
      <c r="T3978" s="309">
        <v>11999.905000000001</v>
      </c>
      <c r="U3978" s="309">
        <v>12000.196</v>
      </c>
      <c r="V3978" s="309">
        <v>12000.462</v>
      </c>
      <c r="W3978" s="309">
        <v>12000.718999999999</v>
      </c>
      <c r="X3978" s="309">
        <v>12000.956</v>
      </c>
      <c r="Y3978" s="406">
        <v>12001.179</v>
      </c>
      <c r="Z3978" s="309">
        <v>12001.386</v>
      </c>
      <c r="AA3978" s="309">
        <v>12001.581</v>
      </c>
      <c r="AB3978" s="934">
        <v>12001.76</v>
      </c>
      <c r="AC3978" s="106"/>
      <c r="AD3978" s="71"/>
      <c r="AE3978" s="153"/>
      <c r="AF3978" s="72"/>
      <c r="AJ3978" s="1"/>
      <c r="AK3978" s="15"/>
      <c r="AL3978" s="15"/>
      <c r="AM3978" s="15"/>
    </row>
    <row r="3979" spans="1:42" s="181" customFormat="1" hidden="1" x14ac:dyDescent="0.25">
      <c r="A3979" s="2227"/>
      <c r="B3979" s="2230"/>
      <c r="C3979" s="122" t="s">
        <v>119</v>
      </c>
      <c r="D3979" s="106">
        <v>2484.5100000000002</v>
      </c>
      <c r="E3979" s="308">
        <v>2484.5360000000001</v>
      </c>
      <c r="F3979" s="309">
        <v>2484.5610000000001</v>
      </c>
      <c r="G3979" s="309">
        <v>2484.5859999999998</v>
      </c>
      <c r="H3979" s="406">
        <v>2484.61</v>
      </c>
      <c r="I3979" s="309">
        <v>2484.636</v>
      </c>
      <c r="J3979" s="309">
        <v>2484.6619999999998</v>
      </c>
      <c r="K3979" s="309">
        <v>2484.69</v>
      </c>
      <c r="L3979" s="309">
        <v>2484.721</v>
      </c>
      <c r="M3979" s="309">
        <v>2484.7579999999998</v>
      </c>
      <c r="N3979" s="406">
        <v>2484.797</v>
      </c>
      <c r="O3979" s="309">
        <v>2484.8359999999998</v>
      </c>
      <c r="P3979" s="309">
        <v>2484.877</v>
      </c>
      <c r="Q3979" s="309">
        <v>2484.9169999999999</v>
      </c>
      <c r="R3979" s="309">
        <v>2484.9569999999999</v>
      </c>
      <c r="S3979" s="309">
        <v>2485</v>
      </c>
      <c r="T3979" s="309">
        <v>2485.0439999999999</v>
      </c>
      <c r="U3979" s="309">
        <v>2485.0859999999998</v>
      </c>
      <c r="V3979" s="309">
        <v>2485.1239999999998</v>
      </c>
      <c r="W3979" s="309">
        <v>2485.1610000000001</v>
      </c>
      <c r="X3979" s="309">
        <v>2485.1950000000002</v>
      </c>
      <c r="Y3979" s="406">
        <v>2485.2269999999999</v>
      </c>
      <c r="Z3979" s="309">
        <v>2485.2559999999999</v>
      </c>
      <c r="AA3979" s="309">
        <v>2485.2840000000001</v>
      </c>
      <c r="AB3979" s="934">
        <v>2485.31</v>
      </c>
      <c r="AC3979" s="106"/>
      <c r="AD3979" s="71"/>
      <c r="AE3979" s="153"/>
      <c r="AF3979" s="72"/>
      <c r="AH3979" s="844"/>
      <c r="AI3979" s="845"/>
      <c r="AJ3979" s="845"/>
      <c r="AK3979" s="845"/>
      <c r="AL3979" s="846"/>
      <c r="AM3979" s="846"/>
      <c r="AN3979" s="189"/>
      <c r="AO3979" s="189"/>
      <c r="AP3979" s="189"/>
    </row>
    <row r="3980" spans="1:42" ht="16.5" hidden="1" thickBot="1" x14ac:dyDescent="0.3">
      <c r="A3980" s="3520" t="s">
        <v>44</v>
      </c>
      <c r="B3980" s="3521"/>
      <c r="C3980" s="3522"/>
      <c r="D3980" s="112"/>
      <c r="E3980" s="178">
        <f t="shared" ref="E3980:AB3980" si="15329">SQRT(E3974*E3974+E3975*E3975)/E3874/1.73</f>
        <v>119.32062815084328</v>
      </c>
      <c r="F3980" s="179">
        <f t="shared" si="15329"/>
        <v>115.3474108761185</v>
      </c>
      <c r="G3980" s="179">
        <f t="shared" si="15329"/>
        <v>116.48311276300544</v>
      </c>
      <c r="H3980" s="413">
        <f t="shared" si="15329"/>
        <v>117.05239596976114</v>
      </c>
      <c r="I3980" s="179">
        <f t="shared" si="15329"/>
        <v>120.32632231080935</v>
      </c>
      <c r="J3980" s="179">
        <f t="shared" si="15329"/>
        <v>122.47696328270702</v>
      </c>
      <c r="K3980" s="179">
        <f t="shared" si="15329"/>
        <v>134.64120961046029</v>
      </c>
      <c r="L3980" s="179">
        <f t="shared" si="15329"/>
        <v>151.23521694015346</v>
      </c>
      <c r="M3980" s="179">
        <f t="shared" si="15329"/>
        <v>178.64671199637087</v>
      </c>
      <c r="N3980" s="413">
        <f t="shared" si="15329"/>
        <v>188.71291585464294</v>
      </c>
      <c r="O3980" s="179">
        <f t="shared" si="15329"/>
        <v>190.94165527357526</v>
      </c>
      <c r="P3980" s="179">
        <f t="shared" si="15329"/>
        <v>194.83394867592833</v>
      </c>
      <c r="Q3980" s="179">
        <f t="shared" si="15329"/>
        <v>193.4827187982776</v>
      </c>
      <c r="R3980" s="179">
        <f t="shared" si="15329"/>
        <v>191.9391480890352</v>
      </c>
      <c r="S3980" s="179">
        <f t="shared" si="15329"/>
        <v>212.16770468244363</v>
      </c>
      <c r="T3980" s="179">
        <f t="shared" si="15329"/>
        <v>215.03371633667356</v>
      </c>
      <c r="U3980" s="179">
        <f t="shared" si="15329"/>
        <v>199.74657446114301</v>
      </c>
      <c r="V3980" s="413">
        <f t="shared" si="15329"/>
        <v>182.19149855102472</v>
      </c>
      <c r="W3980" s="179">
        <f t="shared" si="15329"/>
        <v>175.02806862607594</v>
      </c>
      <c r="X3980" s="179">
        <f t="shared" si="15329"/>
        <v>160.61519742215674</v>
      </c>
      <c r="Y3980" s="77">
        <f>SQRT(V3974*V3974+V3975*V3975)/V3874/1.73</f>
        <v>182.19149855102472</v>
      </c>
      <c r="Z3980" s="179">
        <f t="shared" si="15329"/>
        <v>139.5438232572632</v>
      </c>
      <c r="AA3980" s="179">
        <f t="shared" si="15329"/>
        <v>130.7630610945026</v>
      </c>
      <c r="AB3980" s="399">
        <f t="shared" si="15329"/>
        <v>119.83265958897093</v>
      </c>
      <c r="AC3980" s="107">
        <f>AVERAGE(E3980:AB3980)</f>
        <v>160.52309004845696</v>
      </c>
      <c r="AD3980" s="76">
        <f>(AC3976-AC3980)/AC3976</f>
        <v>3.7823636073185084E-2</v>
      </c>
      <c r="AE3980" s="77"/>
      <c r="AF3980" s="78"/>
      <c r="AJ3980" s="2"/>
      <c r="AK3980" s="14"/>
      <c r="AL3980" s="15"/>
      <c r="AM3980" s="14"/>
    </row>
    <row r="3981" spans="1:42" ht="15.75" customHeight="1" x14ac:dyDescent="0.25">
      <c r="A3981" s="3487" t="s">
        <v>715</v>
      </c>
      <c r="B3981" s="3490" t="s">
        <v>716</v>
      </c>
      <c r="C3981" s="119" t="s">
        <v>14</v>
      </c>
      <c r="D3981" s="111" t="s">
        <v>117</v>
      </c>
      <c r="E3981" s="304">
        <f t="shared" ref="E3981" si="15330">(E3985-D3985)*$AE3981*$AF3981</f>
        <v>1456.0000000055879</v>
      </c>
      <c r="F3981" s="69">
        <f t="shared" ref="F3981" si="15331">(F3985-E3985)*$AE3981*$AF3981</f>
        <v>1327.9999999940628</v>
      </c>
      <c r="G3981" s="69">
        <f t="shared" ref="G3981" si="15332">(G3985-F3985)*$AE3981*$AF3981</f>
        <v>644.00000000023283</v>
      </c>
      <c r="H3981" s="408">
        <f t="shared" ref="H3981" si="15333">(H3985-G3985)*$AE3981*$AF3981</f>
        <v>528.00000000570435</v>
      </c>
      <c r="I3981" s="69">
        <f t="shared" ref="I3981" si="15334">(I3985-H3985)*$AE3981*$AF3981</f>
        <v>611.99999999371357</v>
      </c>
      <c r="J3981" s="69">
        <f t="shared" ref="J3981" si="15335">(J3985-I3985)*$AE3981*$AF3981</f>
        <v>628.00000000424916</v>
      </c>
      <c r="K3981" s="69">
        <f t="shared" ref="K3981" si="15336">(K3985-J3985)*$AE3981*$AF3981</f>
        <v>688.00000000192085</v>
      </c>
      <c r="L3981" s="69">
        <f t="shared" ref="L3981" si="15337">(L3985-K3985)*$AE3981*$AF3981</f>
        <v>667.99999999784632</v>
      </c>
      <c r="M3981" s="69">
        <f t="shared" ref="M3981" si="15338">(M3985-L3985)*$AE3981*$AF3981</f>
        <v>631.99999999778811</v>
      </c>
      <c r="N3981" s="408">
        <f t="shared" ref="N3981" si="15339">(N3985-M3985)*$AE3981*$AF3981</f>
        <v>656.00000000267755</v>
      </c>
      <c r="O3981" s="69">
        <f t="shared" ref="O3981" si="15340">(O3985-N3985)*$AE3981*$AF3981</f>
        <v>699.99999999708962</v>
      </c>
      <c r="P3981" s="69">
        <f t="shared" ref="P3981" si="15341">(P3985-O3985)*$AE3981*$AF3981</f>
        <v>668.00000000512227</v>
      </c>
      <c r="Q3981" s="69">
        <f t="shared" ref="Q3981" si="15342">(Q3985-P3985)*$AE3981*$AF3981</f>
        <v>687.9999999946449</v>
      </c>
      <c r="R3981" s="69">
        <f t="shared" ref="R3981" si="15343">(R3985-Q3985)*$AE3981*$AF3981</f>
        <v>656.00000000267755</v>
      </c>
      <c r="S3981" s="69">
        <f t="shared" ref="S3981" si="15344">(S3985-R3985)*$AE3981*$AF3981</f>
        <v>743.99999999877764</v>
      </c>
      <c r="T3981" s="69">
        <f t="shared" ref="T3981" si="15345">(T3985-S3985)*$AE3981*$AF3981</f>
        <v>739.99999999796273</v>
      </c>
      <c r="U3981" s="69">
        <f t="shared" ref="U3981" si="15346">(U3985-T3985)*$AE3981*$AF3981</f>
        <v>616.00000000180444</v>
      </c>
      <c r="V3981" s="408">
        <f t="shared" ref="V3981" si="15347">(V3985-U3985)*$AE3981*$AF3981</f>
        <v>656.00000000267755</v>
      </c>
      <c r="W3981" s="69">
        <f t="shared" ref="W3981" si="15348">(W3985-V3985)*$AE3981*$AF3981</f>
        <v>655.99999999540159</v>
      </c>
      <c r="X3981" s="69">
        <f t="shared" ref="X3981" si="15349">(X3985-W3985)*$AE3981*$AF3981</f>
        <v>644.00000000023283</v>
      </c>
      <c r="Y3981" s="69">
        <f t="shared" ref="Y3981" si="15350">(Y3985-X3985)*$AE3981*$AF3981</f>
        <v>800.00000000291038</v>
      </c>
      <c r="Z3981" s="69">
        <f t="shared" ref="Z3981" si="15351">(Z3985-Y3985)*$AE3981*$AF3981</f>
        <v>639.99999999941792</v>
      </c>
      <c r="AA3981" s="69">
        <f t="shared" ref="AA3981" si="15352">(AA3985-Z3985)*$AE3981*$AF3981</f>
        <v>644.00000000023283</v>
      </c>
      <c r="AB3981" s="397">
        <f t="shared" ref="AB3981" si="15353">(AB3985-AA3985)*$AE3981*$AF3981</f>
        <v>627.9999999969732</v>
      </c>
      <c r="AC3981" s="104">
        <f>SUM(E3981:AB3981)</f>
        <v>17319.999999999709</v>
      </c>
      <c r="AD3981" s="68"/>
      <c r="AE3981" s="69">
        <v>100</v>
      </c>
      <c r="AF3981" s="70">
        <v>40</v>
      </c>
      <c r="AJ3981" s="1260"/>
      <c r="AK3981" s="475"/>
      <c r="AL3981" s="474"/>
      <c r="AM3981" s="15"/>
    </row>
    <row r="3982" spans="1:42" x14ac:dyDescent="0.25">
      <c r="A3982" s="3488"/>
      <c r="B3982" s="3491"/>
      <c r="C3982" s="121" t="s">
        <v>16</v>
      </c>
      <c r="D3982" s="106" t="s">
        <v>117</v>
      </c>
      <c r="E3982" s="305">
        <f t="shared" ref="E3982" si="15354">(E3986-D3986)*$AE3981*$AF3981</f>
        <v>727.99999999915599</v>
      </c>
      <c r="F3982" s="306">
        <f t="shared" ref="F3982" si="15355">(F3986-E3986)*$AE3981*$AF3981</f>
        <v>659.99999999985448</v>
      </c>
      <c r="G3982" s="306">
        <f t="shared" ref="G3982" si="15356">(G3986-F3986)*$AE3981*$AF3981</f>
        <v>319.99999999970896</v>
      </c>
      <c r="H3982" s="409">
        <f t="shared" ref="H3982" si="15357">(H3986-G3986)*$AE3981*$AF3981</f>
        <v>263.9999999992142</v>
      </c>
      <c r="I3982" s="306">
        <f t="shared" ref="I3982" si="15358">(I3986-H3986)*$AE3981*$AF3981</f>
        <v>308.00000000090222</v>
      </c>
      <c r="J3982" s="306">
        <f t="shared" ref="J3982" si="15359">(J3986-I3986)*$AE3981*$AF3981</f>
        <v>311.99999999807915</v>
      </c>
      <c r="K3982" s="306">
        <f t="shared" ref="K3982" si="15360">(K3986-J3986)*$AE3981*$AF3981</f>
        <v>344.00000000096043</v>
      </c>
      <c r="L3982" s="306">
        <f t="shared" ref="L3982" si="15361">(L3986-K3986)*$AE3981*$AF3981</f>
        <v>332.00000000215368</v>
      </c>
      <c r="M3982" s="306">
        <f t="shared" ref="M3982" si="15362">(M3986-L3986)*$AE3981*$AF3981</f>
        <v>315.99999999889405</v>
      </c>
      <c r="N3982" s="409">
        <f t="shared" ref="N3982" si="15363">(N3986-M3986)*$AE3981*$AF3981</f>
        <v>328.00000000133878</v>
      </c>
      <c r="O3982" s="306">
        <f t="shared" ref="O3982" si="15364">(O3986-N3986)*$AE3981*$AF3981</f>
        <v>347.99999999813735</v>
      </c>
      <c r="P3982" s="306">
        <f t="shared" ref="P3982" si="15365">(P3986-O3986)*$AE3981*$AF3981</f>
        <v>335.99999999933061</v>
      </c>
      <c r="Q3982" s="306">
        <f t="shared" ref="Q3982" si="15366">(Q3986-P3986)*$AE3981*$AF3981</f>
        <v>340.00000000014552</v>
      </c>
      <c r="R3982" s="306">
        <f t="shared" ref="R3982" si="15367">(R3986-Q3986)*$AE3981*$AF3981</f>
        <v>328.00000000133878</v>
      </c>
      <c r="S3982" s="306">
        <f t="shared" ref="S3982" si="15368">(S3986-R3986)*$AE3981*$AF3981</f>
        <v>371.99999999938882</v>
      </c>
      <c r="T3982" s="306">
        <f t="shared" ref="T3982" si="15369">(T3986-S3986)*$AE3981*$AF3981</f>
        <v>367.99999999857391</v>
      </c>
      <c r="U3982" s="306">
        <f t="shared" ref="U3982" si="15370">(U3986-T3986)*$AE3981*$AF3981</f>
        <v>308.00000000090222</v>
      </c>
      <c r="V3982" s="409">
        <f t="shared" ref="V3982" si="15371">(V3986-U3986)*$AE3981*$AF3981</f>
        <v>328.00000000133878</v>
      </c>
      <c r="W3982" s="306">
        <f t="shared" ref="W3982" si="15372">(W3986-V3986)*$AE3981*$AF3981</f>
        <v>327.9999999977008</v>
      </c>
      <c r="X3982" s="306">
        <f t="shared" ref="X3982" si="15373">(X3986-W3986)*$AE3981*$AF3981</f>
        <v>320.00000000334694</v>
      </c>
      <c r="Y3982" s="306">
        <f t="shared" ref="Y3982" si="15374">(Y3986-X3986)*$AE3981*$AF3981</f>
        <v>395.99999999700231</v>
      </c>
      <c r="Z3982" s="306">
        <f t="shared" ref="Z3982" si="15375">(Z3986-Y3986)*$AE3981*$AF3981</f>
        <v>324.00000000052387</v>
      </c>
      <c r="AA3982" s="306">
        <f t="shared" ref="AA3982" si="15376">(AA3986-Z3986)*$AE3981*$AF3981</f>
        <v>319.99999999970896</v>
      </c>
      <c r="AB3982" s="398">
        <f t="shared" ref="AB3982" si="15377">(AB3986-AA3986)*$AE3981*$AF3981</f>
        <v>312.00000000171713</v>
      </c>
      <c r="AC3982" s="105">
        <f>SUM(E3982:AB3982)</f>
        <v>8639.9999999994179</v>
      </c>
      <c r="AD3982" s="71"/>
      <c r="AE3982" s="153"/>
      <c r="AF3982" s="72"/>
      <c r="AJ3982" s="1"/>
      <c r="AK3982" s="15"/>
      <c r="AL3982" s="15"/>
      <c r="AM3982" s="15"/>
    </row>
    <row r="3983" spans="1:42" x14ac:dyDescent="0.25">
      <c r="A3983" s="3488"/>
      <c r="B3983" s="3491"/>
      <c r="C3983" s="121" t="s">
        <v>17</v>
      </c>
      <c r="D3983" s="106" t="s">
        <v>56</v>
      </c>
      <c r="E3983" s="1571">
        <v>102</v>
      </c>
      <c r="F3983" s="1565">
        <v>93</v>
      </c>
      <c r="G3983" s="1565">
        <v>45</v>
      </c>
      <c r="H3983" s="414">
        <v>37</v>
      </c>
      <c r="I3983" s="1565">
        <v>43</v>
      </c>
      <c r="J3983" s="1565">
        <v>44</v>
      </c>
      <c r="K3983" s="1565">
        <v>48</v>
      </c>
      <c r="L3983" s="1565">
        <v>47</v>
      </c>
      <c r="M3983" s="1565">
        <v>44</v>
      </c>
      <c r="N3983" s="414">
        <v>46</v>
      </c>
      <c r="O3983" s="1565">
        <v>49</v>
      </c>
      <c r="P3983" s="1565">
        <v>47</v>
      </c>
      <c r="Q3983" s="1565">
        <v>48</v>
      </c>
      <c r="R3983" s="1565">
        <v>46</v>
      </c>
      <c r="S3983" s="1565">
        <v>52</v>
      </c>
      <c r="T3983" s="1565">
        <v>52</v>
      </c>
      <c r="U3983" s="1565">
        <v>43</v>
      </c>
      <c r="V3983" s="414">
        <v>46</v>
      </c>
      <c r="W3983" s="1565">
        <v>46</v>
      </c>
      <c r="X3983" s="1565">
        <v>45</v>
      </c>
      <c r="Y3983" s="325">
        <v>56</v>
      </c>
      <c r="Z3983" s="1565">
        <v>45</v>
      </c>
      <c r="AA3983" s="1565">
        <v>45</v>
      </c>
      <c r="AB3983" s="1598">
        <v>44</v>
      </c>
      <c r="AC3983" s="105">
        <f>AVERAGE(E3983:AB3983)</f>
        <v>50.541666666666664</v>
      </c>
      <c r="AD3983" s="74"/>
      <c r="AE3983" s="74"/>
      <c r="AF3983" s="75"/>
      <c r="AJ3983" s="1"/>
      <c r="AK3983" s="15"/>
      <c r="AL3983" s="15"/>
      <c r="AM3983" s="15"/>
    </row>
    <row r="3984" spans="1:42" ht="16.5" thickBot="1" x14ac:dyDescent="0.3">
      <c r="A3984" s="3523"/>
      <c r="B3984" s="3519"/>
      <c r="C3984" s="124" t="s">
        <v>19</v>
      </c>
      <c r="D3984" s="112"/>
      <c r="E3984" s="315">
        <f t="shared" ref="E3984:AB3984" si="15378">E3982/E3981</f>
        <v>0.49999999999750139</v>
      </c>
      <c r="F3984" s="316">
        <f t="shared" si="15378"/>
        <v>0.49698795180934124</v>
      </c>
      <c r="G3984" s="316">
        <f t="shared" si="15378"/>
        <v>0.49689440993725664</v>
      </c>
      <c r="H3984" s="424">
        <f t="shared" si="15378"/>
        <v>0.4999999999931099</v>
      </c>
      <c r="I3984" s="316">
        <f t="shared" si="15378"/>
        <v>0.50326797386285294</v>
      </c>
      <c r="J3984" s="316">
        <f t="shared" si="15378"/>
        <v>0.49681528661778362</v>
      </c>
      <c r="K3984" s="316">
        <f t="shared" si="15378"/>
        <v>0.5</v>
      </c>
      <c r="L3984" s="316">
        <f t="shared" si="15378"/>
        <v>0.49700598802877854</v>
      </c>
      <c r="M3984" s="316">
        <f t="shared" si="15378"/>
        <v>0.5</v>
      </c>
      <c r="N3984" s="424">
        <f t="shared" si="15378"/>
        <v>0.5</v>
      </c>
      <c r="O3984" s="316">
        <f t="shared" si="15378"/>
        <v>0.49714285714226319</v>
      </c>
      <c r="P3984" s="316">
        <f t="shared" si="15378"/>
        <v>0.50299401197118887</v>
      </c>
      <c r="Q3984" s="316">
        <f t="shared" si="15378"/>
        <v>0.49418604651568593</v>
      </c>
      <c r="R3984" s="316">
        <f t="shared" si="15378"/>
        <v>0.5</v>
      </c>
      <c r="S3984" s="316">
        <f t="shared" si="15378"/>
        <v>0.5</v>
      </c>
      <c r="T3984" s="316">
        <f t="shared" si="15378"/>
        <v>0.49729729729673927</v>
      </c>
      <c r="U3984" s="316">
        <f t="shared" si="15378"/>
        <v>0.5</v>
      </c>
      <c r="V3984" s="424">
        <f t="shared" si="15378"/>
        <v>0.5</v>
      </c>
      <c r="W3984" s="316">
        <f t="shared" si="15378"/>
        <v>0.5</v>
      </c>
      <c r="X3984" s="316">
        <f t="shared" si="15378"/>
        <v>0.49689440994290568</v>
      </c>
      <c r="Y3984" s="316">
        <f>V3982/V3981</f>
        <v>0.5</v>
      </c>
      <c r="Z3984" s="316">
        <f t="shared" si="15378"/>
        <v>0.50625000000127895</v>
      </c>
      <c r="AA3984" s="316">
        <f t="shared" si="15378"/>
        <v>0.49689440993725664</v>
      </c>
      <c r="AB3984" s="870">
        <f t="shared" si="15378"/>
        <v>0.49681528662933261</v>
      </c>
      <c r="AC3984" s="498">
        <f>MAX(E3984:AB3984)</f>
        <v>0.50625000000127895</v>
      </c>
      <c r="AD3984" s="71"/>
      <c r="AE3984" s="153"/>
      <c r="AF3984" s="72"/>
      <c r="AJ3984" s="1"/>
      <c r="AK3984" s="15"/>
      <c r="AL3984" s="15"/>
      <c r="AM3984" s="15"/>
    </row>
    <row r="3985" spans="1:42" hidden="1" x14ac:dyDescent="0.25">
      <c r="A3985" s="2217"/>
      <c r="B3985" s="2220"/>
      <c r="C3985" s="360" t="s">
        <v>118</v>
      </c>
      <c r="D3985" s="120">
        <v>10698.55</v>
      </c>
      <c r="E3985" s="136">
        <v>10698.914000000001</v>
      </c>
      <c r="F3985" s="134">
        <v>10699.245999999999</v>
      </c>
      <c r="G3985" s="134">
        <v>10699.406999999999</v>
      </c>
      <c r="H3985" s="405">
        <v>10699.539000000001</v>
      </c>
      <c r="I3985" s="134">
        <v>10699.691999999999</v>
      </c>
      <c r="J3985" s="134">
        <v>10699.849</v>
      </c>
      <c r="K3985" s="134">
        <v>10700.021000000001</v>
      </c>
      <c r="L3985" s="134">
        <v>10700.188</v>
      </c>
      <c r="M3985" s="134">
        <v>10700.346</v>
      </c>
      <c r="N3985" s="405">
        <v>10700.51</v>
      </c>
      <c r="O3985" s="134">
        <v>10700.684999999999</v>
      </c>
      <c r="P3985" s="134">
        <v>10700.852000000001</v>
      </c>
      <c r="Q3985" s="134">
        <v>10701.023999999999</v>
      </c>
      <c r="R3985" s="134">
        <v>10701.188</v>
      </c>
      <c r="S3985" s="134">
        <v>10701.374</v>
      </c>
      <c r="T3985" s="134">
        <v>10701.558999999999</v>
      </c>
      <c r="U3985" s="134">
        <v>10701.713</v>
      </c>
      <c r="V3985" s="134">
        <v>10701.877</v>
      </c>
      <c r="W3985" s="134">
        <v>10702.040999999999</v>
      </c>
      <c r="X3985" s="134">
        <v>10702.201999999999</v>
      </c>
      <c r="Y3985" s="405">
        <v>10702.402</v>
      </c>
      <c r="Z3985" s="134">
        <v>10702.562</v>
      </c>
      <c r="AA3985" s="134">
        <v>10702.723</v>
      </c>
      <c r="AB3985" s="518">
        <v>10702.88</v>
      </c>
      <c r="AC3985" s="120"/>
      <c r="AD3985" s="71"/>
      <c r="AE3985" s="153"/>
      <c r="AF3985" s="72"/>
      <c r="AJ3985" s="1"/>
      <c r="AK3985" s="15"/>
      <c r="AL3985" s="15"/>
      <c r="AM3985" s="15"/>
    </row>
    <row r="3986" spans="1:42" s="181" customFormat="1" hidden="1" x14ac:dyDescent="0.25">
      <c r="A3986" s="2227"/>
      <c r="B3986" s="2230"/>
      <c r="C3986" s="122" t="s">
        <v>119</v>
      </c>
      <c r="D3986" s="106">
        <v>7586.64</v>
      </c>
      <c r="E3986" s="308">
        <v>7586.8220000000001</v>
      </c>
      <c r="F3986" s="309">
        <v>7586.9870000000001</v>
      </c>
      <c r="G3986" s="309">
        <v>7587.067</v>
      </c>
      <c r="H3986" s="406">
        <v>7587.1329999999998</v>
      </c>
      <c r="I3986" s="309">
        <v>7587.21</v>
      </c>
      <c r="J3986" s="309">
        <v>7587.2879999999996</v>
      </c>
      <c r="K3986" s="309">
        <v>7587.3739999999998</v>
      </c>
      <c r="L3986" s="309">
        <v>7587.4570000000003</v>
      </c>
      <c r="M3986" s="309">
        <v>7587.5360000000001</v>
      </c>
      <c r="N3986" s="406">
        <v>7587.6180000000004</v>
      </c>
      <c r="O3986" s="309">
        <v>7587.7049999999999</v>
      </c>
      <c r="P3986" s="309">
        <v>7587.7889999999998</v>
      </c>
      <c r="Q3986" s="309">
        <v>7587.8739999999998</v>
      </c>
      <c r="R3986" s="309">
        <v>7587.9560000000001</v>
      </c>
      <c r="S3986" s="309">
        <v>7588.049</v>
      </c>
      <c r="T3986" s="309">
        <v>7588.1409999999996</v>
      </c>
      <c r="U3986" s="309">
        <v>7588.2179999999998</v>
      </c>
      <c r="V3986" s="309">
        <v>7588.3</v>
      </c>
      <c r="W3986" s="309">
        <v>7588.3819999999996</v>
      </c>
      <c r="X3986" s="309">
        <v>7588.4620000000004</v>
      </c>
      <c r="Y3986" s="406">
        <v>7588.5609999999997</v>
      </c>
      <c r="Z3986" s="309">
        <v>7588.6419999999998</v>
      </c>
      <c r="AA3986" s="309">
        <v>7588.7219999999998</v>
      </c>
      <c r="AB3986" s="934">
        <v>7588.8</v>
      </c>
      <c r="AC3986" s="106"/>
      <c r="AD3986" s="71"/>
      <c r="AE3986" s="153"/>
      <c r="AF3986" s="72"/>
      <c r="AH3986" s="844"/>
      <c r="AI3986" s="845"/>
      <c r="AJ3986" s="845"/>
      <c r="AK3986" s="845"/>
      <c r="AL3986" s="846"/>
      <c r="AM3986" s="846"/>
      <c r="AN3986" s="189"/>
      <c r="AO3986" s="189"/>
      <c r="AP3986" s="189"/>
    </row>
    <row r="3987" spans="1:42" ht="16.5" hidden="1" thickBot="1" x14ac:dyDescent="0.3">
      <c r="A3987" s="3520" t="s">
        <v>44</v>
      </c>
      <c r="B3987" s="3521"/>
      <c r="C3987" s="3522"/>
      <c r="D3987" s="112"/>
      <c r="E3987" s="576">
        <f t="shared" ref="E3987:AB3987" si="15379">SQRT(E3981*E3981+E3982*E3982)/E3874/1.73</f>
        <v>88.519104923053817</v>
      </c>
      <c r="F3987" s="577">
        <f t="shared" si="15379"/>
        <v>80.187555673462612</v>
      </c>
      <c r="G3987" s="577">
        <f t="shared" si="15379"/>
        <v>40.162055597656064</v>
      </c>
      <c r="H3987" s="578">
        <f t="shared" si="15379"/>
        <v>32.968749605690725</v>
      </c>
      <c r="I3987" s="577">
        <f t="shared" si="15379"/>
        <v>38.190063802084843</v>
      </c>
      <c r="J3987" s="577">
        <f t="shared" si="15379"/>
        <v>39.353117427756359</v>
      </c>
      <c r="K3987" s="577">
        <f t="shared" si="15379"/>
        <v>43.591033903551811</v>
      </c>
      <c r="L3987" s="577">
        <f t="shared" si="15379"/>
        <v>42.314772059153938</v>
      </c>
      <c r="M3987" s="577">
        <f t="shared" si="15379"/>
        <v>40.359471366004513</v>
      </c>
      <c r="N3987" s="578">
        <f t="shared" si="15379"/>
        <v>41.975064191777292</v>
      </c>
      <c r="O3987" s="577">
        <f t="shared" si="15379"/>
        <v>44.783733203019985</v>
      </c>
      <c r="P3987" s="577">
        <f t="shared" si="15379"/>
        <v>42.751883698685106</v>
      </c>
      <c r="Q3987" s="577">
        <f t="shared" si="15379"/>
        <v>43.747470070763441</v>
      </c>
      <c r="R3987" s="577">
        <f t="shared" si="15379"/>
        <v>41.768290476546859</v>
      </c>
      <c r="S3987" s="577">
        <f t="shared" si="15379"/>
        <v>47.747690308221358</v>
      </c>
      <c r="T3987" s="577">
        <f t="shared" si="15379"/>
        <v>47.29884166821877</v>
      </c>
      <c r="U3987" s="577">
        <f t="shared" si="15379"/>
        <v>38.990955091741213</v>
      </c>
      <c r="V3987" s="578">
        <f t="shared" si="15379"/>
        <v>41.441656728929686</v>
      </c>
      <c r="W3987" s="577">
        <f t="shared" si="15379"/>
        <v>41.200014415184505</v>
      </c>
      <c r="X3987" s="577">
        <f t="shared" si="15379"/>
        <v>40.200897044165956</v>
      </c>
      <c r="Y3987" s="505">
        <f>SQRT(V3981*V3981+V3982*V3982)/V3874/1.73</f>
        <v>41.441656728929686</v>
      </c>
      <c r="Z3987" s="577">
        <f t="shared" si="15379"/>
        <v>39.908289378579802</v>
      </c>
      <c r="AA3987" s="577">
        <f t="shared" si="15379"/>
        <v>39.777729706769399</v>
      </c>
      <c r="AB3987" s="579">
        <f t="shared" si="15379"/>
        <v>38.714146084341891</v>
      </c>
      <c r="AC3987" s="107">
        <f>AVERAGE(E3987:AB3987)</f>
        <v>44.891426798095388</v>
      </c>
      <c r="AD3987" s="76">
        <f>(AC3983-AC3987)/AC3983</f>
        <v>0.11179369896596095</v>
      </c>
      <c r="AE3987" s="77"/>
      <c r="AF3987" s="78"/>
      <c r="AJ3987" s="2"/>
      <c r="AK3987" s="14"/>
      <c r="AL3987" s="15"/>
      <c r="AM3987" s="14"/>
    </row>
    <row r="3988" spans="1:42" x14ac:dyDescent="0.25">
      <c r="A3988" s="3487" t="s">
        <v>717</v>
      </c>
      <c r="B3988" s="3490" t="s">
        <v>702</v>
      </c>
      <c r="C3988" s="123" t="s">
        <v>14</v>
      </c>
      <c r="D3988" s="111" t="s">
        <v>117</v>
      </c>
      <c r="E3988" s="304">
        <f t="shared" ref="E3988" si="15380">(E3992-D3992)*$AE3988*$AF3988</f>
        <v>264.00000000103319</v>
      </c>
      <c r="F3988" s="69">
        <f t="shared" ref="F3988" si="15381">(F3992-E3992)*$AE3988*$AF3988</f>
        <v>208.00000000053842</v>
      </c>
      <c r="G3988" s="69">
        <f t="shared" ref="G3988" si="15382">(G3992-F3992)*$AE3988*$AF3988</f>
        <v>239.99999999978172</v>
      </c>
      <c r="H3988" s="408">
        <f t="shared" ref="H3988" si="15383">(H3992-G3992)*$AE3988*$AF3988</f>
        <v>231.9999999999709</v>
      </c>
      <c r="I3988" s="69">
        <f t="shared" ref="I3988" si="15384">(I3992-H3992)*$AE3988*$AF3988</f>
        <v>239.99999999978172</v>
      </c>
      <c r="J3988" s="69">
        <f t="shared" ref="J3988" si="15385">(J3992-I3992)*$AE3988*$AF3988</f>
        <v>247.99999999959255</v>
      </c>
      <c r="K3988" s="69">
        <f t="shared" ref="K3988" si="15386">(K3992-J3992)*$AE3988*$AF3988</f>
        <v>239.99999999978172</v>
      </c>
      <c r="L3988" s="69">
        <f t="shared" ref="L3988" si="15387">(L3992-K3992)*$AE3988*$AF3988</f>
        <v>280.00000000065484</v>
      </c>
      <c r="M3988" s="69">
        <f t="shared" ref="M3988" si="15388">(M3992-L3992)*$AE3988*$AF3988</f>
        <v>239.99999999978172</v>
      </c>
      <c r="N3988" s="408">
        <f t="shared" ref="N3988" si="15389">(N3992-M3992)*$AE3988*$AF3988</f>
        <v>319.99999999970896</v>
      </c>
      <c r="O3988" s="69">
        <f t="shared" ref="O3988" si="15390">(O3992-N3992)*$AE3988*$AF3988</f>
        <v>311.99999999989814</v>
      </c>
      <c r="P3988" s="69">
        <f t="shared" ref="P3988" si="15391">(P3992-O3992)*$AE3988*$AF3988</f>
        <v>296.00000000027649</v>
      </c>
      <c r="Q3988" s="69">
        <f t="shared" ref="Q3988" si="15392">(Q3992-P3992)*$AE3988*$AF3988</f>
        <v>280.00000000065484</v>
      </c>
      <c r="R3988" s="69">
        <f t="shared" ref="R3988" si="15393">(R3992-Q3992)*$AE3988*$AF3988</f>
        <v>255.99999999940337</v>
      </c>
      <c r="S3988" s="69">
        <f t="shared" ref="S3988" si="15394">(S3992-R3992)*$AE3988*$AF3988</f>
        <v>296.00000000027649</v>
      </c>
      <c r="T3988" s="69">
        <f t="shared" ref="T3988" si="15395">(T3992-S3992)*$AE3988*$AF3988</f>
        <v>263.9999999992142</v>
      </c>
      <c r="U3988" s="69">
        <f t="shared" ref="U3988" si="15396">(U3992-T3992)*$AE3988*$AF3988</f>
        <v>311.99999999989814</v>
      </c>
      <c r="V3988" s="408">
        <f t="shared" ref="V3988" si="15397">(V3992-U3992)*$AE3988*$AF3988</f>
        <v>296.00000000027649</v>
      </c>
      <c r="W3988" s="69">
        <f t="shared" ref="W3988" si="15398">(W3992-V3992)*$AE3988*$AF3988</f>
        <v>296.00000000027649</v>
      </c>
      <c r="X3988" s="69">
        <f t="shared" ref="X3988" si="15399">(X3992-W3992)*$AE3988*$AF3988</f>
        <v>280.00000000065484</v>
      </c>
      <c r="Y3988" s="69">
        <f t="shared" ref="Y3988" si="15400">(Y3992-X3992)*$AE3988*$AF3988</f>
        <v>263.9999999992142</v>
      </c>
      <c r="Z3988" s="69">
        <f t="shared" ref="Z3988" si="15401">(Z3992-Y3992)*$AE3988*$AF3988</f>
        <v>296.00000000027649</v>
      </c>
      <c r="AA3988" s="69">
        <f t="shared" ref="AA3988" si="15402">(AA3992-Z3992)*$AE3988*$AF3988</f>
        <v>255.99999999940337</v>
      </c>
      <c r="AB3988" s="397">
        <f t="shared" ref="AB3988" si="15403">(AB3992-AA3992)*$AE3988*$AF3988</f>
        <v>264.00000000103319</v>
      </c>
      <c r="AC3988" s="132">
        <f>SUM(E3988:AB3988)</f>
        <v>6480.0000000013824</v>
      </c>
      <c r="AD3988" s="68"/>
      <c r="AE3988" s="69">
        <v>100</v>
      </c>
      <c r="AF3988" s="70">
        <v>80</v>
      </c>
      <c r="AJ3988" s="1260"/>
      <c r="AK3988" s="475"/>
      <c r="AL3988" s="474"/>
      <c r="AM3988" s="15"/>
    </row>
    <row r="3989" spans="1:42" x14ac:dyDescent="0.25">
      <c r="A3989" s="3488"/>
      <c r="B3989" s="3491"/>
      <c r="C3989" s="121" t="s">
        <v>16</v>
      </c>
      <c r="D3989" s="106" t="s">
        <v>117</v>
      </c>
      <c r="E3989" s="305">
        <f t="shared" ref="E3989" si="15404">(E3993-D3993)*$AE3988*$AF3988</f>
        <v>16.000000000076398</v>
      </c>
      <c r="F3989" s="306">
        <f t="shared" ref="F3989" si="15405">(F3993-E3993)*$AE3988*$AF3988</f>
        <v>16.000000000076398</v>
      </c>
      <c r="G3989" s="306">
        <f t="shared" ref="G3989" si="15406">(G3993-F3993)*$AE3988*$AF3988</f>
        <v>15.99999999962165</v>
      </c>
      <c r="H3989" s="409">
        <f t="shared" ref="H3989" si="15407">(H3993-G3993)*$AE3988*$AF3988</f>
        <v>8.0000000002655725</v>
      </c>
      <c r="I3989" s="306">
        <f t="shared" ref="I3989" si="15408">(I3993-H3993)*$AE3988*$AF3988</f>
        <v>16.000000000076398</v>
      </c>
      <c r="J3989" s="306">
        <f t="shared" ref="J3989" si="15409">(J3993-I3993)*$AE3988*$AF3988</f>
        <v>15.99999999962165</v>
      </c>
      <c r="K3989" s="306">
        <f t="shared" ref="K3989" si="15410">(K3993-J3993)*$AE3988*$AF3988</f>
        <v>16.000000000076398</v>
      </c>
      <c r="L3989" s="306">
        <f t="shared" ref="L3989" si="15411">(L3993-K3993)*$AE3988*$AF3988</f>
        <v>16.000000000076398</v>
      </c>
      <c r="M3989" s="306">
        <f t="shared" ref="M3989" si="15412">(M3993-L3993)*$AE3988*$AF3988</f>
        <v>16.000000000076398</v>
      </c>
      <c r="N3989" s="409">
        <f t="shared" ref="N3989" si="15413">(N3993-M3993)*$AE3988*$AF3988</f>
        <v>16.000000000076398</v>
      </c>
      <c r="O3989" s="306">
        <f t="shared" ref="O3989" si="15414">(O3993-N3993)*$AE3988*$AF3988</f>
        <v>23.999999999887223</v>
      </c>
      <c r="P3989" s="306">
        <f t="shared" ref="P3989" si="15415">(P3993-O3993)*$AE3988*$AF3988</f>
        <v>16.000000000076398</v>
      </c>
      <c r="Q3989" s="306">
        <f t="shared" ref="Q3989" si="15416">(Q3993-P3993)*$AE3988*$AF3988</f>
        <v>16.000000000076398</v>
      </c>
      <c r="R3989" s="306">
        <f t="shared" ref="R3989" si="15417">(R3993-Q3993)*$AE3988*$AF3988</f>
        <v>16.000000000076398</v>
      </c>
      <c r="S3989" s="306">
        <f t="shared" ref="S3989" si="15418">(S3993-R3993)*$AE3988*$AF3988</f>
        <v>23.999999999887223</v>
      </c>
      <c r="T3989" s="306">
        <f t="shared" ref="T3989" si="15419">(T3993-S3993)*$AE3988*$AF3988</f>
        <v>16.000000000076398</v>
      </c>
      <c r="U3989" s="306">
        <f t="shared" ref="U3989" si="15420">(U3993-T3993)*$AE3988*$AF3988</f>
        <v>15.99999999962165</v>
      </c>
      <c r="V3989" s="409">
        <f t="shared" ref="V3989" si="15421">(V3993-U3993)*$AE3988*$AF3988</f>
        <v>16.000000000076398</v>
      </c>
      <c r="W3989" s="306">
        <f t="shared" ref="W3989" si="15422">(W3993-V3993)*$AE3988*$AF3988</f>
        <v>24.00000000034197</v>
      </c>
      <c r="X3989" s="306">
        <f t="shared" ref="X3989" si="15423">(X3993-W3993)*$AE3988*$AF3988</f>
        <v>15.99999999962165</v>
      </c>
      <c r="Y3989" s="306">
        <f t="shared" ref="Y3989" si="15424">(Y3993-X3993)*$AE3988*$AF3988</f>
        <v>16.000000000076398</v>
      </c>
      <c r="Z3989" s="306">
        <f t="shared" ref="Z3989" si="15425">(Z3993-Y3993)*$AE3988*$AF3988</f>
        <v>16.000000000076398</v>
      </c>
      <c r="AA3989" s="306">
        <f t="shared" ref="AA3989" si="15426">(AA3993-Z3993)*$AE3988*$AF3988</f>
        <v>16.000000000076398</v>
      </c>
      <c r="AB3989" s="398">
        <f t="shared" ref="AB3989" si="15427">(AB3993-AA3993)*$AE3988*$AF3988</f>
        <v>16.000000000076398</v>
      </c>
      <c r="AC3989" s="105">
        <f>SUM(E3989:AB3989)</f>
        <v>400.00000000009095</v>
      </c>
      <c r="AD3989" s="71"/>
      <c r="AE3989" s="153"/>
      <c r="AF3989" s="72"/>
      <c r="AJ3989" s="1"/>
      <c r="AK3989" s="15"/>
      <c r="AL3989" s="15"/>
      <c r="AM3989" s="15"/>
    </row>
    <row r="3990" spans="1:42" x14ac:dyDescent="0.25">
      <c r="A3990" s="3488"/>
      <c r="B3990" s="3491"/>
      <c r="C3990" s="121" t="s">
        <v>17</v>
      </c>
      <c r="D3990" s="106" t="s">
        <v>56</v>
      </c>
      <c r="E3990" s="1581">
        <v>15</v>
      </c>
      <c r="F3990" s="1565">
        <v>12</v>
      </c>
      <c r="G3990" s="1565">
        <v>14</v>
      </c>
      <c r="H3990" s="414">
        <v>13</v>
      </c>
      <c r="I3990" s="1565">
        <v>14</v>
      </c>
      <c r="J3990" s="1565">
        <v>14</v>
      </c>
      <c r="K3990" s="1565">
        <v>14</v>
      </c>
      <c r="L3990" s="1565">
        <v>16</v>
      </c>
      <c r="M3990" s="1565">
        <v>14</v>
      </c>
      <c r="N3990" s="414">
        <v>18</v>
      </c>
      <c r="O3990" s="325">
        <v>18</v>
      </c>
      <c r="P3990" s="325">
        <v>17</v>
      </c>
      <c r="Q3990" s="325">
        <v>16</v>
      </c>
      <c r="R3990" s="325">
        <v>15</v>
      </c>
      <c r="S3990" s="1565">
        <v>17</v>
      </c>
      <c r="T3990" s="1565">
        <v>15</v>
      </c>
      <c r="U3990" s="1565">
        <v>18</v>
      </c>
      <c r="V3990" s="414">
        <v>17</v>
      </c>
      <c r="W3990" s="1565">
        <v>17</v>
      </c>
      <c r="X3990" s="1565">
        <v>16</v>
      </c>
      <c r="Y3990" s="325">
        <v>15</v>
      </c>
      <c r="Z3990" s="1565">
        <v>17</v>
      </c>
      <c r="AA3990" s="1565">
        <v>15</v>
      </c>
      <c r="AB3990" s="1598">
        <v>15</v>
      </c>
      <c r="AC3990" s="105">
        <f>AVERAGE(E3990:AB3990)</f>
        <v>15.5</v>
      </c>
      <c r="AD3990" s="74"/>
      <c r="AE3990" s="74"/>
      <c r="AF3990" s="75"/>
      <c r="AJ3990" s="1"/>
      <c r="AK3990" s="15"/>
      <c r="AL3990" s="15"/>
      <c r="AM3990" s="15"/>
    </row>
    <row r="3991" spans="1:42" ht="16.5" thickBot="1" x14ac:dyDescent="0.3">
      <c r="A3991" s="3489"/>
      <c r="B3991" s="3492"/>
      <c r="C3991" s="121" t="s">
        <v>19</v>
      </c>
      <c r="D3991" s="106"/>
      <c r="E3991" s="544">
        <f t="shared" ref="E3991:AB3991" si="15428">E3989/E3988</f>
        <v>6.0606060606112802E-2</v>
      </c>
      <c r="F3991" s="312">
        <f t="shared" si="15428"/>
        <v>7.6923076923245098E-2</v>
      </c>
      <c r="G3991" s="312">
        <f t="shared" si="15428"/>
        <v>6.6666666665150837E-2</v>
      </c>
      <c r="H3991" s="411">
        <f t="shared" si="15428"/>
        <v>3.4482758621838687E-2</v>
      </c>
      <c r="I3991" s="312">
        <f t="shared" si="15428"/>
        <v>6.6666666667045626E-2</v>
      </c>
      <c r="J3991" s="312">
        <f t="shared" si="15428"/>
        <v>6.4516129030838462E-2</v>
      </c>
      <c r="K3991" s="312">
        <f t="shared" si="15428"/>
        <v>6.6666666667045626E-2</v>
      </c>
      <c r="L3991" s="312">
        <f t="shared" si="15428"/>
        <v>5.7142857142996349E-2</v>
      </c>
      <c r="M3991" s="312">
        <f t="shared" si="15428"/>
        <v>6.6666666667045626E-2</v>
      </c>
      <c r="N3991" s="411">
        <f t="shared" si="15428"/>
        <v>5.000000000028422E-2</v>
      </c>
      <c r="O3991" s="312">
        <f t="shared" si="15428"/>
        <v>7.6923076922740571E-2</v>
      </c>
      <c r="P3991" s="312">
        <f t="shared" si="15428"/>
        <v>5.4054054054261662E-2</v>
      </c>
      <c r="Q3991" s="312">
        <f t="shared" si="15428"/>
        <v>5.7142857142996349E-2</v>
      </c>
      <c r="R3991" s="312">
        <f t="shared" si="15428"/>
        <v>6.2500000000444089E-2</v>
      </c>
      <c r="S3991" s="312">
        <f t="shared" si="15428"/>
        <v>8.108108108062434E-2</v>
      </c>
      <c r="T3991" s="312">
        <f t="shared" si="15428"/>
        <v>6.0606060606530385E-2</v>
      </c>
      <c r="U3991" s="312">
        <f t="shared" si="15428"/>
        <v>5.1282051280855362E-2</v>
      </c>
      <c r="V3991" s="411">
        <f t="shared" si="15428"/>
        <v>5.4054054054261662E-2</v>
      </c>
      <c r="W3991" s="312">
        <f t="shared" si="15428"/>
        <v>8.1081081082160653E-2</v>
      </c>
      <c r="X3991" s="312">
        <f t="shared" si="15428"/>
        <v>5.7142857141372252E-2</v>
      </c>
      <c r="Y3991" s="312">
        <f>V3989/V3988</f>
        <v>5.4054054054261662E-2</v>
      </c>
      <c r="Z3991" s="312">
        <f t="shared" si="15428"/>
        <v>5.4054054054261662E-2</v>
      </c>
      <c r="AA3991" s="312">
        <f t="shared" si="15428"/>
        <v>6.2500000000444089E-2</v>
      </c>
      <c r="AB3991" s="335">
        <f t="shared" si="15428"/>
        <v>6.0606060606112802E-2</v>
      </c>
      <c r="AC3991" s="477">
        <f>MAX(E3991:AB3991)</f>
        <v>8.1081081082160653E-2</v>
      </c>
      <c r="AD3991" s="71"/>
      <c r="AE3991" s="153"/>
      <c r="AF3991" s="72"/>
      <c r="AJ3991" s="1"/>
      <c r="AK3991" s="15"/>
      <c r="AL3991" s="15"/>
      <c r="AM3991" s="15"/>
    </row>
    <row r="3992" spans="1:42" hidden="1" x14ac:dyDescent="0.25">
      <c r="A3992" s="2227"/>
      <c r="B3992" s="2230"/>
      <c r="C3992" s="122" t="s">
        <v>118</v>
      </c>
      <c r="D3992" s="106">
        <v>1417.87</v>
      </c>
      <c r="E3992" s="543">
        <v>1417.903</v>
      </c>
      <c r="F3992" s="153">
        <v>1417.9290000000001</v>
      </c>
      <c r="G3992" s="309">
        <v>1417.9590000000001</v>
      </c>
      <c r="H3992" s="406">
        <v>1417.9880000000001</v>
      </c>
      <c r="I3992" s="309">
        <v>1418.018</v>
      </c>
      <c r="J3992" s="153">
        <v>1418.049</v>
      </c>
      <c r="K3992" s="309">
        <v>1418.079</v>
      </c>
      <c r="L3992" s="309">
        <v>1418.114</v>
      </c>
      <c r="M3992" s="309">
        <v>1418.144</v>
      </c>
      <c r="N3992" s="406">
        <v>1418.184</v>
      </c>
      <c r="O3992" s="153">
        <v>1418.223</v>
      </c>
      <c r="P3992" s="153">
        <v>1418.26</v>
      </c>
      <c r="Q3992" s="153">
        <v>1418.2950000000001</v>
      </c>
      <c r="R3992" s="153">
        <v>1418.327</v>
      </c>
      <c r="S3992" s="309">
        <v>1418.364</v>
      </c>
      <c r="T3992" s="309">
        <v>1418.3969999999999</v>
      </c>
      <c r="U3992" s="309">
        <v>1418.4359999999999</v>
      </c>
      <c r="V3992" s="309">
        <v>1418.473</v>
      </c>
      <c r="W3992" s="309">
        <v>1418.51</v>
      </c>
      <c r="X3992" s="153">
        <v>1418.5450000000001</v>
      </c>
      <c r="Y3992" s="406">
        <v>1418.578</v>
      </c>
      <c r="Z3992" s="153">
        <v>1418.615</v>
      </c>
      <c r="AA3992" s="153">
        <v>1418.6469999999999</v>
      </c>
      <c r="AB3992" s="934">
        <v>1418.68</v>
      </c>
      <c r="AC3992" s="106"/>
      <c r="AD3992" s="71"/>
      <c r="AE3992" s="153"/>
      <c r="AF3992" s="72"/>
      <c r="AJ3992" s="1"/>
      <c r="AK3992" s="15"/>
      <c r="AL3992" s="15"/>
      <c r="AM3992" s="15"/>
    </row>
    <row r="3993" spans="1:42" s="181" customFormat="1" hidden="1" x14ac:dyDescent="0.25">
      <c r="A3993" s="2227"/>
      <c r="B3993" s="2230"/>
      <c r="C3993" s="122" t="s">
        <v>119</v>
      </c>
      <c r="D3993" s="692">
        <v>260.68</v>
      </c>
      <c r="E3993" s="543">
        <v>260.68200000000002</v>
      </c>
      <c r="F3993" s="309">
        <v>260.68400000000003</v>
      </c>
      <c r="G3993" s="309">
        <v>260.68599999999998</v>
      </c>
      <c r="H3993" s="406">
        <v>260.68700000000001</v>
      </c>
      <c r="I3993" s="309">
        <v>260.68900000000002</v>
      </c>
      <c r="J3993" s="309">
        <v>260.69099999999997</v>
      </c>
      <c r="K3993" s="309">
        <v>260.69299999999998</v>
      </c>
      <c r="L3993" s="309">
        <v>260.69499999999999</v>
      </c>
      <c r="M3993" s="309">
        <v>260.697</v>
      </c>
      <c r="N3993" s="406">
        <v>260.69900000000001</v>
      </c>
      <c r="O3993" s="153">
        <v>260.702</v>
      </c>
      <c r="P3993" s="153">
        <v>260.70400000000001</v>
      </c>
      <c r="Q3993" s="153">
        <v>260.70600000000002</v>
      </c>
      <c r="R3993" s="153">
        <v>260.70800000000003</v>
      </c>
      <c r="S3993" s="309">
        <v>260.71100000000001</v>
      </c>
      <c r="T3993" s="309">
        <v>260.71300000000002</v>
      </c>
      <c r="U3993" s="309">
        <v>260.71499999999997</v>
      </c>
      <c r="V3993" s="309">
        <v>260.71699999999998</v>
      </c>
      <c r="W3993" s="309">
        <v>260.72000000000003</v>
      </c>
      <c r="X3993" s="309">
        <v>260.72199999999998</v>
      </c>
      <c r="Y3993" s="406">
        <v>260.72399999999999</v>
      </c>
      <c r="Z3993" s="153">
        <v>260.726</v>
      </c>
      <c r="AA3993" s="153">
        <v>260.72800000000001</v>
      </c>
      <c r="AB3993" s="934">
        <v>260.73</v>
      </c>
      <c r="AC3993" s="106"/>
      <c r="AD3993" s="71"/>
      <c r="AE3993" s="153"/>
      <c r="AF3993" s="72"/>
      <c r="AH3993" s="844"/>
      <c r="AI3993" s="845"/>
      <c r="AJ3993" s="845"/>
      <c r="AK3993" s="845"/>
      <c r="AL3993" s="846"/>
      <c r="AM3993" s="846"/>
      <c r="AN3993" s="189"/>
      <c r="AO3993" s="189"/>
      <c r="AP3993" s="189"/>
    </row>
    <row r="3994" spans="1:42" ht="16.5" hidden="1" thickBot="1" x14ac:dyDescent="0.3">
      <c r="A3994" s="3520" t="s">
        <v>44</v>
      </c>
      <c r="B3994" s="3521"/>
      <c r="C3994" s="3522"/>
      <c r="D3994" s="112"/>
      <c r="E3994" s="502">
        <f t="shared" ref="E3994:AB3994" si="15429">SQRT(E3988*E3988+E3989*E3989)/E3875/1.73</f>
        <v>14.314715208487616</v>
      </c>
      <c r="F3994" s="179">
        <f t="shared" si="15429"/>
        <v>11.495367289906019</v>
      </c>
      <c r="G3994" s="179">
        <f t="shared" si="15429"/>
        <v>13.433455756819054</v>
      </c>
      <c r="H3994" s="413">
        <f t="shared" si="15429"/>
        <v>12.977151980452511</v>
      </c>
      <c r="I3994" s="179">
        <f t="shared" si="15429"/>
        <v>13.433455756820745</v>
      </c>
      <c r="J3994" s="179">
        <f t="shared" si="15429"/>
        <v>13.946663284792304</v>
      </c>
      <c r="K3994" s="179">
        <f t="shared" si="15429"/>
        <v>13.644383423267389</v>
      </c>
      <c r="L3994" s="179">
        <f t="shared" si="15429"/>
        <v>15.632954681857282</v>
      </c>
      <c r="M3994" s="179">
        <f t="shared" si="15429"/>
        <v>13.459464383649051</v>
      </c>
      <c r="N3994" s="413">
        <f t="shared" si="15429"/>
        <v>17.963352842894864</v>
      </c>
      <c r="O3994" s="77">
        <f t="shared" si="15429"/>
        <v>17.510126263904834</v>
      </c>
      <c r="P3994" s="77">
        <f t="shared" si="15429"/>
        <v>16.555366620237507</v>
      </c>
      <c r="Q3994" s="77">
        <f t="shared" si="15429"/>
        <v>15.602862372556304</v>
      </c>
      <c r="R3994" s="77">
        <f t="shared" si="15429"/>
        <v>14.283777867035965</v>
      </c>
      <c r="S3994" s="179">
        <f t="shared" si="15429"/>
        <v>16.633697354740548</v>
      </c>
      <c r="T3994" s="179">
        <f t="shared" si="15429"/>
        <v>14.900697702300018</v>
      </c>
      <c r="U3994" s="179">
        <f t="shared" si="15429"/>
        <v>17.617932442472583</v>
      </c>
      <c r="V3994" s="413">
        <f t="shared" si="15429"/>
        <v>16.700589134450116</v>
      </c>
      <c r="W3994" s="179">
        <f t="shared" si="15429"/>
        <v>16.665995796208122</v>
      </c>
      <c r="X3994" s="179">
        <f t="shared" si="15429"/>
        <v>15.693488872298644</v>
      </c>
      <c r="Y3994" s="77">
        <f>SQRT(V3988*V3988+V3989*V3989)/V3875/1.73</f>
        <v>16.700589134450116</v>
      </c>
      <c r="Z3994" s="179">
        <f t="shared" si="15429"/>
        <v>16.491630848841019</v>
      </c>
      <c r="AA3994" s="179">
        <f t="shared" si="15429"/>
        <v>14.242614242058918</v>
      </c>
      <c r="AB3994" s="399">
        <f t="shared" si="15429"/>
        <v>14.601829840176478</v>
      </c>
      <c r="AC3994" s="107">
        <f>AVERAGE(E3994:AB3994)</f>
        <v>15.187590129194916</v>
      </c>
      <c r="AD3994" s="76">
        <f>(AC3990-AC3994)/AC3990</f>
        <v>2.0155475535811856E-2</v>
      </c>
      <c r="AE3994" s="77"/>
      <c r="AF3994" s="78"/>
      <c r="AJ3994" s="2"/>
      <c r="AK3994" s="14"/>
      <c r="AL3994" s="15"/>
      <c r="AM3994" s="14"/>
    </row>
    <row r="3995" spans="1:42" x14ac:dyDescent="0.25">
      <c r="A3995" s="3487" t="s">
        <v>718</v>
      </c>
      <c r="B3995" s="3490" t="s">
        <v>1217</v>
      </c>
      <c r="C3995" s="119" t="s">
        <v>14</v>
      </c>
      <c r="D3995" s="111" t="s">
        <v>948</v>
      </c>
      <c r="E3995" s="304">
        <v>0</v>
      </c>
      <c r="F3995" s="69">
        <v>0</v>
      </c>
      <c r="G3995" s="69">
        <v>0</v>
      </c>
      <c r="H3995" s="408">
        <v>0</v>
      </c>
      <c r="I3995" s="69">
        <v>0</v>
      </c>
      <c r="J3995" s="69">
        <v>0</v>
      </c>
      <c r="K3995" s="69">
        <v>0</v>
      </c>
      <c r="L3995" s="69">
        <v>0</v>
      </c>
      <c r="M3995" s="69">
        <v>0</v>
      </c>
      <c r="N3995" s="408">
        <v>0</v>
      </c>
      <c r="O3995" s="69">
        <v>0</v>
      </c>
      <c r="P3995" s="69">
        <v>0</v>
      </c>
      <c r="Q3995" s="69">
        <v>0</v>
      </c>
      <c r="R3995" s="69">
        <v>0</v>
      </c>
      <c r="S3995" s="69">
        <v>0</v>
      </c>
      <c r="T3995" s="69">
        <v>0</v>
      </c>
      <c r="U3995" s="69">
        <v>0</v>
      </c>
      <c r="V3995" s="408">
        <v>0</v>
      </c>
      <c r="W3995" s="69">
        <v>0</v>
      </c>
      <c r="X3995" s="69">
        <v>0</v>
      </c>
      <c r="Y3995" s="69">
        <v>0</v>
      </c>
      <c r="Z3995" s="69">
        <v>0</v>
      </c>
      <c r="AA3995" s="69">
        <v>0</v>
      </c>
      <c r="AB3995" s="397">
        <v>0</v>
      </c>
      <c r="AC3995" s="104">
        <f>SUM(E3995:AB3995)</f>
        <v>0</v>
      </c>
      <c r="AD3995" s="68"/>
      <c r="AE3995" s="69">
        <v>1</v>
      </c>
      <c r="AF3995" s="70">
        <v>1</v>
      </c>
      <c r="AH3995" s="400"/>
      <c r="AI3995" s="400"/>
      <c r="AJ3995" s="474"/>
      <c r="AK3995" s="475"/>
      <c r="AL3995" s="474"/>
      <c r="AM3995" s="15"/>
    </row>
    <row r="3996" spans="1:42" x14ac:dyDescent="0.25">
      <c r="A3996" s="3488"/>
      <c r="B3996" s="3491"/>
      <c r="C3996" s="121" t="s">
        <v>16</v>
      </c>
      <c r="D3996" s="106" t="s">
        <v>948</v>
      </c>
      <c r="E3996" s="305">
        <v>0</v>
      </c>
      <c r="F3996" s="306">
        <v>0</v>
      </c>
      <c r="G3996" s="306">
        <v>0</v>
      </c>
      <c r="H3996" s="409">
        <v>0</v>
      </c>
      <c r="I3996" s="306">
        <v>0</v>
      </c>
      <c r="J3996" s="306">
        <v>0</v>
      </c>
      <c r="K3996" s="306">
        <v>0</v>
      </c>
      <c r="L3996" s="306">
        <v>0</v>
      </c>
      <c r="M3996" s="306">
        <v>0</v>
      </c>
      <c r="N3996" s="409">
        <v>0</v>
      </c>
      <c r="O3996" s="306">
        <v>0</v>
      </c>
      <c r="P3996" s="306">
        <v>0</v>
      </c>
      <c r="Q3996" s="306">
        <v>0</v>
      </c>
      <c r="R3996" s="306">
        <v>0</v>
      </c>
      <c r="S3996" s="306">
        <v>0</v>
      </c>
      <c r="T3996" s="306">
        <v>0</v>
      </c>
      <c r="U3996" s="306">
        <v>0</v>
      </c>
      <c r="V3996" s="409">
        <v>0</v>
      </c>
      <c r="W3996" s="306">
        <v>0</v>
      </c>
      <c r="X3996" s="306">
        <v>0</v>
      </c>
      <c r="Y3996" s="306">
        <v>0</v>
      </c>
      <c r="Z3996" s="306">
        <v>0</v>
      </c>
      <c r="AA3996" s="306">
        <v>0</v>
      </c>
      <c r="AB3996" s="398">
        <v>0</v>
      </c>
      <c r="AC3996" s="105">
        <f>SUM(E3996:AB3996)</f>
        <v>0</v>
      </c>
      <c r="AD3996" s="71"/>
      <c r="AE3996" s="153"/>
      <c r="AF3996" s="72"/>
      <c r="AH3996" s="400"/>
      <c r="AI3996" s="400"/>
      <c r="AJ3996" s="15"/>
      <c r="AK3996" s="15"/>
      <c r="AL3996" s="15"/>
      <c r="AM3996" s="15"/>
    </row>
    <row r="3997" spans="1:42" x14ac:dyDescent="0.25">
      <c r="A3997" s="3488"/>
      <c r="B3997" s="3491"/>
      <c r="C3997" s="121" t="s">
        <v>17</v>
      </c>
      <c r="D3997" s="106" t="s">
        <v>56</v>
      </c>
      <c r="E3997" s="1571">
        <v>0</v>
      </c>
      <c r="F3997" s="1565">
        <v>0</v>
      </c>
      <c r="G3997" s="1565">
        <v>0</v>
      </c>
      <c r="H3997" s="414">
        <v>0</v>
      </c>
      <c r="I3997" s="1565">
        <v>0</v>
      </c>
      <c r="J3997" s="1565">
        <v>0</v>
      </c>
      <c r="K3997" s="1565">
        <v>0</v>
      </c>
      <c r="L3997" s="1565">
        <v>0</v>
      </c>
      <c r="M3997" s="1565">
        <v>0</v>
      </c>
      <c r="N3997" s="414">
        <v>0</v>
      </c>
      <c r="O3997" s="325">
        <v>0</v>
      </c>
      <c r="P3997" s="325">
        <v>0</v>
      </c>
      <c r="Q3997" s="325">
        <v>0</v>
      </c>
      <c r="R3997" s="325">
        <v>0</v>
      </c>
      <c r="S3997" s="1565">
        <v>0</v>
      </c>
      <c r="T3997" s="1565">
        <v>0</v>
      </c>
      <c r="U3997" s="1565">
        <v>0</v>
      </c>
      <c r="V3997" s="414">
        <v>0</v>
      </c>
      <c r="W3997" s="1565">
        <v>0</v>
      </c>
      <c r="X3997" s="1565">
        <v>0</v>
      </c>
      <c r="Y3997" s="325">
        <v>0</v>
      </c>
      <c r="Z3997" s="1565">
        <v>0</v>
      </c>
      <c r="AA3997" s="1565">
        <v>0</v>
      </c>
      <c r="AB3997" s="1598">
        <v>0</v>
      </c>
      <c r="AC3997" s="105">
        <f>AVERAGE(E3997:AB3997)</f>
        <v>0</v>
      </c>
      <c r="AD3997" s="74"/>
      <c r="AE3997" s="74"/>
      <c r="AF3997" s="75"/>
      <c r="AJ3997" s="1"/>
      <c r="AK3997" s="15"/>
      <c r="AL3997" s="15"/>
      <c r="AM3997" s="15"/>
    </row>
    <row r="3998" spans="1:42" ht="17.25" customHeight="1" thickBot="1" x14ac:dyDescent="0.3">
      <c r="A3998" s="3523"/>
      <c r="B3998" s="3519"/>
      <c r="C3998" s="124" t="s">
        <v>19</v>
      </c>
      <c r="D3998" s="112"/>
      <c r="E3998" s="315" t="e">
        <f t="shared" ref="E3998:AB3998" si="15430">E3996/E3995</f>
        <v>#DIV/0!</v>
      </c>
      <c r="F3998" s="316" t="e">
        <f t="shared" si="15430"/>
        <v>#DIV/0!</v>
      </c>
      <c r="G3998" s="316" t="e">
        <f t="shared" si="15430"/>
        <v>#DIV/0!</v>
      </c>
      <c r="H3998" s="424" t="e">
        <f t="shared" si="15430"/>
        <v>#DIV/0!</v>
      </c>
      <c r="I3998" s="316" t="e">
        <f t="shared" si="15430"/>
        <v>#DIV/0!</v>
      </c>
      <c r="J3998" s="316" t="e">
        <f t="shared" si="15430"/>
        <v>#DIV/0!</v>
      </c>
      <c r="K3998" s="316" t="e">
        <f t="shared" si="15430"/>
        <v>#DIV/0!</v>
      </c>
      <c r="L3998" s="316" t="e">
        <f t="shared" si="15430"/>
        <v>#DIV/0!</v>
      </c>
      <c r="M3998" s="316" t="e">
        <f t="shared" si="15430"/>
        <v>#DIV/0!</v>
      </c>
      <c r="N3998" s="424" t="e">
        <f t="shared" si="15430"/>
        <v>#DIV/0!</v>
      </c>
      <c r="O3998" s="316" t="e">
        <f t="shared" si="15430"/>
        <v>#DIV/0!</v>
      </c>
      <c r="P3998" s="316" t="e">
        <f t="shared" si="15430"/>
        <v>#DIV/0!</v>
      </c>
      <c r="Q3998" s="316" t="e">
        <f t="shared" si="15430"/>
        <v>#DIV/0!</v>
      </c>
      <c r="R3998" s="316" t="e">
        <f t="shared" si="15430"/>
        <v>#DIV/0!</v>
      </c>
      <c r="S3998" s="316" t="e">
        <f t="shared" si="15430"/>
        <v>#DIV/0!</v>
      </c>
      <c r="T3998" s="316" t="e">
        <f t="shared" si="15430"/>
        <v>#DIV/0!</v>
      </c>
      <c r="U3998" s="316" t="e">
        <f t="shared" si="15430"/>
        <v>#DIV/0!</v>
      </c>
      <c r="V3998" s="424" t="e">
        <f t="shared" si="15430"/>
        <v>#DIV/0!</v>
      </c>
      <c r="W3998" s="316" t="e">
        <f t="shared" si="15430"/>
        <v>#DIV/0!</v>
      </c>
      <c r="X3998" s="316" t="e">
        <f t="shared" si="15430"/>
        <v>#DIV/0!</v>
      </c>
      <c r="Y3998" s="316" t="e">
        <f>V3996/V3995</f>
        <v>#DIV/0!</v>
      </c>
      <c r="Z3998" s="316" t="e">
        <f t="shared" si="15430"/>
        <v>#DIV/0!</v>
      </c>
      <c r="AA3998" s="316" t="e">
        <f t="shared" si="15430"/>
        <v>#DIV/0!</v>
      </c>
      <c r="AB3998" s="870" t="e">
        <f t="shared" si="15430"/>
        <v>#DIV/0!</v>
      </c>
      <c r="AC3998" s="498" t="e">
        <f>MAX(E3998:AB3998)</f>
        <v>#DIV/0!</v>
      </c>
      <c r="AD3998" s="71"/>
      <c r="AE3998" s="153"/>
      <c r="AF3998" s="72"/>
      <c r="AJ3998" s="1"/>
      <c r="AK3998" s="15"/>
      <c r="AL3998" s="15"/>
      <c r="AM3998" s="15"/>
    </row>
    <row r="3999" spans="1:42" ht="17.25" hidden="1" customHeight="1" x14ac:dyDescent="0.25">
      <c r="A3999" s="2217"/>
      <c r="B3999" s="2220"/>
      <c r="C3999" s="360" t="s">
        <v>118</v>
      </c>
      <c r="D3999" s="1867"/>
      <c r="E3999" s="136"/>
      <c r="F3999" s="134"/>
      <c r="G3999" s="134"/>
      <c r="H3999" s="405"/>
      <c r="I3999" s="134"/>
      <c r="J3999" s="134"/>
      <c r="K3999" s="134"/>
      <c r="L3999" s="134"/>
      <c r="M3999" s="134"/>
      <c r="N3999" s="405"/>
      <c r="O3999" s="89"/>
      <c r="P3999" s="89"/>
      <c r="Q3999" s="89"/>
      <c r="R3999" s="89"/>
      <c r="S3999" s="134"/>
      <c r="T3999" s="134"/>
      <c r="U3999" s="134"/>
      <c r="V3999" s="134"/>
      <c r="W3999" s="134"/>
      <c r="X3999" s="89"/>
      <c r="Y3999" s="405"/>
      <c r="Z3999" s="89"/>
      <c r="AA3999" s="134"/>
      <c r="AB3999" s="518"/>
      <c r="AC3999" s="120"/>
      <c r="AD3999" s="71"/>
      <c r="AE3999" s="153"/>
      <c r="AF3999" s="72"/>
      <c r="AJ3999" s="1"/>
      <c r="AK3999" s="15"/>
      <c r="AL3999" s="15"/>
      <c r="AM3999" s="15"/>
    </row>
    <row r="4000" spans="1:42" s="181" customFormat="1" hidden="1" x14ac:dyDescent="0.25">
      <c r="A4000" s="2227"/>
      <c r="B4000" s="2230"/>
      <c r="C4000" s="122" t="s">
        <v>119</v>
      </c>
      <c r="D4000" s="106"/>
      <c r="E4000" s="308"/>
      <c r="F4000" s="309"/>
      <c r="G4000" s="309"/>
      <c r="H4000" s="406"/>
      <c r="I4000" s="309"/>
      <c r="J4000" s="309"/>
      <c r="K4000" s="309"/>
      <c r="L4000" s="309"/>
      <c r="M4000" s="309"/>
      <c r="N4000" s="406"/>
      <c r="O4000" s="153"/>
      <c r="P4000" s="153"/>
      <c r="Q4000" s="153"/>
      <c r="R4000" s="153"/>
      <c r="S4000" s="309"/>
      <c r="T4000" s="309"/>
      <c r="U4000" s="309"/>
      <c r="V4000" s="309"/>
      <c r="W4000" s="309"/>
      <c r="X4000" s="309"/>
      <c r="Y4000" s="406"/>
      <c r="Z4000" s="309"/>
      <c r="AA4000" s="309"/>
      <c r="AB4000" s="934"/>
      <c r="AC4000" s="106"/>
      <c r="AD4000" s="71"/>
      <c r="AE4000" s="153"/>
      <c r="AF4000" s="72"/>
      <c r="AH4000" s="844"/>
      <c r="AI4000" s="845"/>
      <c r="AJ4000" s="845"/>
      <c r="AK4000" s="845"/>
      <c r="AL4000" s="846"/>
      <c r="AM4000" s="846"/>
      <c r="AN4000" s="189"/>
      <c r="AO4000" s="189"/>
      <c r="AP4000" s="189"/>
    </row>
    <row r="4001" spans="1:42" ht="16.5" hidden="1" thickBot="1" x14ac:dyDescent="0.3">
      <c r="A4001" s="3520" t="s">
        <v>44</v>
      </c>
      <c r="B4001" s="3521"/>
      <c r="C4001" s="3522"/>
      <c r="D4001" s="112"/>
      <c r="E4001" s="178">
        <f t="shared" ref="E4001:AB4001" si="15431">SQRT(E3995*E3995+E3996*E3996)/E3875/1.73</f>
        <v>0</v>
      </c>
      <c r="F4001" s="179">
        <f t="shared" si="15431"/>
        <v>0</v>
      </c>
      <c r="G4001" s="179">
        <f t="shared" si="15431"/>
        <v>0</v>
      </c>
      <c r="H4001" s="413">
        <f t="shared" si="15431"/>
        <v>0</v>
      </c>
      <c r="I4001" s="179">
        <f t="shared" si="15431"/>
        <v>0</v>
      </c>
      <c r="J4001" s="179">
        <f t="shared" si="15431"/>
        <v>0</v>
      </c>
      <c r="K4001" s="179">
        <f t="shared" si="15431"/>
        <v>0</v>
      </c>
      <c r="L4001" s="179">
        <f t="shared" si="15431"/>
        <v>0</v>
      </c>
      <c r="M4001" s="179">
        <f t="shared" si="15431"/>
        <v>0</v>
      </c>
      <c r="N4001" s="413">
        <f t="shared" si="15431"/>
        <v>0</v>
      </c>
      <c r="O4001" s="179">
        <f t="shared" si="15431"/>
        <v>0</v>
      </c>
      <c r="P4001" s="179">
        <f t="shared" si="15431"/>
        <v>0</v>
      </c>
      <c r="Q4001" s="179">
        <f t="shared" si="15431"/>
        <v>0</v>
      </c>
      <c r="R4001" s="179">
        <f t="shared" si="15431"/>
        <v>0</v>
      </c>
      <c r="S4001" s="179">
        <f t="shared" si="15431"/>
        <v>0</v>
      </c>
      <c r="T4001" s="179">
        <f t="shared" si="15431"/>
        <v>0</v>
      </c>
      <c r="U4001" s="179">
        <f t="shared" si="15431"/>
        <v>0</v>
      </c>
      <c r="V4001" s="413">
        <f t="shared" si="15431"/>
        <v>0</v>
      </c>
      <c r="W4001" s="179">
        <f t="shared" si="15431"/>
        <v>0</v>
      </c>
      <c r="X4001" s="179">
        <f t="shared" si="15431"/>
        <v>0</v>
      </c>
      <c r="Y4001" s="77">
        <f>SQRT(V3995*V3995+V3996*V3996)/V3875/1.73</f>
        <v>0</v>
      </c>
      <c r="Z4001" s="179">
        <f t="shared" si="15431"/>
        <v>0</v>
      </c>
      <c r="AA4001" s="179">
        <f t="shared" si="15431"/>
        <v>0</v>
      </c>
      <c r="AB4001" s="399">
        <f t="shared" si="15431"/>
        <v>0</v>
      </c>
      <c r="AC4001" s="107">
        <f>AVERAGE(E4001:AB4001)</f>
        <v>0</v>
      </c>
      <c r="AD4001" s="76" t="e">
        <f>(AC3997-AC4001)/AC3997</f>
        <v>#DIV/0!</v>
      </c>
      <c r="AE4001" s="77"/>
      <c r="AF4001" s="78"/>
      <c r="AJ4001" s="2"/>
      <c r="AK4001" s="14"/>
      <c r="AL4001" s="15"/>
      <c r="AM4001" s="14"/>
    </row>
    <row r="4002" spans="1:42" x14ac:dyDescent="0.25">
      <c r="A4002" s="3487" t="s">
        <v>1212</v>
      </c>
      <c r="B4002" s="3490" t="s">
        <v>1217</v>
      </c>
      <c r="C4002" s="123" t="s">
        <v>14</v>
      </c>
      <c r="D4002" s="106" t="s">
        <v>117</v>
      </c>
      <c r="E4002" s="304">
        <f t="shared" ref="E4002" si="15432">(E4006-D4006)*$AE4002*$AF4002</f>
        <v>0</v>
      </c>
      <c r="F4002" s="69">
        <f t="shared" ref="F4002" si="15433">(F4006-E4006)*$AE4002*$AF4002</f>
        <v>0</v>
      </c>
      <c r="G4002" s="69">
        <f t="shared" ref="G4002" si="15434">(G4006-F4006)*$AE4002*$AF4002</f>
        <v>0</v>
      </c>
      <c r="H4002" s="408">
        <f t="shared" ref="H4002" si="15435">(H4006-G4006)*$AE4002*$AF4002</f>
        <v>0</v>
      </c>
      <c r="I4002" s="69">
        <f t="shared" ref="I4002" si="15436">(I4006-H4006)*$AE4002*$AF4002</f>
        <v>0</v>
      </c>
      <c r="J4002" s="69">
        <f t="shared" ref="J4002" si="15437">(J4006-I4006)*$AE4002*$AF4002</f>
        <v>0</v>
      </c>
      <c r="K4002" s="69">
        <f t="shared" ref="K4002" si="15438">(K4006-J4006)*$AE4002*$AF4002</f>
        <v>0</v>
      </c>
      <c r="L4002" s="69">
        <f t="shared" ref="L4002" si="15439">(L4006-K4006)*$AE4002*$AF4002</f>
        <v>0</v>
      </c>
      <c r="M4002" s="69">
        <f t="shared" ref="M4002" si="15440">(M4006-L4006)*$AE4002*$AF4002</f>
        <v>0</v>
      </c>
      <c r="N4002" s="408">
        <f t="shared" ref="N4002" si="15441">(N4006-M4006)*$AE4002*$AF4002</f>
        <v>0</v>
      </c>
      <c r="O4002" s="69">
        <f t="shared" ref="O4002" si="15442">(O4006-N4006)*$AE4002*$AF4002</f>
        <v>0</v>
      </c>
      <c r="P4002" s="69">
        <f t="shared" ref="P4002" si="15443">(P4006-O4006)*$AE4002*$AF4002</f>
        <v>0</v>
      </c>
      <c r="Q4002" s="69">
        <f t="shared" ref="Q4002" si="15444">(Q4006-P4006)*$AE4002*$AF4002</f>
        <v>0</v>
      </c>
      <c r="R4002" s="69">
        <f t="shared" ref="R4002" si="15445">(R4006-Q4006)*$AE4002*$AF4002</f>
        <v>0</v>
      </c>
      <c r="S4002" s="69">
        <f t="shared" ref="S4002" si="15446">(S4006-R4006)*$AE4002*$AF4002</f>
        <v>0</v>
      </c>
      <c r="T4002" s="69">
        <f t="shared" ref="T4002" si="15447">(T4006-S4006)*$AE4002*$AF4002</f>
        <v>0</v>
      </c>
      <c r="U4002" s="69">
        <f t="shared" ref="U4002" si="15448">(U4006-T4006)*$AE4002*$AF4002</f>
        <v>0</v>
      </c>
      <c r="V4002" s="408">
        <f t="shared" ref="V4002" si="15449">(V4006-U4006)*$AE4002*$AF4002</f>
        <v>0</v>
      </c>
      <c r="W4002" s="69">
        <f t="shared" ref="W4002" si="15450">(W4006-V4006)*$AE4002*$AF4002</f>
        <v>0</v>
      </c>
      <c r="X4002" s="69">
        <f t="shared" ref="X4002" si="15451">(X4006-W4006)*$AE4002*$AF4002</f>
        <v>0</v>
      </c>
      <c r="Y4002" s="69">
        <f t="shared" ref="Y4002" si="15452">(Y4006-X4006)*$AE4002*$AF4002</f>
        <v>0</v>
      </c>
      <c r="Z4002" s="69">
        <f t="shared" ref="Z4002" si="15453">(Z4006-Y4006)*$AE4002*$AF4002</f>
        <v>0</v>
      </c>
      <c r="AA4002" s="69">
        <f t="shared" ref="AA4002" si="15454">(AA4006-Z4006)*$AE4002*$AF4002</f>
        <v>0</v>
      </c>
      <c r="AB4002" s="397">
        <f t="shared" ref="AB4002" si="15455">(AB4006-AA4006)*$AE4002*$AF4002</f>
        <v>0</v>
      </c>
      <c r="AC4002" s="132">
        <f>SUM(E4002:AB4002)</f>
        <v>0</v>
      </c>
      <c r="AD4002" s="68"/>
      <c r="AE4002" s="69">
        <v>1</v>
      </c>
      <c r="AF4002" s="70">
        <v>1</v>
      </c>
      <c r="AJ4002" s="1260"/>
      <c r="AK4002" s="475"/>
      <c r="AL4002" s="474"/>
      <c r="AM4002" s="15"/>
    </row>
    <row r="4003" spans="1:42" x14ac:dyDescent="0.25">
      <c r="A4003" s="3488"/>
      <c r="B4003" s="3491"/>
      <c r="C4003" s="121" t="s">
        <v>16</v>
      </c>
      <c r="D4003" s="106" t="s">
        <v>117</v>
      </c>
      <c r="E4003" s="305">
        <f t="shared" ref="E4003" si="15456">(E4007-D4007)*$AE4002*$AF4002</f>
        <v>0</v>
      </c>
      <c r="F4003" s="306">
        <f t="shared" ref="F4003" si="15457">(F4007-E4007)*$AE4002*$AF4002</f>
        <v>0</v>
      </c>
      <c r="G4003" s="306">
        <f t="shared" ref="G4003" si="15458">(G4007-F4007)*$AE4002*$AF4002</f>
        <v>0</v>
      </c>
      <c r="H4003" s="409">
        <f t="shared" ref="H4003" si="15459">(H4007-G4007)*$AE4002*$AF4002</f>
        <v>0</v>
      </c>
      <c r="I4003" s="306">
        <f t="shared" ref="I4003" si="15460">(I4007-H4007)*$AE4002*$AF4002</f>
        <v>0</v>
      </c>
      <c r="J4003" s="306">
        <f t="shared" ref="J4003" si="15461">(J4007-I4007)*$AE4002*$AF4002</f>
        <v>0</v>
      </c>
      <c r="K4003" s="306">
        <f t="shared" ref="K4003" si="15462">(K4007-J4007)*$AE4002*$AF4002</f>
        <v>0</v>
      </c>
      <c r="L4003" s="306">
        <f t="shared" ref="L4003" si="15463">(L4007-K4007)*$AE4002*$AF4002</f>
        <v>0</v>
      </c>
      <c r="M4003" s="306">
        <f t="shared" ref="M4003" si="15464">(M4007-L4007)*$AE4002*$AF4002</f>
        <v>0</v>
      </c>
      <c r="N4003" s="409">
        <f t="shared" ref="N4003" si="15465">(N4007-M4007)*$AE4002*$AF4002</f>
        <v>0</v>
      </c>
      <c r="O4003" s="306">
        <f t="shared" ref="O4003" si="15466">(O4007-N4007)*$AE4002*$AF4002</f>
        <v>0</v>
      </c>
      <c r="P4003" s="306">
        <f t="shared" ref="P4003" si="15467">(P4007-O4007)*$AE4002*$AF4002</f>
        <v>0</v>
      </c>
      <c r="Q4003" s="306">
        <f t="shared" ref="Q4003" si="15468">(Q4007-P4007)*$AE4002*$AF4002</f>
        <v>0</v>
      </c>
      <c r="R4003" s="306">
        <f t="shared" ref="R4003" si="15469">(R4007-Q4007)*$AE4002*$AF4002</f>
        <v>0</v>
      </c>
      <c r="S4003" s="306">
        <f t="shared" ref="S4003" si="15470">(S4007-R4007)*$AE4002*$AF4002</f>
        <v>0</v>
      </c>
      <c r="T4003" s="306">
        <f t="shared" ref="T4003" si="15471">(T4007-S4007)*$AE4002*$AF4002</f>
        <v>0</v>
      </c>
      <c r="U4003" s="306">
        <f t="shared" ref="U4003" si="15472">(U4007-T4007)*$AE4002*$AF4002</f>
        <v>0</v>
      </c>
      <c r="V4003" s="409">
        <f t="shared" ref="V4003" si="15473">(V4007-U4007)*$AE4002*$AF4002</f>
        <v>0</v>
      </c>
      <c r="W4003" s="306">
        <f t="shared" ref="W4003" si="15474">(W4007-V4007)*$AE4002*$AF4002</f>
        <v>0</v>
      </c>
      <c r="X4003" s="306">
        <f t="shared" ref="X4003" si="15475">(X4007-W4007)*$AE4002*$AF4002</f>
        <v>0</v>
      </c>
      <c r="Y4003" s="306">
        <f t="shared" ref="Y4003" si="15476">(Y4007-X4007)*$AE4002*$AF4002</f>
        <v>0</v>
      </c>
      <c r="Z4003" s="306">
        <f t="shared" ref="Z4003" si="15477">(Z4007-Y4007)*$AE4002*$AF4002</f>
        <v>0</v>
      </c>
      <c r="AA4003" s="306">
        <f t="shared" ref="AA4003" si="15478">(AA4007-Z4007)*$AE4002*$AF4002</f>
        <v>0</v>
      </c>
      <c r="AB4003" s="398">
        <f t="shared" ref="AB4003" si="15479">(AB4007-AA4007)*$AE4002*$AF4002</f>
        <v>0</v>
      </c>
      <c r="AC4003" s="105">
        <f>SUM(E4003:AB4003)</f>
        <v>0</v>
      </c>
      <c r="AD4003" s="71"/>
      <c r="AE4003" s="153"/>
      <c r="AF4003" s="72"/>
      <c r="AJ4003" s="1"/>
      <c r="AK4003" s="15"/>
      <c r="AL4003" s="15"/>
      <c r="AM4003" s="15"/>
    </row>
    <row r="4004" spans="1:42" x14ac:dyDescent="0.25">
      <c r="A4004" s="3488"/>
      <c r="B4004" s="3491"/>
      <c r="C4004" s="121" t="s">
        <v>17</v>
      </c>
      <c r="D4004" s="106" t="s">
        <v>56</v>
      </c>
      <c r="E4004" s="1571">
        <v>0</v>
      </c>
      <c r="F4004" s="1565">
        <v>0</v>
      </c>
      <c r="G4004" s="1565">
        <v>0</v>
      </c>
      <c r="H4004" s="414">
        <v>0</v>
      </c>
      <c r="I4004" s="1565">
        <v>0</v>
      </c>
      <c r="J4004" s="1565">
        <v>0</v>
      </c>
      <c r="K4004" s="1565">
        <v>0</v>
      </c>
      <c r="L4004" s="1565">
        <v>0</v>
      </c>
      <c r="M4004" s="1565">
        <v>0</v>
      </c>
      <c r="N4004" s="414">
        <v>0</v>
      </c>
      <c r="O4004" s="1565">
        <v>0</v>
      </c>
      <c r="P4004" s="1565">
        <v>0</v>
      </c>
      <c r="Q4004" s="1565">
        <v>0</v>
      </c>
      <c r="R4004" s="1565">
        <v>0</v>
      </c>
      <c r="S4004" s="1565">
        <v>0</v>
      </c>
      <c r="T4004" s="1565">
        <v>0</v>
      </c>
      <c r="U4004" s="1565">
        <v>0</v>
      </c>
      <c r="V4004" s="414">
        <v>0</v>
      </c>
      <c r="W4004" s="1565">
        <v>0</v>
      </c>
      <c r="X4004" s="1565">
        <v>0</v>
      </c>
      <c r="Y4004" s="325">
        <v>0</v>
      </c>
      <c r="Z4004" s="1565">
        <v>0</v>
      </c>
      <c r="AA4004" s="1565">
        <v>0</v>
      </c>
      <c r="AB4004" s="1598">
        <v>0</v>
      </c>
      <c r="AC4004" s="105"/>
      <c r="AD4004" s="74"/>
      <c r="AE4004" s="74"/>
      <c r="AF4004" s="75"/>
      <c r="AJ4004" s="1"/>
      <c r="AK4004" s="15"/>
      <c r="AL4004" s="15"/>
      <c r="AM4004" s="15"/>
    </row>
    <row r="4005" spans="1:42" ht="16.5" thickBot="1" x14ac:dyDescent="0.3">
      <c r="A4005" s="3489"/>
      <c r="B4005" s="3492"/>
      <c r="C4005" s="121" t="s">
        <v>19</v>
      </c>
      <c r="D4005" s="106"/>
      <c r="E4005" s="311" t="e">
        <f t="shared" ref="E4005:AB4005" si="15480">E4003/E4002</f>
        <v>#DIV/0!</v>
      </c>
      <c r="F4005" s="312" t="e">
        <f t="shared" si="15480"/>
        <v>#DIV/0!</v>
      </c>
      <c r="G4005" s="312" t="e">
        <f t="shared" si="15480"/>
        <v>#DIV/0!</v>
      </c>
      <c r="H4005" s="411" t="e">
        <f t="shared" si="15480"/>
        <v>#DIV/0!</v>
      </c>
      <c r="I4005" s="312" t="e">
        <f t="shared" si="15480"/>
        <v>#DIV/0!</v>
      </c>
      <c r="J4005" s="312" t="e">
        <f t="shared" si="15480"/>
        <v>#DIV/0!</v>
      </c>
      <c r="K4005" s="312" t="e">
        <f t="shared" si="15480"/>
        <v>#DIV/0!</v>
      </c>
      <c r="L4005" s="312" t="e">
        <f t="shared" si="15480"/>
        <v>#DIV/0!</v>
      </c>
      <c r="M4005" s="312" t="e">
        <f t="shared" si="15480"/>
        <v>#DIV/0!</v>
      </c>
      <c r="N4005" s="411" t="e">
        <f t="shared" si="15480"/>
        <v>#DIV/0!</v>
      </c>
      <c r="O4005" s="312" t="e">
        <f t="shared" si="15480"/>
        <v>#DIV/0!</v>
      </c>
      <c r="P4005" s="312" t="e">
        <f t="shared" si="15480"/>
        <v>#DIV/0!</v>
      </c>
      <c r="Q4005" s="312" t="e">
        <f t="shared" si="15480"/>
        <v>#DIV/0!</v>
      </c>
      <c r="R4005" s="312" t="e">
        <f t="shared" si="15480"/>
        <v>#DIV/0!</v>
      </c>
      <c r="S4005" s="312" t="e">
        <f t="shared" si="15480"/>
        <v>#DIV/0!</v>
      </c>
      <c r="T4005" s="312" t="e">
        <f t="shared" si="15480"/>
        <v>#DIV/0!</v>
      </c>
      <c r="U4005" s="312" t="e">
        <f t="shared" si="15480"/>
        <v>#DIV/0!</v>
      </c>
      <c r="V4005" s="411" t="e">
        <f t="shared" si="15480"/>
        <v>#DIV/0!</v>
      </c>
      <c r="W4005" s="312" t="e">
        <f t="shared" si="15480"/>
        <v>#DIV/0!</v>
      </c>
      <c r="X4005" s="312" t="e">
        <f t="shared" si="15480"/>
        <v>#DIV/0!</v>
      </c>
      <c r="Y4005" s="312" t="e">
        <f>V4003/V4002</f>
        <v>#DIV/0!</v>
      </c>
      <c r="Z4005" s="312" t="e">
        <f t="shared" si="15480"/>
        <v>#DIV/0!</v>
      </c>
      <c r="AA4005" s="312" t="e">
        <f t="shared" si="15480"/>
        <v>#DIV/0!</v>
      </c>
      <c r="AB4005" s="335" t="e">
        <f t="shared" si="15480"/>
        <v>#DIV/0!</v>
      </c>
      <c r="AC4005" s="477" t="e">
        <f>MAX(E4005:AB4005)</f>
        <v>#DIV/0!</v>
      </c>
      <c r="AD4005" s="71"/>
      <c r="AE4005" s="153"/>
      <c r="AF4005" s="72"/>
      <c r="AJ4005" s="1"/>
      <c r="AK4005" s="15"/>
      <c r="AL4005" s="15"/>
      <c r="AM4005" s="15"/>
    </row>
    <row r="4006" spans="1:42" hidden="1" x14ac:dyDescent="0.25">
      <c r="A4006" s="2227"/>
      <c r="B4006" s="2230" t="s">
        <v>258</v>
      </c>
      <c r="C4006" s="122" t="s">
        <v>118</v>
      </c>
      <c r="D4006" s="106"/>
      <c r="E4006" s="308"/>
      <c r="F4006" s="309"/>
      <c r="G4006" s="309"/>
      <c r="H4006" s="406"/>
      <c r="I4006" s="309"/>
      <c r="J4006" s="309"/>
      <c r="K4006" s="309"/>
      <c r="L4006" s="309"/>
      <c r="M4006" s="309"/>
      <c r="N4006" s="406"/>
      <c r="O4006" s="309"/>
      <c r="P4006" s="309"/>
      <c r="Q4006" s="309"/>
      <c r="R4006" s="309"/>
      <c r="S4006" s="309"/>
      <c r="T4006" s="309"/>
      <c r="U4006" s="309"/>
      <c r="V4006" s="309"/>
      <c r="W4006" s="309"/>
      <c r="X4006" s="309"/>
      <c r="Y4006" s="406"/>
      <c r="Z4006" s="309"/>
      <c r="AA4006" s="309"/>
      <c r="AB4006" s="934"/>
      <c r="AC4006" s="106"/>
      <c r="AD4006" s="71"/>
      <c r="AE4006" s="153"/>
      <c r="AF4006" s="72"/>
      <c r="AJ4006" s="1"/>
      <c r="AK4006" s="15"/>
      <c r="AL4006" s="15"/>
      <c r="AM4006" s="15"/>
    </row>
    <row r="4007" spans="1:42" s="181" customFormat="1" hidden="1" x14ac:dyDescent="0.25">
      <c r="A4007" s="2227"/>
      <c r="B4007" s="2230"/>
      <c r="C4007" s="122" t="s">
        <v>119</v>
      </c>
      <c r="D4007" s="106"/>
      <c r="E4007" s="308"/>
      <c r="F4007" s="309"/>
      <c r="G4007" s="309"/>
      <c r="H4007" s="406"/>
      <c r="I4007" s="309"/>
      <c r="J4007" s="309"/>
      <c r="K4007" s="309"/>
      <c r="L4007" s="309"/>
      <c r="M4007" s="309"/>
      <c r="N4007" s="406"/>
      <c r="O4007" s="309"/>
      <c r="P4007" s="309"/>
      <c r="Q4007" s="309"/>
      <c r="R4007" s="309"/>
      <c r="S4007" s="309"/>
      <c r="T4007" s="309"/>
      <c r="U4007" s="309"/>
      <c r="V4007" s="309"/>
      <c r="W4007" s="309"/>
      <c r="X4007" s="309"/>
      <c r="Y4007" s="406"/>
      <c r="Z4007" s="309"/>
      <c r="AA4007" s="309"/>
      <c r="AB4007" s="934"/>
      <c r="AC4007" s="106"/>
      <c r="AD4007" s="71"/>
      <c r="AE4007" s="153"/>
      <c r="AF4007" s="72"/>
      <c r="AH4007" s="844"/>
      <c r="AI4007" s="845"/>
      <c r="AJ4007" s="845"/>
      <c r="AK4007" s="845"/>
      <c r="AL4007" s="846"/>
      <c r="AM4007" s="846"/>
      <c r="AN4007" s="189"/>
      <c r="AO4007" s="189"/>
      <c r="AP4007" s="189"/>
    </row>
    <row r="4008" spans="1:42" ht="16.5" hidden="1" thickBot="1" x14ac:dyDescent="0.3">
      <c r="A4008" s="3520" t="s">
        <v>44</v>
      </c>
      <c r="B4008" s="3521"/>
      <c r="C4008" s="3522"/>
      <c r="D4008" s="112"/>
      <c r="E4008" s="576">
        <f t="shared" ref="E4008:AB4008" si="15481">SQRT(E4002*E4002+E4003*E4003)/E3875/1.73</f>
        <v>0</v>
      </c>
      <c r="F4008" s="577">
        <f t="shared" si="15481"/>
        <v>0</v>
      </c>
      <c r="G4008" s="577">
        <f t="shared" si="15481"/>
        <v>0</v>
      </c>
      <c r="H4008" s="578">
        <f t="shared" si="15481"/>
        <v>0</v>
      </c>
      <c r="I4008" s="577">
        <f t="shared" si="15481"/>
        <v>0</v>
      </c>
      <c r="J4008" s="577">
        <f t="shared" si="15481"/>
        <v>0</v>
      </c>
      <c r="K4008" s="577">
        <f t="shared" si="15481"/>
        <v>0</v>
      </c>
      <c r="L4008" s="577">
        <f t="shared" si="15481"/>
        <v>0</v>
      </c>
      <c r="M4008" s="577">
        <f t="shared" si="15481"/>
        <v>0</v>
      </c>
      <c r="N4008" s="578">
        <f t="shared" si="15481"/>
        <v>0</v>
      </c>
      <c r="O4008" s="577">
        <f t="shared" si="15481"/>
        <v>0</v>
      </c>
      <c r="P4008" s="577">
        <f t="shared" si="15481"/>
        <v>0</v>
      </c>
      <c r="Q4008" s="577">
        <f t="shared" si="15481"/>
        <v>0</v>
      </c>
      <c r="R4008" s="577">
        <f t="shared" si="15481"/>
        <v>0</v>
      </c>
      <c r="S4008" s="577">
        <f t="shared" si="15481"/>
        <v>0</v>
      </c>
      <c r="T4008" s="577">
        <f t="shared" si="15481"/>
        <v>0</v>
      </c>
      <c r="U4008" s="577">
        <f t="shared" si="15481"/>
        <v>0</v>
      </c>
      <c r="V4008" s="578">
        <f t="shared" si="15481"/>
        <v>0</v>
      </c>
      <c r="W4008" s="577">
        <f t="shared" si="15481"/>
        <v>0</v>
      </c>
      <c r="X4008" s="577">
        <f t="shared" si="15481"/>
        <v>0</v>
      </c>
      <c r="Y4008" s="505">
        <f>SQRT(V4002*V4002+V4003*V4003)/V3875/1.73</f>
        <v>0</v>
      </c>
      <c r="Z4008" s="577">
        <f t="shared" si="15481"/>
        <v>0</v>
      </c>
      <c r="AA4008" s="577">
        <f t="shared" si="15481"/>
        <v>0</v>
      </c>
      <c r="AB4008" s="579">
        <f t="shared" si="15481"/>
        <v>0</v>
      </c>
      <c r="AC4008" s="107">
        <f>AVERAGE(E4008:AB4008)</f>
        <v>0</v>
      </c>
      <c r="AD4008" s="76" t="e">
        <f>(AC4004-AC4008)/AC4004</f>
        <v>#DIV/0!</v>
      </c>
      <c r="AE4008" s="77"/>
      <c r="AF4008" s="78"/>
      <c r="AJ4008" s="2"/>
      <c r="AK4008" s="14"/>
      <c r="AL4008" s="15"/>
      <c r="AM4008" s="14"/>
    </row>
    <row r="4009" spans="1:42" x14ac:dyDescent="0.25">
      <c r="A4009" s="3487" t="s">
        <v>719</v>
      </c>
      <c r="B4009" s="3490" t="s">
        <v>720</v>
      </c>
      <c r="C4009" s="119" t="s">
        <v>14</v>
      </c>
      <c r="D4009" s="2746" t="s">
        <v>117</v>
      </c>
      <c r="E4009" s="304">
        <f t="shared" ref="E4009" si="15482">(E4013-D4013)*$AE4009*$AF4009</f>
        <v>0</v>
      </c>
      <c r="F4009" s="69">
        <f t="shared" ref="F4009" si="15483">(F4013-E4013)*$AE4009*$AF4009</f>
        <v>31.999999999698048</v>
      </c>
      <c r="G4009" s="69">
        <f t="shared" ref="G4009" si="15484">(G4013-F4013)*$AE4009*$AF4009</f>
        <v>28.000000000247383</v>
      </c>
      <c r="H4009" s="408">
        <f t="shared" ref="H4009" si="15485">(H4013-G4013)*$AE4009*$AF4009</f>
        <v>31.999999999698048</v>
      </c>
      <c r="I4009" s="69">
        <f t="shared" ref="I4009" si="15486">(I4013-H4013)*$AE4009*$AF4009</f>
        <v>59.99999999994543</v>
      </c>
      <c r="J4009" s="69">
        <f t="shared" ref="J4009" si="15487">(J4013-I4013)*$AE4009*$AF4009</f>
        <v>60.000000000400178</v>
      </c>
      <c r="K4009" s="69">
        <f t="shared" ref="K4009" si="15488">(K4013-J4013)*$AE4009*$AF4009</f>
        <v>0</v>
      </c>
      <c r="L4009" s="69">
        <f t="shared" ref="L4009" si="15489">(L4013-K4013)*$AE4009*$AF4009</f>
        <v>31.999999999698048</v>
      </c>
      <c r="M4009" s="69">
        <f t="shared" ref="M4009" si="15490">(M4013-L4013)*$AE4009*$AF4009</f>
        <v>28.000000000247383</v>
      </c>
      <c r="N4009" s="408">
        <f t="shared" ref="N4009" si="15491">(N4013-M4013)*$AE4009*$AF4009</f>
        <v>31.999999999698048</v>
      </c>
      <c r="O4009" s="69">
        <f t="shared" ref="O4009" si="15492">(O4013-N4013)*$AE4009*$AF4009</f>
        <v>32.000000000152795</v>
      </c>
      <c r="P4009" s="69">
        <f t="shared" ref="P4009" si="15493">(P4013-O4013)*$AE4009*$AF4009</f>
        <v>27.999999999792635</v>
      </c>
      <c r="Q4009" s="69">
        <f t="shared" ref="Q4009" si="15494">(Q4013-P4013)*$AE4009*$AF4009</f>
        <v>32.000000000152795</v>
      </c>
      <c r="R4009" s="69">
        <f t="shared" ref="R4009" si="15495">(R4013-Q4013)*$AE4009*$AF4009</f>
        <v>59.99999999994543</v>
      </c>
      <c r="S4009" s="69">
        <f t="shared" ref="S4009" si="15496">(S4013-R4013)*$AE4009*$AF4009</f>
        <v>59.99999999994543</v>
      </c>
      <c r="T4009" s="69">
        <f t="shared" ref="T4009" si="15497">(T4013-S4013)*$AE4009*$AF4009</f>
        <v>60.000000000400178</v>
      </c>
      <c r="U4009" s="69">
        <f t="shared" ref="U4009" si="15498">(U4013-T4013)*$AE4009*$AF4009</f>
        <v>31.999999999698048</v>
      </c>
      <c r="V4009" s="408">
        <f t="shared" ref="V4009" si="15499">(V4013-U4013)*$AE4009*$AF4009</f>
        <v>32.000000000152795</v>
      </c>
      <c r="W4009" s="69">
        <f t="shared" ref="W4009" si="15500">(W4013-V4013)*$AE4009*$AF4009</f>
        <v>27.999999999792635</v>
      </c>
      <c r="X4009" s="69">
        <f t="shared" ref="X4009" si="15501">(X4013-W4013)*$AE4009*$AF4009</f>
        <v>32.000000000152795</v>
      </c>
      <c r="Y4009" s="69">
        <f t="shared" ref="Y4009" si="15502">(Y4013-X4013)*$AE4009*$AF4009</f>
        <v>27.999999999792635</v>
      </c>
      <c r="Z4009" s="69">
        <f t="shared" ref="Z4009" si="15503">(Z4013-Y4013)*$AE4009*$AF4009</f>
        <v>32.000000000152795</v>
      </c>
      <c r="AA4009" s="69">
        <f t="shared" ref="AA4009" si="15504">(AA4013-Z4013)*$AE4009*$AF4009</f>
        <v>0</v>
      </c>
      <c r="AB4009" s="397">
        <f t="shared" ref="AB4009" si="15505">(AB4013-AA4013)*$AE4009*$AF4009</f>
        <v>0</v>
      </c>
      <c r="AC4009" s="104">
        <f>SUM(E4009:AB4009)</f>
        <v>759.99999999976353</v>
      </c>
      <c r="AD4009" s="68"/>
      <c r="AE4009" s="69">
        <v>100</v>
      </c>
      <c r="AF4009" s="70">
        <v>40</v>
      </c>
      <c r="AJ4009" s="1260"/>
      <c r="AK4009" s="475"/>
      <c r="AL4009" s="474"/>
      <c r="AM4009" s="15"/>
    </row>
    <row r="4010" spans="1:42" x14ac:dyDescent="0.25">
      <c r="A4010" s="3488"/>
      <c r="B4010" s="3491"/>
      <c r="C4010" s="121" t="s">
        <v>16</v>
      </c>
      <c r="D4010" s="346" t="s">
        <v>117</v>
      </c>
      <c r="E4010" s="305">
        <f t="shared" ref="E4010" si="15506">(E4014-D4014)*$AE4009*$AF4009</f>
        <v>0</v>
      </c>
      <c r="F4010" s="306">
        <f t="shared" ref="F4010" si="15507">(F4014-E4014)*$AE4009*$AF4009</f>
        <v>0</v>
      </c>
      <c r="G4010" s="306">
        <f t="shared" ref="G4010" si="15508">(G4014-F4014)*$AE4009*$AF4009</f>
        <v>0</v>
      </c>
      <c r="H4010" s="409">
        <f t="shared" ref="H4010" si="15509">(H4014-G4014)*$AE4009*$AF4009</f>
        <v>0</v>
      </c>
      <c r="I4010" s="306">
        <f t="shared" ref="I4010" si="15510">(I4014-H4014)*$AE4009*$AF4009</f>
        <v>0</v>
      </c>
      <c r="J4010" s="306">
        <f t="shared" ref="J4010" si="15511">(J4014-I4014)*$AE4009*$AF4009</f>
        <v>0</v>
      </c>
      <c r="K4010" s="306">
        <f t="shared" ref="K4010" si="15512">(K4014-J4014)*$AE4009*$AF4009</f>
        <v>0</v>
      </c>
      <c r="L4010" s="306">
        <f t="shared" ref="L4010" si="15513">(L4014-K4014)*$AE4009*$AF4009</f>
        <v>0</v>
      </c>
      <c r="M4010" s="306">
        <f t="shared" ref="M4010" si="15514">(M4014-L4014)*$AE4009*$AF4009</f>
        <v>0</v>
      </c>
      <c r="N4010" s="409">
        <f t="shared" ref="N4010" si="15515">(N4014-M4014)*$AE4009*$AF4009</f>
        <v>0</v>
      </c>
      <c r="O4010" s="306">
        <f t="shared" ref="O4010" si="15516">(O4014-N4014)*$AE4009*$AF4009</f>
        <v>0</v>
      </c>
      <c r="P4010" s="306">
        <f t="shared" ref="P4010" si="15517">(P4014-O4014)*$AE4009*$AF4009</f>
        <v>0</v>
      </c>
      <c r="Q4010" s="306">
        <f t="shared" ref="Q4010" si="15518">(Q4014-P4014)*$AE4009*$AF4009</f>
        <v>0</v>
      </c>
      <c r="R4010" s="306">
        <f t="shared" ref="R4010" si="15519">(R4014-Q4014)*$AE4009*$AF4009</f>
        <v>0</v>
      </c>
      <c r="S4010" s="306">
        <f t="shared" ref="S4010" si="15520">(S4014-R4014)*$AE4009*$AF4009</f>
        <v>0</v>
      </c>
      <c r="T4010" s="306">
        <f t="shared" ref="T4010" si="15521">(T4014-S4014)*$AE4009*$AF4009</f>
        <v>0</v>
      </c>
      <c r="U4010" s="306">
        <f t="shared" ref="U4010" si="15522">(U4014-T4014)*$AE4009*$AF4009</f>
        <v>0</v>
      </c>
      <c r="V4010" s="409">
        <f t="shared" ref="V4010" si="15523">(V4014-U4014)*$AE4009*$AF4009</f>
        <v>0</v>
      </c>
      <c r="W4010" s="306">
        <f t="shared" ref="W4010" si="15524">(W4014-V4014)*$AE4009*$AF4009</f>
        <v>0</v>
      </c>
      <c r="X4010" s="306">
        <f t="shared" ref="X4010" si="15525">(X4014-W4014)*$AE4009*$AF4009</f>
        <v>0</v>
      </c>
      <c r="Y4010" s="306">
        <f t="shared" ref="Y4010" si="15526">(Y4014-X4014)*$AE4009*$AF4009</f>
        <v>0</v>
      </c>
      <c r="Z4010" s="306">
        <f t="shared" ref="Z4010" si="15527">(Z4014-Y4014)*$AE4009*$AF4009</f>
        <v>0</v>
      </c>
      <c r="AA4010" s="306">
        <f t="shared" ref="AA4010" si="15528">(AA4014-Z4014)*$AE4009*$AF4009</f>
        <v>0</v>
      </c>
      <c r="AB4010" s="398">
        <f t="shared" ref="AB4010" si="15529">(AB4014-AA4014)*$AE4009*$AF4009</f>
        <v>0</v>
      </c>
      <c r="AC4010" s="105">
        <f>SUM(E4010:AB4010)</f>
        <v>0</v>
      </c>
      <c r="AD4010" s="71"/>
      <c r="AE4010" s="153"/>
      <c r="AF4010" s="72"/>
      <c r="AJ4010" s="1"/>
      <c r="AK4010" s="15"/>
      <c r="AL4010" s="15"/>
      <c r="AM4010" s="15"/>
    </row>
    <row r="4011" spans="1:42" x14ac:dyDescent="0.25">
      <c r="A4011" s="3488"/>
      <c r="B4011" s="3491"/>
      <c r="C4011" s="121" t="s">
        <v>17</v>
      </c>
      <c r="D4011" s="106" t="s">
        <v>56</v>
      </c>
      <c r="E4011" s="1599">
        <v>0</v>
      </c>
      <c r="F4011" s="1600">
        <v>1</v>
      </c>
      <c r="G4011" s="1600">
        <v>1</v>
      </c>
      <c r="H4011" s="1601">
        <v>1</v>
      </c>
      <c r="I4011" s="1600">
        <v>2</v>
      </c>
      <c r="J4011" s="1600">
        <v>2</v>
      </c>
      <c r="K4011" s="1600">
        <v>0</v>
      </c>
      <c r="L4011" s="1600">
        <v>1</v>
      </c>
      <c r="M4011" s="1600">
        <v>1</v>
      </c>
      <c r="N4011" s="1601">
        <v>1</v>
      </c>
      <c r="O4011" s="1600">
        <v>1</v>
      </c>
      <c r="P4011" s="1600">
        <v>1</v>
      </c>
      <c r="Q4011" s="1600">
        <v>1</v>
      </c>
      <c r="R4011" s="1600">
        <v>2</v>
      </c>
      <c r="S4011" s="1600">
        <v>2</v>
      </c>
      <c r="T4011" s="1600">
        <v>2</v>
      </c>
      <c r="U4011" s="1600">
        <v>1</v>
      </c>
      <c r="V4011" s="1601">
        <v>1</v>
      </c>
      <c r="W4011" s="1600">
        <v>1</v>
      </c>
      <c r="X4011" s="1600">
        <v>1</v>
      </c>
      <c r="Y4011" s="1878">
        <v>1</v>
      </c>
      <c r="Z4011" s="1600">
        <v>1</v>
      </c>
      <c r="AA4011" s="1600">
        <v>0</v>
      </c>
      <c r="AB4011" s="1933">
        <v>0</v>
      </c>
      <c r="AC4011" s="105">
        <f>AVERAGE(E4011:AB4011)</f>
        <v>1.0416666666666667</v>
      </c>
      <c r="AD4011" s="74"/>
      <c r="AE4011" s="74"/>
      <c r="AF4011" s="75"/>
      <c r="AJ4011" s="1"/>
      <c r="AK4011" s="15"/>
      <c r="AL4011" s="15"/>
      <c r="AM4011" s="15"/>
    </row>
    <row r="4012" spans="1:42" ht="16.5" thickBot="1" x14ac:dyDescent="0.3">
      <c r="A4012" s="3523"/>
      <c r="B4012" s="3519"/>
      <c r="C4012" s="124" t="s">
        <v>19</v>
      </c>
      <c r="D4012" s="345"/>
      <c r="E4012" s="620" t="e">
        <f t="shared" ref="E4012:AB4012" si="15530">E4010/E4009</f>
        <v>#DIV/0!</v>
      </c>
      <c r="F4012" s="316">
        <f t="shared" si="15530"/>
        <v>0</v>
      </c>
      <c r="G4012" s="316">
        <f t="shared" si="15530"/>
        <v>0</v>
      </c>
      <c r="H4012" s="424">
        <f t="shared" si="15530"/>
        <v>0</v>
      </c>
      <c r="I4012" s="316">
        <f t="shared" si="15530"/>
        <v>0</v>
      </c>
      <c r="J4012" s="316">
        <f t="shared" si="15530"/>
        <v>0</v>
      </c>
      <c r="K4012" s="316" t="e">
        <f t="shared" si="15530"/>
        <v>#DIV/0!</v>
      </c>
      <c r="L4012" s="316">
        <f t="shared" si="15530"/>
        <v>0</v>
      </c>
      <c r="M4012" s="316">
        <f t="shared" si="15530"/>
        <v>0</v>
      </c>
      <c r="N4012" s="424">
        <f t="shared" si="15530"/>
        <v>0</v>
      </c>
      <c r="O4012" s="316">
        <f t="shared" si="15530"/>
        <v>0</v>
      </c>
      <c r="P4012" s="316">
        <f t="shared" si="15530"/>
        <v>0</v>
      </c>
      <c r="Q4012" s="316">
        <f t="shared" si="15530"/>
        <v>0</v>
      </c>
      <c r="R4012" s="316">
        <f t="shared" si="15530"/>
        <v>0</v>
      </c>
      <c r="S4012" s="316">
        <f t="shared" si="15530"/>
        <v>0</v>
      </c>
      <c r="T4012" s="316">
        <f t="shared" si="15530"/>
        <v>0</v>
      </c>
      <c r="U4012" s="316">
        <f t="shared" si="15530"/>
        <v>0</v>
      </c>
      <c r="V4012" s="424">
        <f t="shared" si="15530"/>
        <v>0</v>
      </c>
      <c r="W4012" s="316">
        <f t="shared" si="15530"/>
        <v>0</v>
      </c>
      <c r="X4012" s="316">
        <f t="shared" si="15530"/>
        <v>0</v>
      </c>
      <c r="Y4012" s="316">
        <f>V4010/V4009</f>
        <v>0</v>
      </c>
      <c r="Z4012" s="316">
        <f t="shared" si="15530"/>
        <v>0</v>
      </c>
      <c r="AA4012" s="316" t="e">
        <f t="shared" si="15530"/>
        <v>#DIV/0!</v>
      </c>
      <c r="AB4012" s="870" t="e">
        <f t="shared" si="15530"/>
        <v>#DIV/0!</v>
      </c>
      <c r="AC4012" s="498" t="e">
        <f>MAX(E4012:AB4012)</f>
        <v>#DIV/0!</v>
      </c>
      <c r="AD4012" s="71"/>
      <c r="AE4012" s="153"/>
      <c r="AF4012" s="72"/>
      <c r="AJ4012" s="1"/>
      <c r="AK4012" s="15"/>
      <c r="AL4012" s="15"/>
      <c r="AM4012" s="15"/>
    </row>
    <row r="4013" spans="1:42" hidden="1" x14ac:dyDescent="0.25">
      <c r="A4013" s="2217"/>
      <c r="B4013" s="2220"/>
      <c r="C4013" s="360" t="s">
        <v>118</v>
      </c>
      <c r="D4013" s="2408">
        <v>537.57000000000005</v>
      </c>
      <c r="E4013" s="667">
        <v>537.57000000000005</v>
      </c>
      <c r="F4013" s="134">
        <v>537.57799999999997</v>
      </c>
      <c r="G4013" s="134">
        <v>537.58500000000004</v>
      </c>
      <c r="H4013" s="405">
        <v>537.59299999999996</v>
      </c>
      <c r="I4013" s="134">
        <v>537.60799999999995</v>
      </c>
      <c r="J4013" s="134">
        <v>537.62300000000005</v>
      </c>
      <c r="K4013" s="134">
        <v>537.62300000000005</v>
      </c>
      <c r="L4013" s="134">
        <v>537.63099999999997</v>
      </c>
      <c r="M4013" s="134">
        <v>537.63800000000003</v>
      </c>
      <c r="N4013" s="405">
        <v>537.64599999999996</v>
      </c>
      <c r="O4013" s="134">
        <v>537.654</v>
      </c>
      <c r="P4013" s="134">
        <v>537.66099999999994</v>
      </c>
      <c r="Q4013" s="134">
        <v>537.66899999999998</v>
      </c>
      <c r="R4013" s="134">
        <v>537.68399999999997</v>
      </c>
      <c r="S4013" s="134">
        <v>537.69899999999996</v>
      </c>
      <c r="T4013" s="134">
        <v>537.71400000000006</v>
      </c>
      <c r="U4013" s="134">
        <v>537.72199999999998</v>
      </c>
      <c r="V4013" s="134">
        <v>537.73</v>
      </c>
      <c r="W4013" s="134">
        <v>537.73699999999997</v>
      </c>
      <c r="X4013" s="134">
        <v>537.745</v>
      </c>
      <c r="Y4013" s="405">
        <v>537.75199999999995</v>
      </c>
      <c r="Z4013" s="134">
        <v>537.76</v>
      </c>
      <c r="AA4013" s="134">
        <v>537.76</v>
      </c>
      <c r="AB4013" s="518">
        <v>537.76</v>
      </c>
      <c r="AC4013" s="120"/>
      <c r="AD4013" s="71"/>
      <c r="AE4013" s="153"/>
      <c r="AF4013" s="72"/>
      <c r="AJ4013" s="1"/>
      <c r="AK4013" s="15"/>
      <c r="AL4013" s="15"/>
      <c r="AM4013" s="15"/>
    </row>
    <row r="4014" spans="1:42" s="181" customFormat="1" hidden="1" x14ac:dyDescent="0.25">
      <c r="A4014" s="2227"/>
      <c r="B4014" s="2230"/>
      <c r="C4014" s="122" t="s">
        <v>119</v>
      </c>
      <c r="D4014" s="346">
        <v>191.73</v>
      </c>
      <c r="E4014" s="71">
        <v>191.73</v>
      </c>
      <c r="F4014" s="153">
        <v>191.73</v>
      </c>
      <c r="G4014" s="153">
        <v>191.73</v>
      </c>
      <c r="H4014" s="406">
        <v>191.73</v>
      </c>
      <c r="I4014" s="153">
        <v>191.73</v>
      </c>
      <c r="J4014" s="153">
        <v>191.73</v>
      </c>
      <c r="K4014" s="153">
        <v>191.73</v>
      </c>
      <c r="L4014" s="153">
        <v>191.73</v>
      </c>
      <c r="M4014" s="153">
        <v>191.73</v>
      </c>
      <c r="N4014" s="406">
        <v>191.73</v>
      </c>
      <c r="O4014" s="153">
        <v>191.73</v>
      </c>
      <c r="P4014" s="153">
        <v>191.73</v>
      </c>
      <c r="Q4014" s="153">
        <v>191.73</v>
      </c>
      <c r="R4014" s="153">
        <v>191.73</v>
      </c>
      <c r="S4014" s="153">
        <v>191.73</v>
      </c>
      <c r="T4014" s="153">
        <v>191.73</v>
      </c>
      <c r="U4014" s="153">
        <v>191.73</v>
      </c>
      <c r="V4014" s="153">
        <v>191.73</v>
      </c>
      <c r="W4014" s="153">
        <v>191.73</v>
      </c>
      <c r="X4014" s="153">
        <v>191.73</v>
      </c>
      <c r="Y4014" s="406">
        <v>191.73</v>
      </c>
      <c r="Z4014" s="153">
        <v>191.73</v>
      </c>
      <c r="AA4014" s="153">
        <v>191.73</v>
      </c>
      <c r="AB4014" s="314">
        <v>191.73</v>
      </c>
      <c r="AC4014" s="106"/>
      <c r="AD4014" s="71"/>
      <c r="AE4014" s="153"/>
      <c r="AF4014" s="72"/>
      <c r="AH4014" s="844"/>
      <c r="AI4014" s="845"/>
      <c r="AJ4014" s="845"/>
      <c r="AK4014" s="845"/>
      <c r="AL4014" s="846"/>
      <c r="AM4014" s="846"/>
      <c r="AN4014" s="189"/>
      <c r="AO4014" s="189"/>
      <c r="AP4014" s="189"/>
    </row>
    <row r="4015" spans="1:42" ht="16.5" hidden="1" thickBot="1" x14ac:dyDescent="0.3">
      <c r="A4015" s="3520" t="s">
        <v>44</v>
      </c>
      <c r="B4015" s="3521"/>
      <c r="C4015" s="3522"/>
      <c r="D4015" s="345"/>
      <c r="E4015" s="502">
        <f t="shared" ref="E4015:AB4015" si="15531">SQRT(E4009*E4009+E4010*E4010)/E3875/1.73</f>
        <v>0</v>
      </c>
      <c r="F4015" s="179">
        <f t="shared" si="15531"/>
        <v>1.7633088490386135</v>
      </c>
      <c r="G4015" s="179">
        <f t="shared" si="15531"/>
        <v>1.5637653235177673</v>
      </c>
      <c r="H4015" s="413">
        <f t="shared" si="15531"/>
        <v>1.7888887646436227</v>
      </c>
      <c r="I4015" s="179">
        <f t="shared" si="15531"/>
        <v>3.3509256932197053</v>
      </c>
      <c r="J4015" s="179">
        <f t="shared" si="15531"/>
        <v>3.3671923228239615</v>
      </c>
      <c r="K4015" s="179">
        <f t="shared" si="15531"/>
        <v>0</v>
      </c>
      <c r="L4015" s="179">
        <f t="shared" si="15531"/>
        <v>1.7837135801750297</v>
      </c>
      <c r="M4015" s="179">
        <f t="shared" si="15531"/>
        <v>1.5667929427307736</v>
      </c>
      <c r="N4015" s="413">
        <f t="shared" si="15531"/>
        <v>1.7940940665776</v>
      </c>
      <c r="O4015" s="179">
        <f t="shared" si="15531"/>
        <v>1.7906205059707565</v>
      </c>
      <c r="P4015" s="179">
        <f t="shared" si="15531"/>
        <v>1.5637653234923703</v>
      </c>
      <c r="Q4015" s="179">
        <f t="shared" si="15531"/>
        <v>1.7802800603154876</v>
      </c>
      <c r="R4015" s="179">
        <f t="shared" si="15531"/>
        <v>3.3412409368809195</v>
      </c>
      <c r="S4015" s="179">
        <f t="shared" si="15531"/>
        <v>3.3606667562813906</v>
      </c>
      <c r="T4015" s="179">
        <f t="shared" si="15531"/>
        <v>3.3803197782735679</v>
      </c>
      <c r="U4015" s="179">
        <f t="shared" si="15531"/>
        <v>1.8045960806258594</v>
      </c>
      <c r="V4015" s="413">
        <f t="shared" si="15531"/>
        <v>1.8028372150758203</v>
      </c>
      <c r="W4015" s="179">
        <f t="shared" si="15531"/>
        <v>1.5713564172957313</v>
      </c>
      <c r="X4015" s="179">
        <f t="shared" si="15531"/>
        <v>1.7906205059707565</v>
      </c>
      <c r="Y4015" s="77">
        <f>SQRT(V4009*V4009+V4010*V4010)/V3875/1.73</f>
        <v>1.8028372150758203</v>
      </c>
      <c r="Z4015" s="179">
        <f t="shared" si="15531"/>
        <v>1.7802800603154876</v>
      </c>
      <c r="AA4015" s="179">
        <f t="shared" si="15531"/>
        <v>0</v>
      </c>
      <c r="AB4015" s="399">
        <f t="shared" si="15531"/>
        <v>0</v>
      </c>
      <c r="AC4015" s="107">
        <f>AVERAGE(E4015:AB4015)</f>
        <v>1.7811709332625432</v>
      </c>
      <c r="AD4015" s="76">
        <f>(AC4011-AC4015)/AC4011</f>
        <v>-0.70992409593204131</v>
      </c>
      <c r="AE4015" s="77"/>
      <c r="AF4015" s="78"/>
      <c r="AJ4015" s="2"/>
      <c r="AK4015" s="14"/>
      <c r="AL4015" s="15"/>
      <c r="AM4015" s="14"/>
    </row>
    <row r="4016" spans="1:42" x14ac:dyDescent="0.25">
      <c r="A4016" s="3487" t="s">
        <v>721</v>
      </c>
      <c r="B4016" s="3490" t="s">
        <v>722</v>
      </c>
      <c r="C4016" s="123" t="s">
        <v>14</v>
      </c>
      <c r="D4016" s="106" t="s">
        <v>117</v>
      </c>
      <c r="E4016" s="304">
        <f t="shared" ref="E4016" si="15532">(E4020-D4020)*$AE4016*$AF4016</f>
        <v>699.99999999708962</v>
      </c>
      <c r="F4016" s="69">
        <f t="shared" ref="F4016" si="15533">(F4020-E4020)*$AE4016*$AF4016</f>
        <v>711.99999999953434</v>
      </c>
      <c r="G4016" s="69">
        <f t="shared" ref="G4016" si="15534">(G4020-F4020)*$AE4016*$AF4016</f>
        <v>716.00000000034925</v>
      </c>
      <c r="H4016" s="408">
        <f t="shared" ref="H4016" si="15535">(H4020-G4020)*$AE4016*$AF4016</f>
        <v>700.00000000436557</v>
      </c>
      <c r="I4016" s="69">
        <f t="shared" ref="I4016" si="15536">(I4020-H4020)*$AE4016*$AF4016</f>
        <v>684.00000000110595</v>
      </c>
      <c r="J4016" s="69">
        <f t="shared" ref="J4016" si="15537">(J4020-I4020)*$AE4016*$AF4016</f>
        <v>815.99999999889405</v>
      </c>
      <c r="K4016" s="69">
        <f t="shared" ref="K4016" si="15538">(K4020-J4020)*$AE4016*$AF4016</f>
        <v>743.99999999877764</v>
      </c>
      <c r="L4016" s="69">
        <f t="shared" ref="L4016" si="15539">(L4020-K4020)*$AE4016*$AF4016</f>
        <v>731.99999999633292</v>
      </c>
      <c r="M4016" s="69">
        <f t="shared" ref="M4016" si="15540">(M4020-L4020)*$AE4016*$AF4016</f>
        <v>696.00000000355067</v>
      </c>
      <c r="N4016" s="408">
        <f t="shared" ref="N4016" si="15541">(N4020-M4020)*$AE4016*$AF4016</f>
        <v>879.99999999738066</v>
      </c>
      <c r="O4016" s="69">
        <f t="shared" ref="O4016" si="15542">(O4020-N4020)*$AE4016*$AF4016</f>
        <v>815.99999999889405</v>
      </c>
      <c r="P4016" s="69">
        <f t="shared" ref="P4016" si="15543">(P4020-O4020)*$AE4016*$AF4016</f>
        <v>732.00000000360887</v>
      </c>
      <c r="Q4016" s="69">
        <f t="shared" ref="Q4016" si="15544">(Q4020-P4020)*$AE4016*$AF4016</f>
        <v>684.00000000110595</v>
      </c>
      <c r="R4016" s="69">
        <f t="shared" ref="R4016" si="15545">(R4020-Q4020)*$AE4016*$AF4016</f>
        <v>727.99999999551801</v>
      </c>
      <c r="S4016" s="69">
        <f t="shared" ref="S4016" si="15546">(S4020-R4020)*$AE4016*$AF4016</f>
        <v>832.00000000215368</v>
      </c>
      <c r="T4016" s="69">
        <f t="shared" ref="T4016" si="15547">(T4020-S4020)*$AE4016*$AF4016</f>
        <v>716.00000000034925</v>
      </c>
      <c r="U4016" s="69">
        <f t="shared" ref="U4016" si="15548">(U4020-T4020)*$AE4016*$AF4016</f>
        <v>743.99999999877764</v>
      </c>
      <c r="V4016" s="408">
        <f t="shared" ref="V4016" si="15549">(V4020-U4020)*$AE4016*$AF4016</f>
        <v>728.00000000279397</v>
      </c>
      <c r="W4016" s="69">
        <f t="shared" ref="W4016" si="15550">(W4020-V4020)*$AE4016*$AF4016</f>
        <v>743.99999999877764</v>
      </c>
      <c r="X4016" s="69">
        <f t="shared" ref="X4016" si="15551">(X4020-W4020)*$AE4016*$AF4016</f>
        <v>728.00000000279397</v>
      </c>
      <c r="Y4016" s="69">
        <f t="shared" ref="Y4016" si="15552">(Y4020-X4020)*$AE4016*$AF4016</f>
        <v>683.99999999382999</v>
      </c>
      <c r="Z4016" s="69">
        <f t="shared" ref="Z4016" si="15553">(Z4020-Y4020)*$AE4016*$AF4016</f>
        <v>700.00000000436557</v>
      </c>
      <c r="AA4016" s="69">
        <f t="shared" ref="AA4016" si="15554">(AA4020-Z4020)*$AE4016*$AF4016</f>
        <v>684.00000000110595</v>
      </c>
      <c r="AB4016" s="397">
        <f t="shared" ref="AB4016" si="15555">(AB4020-AA4020)*$AE4016*$AF4016</f>
        <v>699.99999999708962</v>
      </c>
      <c r="AC4016" s="132">
        <f>SUM(E4016:AB4016)</f>
        <v>17599.999999998545</v>
      </c>
      <c r="AD4016" s="68"/>
      <c r="AE4016" s="69">
        <v>100</v>
      </c>
      <c r="AF4016" s="70">
        <v>40</v>
      </c>
      <c r="AJ4016" s="1260"/>
      <c r="AK4016" s="475"/>
      <c r="AL4016" s="474"/>
      <c r="AM4016" s="15"/>
    </row>
    <row r="4017" spans="1:42" x14ac:dyDescent="0.25">
      <c r="A4017" s="3488"/>
      <c r="B4017" s="3491"/>
      <c r="C4017" s="121" t="s">
        <v>16</v>
      </c>
      <c r="D4017" s="106" t="s">
        <v>117</v>
      </c>
      <c r="E4017" s="305">
        <f t="shared" ref="E4017" si="15556">(E4021-D4021)*$AE4016*$AF4016</f>
        <v>396.00000000064028</v>
      </c>
      <c r="F4017" s="306">
        <f t="shared" ref="F4017" si="15557">(F4021-E4021)*$AE4016*$AF4016</f>
        <v>407.99999999944703</v>
      </c>
      <c r="G4017" s="306">
        <f t="shared" ref="G4017" si="15558">(G4021-F4021)*$AE4016*$AF4016</f>
        <v>403.99999999863212</v>
      </c>
      <c r="H4017" s="409">
        <f t="shared" ref="H4017" si="15559">(H4021-G4021)*$AE4016*$AF4016</f>
        <v>400.00000000145519</v>
      </c>
      <c r="I4017" s="306">
        <f t="shared" ref="I4017" si="15560">(I4021-H4021)*$AE4016*$AF4016</f>
        <v>387.99999999901047</v>
      </c>
      <c r="J4017" s="306">
        <f t="shared" ref="J4017" si="15561">(J4021-I4021)*$AE4016*$AF4016</f>
        <v>463.99999999994179</v>
      </c>
      <c r="K4017" s="306">
        <f t="shared" ref="K4017" si="15562">(K4021-J4021)*$AE4016*$AF4016</f>
        <v>424.00000000270666</v>
      </c>
      <c r="L4017" s="306">
        <f t="shared" ref="L4017" si="15563">(L4021-K4021)*$AE4016*$AF4016</f>
        <v>411.99999999662396</v>
      </c>
      <c r="M4017" s="306">
        <f t="shared" ref="M4017" si="15564">(M4021-L4021)*$AE4016*$AF4016</f>
        <v>396.00000000064028</v>
      </c>
      <c r="N4017" s="409">
        <f t="shared" ref="N4017" si="15565">(N4021-M4021)*$AE4016*$AF4016</f>
        <v>500</v>
      </c>
      <c r="O4017" s="306">
        <f t="shared" ref="O4017" si="15566">(O4021-N4021)*$AE4016*$AF4016</f>
        <v>463.99999999994179</v>
      </c>
      <c r="P4017" s="306">
        <f t="shared" ref="P4017" si="15567">(P4021-O4021)*$AE4016*$AF4016</f>
        <v>416.00000000107684</v>
      </c>
      <c r="Q4017" s="306">
        <f t="shared" ref="Q4017" si="15568">(Q4021-P4021)*$AE4016*$AF4016</f>
        <v>387.99999999901047</v>
      </c>
      <c r="R4017" s="306">
        <f t="shared" ref="R4017" si="15569">(R4021-Q4021)*$AE4016*$AF4016</f>
        <v>416.00000000107684</v>
      </c>
      <c r="S4017" s="306">
        <f t="shared" ref="S4017" si="15570">(S4021-R4021)*$AE4016*$AF4016</f>
        <v>472.00000000157161</v>
      </c>
      <c r="T4017" s="306">
        <f t="shared" ref="T4017" si="15571">(T4021-S4021)*$AE4016*$AF4016</f>
        <v>407.99999999944703</v>
      </c>
      <c r="U4017" s="306">
        <f t="shared" ref="U4017" si="15572">(U4021-T4021)*$AE4016*$AF4016</f>
        <v>419.99999999825377</v>
      </c>
      <c r="V4017" s="409">
        <f t="shared" ref="V4017" si="15573">(V4021-U4021)*$AE4016*$AF4016</f>
        <v>416.00000000107684</v>
      </c>
      <c r="W4017" s="306">
        <f t="shared" ref="W4017" si="15574">(W4021-V4021)*$AE4016*$AF4016</f>
        <v>419.99999999825377</v>
      </c>
      <c r="X4017" s="306">
        <f t="shared" ref="X4017" si="15575">(X4021-W4021)*$AE4016*$AF4016</f>
        <v>416.00000000107684</v>
      </c>
      <c r="Y4017" s="306">
        <f t="shared" ref="Y4017" si="15576">(Y4021-X4021)*$AE4016*$AF4016</f>
        <v>387.99999999901047</v>
      </c>
      <c r="Z4017" s="306">
        <f t="shared" ref="Z4017" si="15577">(Z4021-Y4021)*$AE4016*$AF4016</f>
        <v>396.00000000064028</v>
      </c>
      <c r="AA4017" s="306">
        <f t="shared" ref="AA4017" si="15578">(AA4021-Z4021)*$AE4016*$AF4016</f>
        <v>391.99999999982538</v>
      </c>
      <c r="AB4017" s="398">
        <f t="shared" ref="AB4017" si="15579">(AB4021-AA4021)*$AE4016*$AF4016</f>
        <v>396.00000000064028</v>
      </c>
      <c r="AC4017" s="105">
        <f>SUM(E4017:AB4017)</f>
        <v>10000</v>
      </c>
      <c r="AD4017" s="71"/>
      <c r="AE4017" s="153"/>
      <c r="AF4017" s="72"/>
      <c r="AJ4017" s="1"/>
      <c r="AK4017" s="15"/>
      <c r="AL4017" s="15"/>
      <c r="AM4017" s="15"/>
    </row>
    <row r="4018" spans="1:42" x14ac:dyDescent="0.25">
      <c r="A4018" s="3488"/>
      <c r="B4018" s="3491"/>
      <c r="C4018" s="121" t="s">
        <v>17</v>
      </c>
      <c r="D4018" s="106" t="s">
        <v>56</v>
      </c>
      <c r="E4018" s="1571">
        <v>47</v>
      </c>
      <c r="F4018" s="1565">
        <v>48</v>
      </c>
      <c r="G4018" s="1565">
        <v>48</v>
      </c>
      <c r="H4018" s="414">
        <v>47</v>
      </c>
      <c r="I4018" s="1565">
        <v>46</v>
      </c>
      <c r="J4018" s="1565">
        <v>55</v>
      </c>
      <c r="K4018" s="1565">
        <v>50</v>
      </c>
      <c r="L4018" s="1565">
        <v>49</v>
      </c>
      <c r="M4018" s="1565">
        <v>47</v>
      </c>
      <c r="N4018" s="414">
        <v>59</v>
      </c>
      <c r="O4018" s="1565">
        <v>55</v>
      </c>
      <c r="P4018" s="1565">
        <v>49</v>
      </c>
      <c r="Q4018" s="1565">
        <v>46</v>
      </c>
      <c r="R4018" s="1565">
        <v>49</v>
      </c>
      <c r="S4018" s="1565">
        <v>56</v>
      </c>
      <c r="T4018" s="1565">
        <v>48</v>
      </c>
      <c r="U4018" s="1565">
        <v>50</v>
      </c>
      <c r="V4018" s="414">
        <v>49</v>
      </c>
      <c r="W4018" s="1565">
        <v>50</v>
      </c>
      <c r="X4018" s="1565">
        <v>49</v>
      </c>
      <c r="Y4018" s="325">
        <v>46</v>
      </c>
      <c r="Z4018" s="1565">
        <v>47</v>
      </c>
      <c r="AA4018" s="1565">
        <v>46</v>
      </c>
      <c r="AB4018" s="1598">
        <v>47</v>
      </c>
      <c r="AC4018" s="105">
        <f>AVERAGE(E4018:AB4018)</f>
        <v>49.291666666666664</v>
      </c>
      <c r="AD4018" s="74"/>
      <c r="AE4018" s="74"/>
      <c r="AF4018" s="75"/>
      <c r="AJ4018" s="1"/>
      <c r="AK4018" s="15"/>
      <c r="AL4018" s="15"/>
      <c r="AM4018" s="15"/>
    </row>
    <row r="4019" spans="1:42" ht="16.5" thickBot="1" x14ac:dyDescent="0.3">
      <c r="A4019" s="3489"/>
      <c r="B4019" s="3492"/>
      <c r="C4019" s="121" t="s">
        <v>19</v>
      </c>
      <c r="D4019" s="106"/>
      <c r="E4019" s="311">
        <f t="shared" ref="E4019:AB4019" si="15580">E4017/E4016</f>
        <v>0.56571428571755245</v>
      </c>
      <c r="F4019" s="312">
        <f t="shared" si="15580"/>
        <v>0.57303370786476671</v>
      </c>
      <c r="G4019" s="312">
        <f t="shared" si="15580"/>
        <v>0.56424581005368024</v>
      </c>
      <c r="H4019" s="411">
        <f t="shared" si="15580"/>
        <v>0.57142857142708658</v>
      </c>
      <c r="I4019" s="312">
        <f t="shared" si="15580"/>
        <v>0.56725146198594023</v>
      </c>
      <c r="J4019" s="312">
        <f t="shared" si="15580"/>
        <v>0.56862745098109146</v>
      </c>
      <c r="K4019" s="312">
        <f t="shared" si="15580"/>
        <v>0.56989247312285385</v>
      </c>
      <c r="L4019" s="312">
        <f t="shared" si="15580"/>
        <v>0.56284153005285242</v>
      </c>
      <c r="M4019" s="312">
        <f t="shared" si="15580"/>
        <v>0.5689655172393967</v>
      </c>
      <c r="N4019" s="411">
        <f t="shared" si="15580"/>
        <v>0.56818181818350944</v>
      </c>
      <c r="O4019" s="312">
        <f t="shared" si="15580"/>
        <v>0.56862745098109146</v>
      </c>
      <c r="P4019" s="312">
        <f t="shared" si="15580"/>
        <v>0.568306010927631</v>
      </c>
      <c r="Q4019" s="312">
        <f t="shared" si="15580"/>
        <v>0.56725146198594023</v>
      </c>
      <c r="R4019" s="312">
        <f t="shared" si="15580"/>
        <v>0.57142857143356862</v>
      </c>
      <c r="S4019" s="312">
        <f t="shared" si="15580"/>
        <v>0.56730769230811273</v>
      </c>
      <c r="T4019" s="312">
        <f t="shared" si="15580"/>
        <v>0.56983240223358667</v>
      </c>
      <c r="U4019" s="312">
        <f t="shared" si="15580"/>
        <v>0.56451612903083848</v>
      </c>
      <c r="V4019" s="411">
        <f t="shared" si="15580"/>
        <v>0.57142857142785752</v>
      </c>
      <c r="W4019" s="312">
        <f t="shared" si="15580"/>
        <v>0.56451612903083848</v>
      </c>
      <c r="X4019" s="312">
        <f t="shared" si="15580"/>
        <v>0.57142857142785752</v>
      </c>
      <c r="Y4019" s="312">
        <f>V4017/V4016</f>
        <v>0.57142857142785752</v>
      </c>
      <c r="Z4019" s="312">
        <f t="shared" si="15580"/>
        <v>0.56571428571167226</v>
      </c>
      <c r="AA4019" s="312">
        <f t="shared" si="15580"/>
        <v>0.57309941520349639</v>
      </c>
      <c r="AB4019" s="335">
        <f t="shared" si="15580"/>
        <v>0.56571428571755245</v>
      </c>
      <c r="AC4019" s="477">
        <f>MAX(E4019:AB4019)</f>
        <v>0.57309941520349639</v>
      </c>
      <c r="AD4019" s="71"/>
      <c r="AE4019" s="153"/>
      <c r="AF4019" s="72"/>
      <c r="AJ4019" s="1"/>
      <c r="AK4019" s="15"/>
      <c r="AL4019" s="15"/>
      <c r="AM4019" s="15"/>
    </row>
    <row r="4020" spans="1:42" hidden="1" x14ac:dyDescent="0.25">
      <c r="A4020" s="2227"/>
      <c r="B4020" s="2230"/>
      <c r="C4020" s="122" t="s">
        <v>118</v>
      </c>
      <c r="D4020" s="106">
        <v>11910.18</v>
      </c>
      <c r="E4020" s="308">
        <v>11910.355</v>
      </c>
      <c r="F4020" s="309">
        <v>11910.532999999999</v>
      </c>
      <c r="G4020" s="309">
        <v>11910.712</v>
      </c>
      <c r="H4020" s="406">
        <v>11910.887000000001</v>
      </c>
      <c r="I4020" s="309">
        <v>11911.058000000001</v>
      </c>
      <c r="J4020" s="309">
        <v>11911.262000000001</v>
      </c>
      <c r="K4020" s="309">
        <v>11911.448</v>
      </c>
      <c r="L4020" s="309">
        <v>11911.630999999999</v>
      </c>
      <c r="M4020" s="309">
        <v>11911.805</v>
      </c>
      <c r="N4020" s="406">
        <v>11912.025</v>
      </c>
      <c r="O4020" s="309">
        <v>11912.228999999999</v>
      </c>
      <c r="P4020" s="309">
        <v>11912.412</v>
      </c>
      <c r="Q4020" s="309">
        <v>11912.583000000001</v>
      </c>
      <c r="R4020" s="309">
        <v>11912.764999999999</v>
      </c>
      <c r="S4020" s="309">
        <v>11912.973</v>
      </c>
      <c r="T4020" s="309">
        <v>11913.152</v>
      </c>
      <c r="U4020" s="309">
        <v>11913.338</v>
      </c>
      <c r="V4020" s="309">
        <v>11913.52</v>
      </c>
      <c r="W4020" s="309">
        <v>11913.706</v>
      </c>
      <c r="X4020" s="309">
        <v>11913.888000000001</v>
      </c>
      <c r="Y4020" s="406">
        <v>11914.058999999999</v>
      </c>
      <c r="Z4020" s="309">
        <v>11914.234</v>
      </c>
      <c r="AA4020" s="309">
        <v>11914.405000000001</v>
      </c>
      <c r="AB4020" s="934">
        <v>11914.58</v>
      </c>
      <c r="AC4020" s="106"/>
      <c r="AD4020" s="71"/>
      <c r="AE4020" s="153"/>
      <c r="AF4020" s="72"/>
      <c r="AJ4020" s="1"/>
      <c r="AK4020" s="15"/>
      <c r="AL4020" s="15"/>
      <c r="AM4020" s="15"/>
    </row>
    <row r="4021" spans="1:42" s="181" customFormat="1" hidden="1" x14ac:dyDescent="0.25">
      <c r="A4021" s="2227"/>
      <c r="B4021" s="2230"/>
      <c r="C4021" s="122" t="s">
        <v>119</v>
      </c>
      <c r="D4021" s="106">
        <v>6359.04</v>
      </c>
      <c r="E4021" s="308">
        <v>6359.1390000000001</v>
      </c>
      <c r="F4021" s="309">
        <v>6359.241</v>
      </c>
      <c r="G4021" s="309">
        <v>6359.3419999999996</v>
      </c>
      <c r="H4021" s="406">
        <v>6359.442</v>
      </c>
      <c r="I4021" s="309">
        <v>6359.5389999999998</v>
      </c>
      <c r="J4021" s="309">
        <v>6359.6549999999997</v>
      </c>
      <c r="K4021" s="309">
        <v>6359.7610000000004</v>
      </c>
      <c r="L4021" s="309">
        <v>6359.8639999999996</v>
      </c>
      <c r="M4021" s="309">
        <v>6359.9629999999997</v>
      </c>
      <c r="N4021" s="406">
        <v>6360.0879999999997</v>
      </c>
      <c r="O4021" s="309">
        <v>6360.2039999999997</v>
      </c>
      <c r="P4021" s="309">
        <v>6360.308</v>
      </c>
      <c r="Q4021" s="309">
        <v>6360.4049999999997</v>
      </c>
      <c r="R4021" s="309">
        <v>6360.509</v>
      </c>
      <c r="S4021" s="309">
        <v>6360.6270000000004</v>
      </c>
      <c r="T4021" s="309">
        <v>6360.7290000000003</v>
      </c>
      <c r="U4021" s="309">
        <v>6360.8339999999998</v>
      </c>
      <c r="V4021" s="309">
        <v>6360.9380000000001</v>
      </c>
      <c r="W4021" s="309">
        <v>6361.0429999999997</v>
      </c>
      <c r="X4021" s="309">
        <v>6361.1469999999999</v>
      </c>
      <c r="Y4021" s="406">
        <v>6361.2439999999997</v>
      </c>
      <c r="Z4021" s="309">
        <v>6361.3429999999998</v>
      </c>
      <c r="AA4021" s="309">
        <v>6361.4409999999998</v>
      </c>
      <c r="AB4021" s="934">
        <v>6361.54</v>
      </c>
      <c r="AC4021" s="106"/>
      <c r="AD4021" s="71"/>
      <c r="AE4021" s="153"/>
      <c r="AF4021" s="72"/>
      <c r="AH4021" s="844"/>
      <c r="AI4021" s="845"/>
      <c r="AJ4021" s="845"/>
      <c r="AK4021" s="845"/>
      <c r="AL4021" s="846"/>
      <c r="AM4021" s="846"/>
      <c r="AN4021" s="189"/>
      <c r="AO4021" s="189"/>
      <c r="AP4021" s="189"/>
    </row>
    <row r="4022" spans="1:42" ht="16.5" hidden="1" thickBot="1" x14ac:dyDescent="0.3">
      <c r="A4022" s="3520" t="s">
        <v>44</v>
      </c>
      <c r="B4022" s="3521"/>
      <c r="C4022" s="3522"/>
      <c r="D4022" s="112"/>
      <c r="E4022" s="178">
        <f t="shared" ref="E4022:AB4022" si="15581">SQRT(E4016*E4016+E4017*E4017)/E3875/1.73</f>
        <v>43.528431823635344</v>
      </c>
      <c r="F4022" s="179">
        <f t="shared" si="15581"/>
        <v>45.218645005563779</v>
      </c>
      <c r="G4022" s="179">
        <f t="shared" si="15581"/>
        <v>45.914068150983226</v>
      </c>
      <c r="H4022" s="413">
        <f t="shared" si="15581"/>
        <v>45.070257199403365</v>
      </c>
      <c r="I4022" s="179">
        <f t="shared" si="15581"/>
        <v>43.918579769008062</v>
      </c>
      <c r="J4022" s="179">
        <f t="shared" si="15581"/>
        <v>52.679553802506199</v>
      </c>
      <c r="K4022" s="179">
        <f t="shared" si="15581"/>
        <v>48.576263848398156</v>
      </c>
      <c r="L4022" s="179">
        <f t="shared" si="15581"/>
        <v>46.821419733453915</v>
      </c>
      <c r="M4022" s="179">
        <f t="shared" si="15581"/>
        <v>44.808578739578898</v>
      </c>
      <c r="N4022" s="413">
        <f t="shared" si="15581"/>
        <v>56.745315693732564</v>
      </c>
      <c r="O4022" s="179">
        <f t="shared" si="15581"/>
        <v>52.526563810824193</v>
      </c>
      <c r="P4022" s="179">
        <f t="shared" si="15581"/>
        <v>47.021871340700415</v>
      </c>
      <c r="Q4022" s="179">
        <f t="shared" si="15581"/>
        <v>43.749499577404556</v>
      </c>
      <c r="R4022" s="179">
        <f t="shared" si="15581"/>
        <v>46.692439095843042</v>
      </c>
      <c r="S4022" s="179">
        <f t="shared" si="15581"/>
        <v>53.578018166977301</v>
      </c>
      <c r="T4022" s="179">
        <f t="shared" si="15581"/>
        <v>46.427980822791966</v>
      </c>
      <c r="U4022" s="179">
        <f t="shared" si="15581"/>
        <v>48.180624308010728</v>
      </c>
      <c r="V4022" s="413">
        <f t="shared" si="15581"/>
        <v>47.238549494980745</v>
      </c>
      <c r="W4022" s="179">
        <f t="shared" si="15581"/>
        <v>47.946737782243673</v>
      </c>
      <c r="X4022" s="179">
        <f t="shared" si="15581"/>
        <v>46.918443157647864</v>
      </c>
      <c r="Y4022" s="77">
        <f>SQRT(V4016*V4016+V4017*V4017)/V3875/1.73</f>
        <v>47.238549494980745</v>
      </c>
      <c r="Z4022" s="179">
        <f t="shared" si="15581"/>
        <v>44.743373616947643</v>
      </c>
      <c r="AA4022" s="179">
        <f t="shared" si="15581"/>
        <v>43.775460318641876</v>
      </c>
      <c r="AB4022" s="399">
        <f t="shared" si="15581"/>
        <v>44.401494926115127</v>
      </c>
      <c r="AC4022" s="107">
        <f>AVERAGE(E4022:AB4022)</f>
        <v>47.238363320015544</v>
      </c>
      <c r="AD4022" s="76">
        <f>(AC4018-AC4022)/AC4018</f>
        <v>4.1656196381764057E-2</v>
      </c>
      <c r="AE4022" s="77"/>
      <c r="AF4022" s="78"/>
      <c r="AJ4022" s="2"/>
      <c r="AK4022" s="14"/>
      <c r="AL4022" s="15"/>
      <c r="AM4022" s="14"/>
    </row>
    <row r="4023" spans="1:42" x14ac:dyDescent="0.25">
      <c r="A4023" s="3487" t="s">
        <v>723</v>
      </c>
      <c r="B4023" s="3490" t="s">
        <v>1233</v>
      </c>
      <c r="C4023" s="119" t="s">
        <v>14</v>
      </c>
      <c r="D4023" s="111" t="s">
        <v>117</v>
      </c>
      <c r="E4023" s="304">
        <f t="shared" ref="E4023" si="15582">(E4027-D4027)*$AE4023*$AF4023</f>
        <v>1.9999999999953388</v>
      </c>
      <c r="F4023" s="69">
        <f t="shared" ref="F4023" si="15583">(F4027-E4027)*$AE4023*$AF4023</f>
        <v>0</v>
      </c>
      <c r="G4023" s="69">
        <f t="shared" ref="G4023" si="15584">(G4027-F4027)*$AE4023*$AF4023</f>
        <v>2.0000000000024443</v>
      </c>
      <c r="H4023" s="408">
        <f t="shared" ref="H4023" si="15585">(H4027-G4027)*$AE4023*$AF4023</f>
        <v>2.0000000000024443</v>
      </c>
      <c r="I4023" s="69">
        <f t="shared" ref="I4023" si="15586">(I4027-H4027)*$AE4023*$AF4023</f>
        <v>0</v>
      </c>
      <c r="J4023" s="69">
        <f t="shared" ref="J4023" si="15587">(J4027-I4027)*$AE4023*$AF4023</f>
        <v>1.9999999999953388</v>
      </c>
      <c r="K4023" s="69">
        <f t="shared" ref="K4023" si="15588">(K4027-J4027)*$AE4023*$AF4023</f>
        <v>2.0000000000024443</v>
      </c>
      <c r="L4023" s="69">
        <f t="shared" ref="L4023" si="15589">(L4027-K4027)*$AE4023*$AF4023</f>
        <v>2.0000000000024443</v>
      </c>
      <c r="M4023" s="69">
        <f t="shared" ref="M4023" si="15590">(M4027-L4027)*$AE4023*$AF4023</f>
        <v>1.9999999999953388</v>
      </c>
      <c r="N4023" s="408">
        <f t="shared" ref="N4023" si="15591">(N4027-M4027)*$AE4023*$AF4023</f>
        <v>0</v>
      </c>
      <c r="O4023" s="69">
        <f t="shared" ref="O4023" si="15592">(O4027-N4027)*$AE4023*$AF4023</f>
        <v>2.0000000000024443</v>
      </c>
      <c r="P4023" s="69">
        <f t="shared" ref="P4023" si="15593">(P4027-O4027)*$AE4023*$AF4023</f>
        <v>2.0000000000024443</v>
      </c>
      <c r="Q4023" s="69">
        <f t="shared" ref="Q4023" si="15594">(Q4027-P4027)*$AE4023*$AF4023</f>
        <v>1.9999999999953388</v>
      </c>
      <c r="R4023" s="69">
        <f t="shared" ref="R4023" si="15595">(R4027-Q4027)*$AE4023*$AF4023</f>
        <v>2.0000000000024443</v>
      </c>
      <c r="S4023" s="69">
        <f t="shared" ref="S4023" si="15596">(S4027-R4027)*$AE4023*$AF4023</f>
        <v>2.0000000000024443</v>
      </c>
      <c r="T4023" s="69">
        <f t="shared" ref="T4023" si="15597">(T4027-S4027)*$AE4023*$AF4023</f>
        <v>1.9999999999953388</v>
      </c>
      <c r="U4023" s="69">
        <f t="shared" ref="U4023" si="15598">(U4027-T4027)*$AE4023*$AF4023</f>
        <v>2.0000000000024443</v>
      </c>
      <c r="V4023" s="408">
        <f t="shared" ref="V4023" si="15599">(V4027-U4027)*$AE4023*$AF4023</f>
        <v>2.0000000000024443</v>
      </c>
      <c r="W4023" s="69">
        <f t="shared" ref="W4023" si="15600">(W4027-V4027)*$AE4023*$AF4023</f>
        <v>1.9999999999953388</v>
      </c>
      <c r="X4023" s="69">
        <f t="shared" ref="X4023" si="15601">(X4027-W4027)*$AE4023*$AF4023</f>
        <v>0</v>
      </c>
      <c r="Y4023" s="69">
        <f t="shared" ref="Y4023" si="15602">(Y4027-X4027)*$AE4023*$AF4023</f>
        <v>2.0000000000024443</v>
      </c>
      <c r="Z4023" s="69">
        <f t="shared" ref="Z4023" si="15603">(Z4027-Y4027)*$AE4023*$AF4023</f>
        <v>2.0000000000024443</v>
      </c>
      <c r="AA4023" s="69">
        <f t="shared" ref="AA4023" si="15604">(AA4027-Z4027)*$AE4023*$AF4023</f>
        <v>1.9999999999953388</v>
      </c>
      <c r="AB4023" s="397">
        <f t="shared" ref="AB4023" si="15605">(AB4027-AA4027)*$AE4023*$AF4023</f>
        <v>2.0000000000024443</v>
      </c>
      <c r="AC4023" s="104">
        <f>SUM(E4023:AB4023)</f>
        <v>39.999999999999147</v>
      </c>
      <c r="AD4023" s="68"/>
      <c r="AE4023" s="69">
        <v>100</v>
      </c>
      <c r="AF4023" s="70">
        <v>20</v>
      </c>
      <c r="AJ4023" s="1260"/>
      <c r="AK4023" s="475"/>
      <c r="AL4023" s="474"/>
      <c r="AM4023" s="15"/>
    </row>
    <row r="4024" spans="1:42" x14ac:dyDescent="0.25">
      <c r="A4024" s="3488"/>
      <c r="B4024" s="3491"/>
      <c r="C4024" s="121" t="s">
        <v>16</v>
      </c>
      <c r="D4024" s="106" t="s">
        <v>117</v>
      </c>
      <c r="E4024" s="305">
        <f t="shared" ref="E4024" si="15606">(E4028-D4028)*$AE4023*$AF4023</f>
        <v>0</v>
      </c>
      <c r="F4024" s="306">
        <f t="shared" ref="F4024" si="15607">(F4028-E4028)*$AE4023*$AF4023</f>
        <v>0</v>
      </c>
      <c r="G4024" s="306">
        <f t="shared" ref="G4024" si="15608">(G4028-F4028)*$AE4023*$AF4023</f>
        <v>0</v>
      </c>
      <c r="H4024" s="409">
        <f t="shared" ref="H4024" si="15609">(H4028-G4028)*$AE4023*$AF4023</f>
        <v>0</v>
      </c>
      <c r="I4024" s="306">
        <f t="shared" ref="I4024" si="15610">(I4028-H4028)*$AE4023*$AF4023</f>
        <v>0</v>
      </c>
      <c r="J4024" s="306">
        <f t="shared" ref="J4024" si="15611">(J4028-I4028)*$AE4023*$AF4023</f>
        <v>0</v>
      </c>
      <c r="K4024" s="306">
        <f t="shared" ref="K4024" si="15612">(K4028-J4028)*$AE4023*$AF4023</f>
        <v>0</v>
      </c>
      <c r="L4024" s="306">
        <f t="shared" ref="L4024" si="15613">(L4028-K4028)*$AE4023*$AF4023</f>
        <v>0</v>
      </c>
      <c r="M4024" s="306">
        <f t="shared" ref="M4024" si="15614">(M4028-L4028)*$AE4023*$AF4023</f>
        <v>0</v>
      </c>
      <c r="N4024" s="409">
        <f t="shared" ref="N4024" si="15615">(N4028-M4028)*$AE4023*$AF4023</f>
        <v>0</v>
      </c>
      <c r="O4024" s="306">
        <f t="shared" ref="O4024" si="15616">(O4028-N4028)*$AE4023*$AF4023</f>
        <v>0</v>
      </c>
      <c r="P4024" s="306">
        <f t="shared" ref="P4024" si="15617">(P4028-O4028)*$AE4023*$AF4023</f>
        <v>0</v>
      </c>
      <c r="Q4024" s="306">
        <f t="shared" ref="Q4024" si="15618">(Q4028-P4028)*$AE4023*$AF4023</f>
        <v>0</v>
      </c>
      <c r="R4024" s="306">
        <f t="shared" ref="R4024" si="15619">(R4028-Q4028)*$AE4023*$AF4023</f>
        <v>0</v>
      </c>
      <c r="S4024" s="306">
        <f t="shared" ref="S4024" si="15620">(S4028-R4028)*$AE4023*$AF4023</f>
        <v>0</v>
      </c>
      <c r="T4024" s="306">
        <f t="shared" ref="T4024" si="15621">(T4028-S4028)*$AE4023*$AF4023</f>
        <v>0</v>
      </c>
      <c r="U4024" s="306">
        <f t="shared" ref="U4024" si="15622">(U4028-T4028)*$AE4023*$AF4023</f>
        <v>0</v>
      </c>
      <c r="V4024" s="409">
        <f t="shared" ref="V4024" si="15623">(V4028-U4028)*$AE4023*$AF4023</f>
        <v>0</v>
      </c>
      <c r="W4024" s="306">
        <f t="shared" ref="W4024" si="15624">(W4028-V4028)*$AE4023*$AF4023</f>
        <v>0</v>
      </c>
      <c r="X4024" s="306">
        <f t="shared" ref="X4024" si="15625">(X4028-W4028)*$AE4023*$AF4023</f>
        <v>0</v>
      </c>
      <c r="Y4024" s="306">
        <f t="shared" ref="Y4024" si="15626">(Y4028-X4028)*$AE4023*$AF4023</f>
        <v>0</v>
      </c>
      <c r="Z4024" s="306">
        <f t="shared" ref="Z4024" si="15627">(Z4028-Y4028)*$AE4023*$AF4023</f>
        <v>0</v>
      </c>
      <c r="AA4024" s="306">
        <f t="shared" ref="AA4024" si="15628">(AA4028-Z4028)*$AE4023*$AF4023</f>
        <v>0</v>
      </c>
      <c r="AB4024" s="398">
        <f t="shared" ref="AB4024" si="15629">(AB4028-AA4028)*$AE4023*$AF4023</f>
        <v>0</v>
      </c>
      <c r="AC4024" s="105">
        <f>SUM(E4024:AB4024)</f>
        <v>0</v>
      </c>
      <c r="AD4024" s="71"/>
      <c r="AE4024" s="153"/>
      <c r="AF4024" s="72"/>
      <c r="AJ4024" s="1"/>
      <c r="AK4024" s="15"/>
      <c r="AL4024" s="15"/>
      <c r="AM4024" s="15"/>
    </row>
    <row r="4025" spans="1:42" x14ac:dyDescent="0.25">
      <c r="A4025" s="3488"/>
      <c r="B4025" s="3491"/>
      <c r="C4025" s="121" t="s">
        <v>17</v>
      </c>
      <c r="D4025" s="106" t="s">
        <v>56</v>
      </c>
      <c r="E4025" s="1571">
        <v>1.4</v>
      </c>
      <c r="F4025" s="1565">
        <v>1.3</v>
      </c>
      <c r="G4025" s="1565">
        <v>1.4</v>
      </c>
      <c r="H4025" s="414">
        <v>1.9</v>
      </c>
      <c r="I4025" s="1565">
        <v>1.9</v>
      </c>
      <c r="J4025" s="1565">
        <v>1.9</v>
      </c>
      <c r="K4025" s="1565">
        <v>1.9</v>
      </c>
      <c r="L4025" s="1565">
        <v>1.9</v>
      </c>
      <c r="M4025" s="1565">
        <v>2</v>
      </c>
      <c r="N4025" s="414">
        <v>2.1</v>
      </c>
      <c r="O4025" s="1565">
        <v>2.2000000000000002</v>
      </c>
      <c r="P4025" s="1565">
        <v>2.2000000000000002</v>
      </c>
      <c r="Q4025" s="1565">
        <v>2.2000000000000002</v>
      </c>
      <c r="R4025" s="1565">
        <v>2.2000000000000002</v>
      </c>
      <c r="S4025" s="1565">
        <v>2.2000000000000002</v>
      </c>
      <c r="T4025" s="1565">
        <v>2.2000000000000002</v>
      </c>
      <c r="U4025" s="1565">
        <v>2.2000000000000002</v>
      </c>
      <c r="V4025" s="414">
        <v>2.1</v>
      </c>
      <c r="W4025" s="1565">
        <v>2.1</v>
      </c>
      <c r="X4025" s="1565">
        <v>2.1</v>
      </c>
      <c r="Y4025" s="325">
        <v>2.1</v>
      </c>
      <c r="Z4025" s="1565">
        <v>2.2000000000000002</v>
      </c>
      <c r="AA4025" s="1565">
        <v>2.1</v>
      </c>
      <c r="AB4025" s="1598">
        <v>2.1</v>
      </c>
      <c r="AC4025" s="105">
        <f>AVERAGE(E4025:AB4025)</f>
        <v>1.9958333333333338</v>
      </c>
      <c r="AD4025" s="74"/>
      <c r="AE4025" s="74"/>
      <c r="AF4025" s="75"/>
      <c r="AJ4025" s="1"/>
      <c r="AK4025" s="15"/>
      <c r="AL4025" s="15"/>
      <c r="AM4025" s="15"/>
    </row>
    <row r="4026" spans="1:42" ht="16.5" thickBot="1" x14ac:dyDescent="0.3">
      <c r="A4026" s="3523"/>
      <c r="B4026" s="3519"/>
      <c r="C4026" s="124" t="s">
        <v>19</v>
      </c>
      <c r="D4026" s="112"/>
      <c r="E4026" s="315">
        <f t="shared" ref="E4026:AB4026" si="15630">E4024/E4023</f>
        <v>0</v>
      </c>
      <c r="F4026" s="316" t="e">
        <f t="shared" si="15630"/>
        <v>#DIV/0!</v>
      </c>
      <c r="G4026" s="316">
        <f t="shared" si="15630"/>
        <v>0</v>
      </c>
      <c r="H4026" s="424">
        <f t="shared" si="15630"/>
        <v>0</v>
      </c>
      <c r="I4026" s="316" t="e">
        <f t="shared" si="15630"/>
        <v>#DIV/0!</v>
      </c>
      <c r="J4026" s="316">
        <f t="shared" si="15630"/>
        <v>0</v>
      </c>
      <c r="K4026" s="316">
        <f t="shared" si="15630"/>
        <v>0</v>
      </c>
      <c r="L4026" s="316">
        <f t="shared" si="15630"/>
        <v>0</v>
      </c>
      <c r="M4026" s="316">
        <f t="shared" si="15630"/>
        <v>0</v>
      </c>
      <c r="N4026" s="424" t="e">
        <f t="shared" si="15630"/>
        <v>#DIV/0!</v>
      </c>
      <c r="O4026" s="316">
        <f t="shared" si="15630"/>
        <v>0</v>
      </c>
      <c r="P4026" s="316">
        <f t="shared" si="15630"/>
        <v>0</v>
      </c>
      <c r="Q4026" s="316">
        <f t="shared" si="15630"/>
        <v>0</v>
      </c>
      <c r="R4026" s="316">
        <f t="shared" si="15630"/>
        <v>0</v>
      </c>
      <c r="S4026" s="316">
        <f t="shared" si="15630"/>
        <v>0</v>
      </c>
      <c r="T4026" s="316">
        <f t="shared" si="15630"/>
        <v>0</v>
      </c>
      <c r="U4026" s="316">
        <f t="shared" si="15630"/>
        <v>0</v>
      </c>
      <c r="V4026" s="424">
        <f t="shared" si="15630"/>
        <v>0</v>
      </c>
      <c r="W4026" s="316">
        <f t="shared" si="15630"/>
        <v>0</v>
      </c>
      <c r="X4026" s="316" t="e">
        <f t="shared" si="15630"/>
        <v>#DIV/0!</v>
      </c>
      <c r="Y4026" s="316">
        <f>V4024/V4023</f>
        <v>0</v>
      </c>
      <c r="Z4026" s="316">
        <f t="shared" si="15630"/>
        <v>0</v>
      </c>
      <c r="AA4026" s="316">
        <f t="shared" si="15630"/>
        <v>0</v>
      </c>
      <c r="AB4026" s="870">
        <f t="shared" si="15630"/>
        <v>0</v>
      </c>
      <c r="AC4026" s="498" t="e">
        <f>MAX(E4026:AB4026)</f>
        <v>#DIV/0!</v>
      </c>
      <c r="AD4026" s="71"/>
      <c r="AE4026" s="153"/>
      <c r="AF4026" s="72"/>
      <c r="AJ4026" s="1"/>
      <c r="AK4026" s="15"/>
      <c r="AL4026" s="15"/>
      <c r="AM4026" s="15"/>
    </row>
    <row r="4027" spans="1:42" hidden="1" x14ac:dyDescent="0.25">
      <c r="A4027" s="2217"/>
      <c r="B4027" s="2220"/>
      <c r="C4027" s="360" t="s">
        <v>118</v>
      </c>
      <c r="D4027" s="120">
        <v>22.64</v>
      </c>
      <c r="E4027" s="136">
        <v>22.640999999999998</v>
      </c>
      <c r="F4027" s="134">
        <v>22.640999999999998</v>
      </c>
      <c r="G4027" s="134">
        <v>22.641999999999999</v>
      </c>
      <c r="H4027" s="405">
        <v>22.643000000000001</v>
      </c>
      <c r="I4027" s="134">
        <v>22.643000000000001</v>
      </c>
      <c r="J4027" s="134">
        <v>22.643999999999998</v>
      </c>
      <c r="K4027" s="134">
        <v>22.645</v>
      </c>
      <c r="L4027" s="134">
        <v>22.646000000000001</v>
      </c>
      <c r="M4027" s="134">
        <v>22.646999999999998</v>
      </c>
      <c r="N4027" s="405">
        <v>22.646999999999998</v>
      </c>
      <c r="O4027" s="134">
        <v>22.648</v>
      </c>
      <c r="P4027" s="134">
        <v>22.649000000000001</v>
      </c>
      <c r="Q4027" s="134">
        <v>22.65</v>
      </c>
      <c r="R4027" s="134">
        <v>22.651</v>
      </c>
      <c r="S4027" s="134">
        <v>22.652000000000001</v>
      </c>
      <c r="T4027" s="134">
        <v>22.652999999999999</v>
      </c>
      <c r="U4027" s="134">
        <v>22.654</v>
      </c>
      <c r="V4027" s="134">
        <v>22.655000000000001</v>
      </c>
      <c r="W4027" s="134">
        <v>22.655999999999999</v>
      </c>
      <c r="X4027" s="134">
        <v>22.655999999999999</v>
      </c>
      <c r="Y4027" s="405">
        <v>22.657</v>
      </c>
      <c r="Z4027" s="134">
        <v>22.658000000000001</v>
      </c>
      <c r="AA4027" s="134">
        <v>22.658999999999999</v>
      </c>
      <c r="AB4027" s="518">
        <v>22.66</v>
      </c>
      <c r="AC4027" s="120"/>
      <c r="AD4027" s="71"/>
      <c r="AE4027" s="153"/>
      <c r="AF4027" s="72"/>
      <c r="AJ4027" s="1"/>
      <c r="AK4027" s="15"/>
      <c r="AL4027" s="15"/>
      <c r="AM4027" s="15"/>
    </row>
    <row r="4028" spans="1:42" s="181" customFormat="1" hidden="1" x14ac:dyDescent="0.25">
      <c r="A4028" s="2227"/>
      <c r="B4028" s="2230"/>
      <c r="C4028" s="122" t="s">
        <v>119</v>
      </c>
      <c r="D4028" s="106">
        <v>53.58</v>
      </c>
      <c r="E4028" s="308">
        <v>53.58</v>
      </c>
      <c r="F4028" s="309">
        <v>53.58</v>
      </c>
      <c r="G4028" s="309">
        <v>53.58</v>
      </c>
      <c r="H4028" s="406">
        <v>53.58</v>
      </c>
      <c r="I4028" s="309">
        <v>53.58</v>
      </c>
      <c r="J4028" s="309">
        <v>53.58</v>
      </c>
      <c r="K4028" s="309">
        <v>53.58</v>
      </c>
      <c r="L4028" s="309">
        <v>53.58</v>
      </c>
      <c r="M4028" s="309">
        <v>53.58</v>
      </c>
      <c r="N4028" s="406">
        <v>53.58</v>
      </c>
      <c r="O4028" s="309">
        <v>53.58</v>
      </c>
      <c r="P4028" s="309">
        <v>53.58</v>
      </c>
      <c r="Q4028" s="309">
        <v>53.58</v>
      </c>
      <c r="R4028" s="309">
        <v>53.58</v>
      </c>
      <c r="S4028" s="309">
        <v>53.58</v>
      </c>
      <c r="T4028" s="309">
        <v>53.58</v>
      </c>
      <c r="U4028" s="309">
        <v>53.58</v>
      </c>
      <c r="V4028" s="309">
        <v>53.58</v>
      </c>
      <c r="W4028" s="309">
        <v>53.58</v>
      </c>
      <c r="X4028" s="309">
        <v>53.58</v>
      </c>
      <c r="Y4028" s="406">
        <v>53.58</v>
      </c>
      <c r="Z4028" s="309">
        <v>53.58</v>
      </c>
      <c r="AA4028" s="309">
        <v>53.58</v>
      </c>
      <c r="AB4028" s="934">
        <v>53.58</v>
      </c>
      <c r="AC4028" s="106"/>
      <c r="AD4028" s="71"/>
      <c r="AE4028" s="153"/>
      <c r="AF4028" s="72"/>
      <c r="AH4028" s="844"/>
      <c r="AI4028" s="845"/>
      <c r="AJ4028" s="845"/>
      <c r="AK4028" s="845"/>
      <c r="AL4028" s="846"/>
      <c r="AM4028" s="846"/>
      <c r="AN4028" s="189"/>
      <c r="AO4028" s="189"/>
      <c r="AP4028" s="189"/>
    </row>
    <row r="4029" spans="1:42" ht="16.5" hidden="1" thickBot="1" x14ac:dyDescent="0.3">
      <c r="A4029" s="3520" t="s">
        <v>44</v>
      </c>
      <c r="B4029" s="3521"/>
      <c r="C4029" s="3522"/>
      <c r="D4029" s="112"/>
      <c r="E4029" s="178">
        <f t="shared" ref="E4029:AB4029" si="15631">SQRT(E4023*E4023+E4024*E4024)/E3875/1.73</f>
        <v>0.10824619514598834</v>
      </c>
      <c r="F4029" s="179">
        <f t="shared" si="15631"/>
        <v>0</v>
      </c>
      <c r="G4029" s="179">
        <f t="shared" si="15631"/>
        <v>0.11169752310756161</v>
      </c>
      <c r="H4029" s="413">
        <f t="shared" si="15631"/>
        <v>0.11180554779141805</v>
      </c>
      <c r="I4029" s="179">
        <f t="shared" si="15631"/>
        <v>0</v>
      </c>
      <c r="J4029" s="179">
        <f t="shared" si="15631"/>
        <v>0.11223974409312187</v>
      </c>
      <c r="K4029" s="179">
        <f t="shared" si="15631"/>
        <v>0.11345136056558025</v>
      </c>
      <c r="L4029" s="179">
        <f t="shared" si="15631"/>
        <v>0.11148209876212756</v>
      </c>
      <c r="M4029" s="179">
        <f t="shared" si="15631"/>
        <v>0.1119137816223771</v>
      </c>
      <c r="N4029" s="413">
        <f t="shared" si="15631"/>
        <v>0</v>
      </c>
      <c r="O4029" s="179">
        <f t="shared" si="15631"/>
        <v>0.1119137816227747</v>
      </c>
      <c r="P4029" s="179">
        <f t="shared" si="15631"/>
        <v>0.11169752310756161</v>
      </c>
      <c r="Q4029" s="179">
        <f t="shared" si="15631"/>
        <v>0.11126750376892737</v>
      </c>
      <c r="R4029" s="179">
        <f t="shared" si="15631"/>
        <v>0.11137469789626805</v>
      </c>
      <c r="S4029" s="179">
        <f t="shared" si="15631"/>
        <v>0.11202222520961846</v>
      </c>
      <c r="T4029" s="179">
        <f t="shared" si="15631"/>
        <v>0.11267732594143816</v>
      </c>
      <c r="U4029" s="179">
        <f t="shared" si="15631"/>
        <v>0.11278725504031829</v>
      </c>
      <c r="V4029" s="413">
        <f t="shared" si="15631"/>
        <v>0.11267732594183846</v>
      </c>
      <c r="W4029" s="179">
        <f t="shared" si="15631"/>
        <v>0.11223974409312187</v>
      </c>
      <c r="X4029" s="179">
        <f t="shared" si="15631"/>
        <v>0</v>
      </c>
      <c r="Y4029" s="77">
        <f>SQRT(V4023*V4023+V4024*V4024)/V3875/1.73</f>
        <v>0.11267732594183846</v>
      </c>
      <c r="Z4029" s="179">
        <f t="shared" si="15631"/>
        <v>0.11126750376932266</v>
      </c>
      <c r="AA4029" s="179">
        <f t="shared" si="15631"/>
        <v>0.11105373334862204</v>
      </c>
      <c r="AB4029" s="399">
        <f t="shared" si="15631"/>
        <v>0.11041732226965259</v>
      </c>
      <c r="AC4029" s="107">
        <f>AVERAGE(E4029:AB4029)</f>
        <v>9.3121229959978236E-2</v>
      </c>
      <c r="AD4029" s="76">
        <f>(AC4025-AC4029)/AC4025</f>
        <v>0.95334218123090864</v>
      </c>
      <c r="AE4029" s="77"/>
      <c r="AF4029" s="78"/>
      <c r="AJ4029" s="2"/>
      <c r="AK4029" s="14"/>
      <c r="AL4029" s="15"/>
      <c r="AM4029" s="14"/>
    </row>
    <row r="4030" spans="1:42" x14ac:dyDescent="0.25">
      <c r="A4030" s="3487" t="s">
        <v>987</v>
      </c>
      <c r="B4030" s="3700" t="s">
        <v>988</v>
      </c>
      <c r="C4030" s="119" t="s">
        <v>14</v>
      </c>
      <c r="D4030" s="111" t="s">
        <v>117</v>
      </c>
      <c r="E4030" s="304">
        <f t="shared" ref="E4030" si="15632">(E4034-D4034)*$AE4030*$AF4030</f>
        <v>48.000000000001819</v>
      </c>
      <c r="F4030" s="69">
        <f t="shared" ref="F4030" si="15633">(F4034-E4034)*$AE4030*$AF4030</f>
        <v>55.999999999926331</v>
      </c>
      <c r="G4030" s="69">
        <f t="shared" ref="G4030" si="15634">(G4034-F4034)*$AE4030*$AF4030</f>
        <v>48.000000000001819</v>
      </c>
      <c r="H4030" s="408">
        <f t="shared" ref="H4030" si="15635">(H4034-G4034)*$AE4030*$AF4030</f>
        <v>48.000000000001819</v>
      </c>
      <c r="I4030" s="69">
        <f t="shared" ref="I4030" si="15636">(I4034-H4034)*$AE4030*$AF4030</f>
        <v>48.000000000001819</v>
      </c>
      <c r="J4030" s="69">
        <f t="shared" ref="J4030" si="15637">(J4034-I4034)*$AE4030*$AF4030</f>
        <v>56.000000000040018</v>
      </c>
      <c r="K4030" s="69">
        <f t="shared" ref="K4030" si="15638">(K4034-J4034)*$AE4030*$AF4030</f>
        <v>48.000000000001819</v>
      </c>
      <c r="L4030" s="69">
        <f t="shared" ref="L4030" si="15639">(L4034-K4034)*$AE4030*$AF4030</f>
        <v>48.000000000001819</v>
      </c>
      <c r="M4030" s="69">
        <f t="shared" ref="M4030" si="15640">(M4034-L4034)*$AE4030*$AF4030</f>
        <v>48.000000000001819</v>
      </c>
      <c r="N4030" s="408">
        <f t="shared" ref="N4030" si="15641">(N4034-M4034)*$AE4030*$AF4030</f>
        <v>55.999999999926331</v>
      </c>
      <c r="O4030" s="69">
        <f t="shared" ref="O4030" si="15642">(O4034-N4034)*$AE4030*$AF4030</f>
        <v>48.000000000001819</v>
      </c>
      <c r="P4030" s="69">
        <f t="shared" ref="P4030" si="15643">(P4034-O4034)*$AE4030*$AF4030</f>
        <v>48.000000000001819</v>
      </c>
      <c r="Q4030" s="69">
        <f t="shared" ref="Q4030" si="15644">(Q4034-P4034)*$AE4030*$AF4030</f>
        <v>48.000000000001819</v>
      </c>
      <c r="R4030" s="69">
        <f t="shared" ref="R4030" si="15645">(R4034-Q4034)*$AE4030*$AF4030</f>
        <v>56.000000000040018</v>
      </c>
      <c r="S4030" s="69">
        <f t="shared" ref="S4030" si="15646">(S4034-R4034)*$AE4030*$AF4030</f>
        <v>48.000000000001819</v>
      </c>
      <c r="T4030" s="69">
        <f t="shared" ref="T4030" si="15647">(T4034-S4034)*$AE4030*$AF4030</f>
        <v>48.000000000001819</v>
      </c>
      <c r="U4030" s="69">
        <f t="shared" ref="U4030" si="15648">(U4034-T4034)*$AE4030*$AF4030</f>
        <v>48.000000000001819</v>
      </c>
      <c r="V4030" s="408">
        <f t="shared" ref="V4030" si="15649">(V4034-U4034)*$AE4030*$AF4030</f>
        <v>56.000000000040018</v>
      </c>
      <c r="W4030" s="69">
        <f t="shared" ref="W4030" si="15650">(W4034-V4034)*$AE4030*$AF4030</f>
        <v>48.000000000001819</v>
      </c>
      <c r="X4030" s="69">
        <f t="shared" ref="X4030" si="15651">(X4034-W4034)*$AE4030*$AF4030</f>
        <v>48.000000000001819</v>
      </c>
      <c r="Y4030" s="69">
        <f t="shared" ref="Y4030" si="15652">(Y4034-X4034)*$AE4030*$AF4030</f>
        <v>48.000000000001819</v>
      </c>
      <c r="Z4030" s="69">
        <f t="shared" ref="Z4030" si="15653">(Z4034-Y4034)*$AE4030*$AF4030</f>
        <v>55.999999999926331</v>
      </c>
      <c r="AA4030" s="69">
        <f t="shared" ref="AA4030" si="15654">(AA4034-Z4034)*$AE4030*$AF4030</f>
        <v>48.000000000001819</v>
      </c>
      <c r="AB4030" s="397">
        <f t="shared" ref="AB4030" si="15655">(AB4034-AA4034)*$AE4030*$AF4030</f>
        <v>48.000000000001819</v>
      </c>
      <c r="AC4030" s="104">
        <f>SUM(E4030:AB4030)</f>
        <v>1199.9999999999318</v>
      </c>
      <c r="AD4030" s="68"/>
      <c r="AE4030" s="69">
        <v>100</v>
      </c>
      <c r="AF4030" s="70">
        <v>80</v>
      </c>
      <c r="AJ4030" s="2"/>
      <c r="AK4030" s="14"/>
      <c r="AL4030" s="15"/>
      <c r="AM4030" s="14"/>
    </row>
    <row r="4031" spans="1:42" x14ac:dyDescent="0.25">
      <c r="A4031" s="3488"/>
      <c r="B4031" s="3701"/>
      <c r="C4031" s="121" t="s">
        <v>16</v>
      </c>
      <c r="D4031" s="106" t="s">
        <v>117</v>
      </c>
      <c r="E4031" s="305">
        <f t="shared" ref="E4031" si="15656">(E4035-D4035)*$AE4030*$AF4030</f>
        <v>63.99999999996453</v>
      </c>
      <c r="F4031" s="306">
        <f t="shared" ref="F4031" si="15657">(F4035-E4035)*$AE4030*$AF4030</f>
        <v>72.000000000002728</v>
      </c>
      <c r="G4031" s="306">
        <f t="shared" ref="G4031" si="15658">(G4035-F4035)*$AE4030*$AF4030</f>
        <v>63.99999999996453</v>
      </c>
      <c r="H4031" s="409">
        <f t="shared" ref="H4031" si="15659">(H4035-G4035)*$AE4030*$AF4030</f>
        <v>64.000000000078217</v>
      </c>
      <c r="I4031" s="306">
        <f t="shared" ref="I4031" si="15660">(I4035-H4035)*$AE4030*$AF4030</f>
        <v>72.000000000002728</v>
      </c>
      <c r="J4031" s="306">
        <f t="shared" ref="J4031" si="15661">(J4035-I4035)*$AE4030*$AF4030</f>
        <v>63.99999999996453</v>
      </c>
      <c r="K4031" s="306">
        <f t="shared" ref="K4031" si="15662">(K4035-J4035)*$AE4030*$AF4030</f>
        <v>63.99999999996453</v>
      </c>
      <c r="L4031" s="306">
        <f t="shared" ref="L4031" si="15663">(L4035-K4035)*$AE4030*$AF4030</f>
        <v>72.000000000002728</v>
      </c>
      <c r="M4031" s="306">
        <f t="shared" ref="M4031" si="15664">(M4035-L4035)*$AE4030*$AF4030</f>
        <v>63.99999999996453</v>
      </c>
      <c r="N4031" s="409">
        <f t="shared" ref="N4031" si="15665">(N4035-M4035)*$AE4030*$AF4030</f>
        <v>64.000000000078217</v>
      </c>
      <c r="O4031" s="306">
        <f t="shared" ref="O4031" si="15666">(O4035-N4035)*$AE4030*$AF4030</f>
        <v>72.000000000002728</v>
      </c>
      <c r="P4031" s="306">
        <f t="shared" ref="P4031" si="15667">(P4035-O4035)*$AE4030*$AF4030</f>
        <v>63.99999999996453</v>
      </c>
      <c r="Q4031" s="306">
        <f t="shared" ref="Q4031" si="15668">(Q4035-P4035)*$AE4030*$AF4030</f>
        <v>63.99999999996453</v>
      </c>
      <c r="R4031" s="306">
        <f t="shared" ref="R4031" si="15669">(R4035-Q4035)*$AE4030*$AF4030</f>
        <v>72.000000000002728</v>
      </c>
      <c r="S4031" s="306">
        <f t="shared" ref="S4031" si="15670">(S4035-R4035)*$AE4030*$AF4030</f>
        <v>64.000000000078217</v>
      </c>
      <c r="T4031" s="306">
        <f t="shared" ref="T4031" si="15671">(T4035-S4035)*$AE4030*$AF4030</f>
        <v>63.99999999996453</v>
      </c>
      <c r="U4031" s="306">
        <f t="shared" ref="U4031" si="15672">(U4035-T4035)*$AE4030*$AF4030</f>
        <v>72.000000000002728</v>
      </c>
      <c r="V4031" s="409">
        <f t="shared" ref="V4031" si="15673">(V4035-U4035)*$AE4030*$AF4030</f>
        <v>63.99999999996453</v>
      </c>
      <c r="W4031" s="306">
        <f t="shared" ref="W4031" si="15674">(W4035-V4035)*$AE4030*$AF4030</f>
        <v>64.000000000078217</v>
      </c>
      <c r="X4031" s="306">
        <f t="shared" ref="X4031" si="15675">(X4035-W4035)*$AE4030*$AF4030</f>
        <v>72.000000000002728</v>
      </c>
      <c r="Y4031" s="306">
        <f t="shared" ref="Y4031" si="15676">(Y4035-X4035)*$AE4030*$AF4030</f>
        <v>63.99999999996453</v>
      </c>
      <c r="Z4031" s="306">
        <f t="shared" ref="Z4031" si="15677">(Z4035-Y4035)*$AE4030*$AF4030</f>
        <v>63.99999999996453</v>
      </c>
      <c r="AA4031" s="306">
        <f t="shared" ref="AA4031" si="15678">(AA4035-Z4035)*$AE4030*$AF4030</f>
        <v>72.000000000002728</v>
      </c>
      <c r="AB4031" s="398">
        <f t="shared" ref="AB4031" si="15679">(AB4035-AA4035)*$AE4030*$AF4030</f>
        <v>63.99999999996453</v>
      </c>
      <c r="AC4031" s="105">
        <f>SUM(E4031:AB4031)</f>
        <v>1599.9999999999091</v>
      </c>
      <c r="AD4031" s="71"/>
      <c r="AE4031" s="153"/>
      <c r="AF4031" s="72"/>
      <c r="AJ4031" s="2"/>
      <c r="AK4031" s="14"/>
      <c r="AL4031" s="15"/>
      <c r="AM4031" s="14"/>
    </row>
    <row r="4032" spans="1:42" x14ac:dyDescent="0.25">
      <c r="A4032" s="3488"/>
      <c r="B4032" s="3701"/>
      <c r="C4032" s="121" t="s">
        <v>17</v>
      </c>
      <c r="D4032" s="106" t="s">
        <v>56</v>
      </c>
      <c r="E4032" s="1571">
        <v>3</v>
      </c>
      <c r="F4032" s="1565">
        <v>3</v>
      </c>
      <c r="G4032" s="1565">
        <v>3</v>
      </c>
      <c r="H4032" s="414">
        <v>3</v>
      </c>
      <c r="I4032" s="1565">
        <v>3</v>
      </c>
      <c r="J4032" s="1565">
        <v>3</v>
      </c>
      <c r="K4032" s="1565">
        <v>3</v>
      </c>
      <c r="L4032" s="1565">
        <v>3</v>
      </c>
      <c r="M4032" s="1565">
        <v>3</v>
      </c>
      <c r="N4032" s="414">
        <v>3</v>
      </c>
      <c r="O4032" s="1565">
        <v>3</v>
      </c>
      <c r="P4032" s="1565">
        <v>3</v>
      </c>
      <c r="Q4032" s="1565">
        <v>3</v>
      </c>
      <c r="R4032" s="1565">
        <v>3</v>
      </c>
      <c r="S4032" s="1565">
        <v>3</v>
      </c>
      <c r="T4032" s="1565">
        <v>3</v>
      </c>
      <c r="U4032" s="1565">
        <v>3</v>
      </c>
      <c r="V4032" s="414">
        <v>3</v>
      </c>
      <c r="W4032" s="1565">
        <v>3</v>
      </c>
      <c r="X4032" s="1565">
        <v>3</v>
      </c>
      <c r="Y4032" s="325">
        <v>3</v>
      </c>
      <c r="Z4032" s="1565">
        <v>3</v>
      </c>
      <c r="AA4032" s="1565">
        <v>3</v>
      </c>
      <c r="AB4032" s="1598">
        <v>3</v>
      </c>
      <c r="AC4032" s="105">
        <f>AVERAGE(E4032:AB4032)</f>
        <v>3</v>
      </c>
      <c r="AD4032" s="74"/>
      <c r="AE4032" s="74"/>
      <c r="AF4032" s="75"/>
      <c r="AJ4032" s="2"/>
      <c r="AK4032" s="14"/>
      <c r="AL4032" s="15"/>
      <c r="AM4032" s="14"/>
    </row>
    <row r="4033" spans="1:42" ht="16.5" thickBot="1" x14ac:dyDescent="0.3">
      <c r="A4033" s="3523"/>
      <c r="B4033" s="3709"/>
      <c r="C4033" s="124" t="s">
        <v>19</v>
      </c>
      <c r="D4033" s="112"/>
      <c r="E4033" s="315">
        <f t="shared" ref="E4033:AB4033" si="15680">E4031/E4030</f>
        <v>1.3333333333325439</v>
      </c>
      <c r="F4033" s="316">
        <f t="shared" si="15680"/>
        <v>1.2857142857160258</v>
      </c>
      <c r="G4033" s="316">
        <f t="shared" si="15680"/>
        <v>1.3333333333325439</v>
      </c>
      <c r="H4033" s="424">
        <f t="shared" si="15680"/>
        <v>1.3333333333349122</v>
      </c>
      <c r="I4033" s="316">
        <f t="shared" si="15680"/>
        <v>1.5</v>
      </c>
      <c r="J4033" s="316">
        <f t="shared" si="15680"/>
        <v>1.1428571428556928</v>
      </c>
      <c r="K4033" s="316">
        <f t="shared" si="15680"/>
        <v>1.3333333333325439</v>
      </c>
      <c r="L4033" s="316">
        <f t="shared" si="15680"/>
        <v>1.5</v>
      </c>
      <c r="M4033" s="316">
        <f t="shared" si="15680"/>
        <v>1.3333333333325439</v>
      </c>
      <c r="N4033" s="424">
        <f t="shared" si="15680"/>
        <v>1.1428571428600431</v>
      </c>
      <c r="O4033" s="316">
        <f t="shared" si="15680"/>
        <v>1.5</v>
      </c>
      <c r="P4033" s="316">
        <f t="shared" si="15680"/>
        <v>1.3333333333325439</v>
      </c>
      <c r="Q4033" s="316">
        <f t="shared" si="15680"/>
        <v>1.3333333333325439</v>
      </c>
      <c r="R4033" s="316">
        <f t="shared" si="15680"/>
        <v>1.2857142857134156</v>
      </c>
      <c r="S4033" s="316">
        <f t="shared" si="15680"/>
        <v>1.3333333333349122</v>
      </c>
      <c r="T4033" s="316">
        <f t="shared" si="15680"/>
        <v>1.3333333333325439</v>
      </c>
      <c r="U4033" s="316">
        <f t="shared" si="15680"/>
        <v>1.5</v>
      </c>
      <c r="V4033" s="424">
        <f t="shared" si="15680"/>
        <v>1.1428571428556928</v>
      </c>
      <c r="W4033" s="316">
        <f t="shared" si="15680"/>
        <v>1.3333333333349122</v>
      </c>
      <c r="X4033" s="316">
        <f t="shared" si="15680"/>
        <v>1.5</v>
      </c>
      <c r="Y4033" s="316">
        <f>V4031/V4030</f>
        <v>1.1428571428556928</v>
      </c>
      <c r="Z4033" s="316">
        <f t="shared" si="15680"/>
        <v>1.142857142858013</v>
      </c>
      <c r="AA4033" s="316">
        <f t="shared" si="15680"/>
        <v>1.5</v>
      </c>
      <c r="AB4033" s="870">
        <f t="shared" si="15680"/>
        <v>1.3333333333325439</v>
      </c>
      <c r="AC4033" s="498">
        <f>MAX(E4033:AB4033)</f>
        <v>1.5</v>
      </c>
      <c r="AD4033" s="71"/>
      <c r="AE4033" s="153"/>
      <c r="AF4033" s="72"/>
      <c r="AJ4033" s="2"/>
      <c r="AK4033" s="14"/>
      <c r="AL4033" s="15"/>
      <c r="AM4033" s="14"/>
    </row>
    <row r="4034" spans="1:42" hidden="1" x14ac:dyDescent="0.25">
      <c r="A4034" s="2217"/>
      <c r="B4034" s="2220"/>
      <c r="C4034" s="360" t="s">
        <v>118</v>
      </c>
      <c r="D4034" s="120">
        <v>122.65</v>
      </c>
      <c r="E4034" s="136">
        <v>122.65600000000001</v>
      </c>
      <c r="F4034" s="134">
        <v>122.663</v>
      </c>
      <c r="G4034" s="134">
        <v>122.669</v>
      </c>
      <c r="H4034" s="405">
        <v>122.675</v>
      </c>
      <c r="I4034" s="134">
        <v>122.681</v>
      </c>
      <c r="J4034" s="134">
        <v>122.688</v>
      </c>
      <c r="K4034" s="134">
        <v>122.694</v>
      </c>
      <c r="L4034" s="134">
        <v>122.7</v>
      </c>
      <c r="M4034" s="134">
        <v>122.706</v>
      </c>
      <c r="N4034" s="405">
        <v>122.71299999999999</v>
      </c>
      <c r="O4034" s="134">
        <v>122.71899999999999</v>
      </c>
      <c r="P4034" s="134">
        <v>122.72499999999999</v>
      </c>
      <c r="Q4034" s="134">
        <v>122.73099999999999</v>
      </c>
      <c r="R4034" s="134">
        <v>122.738</v>
      </c>
      <c r="S4034" s="134">
        <v>122.744</v>
      </c>
      <c r="T4034" s="134">
        <v>122.75</v>
      </c>
      <c r="U4034" s="134">
        <v>122.756</v>
      </c>
      <c r="V4034" s="134">
        <v>122.76300000000001</v>
      </c>
      <c r="W4034" s="134">
        <v>122.76900000000001</v>
      </c>
      <c r="X4034" s="134">
        <v>122.77500000000001</v>
      </c>
      <c r="Y4034" s="405">
        <v>122.78100000000001</v>
      </c>
      <c r="Z4034" s="134">
        <v>122.788</v>
      </c>
      <c r="AA4034" s="134">
        <v>122.794</v>
      </c>
      <c r="AB4034" s="518">
        <v>122.8</v>
      </c>
      <c r="AC4034" s="120"/>
      <c r="AD4034" s="71"/>
      <c r="AE4034" s="153"/>
      <c r="AF4034" s="72"/>
      <c r="AJ4034" s="2"/>
      <c r="AK4034" s="14"/>
      <c r="AL4034" s="15"/>
      <c r="AM4034" s="14"/>
    </row>
    <row r="4035" spans="1:42" hidden="1" x14ac:dyDescent="0.25">
      <c r="A4035" s="2227"/>
      <c r="B4035" s="2230"/>
      <c r="C4035" s="122" t="s">
        <v>119</v>
      </c>
      <c r="D4035" s="106">
        <v>102.51</v>
      </c>
      <c r="E4035" s="308">
        <v>102.518</v>
      </c>
      <c r="F4035" s="309">
        <v>102.527</v>
      </c>
      <c r="G4035" s="309">
        <v>102.535</v>
      </c>
      <c r="H4035" s="406">
        <v>102.54300000000001</v>
      </c>
      <c r="I4035" s="309">
        <v>102.55200000000001</v>
      </c>
      <c r="J4035" s="309">
        <v>102.56</v>
      </c>
      <c r="K4035" s="309">
        <v>102.568</v>
      </c>
      <c r="L4035" s="309">
        <v>102.577</v>
      </c>
      <c r="M4035" s="309">
        <v>102.58499999999999</v>
      </c>
      <c r="N4035" s="406">
        <v>102.593</v>
      </c>
      <c r="O4035" s="309">
        <v>102.602</v>
      </c>
      <c r="P4035" s="309">
        <v>102.61</v>
      </c>
      <c r="Q4035" s="309">
        <v>102.61799999999999</v>
      </c>
      <c r="R4035" s="309">
        <v>102.627</v>
      </c>
      <c r="S4035" s="309">
        <v>102.63500000000001</v>
      </c>
      <c r="T4035" s="309">
        <v>102.643</v>
      </c>
      <c r="U4035" s="309">
        <v>102.652</v>
      </c>
      <c r="V4035" s="309">
        <v>102.66</v>
      </c>
      <c r="W4035" s="309">
        <v>102.66800000000001</v>
      </c>
      <c r="X4035" s="309">
        <v>102.67700000000001</v>
      </c>
      <c r="Y4035" s="406">
        <v>102.685</v>
      </c>
      <c r="Z4035" s="309">
        <v>102.693</v>
      </c>
      <c r="AA4035" s="309">
        <v>102.702</v>
      </c>
      <c r="AB4035" s="934">
        <v>102.71</v>
      </c>
      <c r="AC4035" s="106"/>
      <c r="AD4035" s="71"/>
      <c r="AE4035" s="153"/>
      <c r="AF4035" s="72"/>
      <c r="AJ4035" s="2"/>
      <c r="AK4035" s="14"/>
      <c r="AL4035" s="15"/>
      <c r="AM4035" s="14"/>
    </row>
    <row r="4036" spans="1:42" ht="16.5" hidden="1" thickBot="1" x14ac:dyDescent="0.3">
      <c r="A4036" s="2809" t="s">
        <v>44</v>
      </c>
      <c r="B4036" s="2719"/>
      <c r="C4036" s="2720"/>
      <c r="D4036" s="126"/>
      <c r="E4036" s="178">
        <f t="shared" ref="E4036:AB4036" si="15681">SQRT(E4030*E4030+E4031*E4031)/E3875/1.73</f>
        <v>4.3298478058481473</v>
      </c>
      <c r="F4036" s="179">
        <f t="shared" si="15681"/>
        <v>5.0262035413792354</v>
      </c>
      <c r="G4036" s="179">
        <f t="shared" si="15681"/>
        <v>4.4679009242954804</v>
      </c>
      <c r="H4036" s="413">
        <f t="shared" si="15681"/>
        <v>4.472221911654815</v>
      </c>
      <c r="I4036" s="179">
        <f t="shared" si="15681"/>
        <v>4.8327737628739227</v>
      </c>
      <c r="J4036" s="179">
        <f t="shared" si="15681"/>
        <v>4.7724993827867364</v>
      </c>
      <c r="K4036" s="179">
        <f t="shared" si="15681"/>
        <v>4.5380544226161161</v>
      </c>
      <c r="L4036" s="179">
        <f t="shared" si="15681"/>
        <v>4.8234530805925839</v>
      </c>
      <c r="M4036" s="179">
        <f t="shared" si="15681"/>
        <v>4.47655126490399</v>
      </c>
      <c r="N4036" s="413">
        <f t="shared" si="15681"/>
        <v>4.7678703824160582</v>
      </c>
      <c r="O4036" s="179">
        <f t="shared" si="15681"/>
        <v>4.8421305368581891</v>
      </c>
      <c r="P4036" s="179">
        <f t="shared" si="15681"/>
        <v>4.4679009242954804</v>
      </c>
      <c r="Q4036" s="179">
        <f t="shared" si="15681"/>
        <v>4.4507001507659494</v>
      </c>
      <c r="R4036" s="179">
        <f t="shared" si="15681"/>
        <v>5.0794677407619009</v>
      </c>
      <c r="S4036" s="179">
        <f t="shared" si="15681"/>
        <v>4.4808890083828281</v>
      </c>
      <c r="T4036" s="179">
        <f t="shared" si="15681"/>
        <v>4.5070930376664933</v>
      </c>
      <c r="U4036" s="179">
        <f t="shared" si="15681"/>
        <v>4.8799227751946441</v>
      </c>
      <c r="V4036" s="413">
        <f t="shared" si="15681"/>
        <v>4.7911056181972116</v>
      </c>
      <c r="W4036" s="179">
        <f t="shared" si="15681"/>
        <v>4.4895897637389117</v>
      </c>
      <c r="X4036" s="179">
        <f t="shared" si="15681"/>
        <v>4.8421305368581891</v>
      </c>
      <c r="Y4036" s="77">
        <f>SQRT(V4030*V4030+V4031*V4031)/V3875/1.73</f>
        <v>4.7911056181972116</v>
      </c>
      <c r="Z4036" s="179">
        <f t="shared" si="15681"/>
        <v>4.7311591571376423</v>
      </c>
      <c r="AA4036" s="179">
        <f t="shared" si="15681"/>
        <v>4.8049191590533233</v>
      </c>
      <c r="AB4036" s="399">
        <f t="shared" si="15681"/>
        <v>4.4166928907791991</v>
      </c>
      <c r="AC4036" s="107">
        <f>AVERAGE(E4036:AB4036)</f>
        <v>4.6700909748855937</v>
      </c>
      <c r="AD4036" s="76">
        <f>(AC4032-AC4036)/AC4032</f>
        <v>-0.55669699162853126</v>
      </c>
      <c r="AE4036" s="77"/>
      <c r="AF4036" s="78"/>
      <c r="AJ4036" s="2"/>
      <c r="AK4036" s="14"/>
      <c r="AL4036" s="15"/>
      <c r="AM4036" s="14"/>
    </row>
    <row r="4037" spans="1:42" x14ac:dyDescent="0.25">
      <c r="A4037" s="3487" t="s">
        <v>1102</v>
      </c>
      <c r="B4037" s="3490" t="s">
        <v>1098</v>
      </c>
      <c r="C4037" s="119" t="s">
        <v>14</v>
      </c>
      <c r="D4037" s="111" t="s">
        <v>948</v>
      </c>
      <c r="E4037" s="304">
        <v>0</v>
      </c>
      <c r="F4037" s="69">
        <v>0</v>
      </c>
      <c r="G4037" s="69">
        <v>0</v>
      </c>
      <c r="H4037" s="408">
        <v>0</v>
      </c>
      <c r="I4037" s="69">
        <v>0</v>
      </c>
      <c r="J4037" s="69">
        <v>0</v>
      </c>
      <c r="K4037" s="69">
        <v>0</v>
      </c>
      <c r="L4037" s="69">
        <v>0</v>
      </c>
      <c r="M4037" s="69">
        <v>0</v>
      </c>
      <c r="N4037" s="408">
        <v>0</v>
      </c>
      <c r="O4037" s="69">
        <v>0</v>
      </c>
      <c r="P4037" s="69">
        <v>0</v>
      </c>
      <c r="Q4037" s="69">
        <v>0</v>
      </c>
      <c r="R4037" s="69">
        <v>0</v>
      </c>
      <c r="S4037" s="69">
        <v>0</v>
      </c>
      <c r="T4037" s="69">
        <v>0</v>
      </c>
      <c r="U4037" s="69">
        <v>0</v>
      </c>
      <c r="V4037" s="408">
        <v>0</v>
      </c>
      <c r="W4037" s="69">
        <v>0</v>
      </c>
      <c r="X4037" s="69">
        <v>0</v>
      </c>
      <c r="Y4037" s="69">
        <v>0</v>
      </c>
      <c r="Z4037" s="69">
        <v>0</v>
      </c>
      <c r="AA4037" s="69">
        <v>0</v>
      </c>
      <c r="AB4037" s="397">
        <v>0</v>
      </c>
      <c r="AC4037" s="104">
        <f>SUM(E4037:AB4037)</f>
        <v>0</v>
      </c>
      <c r="AD4037" s="68"/>
      <c r="AE4037" s="69">
        <v>100</v>
      </c>
      <c r="AF4037" s="70">
        <v>60</v>
      </c>
      <c r="AJ4037" s="1260"/>
      <c r="AK4037" s="475"/>
      <c r="AL4037" s="474"/>
      <c r="AM4037" s="15"/>
    </row>
    <row r="4038" spans="1:42" x14ac:dyDescent="0.25">
      <c r="A4038" s="3488"/>
      <c r="B4038" s="3491"/>
      <c r="C4038" s="121" t="s">
        <v>16</v>
      </c>
      <c r="D4038" s="106" t="s">
        <v>948</v>
      </c>
      <c r="E4038" s="305">
        <v>0</v>
      </c>
      <c r="F4038" s="306">
        <v>0</v>
      </c>
      <c r="G4038" s="306">
        <v>0</v>
      </c>
      <c r="H4038" s="409">
        <v>0</v>
      </c>
      <c r="I4038" s="306">
        <v>0</v>
      </c>
      <c r="J4038" s="306">
        <v>0</v>
      </c>
      <c r="K4038" s="306">
        <v>0</v>
      </c>
      <c r="L4038" s="306">
        <v>0</v>
      </c>
      <c r="M4038" s="306">
        <v>0</v>
      </c>
      <c r="N4038" s="409">
        <v>0</v>
      </c>
      <c r="O4038" s="306">
        <v>0</v>
      </c>
      <c r="P4038" s="306">
        <v>0</v>
      </c>
      <c r="Q4038" s="306">
        <v>0</v>
      </c>
      <c r="R4038" s="306">
        <v>0</v>
      </c>
      <c r="S4038" s="306">
        <v>0</v>
      </c>
      <c r="T4038" s="306">
        <v>0</v>
      </c>
      <c r="U4038" s="306">
        <v>0</v>
      </c>
      <c r="V4038" s="409">
        <v>0</v>
      </c>
      <c r="W4038" s="306">
        <v>0</v>
      </c>
      <c r="X4038" s="306">
        <v>0</v>
      </c>
      <c r="Y4038" s="306">
        <v>0</v>
      </c>
      <c r="Z4038" s="306">
        <v>0</v>
      </c>
      <c r="AA4038" s="306">
        <v>0</v>
      </c>
      <c r="AB4038" s="398">
        <v>0</v>
      </c>
      <c r="AC4038" s="105">
        <f>SUM(E4038:AB4038)</f>
        <v>0</v>
      </c>
      <c r="AD4038" s="71"/>
      <c r="AE4038" s="153"/>
      <c r="AF4038" s="72"/>
      <c r="AJ4038" s="1"/>
      <c r="AK4038" s="15"/>
      <c r="AL4038" s="15"/>
      <c r="AM4038" s="15"/>
    </row>
    <row r="4039" spans="1:42" x14ac:dyDescent="0.25">
      <c r="A4039" s="3488"/>
      <c r="B4039" s="3491"/>
      <c r="C4039" s="121" t="s">
        <v>17</v>
      </c>
      <c r="D4039" s="106" t="s">
        <v>56</v>
      </c>
      <c r="E4039" s="1571">
        <v>0</v>
      </c>
      <c r="F4039" s="1565">
        <v>0</v>
      </c>
      <c r="G4039" s="1565">
        <v>0</v>
      </c>
      <c r="H4039" s="414">
        <v>0</v>
      </c>
      <c r="I4039" s="1565">
        <v>0</v>
      </c>
      <c r="J4039" s="1565">
        <v>0</v>
      </c>
      <c r="K4039" s="1565">
        <v>0</v>
      </c>
      <c r="L4039" s="1565">
        <v>0</v>
      </c>
      <c r="M4039" s="1565">
        <v>0</v>
      </c>
      <c r="N4039" s="414">
        <v>0</v>
      </c>
      <c r="O4039" s="1565">
        <v>0</v>
      </c>
      <c r="P4039" s="1565">
        <v>0</v>
      </c>
      <c r="Q4039" s="1565">
        <v>0</v>
      </c>
      <c r="R4039" s="1565">
        <v>0</v>
      </c>
      <c r="S4039" s="1565">
        <v>0</v>
      </c>
      <c r="T4039" s="1565">
        <v>0</v>
      </c>
      <c r="U4039" s="1565">
        <v>0</v>
      </c>
      <c r="V4039" s="414">
        <v>0</v>
      </c>
      <c r="W4039" s="1565">
        <v>0</v>
      </c>
      <c r="X4039" s="1565">
        <v>0</v>
      </c>
      <c r="Y4039" s="325">
        <v>0</v>
      </c>
      <c r="Z4039" s="1565">
        <v>0</v>
      </c>
      <c r="AA4039" s="1565">
        <v>0</v>
      </c>
      <c r="AB4039" s="1598">
        <v>0</v>
      </c>
      <c r="AC4039" s="105">
        <f>AVERAGE(E4039:AB4039)</f>
        <v>0</v>
      </c>
      <c r="AD4039" s="74"/>
      <c r="AE4039" s="74"/>
      <c r="AF4039" s="75"/>
      <c r="AJ4039" s="1"/>
      <c r="AK4039" s="15"/>
      <c r="AL4039" s="15"/>
      <c r="AM4039" s="15"/>
    </row>
    <row r="4040" spans="1:42" ht="16.5" thickBot="1" x14ac:dyDescent="0.3">
      <c r="A4040" s="3523"/>
      <c r="B4040" s="3519"/>
      <c r="C4040" s="124" t="s">
        <v>19</v>
      </c>
      <c r="D4040" s="112"/>
      <c r="E4040" s="315" t="e">
        <f t="shared" ref="E4040:AB4040" si="15682">E4038/E4037</f>
        <v>#DIV/0!</v>
      </c>
      <c r="F4040" s="316" t="e">
        <f t="shared" si="15682"/>
        <v>#DIV/0!</v>
      </c>
      <c r="G4040" s="316" t="e">
        <f t="shared" si="15682"/>
        <v>#DIV/0!</v>
      </c>
      <c r="H4040" s="424" t="e">
        <f t="shared" si="15682"/>
        <v>#DIV/0!</v>
      </c>
      <c r="I4040" s="316" t="e">
        <f t="shared" si="15682"/>
        <v>#DIV/0!</v>
      </c>
      <c r="J4040" s="316" t="e">
        <f t="shared" si="15682"/>
        <v>#DIV/0!</v>
      </c>
      <c r="K4040" s="316" t="e">
        <f t="shared" si="15682"/>
        <v>#DIV/0!</v>
      </c>
      <c r="L4040" s="316" t="e">
        <f t="shared" si="15682"/>
        <v>#DIV/0!</v>
      </c>
      <c r="M4040" s="316" t="e">
        <f t="shared" si="15682"/>
        <v>#DIV/0!</v>
      </c>
      <c r="N4040" s="424" t="e">
        <f t="shared" si="15682"/>
        <v>#DIV/0!</v>
      </c>
      <c r="O4040" s="316" t="e">
        <f t="shared" si="15682"/>
        <v>#DIV/0!</v>
      </c>
      <c r="P4040" s="316" t="e">
        <f t="shared" si="15682"/>
        <v>#DIV/0!</v>
      </c>
      <c r="Q4040" s="316" t="e">
        <f t="shared" si="15682"/>
        <v>#DIV/0!</v>
      </c>
      <c r="R4040" s="316" t="e">
        <f t="shared" si="15682"/>
        <v>#DIV/0!</v>
      </c>
      <c r="S4040" s="316" t="e">
        <f t="shared" si="15682"/>
        <v>#DIV/0!</v>
      </c>
      <c r="T4040" s="316" t="e">
        <f t="shared" si="15682"/>
        <v>#DIV/0!</v>
      </c>
      <c r="U4040" s="316" t="e">
        <f t="shared" si="15682"/>
        <v>#DIV/0!</v>
      </c>
      <c r="V4040" s="424" t="e">
        <f t="shared" si="15682"/>
        <v>#DIV/0!</v>
      </c>
      <c r="W4040" s="316" t="e">
        <f t="shared" si="15682"/>
        <v>#DIV/0!</v>
      </c>
      <c r="X4040" s="316" t="e">
        <f t="shared" si="15682"/>
        <v>#DIV/0!</v>
      </c>
      <c r="Y4040" s="316" t="e">
        <f>V4038/V4037</f>
        <v>#DIV/0!</v>
      </c>
      <c r="Z4040" s="316" t="e">
        <f t="shared" si="15682"/>
        <v>#DIV/0!</v>
      </c>
      <c r="AA4040" s="316" t="e">
        <f t="shared" si="15682"/>
        <v>#DIV/0!</v>
      </c>
      <c r="AB4040" s="870" t="e">
        <f t="shared" si="15682"/>
        <v>#DIV/0!</v>
      </c>
      <c r="AC4040" s="498" t="e">
        <f>MAX(E4040:AB4040)</f>
        <v>#DIV/0!</v>
      </c>
      <c r="AD4040" s="71"/>
      <c r="AE4040" s="153"/>
      <c r="AF4040" s="72"/>
      <c r="AJ4040" s="1"/>
      <c r="AK4040" s="15"/>
      <c r="AL4040" s="15"/>
      <c r="AM4040" s="15"/>
    </row>
    <row r="4041" spans="1:42" hidden="1" x14ac:dyDescent="0.25">
      <c r="A4041" s="2217"/>
      <c r="B4041" s="2220"/>
      <c r="C4041" s="360" t="s">
        <v>118</v>
      </c>
      <c r="D4041" s="120"/>
      <c r="E4041" s="136"/>
      <c r="F4041" s="134"/>
      <c r="G4041" s="134"/>
      <c r="H4041" s="405"/>
      <c r="I4041" s="134"/>
      <c r="J4041" s="134"/>
      <c r="K4041" s="134"/>
      <c r="L4041" s="134"/>
      <c r="M4041" s="134"/>
      <c r="N4041" s="405"/>
      <c r="O4041" s="134"/>
      <c r="P4041" s="134"/>
      <c r="Q4041" s="134"/>
      <c r="R4041" s="134"/>
      <c r="S4041" s="134"/>
      <c r="T4041" s="134"/>
      <c r="U4041" s="134"/>
      <c r="V4041" s="134"/>
      <c r="W4041" s="134"/>
      <c r="X4041" s="134"/>
      <c r="Y4041" s="405"/>
      <c r="Z4041" s="134"/>
      <c r="AA4041" s="134"/>
      <c r="AB4041" s="518"/>
      <c r="AC4041" s="120"/>
      <c r="AD4041" s="71"/>
      <c r="AE4041" s="153"/>
      <c r="AF4041" s="72"/>
      <c r="AJ4041" s="1"/>
      <c r="AK4041" s="15"/>
      <c r="AL4041" s="15"/>
      <c r="AM4041" s="15"/>
    </row>
    <row r="4042" spans="1:42" s="181" customFormat="1" hidden="1" x14ac:dyDescent="0.25">
      <c r="A4042" s="2227"/>
      <c r="B4042" s="2230"/>
      <c r="C4042" s="122" t="s">
        <v>119</v>
      </c>
      <c r="D4042" s="106"/>
      <c r="E4042" s="308"/>
      <c r="F4042" s="309"/>
      <c r="G4042" s="309"/>
      <c r="H4042" s="406"/>
      <c r="I4042" s="309"/>
      <c r="J4042" s="309"/>
      <c r="K4042" s="309"/>
      <c r="L4042" s="309"/>
      <c r="M4042" s="309"/>
      <c r="N4042" s="406"/>
      <c r="O4042" s="309"/>
      <c r="P4042" s="309"/>
      <c r="Q4042" s="309"/>
      <c r="R4042" s="309"/>
      <c r="S4042" s="309"/>
      <c r="T4042" s="309"/>
      <c r="U4042" s="309"/>
      <c r="V4042" s="309"/>
      <c r="W4042" s="309"/>
      <c r="X4042" s="309"/>
      <c r="Y4042" s="406"/>
      <c r="Z4042" s="309"/>
      <c r="AA4042" s="309"/>
      <c r="AB4042" s="934"/>
      <c r="AC4042" s="106"/>
      <c r="AD4042" s="71"/>
      <c r="AE4042" s="153"/>
      <c r="AF4042" s="72"/>
      <c r="AH4042" s="844"/>
      <c r="AI4042" s="845"/>
      <c r="AJ4042" s="845"/>
      <c r="AK4042" s="845"/>
      <c r="AL4042" s="846"/>
      <c r="AM4042" s="846"/>
      <c r="AN4042" s="189"/>
      <c r="AO4042" s="189"/>
      <c r="AP4042" s="189"/>
    </row>
    <row r="4043" spans="1:42" ht="16.5" hidden="1" thickBot="1" x14ac:dyDescent="0.3">
      <c r="A4043" s="3520" t="s">
        <v>44</v>
      </c>
      <c r="B4043" s="3521"/>
      <c r="C4043" s="3522"/>
      <c r="D4043" s="112"/>
      <c r="E4043" s="178">
        <f>SQRT(E4037*E4037+E4038*E4038)/E3873/1.73</f>
        <v>0</v>
      </c>
      <c r="F4043" s="179">
        <f t="shared" ref="F4043:AB4043" si="15683">SQRT(F4037*F4037+F4038*F4038)/F3873/1.73</f>
        <v>0</v>
      </c>
      <c r="G4043" s="179">
        <f t="shared" si="15683"/>
        <v>0</v>
      </c>
      <c r="H4043" s="413">
        <f t="shared" si="15683"/>
        <v>0</v>
      </c>
      <c r="I4043" s="179">
        <f t="shared" si="15683"/>
        <v>0</v>
      </c>
      <c r="J4043" s="179">
        <f t="shared" si="15683"/>
        <v>0</v>
      </c>
      <c r="K4043" s="179">
        <f t="shared" si="15683"/>
        <v>0</v>
      </c>
      <c r="L4043" s="179">
        <f t="shared" si="15683"/>
        <v>0</v>
      </c>
      <c r="M4043" s="179">
        <f t="shared" si="15683"/>
        <v>0</v>
      </c>
      <c r="N4043" s="413">
        <f t="shared" si="15683"/>
        <v>0</v>
      </c>
      <c r="O4043" s="179">
        <f t="shared" si="15683"/>
        <v>0</v>
      </c>
      <c r="P4043" s="179">
        <f t="shared" si="15683"/>
        <v>0</v>
      </c>
      <c r="Q4043" s="179">
        <f t="shared" si="15683"/>
        <v>0</v>
      </c>
      <c r="R4043" s="179">
        <f t="shared" si="15683"/>
        <v>0</v>
      </c>
      <c r="S4043" s="179">
        <f t="shared" si="15683"/>
        <v>0</v>
      </c>
      <c r="T4043" s="179">
        <f t="shared" si="15683"/>
        <v>0</v>
      </c>
      <c r="U4043" s="179">
        <f t="shared" si="15683"/>
        <v>0</v>
      </c>
      <c r="V4043" s="413">
        <f t="shared" si="15683"/>
        <v>0</v>
      </c>
      <c r="W4043" s="179">
        <f t="shared" si="15683"/>
        <v>0</v>
      </c>
      <c r="X4043" s="179">
        <f t="shared" si="15683"/>
        <v>0</v>
      </c>
      <c r="Y4043" s="77">
        <f>SQRT(V4037*V4037+V4038*V4038)/V3873/1.73</f>
        <v>0</v>
      </c>
      <c r="Z4043" s="179">
        <f t="shared" si="15683"/>
        <v>0</v>
      </c>
      <c r="AA4043" s="179">
        <f t="shared" si="15683"/>
        <v>0</v>
      </c>
      <c r="AB4043" s="399">
        <f t="shared" si="15683"/>
        <v>0</v>
      </c>
      <c r="AC4043" s="107">
        <f>AVERAGE(E4043:AB4043)</f>
        <v>0</v>
      </c>
      <c r="AD4043" s="76" t="e">
        <f>(AC4039-AC4043)/AC4039</f>
        <v>#DIV/0!</v>
      </c>
      <c r="AE4043" s="77"/>
      <c r="AF4043" s="78"/>
      <c r="AJ4043" s="2"/>
      <c r="AK4043" s="14"/>
      <c r="AL4043" s="15"/>
      <c r="AM4043" s="14"/>
    </row>
    <row r="4044" spans="1:42" x14ac:dyDescent="0.25">
      <c r="A4044" s="3487" t="s">
        <v>1101</v>
      </c>
      <c r="B4044" s="3490" t="s">
        <v>1098</v>
      </c>
      <c r="C4044" s="119" t="s">
        <v>14</v>
      </c>
      <c r="D4044" s="111" t="s">
        <v>948</v>
      </c>
      <c r="E4044" s="304">
        <v>21</v>
      </c>
      <c r="F4044" s="69">
        <v>20.400000000000002</v>
      </c>
      <c r="G4044" s="69">
        <v>20.400000000000002</v>
      </c>
      <c r="H4044" s="408">
        <v>19.2</v>
      </c>
      <c r="I4044" s="69">
        <v>18.600000000000001</v>
      </c>
      <c r="J4044" s="69">
        <v>19.2</v>
      </c>
      <c r="K4044" s="69">
        <v>18.600000000000001</v>
      </c>
      <c r="L4044" s="69">
        <v>19.2</v>
      </c>
      <c r="M4044" s="69">
        <v>18.600000000000001</v>
      </c>
      <c r="N4044" s="408">
        <v>18.600000000000001</v>
      </c>
      <c r="O4044" s="69">
        <v>18.600000000000001</v>
      </c>
      <c r="P4044" s="69">
        <v>19.2</v>
      </c>
      <c r="Q4044" s="69">
        <v>19.2</v>
      </c>
      <c r="R4044" s="69">
        <v>19.2</v>
      </c>
      <c r="S4044" s="69">
        <v>18.600000000000001</v>
      </c>
      <c r="T4044" s="69">
        <v>18.600000000000001</v>
      </c>
      <c r="U4044" s="69">
        <v>18</v>
      </c>
      <c r="V4044" s="408">
        <v>18</v>
      </c>
      <c r="W4044" s="69">
        <v>18.600000000000001</v>
      </c>
      <c r="X4044" s="69">
        <v>18.600000000000001</v>
      </c>
      <c r="Y4044" s="69">
        <v>19.2</v>
      </c>
      <c r="Z4044" s="69">
        <v>19.2</v>
      </c>
      <c r="AA4044" s="69">
        <v>19.2</v>
      </c>
      <c r="AB4044" s="397">
        <v>19.8</v>
      </c>
      <c r="AC4044" s="104">
        <f>SUM(E4044:AB4044)</f>
        <v>457.80000000000007</v>
      </c>
      <c r="AD4044" s="68"/>
      <c r="AE4044" s="69">
        <v>100</v>
      </c>
      <c r="AF4044" s="70">
        <v>60</v>
      </c>
      <c r="AJ4044" s="1260"/>
      <c r="AK4044" s="475"/>
      <c r="AL4044" s="474"/>
      <c r="AM4044" s="15"/>
    </row>
    <row r="4045" spans="1:42" x14ac:dyDescent="0.25">
      <c r="A4045" s="3488"/>
      <c r="B4045" s="3491"/>
      <c r="C4045" s="121" t="s">
        <v>16</v>
      </c>
      <c r="D4045" s="106" t="s">
        <v>948</v>
      </c>
      <c r="E4045" s="305">
        <v>112.2</v>
      </c>
      <c r="F4045" s="306">
        <v>76.2</v>
      </c>
      <c r="G4045" s="306">
        <v>70.2</v>
      </c>
      <c r="H4045" s="409">
        <v>40.800000000000004</v>
      </c>
      <c r="I4045" s="306">
        <v>40.800000000000004</v>
      </c>
      <c r="J4045" s="306">
        <v>36.6</v>
      </c>
      <c r="K4045" s="306">
        <v>28.2</v>
      </c>
      <c r="L4045" s="306">
        <v>40.800000000000004</v>
      </c>
      <c r="M4045" s="306">
        <v>35.4</v>
      </c>
      <c r="N4045" s="409">
        <v>31.8</v>
      </c>
      <c r="O4045" s="306">
        <v>33.6</v>
      </c>
      <c r="P4045" s="306">
        <v>34.200000000000003</v>
      </c>
      <c r="Q4045" s="306">
        <v>39.6</v>
      </c>
      <c r="R4045" s="306">
        <v>39.6</v>
      </c>
      <c r="S4045" s="306">
        <v>34.800000000000004</v>
      </c>
      <c r="T4045" s="306">
        <v>26.400000000000002</v>
      </c>
      <c r="U4045" s="306">
        <v>22.8</v>
      </c>
      <c r="V4045" s="409">
        <v>23.400000000000002</v>
      </c>
      <c r="W4045" s="306">
        <v>25.2</v>
      </c>
      <c r="X4045" s="306">
        <v>31.8</v>
      </c>
      <c r="Y4045" s="306">
        <v>34.800000000000004</v>
      </c>
      <c r="Z4045" s="306">
        <v>41.4</v>
      </c>
      <c r="AA4045" s="306">
        <v>41.4</v>
      </c>
      <c r="AB4045" s="398">
        <v>49.2</v>
      </c>
      <c r="AC4045" s="105">
        <f>SUM(E4045:AB4045)</f>
        <v>991.19999999999993</v>
      </c>
      <c r="AD4045" s="71"/>
      <c r="AE4045" s="153"/>
      <c r="AF4045" s="72"/>
      <c r="AJ4045" s="1"/>
      <c r="AK4045" s="15"/>
      <c r="AL4045" s="15"/>
      <c r="AM4045" s="15"/>
    </row>
    <row r="4046" spans="1:42" x14ac:dyDescent="0.25">
      <c r="A4046" s="3488"/>
      <c r="B4046" s="3491"/>
      <c r="C4046" s="121" t="s">
        <v>17</v>
      </c>
      <c r="D4046" s="106" t="s">
        <v>56</v>
      </c>
      <c r="E4046" s="1571">
        <v>6</v>
      </c>
      <c r="F4046" s="1565">
        <v>4</v>
      </c>
      <c r="G4046" s="1565">
        <v>3</v>
      </c>
      <c r="H4046" s="414">
        <v>3</v>
      </c>
      <c r="I4046" s="1565">
        <v>3</v>
      </c>
      <c r="J4046" s="1565">
        <v>2</v>
      </c>
      <c r="K4046" s="1565">
        <v>2</v>
      </c>
      <c r="L4046" s="1565">
        <v>2</v>
      </c>
      <c r="M4046" s="1565">
        <v>2</v>
      </c>
      <c r="N4046" s="414">
        <v>2</v>
      </c>
      <c r="O4046" s="1565">
        <v>2</v>
      </c>
      <c r="P4046" s="1565">
        <v>2</v>
      </c>
      <c r="Q4046" s="1565">
        <v>2</v>
      </c>
      <c r="R4046" s="1565">
        <v>2</v>
      </c>
      <c r="S4046" s="1565">
        <v>2</v>
      </c>
      <c r="T4046" s="1565">
        <v>2</v>
      </c>
      <c r="U4046" s="1565">
        <v>2</v>
      </c>
      <c r="V4046" s="414">
        <v>2</v>
      </c>
      <c r="W4046" s="1565">
        <v>2</v>
      </c>
      <c r="X4046" s="1565">
        <v>2</v>
      </c>
      <c r="Y4046" s="325">
        <v>2</v>
      </c>
      <c r="Z4046" s="1565">
        <v>3</v>
      </c>
      <c r="AA4046" s="1565">
        <v>3</v>
      </c>
      <c r="AB4046" s="1598">
        <v>3</v>
      </c>
      <c r="AC4046" s="105">
        <f>AVERAGE(E4046:AB4046)</f>
        <v>2.5</v>
      </c>
      <c r="AD4046" s="74"/>
      <c r="AE4046" s="74"/>
      <c r="AF4046" s="75"/>
      <c r="AJ4046" s="1"/>
      <c r="AK4046" s="15"/>
      <c r="AL4046" s="15"/>
      <c r="AM4046" s="15"/>
    </row>
    <row r="4047" spans="1:42" ht="16.5" thickBot="1" x14ac:dyDescent="0.3">
      <c r="A4047" s="3523"/>
      <c r="B4047" s="3519"/>
      <c r="C4047" s="124" t="s">
        <v>19</v>
      </c>
      <c r="D4047" s="112"/>
      <c r="E4047" s="315">
        <f t="shared" ref="E4047:AB4047" si="15684">E4045/E4044</f>
        <v>5.3428571428571434</v>
      </c>
      <c r="F4047" s="316">
        <f t="shared" si="15684"/>
        <v>3.7352941176470584</v>
      </c>
      <c r="G4047" s="316">
        <f t="shared" si="15684"/>
        <v>3.4411764705882351</v>
      </c>
      <c r="H4047" s="424">
        <f t="shared" si="15684"/>
        <v>2.1250000000000004</v>
      </c>
      <c r="I4047" s="316">
        <f t="shared" si="15684"/>
        <v>2.1935483870967745</v>
      </c>
      <c r="J4047" s="316">
        <f t="shared" si="15684"/>
        <v>1.9062500000000002</v>
      </c>
      <c r="K4047" s="316">
        <f t="shared" si="15684"/>
        <v>1.5161290322580643</v>
      </c>
      <c r="L4047" s="316">
        <f t="shared" si="15684"/>
        <v>2.1250000000000004</v>
      </c>
      <c r="M4047" s="316">
        <f t="shared" si="15684"/>
        <v>1.9032258064516128</v>
      </c>
      <c r="N4047" s="424">
        <f t="shared" si="15684"/>
        <v>1.7096774193548385</v>
      </c>
      <c r="O4047" s="316">
        <f t="shared" si="15684"/>
        <v>1.8064516129032258</v>
      </c>
      <c r="P4047" s="316">
        <f t="shared" si="15684"/>
        <v>1.7812500000000002</v>
      </c>
      <c r="Q4047" s="316">
        <f t="shared" si="15684"/>
        <v>2.0625</v>
      </c>
      <c r="R4047" s="316">
        <f t="shared" si="15684"/>
        <v>2.0625</v>
      </c>
      <c r="S4047" s="316">
        <f t="shared" si="15684"/>
        <v>1.870967741935484</v>
      </c>
      <c r="T4047" s="316">
        <f t="shared" si="15684"/>
        <v>1.4193548387096775</v>
      </c>
      <c r="U4047" s="316">
        <f t="shared" si="15684"/>
        <v>1.2666666666666666</v>
      </c>
      <c r="V4047" s="424">
        <f t="shared" si="15684"/>
        <v>1.3</v>
      </c>
      <c r="W4047" s="316">
        <f t="shared" si="15684"/>
        <v>1.3548387096774193</v>
      </c>
      <c r="X4047" s="316">
        <f t="shared" si="15684"/>
        <v>1.7096774193548385</v>
      </c>
      <c r="Y4047" s="316">
        <f>V4045/V4044</f>
        <v>1.3</v>
      </c>
      <c r="Z4047" s="316">
        <f t="shared" si="15684"/>
        <v>2.15625</v>
      </c>
      <c r="AA4047" s="316">
        <f t="shared" si="15684"/>
        <v>2.15625</v>
      </c>
      <c r="AB4047" s="870">
        <f t="shared" si="15684"/>
        <v>2.4848484848484849</v>
      </c>
      <c r="AC4047" s="498">
        <f>MAX(E4047:AB4047)</f>
        <v>5.3428571428571434</v>
      </c>
      <c r="AD4047" s="71"/>
      <c r="AE4047" s="153"/>
      <c r="AF4047" s="72"/>
      <c r="AJ4047" s="1"/>
      <c r="AK4047" s="15"/>
      <c r="AL4047" s="15"/>
      <c r="AM4047" s="15"/>
    </row>
    <row r="4048" spans="1:42" hidden="1" x14ac:dyDescent="0.25">
      <c r="A4048" s="2217"/>
      <c r="B4048" s="2220"/>
      <c r="C4048" s="360" t="s">
        <v>118</v>
      </c>
      <c r="D4048" s="120"/>
      <c r="E4048" s="136"/>
      <c r="F4048" s="134"/>
      <c r="G4048" s="134"/>
      <c r="H4048" s="405"/>
      <c r="I4048" s="134"/>
      <c r="J4048" s="134"/>
      <c r="K4048" s="134"/>
      <c r="L4048" s="134"/>
      <c r="M4048" s="134"/>
      <c r="N4048" s="405"/>
      <c r="O4048" s="134"/>
      <c r="P4048" s="134"/>
      <c r="Q4048" s="134"/>
      <c r="R4048" s="134"/>
      <c r="S4048" s="134"/>
      <c r="T4048" s="134"/>
      <c r="U4048" s="134"/>
      <c r="V4048" s="134"/>
      <c r="W4048" s="134"/>
      <c r="X4048" s="134"/>
      <c r="Y4048" s="405"/>
      <c r="Z4048" s="134"/>
      <c r="AA4048" s="134"/>
      <c r="AB4048" s="518"/>
      <c r="AC4048" s="120"/>
      <c r="AD4048" s="71"/>
      <c r="AE4048" s="153"/>
      <c r="AF4048" s="72"/>
      <c r="AJ4048" s="1"/>
      <c r="AK4048" s="15"/>
      <c r="AL4048" s="15"/>
      <c r="AM4048" s="15"/>
    </row>
    <row r="4049" spans="1:42" s="181" customFormat="1" hidden="1" x14ac:dyDescent="0.25">
      <c r="A4049" s="2227"/>
      <c r="B4049" s="2230"/>
      <c r="C4049" s="122" t="s">
        <v>119</v>
      </c>
      <c r="D4049" s="106"/>
      <c r="E4049" s="308"/>
      <c r="F4049" s="309"/>
      <c r="G4049" s="309"/>
      <c r="H4049" s="406"/>
      <c r="I4049" s="309"/>
      <c r="J4049" s="309"/>
      <c r="K4049" s="309"/>
      <c r="L4049" s="309"/>
      <c r="M4049" s="309"/>
      <c r="N4049" s="406"/>
      <c r="O4049" s="309"/>
      <c r="P4049" s="309"/>
      <c r="Q4049" s="309"/>
      <c r="R4049" s="309"/>
      <c r="S4049" s="309"/>
      <c r="T4049" s="309"/>
      <c r="U4049" s="309"/>
      <c r="V4049" s="309"/>
      <c r="W4049" s="309"/>
      <c r="X4049" s="309"/>
      <c r="Y4049" s="406"/>
      <c r="Z4049" s="309"/>
      <c r="AA4049" s="309"/>
      <c r="AB4049" s="934"/>
      <c r="AC4049" s="106"/>
      <c r="AD4049" s="71"/>
      <c r="AE4049" s="153"/>
      <c r="AF4049" s="72"/>
      <c r="AH4049" s="844"/>
      <c r="AI4049" s="845"/>
      <c r="AJ4049" s="845"/>
      <c r="AK4049" s="845"/>
      <c r="AL4049" s="846"/>
      <c r="AM4049" s="846"/>
      <c r="AN4049" s="189"/>
      <c r="AO4049" s="189"/>
      <c r="AP4049" s="189"/>
    </row>
    <row r="4050" spans="1:42" ht="16.5" hidden="1" thickBot="1" x14ac:dyDescent="0.3">
      <c r="A4050" s="3520" t="s">
        <v>44</v>
      </c>
      <c r="B4050" s="3521"/>
      <c r="C4050" s="3522"/>
      <c r="D4050" s="112"/>
      <c r="E4050" s="178">
        <f>SQRT(E4044*E4044+E4045*E4045)/E3873/1.73</f>
        <v>6.1838510306913506</v>
      </c>
      <c r="F4050" s="179">
        <f t="shared" ref="F4050:AB4050" si="15685">SQRT(F4044*F4044+F4045*F4045)/F3873/1.73</f>
        <v>4.3343512133254434</v>
      </c>
      <c r="G4050" s="179">
        <f t="shared" si="15685"/>
        <v>4.0748956503212126</v>
      </c>
      <c r="H4050" s="413">
        <f t="shared" si="15685"/>
        <v>2.5280975396990546</v>
      </c>
      <c r="I4050" s="179">
        <f t="shared" si="15685"/>
        <v>2.4994127423860579</v>
      </c>
      <c r="J4050" s="179">
        <f t="shared" si="15685"/>
        <v>2.3194554261354097</v>
      </c>
      <c r="K4050" s="179">
        <f t="shared" si="15685"/>
        <v>1.9144084679033322</v>
      </c>
      <c r="L4050" s="179">
        <f t="shared" si="15685"/>
        <v>2.5183271144248556</v>
      </c>
      <c r="M4050" s="179">
        <f t="shared" si="15685"/>
        <v>2.2441774783704989</v>
      </c>
      <c r="N4050" s="413">
        <f t="shared" si="15685"/>
        <v>2.0654617515527889</v>
      </c>
      <c r="O4050" s="179">
        <f t="shared" si="15685"/>
        <v>2.1531756706229781</v>
      </c>
      <c r="P4050" s="179">
        <f t="shared" si="15685"/>
        <v>2.1968069626837234</v>
      </c>
      <c r="Q4050" s="179">
        <f t="shared" si="15685"/>
        <v>2.4554807267916505</v>
      </c>
      <c r="R4050" s="179">
        <f t="shared" si="15685"/>
        <v>2.4602302059537235</v>
      </c>
      <c r="S4050" s="179">
        <f t="shared" si="15685"/>
        <v>2.2187332332773511</v>
      </c>
      <c r="T4050" s="179">
        <f t="shared" si="15685"/>
        <v>1.8265371049576899</v>
      </c>
      <c r="U4050" s="179">
        <f t="shared" si="15685"/>
        <v>1.6429829445032684</v>
      </c>
      <c r="V4050" s="413">
        <f t="shared" si="15685"/>
        <v>1.6681185361168331</v>
      </c>
      <c r="W4050" s="179">
        <f t="shared" si="15685"/>
        <v>1.7611456966066694</v>
      </c>
      <c r="X4050" s="179">
        <f t="shared" si="15685"/>
        <v>2.0654617515527889</v>
      </c>
      <c r="Y4050" s="77">
        <f>SQRT(V4044*V4044+V4045*V4045)/V3873/1.73</f>
        <v>1.6681185361168331</v>
      </c>
      <c r="Z4050" s="179">
        <f t="shared" si="15685"/>
        <v>2.5413207083172065</v>
      </c>
      <c r="AA4050" s="179">
        <f t="shared" si="15685"/>
        <v>2.5364335531089046</v>
      </c>
      <c r="AB4050" s="399">
        <f t="shared" si="15685"/>
        <v>2.9279750908521391</v>
      </c>
      <c r="AC4050" s="107">
        <f>AVERAGE(E4050:AB4050)</f>
        <v>2.533539964011323</v>
      </c>
      <c r="AD4050" s="76">
        <f>(AC4046-AC4050)/AC4046</f>
        <v>-1.3415985604529191E-2</v>
      </c>
      <c r="AE4050" s="77"/>
      <c r="AF4050" s="78"/>
      <c r="AJ4050" s="2"/>
      <c r="AK4050" s="14"/>
      <c r="AL4050" s="15"/>
      <c r="AM4050" s="14"/>
    </row>
    <row r="4051" spans="1:42" x14ac:dyDescent="0.25">
      <c r="A4051" s="3524" t="s">
        <v>724</v>
      </c>
      <c r="B4051" s="3490" t="s">
        <v>28</v>
      </c>
      <c r="C4051" s="123" t="s">
        <v>14</v>
      </c>
      <c r="D4051" s="106"/>
      <c r="E4051" s="304">
        <f t="shared" ref="E4051" si="15686">(E4055-D4055)*$AE4051*$AF4051</f>
        <v>0</v>
      </c>
      <c r="F4051" s="69">
        <f t="shared" ref="F4051" si="15687">(F4055-E4055)*$AE4051*$AF4051</f>
        <v>0</v>
      </c>
      <c r="G4051" s="69">
        <f t="shared" ref="G4051" si="15688">(G4055-F4055)*$AE4051*$AF4051</f>
        <v>0</v>
      </c>
      <c r="H4051" s="408">
        <f t="shared" ref="H4051" si="15689">(H4055-G4055)*$AE4051*$AF4051</f>
        <v>0</v>
      </c>
      <c r="I4051" s="69">
        <f t="shared" ref="I4051" si="15690">(I4055-H4055)*$AE4051*$AF4051</f>
        <v>0</v>
      </c>
      <c r="J4051" s="69">
        <f t="shared" ref="J4051" si="15691">(J4055-I4055)*$AE4051*$AF4051</f>
        <v>0</v>
      </c>
      <c r="K4051" s="69">
        <f t="shared" ref="K4051" si="15692">(K4055-J4055)*$AE4051*$AF4051</f>
        <v>0</v>
      </c>
      <c r="L4051" s="69">
        <f t="shared" ref="L4051" si="15693">(L4055-K4055)*$AE4051*$AF4051</f>
        <v>0</v>
      </c>
      <c r="M4051" s="69">
        <f t="shared" ref="M4051" si="15694">(M4055-L4055)*$AE4051*$AF4051</f>
        <v>0</v>
      </c>
      <c r="N4051" s="408">
        <f t="shared" ref="N4051" si="15695">(N4055-M4055)*$AE4051*$AF4051</f>
        <v>0</v>
      </c>
      <c r="O4051" s="69">
        <f t="shared" ref="O4051" si="15696">(O4055-N4055)*$AE4051*$AF4051</f>
        <v>0</v>
      </c>
      <c r="P4051" s="69">
        <f t="shared" ref="P4051" si="15697">(P4055-O4055)*$AE4051*$AF4051</f>
        <v>0</v>
      </c>
      <c r="Q4051" s="69">
        <f t="shared" ref="Q4051" si="15698">(Q4055-P4055)*$AE4051*$AF4051</f>
        <v>0</v>
      </c>
      <c r="R4051" s="69">
        <f t="shared" ref="R4051" si="15699">(R4055-Q4055)*$AE4051*$AF4051</f>
        <v>0</v>
      </c>
      <c r="S4051" s="69">
        <f t="shared" ref="S4051" si="15700">(S4055-R4055)*$AE4051*$AF4051</f>
        <v>0</v>
      </c>
      <c r="T4051" s="69">
        <f t="shared" ref="T4051" si="15701">(T4055-S4055)*$AE4051*$AF4051</f>
        <v>0</v>
      </c>
      <c r="U4051" s="69">
        <f t="shared" ref="U4051" si="15702">(U4055-T4055)*$AE4051*$AF4051</f>
        <v>0</v>
      </c>
      <c r="V4051" s="408">
        <f t="shared" ref="V4051" si="15703">(V4055-U4055)*$AE4051*$AF4051</f>
        <v>0</v>
      </c>
      <c r="W4051" s="69">
        <f t="shared" ref="W4051" si="15704">(W4055-V4055)*$AE4051*$AF4051</f>
        <v>0</v>
      </c>
      <c r="X4051" s="69">
        <f t="shared" ref="X4051" si="15705">(X4055-W4055)*$AE4051*$AF4051</f>
        <v>0</v>
      </c>
      <c r="Y4051" s="69">
        <f t="shared" ref="Y4051" si="15706">(Y4055-X4055)*$AE4051*$AF4051</f>
        <v>0</v>
      </c>
      <c r="Z4051" s="69">
        <f t="shared" ref="Z4051" si="15707">(Z4055-Y4055)*$AE4051*$AF4051</f>
        <v>0</v>
      </c>
      <c r="AA4051" s="69">
        <f t="shared" ref="AA4051" si="15708">(AA4055-Z4055)*$AE4051*$AF4051</f>
        <v>0</v>
      </c>
      <c r="AB4051" s="397">
        <f t="shared" ref="AB4051" si="15709">(AB4055-AA4055)*$AE4051*$AF4051</f>
        <v>0</v>
      </c>
      <c r="AC4051" s="132">
        <f>SUM(E4051:AB4051)</f>
        <v>0</v>
      </c>
      <c r="AD4051" s="68"/>
      <c r="AE4051" s="69">
        <v>0</v>
      </c>
      <c r="AF4051" s="70">
        <v>0</v>
      </c>
      <c r="AJ4051" s="1260"/>
      <c r="AK4051" s="475"/>
      <c r="AL4051" s="474"/>
      <c r="AM4051" s="15"/>
    </row>
    <row r="4052" spans="1:42" x14ac:dyDescent="0.25">
      <c r="A4052" s="3525"/>
      <c r="B4052" s="3491"/>
      <c r="C4052" s="121" t="s">
        <v>16</v>
      </c>
      <c r="D4052" s="106"/>
      <c r="E4052" s="305">
        <f t="shared" ref="E4052" si="15710">(E4056-D4056)*$AE4051*$AF4051</f>
        <v>0</v>
      </c>
      <c r="F4052" s="306">
        <f t="shared" ref="F4052" si="15711">(F4056-E4056)*$AE4051*$AF4051</f>
        <v>0</v>
      </c>
      <c r="G4052" s="306">
        <f t="shared" ref="G4052" si="15712">(G4056-F4056)*$AE4051*$AF4051</f>
        <v>0</v>
      </c>
      <c r="H4052" s="409">
        <f t="shared" ref="H4052" si="15713">(H4056-G4056)*$AE4051*$AF4051</f>
        <v>0</v>
      </c>
      <c r="I4052" s="306">
        <f t="shared" ref="I4052" si="15714">(I4056-H4056)*$AE4051*$AF4051</f>
        <v>0</v>
      </c>
      <c r="J4052" s="306">
        <f t="shared" ref="J4052" si="15715">(J4056-I4056)*$AE4051*$AF4051</f>
        <v>0</v>
      </c>
      <c r="K4052" s="306">
        <f t="shared" ref="K4052" si="15716">(K4056-J4056)*$AE4051*$AF4051</f>
        <v>0</v>
      </c>
      <c r="L4052" s="306">
        <f t="shared" ref="L4052" si="15717">(L4056-K4056)*$AE4051*$AF4051</f>
        <v>0</v>
      </c>
      <c r="M4052" s="306">
        <f t="shared" ref="M4052" si="15718">(M4056-L4056)*$AE4051*$AF4051</f>
        <v>0</v>
      </c>
      <c r="N4052" s="409">
        <f t="shared" ref="N4052" si="15719">(N4056-M4056)*$AE4051*$AF4051</f>
        <v>0</v>
      </c>
      <c r="O4052" s="306">
        <f t="shared" ref="O4052" si="15720">(O4056-N4056)*$AE4051*$AF4051</f>
        <v>0</v>
      </c>
      <c r="P4052" s="306">
        <f t="shared" ref="P4052" si="15721">(P4056-O4056)*$AE4051*$AF4051</f>
        <v>0</v>
      </c>
      <c r="Q4052" s="306">
        <f t="shared" ref="Q4052" si="15722">(Q4056-P4056)*$AE4051*$AF4051</f>
        <v>0</v>
      </c>
      <c r="R4052" s="306">
        <f t="shared" ref="R4052" si="15723">(R4056-Q4056)*$AE4051*$AF4051</f>
        <v>0</v>
      </c>
      <c r="S4052" s="306">
        <f t="shared" ref="S4052" si="15724">(S4056-R4056)*$AE4051*$AF4051</f>
        <v>0</v>
      </c>
      <c r="T4052" s="306">
        <f t="shared" ref="T4052" si="15725">(T4056-S4056)*$AE4051*$AF4051</f>
        <v>0</v>
      </c>
      <c r="U4052" s="306">
        <f t="shared" ref="U4052" si="15726">(U4056-T4056)*$AE4051*$AF4051</f>
        <v>0</v>
      </c>
      <c r="V4052" s="409">
        <f t="shared" ref="V4052" si="15727">(V4056-U4056)*$AE4051*$AF4051</f>
        <v>0</v>
      </c>
      <c r="W4052" s="306">
        <f t="shared" ref="W4052" si="15728">(W4056-V4056)*$AE4051*$AF4051</f>
        <v>0</v>
      </c>
      <c r="X4052" s="306">
        <f t="shared" ref="X4052" si="15729">(X4056-W4056)*$AE4051*$AF4051</f>
        <v>0</v>
      </c>
      <c r="Y4052" s="306">
        <f t="shared" ref="Y4052" si="15730">(Y4056-X4056)*$AE4051*$AF4051</f>
        <v>0</v>
      </c>
      <c r="Z4052" s="306">
        <f t="shared" ref="Z4052" si="15731">(Z4056-Y4056)*$AE4051*$AF4051</f>
        <v>0</v>
      </c>
      <c r="AA4052" s="306">
        <f t="shared" ref="AA4052" si="15732">(AA4056-Z4056)*$AE4051*$AF4051</f>
        <v>0</v>
      </c>
      <c r="AB4052" s="398">
        <f t="shared" ref="AB4052" si="15733">(AB4056-AA4056)*$AE4051*$AF4051</f>
        <v>0</v>
      </c>
      <c r="AC4052" s="105">
        <f>SUM(E4052:AB4052)</f>
        <v>0</v>
      </c>
      <c r="AD4052" s="71"/>
      <c r="AE4052" s="153"/>
      <c r="AF4052" s="72"/>
      <c r="AJ4052" s="1"/>
      <c r="AK4052" s="15"/>
      <c r="AL4052" s="15"/>
      <c r="AM4052" s="15"/>
    </row>
    <row r="4053" spans="1:42" x14ac:dyDescent="0.25">
      <c r="A4053" s="3525"/>
      <c r="B4053" s="3491"/>
      <c r="C4053" s="121" t="s">
        <v>17</v>
      </c>
      <c r="D4053" s="106"/>
      <c r="E4053" s="1571"/>
      <c r="F4053" s="1565"/>
      <c r="G4053" s="1565"/>
      <c r="H4053" s="414"/>
      <c r="I4053" s="1565"/>
      <c r="J4053" s="1565"/>
      <c r="K4053" s="1565"/>
      <c r="L4053" s="1565"/>
      <c r="M4053" s="1565"/>
      <c r="N4053" s="414"/>
      <c r="O4053" s="1565"/>
      <c r="P4053" s="1565"/>
      <c r="Q4053" s="1565"/>
      <c r="R4053" s="1565"/>
      <c r="S4053" s="1565"/>
      <c r="T4053" s="1565"/>
      <c r="U4053" s="1565"/>
      <c r="V4053" s="414"/>
      <c r="W4053" s="1565"/>
      <c r="X4053" s="1565"/>
      <c r="Y4053" s="325"/>
      <c r="Z4053" s="1565"/>
      <c r="AA4053" s="1565"/>
      <c r="AB4053" s="1598"/>
      <c r="AC4053" s="2390"/>
      <c r="AD4053" s="74"/>
      <c r="AE4053" s="74"/>
      <c r="AF4053" s="75"/>
      <c r="AJ4053" s="1"/>
      <c r="AK4053" s="15"/>
      <c r="AL4053" s="15"/>
      <c r="AM4053" s="15"/>
    </row>
    <row r="4054" spans="1:42" ht="16.5" thickBot="1" x14ac:dyDescent="0.3">
      <c r="A4054" s="3526"/>
      <c r="B4054" s="3492"/>
      <c r="C4054" s="121" t="s">
        <v>19</v>
      </c>
      <c r="D4054" s="106"/>
      <c r="E4054" s="311" t="e">
        <f t="shared" ref="E4054:AB4054" si="15734">E4052/E4051</f>
        <v>#DIV/0!</v>
      </c>
      <c r="F4054" s="312" t="e">
        <f t="shared" si="15734"/>
        <v>#DIV/0!</v>
      </c>
      <c r="G4054" s="312" t="e">
        <f t="shared" si="15734"/>
        <v>#DIV/0!</v>
      </c>
      <c r="H4054" s="411" t="e">
        <f t="shared" si="15734"/>
        <v>#DIV/0!</v>
      </c>
      <c r="I4054" s="312" t="e">
        <f t="shared" si="15734"/>
        <v>#DIV/0!</v>
      </c>
      <c r="J4054" s="312" t="e">
        <f t="shared" si="15734"/>
        <v>#DIV/0!</v>
      </c>
      <c r="K4054" s="312" t="e">
        <f t="shared" si="15734"/>
        <v>#DIV/0!</v>
      </c>
      <c r="L4054" s="312" t="e">
        <f t="shared" si="15734"/>
        <v>#DIV/0!</v>
      </c>
      <c r="M4054" s="312" t="e">
        <f t="shared" si="15734"/>
        <v>#DIV/0!</v>
      </c>
      <c r="N4054" s="411" t="e">
        <f t="shared" si="15734"/>
        <v>#DIV/0!</v>
      </c>
      <c r="O4054" s="312" t="e">
        <f t="shared" si="15734"/>
        <v>#DIV/0!</v>
      </c>
      <c r="P4054" s="312" t="e">
        <f t="shared" si="15734"/>
        <v>#DIV/0!</v>
      </c>
      <c r="Q4054" s="312" t="e">
        <f t="shared" si="15734"/>
        <v>#DIV/0!</v>
      </c>
      <c r="R4054" s="312" t="e">
        <f t="shared" si="15734"/>
        <v>#DIV/0!</v>
      </c>
      <c r="S4054" s="312" t="e">
        <f t="shared" si="15734"/>
        <v>#DIV/0!</v>
      </c>
      <c r="T4054" s="312" t="e">
        <f t="shared" si="15734"/>
        <v>#DIV/0!</v>
      </c>
      <c r="U4054" s="312" t="e">
        <f t="shared" si="15734"/>
        <v>#DIV/0!</v>
      </c>
      <c r="V4054" s="411" t="e">
        <f t="shared" si="15734"/>
        <v>#DIV/0!</v>
      </c>
      <c r="W4054" s="312" t="e">
        <f t="shared" si="15734"/>
        <v>#DIV/0!</v>
      </c>
      <c r="X4054" s="312" t="e">
        <f t="shared" si="15734"/>
        <v>#DIV/0!</v>
      </c>
      <c r="Y4054" s="312" t="e">
        <f>V4052/V4051</f>
        <v>#DIV/0!</v>
      </c>
      <c r="Z4054" s="312" t="e">
        <f t="shared" si="15734"/>
        <v>#DIV/0!</v>
      </c>
      <c r="AA4054" s="312" t="e">
        <f t="shared" si="15734"/>
        <v>#DIV/0!</v>
      </c>
      <c r="AB4054" s="335" t="e">
        <f t="shared" si="15734"/>
        <v>#DIV/0!</v>
      </c>
      <c r="AC4054" s="477" t="e">
        <f>MAX(E4054:AB4054)</f>
        <v>#DIV/0!</v>
      </c>
      <c r="AD4054" s="71"/>
      <c r="AE4054" s="153"/>
      <c r="AF4054" s="72"/>
      <c r="AJ4054" s="1"/>
      <c r="AK4054" s="15"/>
      <c r="AL4054" s="15"/>
      <c r="AM4054" s="15"/>
    </row>
    <row r="4055" spans="1:42" hidden="1" x14ac:dyDescent="0.25">
      <c r="A4055" s="2227"/>
      <c r="B4055" s="2230"/>
      <c r="C4055" s="122" t="s">
        <v>118</v>
      </c>
      <c r="D4055" s="106"/>
      <c r="E4055" s="308"/>
      <c r="F4055" s="309"/>
      <c r="G4055" s="309"/>
      <c r="H4055" s="406"/>
      <c r="I4055" s="309"/>
      <c r="J4055" s="309"/>
      <c r="K4055" s="309"/>
      <c r="L4055" s="309"/>
      <c r="M4055" s="309"/>
      <c r="N4055" s="406"/>
      <c r="O4055" s="309"/>
      <c r="P4055" s="309"/>
      <c r="Q4055" s="309"/>
      <c r="R4055" s="309"/>
      <c r="S4055" s="309"/>
      <c r="T4055" s="309"/>
      <c r="U4055" s="309"/>
      <c r="V4055" s="309"/>
      <c r="W4055" s="309"/>
      <c r="X4055" s="309"/>
      <c r="Y4055" s="406"/>
      <c r="Z4055" s="309"/>
      <c r="AA4055" s="309"/>
      <c r="AB4055" s="934"/>
      <c r="AC4055" s="106"/>
      <c r="AD4055" s="71"/>
      <c r="AE4055" s="153"/>
      <c r="AF4055" s="72"/>
      <c r="AJ4055" s="1"/>
      <c r="AK4055" s="15"/>
      <c r="AL4055" s="15"/>
      <c r="AM4055" s="15"/>
    </row>
    <row r="4056" spans="1:42" s="181" customFormat="1" hidden="1" x14ac:dyDescent="0.25">
      <c r="A4056" s="2227"/>
      <c r="B4056" s="2230"/>
      <c r="C4056" s="122" t="s">
        <v>119</v>
      </c>
      <c r="D4056" s="106"/>
      <c r="E4056" s="308"/>
      <c r="F4056" s="309"/>
      <c r="G4056" s="309"/>
      <c r="H4056" s="406"/>
      <c r="I4056" s="309"/>
      <c r="J4056" s="309"/>
      <c r="K4056" s="309"/>
      <c r="L4056" s="309"/>
      <c r="M4056" s="309"/>
      <c r="N4056" s="406"/>
      <c r="O4056" s="309"/>
      <c r="P4056" s="309"/>
      <c r="Q4056" s="309"/>
      <c r="R4056" s="309"/>
      <c r="S4056" s="309"/>
      <c r="T4056" s="309"/>
      <c r="U4056" s="309"/>
      <c r="V4056" s="309"/>
      <c r="W4056" s="309"/>
      <c r="X4056" s="309"/>
      <c r="Y4056" s="406"/>
      <c r="Z4056" s="309"/>
      <c r="AA4056" s="309"/>
      <c r="AB4056" s="934"/>
      <c r="AC4056" s="106"/>
      <c r="AD4056" s="71"/>
      <c r="AE4056" s="153"/>
      <c r="AF4056" s="72"/>
      <c r="AH4056" s="844"/>
      <c r="AI4056" s="845"/>
      <c r="AJ4056" s="845"/>
      <c r="AK4056" s="845"/>
      <c r="AL4056" s="846"/>
      <c r="AM4056" s="846"/>
      <c r="AN4056" s="189"/>
      <c r="AO4056" s="189"/>
      <c r="AP4056" s="189"/>
    </row>
    <row r="4057" spans="1:42" ht="16.5" hidden="1" thickBot="1" x14ac:dyDescent="0.3">
      <c r="A4057" s="3520" t="s">
        <v>44</v>
      </c>
      <c r="B4057" s="3521"/>
      <c r="C4057" s="3522"/>
      <c r="D4057" s="112"/>
      <c r="E4057" s="178">
        <f t="shared" ref="E4057:AB4057" si="15735">SQRT(E4051*E4051+E4052*E4052)/E3873/1.73</f>
        <v>0</v>
      </c>
      <c r="F4057" s="179">
        <f t="shared" si="15735"/>
        <v>0</v>
      </c>
      <c r="G4057" s="179">
        <f t="shared" si="15735"/>
        <v>0</v>
      </c>
      <c r="H4057" s="413">
        <f t="shared" si="15735"/>
        <v>0</v>
      </c>
      <c r="I4057" s="179">
        <f t="shared" si="15735"/>
        <v>0</v>
      </c>
      <c r="J4057" s="179">
        <f t="shared" si="15735"/>
        <v>0</v>
      </c>
      <c r="K4057" s="179">
        <f t="shared" si="15735"/>
        <v>0</v>
      </c>
      <c r="L4057" s="179">
        <f t="shared" si="15735"/>
        <v>0</v>
      </c>
      <c r="M4057" s="179">
        <f t="shared" si="15735"/>
        <v>0</v>
      </c>
      <c r="N4057" s="413">
        <f t="shared" si="15735"/>
        <v>0</v>
      </c>
      <c r="O4057" s="179">
        <f t="shared" si="15735"/>
        <v>0</v>
      </c>
      <c r="P4057" s="179">
        <f t="shared" si="15735"/>
        <v>0</v>
      </c>
      <c r="Q4057" s="179">
        <f t="shared" si="15735"/>
        <v>0</v>
      </c>
      <c r="R4057" s="179">
        <f t="shared" si="15735"/>
        <v>0</v>
      </c>
      <c r="S4057" s="179">
        <f t="shared" si="15735"/>
        <v>0</v>
      </c>
      <c r="T4057" s="179">
        <f t="shared" si="15735"/>
        <v>0</v>
      </c>
      <c r="U4057" s="179">
        <f t="shared" si="15735"/>
        <v>0</v>
      </c>
      <c r="V4057" s="413">
        <f t="shared" si="15735"/>
        <v>0</v>
      </c>
      <c r="W4057" s="179">
        <f t="shared" si="15735"/>
        <v>0</v>
      </c>
      <c r="X4057" s="179">
        <f t="shared" si="15735"/>
        <v>0</v>
      </c>
      <c r="Y4057" s="77">
        <f>SQRT(V4051*V4051+V4052*V4052)/V3873/1.73</f>
        <v>0</v>
      </c>
      <c r="Z4057" s="179">
        <f t="shared" si="15735"/>
        <v>0</v>
      </c>
      <c r="AA4057" s="179">
        <f t="shared" si="15735"/>
        <v>0</v>
      </c>
      <c r="AB4057" s="399">
        <f t="shared" si="15735"/>
        <v>0</v>
      </c>
      <c r="AC4057" s="107">
        <f>AVERAGE(E4057:AB4057)</f>
        <v>0</v>
      </c>
      <c r="AD4057" s="76" t="e">
        <f>(AC4053-AC4057)/AC4053</f>
        <v>#DIV/0!</v>
      </c>
      <c r="AE4057" s="77"/>
      <c r="AF4057" s="78"/>
      <c r="AJ4057" s="2"/>
      <c r="AK4057" s="14"/>
      <c r="AL4057" s="15"/>
      <c r="AM4057" s="14"/>
    </row>
    <row r="4058" spans="1:42" x14ac:dyDescent="0.25">
      <c r="A4058" s="3487" t="s">
        <v>725</v>
      </c>
      <c r="B4058" s="3490" t="s">
        <v>726</v>
      </c>
      <c r="C4058" s="119" t="s">
        <v>14</v>
      </c>
      <c r="D4058" s="111" t="s">
        <v>117</v>
      </c>
      <c r="E4058" s="304">
        <f t="shared" ref="E4058" si="15736">(E4062-D4062)*$AE4058*$AF4058</f>
        <v>1932.0000000006985</v>
      </c>
      <c r="F4058" s="69">
        <f t="shared" ref="F4058" si="15737">(F4062-E4062)*$AE4058*$AF4058</f>
        <v>1656.0000000099535</v>
      </c>
      <c r="G4058" s="69">
        <f t="shared" ref="G4058" si="15738">(G4062-F4062)*$AE4058*$AF4058</f>
        <v>1571.9999999928405</v>
      </c>
      <c r="H4058" s="408">
        <f t="shared" ref="H4058" si="15739">(H4062-G4062)*$AE4058*$AF4058</f>
        <v>1655.9999999881256</v>
      </c>
      <c r="I4058" s="69">
        <f t="shared" ref="I4058" si="15740">(I4062-H4062)*$AE4058*$AF4058</f>
        <v>1644.0000000075088</v>
      </c>
      <c r="J4058" s="69">
        <f t="shared" ref="J4058" si="15741">(J4062-I4062)*$AE4058*$AF4058</f>
        <v>1703.9999999979045</v>
      </c>
      <c r="K4058" s="69">
        <f t="shared" ref="K4058" si="15742">(K4062-J4062)*$AE4058*$AF4058</f>
        <v>2100.0000000130967</v>
      </c>
      <c r="L4058" s="69">
        <f t="shared" ref="L4058" si="15743">(L4062-K4062)*$AE4058*$AF4058</f>
        <v>2807.9999999827123</v>
      </c>
      <c r="M4058" s="69">
        <f t="shared" ref="M4058" si="15744">(M4062-L4062)*$AE4058*$AF4058</f>
        <v>3024.0000000048894</v>
      </c>
      <c r="N4058" s="408">
        <f t="shared" ref="N4058" si="15745">(N4062-M4062)*$AE4058*$AF4058</f>
        <v>3168.0000000123982</v>
      </c>
      <c r="O4058" s="69">
        <f t="shared" ref="O4058" si="15746">(O4062-N4062)*$AE4058*$AF4058</f>
        <v>3251.9999999858555</v>
      </c>
      <c r="P4058" s="69">
        <f t="shared" ref="P4058" si="15747">(P4062-O4062)*$AE4058*$AF4058</f>
        <v>3276.0000000125729</v>
      </c>
      <c r="Q4058" s="69">
        <f t="shared" ref="Q4058" si="15748">(Q4062-P4062)*$AE4058*$AF4058</f>
        <v>3216.0000000003492</v>
      </c>
      <c r="R4058" s="69">
        <f t="shared" ref="R4058" si="15749">(R4062-Q4062)*$AE4058*$AF4058</f>
        <v>3251.9999999858555</v>
      </c>
      <c r="S4058" s="69">
        <f t="shared" ref="S4058" si="15750">(S4062-R4062)*$AE4058*$AF4058</f>
        <v>3240.0000000052387</v>
      </c>
      <c r="T4058" s="69">
        <f t="shared" ref="T4058" si="15751">(T4062-S4062)*$AE4058*$AF4058</f>
        <v>3299.9999999956344</v>
      </c>
      <c r="U4058" s="69">
        <f t="shared" ref="U4058" si="15752">(U4062-T4062)*$AE4058*$AF4058</f>
        <v>3191.9999999954598</v>
      </c>
      <c r="V4058" s="408">
        <f t="shared" ref="V4058" si="15753">(V4062-U4062)*$AE4058*$AF4058</f>
        <v>3024.0000000048894</v>
      </c>
      <c r="W4058" s="69">
        <f t="shared" ref="W4058" si="15754">(W4062-V4062)*$AE4058*$AF4058</f>
        <v>2796.0000000020955</v>
      </c>
      <c r="X4058" s="69">
        <f t="shared" ref="X4058" si="15755">(X4062-W4062)*$AE4058*$AF4058</f>
        <v>2771.999999997206</v>
      </c>
      <c r="Y4058" s="69">
        <f t="shared" ref="Y4058" si="15756">(Y4062-X4062)*$AE4058*$AF4058</f>
        <v>2567.9999999993015</v>
      </c>
      <c r="Z4058" s="69">
        <f t="shared" ref="Z4058" si="15757">(Z4062-Y4062)*$AE4058*$AF4058</f>
        <v>2436.0000000160653</v>
      </c>
      <c r="AA4058" s="69">
        <f t="shared" ref="AA4058" si="15758">(AA4062-Z4062)*$AE4058*$AF4058</f>
        <v>1991.9999999910942</v>
      </c>
      <c r="AB4058" s="397">
        <f t="shared" ref="AB4058" si="15759">(AB4062-AA4062)*$AE4058*$AF4058</f>
        <v>1860.000000007858</v>
      </c>
      <c r="AC4058" s="104">
        <f>SUM(E4058:AB4058)</f>
        <v>61440.000000009604</v>
      </c>
      <c r="AD4058" s="68"/>
      <c r="AE4058" s="69">
        <v>100</v>
      </c>
      <c r="AF4058" s="70">
        <v>120</v>
      </c>
      <c r="AJ4058" s="1260"/>
      <c r="AK4058" s="475"/>
      <c r="AL4058" s="474"/>
      <c r="AM4058" s="15"/>
    </row>
    <row r="4059" spans="1:42" x14ac:dyDescent="0.25">
      <c r="A4059" s="3488"/>
      <c r="B4059" s="3491"/>
      <c r="C4059" s="121" t="s">
        <v>16</v>
      </c>
      <c r="D4059" s="106" t="s">
        <v>117</v>
      </c>
      <c r="E4059" s="305">
        <f t="shared" ref="E4059" si="15760">(E4063-D4063)*$AE4058*$AF4058</f>
        <v>347.99999999995634</v>
      </c>
      <c r="F4059" s="306">
        <f t="shared" ref="F4059" si="15761">(F4063-E4063)*$AE4058*$AF4058</f>
        <v>287.99999999864667</v>
      </c>
      <c r="G4059" s="306">
        <f t="shared" ref="G4059" si="15762">(G4063-F4063)*$AE4058*$AF4058</f>
        <v>287.99999999864667</v>
      </c>
      <c r="H4059" s="409">
        <f t="shared" ref="H4059" si="15763">(H4063-G4063)*$AE4058*$AF4058</f>
        <v>288.00000000410364</v>
      </c>
      <c r="I4059" s="306">
        <f t="shared" ref="I4059" si="15764">(I4063-H4063)*$AE4058*$AF4058</f>
        <v>287.99999999864667</v>
      </c>
      <c r="J4059" s="306">
        <f t="shared" ref="J4059" si="15765">(J4063-I4063)*$AE4058*$AF4058</f>
        <v>311.99999999807915</v>
      </c>
      <c r="K4059" s="306">
        <f t="shared" ref="K4059" si="15766">(K4063-J4063)*$AE4058*$AF4058</f>
        <v>371.99999999938882</v>
      </c>
      <c r="L4059" s="306">
        <f t="shared" ref="L4059" si="15767">(L4063-K4063)*$AE4058*$AF4058</f>
        <v>492.00000000200816</v>
      </c>
      <c r="M4059" s="306">
        <f t="shared" ref="M4059" si="15768">(M4063-L4063)*$AE4058*$AF4058</f>
        <v>540.00000000087311</v>
      </c>
      <c r="N4059" s="409">
        <f t="shared" ref="N4059" si="15769">(N4063-M4063)*$AE4058*$AF4058</f>
        <v>564.00000000030559</v>
      </c>
      <c r="O4059" s="306">
        <f t="shared" ref="O4059" si="15770">(O4063-N4063)*$AE4058*$AF4058</f>
        <v>575.99999999729334</v>
      </c>
      <c r="P4059" s="306">
        <f t="shared" ref="P4059" si="15771">(P4063-O4063)*$AE4058*$AF4058</f>
        <v>587.99999999973807</v>
      </c>
      <c r="Q4059" s="306">
        <f t="shared" ref="Q4059" si="15772">(Q4063-P4063)*$AE4058*$AF4058</f>
        <v>564.00000000030559</v>
      </c>
      <c r="R4059" s="306">
        <f t="shared" ref="R4059" si="15773">(R4063-Q4063)*$AE4058*$AF4058</f>
        <v>576.00000000275031</v>
      </c>
      <c r="S4059" s="306">
        <f t="shared" ref="S4059" si="15774">(S4063-R4063)*$AE4058*$AF4058</f>
        <v>575.99999999729334</v>
      </c>
      <c r="T4059" s="306">
        <f t="shared" ref="T4059" si="15775">(T4063-S4063)*$AE4058*$AF4058</f>
        <v>587.99999999973807</v>
      </c>
      <c r="U4059" s="306">
        <f t="shared" ref="U4059" si="15776">(U4063-T4063)*$AE4058*$AF4058</f>
        <v>576.00000000275031</v>
      </c>
      <c r="V4059" s="409">
        <f t="shared" ref="V4059" si="15777">(V4063-U4063)*$AE4058*$AF4058</f>
        <v>527.99999999842839</v>
      </c>
      <c r="W4059" s="306">
        <f t="shared" ref="W4059" si="15778">(W4063-V4063)*$AE4058*$AF4058</f>
        <v>503.99999999899592</v>
      </c>
      <c r="X4059" s="306">
        <f t="shared" ref="X4059" si="15779">(X4063-W4063)*$AE4058*$AF4058</f>
        <v>492.00000000200816</v>
      </c>
      <c r="Y4059" s="306">
        <f t="shared" ref="Y4059" si="15780">(Y4063-X4063)*$AE4058*$AF4058</f>
        <v>456.00000000013097</v>
      </c>
      <c r="Z4059" s="306">
        <f t="shared" ref="Z4059" si="15781">(Z4063-Y4063)*$AE4058*$AF4058</f>
        <v>432.00000000069849</v>
      </c>
      <c r="AA4059" s="306">
        <f t="shared" ref="AA4059" si="15782">(AA4063-Z4063)*$AE4058*$AF4058</f>
        <v>359.9999999969441</v>
      </c>
      <c r="AB4059" s="398">
        <f t="shared" ref="AB4059" si="15783">(AB4063-AA4063)*$AE4058*$AF4058</f>
        <v>324.00000000052387</v>
      </c>
      <c r="AC4059" s="105">
        <f>SUM(E4059:AB4059)</f>
        <v>10919.999999998254</v>
      </c>
      <c r="AD4059" s="71"/>
      <c r="AE4059" s="153"/>
      <c r="AF4059" s="72"/>
      <c r="AJ4059" s="1"/>
      <c r="AK4059" s="15"/>
      <c r="AL4059" s="15"/>
      <c r="AM4059" s="15"/>
    </row>
    <row r="4060" spans="1:42" x14ac:dyDescent="0.25">
      <c r="A4060" s="3488"/>
      <c r="B4060" s="3491"/>
      <c r="C4060" s="121" t="s">
        <v>17</v>
      </c>
      <c r="D4060" s="106" t="s">
        <v>56</v>
      </c>
      <c r="E4060" s="1571">
        <v>117</v>
      </c>
      <c r="F4060" s="1565">
        <v>100</v>
      </c>
      <c r="G4060" s="1565">
        <v>95</v>
      </c>
      <c r="H4060" s="414">
        <v>100</v>
      </c>
      <c r="I4060" s="1565">
        <v>99</v>
      </c>
      <c r="J4060" s="1565">
        <v>103</v>
      </c>
      <c r="K4060" s="1565">
        <v>127</v>
      </c>
      <c r="L4060" s="1565">
        <v>169</v>
      </c>
      <c r="M4060" s="1565">
        <v>183</v>
      </c>
      <c r="N4060" s="414">
        <v>191</v>
      </c>
      <c r="O4060" s="1565">
        <v>197</v>
      </c>
      <c r="P4060" s="1565">
        <v>198</v>
      </c>
      <c r="Q4060" s="1565">
        <v>194</v>
      </c>
      <c r="R4060" s="1565">
        <v>196</v>
      </c>
      <c r="S4060" s="1565">
        <v>196</v>
      </c>
      <c r="T4060" s="1565">
        <v>199</v>
      </c>
      <c r="U4060" s="1565">
        <v>193</v>
      </c>
      <c r="V4060" s="414">
        <v>183</v>
      </c>
      <c r="W4060" s="1565">
        <v>169</v>
      </c>
      <c r="X4060" s="1565">
        <v>167</v>
      </c>
      <c r="Y4060" s="325">
        <v>155</v>
      </c>
      <c r="Z4060" s="1565">
        <v>147</v>
      </c>
      <c r="AA4060" s="1565">
        <v>121</v>
      </c>
      <c r="AB4060" s="1598">
        <v>112</v>
      </c>
      <c r="AC4060" s="105">
        <f>AVERAGE(E4060:AB4060)</f>
        <v>154.625</v>
      </c>
      <c r="AD4060" s="74"/>
      <c r="AE4060" s="74"/>
      <c r="AF4060" s="75"/>
      <c r="AJ4060" s="1"/>
      <c r="AK4060" s="15"/>
      <c r="AL4060" s="15"/>
      <c r="AM4060" s="15"/>
    </row>
    <row r="4061" spans="1:42" ht="16.5" thickBot="1" x14ac:dyDescent="0.3">
      <c r="A4061" s="3489"/>
      <c r="B4061" s="3492"/>
      <c r="C4061" s="121" t="s">
        <v>19</v>
      </c>
      <c r="D4061" s="106"/>
      <c r="E4061" s="311">
        <f t="shared" ref="E4061:AB4061" si="15784">E4059/E4058</f>
        <v>0.18012422360239674</v>
      </c>
      <c r="F4061" s="312">
        <f t="shared" si="15784"/>
        <v>0.17391304347639833</v>
      </c>
      <c r="G4061" s="312">
        <f t="shared" si="15784"/>
        <v>0.1832061068702025</v>
      </c>
      <c r="H4061" s="411">
        <f t="shared" si="15784"/>
        <v>0.17391304348198597</v>
      </c>
      <c r="I4061" s="312">
        <f t="shared" si="15784"/>
        <v>0.17518248175020149</v>
      </c>
      <c r="J4061" s="312">
        <f t="shared" si="15784"/>
        <v>0.18309859154839367</v>
      </c>
      <c r="K4061" s="312">
        <f t="shared" si="15784"/>
        <v>0.17714285714146136</v>
      </c>
      <c r="L4061" s="312">
        <f t="shared" si="15784"/>
        <v>0.1752136752154691</v>
      </c>
      <c r="M4061" s="312">
        <f t="shared" si="15784"/>
        <v>0.17857142857142858</v>
      </c>
      <c r="N4061" s="411">
        <f t="shared" si="15784"/>
        <v>0.17803030302970277</v>
      </c>
      <c r="O4061" s="312">
        <f t="shared" si="15784"/>
        <v>0.17712177121765027</v>
      </c>
      <c r="P4061" s="312">
        <f t="shared" si="15784"/>
        <v>0.17948717948641069</v>
      </c>
      <c r="Q4061" s="312">
        <f t="shared" si="15784"/>
        <v>0.17537313432843418</v>
      </c>
      <c r="R4061" s="312">
        <f t="shared" si="15784"/>
        <v>0.17712177121932829</v>
      </c>
      <c r="S4061" s="312">
        <f t="shared" si="15784"/>
        <v>0.17777777777665493</v>
      </c>
      <c r="T4061" s="312">
        <f t="shared" si="15784"/>
        <v>0.17818181818197454</v>
      </c>
      <c r="U4061" s="312">
        <f t="shared" si="15784"/>
        <v>0.18045112782066716</v>
      </c>
      <c r="V4061" s="411">
        <f t="shared" si="15784"/>
        <v>0.17460317460237257</v>
      </c>
      <c r="W4061" s="312">
        <f t="shared" si="15784"/>
        <v>0.18025751072911952</v>
      </c>
      <c r="X4061" s="312">
        <f t="shared" si="15784"/>
        <v>0.17748917749008083</v>
      </c>
      <c r="Y4061" s="312">
        <f>V4059/V4058</f>
        <v>0.17460317460237257</v>
      </c>
      <c r="Z4061" s="312">
        <f t="shared" si="15784"/>
        <v>0.1773399014769497</v>
      </c>
      <c r="AA4061" s="312">
        <f t="shared" si="15784"/>
        <v>0.18072289156553895</v>
      </c>
      <c r="AB4061" s="335">
        <f t="shared" si="15784"/>
        <v>0.1741935483866425</v>
      </c>
      <c r="AC4061" s="477">
        <f>MAX(E4061:AB4061)</f>
        <v>0.1832061068702025</v>
      </c>
      <c r="AD4061" s="71"/>
      <c r="AE4061" s="153"/>
      <c r="AF4061" s="72"/>
      <c r="AJ4061" s="1"/>
      <c r="AK4061" s="15"/>
      <c r="AL4061" s="15"/>
      <c r="AM4061" s="15"/>
    </row>
    <row r="4062" spans="1:42" hidden="1" x14ac:dyDescent="0.25">
      <c r="A4062" s="2227"/>
      <c r="B4062" s="2230"/>
      <c r="C4062" s="122" t="s">
        <v>118</v>
      </c>
      <c r="D4062" s="106">
        <v>10290</v>
      </c>
      <c r="E4062" s="308">
        <v>10290.161</v>
      </c>
      <c r="F4062" s="309">
        <v>10290.299000000001</v>
      </c>
      <c r="G4062" s="309">
        <v>10290.43</v>
      </c>
      <c r="H4062" s="406">
        <v>10290.567999999999</v>
      </c>
      <c r="I4062" s="309">
        <v>10290.705</v>
      </c>
      <c r="J4062" s="309">
        <v>10290.847</v>
      </c>
      <c r="K4062" s="309">
        <v>10291.022000000001</v>
      </c>
      <c r="L4062" s="309">
        <v>10291.255999999999</v>
      </c>
      <c r="M4062" s="309">
        <v>10291.508</v>
      </c>
      <c r="N4062" s="406">
        <v>10291.772000000001</v>
      </c>
      <c r="O4062" s="309">
        <v>10292.043</v>
      </c>
      <c r="P4062" s="309">
        <v>10292.316000000001</v>
      </c>
      <c r="Q4062" s="309">
        <v>10292.584000000001</v>
      </c>
      <c r="R4062" s="309">
        <v>10292.855</v>
      </c>
      <c r="S4062" s="309">
        <v>10293.125</v>
      </c>
      <c r="T4062" s="309">
        <v>10293.4</v>
      </c>
      <c r="U4062" s="309">
        <v>10293.665999999999</v>
      </c>
      <c r="V4062" s="309">
        <v>10293.918</v>
      </c>
      <c r="W4062" s="309">
        <v>10294.151</v>
      </c>
      <c r="X4062" s="309">
        <v>10294.382</v>
      </c>
      <c r="Y4062" s="406">
        <v>10294.596</v>
      </c>
      <c r="Z4062" s="309">
        <v>10294.799000000001</v>
      </c>
      <c r="AA4062" s="309">
        <v>10294.965</v>
      </c>
      <c r="AB4062" s="934">
        <v>10295.120000000001</v>
      </c>
      <c r="AC4062" s="106"/>
      <c r="AD4062" s="71"/>
      <c r="AE4062" s="153"/>
      <c r="AF4062" s="72"/>
      <c r="AJ4062" s="1"/>
      <c r="AK4062" s="15"/>
      <c r="AL4062" s="15"/>
      <c r="AM4062" s="15"/>
    </row>
    <row r="4063" spans="1:42" s="181" customFormat="1" hidden="1" x14ac:dyDescent="0.25">
      <c r="A4063" s="2227"/>
      <c r="B4063" s="2230"/>
      <c r="C4063" s="122" t="s">
        <v>119</v>
      </c>
      <c r="D4063" s="106">
        <v>2821.21</v>
      </c>
      <c r="E4063" s="308">
        <v>2821.239</v>
      </c>
      <c r="F4063" s="309">
        <v>2821.2629999999999</v>
      </c>
      <c r="G4063" s="309">
        <v>2821.2869999999998</v>
      </c>
      <c r="H4063" s="406">
        <v>2821.3110000000001</v>
      </c>
      <c r="I4063" s="309">
        <v>2821.335</v>
      </c>
      <c r="J4063" s="309">
        <v>2821.3609999999999</v>
      </c>
      <c r="K4063" s="309">
        <v>2821.3919999999998</v>
      </c>
      <c r="L4063" s="309">
        <v>2821.433</v>
      </c>
      <c r="M4063" s="309">
        <v>2821.4780000000001</v>
      </c>
      <c r="N4063" s="406">
        <v>2821.5250000000001</v>
      </c>
      <c r="O4063" s="309">
        <v>2821.5729999999999</v>
      </c>
      <c r="P4063" s="309">
        <v>2821.6219999999998</v>
      </c>
      <c r="Q4063" s="309">
        <v>2821.6689999999999</v>
      </c>
      <c r="R4063" s="309">
        <v>2821.7170000000001</v>
      </c>
      <c r="S4063" s="309">
        <v>2821.7649999999999</v>
      </c>
      <c r="T4063" s="309">
        <v>2821.8139999999999</v>
      </c>
      <c r="U4063" s="309">
        <v>2821.8620000000001</v>
      </c>
      <c r="V4063" s="309">
        <v>2821.9059999999999</v>
      </c>
      <c r="W4063" s="309">
        <v>2821.9479999999999</v>
      </c>
      <c r="X4063" s="309">
        <v>2821.989</v>
      </c>
      <c r="Y4063" s="406">
        <v>2822.027</v>
      </c>
      <c r="Z4063" s="309">
        <v>2822.0630000000001</v>
      </c>
      <c r="AA4063" s="309">
        <v>2822.0929999999998</v>
      </c>
      <c r="AB4063" s="934">
        <v>2822.12</v>
      </c>
      <c r="AC4063" s="106"/>
      <c r="AD4063" s="71"/>
      <c r="AE4063" s="153"/>
      <c r="AF4063" s="72"/>
      <c r="AH4063" s="844"/>
      <c r="AI4063" s="845"/>
      <c r="AJ4063" s="845"/>
      <c r="AK4063" s="845"/>
      <c r="AL4063" s="846"/>
      <c r="AM4063" s="846"/>
      <c r="AN4063" s="189"/>
      <c r="AO4063" s="189"/>
      <c r="AP4063" s="189"/>
    </row>
    <row r="4064" spans="1:42" ht="16.5" hidden="1" thickBot="1" x14ac:dyDescent="0.3">
      <c r="A4064" s="3520" t="s">
        <v>44</v>
      </c>
      <c r="B4064" s="3521"/>
      <c r="C4064" s="3522"/>
      <c r="D4064" s="112"/>
      <c r="E4064" s="178">
        <f t="shared" ref="E4064:AB4064" si="15785">SQRT(E4058*E4058+E4059*E4059)/E3873/1.73</f>
        <v>106.34816646217284</v>
      </c>
      <c r="F4064" s="179">
        <f t="shared" si="15785"/>
        <v>92.356805881410281</v>
      </c>
      <c r="G4064" s="179">
        <f t="shared" si="15785"/>
        <v>89.083335462252734</v>
      </c>
      <c r="H4064" s="413">
        <f t="shared" si="15785"/>
        <v>94.237982333709596</v>
      </c>
      <c r="I4064" s="179">
        <f t="shared" si="15785"/>
        <v>93.033798569478392</v>
      </c>
      <c r="J4064" s="179">
        <f t="shared" si="15785"/>
        <v>97.218020850158666</v>
      </c>
      <c r="K4064" s="179">
        <f t="shared" si="15785"/>
        <v>120.85991561263715</v>
      </c>
      <c r="L4064" s="179">
        <f t="shared" si="15785"/>
        <v>159.21235018531209</v>
      </c>
      <c r="M4064" s="179">
        <f t="shared" si="15785"/>
        <v>172.39103951533707</v>
      </c>
      <c r="N4064" s="413">
        <f t="shared" si="15785"/>
        <v>180.40809595366756</v>
      </c>
      <c r="O4064" s="179">
        <f t="shared" si="15785"/>
        <v>185.1626819468955</v>
      </c>
      <c r="P4064" s="179">
        <f t="shared" si="15785"/>
        <v>186.42463945910251</v>
      </c>
      <c r="Q4064" s="179">
        <f t="shared" si="15785"/>
        <v>182.17469945789915</v>
      </c>
      <c r="R4064" s="179">
        <f t="shared" si="15785"/>
        <v>184.62545946547803</v>
      </c>
      <c r="S4064" s="179">
        <f t="shared" si="15785"/>
        <v>185.03867018444811</v>
      </c>
      <c r="T4064" s="179">
        <f t="shared" si="15785"/>
        <v>189.58497639006833</v>
      </c>
      <c r="U4064" s="179">
        <f t="shared" si="15785"/>
        <v>183.45268863994761</v>
      </c>
      <c r="V4064" s="413">
        <f t="shared" si="15785"/>
        <v>173.45273594188501</v>
      </c>
      <c r="W4064" s="179">
        <f t="shared" si="15785"/>
        <v>159.75021779500744</v>
      </c>
      <c r="X4064" s="179">
        <f t="shared" si="15785"/>
        <v>157.8423654257063</v>
      </c>
      <c r="Y4064" s="77">
        <f>SQRT(V4058*V4058+V4059*V4059)/V3873/1.73</f>
        <v>173.45273594188501</v>
      </c>
      <c r="Z4064" s="179">
        <f t="shared" si="15785"/>
        <v>137.77099649625058</v>
      </c>
      <c r="AA4064" s="179">
        <f t="shared" si="15785"/>
        <v>112.50937954928905</v>
      </c>
      <c r="AB4064" s="399">
        <f t="shared" si="15785"/>
        <v>104.23442009181657</v>
      </c>
      <c r="AC4064" s="107">
        <f>AVERAGE(E4064:AB4064)</f>
        <v>146.69275740049227</v>
      </c>
      <c r="AD4064" s="76">
        <f>(AC4060-AC4064)/AC4060</f>
        <v>5.129987129835234E-2</v>
      </c>
      <c r="AE4064" s="77"/>
      <c r="AF4064" s="78"/>
      <c r="AJ4064" s="2"/>
      <c r="AK4064" s="14"/>
      <c r="AL4064" s="15"/>
      <c r="AM4064" s="14"/>
    </row>
    <row r="4065" spans="1:42" x14ac:dyDescent="0.25">
      <c r="A4065" s="3487" t="s">
        <v>727</v>
      </c>
      <c r="B4065" s="3490" t="s">
        <v>577</v>
      </c>
      <c r="C4065" s="119" t="s">
        <v>14</v>
      </c>
      <c r="D4065" s="111" t="s">
        <v>117</v>
      </c>
      <c r="E4065" s="304">
        <f t="shared" ref="E4065" si="15786">(E4069-D4069)*$AE4065*$AF4065</f>
        <v>49.999999999954525</v>
      </c>
      <c r="F4065" s="69">
        <f t="shared" ref="F4065" si="15787">(F4069-E4069)*$AE4065*$AF4065</f>
        <v>51.999999999907232</v>
      </c>
      <c r="G4065" s="69">
        <f t="shared" ref="G4065" si="15788">(G4069-F4069)*$AE4065*$AF4065</f>
        <v>50.000000000181899</v>
      </c>
      <c r="H4065" s="408">
        <f t="shared" ref="H4065" si="15789">(H4069-G4069)*$AE4065*$AF4065</f>
        <v>51.999999999907232</v>
      </c>
      <c r="I4065" s="69">
        <f t="shared" ref="I4065" si="15790">(I4069-H4069)*$AE4065*$AF4065</f>
        <v>49.999999999954525</v>
      </c>
      <c r="J4065" s="69">
        <f t="shared" ref="J4065" si="15791">(J4069-I4069)*$AE4065*$AF4065</f>
        <v>52.000000000134605</v>
      </c>
      <c r="K4065" s="69">
        <f t="shared" ref="K4065" si="15792">(K4069-J4069)*$AE4065*$AF4065</f>
        <v>49.999999999954525</v>
      </c>
      <c r="L4065" s="69">
        <f t="shared" ref="L4065" si="15793">(L4069-K4069)*$AE4065*$AF4065</f>
        <v>49.999999999954525</v>
      </c>
      <c r="M4065" s="69">
        <f t="shared" ref="M4065" si="15794">(M4069-L4069)*$AE4065*$AF4065</f>
        <v>51.999999999907232</v>
      </c>
      <c r="N4065" s="408">
        <f t="shared" ref="N4065" si="15795">(N4069-M4069)*$AE4065*$AF4065</f>
        <v>50.000000000181899</v>
      </c>
      <c r="O4065" s="69">
        <f t="shared" ref="O4065" si="15796">(O4069-N4069)*$AE4065*$AF4065</f>
        <v>51.999999999907232</v>
      </c>
      <c r="P4065" s="69">
        <f t="shared" ref="P4065" si="15797">(P4069-O4069)*$AE4065*$AF4065</f>
        <v>49.999999999954525</v>
      </c>
      <c r="Q4065" s="69">
        <f t="shared" ref="Q4065" si="15798">(Q4069-P4069)*$AE4065*$AF4065</f>
        <v>49.999999999954525</v>
      </c>
      <c r="R4065" s="69">
        <f t="shared" ref="R4065" si="15799">(R4069-Q4069)*$AE4065*$AF4065</f>
        <v>52.000000000134605</v>
      </c>
      <c r="S4065" s="69">
        <f t="shared" ref="S4065" si="15800">(S4069-R4069)*$AE4065*$AF4065</f>
        <v>49.999999999954525</v>
      </c>
      <c r="T4065" s="69">
        <f t="shared" ref="T4065" si="15801">(T4069-S4069)*$AE4065*$AF4065</f>
        <v>51.999999999907232</v>
      </c>
      <c r="U4065" s="69">
        <f t="shared" ref="U4065" si="15802">(U4069-T4069)*$AE4065*$AF4065</f>
        <v>50.000000000181899</v>
      </c>
      <c r="V4065" s="408">
        <f t="shared" ref="V4065" si="15803">(V4069-U4069)*$AE4065*$AF4065</f>
        <v>49.999999999954525</v>
      </c>
      <c r="W4065" s="69">
        <f t="shared" ref="W4065" si="15804">(W4069-V4069)*$AE4065*$AF4065</f>
        <v>51.999999999907232</v>
      </c>
      <c r="X4065" s="69">
        <f t="shared" ref="X4065" si="15805">(X4069-W4069)*$AE4065*$AF4065</f>
        <v>50.000000000181899</v>
      </c>
      <c r="Y4065" s="69">
        <f t="shared" ref="Y4065" si="15806">(Y4069-X4069)*$AE4065*$AF4065</f>
        <v>51.999999999907232</v>
      </c>
      <c r="Z4065" s="69">
        <f t="shared" ref="Z4065" si="15807">(Z4069-Y4069)*$AE4065*$AF4065</f>
        <v>49.999999999954525</v>
      </c>
      <c r="AA4065" s="69">
        <f t="shared" ref="AA4065" si="15808">(AA4069-Z4069)*$AE4065*$AF4065</f>
        <v>52.000000000134605</v>
      </c>
      <c r="AB4065" s="397">
        <f t="shared" ref="AB4065" si="15809">(AB4069-AA4069)*$AE4065*$AF4065</f>
        <v>49.999999999954525</v>
      </c>
      <c r="AC4065" s="104">
        <f>SUM(E4065:AB4065)</f>
        <v>1220.0000000000273</v>
      </c>
      <c r="AD4065" s="68"/>
      <c r="AE4065" s="69">
        <v>100</v>
      </c>
      <c r="AF4065" s="70">
        <v>20</v>
      </c>
      <c r="AJ4065" s="1260"/>
      <c r="AK4065" s="475"/>
      <c r="AL4065" s="474"/>
      <c r="AM4065" s="15"/>
    </row>
    <row r="4066" spans="1:42" x14ac:dyDescent="0.25">
      <c r="A4066" s="3488"/>
      <c r="B4066" s="3491"/>
      <c r="C4066" s="121" t="s">
        <v>16</v>
      </c>
      <c r="D4066" s="106" t="s">
        <v>117</v>
      </c>
      <c r="E4066" s="305">
        <f t="shared" ref="E4066" si="15810">(E4070-D4070)*$AE4065*$AF4065</f>
        <v>8.0000000000381988</v>
      </c>
      <c r="F4066" s="306">
        <f t="shared" ref="F4066" si="15811">(F4070-E4070)*$AE4065*$AF4065</f>
        <v>7.9999999999245119</v>
      </c>
      <c r="G4066" s="306">
        <f t="shared" ref="G4066" si="15812">(G4070-F4070)*$AE4065*$AF4065</f>
        <v>9.9999999999909051</v>
      </c>
      <c r="H4066" s="409">
        <f t="shared" ref="H4066" si="15813">(H4070-G4070)*$AE4065*$AF4065</f>
        <v>8.0000000000381988</v>
      </c>
      <c r="I4066" s="306">
        <f t="shared" ref="I4066" si="15814">(I4070-H4070)*$AE4065*$AF4065</f>
        <v>8.0000000000381988</v>
      </c>
      <c r="J4066" s="306">
        <f t="shared" ref="J4066" si="15815">(J4070-I4070)*$AE4065*$AF4065</f>
        <v>7.9999999999245119</v>
      </c>
      <c r="K4066" s="306">
        <f t="shared" ref="K4066" si="15816">(K4070-J4070)*$AE4065*$AF4065</f>
        <v>8.0000000000381988</v>
      </c>
      <c r="L4066" s="306">
        <f t="shared" ref="L4066" si="15817">(L4070-K4070)*$AE4065*$AF4065</f>
        <v>8.0000000000381988</v>
      </c>
      <c r="M4066" s="306">
        <f t="shared" ref="M4066" si="15818">(M4070-L4070)*$AE4065*$AF4065</f>
        <v>9.9999999999909051</v>
      </c>
      <c r="N4066" s="409">
        <f t="shared" ref="N4066" si="15819">(N4070-M4070)*$AE4065*$AF4065</f>
        <v>7.9999999999245119</v>
      </c>
      <c r="O4066" s="306">
        <f t="shared" ref="O4066" si="15820">(O4070-N4070)*$AE4065*$AF4065</f>
        <v>8.0000000000381988</v>
      </c>
      <c r="P4066" s="306">
        <f t="shared" ref="P4066" si="15821">(P4070-O4070)*$AE4065*$AF4065</f>
        <v>8.0000000000381988</v>
      </c>
      <c r="Q4066" s="306">
        <f t="shared" ref="Q4066" si="15822">(Q4070-P4070)*$AE4065*$AF4065</f>
        <v>7.9999999999245119</v>
      </c>
      <c r="R4066" s="306">
        <f t="shared" ref="R4066" si="15823">(R4070-Q4070)*$AE4065*$AF4065</f>
        <v>8.0000000000381988</v>
      </c>
      <c r="S4066" s="306">
        <f t="shared" ref="S4066" si="15824">(S4070-R4070)*$AE4065*$AF4065</f>
        <v>9.9999999999909051</v>
      </c>
      <c r="T4066" s="306">
        <f t="shared" ref="T4066" si="15825">(T4070-S4070)*$AE4065*$AF4065</f>
        <v>8.0000000000381988</v>
      </c>
      <c r="U4066" s="306">
        <f t="shared" ref="U4066" si="15826">(U4070-T4070)*$AE4065*$AF4065</f>
        <v>8.0000000000381988</v>
      </c>
      <c r="V4066" s="409">
        <f t="shared" ref="V4066" si="15827">(V4070-U4070)*$AE4065*$AF4065</f>
        <v>7.9999999999245119</v>
      </c>
      <c r="W4066" s="306">
        <f t="shared" ref="W4066" si="15828">(W4070-V4070)*$AE4065*$AF4065</f>
        <v>8.0000000000381988</v>
      </c>
      <c r="X4066" s="306">
        <f t="shared" ref="X4066" si="15829">(X4070-W4070)*$AE4065*$AF4065</f>
        <v>8.0000000000381988</v>
      </c>
      <c r="Y4066" s="306">
        <f t="shared" ref="Y4066" si="15830">(Y4070-X4070)*$AE4065*$AF4065</f>
        <v>9.9999999999909051</v>
      </c>
      <c r="Z4066" s="306">
        <f t="shared" ref="Z4066" si="15831">(Z4070-Y4070)*$AE4065*$AF4065</f>
        <v>7.9999999999245119</v>
      </c>
      <c r="AA4066" s="306">
        <f t="shared" ref="AA4066" si="15832">(AA4070-Z4070)*$AE4065*$AF4065</f>
        <v>8.0000000000381988</v>
      </c>
      <c r="AB4066" s="398">
        <f t="shared" ref="AB4066" si="15833">(AB4070-AA4070)*$AE4065*$AF4065</f>
        <v>8.0000000000381988</v>
      </c>
      <c r="AC4066" s="105">
        <f>SUM(E4066:AB4066)</f>
        <v>200.00000000004547</v>
      </c>
      <c r="AD4066" s="71"/>
      <c r="AE4066" s="153"/>
      <c r="AF4066" s="72"/>
      <c r="AJ4066" s="1"/>
      <c r="AK4066" s="15"/>
      <c r="AL4066" s="15"/>
      <c r="AM4066" s="15"/>
    </row>
    <row r="4067" spans="1:42" x14ac:dyDescent="0.25">
      <c r="A4067" s="3488"/>
      <c r="B4067" s="3491"/>
      <c r="C4067" s="121" t="s">
        <v>17</v>
      </c>
      <c r="D4067" s="106" t="s">
        <v>971</v>
      </c>
      <c r="E4067" s="1868">
        <v>2.7431432520897432</v>
      </c>
      <c r="F4067" s="1868">
        <v>2.8908209934152649</v>
      </c>
      <c r="G4067" s="1868">
        <v>2.8422469850282015</v>
      </c>
      <c r="H4067" s="2190">
        <v>2.9497028953189699</v>
      </c>
      <c r="I4067" s="1868">
        <v>2.8225013018126868</v>
      </c>
      <c r="J4067" s="1868">
        <v>2.9525666845493674</v>
      </c>
      <c r="K4067" s="1868">
        <v>2.8695429901762313</v>
      </c>
      <c r="L4067" s="1868">
        <v>2.8279554106084599</v>
      </c>
      <c r="M4067" s="1868">
        <v>2.9717048756609286</v>
      </c>
      <c r="N4067" s="2190">
        <v>2.8389271095942736</v>
      </c>
      <c r="O4067" s="1868">
        <v>2.9497028953189699</v>
      </c>
      <c r="P4067" s="1868">
        <v>2.8361762112206939</v>
      </c>
      <c r="Q4067" s="1868">
        <v>2.8252257239176815</v>
      </c>
      <c r="R4067" s="1868">
        <v>2.9411447631400849</v>
      </c>
      <c r="S4067" s="1868">
        <v>2.8671304702931484</v>
      </c>
      <c r="T4067" s="1868">
        <v>2.9756787525184514</v>
      </c>
      <c r="U4067" s="1868">
        <v>2.8639274461768429</v>
      </c>
      <c r="V4067" s="2190">
        <v>2.8611279080925884</v>
      </c>
      <c r="W4067" s="1868">
        <v>2.9583109776983054</v>
      </c>
      <c r="X4067" s="1868">
        <v>2.8389271095952799</v>
      </c>
      <c r="Y4067" s="2188">
        <v>2.9602089186951224</v>
      </c>
      <c r="Z4067" s="1868">
        <v>2.8197821290739093</v>
      </c>
      <c r="AA4067" s="1868">
        <v>2.9241766202758153</v>
      </c>
      <c r="AB4067" s="2626">
        <v>2.7955433142118014</v>
      </c>
      <c r="AC4067" s="105">
        <f>AVERAGE(E4067:AB4067)</f>
        <v>2.8802573224367847</v>
      </c>
      <c r="AD4067" s="74"/>
      <c r="AE4067" s="74"/>
      <c r="AF4067" s="75"/>
      <c r="AJ4067" s="1"/>
      <c r="AK4067" s="15"/>
      <c r="AL4067" s="15"/>
      <c r="AM4067" s="15"/>
    </row>
    <row r="4068" spans="1:42" ht="16.5" thickBot="1" x14ac:dyDescent="0.3">
      <c r="A4068" s="3523"/>
      <c r="B4068" s="3519"/>
      <c r="C4068" s="124" t="s">
        <v>19</v>
      </c>
      <c r="D4068" s="112"/>
      <c r="E4068" s="315">
        <f>E4066/E4065</f>
        <v>0.1600000000009095</v>
      </c>
      <c r="F4068" s="316">
        <f t="shared" ref="F4068:AB4068" si="15834">F4066/F4065</f>
        <v>0.1538461538449766</v>
      </c>
      <c r="G4068" s="316">
        <f t="shared" si="15834"/>
        <v>0.19999999999909052</v>
      </c>
      <c r="H4068" s="424">
        <f t="shared" si="15834"/>
        <v>0.15384615384716291</v>
      </c>
      <c r="I4068" s="316">
        <f t="shared" si="15834"/>
        <v>0.1600000000009095</v>
      </c>
      <c r="J4068" s="316">
        <f t="shared" si="15834"/>
        <v>0.15384615384430392</v>
      </c>
      <c r="K4068" s="316">
        <f t="shared" si="15834"/>
        <v>0.1600000000009095</v>
      </c>
      <c r="L4068" s="316">
        <f t="shared" si="15834"/>
        <v>0.1600000000009095</v>
      </c>
      <c r="M4068" s="316">
        <f t="shared" si="15834"/>
        <v>0.19230769230786049</v>
      </c>
      <c r="N4068" s="424">
        <f t="shared" si="15834"/>
        <v>0.15999999999790815</v>
      </c>
      <c r="O4068" s="316">
        <f t="shared" si="15834"/>
        <v>0.15384615384716291</v>
      </c>
      <c r="P4068" s="316">
        <f t="shared" si="15834"/>
        <v>0.1600000000009095</v>
      </c>
      <c r="Q4068" s="316">
        <f t="shared" si="15834"/>
        <v>0.15999999999863576</v>
      </c>
      <c r="R4068" s="316">
        <f t="shared" si="15834"/>
        <v>0.1538461538464902</v>
      </c>
      <c r="S4068" s="316">
        <f t="shared" si="15834"/>
        <v>0.2</v>
      </c>
      <c r="T4068" s="316">
        <f t="shared" si="15834"/>
        <v>0.15384615384716291</v>
      </c>
      <c r="U4068" s="316">
        <f t="shared" si="15834"/>
        <v>0.16000000000018189</v>
      </c>
      <c r="V4068" s="424">
        <f t="shared" si="15834"/>
        <v>0.15999999999863576</v>
      </c>
      <c r="W4068" s="316">
        <f t="shared" si="15834"/>
        <v>0.15384615384716291</v>
      </c>
      <c r="X4068" s="316">
        <f t="shared" si="15834"/>
        <v>0.16000000000018189</v>
      </c>
      <c r="Y4068" s="316">
        <f>V4066/V4065</f>
        <v>0.15999999999863576</v>
      </c>
      <c r="Z4068" s="316">
        <f t="shared" si="15834"/>
        <v>0.15999999999863576</v>
      </c>
      <c r="AA4068" s="316">
        <f t="shared" si="15834"/>
        <v>0.1538461538464902</v>
      </c>
      <c r="AB4068" s="870">
        <f t="shared" si="15834"/>
        <v>0.1600000000009095</v>
      </c>
      <c r="AC4068" s="498">
        <f>MAX(E4068:AB4068)</f>
        <v>0.2</v>
      </c>
      <c r="AD4068" s="71"/>
      <c r="AE4068" s="153"/>
      <c r="AF4068" s="72"/>
      <c r="AJ4068" s="1"/>
      <c r="AK4068" s="15"/>
      <c r="AL4068" s="15"/>
      <c r="AM4068" s="15"/>
    </row>
    <row r="4069" spans="1:42" hidden="1" x14ac:dyDescent="0.25">
      <c r="A4069" s="2217"/>
      <c r="B4069" s="2220"/>
      <c r="C4069" s="360" t="s">
        <v>118</v>
      </c>
      <c r="D4069" s="120">
        <v>983.48</v>
      </c>
      <c r="E4069" s="136">
        <v>983.505</v>
      </c>
      <c r="F4069" s="134">
        <v>983.53099999999995</v>
      </c>
      <c r="G4069" s="134">
        <v>983.55600000000004</v>
      </c>
      <c r="H4069" s="405">
        <v>983.58199999999999</v>
      </c>
      <c r="I4069" s="89">
        <v>983.60699999999997</v>
      </c>
      <c r="J4069" s="134">
        <v>983.63300000000004</v>
      </c>
      <c r="K4069" s="134">
        <v>983.65800000000002</v>
      </c>
      <c r="L4069" s="134">
        <v>983.68299999999999</v>
      </c>
      <c r="M4069" s="134">
        <v>983.70899999999995</v>
      </c>
      <c r="N4069" s="405">
        <v>983.73400000000004</v>
      </c>
      <c r="O4069" s="89">
        <v>983.76</v>
      </c>
      <c r="P4069" s="134">
        <v>983.78499999999997</v>
      </c>
      <c r="Q4069" s="134">
        <v>983.81</v>
      </c>
      <c r="R4069" s="134">
        <v>983.83600000000001</v>
      </c>
      <c r="S4069" s="134">
        <v>983.86099999999999</v>
      </c>
      <c r="T4069" s="134">
        <v>983.88699999999994</v>
      </c>
      <c r="U4069" s="134">
        <v>983.91200000000003</v>
      </c>
      <c r="V4069" s="134">
        <v>983.93700000000001</v>
      </c>
      <c r="W4069" s="89">
        <v>983.96299999999997</v>
      </c>
      <c r="X4069" s="134">
        <v>983.98800000000006</v>
      </c>
      <c r="Y4069" s="405">
        <v>984.01400000000001</v>
      </c>
      <c r="Z4069" s="89">
        <v>984.03899999999999</v>
      </c>
      <c r="AA4069" s="134">
        <v>984.06500000000005</v>
      </c>
      <c r="AB4069" s="518">
        <v>984.09</v>
      </c>
      <c r="AC4069" s="120"/>
      <c r="AD4069" s="71"/>
      <c r="AE4069" s="153"/>
      <c r="AF4069" s="72"/>
      <c r="AJ4069" s="1"/>
      <c r="AK4069" s="15"/>
      <c r="AL4069" s="15"/>
      <c r="AM4069" s="15"/>
    </row>
    <row r="4070" spans="1:42" s="181" customFormat="1" hidden="1" x14ac:dyDescent="0.25">
      <c r="A4070" s="2227"/>
      <c r="B4070" s="2230"/>
      <c r="C4070" s="122" t="s">
        <v>119</v>
      </c>
      <c r="D4070" s="106">
        <v>411.25</v>
      </c>
      <c r="E4070" s="308">
        <v>411.25400000000002</v>
      </c>
      <c r="F4070" s="309">
        <v>411.25799999999998</v>
      </c>
      <c r="G4070" s="309">
        <v>411.26299999999998</v>
      </c>
      <c r="H4070" s="406">
        <v>411.267</v>
      </c>
      <c r="I4070" s="309">
        <v>411.27100000000002</v>
      </c>
      <c r="J4070" s="309">
        <v>411.27499999999998</v>
      </c>
      <c r="K4070" s="309">
        <v>411.279</v>
      </c>
      <c r="L4070" s="309">
        <v>411.28300000000002</v>
      </c>
      <c r="M4070" s="309">
        <v>411.28800000000001</v>
      </c>
      <c r="N4070" s="406">
        <v>411.29199999999997</v>
      </c>
      <c r="O4070" s="309">
        <v>411.29599999999999</v>
      </c>
      <c r="P4070" s="309">
        <v>411.3</v>
      </c>
      <c r="Q4070" s="309">
        <v>411.30399999999997</v>
      </c>
      <c r="R4070" s="309">
        <v>411.30799999999999</v>
      </c>
      <c r="S4070" s="309">
        <v>411.31299999999999</v>
      </c>
      <c r="T4070" s="309">
        <v>411.31700000000001</v>
      </c>
      <c r="U4070" s="309">
        <v>411.32100000000003</v>
      </c>
      <c r="V4070" s="309">
        <v>411.32499999999999</v>
      </c>
      <c r="W4070" s="309">
        <v>411.32900000000001</v>
      </c>
      <c r="X4070" s="309">
        <v>411.33300000000003</v>
      </c>
      <c r="Y4070" s="406">
        <v>411.33800000000002</v>
      </c>
      <c r="Z4070" s="309">
        <v>411.34199999999998</v>
      </c>
      <c r="AA4070" s="309">
        <v>411.346</v>
      </c>
      <c r="AB4070" s="934">
        <v>411.35</v>
      </c>
      <c r="AC4070" s="106"/>
      <c r="AD4070" s="71"/>
      <c r="AE4070" s="153"/>
      <c r="AF4070" s="72"/>
      <c r="AH4070" s="844"/>
      <c r="AI4070" s="845"/>
      <c r="AJ4070" s="845"/>
      <c r="AK4070" s="845"/>
      <c r="AL4070" s="846"/>
      <c r="AM4070" s="846"/>
      <c r="AN4070" s="189"/>
      <c r="AO4070" s="189"/>
      <c r="AP4070" s="189"/>
    </row>
    <row r="4071" spans="1:42" ht="16.5" hidden="1" thickBot="1" x14ac:dyDescent="0.3">
      <c r="A4071" s="3520" t="s">
        <v>44</v>
      </c>
      <c r="B4071" s="3521"/>
      <c r="C4071" s="3522"/>
      <c r="D4071" s="112"/>
      <c r="E4071" s="576">
        <f t="shared" ref="E4071:AB4071" si="15835">SQRT(E4065*E4065+E4066*E4066)/E3873/1.73</f>
        <v>2.7431432520897432</v>
      </c>
      <c r="F4071" s="577">
        <f t="shared" si="15835"/>
        <v>2.8908209934152649</v>
      </c>
      <c r="G4071" s="577">
        <f t="shared" si="15835"/>
        <v>2.8422469850282015</v>
      </c>
      <c r="H4071" s="578">
        <f t="shared" si="15835"/>
        <v>2.9497028953189699</v>
      </c>
      <c r="I4071" s="577">
        <f t="shared" si="15835"/>
        <v>2.8225013018126868</v>
      </c>
      <c r="J4071" s="577">
        <f t="shared" si="15835"/>
        <v>2.9525666845493674</v>
      </c>
      <c r="K4071" s="577">
        <f t="shared" si="15835"/>
        <v>2.8695429901762313</v>
      </c>
      <c r="L4071" s="577">
        <f t="shared" si="15835"/>
        <v>2.8279554106084599</v>
      </c>
      <c r="M4071" s="577">
        <f t="shared" si="15835"/>
        <v>2.9717048756609286</v>
      </c>
      <c r="N4071" s="578">
        <f t="shared" si="15835"/>
        <v>2.8389271095942736</v>
      </c>
      <c r="O4071" s="577">
        <f t="shared" si="15835"/>
        <v>2.9497028953189699</v>
      </c>
      <c r="P4071" s="577">
        <f t="shared" si="15835"/>
        <v>2.8361762112206939</v>
      </c>
      <c r="Q4071" s="577">
        <f t="shared" si="15835"/>
        <v>2.8252257239176815</v>
      </c>
      <c r="R4071" s="577">
        <f t="shared" si="15835"/>
        <v>2.9411447631400849</v>
      </c>
      <c r="S4071" s="577">
        <f t="shared" si="15835"/>
        <v>2.8671304702931484</v>
      </c>
      <c r="T4071" s="577">
        <f t="shared" si="15835"/>
        <v>2.9756787525184514</v>
      </c>
      <c r="U4071" s="577">
        <f t="shared" si="15835"/>
        <v>2.8639274461768429</v>
      </c>
      <c r="V4071" s="578">
        <f t="shared" si="15835"/>
        <v>2.8611279080925884</v>
      </c>
      <c r="W4071" s="577">
        <f t="shared" si="15835"/>
        <v>2.9583109776983054</v>
      </c>
      <c r="X4071" s="577">
        <f t="shared" si="15835"/>
        <v>2.8389271095952799</v>
      </c>
      <c r="Y4071" s="505">
        <f>SQRT(V4065*V4065+V4066*V4066)/V3873/1.73</f>
        <v>2.8611279080925884</v>
      </c>
      <c r="Z4071" s="577">
        <f t="shared" si="15835"/>
        <v>2.8197821290739093</v>
      </c>
      <c r="AA4071" s="577">
        <f t="shared" si="15835"/>
        <v>2.9241766202758153</v>
      </c>
      <c r="AB4071" s="579">
        <f t="shared" si="15835"/>
        <v>2.7955433142118014</v>
      </c>
      <c r="AC4071" s="107">
        <f>AVERAGE(E4071:AB4071)</f>
        <v>2.8761289469950122</v>
      </c>
      <c r="AD4071" s="76">
        <f>(AC4067-AC4071)/AC4067</f>
        <v>1.4333356292901423E-3</v>
      </c>
      <c r="AE4071" s="77"/>
      <c r="AF4071" s="78"/>
      <c r="AJ4071" s="2"/>
      <c r="AK4071" s="14"/>
      <c r="AL4071" s="15"/>
      <c r="AM4071" s="14"/>
    </row>
    <row r="4072" spans="1:42" x14ac:dyDescent="0.25">
      <c r="A4072" s="3487" t="s">
        <v>729</v>
      </c>
      <c r="B4072" s="3490" t="s">
        <v>700</v>
      </c>
      <c r="C4072" s="123" t="s">
        <v>14</v>
      </c>
      <c r="D4072" s="111" t="s">
        <v>117</v>
      </c>
      <c r="E4072" s="304">
        <f t="shared" ref="E4072" si="15836">(E4076-D4076)*$AE4072*$AF4072</f>
        <v>39.999999999054126</v>
      </c>
      <c r="F4072" s="69">
        <f t="shared" ref="F4072" si="15837">(F4076-E4076)*$AE4072*$AF4072</f>
        <v>36.000000000058208</v>
      </c>
      <c r="G4072" s="69">
        <f t="shared" ref="G4072" si="15838">(G4076-F4076)*$AE4072*$AF4072</f>
        <v>40.000000000873115</v>
      </c>
      <c r="H4072" s="408">
        <f t="shared" ref="H4072" si="15839">(H4076-G4076)*$AE4072*$AF4072</f>
        <v>39.999999999054126</v>
      </c>
      <c r="I4072" s="69">
        <f t="shared" ref="I4072" si="15840">(I4076-H4076)*$AE4072*$AF4072</f>
        <v>56.000000000494765</v>
      </c>
      <c r="J4072" s="69">
        <f t="shared" ref="J4072" si="15841">(J4076-I4076)*$AE4072*$AF4072</f>
        <v>75.999999999112333</v>
      </c>
      <c r="K4072" s="69">
        <f t="shared" ref="K4072" si="15842">(K4076-J4076)*$AE4072*$AF4072</f>
        <v>120.00000000080036</v>
      </c>
      <c r="L4072" s="69">
        <f t="shared" ref="L4072" si="15843">(L4076-K4076)*$AE4072*$AF4072</f>
        <v>195.99999999991269</v>
      </c>
      <c r="M4072" s="69">
        <f t="shared" ref="M4072" si="15844">(M4076-L4076)*$AE4072*$AF4072</f>
        <v>120.00000000080036</v>
      </c>
      <c r="N4072" s="408">
        <f t="shared" ref="N4072" si="15845">(N4076-M4076)*$AE4072*$AF4072</f>
        <v>39.999999999054126</v>
      </c>
      <c r="O4072" s="69">
        <f t="shared" ref="O4072" si="15846">(O4076-N4076)*$AE4072*$AF4072</f>
        <v>51.999999999679858</v>
      </c>
      <c r="P4072" s="69">
        <f t="shared" ref="P4072" si="15847">(P4076-O4076)*$AE4072*$AF4072</f>
        <v>200.0000000007276</v>
      </c>
      <c r="Q4072" s="69">
        <f t="shared" ref="Q4072" si="15848">(Q4076-P4076)*$AE4072*$AF4072</f>
        <v>195.99999999991269</v>
      </c>
      <c r="R4072" s="69">
        <f t="shared" ref="R4072" si="15849">(R4076-Q4076)*$AE4072*$AF4072</f>
        <v>195.99999999991269</v>
      </c>
      <c r="S4072" s="69">
        <f t="shared" ref="S4072" si="15850">(S4076-R4076)*$AE4072*$AF4072</f>
        <v>155.99999999903957</v>
      </c>
      <c r="T4072" s="69">
        <f t="shared" ref="T4072" si="15851">(T4076-S4076)*$AE4072*$AF4072</f>
        <v>240.00000000160071</v>
      </c>
      <c r="U4072" s="69">
        <f t="shared" ref="U4072" si="15852">(U4076-T4076)*$AE4072*$AF4072</f>
        <v>155.99999999903957</v>
      </c>
      <c r="V4072" s="408">
        <f t="shared" ref="V4072" si="15853">(V4076-U4076)*$AE4072*$AF4072</f>
        <v>244.00000000059663</v>
      </c>
      <c r="W4072" s="69">
        <f t="shared" ref="W4072" si="15854">(W4076-V4076)*$AE4072*$AF4072</f>
        <v>235.99999999896681</v>
      </c>
      <c r="X4072" s="69">
        <f t="shared" ref="X4072" si="15855">(X4076-W4076)*$AE4072*$AF4072</f>
        <v>164.00000000066939</v>
      </c>
      <c r="Y4072" s="69">
        <f t="shared" ref="Y4072" si="15856">(Y4076-X4076)*$AE4072*$AF4072</f>
        <v>155.99999999903957</v>
      </c>
      <c r="Z4072" s="69">
        <f t="shared" ref="Z4072" si="15857">(Z4076-Y4076)*$AE4072*$AF4072</f>
        <v>160.00000000167347</v>
      </c>
      <c r="AA4072" s="69">
        <f t="shared" ref="AA4072" si="15858">(AA4076-Z4076)*$AE4072*$AF4072</f>
        <v>115.99999999998545</v>
      </c>
      <c r="AB4072" s="397">
        <f t="shared" ref="AB4072" si="15859">(AB4076-AA4076)*$AE4072*$AF4072</f>
        <v>123.99999999979627</v>
      </c>
      <c r="AC4072" s="132">
        <f>SUM(E4072:AB4072)</f>
        <v>3159.9999999998545</v>
      </c>
      <c r="AD4072" s="68"/>
      <c r="AE4072" s="69">
        <v>100</v>
      </c>
      <c r="AF4072" s="70">
        <v>40</v>
      </c>
      <c r="AJ4072" s="1260"/>
      <c r="AK4072" s="475"/>
      <c r="AL4072" s="474"/>
      <c r="AM4072" s="15"/>
    </row>
    <row r="4073" spans="1:42" x14ac:dyDescent="0.25">
      <c r="A4073" s="3488"/>
      <c r="B4073" s="3491"/>
      <c r="C4073" s="121" t="s">
        <v>16</v>
      </c>
      <c r="D4073" s="106" t="s">
        <v>117</v>
      </c>
      <c r="E4073" s="305">
        <f t="shared" ref="E4073" si="15860">(E4077-D4077)*$AE4072*$AF4072</f>
        <v>4.0000000003601599</v>
      </c>
      <c r="F4073" s="306">
        <f t="shared" ref="F4073" si="15861">(F4077-E4077)*$AE4072*$AF4072</f>
        <v>0</v>
      </c>
      <c r="G4073" s="306">
        <f t="shared" ref="G4073" si="15862">(G4077-F4077)*$AE4072*$AF4072</f>
        <v>3.9999999999054126</v>
      </c>
      <c r="H4073" s="409">
        <f t="shared" ref="H4073" si="15863">(H4077-G4077)*$AE4072*$AF4072</f>
        <v>3.9999999999054126</v>
      </c>
      <c r="I4073" s="306">
        <f t="shared" ref="I4073" si="15864">(I4077-H4077)*$AE4072*$AF4072</f>
        <v>3.9999999999054126</v>
      </c>
      <c r="J4073" s="306">
        <f t="shared" ref="J4073" si="15865">(J4077-I4077)*$AE4072*$AF4072</f>
        <v>4.0000000003601599</v>
      </c>
      <c r="K4073" s="306">
        <f t="shared" ref="K4073" si="15866">(K4077-J4077)*$AE4072*$AF4072</f>
        <v>11.999999999716238</v>
      </c>
      <c r="L4073" s="306">
        <f t="shared" ref="L4073" si="15867">(L4077-K4077)*$AE4072*$AF4072</f>
        <v>12.000000000170985</v>
      </c>
      <c r="M4073" s="306">
        <f t="shared" ref="M4073" si="15868">(M4077-L4077)*$AE4072*$AF4072</f>
        <v>11.999999999716238</v>
      </c>
      <c r="N4073" s="409">
        <f t="shared" ref="N4073" si="15869">(N4077-M4077)*$AE4072*$AF4072</f>
        <v>0</v>
      </c>
      <c r="O4073" s="306">
        <f t="shared" ref="O4073" si="15870">(O4077-N4077)*$AE4072*$AF4072</f>
        <v>8.0000000002655725</v>
      </c>
      <c r="P4073" s="306">
        <f t="shared" ref="P4073" si="15871">(P4077-O4077)*$AE4072*$AF4072</f>
        <v>11.999999999716238</v>
      </c>
      <c r="Q4073" s="306">
        <f t="shared" ref="Q4073" si="15872">(Q4077-P4077)*$AE4072*$AF4072</f>
        <v>16.000000000076398</v>
      </c>
      <c r="R4073" s="306">
        <f t="shared" ref="R4073" si="15873">(R4077-Q4077)*$AE4072*$AF4072</f>
        <v>16.000000000076398</v>
      </c>
      <c r="S4073" s="306">
        <f t="shared" ref="S4073" si="15874">(S4077-R4077)*$AE4072*$AF4072</f>
        <v>12.000000000170985</v>
      </c>
      <c r="T4073" s="306">
        <f t="shared" ref="T4073" si="15875">(T4077-S4077)*$AE4072*$AF4072</f>
        <v>16.000000000076398</v>
      </c>
      <c r="U4073" s="306">
        <f t="shared" ref="U4073" si="15876">(U4077-T4077)*$AE4072*$AF4072</f>
        <v>11.999999999716238</v>
      </c>
      <c r="V4073" s="409">
        <f t="shared" ref="V4073" si="15877">(V4077-U4077)*$AE4072*$AF4072</f>
        <v>19.99999999998181</v>
      </c>
      <c r="W4073" s="306">
        <f t="shared" ref="W4073" si="15878">(W4077-V4077)*$AE4072*$AF4072</f>
        <v>16.000000000076398</v>
      </c>
      <c r="X4073" s="306">
        <f t="shared" ref="X4073" si="15879">(X4077-W4077)*$AE4072*$AF4072</f>
        <v>12.000000000170985</v>
      </c>
      <c r="Y4073" s="306">
        <f t="shared" ref="Y4073" si="15880">(Y4077-X4077)*$AE4072*$AF4072</f>
        <v>11.999999999716238</v>
      </c>
      <c r="Z4073" s="306">
        <f t="shared" ref="Z4073" si="15881">(Z4077-Y4077)*$AE4072*$AF4072</f>
        <v>12.000000000170985</v>
      </c>
      <c r="AA4073" s="306">
        <f t="shared" ref="AA4073" si="15882">(AA4077-Z4077)*$AE4072*$AF4072</f>
        <v>12.000000000170985</v>
      </c>
      <c r="AB4073" s="398">
        <f t="shared" ref="AB4073" si="15883">(AB4077-AA4077)*$AE4072*$AF4072</f>
        <v>7.9999999998108251</v>
      </c>
      <c r="AC4073" s="105">
        <f>SUM(E4073:AB4073)</f>
        <v>240.00000000023647</v>
      </c>
      <c r="AD4073" s="71"/>
      <c r="AE4073" s="153"/>
      <c r="AF4073" s="72"/>
      <c r="AJ4073" s="1"/>
      <c r="AK4073" s="15"/>
      <c r="AL4073" s="15"/>
      <c r="AM4073" s="15"/>
    </row>
    <row r="4074" spans="1:42" x14ac:dyDescent="0.25">
      <c r="A4074" s="3488"/>
      <c r="B4074" s="3491"/>
      <c r="C4074" s="121" t="s">
        <v>17</v>
      </c>
      <c r="D4074" s="106" t="s">
        <v>971</v>
      </c>
      <c r="E4074" s="2815">
        <v>2.1669528849756556</v>
      </c>
      <c r="F4074" s="1871">
        <v>2.1978505022568142</v>
      </c>
      <c r="G4074" s="1871">
        <v>2.2296419751871022</v>
      </c>
      <c r="H4074" s="1870">
        <v>2.2426175832921129</v>
      </c>
      <c r="I4074" s="1871">
        <v>3.1531899205997069</v>
      </c>
      <c r="J4074" s="1871">
        <v>4.4895897637312556</v>
      </c>
      <c r="K4074" s="1871">
        <v>6.8004080245268259</v>
      </c>
      <c r="L4074" s="1871">
        <v>11.169752310681558</v>
      </c>
      <c r="M4074" s="1871">
        <v>6.7343846456479231</v>
      </c>
      <c r="N4074" s="1870">
        <v>2.2426175831901305</v>
      </c>
      <c r="O4074" s="1871">
        <v>3.1715402014720242</v>
      </c>
      <c r="P4074" s="1871">
        <v>11.20222252098891</v>
      </c>
      <c r="Q4074" s="1871">
        <v>11.158970696482058</v>
      </c>
      <c r="R4074" s="1871">
        <v>11.180554779168816</v>
      </c>
      <c r="S4074" s="1871">
        <v>8.9966487483330617</v>
      </c>
      <c r="T4074" s="1871">
        <v>13.574199970576888</v>
      </c>
      <c r="U4074" s="1871">
        <v>9.0494666470512577</v>
      </c>
      <c r="V4074" s="1870">
        <v>13.747987117777109</v>
      </c>
      <c r="W4074" s="1871">
        <v>13.494973122499591</v>
      </c>
      <c r="X4074" s="1871">
        <v>9.2465491735705516</v>
      </c>
      <c r="Y4074" s="1871">
        <v>8.9444438232943781</v>
      </c>
      <c r="Z4074" s="1871">
        <v>9.1841928690300971</v>
      </c>
      <c r="AA4074" s="1871">
        <v>6.6696309470309778</v>
      </c>
      <c r="AB4074" s="2189">
        <v>6.9834046302114459</v>
      </c>
      <c r="AC4074" s="105">
        <f>AVERAGE(E4074:AB4074)</f>
        <v>7.5013246017323434</v>
      </c>
      <c r="AD4074" s="74"/>
      <c r="AE4074" s="74"/>
      <c r="AF4074" s="75"/>
      <c r="AJ4074" s="1"/>
      <c r="AK4074" s="15"/>
      <c r="AL4074" s="15"/>
      <c r="AM4074" s="15"/>
    </row>
    <row r="4075" spans="1:42" ht="16.5" thickBot="1" x14ac:dyDescent="0.3">
      <c r="A4075" s="3489"/>
      <c r="B4075" s="3492"/>
      <c r="C4075" s="121" t="s">
        <v>19</v>
      </c>
      <c r="D4075" s="106"/>
      <c r="E4075" s="544">
        <f t="shared" ref="E4075:AB4075" si="15884">E4073/E4072</f>
        <v>0.10000000001136869</v>
      </c>
      <c r="F4075" s="312">
        <f t="shared" si="15884"/>
        <v>0</v>
      </c>
      <c r="G4075" s="312">
        <f t="shared" si="15884"/>
        <v>9.9999999995452532E-2</v>
      </c>
      <c r="H4075" s="411">
        <f t="shared" si="15884"/>
        <v>0.1</v>
      </c>
      <c r="I4075" s="312">
        <f t="shared" si="15884"/>
        <v>7.1428571426251294E-2</v>
      </c>
      <c r="J4075" s="312">
        <f t="shared" si="15884"/>
        <v>5.2631578952722094E-2</v>
      </c>
      <c r="K4075" s="312">
        <f t="shared" si="15884"/>
        <v>9.9999999996968347E-2</v>
      </c>
      <c r="L4075" s="312">
        <f t="shared" si="15884"/>
        <v>6.1224489796818014E-2</v>
      </c>
      <c r="M4075" s="312">
        <f t="shared" si="15884"/>
        <v>9.9999999996968347E-2</v>
      </c>
      <c r="N4075" s="411">
        <f t="shared" si="15884"/>
        <v>0</v>
      </c>
      <c r="O4075" s="312">
        <f t="shared" si="15884"/>
        <v>0.15384615385220818</v>
      </c>
      <c r="P4075" s="312">
        <f t="shared" si="15884"/>
        <v>5.9999999998362911E-2</v>
      </c>
      <c r="Q4075" s="312">
        <f t="shared" si="15884"/>
        <v>8.1632653061650642E-2</v>
      </c>
      <c r="R4075" s="312">
        <f t="shared" si="15884"/>
        <v>8.1632653061650642E-2</v>
      </c>
      <c r="S4075" s="312">
        <f t="shared" si="15884"/>
        <v>7.6923076924646561E-2</v>
      </c>
      <c r="T4075" s="312">
        <f t="shared" si="15884"/>
        <v>6.666666666654035E-2</v>
      </c>
      <c r="U4075" s="312">
        <f t="shared" si="15884"/>
        <v>7.6923076921731517E-2</v>
      </c>
      <c r="V4075" s="411">
        <f t="shared" si="15884"/>
        <v>8.1967213114479118E-2</v>
      </c>
      <c r="W4075" s="312">
        <f>W4073/W4072</f>
        <v>6.7796610170112057E-2</v>
      </c>
      <c r="X4075" s="312">
        <f t="shared" si="15884"/>
        <v>7.3170731708061015E-2</v>
      </c>
      <c r="Y4075" s="312">
        <f>V4073/V4072</f>
        <v>8.1967213114479118E-2</v>
      </c>
      <c r="Z4075" s="312">
        <f t="shared" si="15884"/>
        <v>7.5000000000284214E-2</v>
      </c>
      <c r="AA4075" s="312">
        <f t="shared" si="15884"/>
        <v>0.10344827586355596</v>
      </c>
      <c r="AB4075" s="335">
        <f t="shared" si="15884"/>
        <v>6.4516129030838462E-2</v>
      </c>
      <c r="AC4075" s="477">
        <f>MAX(E4075:AB4075)</f>
        <v>0.15384615385220818</v>
      </c>
      <c r="AD4075" s="71"/>
      <c r="AE4075" s="153"/>
      <c r="AF4075" s="72"/>
      <c r="AJ4075" s="1"/>
      <c r="AK4075" s="15"/>
      <c r="AL4075" s="15"/>
      <c r="AM4075" s="15"/>
    </row>
    <row r="4076" spans="1:42" hidden="1" x14ac:dyDescent="0.25">
      <c r="A4076" s="2227"/>
      <c r="B4076" s="2230"/>
      <c r="C4076" s="122" t="s">
        <v>118</v>
      </c>
      <c r="D4076" s="106">
        <v>2354.0500000000002</v>
      </c>
      <c r="E4076" s="543">
        <v>2354.06</v>
      </c>
      <c r="F4076" s="309">
        <v>2354.069</v>
      </c>
      <c r="G4076" s="309">
        <v>2354.0790000000002</v>
      </c>
      <c r="H4076" s="406">
        <v>2354.0889999999999</v>
      </c>
      <c r="I4076" s="309">
        <v>2354.1030000000001</v>
      </c>
      <c r="J4076" s="309">
        <v>2354.1219999999998</v>
      </c>
      <c r="K4076" s="309">
        <v>2354.152</v>
      </c>
      <c r="L4076" s="309">
        <v>2354.201</v>
      </c>
      <c r="M4076" s="309">
        <v>2354.2310000000002</v>
      </c>
      <c r="N4076" s="406">
        <v>2354.241</v>
      </c>
      <c r="O4076" s="309">
        <v>2354.2539999999999</v>
      </c>
      <c r="P4076" s="309">
        <v>2354.3040000000001</v>
      </c>
      <c r="Q4076" s="309">
        <v>2354.3530000000001</v>
      </c>
      <c r="R4076" s="309">
        <v>2354.402</v>
      </c>
      <c r="S4076" s="309">
        <v>2354.4409999999998</v>
      </c>
      <c r="T4076" s="309">
        <v>2354.5010000000002</v>
      </c>
      <c r="U4076" s="309">
        <v>2354.54</v>
      </c>
      <c r="V4076" s="309">
        <v>2354.6010000000001</v>
      </c>
      <c r="W4076" s="309">
        <v>2354.66</v>
      </c>
      <c r="X4076" s="309">
        <v>2354.701</v>
      </c>
      <c r="Y4076" s="406">
        <v>2354.7399999999998</v>
      </c>
      <c r="Z4076" s="309">
        <v>2354.7800000000002</v>
      </c>
      <c r="AA4076" s="309">
        <v>2354.8090000000002</v>
      </c>
      <c r="AB4076" s="934">
        <v>2354.84</v>
      </c>
      <c r="AC4076" s="106"/>
      <c r="AD4076" s="71"/>
      <c r="AE4076" s="153"/>
      <c r="AF4076" s="72"/>
      <c r="AJ4076" s="1"/>
      <c r="AK4076" s="15"/>
      <c r="AL4076" s="15"/>
      <c r="AM4076" s="15"/>
    </row>
    <row r="4077" spans="1:42" s="181" customFormat="1" hidden="1" x14ac:dyDescent="0.25">
      <c r="A4077" s="2227"/>
      <c r="B4077" s="2230"/>
      <c r="C4077" s="122" t="s">
        <v>119</v>
      </c>
      <c r="D4077" s="106">
        <v>856.06</v>
      </c>
      <c r="E4077" s="543">
        <v>856.06100000000004</v>
      </c>
      <c r="F4077" s="153">
        <v>856.06100000000004</v>
      </c>
      <c r="G4077" s="309">
        <v>856.06200000000001</v>
      </c>
      <c r="H4077" s="406">
        <v>856.06299999999999</v>
      </c>
      <c r="I4077" s="309">
        <v>856.06399999999996</v>
      </c>
      <c r="J4077" s="309">
        <v>856.06500000000005</v>
      </c>
      <c r="K4077" s="309">
        <v>856.06799999999998</v>
      </c>
      <c r="L4077" s="309">
        <v>856.07100000000003</v>
      </c>
      <c r="M4077" s="309">
        <v>856.07399999999996</v>
      </c>
      <c r="N4077" s="406">
        <v>856.07399999999996</v>
      </c>
      <c r="O4077" s="309">
        <v>856.07600000000002</v>
      </c>
      <c r="P4077" s="309">
        <v>856.07899999999995</v>
      </c>
      <c r="Q4077" s="309">
        <v>856.08299999999997</v>
      </c>
      <c r="R4077" s="309">
        <v>856.08699999999999</v>
      </c>
      <c r="S4077" s="309">
        <v>856.09</v>
      </c>
      <c r="T4077" s="309">
        <v>856.09400000000005</v>
      </c>
      <c r="U4077" s="309">
        <v>856.09699999999998</v>
      </c>
      <c r="V4077" s="309">
        <v>856.10199999999998</v>
      </c>
      <c r="W4077" s="309">
        <v>856.10599999999999</v>
      </c>
      <c r="X4077" s="309">
        <v>856.10900000000004</v>
      </c>
      <c r="Y4077" s="406">
        <v>856.11199999999997</v>
      </c>
      <c r="Z4077" s="309">
        <v>856.11500000000001</v>
      </c>
      <c r="AA4077" s="309">
        <v>856.11800000000005</v>
      </c>
      <c r="AB4077" s="934">
        <v>856.12</v>
      </c>
      <c r="AC4077" s="106"/>
      <c r="AD4077" s="71"/>
      <c r="AE4077" s="153"/>
      <c r="AF4077" s="72"/>
      <c r="AH4077" s="844"/>
      <c r="AI4077" s="845"/>
      <c r="AJ4077" s="845"/>
      <c r="AK4077" s="845"/>
      <c r="AL4077" s="846"/>
      <c r="AM4077" s="846"/>
      <c r="AN4077" s="189"/>
      <c r="AO4077" s="189"/>
      <c r="AP4077" s="189"/>
    </row>
    <row r="4078" spans="1:42" ht="16.5" hidden="1" thickBot="1" x14ac:dyDescent="0.3">
      <c r="A4078" s="3520" t="s">
        <v>44</v>
      </c>
      <c r="B4078" s="3521"/>
      <c r="C4078" s="3522"/>
      <c r="D4078" s="112"/>
      <c r="E4078" s="502">
        <f t="shared" ref="E4078:AB4078" si="15885">SQRT(E4072*E4072+E4073*E4073)/E3873/1.73</f>
        <v>2.1777606970858936</v>
      </c>
      <c r="F4078" s="179">
        <f t="shared" si="15885"/>
        <v>1.9780654519911542</v>
      </c>
      <c r="G4078" s="179">
        <f t="shared" si="15885"/>
        <v>2.2407624531269579</v>
      </c>
      <c r="H4078" s="413">
        <f t="shared" si="15885"/>
        <v>2.2538027776799541</v>
      </c>
      <c r="I4078" s="179">
        <f t="shared" si="15885"/>
        <v>3.129451641348687</v>
      </c>
      <c r="J4078" s="179">
        <f t="shared" si="15885"/>
        <v>4.2710135451425044</v>
      </c>
      <c r="K4078" s="179">
        <f t="shared" si="15885"/>
        <v>6.8343254819346502</v>
      </c>
      <c r="L4078" s="179">
        <f t="shared" si="15885"/>
        <v>10.966853946444418</v>
      </c>
      <c r="M4078" s="179">
        <f t="shared" si="15885"/>
        <v>6.7679728073527592</v>
      </c>
      <c r="N4078" s="413">
        <f t="shared" si="15885"/>
        <v>2.2426175831901305</v>
      </c>
      <c r="O4078" s="179">
        <f t="shared" si="15885"/>
        <v>2.9497028953083086</v>
      </c>
      <c r="P4078" s="179">
        <f t="shared" si="15885"/>
        <v>11.222368406517475</v>
      </c>
      <c r="Q4078" s="179">
        <f t="shared" si="15885"/>
        <v>10.972168235567482</v>
      </c>
      <c r="R4078" s="179">
        <f t="shared" si="15885"/>
        <v>10.993390998112101</v>
      </c>
      <c r="S4078" s="179">
        <f t="shared" si="15885"/>
        <v>8.7976461237893382</v>
      </c>
      <c r="T4078" s="179">
        <f t="shared" si="15885"/>
        <v>13.604331417235205</v>
      </c>
      <c r="U4078" s="179">
        <f t="shared" si="15885"/>
        <v>8.8492957096413125</v>
      </c>
      <c r="V4078" s="413">
        <f t="shared" si="15885"/>
        <v>13.833183596369221</v>
      </c>
      <c r="W4078" s="179">
        <f t="shared" si="15885"/>
        <v>13.300519054369822</v>
      </c>
      <c r="X4078" s="179">
        <f t="shared" si="15885"/>
        <v>9.2193133289659741</v>
      </c>
      <c r="Y4078" s="77">
        <f>SQRT(V4072*V4072+V4073*V4073)/V3873/1.73</f>
        <v>13.833183596369221</v>
      </c>
      <c r="Z4078" s="179">
        <f t="shared" si="15885"/>
        <v>8.9349999979247663</v>
      </c>
      <c r="AA4078" s="179">
        <f t="shared" si="15885"/>
        <v>6.4817162014733842</v>
      </c>
      <c r="AB4078" s="399">
        <f t="shared" si="15885"/>
        <v>6.8601065822999407</v>
      </c>
      <c r="AC4078" s="107">
        <f>AVERAGE(E4078:AB4078)</f>
        <v>7.6131063553850273</v>
      </c>
      <c r="AD4078" s="76">
        <f>(AC4074-AC4078)/AC4074</f>
        <v>-1.4901601995315501E-2</v>
      </c>
      <c r="AE4078" s="77"/>
      <c r="AF4078" s="78"/>
      <c r="AJ4078" s="2"/>
      <c r="AK4078" s="14"/>
      <c r="AL4078" s="15"/>
      <c r="AM4078" s="14"/>
    </row>
    <row r="4079" spans="1:42" x14ac:dyDescent="0.25">
      <c r="A4079" s="3487" t="s">
        <v>730</v>
      </c>
      <c r="B4079" s="3490" t="s">
        <v>711</v>
      </c>
      <c r="C4079" s="119" t="s">
        <v>14</v>
      </c>
      <c r="D4079" s="111" t="s">
        <v>117</v>
      </c>
      <c r="E4079" s="304">
        <f t="shared" ref="E4079" si="15886">(E4083-D4083)*$AE4079*$AF4079</f>
        <v>450.00000000436557</v>
      </c>
      <c r="F4079" s="69">
        <f t="shared" ref="F4079" si="15887">(F4083-E4083)*$AE4079*$AF4079</f>
        <v>449.99999999890861</v>
      </c>
      <c r="G4079" s="69">
        <f t="shared" ref="G4079" si="15888">(G4083-F4083)*$AE4079*$AF4079</f>
        <v>432.00000000069849</v>
      </c>
      <c r="H4079" s="408">
        <f t="shared" ref="H4079" si="15889">(H4083-G4083)*$AE4079*$AF4079</f>
        <v>432.00000000069849</v>
      </c>
      <c r="I4079" s="69">
        <f t="shared" ref="I4079" si="15890">(I4083-H4083)*$AE4079*$AF4079</f>
        <v>467.99999999711872</v>
      </c>
      <c r="J4079" s="69">
        <f t="shared" ref="J4079" si="15891">(J4083-I4083)*$AE4079*$AF4079</f>
        <v>564.00000000030559</v>
      </c>
      <c r="K4079" s="69">
        <f t="shared" ref="K4079" si="15892">(K4083-J4083)*$AE4079*$AF4079</f>
        <v>641.99999999982538</v>
      </c>
      <c r="L4079" s="69">
        <f t="shared" ref="L4079" si="15893">(L4083-K4083)*$AE4079*$AF4079</f>
        <v>689.99999999869033</v>
      </c>
      <c r="M4079" s="69">
        <f t="shared" ref="M4079" si="15894">(M4083-L4083)*$AE4079*$AF4079</f>
        <v>624.00000000161526</v>
      </c>
      <c r="N4079" s="408">
        <f t="shared" ref="N4079" si="15895">(N4083-M4083)*$AE4079*$AF4079</f>
        <v>654.0000000022701</v>
      </c>
      <c r="O4079" s="69">
        <f t="shared" ref="O4079" si="15896">(O4083-N4083)*$AE4079*$AF4079</f>
        <v>581.9999999985157</v>
      </c>
      <c r="P4079" s="69">
        <f t="shared" ref="P4079" si="15897">(P4083-O4083)*$AE4079*$AF4079</f>
        <v>618.0000000003929</v>
      </c>
      <c r="Q4079" s="69">
        <f t="shared" ref="Q4079" si="15898">(Q4083-P4083)*$AE4079*$AF4079</f>
        <v>624.00000000161526</v>
      </c>
      <c r="R4079" s="69">
        <f t="shared" ref="R4079" si="15899">(R4083-Q4083)*$AE4079*$AF4079</f>
        <v>581.9999999985157</v>
      </c>
      <c r="S4079" s="69">
        <f t="shared" ref="S4079" si="15900">(S4083-R4083)*$AE4079*$AF4079</f>
        <v>653.99999999681313</v>
      </c>
      <c r="T4079" s="69">
        <f t="shared" ref="T4079" si="15901">(T4083-S4083)*$AE4079*$AF4079</f>
        <v>695.99999999991269</v>
      </c>
      <c r="U4079" s="69">
        <f t="shared" ref="U4079" si="15902">(U4083-T4083)*$AE4079*$AF4079</f>
        <v>695.99999999991269</v>
      </c>
      <c r="V4079" s="408">
        <f t="shared" ref="V4079" si="15903">(V4083-U4083)*$AE4079*$AF4079</f>
        <v>695.99999999991269</v>
      </c>
      <c r="W4079" s="69">
        <f t="shared" ref="W4079" si="15904">(W4083-V4083)*$AE4079*$AF4079</f>
        <v>690.0000000041473</v>
      </c>
      <c r="X4079" s="69">
        <f t="shared" ref="X4079" si="15905">(X4083-W4083)*$AE4079*$AF4079</f>
        <v>695.99999999991269</v>
      </c>
      <c r="Y4079" s="69">
        <f t="shared" ref="Y4079" si="15906">(Y4083-X4083)*$AE4079*$AF4079</f>
        <v>677.99999999624561</v>
      </c>
      <c r="Z4079" s="69">
        <f t="shared" ref="Z4079" si="15907">(Z4083-Y4083)*$AE4079*$AF4079</f>
        <v>654.0000000022701</v>
      </c>
      <c r="AA4079" s="69">
        <f t="shared" ref="AA4079" si="15908">(AA4083-Z4083)*$AE4079*$AF4079</f>
        <v>581.9999999985157</v>
      </c>
      <c r="AB4079" s="397">
        <f t="shared" ref="AB4079" si="15909">(AB4083-AA4083)*$AE4079*$AF4079</f>
        <v>546.00000000209548</v>
      </c>
      <c r="AC4079" s="104">
        <f>SUM(E4079:AB4079)</f>
        <v>14400.000000003274</v>
      </c>
      <c r="AD4079" s="68"/>
      <c r="AE4079" s="69">
        <v>100</v>
      </c>
      <c r="AF4079" s="70">
        <v>60</v>
      </c>
      <c r="AJ4079" s="1260"/>
      <c r="AK4079" s="475"/>
      <c r="AL4079" s="474"/>
      <c r="AM4079" s="15"/>
    </row>
    <row r="4080" spans="1:42" x14ac:dyDescent="0.25">
      <c r="A4080" s="3488"/>
      <c r="B4080" s="3491"/>
      <c r="C4080" s="121" t="s">
        <v>16</v>
      </c>
      <c r="D4080" s="106" t="s">
        <v>117</v>
      </c>
      <c r="E4080" s="305">
        <f t="shared" ref="E4080" si="15910">(E4084-D4084)*$AE4079*$AF4079</f>
        <v>71.999999998297426</v>
      </c>
      <c r="F4080" s="306">
        <f t="shared" ref="F4080" si="15911">(F4084-E4084)*$AE4079*$AF4079</f>
        <v>72.00000000102591</v>
      </c>
      <c r="G4080" s="306">
        <f t="shared" ref="G4080" si="15912">(G4084-F4084)*$AE4079*$AF4079</f>
        <v>65.999999999803549</v>
      </c>
      <c r="H4080" s="409">
        <f t="shared" ref="H4080" si="15913">(H4084-G4084)*$AE4079*$AF4079</f>
        <v>72.00000000102591</v>
      </c>
      <c r="I4080" s="306">
        <f t="shared" ref="I4080" si="15914">(I4084-H4084)*$AE4079*$AF4079</f>
        <v>71.999999998297426</v>
      </c>
      <c r="J4080" s="306">
        <f t="shared" ref="J4080" si="15915">(J4084-I4084)*$AE4079*$AF4079</f>
        <v>89.999999999236024</v>
      </c>
      <c r="K4080" s="306">
        <f t="shared" ref="K4080" si="15916">(K4084-J4084)*$AE4079*$AF4079</f>
        <v>102.00000000168075</v>
      </c>
      <c r="L4080" s="306">
        <f t="shared" ref="L4080" si="15917">(L4084-K4084)*$AE4079*$AF4079</f>
        <v>108.00000000017462</v>
      </c>
      <c r="M4080" s="306">
        <f t="shared" ref="M4080" si="15918">(M4084-L4084)*$AE4079*$AF4079</f>
        <v>96.000000000458385</v>
      </c>
      <c r="N4080" s="409">
        <f t="shared" ref="N4080" si="15919">(N4084-M4084)*$AE4079*$AF4079</f>
        <v>108.00000000017462</v>
      </c>
      <c r="O4080" s="306">
        <f t="shared" ref="O4080" si="15920">(O4084-N4084)*$AE4079*$AF4079</f>
        <v>89.999999999236024</v>
      </c>
      <c r="P4080" s="306">
        <f t="shared" ref="P4080" si="15921">(P4084-O4084)*$AE4079*$AF4079</f>
        <v>96.000000000458385</v>
      </c>
      <c r="Q4080" s="306">
        <f t="shared" ref="Q4080" si="15922">(Q4084-P4084)*$AE4079*$AF4079</f>
        <v>101.99999999895226</v>
      </c>
      <c r="R4080" s="306">
        <f t="shared" ref="R4080" si="15923">(R4084-Q4084)*$AE4079*$AF4079</f>
        <v>89.999999999236024</v>
      </c>
      <c r="S4080" s="306">
        <f t="shared" ref="S4080" si="15924">(S4084-R4084)*$AE4079*$AF4079</f>
        <v>102.00000000168075</v>
      </c>
      <c r="T4080" s="306">
        <f t="shared" ref="T4080" si="15925">(T4084-S4084)*$AE4079*$AF4079</f>
        <v>113.9999999986685</v>
      </c>
      <c r="U4080" s="306">
        <f t="shared" ref="U4080" si="15926">(U4084-T4084)*$AE4079*$AF4079</f>
        <v>108.00000000017462</v>
      </c>
      <c r="V4080" s="409">
        <f t="shared" ref="V4080" si="15927">(V4084-U4084)*$AE4079*$AF4079</f>
        <v>108.00000000017462</v>
      </c>
      <c r="W4080" s="306">
        <f t="shared" ref="W4080" si="15928">(W4084-V4084)*$AE4079*$AF4079</f>
        <v>114.00000000139698</v>
      </c>
      <c r="X4080" s="306">
        <f t="shared" ref="X4080" si="15929">(X4084-W4084)*$AE4079*$AF4079</f>
        <v>107.99999999744614</v>
      </c>
      <c r="Y4080" s="306">
        <f t="shared" ref="Y4080" si="15930">(Y4084-X4084)*$AE4079*$AF4079</f>
        <v>108.00000000017462</v>
      </c>
      <c r="Z4080" s="306">
        <f t="shared" ref="Z4080" si="15931">(Z4084-Y4084)*$AE4079*$AF4079</f>
        <v>102.00000000168075</v>
      </c>
      <c r="AA4080" s="306">
        <f t="shared" ref="AA4080" si="15932">(AA4084-Z4084)*$AE4079*$AF4079</f>
        <v>96.000000000458385</v>
      </c>
      <c r="AB4080" s="398">
        <f t="shared" ref="AB4080" si="15933">(AB4084-AA4084)*$AE4079*$AF4079</f>
        <v>83.999999998013664</v>
      </c>
      <c r="AC4080" s="105">
        <f>SUM(E4080:AB4080)</f>
        <v>2279.9999999979264</v>
      </c>
      <c r="AD4080" s="71"/>
      <c r="AE4080" s="153"/>
      <c r="AF4080" s="72"/>
      <c r="AJ4080" s="1"/>
      <c r="AK4080" s="15"/>
      <c r="AL4080" s="15"/>
      <c r="AM4080" s="15"/>
    </row>
    <row r="4081" spans="1:42" x14ac:dyDescent="0.25">
      <c r="A4081" s="3488"/>
      <c r="B4081" s="3491"/>
      <c r="C4081" s="121" t="s">
        <v>17</v>
      </c>
      <c r="D4081" s="106" t="s">
        <v>56</v>
      </c>
      <c r="E4081" s="1571">
        <v>24</v>
      </c>
      <c r="F4081" s="1565">
        <v>24</v>
      </c>
      <c r="G4081" s="1565">
        <v>23</v>
      </c>
      <c r="H4081" s="414">
        <v>23</v>
      </c>
      <c r="I4081" s="1565">
        <v>25</v>
      </c>
      <c r="J4081" s="1565">
        <v>30</v>
      </c>
      <c r="K4081" s="1565">
        <v>34</v>
      </c>
      <c r="L4081" s="1565">
        <v>37</v>
      </c>
      <c r="M4081" s="1565">
        <v>33</v>
      </c>
      <c r="N4081" s="414">
        <v>35</v>
      </c>
      <c r="O4081" s="1565">
        <v>31</v>
      </c>
      <c r="P4081" s="1565">
        <v>33</v>
      </c>
      <c r="Q4081" s="1565">
        <v>33</v>
      </c>
      <c r="R4081" s="1565">
        <v>31</v>
      </c>
      <c r="S4081" s="1565">
        <v>35</v>
      </c>
      <c r="T4081" s="1565">
        <v>37</v>
      </c>
      <c r="U4081" s="1565">
        <v>37</v>
      </c>
      <c r="V4081" s="414">
        <v>37</v>
      </c>
      <c r="W4081" s="1565">
        <v>37</v>
      </c>
      <c r="X4081" s="1565">
        <v>37</v>
      </c>
      <c r="Y4081" s="325">
        <v>36</v>
      </c>
      <c r="Z4081" s="1565">
        <v>35</v>
      </c>
      <c r="AA4081" s="1565">
        <v>31</v>
      </c>
      <c r="AB4081" s="1598">
        <v>29</v>
      </c>
      <c r="AC4081" s="105">
        <f>AVERAGE(E4081:AB4081)</f>
        <v>31.958333333333332</v>
      </c>
      <c r="AD4081" s="74"/>
      <c r="AE4081" s="74"/>
      <c r="AF4081" s="75"/>
      <c r="AJ4081" s="1"/>
      <c r="AK4081" s="15"/>
      <c r="AL4081" s="15"/>
      <c r="AM4081" s="15"/>
    </row>
    <row r="4082" spans="1:42" ht="16.5" thickBot="1" x14ac:dyDescent="0.3">
      <c r="A4082" s="3523"/>
      <c r="B4082" s="3519"/>
      <c r="C4082" s="124" t="s">
        <v>19</v>
      </c>
      <c r="D4082" s="112"/>
      <c r="E4082" s="315">
        <f t="shared" ref="E4082:AB4082" si="15934">E4080/E4079</f>
        <v>0.1599999999946643</v>
      </c>
      <c r="F4082" s="316">
        <f t="shared" si="15934"/>
        <v>0.16000000000266784</v>
      </c>
      <c r="G4082" s="316">
        <f t="shared" si="15934"/>
        <v>0.15277777777707602</v>
      </c>
      <c r="H4082" s="424">
        <f t="shared" si="15934"/>
        <v>0.16666666666877197</v>
      </c>
      <c r="I4082" s="316">
        <f t="shared" si="15934"/>
        <v>0.15384615384346303</v>
      </c>
      <c r="J4082" s="316">
        <f t="shared" si="15934"/>
        <v>0.15957446808366535</v>
      </c>
      <c r="K4082" s="316">
        <f t="shared" si="15934"/>
        <v>0.15887850467555839</v>
      </c>
      <c r="L4082" s="316">
        <f t="shared" si="15934"/>
        <v>0.15652173913098494</v>
      </c>
      <c r="M4082" s="316">
        <f t="shared" si="15934"/>
        <v>0.1538461538464902</v>
      </c>
      <c r="N4082" s="424">
        <f t="shared" si="15934"/>
        <v>0.16513761467859289</v>
      </c>
      <c r="O4082" s="316">
        <f t="shared" si="15934"/>
        <v>0.15463917525681367</v>
      </c>
      <c r="P4082" s="316">
        <f t="shared" si="15934"/>
        <v>0.15533980582588569</v>
      </c>
      <c r="Q4082" s="316">
        <f t="shared" si="15934"/>
        <v>0.16346153845943626</v>
      </c>
      <c r="R4082" s="316">
        <f t="shared" si="15934"/>
        <v>0.15463917525681367</v>
      </c>
      <c r="S4082" s="316">
        <f t="shared" si="15934"/>
        <v>0.15596330275562351</v>
      </c>
      <c r="T4082" s="316">
        <f t="shared" si="15934"/>
        <v>0.16379310344638334</v>
      </c>
      <c r="U4082" s="316">
        <f t="shared" si="15934"/>
        <v>0.15517241379337382</v>
      </c>
      <c r="V4082" s="424">
        <f t="shared" si="15934"/>
        <v>0.15517241379337382</v>
      </c>
      <c r="W4082" s="316">
        <f t="shared" si="15934"/>
        <v>0.16521739130537938</v>
      </c>
      <c r="X4082" s="316">
        <f t="shared" si="15934"/>
        <v>0.15517241378945357</v>
      </c>
      <c r="Y4082" s="316">
        <f>V4080/V4079</f>
        <v>0.15517241379337382</v>
      </c>
      <c r="Z4082" s="316">
        <f t="shared" si="15934"/>
        <v>0.15596330275432216</v>
      </c>
      <c r="AA4082" s="316">
        <f t="shared" si="15934"/>
        <v>0.1649484536094557</v>
      </c>
      <c r="AB4082" s="870">
        <f t="shared" si="15934"/>
        <v>0.15384615384192543</v>
      </c>
      <c r="AC4082" s="498">
        <f>MAX(E4082:AB4082)</f>
        <v>0.16666666666877197</v>
      </c>
      <c r="AD4082" s="71"/>
      <c r="AE4082" s="153"/>
      <c r="AF4082" s="72"/>
      <c r="AJ4082" s="1"/>
      <c r="AK4082" s="15"/>
      <c r="AL4082" s="15"/>
      <c r="AM4082" s="15"/>
    </row>
    <row r="4083" spans="1:42" hidden="1" x14ac:dyDescent="0.25">
      <c r="A4083" s="2217"/>
      <c r="B4083" s="2220"/>
      <c r="C4083" s="360" t="s">
        <v>118</v>
      </c>
      <c r="D4083" s="120">
        <v>7312.48</v>
      </c>
      <c r="E4083" s="136">
        <v>7312.5550000000003</v>
      </c>
      <c r="F4083" s="134">
        <v>7312.63</v>
      </c>
      <c r="G4083" s="134">
        <v>7312.7020000000002</v>
      </c>
      <c r="H4083" s="405">
        <v>7312.7740000000003</v>
      </c>
      <c r="I4083" s="134">
        <v>7312.8519999999999</v>
      </c>
      <c r="J4083" s="134">
        <v>7312.9459999999999</v>
      </c>
      <c r="K4083" s="134">
        <v>7313.0529999999999</v>
      </c>
      <c r="L4083" s="134">
        <v>7313.1679999999997</v>
      </c>
      <c r="M4083" s="134">
        <v>7313.2719999999999</v>
      </c>
      <c r="N4083" s="405">
        <v>7313.3810000000003</v>
      </c>
      <c r="O4083" s="134">
        <v>7313.4780000000001</v>
      </c>
      <c r="P4083" s="134">
        <v>7313.5810000000001</v>
      </c>
      <c r="Q4083" s="134">
        <v>7313.6850000000004</v>
      </c>
      <c r="R4083" s="134">
        <v>7313.7820000000002</v>
      </c>
      <c r="S4083" s="134">
        <v>7313.8909999999996</v>
      </c>
      <c r="T4083" s="134">
        <v>7314.0069999999996</v>
      </c>
      <c r="U4083" s="134">
        <v>7314.1229999999996</v>
      </c>
      <c r="V4083" s="134">
        <v>7314.2389999999996</v>
      </c>
      <c r="W4083" s="134">
        <v>7314.3540000000003</v>
      </c>
      <c r="X4083" s="134">
        <v>7314.47</v>
      </c>
      <c r="Y4083" s="405">
        <v>7314.5829999999996</v>
      </c>
      <c r="Z4083" s="134">
        <v>7314.692</v>
      </c>
      <c r="AA4083" s="134">
        <v>7314.7889999999998</v>
      </c>
      <c r="AB4083" s="518">
        <v>7314.88</v>
      </c>
      <c r="AC4083" s="120"/>
      <c r="AD4083" s="71"/>
      <c r="AE4083" s="153"/>
      <c r="AF4083" s="72"/>
      <c r="AJ4083" s="1"/>
      <c r="AK4083" s="15"/>
      <c r="AL4083" s="15"/>
      <c r="AM4083" s="15"/>
    </row>
    <row r="4084" spans="1:42" s="181" customFormat="1" hidden="1" x14ac:dyDescent="0.25">
      <c r="A4084" s="2227"/>
      <c r="B4084" s="2230"/>
      <c r="C4084" s="122" t="s">
        <v>119</v>
      </c>
      <c r="D4084" s="106">
        <v>2074.3000000000002</v>
      </c>
      <c r="E4084" s="308">
        <v>2074.3119999999999</v>
      </c>
      <c r="F4084" s="309">
        <v>2074.3240000000001</v>
      </c>
      <c r="G4084" s="309">
        <v>2074.335</v>
      </c>
      <c r="H4084" s="406">
        <v>2074.3470000000002</v>
      </c>
      <c r="I4084" s="309">
        <v>2074.3589999999999</v>
      </c>
      <c r="J4084" s="309">
        <v>2074.3739999999998</v>
      </c>
      <c r="K4084" s="309">
        <v>2074.3910000000001</v>
      </c>
      <c r="L4084" s="309">
        <v>2074.4090000000001</v>
      </c>
      <c r="M4084" s="309">
        <v>2074.4250000000002</v>
      </c>
      <c r="N4084" s="406">
        <v>2074.4430000000002</v>
      </c>
      <c r="O4084" s="309">
        <v>2074.4580000000001</v>
      </c>
      <c r="P4084" s="309">
        <v>2074.4740000000002</v>
      </c>
      <c r="Q4084" s="309">
        <v>2074.491</v>
      </c>
      <c r="R4084" s="309">
        <v>2074.5059999999999</v>
      </c>
      <c r="S4084" s="309">
        <v>2074.5230000000001</v>
      </c>
      <c r="T4084" s="309">
        <v>2074.5419999999999</v>
      </c>
      <c r="U4084" s="309">
        <v>2074.56</v>
      </c>
      <c r="V4084" s="309">
        <v>2074.578</v>
      </c>
      <c r="W4084" s="309">
        <v>2074.5970000000002</v>
      </c>
      <c r="X4084" s="309">
        <v>2074.6149999999998</v>
      </c>
      <c r="Y4084" s="406">
        <v>2074.6329999999998</v>
      </c>
      <c r="Z4084" s="309">
        <v>2074.65</v>
      </c>
      <c r="AA4084" s="309">
        <v>2074.6660000000002</v>
      </c>
      <c r="AB4084" s="934">
        <v>2074.6799999999998</v>
      </c>
      <c r="AC4084" s="106"/>
      <c r="AD4084" s="71"/>
      <c r="AE4084" s="153"/>
      <c r="AF4084" s="72"/>
      <c r="AH4084" s="844"/>
      <c r="AI4084" s="845"/>
      <c r="AJ4084" s="845"/>
      <c r="AK4084" s="845"/>
      <c r="AL4084" s="846"/>
      <c r="AM4084" s="846"/>
      <c r="AN4084" s="189"/>
      <c r="AO4084" s="189"/>
      <c r="AP4084" s="189"/>
    </row>
    <row r="4085" spans="1:42" ht="16.5" hidden="1" thickBot="1" x14ac:dyDescent="0.3">
      <c r="A4085" s="3520" t="s">
        <v>44</v>
      </c>
      <c r="B4085" s="3521"/>
      <c r="C4085" s="3522"/>
      <c r="D4085" s="112"/>
      <c r="E4085" s="178">
        <f t="shared" ref="E4085:AB4085" si="15935">SQRT(E4079*E4079+E4080*E4080)/E3873/1.73</f>
        <v>24.688289269045601</v>
      </c>
      <c r="F4085" s="179">
        <f t="shared" si="15935"/>
        <v>25.040308602457319</v>
      </c>
      <c r="G4085" s="179">
        <f t="shared" si="15935"/>
        <v>24.359540115817875</v>
      </c>
      <c r="H4085" s="413">
        <f t="shared" si="15935"/>
        <v>24.554358369299091</v>
      </c>
      <c r="I4085" s="179">
        <f t="shared" si="15935"/>
        <v>26.393725328379773</v>
      </c>
      <c r="J4085" s="179">
        <f t="shared" si="15935"/>
        <v>32.05206300398283</v>
      </c>
      <c r="K4085" s="179">
        <f t="shared" si="15935"/>
        <v>36.838507627104164</v>
      </c>
      <c r="L4085" s="179">
        <f t="shared" si="15935"/>
        <v>39.004832645042434</v>
      </c>
      <c r="M4085" s="179">
        <f t="shared" si="15935"/>
        <v>35.430800214604048</v>
      </c>
      <c r="N4085" s="413">
        <f t="shared" si="15935"/>
        <v>37.16339435539394</v>
      </c>
      <c r="O4085" s="179">
        <f t="shared" si="15935"/>
        <v>33.017926996497408</v>
      </c>
      <c r="P4085" s="179">
        <f t="shared" si="15935"/>
        <v>35.030014355351362</v>
      </c>
      <c r="Q4085" s="179">
        <f t="shared" si="15935"/>
        <v>35.278058274515594</v>
      </c>
      <c r="R4085" s="179">
        <f t="shared" si="15935"/>
        <v>32.922130303083975</v>
      </c>
      <c r="S4085" s="179">
        <f t="shared" si="15935"/>
        <v>37.21836765829309</v>
      </c>
      <c r="T4085" s="179">
        <f t="shared" si="15935"/>
        <v>39.889733079088217</v>
      </c>
      <c r="U4085" s="179">
        <f t="shared" si="15935"/>
        <v>39.83628770289139</v>
      </c>
      <c r="V4085" s="413">
        <f t="shared" si="15935"/>
        <v>39.797347050200393</v>
      </c>
      <c r="W4085" s="179">
        <f t="shared" si="15935"/>
        <v>39.3240136087989</v>
      </c>
      <c r="X4085" s="179">
        <f t="shared" si="15935"/>
        <v>39.488541253473151</v>
      </c>
      <c r="Y4085" s="77">
        <f>SQRT(V4079*V4079+V4080*V4080)/V3873/1.73</f>
        <v>39.797347050200393</v>
      </c>
      <c r="Z4085" s="179">
        <f t="shared" si="15935"/>
        <v>36.85980920331113</v>
      </c>
      <c r="AA4085" s="179">
        <f t="shared" si="15935"/>
        <v>32.784814984089536</v>
      </c>
      <c r="AB4085" s="399">
        <f t="shared" si="15935"/>
        <v>30.498575638423961</v>
      </c>
      <c r="AC4085" s="107">
        <f>AVERAGE(E4085:AB4085)</f>
        <v>34.052866112056059</v>
      </c>
      <c r="AD4085" s="76">
        <f>(AC4081-AC4085)/AC4081</f>
        <v>-6.5539487209055322E-2</v>
      </c>
      <c r="AE4085" s="77"/>
      <c r="AF4085" s="78"/>
      <c r="AJ4085" s="2"/>
      <c r="AK4085" s="14"/>
      <c r="AL4085" s="15"/>
      <c r="AM4085" s="14"/>
    </row>
    <row r="4086" spans="1:42" x14ac:dyDescent="0.25">
      <c r="A4086" s="3487" t="s">
        <v>731</v>
      </c>
      <c r="B4086" s="3490" t="s">
        <v>1217</v>
      </c>
      <c r="C4086" s="119" t="s">
        <v>14</v>
      </c>
      <c r="D4086" s="111" t="s">
        <v>948</v>
      </c>
      <c r="E4086" s="304">
        <v>0</v>
      </c>
      <c r="F4086" s="69">
        <v>0</v>
      </c>
      <c r="G4086" s="69">
        <v>0</v>
      </c>
      <c r="H4086" s="408">
        <v>0</v>
      </c>
      <c r="I4086" s="69">
        <v>0</v>
      </c>
      <c r="J4086" s="69">
        <v>0</v>
      </c>
      <c r="K4086" s="69">
        <v>0</v>
      </c>
      <c r="L4086" s="69">
        <v>0</v>
      </c>
      <c r="M4086" s="69">
        <v>0</v>
      </c>
      <c r="N4086" s="408">
        <v>0</v>
      </c>
      <c r="O4086" s="69">
        <v>0</v>
      </c>
      <c r="P4086" s="69">
        <v>0</v>
      </c>
      <c r="Q4086" s="69">
        <v>0</v>
      </c>
      <c r="R4086" s="69">
        <v>0</v>
      </c>
      <c r="S4086" s="69">
        <v>0</v>
      </c>
      <c r="T4086" s="69">
        <v>0</v>
      </c>
      <c r="U4086" s="69">
        <v>0</v>
      </c>
      <c r="V4086" s="408">
        <v>0</v>
      </c>
      <c r="W4086" s="69">
        <v>0</v>
      </c>
      <c r="X4086" s="69">
        <v>0</v>
      </c>
      <c r="Y4086" s="69">
        <v>0</v>
      </c>
      <c r="Z4086" s="69">
        <v>0</v>
      </c>
      <c r="AA4086" s="69">
        <v>0</v>
      </c>
      <c r="AB4086" s="397">
        <v>0</v>
      </c>
      <c r="AC4086" s="104">
        <f>SUM(E4086:AB4086)</f>
        <v>0</v>
      </c>
      <c r="AD4086" s="68"/>
      <c r="AE4086" s="69">
        <v>100</v>
      </c>
      <c r="AF4086" s="70">
        <v>60</v>
      </c>
      <c r="AJ4086" s="2"/>
      <c r="AK4086" s="14"/>
      <c r="AL4086" s="15"/>
      <c r="AM4086" s="14"/>
    </row>
    <row r="4087" spans="1:42" x14ac:dyDescent="0.25">
      <c r="A4087" s="3488"/>
      <c r="B4087" s="3491"/>
      <c r="C4087" s="121" t="s">
        <v>16</v>
      </c>
      <c r="D4087" s="106" t="s">
        <v>948</v>
      </c>
      <c r="E4087" s="305">
        <v>0</v>
      </c>
      <c r="F4087" s="306">
        <v>0</v>
      </c>
      <c r="G4087" s="306">
        <v>0</v>
      </c>
      <c r="H4087" s="409">
        <v>0</v>
      </c>
      <c r="I4087" s="306">
        <v>0</v>
      </c>
      <c r="J4087" s="306">
        <v>0</v>
      </c>
      <c r="K4087" s="306">
        <v>0</v>
      </c>
      <c r="L4087" s="306">
        <v>0</v>
      </c>
      <c r="M4087" s="306">
        <v>0</v>
      </c>
      <c r="N4087" s="409">
        <v>0</v>
      </c>
      <c r="O4087" s="306">
        <v>0</v>
      </c>
      <c r="P4087" s="306">
        <v>0</v>
      </c>
      <c r="Q4087" s="306">
        <v>0</v>
      </c>
      <c r="R4087" s="306">
        <v>0</v>
      </c>
      <c r="S4087" s="306">
        <v>0</v>
      </c>
      <c r="T4087" s="306">
        <v>0</v>
      </c>
      <c r="U4087" s="306">
        <v>0</v>
      </c>
      <c r="V4087" s="409">
        <v>0</v>
      </c>
      <c r="W4087" s="306">
        <v>0</v>
      </c>
      <c r="X4087" s="306">
        <v>0</v>
      </c>
      <c r="Y4087" s="306">
        <v>0</v>
      </c>
      <c r="Z4087" s="306">
        <v>0</v>
      </c>
      <c r="AA4087" s="306">
        <v>0</v>
      </c>
      <c r="AB4087" s="398">
        <v>0</v>
      </c>
      <c r="AC4087" s="105">
        <f>SUM(E4087:AB4087)</f>
        <v>0</v>
      </c>
      <c r="AD4087" s="71"/>
      <c r="AE4087" s="153"/>
      <c r="AF4087" s="72"/>
      <c r="AJ4087" s="2"/>
      <c r="AK4087" s="14"/>
      <c r="AL4087" s="15"/>
      <c r="AM4087" s="14"/>
    </row>
    <row r="4088" spans="1:42" x14ac:dyDescent="0.25">
      <c r="A4088" s="3488"/>
      <c r="B4088" s="3491"/>
      <c r="C4088" s="121" t="s">
        <v>17</v>
      </c>
      <c r="D4088" s="106" t="s">
        <v>56</v>
      </c>
      <c r="E4088" s="1571">
        <v>0</v>
      </c>
      <c r="F4088" s="1565">
        <v>0</v>
      </c>
      <c r="G4088" s="1565">
        <v>0</v>
      </c>
      <c r="H4088" s="414">
        <v>0</v>
      </c>
      <c r="I4088" s="1565">
        <v>0</v>
      </c>
      <c r="J4088" s="1565">
        <v>0</v>
      </c>
      <c r="K4088" s="1565">
        <v>0</v>
      </c>
      <c r="L4088" s="1565">
        <v>0</v>
      </c>
      <c r="M4088" s="1565">
        <v>0</v>
      </c>
      <c r="N4088" s="414">
        <v>0</v>
      </c>
      <c r="O4088" s="1565">
        <v>0</v>
      </c>
      <c r="P4088" s="1565">
        <v>0</v>
      </c>
      <c r="Q4088" s="1565">
        <v>0</v>
      </c>
      <c r="R4088" s="1565">
        <v>0</v>
      </c>
      <c r="S4088" s="1565">
        <v>0</v>
      </c>
      <c r="T4088" s="1565">
        <v>0</v>
      </c>
      <c r="U4088" s="1565">
        <v>0</v>
      </c>
      <c r="V4088" s="414">
        <v>0</v>
      </c>
      <c r="W4088" s="1565">
        <v>0</v>
      </c>
      <c r="X4088" s="1565">
        <v>0</v>
      </c>
      <c r="Y4088" s="325">
        <v>0</v>
      </c>
      <c r="Z4088" s="1565">
        <v>0</v>
      </c>
      <c r="AA4088" s="1565">
        <v>0</v>
      </c>
      <c r="AB4088" s="1598">
        <v>0</v>
      </c>
      <c r="AC4088" s="105">
        <f>AVERAGE(E4088:AB4088)</f>
        <v>0</v>
      </c>
      <c r="AD4088" s="74"/>
      <c r="AE4088" s="74"/>
      <c r="AF4088" s="75"/>
      <c r="AJ4088" s="2"/>
      <c r="AK4088" s="14"/>
      <c r="AL4088" s="15"/>
      <c r="AM4088" s="14"/>
    </row>
    <row r="4089" spans="1:42" ht="16.5" thickBot="1" x14ac:dyDescent="0.3">
      <c r="A4089" s="3489"/>
      <c r="B4089" s="3492"/>
      <c r="C4089" s="124" t="s">
        <v>19</v>
      </c>
      <c r="D4089" s="112"/>
      <c r="E4089" s="315" t="e">
        <f t="shared" ref="E4089:AB4089" si="15936">E4087/E4086</f>
        <v>#DIV/0!</v>
      </c>
      <c r="F4089" s="316" t="e">
        <f t="shared" si="15936"/>
        <v>#DIV/0!</v>
      </c>
      <c r="G4089" s="316" t="e">
        <f t="shared" si="15936"/>
        <v>#DIV/0!</v>
      </c>
      <c r="H4089" s="424" t="e">
        <f t="shared" si="15936"/>
        <v>#DIV/0!</v>
      </c>
      <c r="I4089" s="316" t="e">
        <f t="shared" si="15936"/>
        <v>#DIV/0!</v>
      </c>
      <c r="J4089" s="316" t="e">
        <f t="shared" si="15936"/>
        <v>#DIV/0!</v>
      </c>
      <c r="K4089" s="316" t="e">
        <f t="shared" si="15936"/>
        <v>#DIV/0!</v>
      </c>
      <c r="L4089" s="316" t="e">
        <f t="shared" si="15936"/>
        <v>#DIV/0!</v>
      </c>
      <c r="M4089" s="316" t="e">
        <f t="shared" si="15936"/>
        <v>#DIV/0!</v>
      </c>
      <c r="N4089" s="424" t="e">
        <f t="shared" si="15936"/>
        <v>#DIV/0!</v>
      </c>
      <c r="O4089" s="316" t="e">
        <f t="shared" si="15936"/>
        <v>#DIV/0!</v>
      </c>
      <c r="P4089" s="316" t="e">
        <f t="shared" si="15936"/>
        <v>#DIV/0!</v>
      </c>
      <c r="Q4089" s="316" t="e">
        <f t="shared" si="15936"/>
        <v>#DIV/0!</v>
      </c>
      <c r="R4089" s="316" t="e">
        <f t="shared" si="15936"/>
        <v>#DIV/0!</v>
      </c>
      <c r="S4089" s="316" t="e">
        <f t="shared" si="15936"/>
        <v>#DIV/0!</v>
      </c>
      <c r="T4089" s="316" t="e">
        <f t="shared" si="15936"/>
        <v>#DIV/0!</v>
      </c>
      <c r="U4089" s="316" t="e">
        <f t="shared" si="15936"/>
        <v>#DIV/0!</v>
      </c>
      <c r="V4089" s="424" t="e">
        <f t="shared" si="15936"/>
        <v>#DIV/0!</v>
      </c>
      <c r="W4089" s="316" t="e">
        <f t="shared" si="15936"/>
        <v>#DIV/0!</v>
      </c>
      <c r="X4089" s="316" t="e">
        <f t="shared" si="15936"/>
        <v>#DIV/0!</v>
      </c>
      <c r="Y4089" s="316" t="e">
        <f>V4087/V4086</f>
        <v>#DIV/0!</v>
      </c>
      <c r="Z4089" s="316" t="e">
        <f t="shared" si="15936"/>
        <v>#DIV/0!</v>
      </c>
      <c r="AA4089" s="316" t="e">
        <f t="shared" si="15936"/>
        <v>#DIV/0!</v>
      </c>
      <c r="AB4089" s="870" t="e">
        <f t="shared" si="15936"/>
        <v>#DIV/0!</v>
      </c>
      <c r="AC4089" s="498" t="e">
        <f>MAX(E4089:AB4089)</f>
        <v>#DIV/0!</v>
      </c>
      <c r="AD4089" s="71"/>
      <c r="AE4089" s="153"/>
      <c r="AF4089" s="72"/>
      <c r="AJ4089" s="2"/>
      <c r="AK4089" s="14"/>
      <c r="AL4089" s="15"/>
      <c r="AM4089" s="14"/>
    </row>
    <row r="4090" spans="1:42" hidden="1" x14ac:dyDescent="0.25">
      <c r="A4090" s="2217"/>
      <c r="B4090" s="2220"/>
      <c r="C4090" s="360" t="s">
        <v>118</v>
      </c>
      <c r="D4090" s="120"/>
      <c r="E4090" s="136"/>
      <c r="F4090" s="134"/>
      <c r="G4090" s="134"/>
      <c r="H4090" s="405"/>
      <c r="I4090" s="134"/>
      <c r="J4090" s="134"/>
      <c r="K4090" s="134"/>
      <c r="L4090" s="134"/>
      <c r="M4090" s="134"/>
      <c r="N4090" s="405"/>
      <c r="O4090" s="134"/>
      <c r="P4090" s="134"/>
      <c r="Q4090" s="134"/>
      <c r="R4090" s="134"/>
      <c r="S4090" s="134"/>
      <c r="T4090" s="134"/>
      <c r="U4090" s="134"/>
      <c r="V4090" s="134"/>
      <c r="W4090" s="134"/>
      <c r="X4090" s="134"/>
      <c r="Y4090" s="405"/>
      <c r="Z4090" s="134"/>
      <c r="AA4090" s="134"/>
      <c r="AB4090" s="518"/>
      <c r="AC4090" s="120"/>
      <c r="AD4090" s="71"/>
      <c r="AE4090" s="153"/>
      <c r="AF4090" s="72"/>
      <c r="AJ4090" s="2"/>
      <c r="AK4090" s="14"/>
      <c r="AL4090" s="15"/>
      <c r="AM4090" s="14"/>
    </row>
    <row r="4091" spans="1:42" hidden="1" x14ac:dyDescent="0.25">
      <c r="A4091" s="2227"/>
      <c r="B4091" s="2230"/>
      <c r="C4091" s="122" t="s">
        <v>119</v>
      </c>
      <c r="D4091" s="106"/>
      <c r="E4091" s="308"/>
      <c r="F4091" s="309"/>
      <c r="G4091" s="309"/>
      <c r="H4091" s="406"/>
      <c r="I4091" s="309"/>
      <c r="J4091" s="309"/>
      <c r="K4091" s="309"/>
      <c r="L4091" s="309"/>
      <c r="M4091" s="309"/>
      <c r="N4091" s="406"/>
      <c r="O4091" s="309"/>
      <c r="P4091" s="309"/>
      <c r="Q4091" s="309"/>
      <c r="R4091" s="309"/>
      <c r="S4091" s="309"/>
      <c r="T4091" s="309"/>
      <c r="U4091" s="309"/>
      <c r="V4091" s="309"/>
      <c r="W4091" s="309"/>
      <c r="X4091" s="309"/>
      <c r="Y4091" s="406"/>
      <c r="Z4091" s="309"/>
      <c r="AA4091" s="309"/>
      <c r="AB4091" s="934"/>
      <c r="AC4091" s="106"/>
      <c r="AD4091" s="71"/>
      <c r="AE4091" s="153"/>
      <c r="AF4091" s="72"/>
      <c r="AJ4091" s="2"/>
      <c r="AK4091" s="14"/>
      <c r="AL4091" s="15"/>
      <c r="AM4091" s="14"/>
    </row>
    <row r="4092" spans="1:42" ht="16.5" hidden="1" thickBot="1" x14ac:dyDescent="0.3">
      <c r="A4092" s="3295" t="s">
        <v>44</v>
      </c>
      <c r="B4092" s="3293"/>
      <c r="C4092" s="3294"/>
      <c r="D4092" s="112"/>
      <c r="E4092" s="178">
        <f>SQRT(E4086*E4086+E4087*E4087)/E3873/1.73</f>
        <v>0</v>
      </c>
      <c r="F4092" s="179">
        <f t="shared" ref="F4092:AB4092" si="15937">SQRT(F4086*F4086+F4087*F4087)/F3873/1.73</f>
        <v>0</v>
      </c>
      <c r="G4092" s="179">
        <f t="shared" si="15937"/>
        <v>0</v>
      </c>
      <c r="H4092" s="413">
        <f t="shared" si="15937"/>
        <v>0</v>
      </c>
      <c r="I4092" s="179">
        <f t="shared" si="15937"/>
        <v>0</v>
      </c>
      <c r="J4092" s="179">
        <f t="shared" si="15937"/>
        <v>0</v>
      </c>
      <c r="K4092" s="179">
        <f t="shared" si="15937"/>
        <v>0</v>
      </c>
      <c r="L4092" s="179">
        <f t="shared" si="15937"/>
        <v>0</v>
      </c>
      <c r="M4092" s="179">
        <f t="shared" si="15937"/>
        <v>0</v>
      </c>
      <c r="N4092" s="413">
        <f t="shared" si="15937"/>
        <v>0</v>
      </c>
      <c r="O4092" s="179">
        <f t="shared" si="15937"/>
        <v>0</v>
      </c>
      <c r="P4092" s="179">
        <f t="shared" si="15937"/>
        <v>0</v>
      </c>
      <c r="Q4092" s="179">
        <f t="shared" si="15937"/>
        <v>0</v>
      </c>
      <c r="R4092" s="179">
        <f t="shared" si="15937"/>
        <v>0</v>
      </c>
      <c r="S4092" s="179">
        <f t="shared" si="15937"/>
        <v>0</v>
      </c>
      <c r="T4092" s="179">
        <f t="shared" si="15937"/>
        <v>0</v>
      </c>
      <c r="U4092" s="179">
        <f t="shared" si="15937"/>
        <v>0</v>
      </c>
      <c r="V4092" s="413">
        <f t="shared" si="15937"/>
        <v>0</v>
      </c>
      <c r="W4092" s="179">
        <f t="shared" si="15937"/>
        <v>0</v>
      </c>
      <c r="X4092" s="179">
        <f t="shared" si="15937"/>
        <v>0</v>
      </c>
      <c r="Y4092" s="77">
        <f>SQRT(V4086*V4086+V4087*V4087)/V3873/1.73</f>
        <v>0</v>
      </c>
      <c r="Z4092" s="179">
        <f t="shared" si="15937"/>
        <v>0</v>
      </c>
      <c r="AA4092" s="179">
        <f t="shared" si="15937"/>
        <v>0</v>
      </c>
      <c r="AB4092" s="399">
        <f t="shared" si="15937"/>
        <v>0</v>
      </c>
      <c r="AC4092" s="107">
        <f>AVERAGE(E4092:AB4092)</f>
        <v>0</v>
      </c>
      <c r="AD4092" s="76" t="e">
        <f>(AC4088-AC4092)/AC4088</f>
        <v>#DIV/0!</v>
      </c>
      <c r="AE4092" s="77"/>
      <c r="AF4092" s="78"/>
      <c r="AJ4092" s="2"/>
      <c r="AK4092" s="14"/>
      <c r="AL4092" s="15"/>
      <c r="AM4092" s="14"/>
    </row>
    <row r="4093" spans="1:42" x14ac:dyDescent="0.25">
      <c r="A4093" s="3487" t="s">
        <v>1196</v>
      </c>
      <c r="B4093" s="3490" t="s">
        <v>1197</v>
      </c>
      <c r="C4093" s="123" t="s">
        <v>14</v>
      </c>
      <c r="D4093" s="106" t="s">
        <v>117</v>
      </c>
      <c r="E4093" s="304">
        <f t="shared" ref="E4093" si="15938">(E4097-D4097)*$AE4093*$AF4093</f>
        <v>1271.9999999999345</v>
      </c>
      <c r="F4093" s="69">
        <f t="shared" ref="F4093" si="15939">(F4097-E4097)*$AE4093*$AF4093</f>
        <v>1343.9999999995962</v>
      </c>
      <c r="G4093" s="69">
        <f t="shared" ref="G4093" si="15940">(G4097-F4097)*$AE4093*$AF4093</f>
        <v>1308.0000000004475</v>
      </c>
      <c r="H4093" s="408">
        <f t="shared" ref="H4093" si="15941">(H4097-G4097)*$AE4093*$AF4093</f>
        <v>1301.9999999999072</v>
      </c>
      <c r="I4093" s="69">
        <f t="shared" ref="I4093" si="15942">(I4097-H4097)*$AE4093*$AF4093</f>
        <v>1271.9999999999345</v>
      </c>
      <c r="J4093" s="69">
        <f t="shared" ref="J4093" si="15943">(J4097-I4097)*$AE4093*$AF4093</f>
        <v>1380.0000000001091</v>
      </c>
      <c r="K4093" s="69">
        <f t="shared" ref="K4093" si="15944">(K4097-J4097)*$AE4093*$AF4093</f>
        <v>1410.0000000000819</v>
      </c>
      <c r="L4093" s="69">
        <f t="shared" ref="L4093" si="15945">(L4097-K4097)*$AE4093*$AF4093</f>
        <v>1271.9999999999345</v>
      </c>
      <c r="M4093" s="69">
        <f t="shared" ref="M4093" si="15946">(M4097-L4097)*$AE4093*$AF4093</f>
        <v>1236.0000000001037</v>
      </c>
      <c r="N4093" s="408">
        <f t="shared" ref="N4093" si="15947">(N4097-M4097)*$AE4093*$AF4093</f>
        <v>1205.9999999994488</v>
      </c>
      <c r="O4093" s="69">
        <f t="shared" ref="O4093" si="15948">(O4097-N4097)*$AE4093*$AF4093</f>
        <v>1236.0000000001037</v>
      </c>
      <c r="P4093" s="69">
        <f t="shared" ref="P4093" si="15949">(P4097-O4097)*$AE4093*$AF4093</f>
        <v>1241.9999999999618</v>
      </c>
      <c r="Q4093" s="69">
        <f t="shared" ref="Q4093" si="15950">(Q4097-P4097)*$AE4093*$AF4093</f>
        <v>1308.0000000004475</v>
      </c>
      <c r="R4093" s="69">
        <f t="shared" ref="R4093" si="15951">(R4097-Q4097)*$AE4093*$AF4093</f>
        <v>1199.9999999995907</v>
      </c>
      <c r="S4093" s="69">
        <f t="shared" ref="S4093" si="15952">(S4097-R4097)*$AE4093*$AF4093</f>
        <v>1380.0000000001091</v>
      </c>
      <c r="T4093" s="69">
        <f t="shared" ref="T4093" si="15953">(T4097-S4097)*$AE4093*$AF4093</f>
        <v>1374.000000000251</v>
      </c>
      <c r="U4093" s="69">
        <f t="shared" ref="U4093" si="15954">(U4097-T4097)*$AE4093*$AF4093</f>
        <v>1373.9999999995689</v>
      </c>
      <c r="V4093" s="408">
        <f t="shared" ref="V4093" si="15955">(V4097-U4097)*$AE4093*$AF4093</f>
        <v>1446.0000000005948</v>
      </c>
      <c r="W4093" s="69">
        <f t="shared" ref="W4093" si="15956">(W4097-V4097)*$AE4093*$AF4093</f>
        <v>1343.9999999995962</v>
      </c>
      <c r="X4093" s="69">
        <f t="shared" ref="X4093" si="15957">(X4097-W4097)*$AE4093*$AF4093</f>
        <v>1475.9999999998854</v>
      </c>
      <c r="Y4093" s="69">
        <f t="shared" ref="Y4093" si="15958">(Y4097-X4097)*$AE4093*$AF4093</f>
        <v>1445.9999999999127</v>
      </c>
      <c r="Z4093" s="69">
        <f t="shared" ref="Z4093" si="15959">(Z4097-Y4097)*$AE4093*$AF4093</f>
        <v>1476.0000000005675</v>
      </c>
      <c r="AA4093" s="69">
        <f t="shared" ref="AA4093" si="15960">(AA4097-Z4097)*$AE4093*$AF4093</f>
        <v>1307.9999999997654</v>
      </c>
      <c r="AB4093" s="397">
        <f t="shared" ref="AB4093" si="15961">(AB4097-AA4097)*$AE4093*$AF4093</f>
        <v>1307.9999999997654</v>
      </c>
      <c r="AC4093" s="132">
        <f>SUM(E4093:AB4093)</f>
        <v>31919.999999999622</v>
      </c>
      <c r="AD4093" s="68"/>
      <c r="AE4093" s="69">
        <v>100</v>
      </c>
      <c r="AF4093" s="70">
        <v>60</v>
      </c>
      <c r="AJ4093" s="1260"/>
      <c r="AK4093" s="475"/>
      <c r="AL4093" s="474"/>
      <c r="AM4093" s="15"/>
    </row>
    <row r="4094" spans="1:42" x14ac:dyDescent="0.25">
      <c r="A4094" s="3488"/>
      <c r="B4094" s="3491"/>
      <c r="C4094" s="121" t="s">
        <v>16</v>
      </c>
      <c r="D4094" s="106" t="s">
        <v>117</v>
      </c>
      <c r="E4094" s="305">
        <f t="shared" ref="E4094" si="15962">(E4098-D4098)*$AE4093*$AF4093</f>
        <v>192.00000000006412</v>
      </c>
      <c r="F4094" s="306">
        <f t="shared" ref="F4094" si="15963">(F4098-E4098)*$AE4093*$AF4093</f>
        <v>203.99999999995089</v>
      </c>
      <c r="G4094" s="306">
        <f t="shared" ref="G4094" si="15964">(G4098-F4098)*$AE4093*$AF4093</f>
        <v>191.99999999997885</v>
      </c>
      <c r="H4094" s="409">
        <f t="shared" ref="H4094" si="15965">(H4098-G4098)*$AE4093*$AF4093</f>
        <v>198.0000000000075</v>
      </c>
      <c r="I4094" s="306">
        <f t="shared" ref="I4094" si="15966">(I4098-H4098)*$AE4093*$AF4093</f>
        <v>192.00000000006412</v>
      </c>
      <c r="J4094" s="306">
        <f t="shared" ref="J4094" si="15967">(J4098-I4098)*$AE4093*$AF4093</f>
        <v>203.99999999995089</v>
      </c>
      <c r="K4094" s="306">
        <f t="shared" ref="K4094" si="15968">(K4098-J4098)*$AE4093*$AF4093</f>
        <v>216.00000000000819</v>
      </c>
      <c r="L4094" s="306">
        <f t="shared" ref="L4094" si="15969">(L4098-K4098)*$AE4093*$AF4093</f>
        <v>191.99999999997885</v>
      </c>
      <c r="M4094" s="306">
        <f t="shared" ref="M4094" si="15970">(M4098-L4098)*$AE4093*$AF4093</f>
        <v>186.00000000003547</v>
      </c>
      <c r="N4094" s="409">
        <f t="shared" ref="N4094" si="15971">(N4098-M4098)*$AE4093*$AF4093</f>
        <v>180.00000000000682</v>
      </c>
      <c r="O4094" s="306">
        <f t="shared" ref="O4094" si="15972">(O4098-N4098)*$AE4093*$AF4093</f>
        <v>185.99999999995021</v>
      </c>
      <c r="P4094" s="306">
        <f t="shared" ref="P4094" si="15973">(P4098-O4098)*$AE4093*$AF4093</f>
        <v>186.00000000003547</v>
      </c>
      <c r="Q4094" s="306">
        <f t="shared" ref="Q4094" si="15974">(Q4098-P4098)*$AE4093*$AF4093</f>
        <v>198.0000000000075</v>
      </c>
      <c r="R4094" s="306">
        <f t="shared" ref="R4094" si="15975">(R4098-Q4098)*$AE4093*$AF4093</f>
        <v>180.00000000000682</v>
      </c>
      <c r="S4094" s="306">
        <f t="shared" ref="S4094" si="15976">(S4098-R4098)*$AE4093*$AF4093</f>
        <v>203.99999999995089</v>
      </c>
      <c r="T4094" s="306">
        <f t="shared" ref="T4094" si="15977">(T4098-S4098)*$AE4093*$AF4093</f>
        <v>210.0000000000648</v>
      </c>
      <c r="U4094" s="306">
        <f t="shared" ref="U4094" si="15978">(U4098-T4098)*$AE4093*$AF4093</f>
        <v>203.99999999995089</v>
      </c>
      <c r="V4094" s="409">
        <f t="shared" ref="V4094" si="15979">(V4098-U4098)*$AE4093*$AF4093</f>
        <v>222.00000000003683</v>
      </c>
      <c r="W4094" s="306">
        <f t="shared" ref="W4094" si="15980">(W4098-V4098)*$AE4093*$AF4093</f>
        <v>198.0000000000075</v>
      </c>
      <c r="X4094" s="306">
        <f t="shared" ref="X4094" si="15981">(X4098-W4098)*$AE4093*$AF4093</f>
        <v>221.99999999995157</v>
      </c>
      <c r="Y4094" s="306">
        <f t="shared" ref="Y4094" si="15982">(Y4098-X4098)*$AE4093*$AF4093</f>
        <v>216.00000000000819</v>
      </c>
      <c r="Z4094" s="306">
        <f t="shared" ref="Z4094" si="15983">(Z4098-Y4098)*$AE4093*$AF4093</f>
        <v>222.00000000003683</v>
      </c>
      <c r="AA4094" s="306">
        <f t="shared" ref="AA4094" si="15984">(AA4098-Z4098)*$AE4093*$AF4093</f>
        <v>198.0000000000075</v>
      </c>
      <c r="AB4094" s="398">
        <f t="shared" ref="AB4094" si="15985">(AB4098-AA4098)*$AE4093*$AF4093</f>
        <v>198.0000000000075</v>
      </c>
      <c r="AC4094" s="105">
        <f>SUM(E4094:AB4094)</f>
        <v>4800.0000000000691</v>
      </c>
      <c r="AD4094" s="71"/>
      <c r="AE4094" s="153"/>
      <c r="AF4094" s="72"/>
      <c r="AJ4094" s="2"/>
      <c r="AK4094" s="14"/>
      <c r="AL4094" s="15"/>
      <c r="AM4094" s="14"/>
    </row>
    <row r="4095" spans="1:42" x14ac:dyDescent="0.25">
      <c r="A4095" s="3488"/>
      <c r="B4095" s="3491"/>
      <c r="C4095" s="121" t="s">
        <v>17</v>
      </c>
      <c r="D4095" s="106" t="s">
        <v>18</v>
      </c>
      <c r="E4095" s="1571">
        <v>74</v>
      </c>
      <c r="F4095" s="1565">
        <v>78</v>
      </c>
      <c r="G4095" s="1565">
        <v>76</v>
      </c>
      <c r="H4095" s="414">
        <v>76</v>
      </c>
      <c r="I4095" s="1565">
        <v>74</v>
      </c>
      <c r="J4095" s="1565">
        <v>80</v>
      </c>
      <c r="K4095" s="1565">
        <v>82</v>
      </c>
      <c r="L4095" s="1565">
        <v>74</v>
      </c>
      <c r="M4095" s="1565">
        <v>72</v>
      </c>
      <c r="N4095" s="414">
        <v>70</v>
      </c>
      <c r="O4095" s="1565">
        <v>72</v>
      </c>
      <c r="P4095" s="1565">
        <v>72</v>
      </c>
      <c r="Q4095" s="1565">
        <v>76</v>
      </c>
      <c r="R4095" s="1565">
        <v>70</v>
      </c>
      <c r="S4095" s="1565">
        <v>80</v>
      </c>
      <c r="T4095" s="1565">
        <v>80</v>
      </c>
      <c r="U4095" s="1565">
        <v>80</v>
      </c>
      <c r="V4095" s="414">
        <v>84</v>
      </c>
      <c r="W4095" s="1565">
        <v>78</v>
      </c>
      <c r="X4095" s="1565">
        <v>86</v>
      </c>
      <c r="Y4095" s="325">
        <v>84</v>
      </c>
      <c r="Z4095" s="1565">
        <v>86</v>
      </c>
      <c r="AA4095" s="1565">
        <v>76</v>
      </c>
      <c r="AB4095" s="1598">
        <v>76</v>
      </c>
      <c r="AC4095" s="105">
        <f>AVERAGE(E4095:AB4095)</f>
        <v>77.333333333333329</v>
      </c>
      <c r="AD4095" s="74"/>
      <c r="AE4095" s="74"/>
      <c r="AF4095" s="75"/>
      <c r="AJ4095" s="1260"/>
      <c r="AK4095" s="475"/>
      <c r="AL4095" s="474"/>
      <c r="AM4095" s="15"/>
    </row>
    <row r="4096" spans="1:42" ht="16.5" thickBot="1" x14ac:dyDescent="0.3">
      <c r="A4096" s="3489"/>
      <c r="B4096" s="3492"/>
      <c r="C4096" s="121" t="s">
        <v>19</v>
      </c>
      <c r="D4096" s="106"/>
      <c r="E4096" s="311">
        <f t="shared" ref="E4096:AB4096" si="15986">E4094/E4093</f>
        <v>0.15094339622647326</v>
      </c>
      <c r="F4096" s="312">
        <f t="shared" si="15986"/>
        <v>0.15178571428572335</v>
      </c>
      <c r="G4096" s="312">
        <f t="shared" si="15986"/>
        <v>0.14678899082562169</v>
      </c>
      <c r="H4096" s="411">
        <f t="shared" si="15986"/>
        <v>0.15207373271891061</v>
      </c>
      <c r="I4096" s="312">
        <f t="shared" si="15986"/>
        <v>0.15094339622647326</v>
      </c>
      <c r="J4096" s="312">
        <f t="shared" si="15986"/>
        <v>0.14782608695647445</v>
      </c>
      <c r="K4096" s="312">
        <f t="shared" si="15986"/>
        <v>0.15319148936169905</v>
      </c>
      <c r="L4096" s="312">
        <f t="shared" si="15986"/>
        <v>0.15094339622640623</v>
      </c>
      <c r="M4096" s="312">
        <f t="shared" si="15986"/>
        <v>0.15048543689321997</v>
      </c>
      <c r="N4096" s="411">
        <f t="shared" si="15986"/>
        <v>0.14925373134335745</v>
      </c>
      <c r="O4096" s="312">
        <f t="shared" si="15986"/>
        <v>0.15048543689315097</v>
      </c>
      <c r="P4096" s="312">
        <f t="shared" si="15986"/>
        <v>0.14975845410631336</v>
      </c>
      <c r="Q4096" s="312">
        <f t="shared" si="15986"/>
        <v>0.15137614678894479</v>
      </c>
      <c r="R4096" s="312">
        <f t="shared" si="15986"/>
        <v>0.15000000000005684</v>
      </c>
      <c r="S4096" s="312">
        <f t="shared" si="15986"/>
        <v>0.14782608695647445</v>
      </c>
      <c r="T4096" s="312">
        <f t="shared" si="15986"/>
        <v>0.15283842794761748</v>
      </c>
      <c r="U4096" s="312">
        <f t="shared" si="15986"/>
        <v>0.14847161572053486</v>
      </c>
      <c r="V4096" s="411">
        <f t="shared" si="15986"/>
        <v>0.15352697095431916</v>
      </c>
      <c r="W4096" s="312">
        <f t="shared" si="15986"/>
        <v>0.14732142857147842</v>
      </c>
      <c r="X4096" s="312">
        <f t="shared" si="15986"/>
        <v>0.15040650406501951</v>
      </c>
      <c r="Y4096" s="312">
        <f>V4094/V4093</f>
        <v>0.15352697095431916</v>
      </c>
      <c r="Z4096" s="312">
        <f t="shared" si="15986"/>
        <v>0.15040650406500777</v>
      </c>
      <c r="AA4096" s="312">
        <f t="shared" si="15986"/>
        <v>0.15137614678902372</v>
      </c>
      <c r="AB4096" s="335">
        <f t="shared" si="15986"/>
        <v>0.15137614678902372</v>
      </c>
      <c r="AC4096" s="477">
        <f>MAX(E4096:AB4096)</f>
        <v>0.15352697095431916</v>
      </c>
      <c r="AD4096" s="71"/>
      <c r="AE4096" s="153"/>
      <c r="AF4096" s="72"/>
      <c r="AJ4096" s="1"/>
      <c r="AK4096" s="15"/>
      <c r="AL4096" s="15"/>
      <c r="AM4096" s="15"/>
    </row>
    <row r="4097" spans="1:42" hidden="1" x14ac:dyDescent="0.25">
      <c r="A4097" s="2227"/>
      <c r="B4097" s="2230"/>
      <c r="C4097" s="122" t="s">
        <v>118</v>
      </c>
      <c r="D4097" s="106">
        <v>528.22</v>
      </c>
      <c r="E4097" s="308">
        <v>528.43200000000002</v>
      </c>
      <c r="F4097" s="309">
        <v>528.65599999999995</v>
      </c>
      <c r="G4097" s="309">
        <v>528.87400000000002</v>
      </c>
      <c r="H4097" s="406">
        <v>529.09100000000001</v>
      </c>
      <c r="I4097" s="309">
        <v>529.303</v>
      </c>
      <c r="J4097" s="309">
        <v>529.53300000000002</v>
      </c>
      <c r="K4097" s="309">
        <v>529.76800000000003</v>
      </c>
      <c r="L4097" s="309">
        <v>529.98</v>
      </c>
      <c r="M4097" s="309">
        <v>530.18600000000004</v>
      </c>
      <c r="N4097" s="406">
        <v>530.38699999999994</v>
      </c>
      <c r="O4097" s="309">
        <v>530.59299999999996</v>
      </c>
      <c r="P4097" s="309">
        <v>530.79999999999995</v>
      </c>
      <c r="Q4097" s="309">
        <v>531.01800000000003</v>
      </c>
      <c r="R4097" s="309">
        <v>531.21799999999996</v>
      </c>
      <c r="S4097" s="309">
        <v>531.44799999999998</v>
      </c>
      <c r="T4097" s="309">
        <v>531.67700000000002</v>
      </c>
      <c r="U4097" s="309">
        <v>531.90599999999995</v>
      </c>
      <c r="V4097" s="309">
        <v>532.14700000000005</v>
      </c>
      <c r="W4097" s="309">
        <v>532.37099999999998</v>
      </c>
      <c r="X4097" s="309">
        <v>532.61699999999996</v>
      </c>
      <c r="Y4097" s="406">
        <v>532.85799999999995</v>
      </c>
      <c r="Z4097" s="309">
        <v>533.10400000000004</v>
      </c>
      <c r="AA4097" s="309">
        <v>533.322</v>
      </c>
      <c r="AB4097" s="934">
        <v>533.54</v>
      </c>
      <c r="AC4097" s="106"/>
      <c r="AD4097" s="71"/>
      <c r="AE4097" s="153"/>
      <c r="AF4097" s="72"/>
      <c r="AJ4097" s="1"/>
      <c r="AK4097" s="15"/>
      <c r="AL4097" s="15"/>
      <c r="AM4097" s="15"/>
    </row>
    <row r="4098" spans="1:42" s="181" customFormat="1" hidden="1" x14ac:dyDescent="0.25">
      <c r="A4098" s="2227"/>
      <c r="B4098" s="2230"/>
      <c r="C4098" s="122" t="s">
        <v>119</v>
      </c>
      <c r="D4098" s="106">
        <v>124.35</v>
      </c>
      <c r="E4098" s="308">
        <v>124.38200000000001</v>
      </c>
      <c r="F4098" s="309">
        <v>124.416</v>
      </c>
      <c r="G4098" s="309">
        <v>124.44799999999999</v>
      </c>
      <c r="H4098" s="406">
        <v>124.48099999999999</v>
      </c>
      <c r="I4098" s="309">
        <v>124.51300000000001</v>
      </c>
      <c r="J4098" s="309">
        <v>124.547</v>
      </c>
      <c r="K4098" s="309">
        <v>124.583</v>
      </c>
      <c r="L4098" s="309">
        <v>124.61499999999999</v>
      </c>
      <c r="M4098" s="309">
        <v>124.646</v>
      </c>
      <c r="N4098" s="406">
        <v>124.676</v>
      </c>
      <c r="O4098" s="309">
        <v>124.70699999999999</v>
      </c>
      <c r="P4098" s="309">
        <v>124.738</v>
      </c>
      <c r="Q4098" s="309">
        <v>124.771</v>
      </c>
      <c r="R4098" s="309">
        <v>124.801</v>
      </c>
      <c r="S4098" s="309">
        <v>124.83499999999999</v>
      </c>
      <c r="T4098" s="309">
        <v>124.87</v>
      </c>
      <c r="U4098" s="309">
        <v>124.904</v>
      </c>
      <c r="V4098" s="309">
        <v>124.941</v>
      </c>
      <c r="W4098" s="309">
        <v>124.974</v>
      </c>
      <c r="X4098" s="309">
        <v>125.011</v>
      </c>
      <c r="Y4098" s="406">
        <v>125.047</v>
      </c>
      <c r="Z4098" s="309">
        <v>125.084</v>
      </c>
      <c r="AA4098" s="309">
        <v>125.117</v>
      </c>
      <c r="AB4098" s="934">
        <v>125.15</v>
      </c>
      <c r="AC4098" s="106"/>
      <c r="AD4098" s="71"/>
      <c r="AE4098" s="153">
        <v>0</v>
      </c>
      <c r="AF4098" s="72"/>
      <c r="AH4098" s="844"/>
      <c r="AI4098" s="845"/>
      <c r="AJ4098" s="845"/>
      <c r="AK4098" s="845"/>
      <c r="AL4098" s="846"/>
      <c r="AM4098" s="846"/>
      <c r="AN4098" s="189"/>
      <c r="AO4098" s="189"/>
      <c r="AP4098" s="189"/>
    </row>
    <row r="4099" spans="1:42" ht="16.5" hidden="1" thickBot="1" x14ac:dyDescent="0.3">
      <c r="A4099" s="3520" t="s">
        <v>44</v>
      </c>
      <c r="B4099" s="3521"/>
      <c r="C4099" s="3522"/>
      <c r="D4099" s="126"/>
      <c r="E4099" s="576">
        <f>SQRT(E4093*E4093+E4094*E4094)/E3875/1.73</f>
        <v>69.624437400827816</v>
      </c>
      <c r="F4099" s="577">
        <f t="shared" ref="F4099:AB4099" si="15987">SQRT(F4093*F4093+F4094*F4094)/F3875/1.73</f>
        <v>74.907232466134843</v>
      </c>
      <c r="G4099" s="577">
        <f t="shared" si="15987"/>
        <v>73.832992172686829</v>
      </c>
      <c r="H4099" s="578">
        <f t="shared" si="15987"/>
        <v>73.622234094679698</v>
      </c>
      <c r="I4099" s="577">
        <f t="shared" si="15987"/>
        <v>71.844346999115075</v>
      </c>
      <c r="J4099" s="577">
        <f t="shared" si="15987"/>
        <v>78.287040473085995</v>
      </c>
      <c r="K4099" s="577">
        <f t="shared" si="15987"/>
        <v>80.916275008896818</v>
      </c>
      <c r="L4099" s="577">
        <f t="shared" si="15987"/>
        <v>71.705785095548094</v>
      </c>
      <c r="M4099" s="577">
        <f t="shared" si="15987"/>
        <v>69.941457745890105</v>
      </c>
      <c r="N4099" s="578">
        <f t="shared" si="15987"/>
        <v>68.363889815664237</v>
      </c>
      <c r="O4099" s="577">
        <f t="shared" si="15987"/>
        <v>69.941457745889394</v>
      </c>
      <c r="P4099" s="577">
        <f t="shared" si="15987"/>
        <v>70.137684485282691</v>
      </c>
      <c r="Q4099" s="577">
        <f t="shared" si="15987"/>
        <v>73.597965855743666</v>
      </c>
      <c r="R4099" s="577">
        <f t="shared" si="15987"/>
        <v>67.572416105282358</v>
      </c>
      <c r="S4099" s="577">
        <f t="shared" si="15987"/>
        <v>78.135321402401729</v>
      </c>
      <c r="T4099" s="577">
        <f t="shared" si="15987"/>
        <v>78.30822854161876</v>
      </c>
      <c r="U4099" s="577">
        <f t="shared" si="15987"/>
        <v>78.334219862471741</v>
      </c>
      <c r="V4099" s="578">
        <f t="shared" si="15987"/>
        <v>82.420209851884906</v>
      </c>
      <c r="W4099" s="577">
        <f t="shared" si="15987"/>
        <v>76.23921280232544</v>
      </c>
      <c r="X4099" s="577">
        <f t="shared" si="15987"/>
        <v>83.521353447510975</v>
      </c>
      <c r="Y4099" s="505">
        <f>SQRT(V4093*V4093+V4094*V4094)/V3875/1.73</f>
        <v>82.420209851884906</v>
      </c>
      <c r="Z4099" s="577">
        <f t="shared" si="15987"/>
        <v>83.03903571830466</v>
      </c>
      <c r="AA4099" s="577">
        <f t="shared" si="15987"/>
        <v>73.456567266165891</v>
      </c>
      <c r="AB4099" s="579">
        <f t="shared" si="15987"/>
        <v>73.035612725958629</v>
      </c>
      <c r="AC4099" s="580">
        <f>AVERAGE(E4099:AB4099)</f>
        <v>75.133549455635631</v>
      </c>
      <c r="AD4099" s="76">
        <f>(AC4095-AC4099)/AC4095</f>
        <v>2.8445481177125403E-2</v>
      </c>
      <c r="AE4099" s="77"/>
      <c r="AF4099" s="78"/>
      <c r="AJ4099" s="2"/>
      <c r="AK4099" s="14"/>
      <c r="AL4099" s="15"/>
      <c r="AM4099" s="14"/>
    </row>
    <row r="4100" spans="1:42" ht="16.5" thickBot="1" x14ac:dyDescent="0.3">
      <c r="A4100" s="2226" t="s">
        <v>732</v>
      </c>
      <c r="B4100" s="507" t="s">
        <v>733</v>
      </c>
      <c r="C4100" s="127" t="s">
        <v>14</v>
      </c>
      <c r="D4100" s="111" t="s">
        <v>117</v>
      </c>
      <c r="E4100" s="145">
        <f t="shared" ref="E4100" si="15988">(E4101-D4101)*$AE4100*$AF4100</f>
        <v>12.000000000043656</v>
      </c>
      <c r="F4100" s="203">
        <f t="shared" ref="F4100" si="15989">(F4101-E4101)*$AE4100*$AF4100</f>
        <v>12.000000000043656</v>
      </c>
      <c r="G4100" s="203">
        <f t="shared" ref="G4100" si="15990">(G4101-F4101)*$AE4100*$AF4100</f>
        <v>12.000000000043656</v>
      </c>
      <c r="H4100" s="407">
        <f t="shared" ref="H4100" si="15991">(H4101-G4101)*$AE4100*$AF4100</f>
        <v>11.999999999825377</v>
      </c>
      <c r="I4100" s="203">
        <f t="shared" ref="I4100" si="15992">(I4101-H4101)*$AE4100*$AF4100</f>
        <v>12.000000000043656</v>
      </c>
      <c r="J4100" s="203">
        <f t="shared" ref="J4100" si="15993">(J4101-I4101)*$AE4100*$AF4100</f>
        <v>12.000000000043656</v>
      </c>
      <c r="K4100" s="203">
        <f t="shared" ref="K4100" si="15994">(K4101-J4101)*$AE4100*$AF4100</f>
        <v>12.000000000043656</v>
      </c>
      <c r="L4100" s="203">
        <f t="shared" ref="L4100" si="15995">(L4101-K4101)*$AE4100*$AF4100</f>
        <v>12.000000000043656</v>
      </c>
      <c r="M4100" s="203">
        <f t="shared" ref="M4100" si="15996">(M4101-L4101)*$AE4100*$AF4100</f>
        <v>11.999999999825377</v>
      </c>
      <c r="N4100" s="407">
        <f t="shared" ref="N4100" si="15997">(N4101-M4101)*$AE4100*$AF4100</f>
        <v>12.000000000043656</v>
      </c>
      <c r="O4100" s="203">
        <f t="shared" ref="O4100" si="15998">(O4101-N4101)*$AE4100*$AF4100</f>
        <v>12.000000000043656</v>
      </c>
      <c r="P4100" s="203">
        <f t="shared" ref="P4100" si="15999">(P4101-O4101)*$AE4100*$AF4100</f>
        <v>12.000000000043656</v>
      </c>
      <c r="Q4100" s="203">
        <f t="shared" ref="Q4100" si="16000">(Q4101-P4101)*$AE4100*$AF4100</f>
        <v>12.000000000043656</v>
      </c>
      <c r="R4100" s="203">
        <f t="shared" ref="R4100" si="16001">(R4101-Q4101)*$AE4100*$AF4100</f>
        <v>11.999999999825377</v>
      </c>
      <c r="S4100" s="203">
        <f t="shared" ref="S4100" si="16002">(S4101-R4101)*$AE4100*$AF4100</f>
        <v>12.000000000043656</v>
      </c>
      <c r="T4100" s="203">
        <f t="shared" ref="T4100" si="16003">(T4101-S4101)*$AE4100*$AF4100</f>
        <v>12.000000000043656</v>
      </c>
      <c r="U4100" s="203">
        <f t="shared" ref="U4100" si="16004">(U4101-T4101)*$AE4100*$AF4100</f>
        <v>12.000000000043656</v>
      </c>
      <c r="V4100" s="407">
        <f t="shared" ref="V4100" si="16005">(V4101-U4101)*$AE4100*$AF4100</f>
        <v>12.000000000043656</v>
      </c>
      <c r="W4100" s="203">
        <f t="shared" ref="W4100" si="16006">(W4101-V4101)*$AE4100*$AF4100</f>
        <v>11.999999999825377</v>
      </c>
      <c r="X4100" s="203">
        <f t="shared" ref="X4100" si="16007">(X4101-W4101)*$AE4100*$AF4100</f>
        <v>12.000000000043656</v>
      </c>
      <c r="Y4100" s="203">
        <f t="shared" ref="Y4100" si="16008">(Y4101-X4101)*$AE4100*$AF4100</f>
        <v>12.000000000043656</v>
      </c>
      <c r="Z4100" s="203">
        <f t="shared" ref="Z4100" si="16009">(Z4101-Y4101)*$AE4100*$AF4100</f>
        <v>12.000000000043656</v>
      </c>
      <c r="AA4100" s="203">
        <f t="shared" ref="AA4100" si="16010">(AA4101-Z4101)*$AE4100*$AF4100</f>
        <v>12.000000000043656</v>
      </c>
      <c r="AB4100" s="93">
        <f t="shared" ref="AB4100" si="16011">(AB4101-AA4101)*$AE4100*$AF4100</f>
        <v>11.999999999825377</v>
      </c>
      <c r="AC4100" s="183">
        <f>SUM(E4100:AB4100)</f>
        <v>287.99999999995634</v>
      </c>
      <c r="AD4100" s="879"/>
      <c r="AE4100" s="99">
        <v>1</v>
      </c>
      <c r="AF4100" s="100">
        <v>120</v>
      </c>
      <c r="AJ4100" s="1260"/>
      <c r="AK4100" s="475"/>
      <c r="AL4100" s="474"/>
      <c r="AM4100" s="15"/>
    </row>
    <row r="4101" spans="1:42" ht="16.5" hidden="1" thickBot="1" x14ac:dyDescent="0.3">
      <c r="A4101" s="2227"/>
      <c r="B4101" s="1016"/>
      <c r="C4101" s="1061" t="s">
        <v>118</v>
      </c>
      <c r="D4101" s="106">
        <v>15376.9</v>
      </c>
      <c r="E4101" s="71">
        <v>15377</v>
      </c>
      <c r="F4101" s="153">
        <v>15377.1</v>
      </c>
      <c r="G4101" s="153">
        <v>15377.2</v>
      </c>
      <c r="H4101" s="406">
        <v>15377.3</v>
      </c>
      <c r="I4101" s="153">
        <v>15377.4</v>
      </c>
      <c r="J4101" s="153">
        <v>15377.5</v>
      </c>
      <c r="K4101" s="153">
        <v>15377.6</v>
      </c>
      <c r="L4101" s="153">
        <v>15377.7</v>
      </c>
      <c r="M4101" s="153">
        <v>15377.8</v>
      </c>
      <c r="N4101" s="406">
        <v>15377.9</v>
      </c>
      <c r="O4101" s="153">
        <v>15378</v>
      </c>
      <c r="P4101" s="153">
        <v>15378.1</v>
      </c>
      <c r="Q4101" s="153">
        <v>15378.2</v>
      </c>
      <c r="R4101" s="153">
        <v>15378.3</v>
      </c>
      <c r="S4101" s="153">
        <v>15378.4</v>
      </c>
      <c r="T4101" s="153">
        <v>15378.5</v>
      </c>
      <c r="U4101" s="153">
        <v>15378.6</v>
      </c>
      <c r="V4101" s="153">
        <v>15378.7</v>
      </c>
      <c r="W4101" s="153">
        <v>15378.8</v>
      </c>
      <c r="X4101" s="153">
        <v>15378.9</v>
      </c>
      <c r="Y4101" s="406">
        <v>15379</v>
      </c>
      <c r="Z4101" s="153">
        <v>15379.1</v>
      </c>
      <c r="AA4101" s="153">
        <v>15379.2</v>
      </c>
      <c r="AB4101" s="72">
        <v>15379.3</v>
      </c>
      <c r="AC4101" s="214"/>
      <c r="AD4101" s="880"/>
      <c r="AE4101" s="101"/>
      <c r="AF4101" s="102"/>
      <c r="AJ4101" s="2"/>
      <c r="AK4101" s="14"/>
      <c r="AL4101" s="15"/>
      <c r="AM4101" s="14"/>
    </row>
    <row r="4102" spans="1:42" ht="16.5" thickBot="1" x14ac:dyDescent="0.3">
      <c r="A4102" s="2227" t="s">
        <v>734</v>
      </c>
      <c r="B4102" s="1016" t="s">
        <v>735</v>
      </c>
      <c r="C4102" s="128" t="s">
        <v>14</v>
      </c>
      <c r="D4102" s="106" t="s">
        <v>117</v>
      </c>
      <c r="E4102" s="71">
        <f t="shared" ref="E4102" si="16012">(E4103-D4103)*$AE4102*$AF4102</f>
        <v>20.400000000008731</v>
      </c>
      <c r="F4102" s="153">
        <f t="shared" ref="F4102" si="16013">(F4103-E4103)*$AE4102*$AF4102</f>
        <v>20.400000000008731</v>
      </c>
      <c r="G4102" s="153">
        <f t="shared" ref="G4102" si="16014">(G4103-F4103)*$AE4102*$AF4102</f>
        <v>20.400000000008731</v>
      </c>
      <c r="H4102" s="406">
        <f t="shared" ref="H4102" si="16015">(H4103-G4103)*$AE4102*$AF4102</f>
        <v>21.600000000034925</v>
      </c>
      <c r="I4102" s="153">
        <f t="shared" ref="I4102" si="16016">(I4103-H4103)*$AE4102*$AF4102</f>
        <v>21.600000000034925</v>
      </c>
      <c r="J4102" s="153">
        <f t="shared" ref="J4102" si="16017">(J4103-I4103)*$AE4102*$AF4102</f>
        <v>20.400000000008731</v>
      </c>
      <c r="K4102" s="153">
        <f t="shared" ref="K4102" si="16018">(K4103-J4103)*$AE4102*$AF4102</f>
        <v>20.400000000008731</v>
      </c>
      <c r="L4102" s="153">
        <f t="shared" ref="L4102" si="16019">(L4103-K4103)*$AE4102*$AF4102</f>
        <v>20.400000000008731</v>
      </c>
      <c r="M4102" s="153">
        <f t="shared" ref="M4102" si="16020">(M4103-L4103)*$AE4102*$AF4102</f>
        <v>20.400000000008731</v>
      </c>
      <c r="N4102" s="406">
        <f t="shared" ref="N4102" si="16021">(N4103-M4103)*$AE4102*$AF4102</f>
        <v>20.400000000008731</v>
      </c>
      <c r="O4102" s="153">
        <f t="shared" ref="O4102" si="16022">(O4103-N4103)*$AE4102*$AF4102</f>
        <v>20.400000000008731</v>
      </c>
      <c r="P4102" s="153">
        <f t="shared" ref="P4102" si="16023">(P4103-O4103)*$AE4102*$AF4102</f>
        <v>20.400000000008731</v>
      </c>
      <c r="Q4102" s="153">
        <f t="shared" ref="Q4102" si="16024">(Q4103-P4103)*$AE4102*$AF4102</f>
        <v>20.400000000008731</v>
      </c>
      <c r="R4102" s="153">
        <f t="shared" ref="R4102" si="16025">(R4103-Q4103)*$AE4102*$AF4102</f>
        <v>22.799999999842839</v>
      </c>
      <c r="S4102" s="153">
        <f t="shared" ref="S4102" si="16026">(S4103-R4103)*$AE4102*$AF4102</f>
        <v>24.000000000087311</v>
      </c>
      <c r="T4102" s="153">
        <f t="shared" ref="T4102" si="16027">(T4103-S4103)*$AE4102*$AF4102</f>
        <v>24.000000000087311</v>
      </c>
      <c r="U4102" s="153">
        <f t="shared" ref="U4102" si="16028">(U4103-T4103)*$AE4102*$AF4102</f>
        <v>11.999999999825377</v>
      </c>
      <c r="V4102" s="406">
        <f t="shared" ref="V4102" si="16029">(V4103-U4103)*$AE4102*$AF4102</f>
        <v>24.000000000087311</v>
      </c>
      <c r="W4102" s="153">
        <f t="shared" ref="W4102" si="16030">(W4103-V4103)*$AE4102*$AF4102</f>
        <v>24.000000000087311</v>
      </c>
      <c r="X4102" s="153">
        <f t="shared" ref="X4102" si="16031">(X4103-W4103)*$AE4102*$AF4102</f>
        <v>23.999999999869033</v>
      </c>
      <c r="Y4102" s="153">
        <f t="shared" ref="Y4102" si="16032">(Y4103-X4103)*$AE4102*$AF4102</f>
        <v>24.000000000087311</v>
      </c>
      <c r="Z4102" s="153">
        <f t="shared" ref="Z4102" si="16033">(Z4103-Y4103)*$AE4102*$AF4102</f>
        <v>23.999999999869033</v>
      </c>
      <c r="AA4102" s="153">
        <f t="shared" ref="AA4102" si="16034">(AA4103-Z4103)*$AE4102*$AF4102</f>
        <v>18.000000000174623</v>
      </c>
      <c r="AB4102" s="72">
        <f t="shared" ref="AB4102" si="16035">(AB4103-AA4103)*$AE4102*$AF4102</f>
        <v>17.999999999956344</v>
      </c>
      <c r="AC4102" s="214">
        <f>SUM(E4102:AB4102)</f>
        <v>506.4000000001397</v>
      </c>
      <c r="AD4102" s="879"/>
      <c r="AE4102" s="99">
        <v>1</v>
      </c>
      <c r="AF4102" s="100">
        <v>120</v>
      </c>
      <c r="AJ4102" s="1260"/>
      <c r="AK4102" s="475"/>
      <c r="AL4102" s="474"/>
      <c r="AM4102" s="15"/>
    </row>
    <row r="4103" spans="1:42" ht="16.5" hidden="1" thickBot="1" x14ac:dyDescent="0.3">
      <c r="A4103" s="2395"/>
      <c r="B4103" s="2396"/>
      <c r="C4103" s="1074" t="s">
        <v>118</v>
      </c>
      <c r="D4103" s="112">
        <v>15385.38</v>
      </c>
      <c r="E4103" s="146">
        <v>15385.55</v>
      </c>
      <c r="F4103" s="125">
        <v>15385.72</v>
      </c>
      <c r="G4103" s="125">
        <v>15385.89</v>
      </c>
      <c r="H4103" s="421">
        <v>15386.07</v>
      </c>
      <c r="I4103" s="125">
        <v>15386.25</v>
      </c>
      <c r="J4103" s="125">
        <v>15386.42</v>
      </c>
      <c r="K4103" s="125">
        <v>15386.59</v>
      </c>
      <c r="L4103" s="125">
        <v>15386.76</v>
      </c>
      <c r="M4103" s="125">
        <v>15386.93</v>
      </c>
      <c r="N4103" s="421">
        <v>15387.1</v>
      </c>
      <c r="O4103" s="125">
        <v>15387.27</v>
      </c>
      <c r="P4103" s="125">
        <v>15387.44</v>
      </c>
      <c r="Q4103" s="125">
        <v>15387.61</v>
      </c>
      <c r="R4103" s="125">
        <v>15387.8</v>
      </c>
      <c r="S4103" s="125">
        <v>15388</v>
      </c>
      <c r="T4103" s="125">
        <v>15388.2</v>
      </c>
      <c r="U4103" s="125">
        <v>15388.3</v>
      </c>
      <c r="V4103" s="125">
        <v>15388.5</v>
      </c>
      <c r="W4103" s="125">
        <v>15388.7</v>
      </c>
      <c r="X4103" s="125">
        <v>15388.9</v>
      </c>
      <c r="Y4103" s="421">
        <v>15389.1</v>
      </c>
      <c r="Z4103" s="125">
        <v>15389.3</v>
      </c>
      <c r="AA4103" s="125">
        <v>15389.45</v>
      </c>
      <c r="AB4103" s="175">
        <v>15389.6</v>
      </c>
      <c r="AC4103" s="184"/>
      <c r="AD4103" s="880"/>
      <c r="AE4103" s="101"/>
      <c r="AF4103" s="102"/>
      <c r="AG4103" s="14"/>
    </row>
    <row r="4104" spans="1:42" ht="15.75" customHeight="1" x14ac:dyDescent="0.25">
      <c r="A4104" s="3532" t="s">
        <v>34</v>
      </c>
      <c r="B4104" s="3533"/>
      <c r="C4104" s="123" t="s">
        <v>14</v>
      </c>
      <c r="D4104" s="1292"/>
      <c r="E4104" s="317">
        <f>SUM(E3876,E3890,E3897,E3904,E3911,E3918,E3946,E3953,E3967,E4030,E4044,E3974,E3981,E3988,E3995,E4009,E4016,E4051,E4058,E4065,E4072,E4079,E4093,E4023,E3925,E3939,E4086)</f>
        <v>15773.300000011975</v>
      </c>
      <c r="F4104" s="317">
        <f t="shared" ref="F4104:AA4104" si="16036">SUM(F3876,F3890,F3897,F3904,F3911,F3918,F3946,F3953,F3967,F4030,F4044,F3974,F3981,F3988,F3995,F4009,F4016,F4051,F4058,F4065,F4072,F4079,F4093,F4023,F3925,F3939,F4086)</f>
        <v>14585.599999998956</v>
      </c>
      <c r="G4104" s="317">
        <f t="shared" si="16036"/>
        <v>14080.199999999792</v>
      </c>
      <c r="H4104" s="1176">
        <f t="shared" si="16036"/>
        <v>14059.099999981376</v>
      </c>
      <c r="I4104" s="317">
        <f t="shared" si="16036"/>
        <v>13944.299999999437</v>
      </c>
      <c r="J4104" s="317">
        <f t="shared" si="16036"/>
        <v>15629.30000000628</v>
      </c>
      <c r="K4104" s="317">
        <f t="shared" si="16036"/>
        <v>16301.900000013411</v>
      </c>
      <c r="L4104" s="317">
        <f t="shared" si="16036"/>
        <v>17959.399999986232</v>
      </c>
      <c r="M4104" s="317">
        <f t="shared" si="16036"/>
        <v>18653.000000010277</v>
      </c>
      <c r="N4104" s="1176">
        <f t="shared" si="16036"/>
        <v>20024.599999999406</v>
      </c>
      <c r="O4104" s="317">
        <f t="shared" si="16036"/>
        <v>19761.999999977739</v>
      </c>
      <c r="P4104" s="317">
        <f t="shared" si="16036"/>
        <v>19928.70000002917</v>
      </c>
      <c r="Q4104" s="317">
        <f t="shared" si="16036"/>
        <v>20146.400000008824</v>
      </c>
      <c r="R4104" s="317">
        <f t="shared" si="16036"/>
        <v>19926.899999986486</v>
      </c>
      <c r="S4104" s="317">
        <f t="shared" si="16036"/>
        <v>21036.499999982418</v>
      </c>
      <c r="T4104" s="317">
        <f t="shared" si="16036"/>
        <v>21943.300000008188</v>
      </c>
      <c r="U4104" s="317">
        <f t="shared" si="16036"/>
        <v>20983.299999986513</v>
      </c>
      <c r="V4104" s="1176">
        <f t="shared" si="16036"/>
        <v>20951.900000010119</v>
      </c>
      <c r="W4104" s="317">
        <f t="shared" si="16036"/>
        <v>19606.39999998991</v>
      </c>
      <c r="X4104" s="317">
        <f t="shared" si="16036"/>
        <v>19105.900000014582</v>
      </c>
      <c r="Y4104" s="323">
        <f>SUM(V3876,V3890,V3897,V3904,V3911,V3918,V3946,V3953,V3967,V4030,V4044,V3974,V3981,V3988,V3995,V4009,V4016,V4051,V4058,V4065,V4072,V4079,V4093,V4023,V3925,V3939,V4086)</f>
        <v>20951.900000010119</v>
      </c>
      <c r="Z4104" s="317">
        <f t="shared" si="16036"/>
        <v>18011.400000031379</v>
      </c>
      <c r="AA4104" s="317">
        <f t="shared" si="16036"/>
        <v>15546.699999988865</v>
      </c>
      <c r="AB4104" s="317">
        <f>SUM(AB3876,AB3890,AB3897,AB3904,AB3911,AB3918,AB3946,AB3953,AB3967,AB4030,AB4044,AB3974,AB3981,AB3988,AB3995,AB4009,AB4016,AB4051,AB4058,AB4065,AB4072,AB4079,AB4093,AB4023,AB3925,AB3939,AB4086)</f>
        <v>15388.800000000367</v>
      </c>
      <c r="AC4104" s="519">
        <f>SUM(E4104:AB4104)</f>
        <v>434300.80000003171</v>
      </c>
      <c r="AD4104" s="2"/>
      <c r="AE4104" s="14"/>
      <c r="AF4104" s="15"/>
      <c r="AG4104" s="15"/>
    </row>
    <row r="4105" spans="1:42" ht="16.5" thickBot="1" x14ac:dyDescent="0.3">
      <c r="A4105" s="3534"/>
      <c r="B4105" s="3535"/>
      <c r="C4105" s="496" t="s">
        <v>16</v>
      </c>
      <c r="D4105" s="541"/>
      <c r="E4105" s="317">
        <f>SUM(E3877,E3891,E3898,E3905,E3912,E3919,E3947,E3954,E3968,E4031,E4045,E3975,E3982,E3989,E3996,E4010,E4017,E4052,E4059,E4066,E4073,E4080,E4094,E4024,E3926,E3940,E4087)</f>
        <v>4469.0999999966725</v>
      </c>
      <c r="F4105" s="317">
        <f t="shared" ref="F4105:AB4105" si="16037">SUM(F3877,F3891,F3898,F3905,F3912,F3919,F3947,F3954,F3968,F4031,F4045,F3975,F3982,F3989,F3996,F4010,F4017,F4052,F4059,F4066,F4073,F4080,F4094,F4024,F3926,F3940,F4087)</f>
        <v>4034.4000000001934</v>
      </c>
      <c r="G4105" s="317">
        <f t="shared" si="16037"/>
        <v>3886.2999999919148</v>
      </c>
      <c r="H4105" s="1176">
        <f t="shared" si="16037"/>
        <v>3737.2000000103903</v>
      </c>
      <c r="I4105" s="317">
        <f t="shared" si="16037"/>
        <v>3617.5999999950423</v>
      </c>
      <c r="J4105" s="317">
        <f t="shared" si="16037"/>
        <v>4146.9999999932788</v>
      </c>
      <c r="K4105" s="317">
        <f t="shared" si="16037"/>
        <v>4129.6000000073955</v>
      </c>
      <c r="L4105" s="317">
        <f t="shared" si="16037"/>
        <v>4211.2000000005073</v>
      </c>
      <c r="M4105" s="317">
        <f t="shared" si="16037"/>
        <v>4605.6999999982118</v>
      </c>
      <c r="N4105" s="1176">
        <f t="shared" si="16037"/>
        <v>4878.8000000043994</v>
      </c>
      <c r="O4105" s="317">
        <f t="shared" si="16037"/>
        <v>4970.5999999917349</v>
      </c>
      <c r="P4105" s="317">
        <f t="shared" si="16037"/>
        <v>4870.0000000024902</v>
      </c>
      <c r="Q4105" s="317">
        <f t="shared" si="16037"/>
        <v>4890.599999997924</v>
      </c>
      <c r="R4105" s="317">
        <f t="shared" si="16037"/>
        <v>4733.6000000040412</v>
      </c>
      <c r="S4105" s="317">
        <f t="shared" si="16037"/>
        <v>4982.2000000011958</v>
      </c>
      <c r="T4105" s="317">
        <f t="shared" si="16037"/>
        <v>5378.8999999962089</v>
      </c>
      <c r="U4105" s="317">
        <f t="shared" si="16037"/>
        <v>4910.6999999998689</v>
      </c>
      <c r="V4105" s="1176">
        <f t="shared" si="16037"/>
        <v>5104.300000000726</v>
      </c>
      <c r="W4105" s="317">
        <f t="shared" si="16037"/>
        <v>4744.8000000007378</v>
      </c>
      <c r="X4105" s="317">
        <f t="shared" si="16037"/>
        <v>4440.5000000043701</v>
      </c>
      <c r="Y4105" s="323">
        <f>SUM(V3877,V3891,V3898,V3905,V3912,V3919,V3947,V3954,V3968,V4031,V4045,V3975,V3982,V3989,V3996,V4010,V4017,V4052,V4059,V4066,V4073,V4080,V4094,V4024,V3926,V3940,V4087)</f>
        <v>5104.300000000726</v>
      </c>
      <c r="Z4105" s="317">
        <f t="shared" si="16037"/>
        <v>4596.1000000045115</v>
      </c>
      <c r="AA4105" s="317">
        <f t="shared" si="16037"/>
        <v>3854.8000000001016</v>
      </c>
      <c r="AB4105" s="317">
        <f t="shared" si="16037"/>
        <v>4055.3999999987445</v>
      </c>
      <c r="AC4105" s="612">
        <f>SUM(E4105:AB4105)</f>
        <v>108353.70000000139</v>
      </c>
      <c r="AD4105" s="1260"/>
      <c r="AE4105" s="475"/>
      <c r="AF4105" s="474"/>
      <c r="AG4105" s="15"/>
    </row>
    <row r="4106" spans="1:42" ht="15.75" customHeight="1" x14ac:dyDescent="0.25">
      <c r="A4106" s="3532" t="s">
        <v>520</v>
      </c>
      <c r="B4106" s="3533"/>
      <c r="C4106" s="119" t="s">
        <v>36</v>
      </c>
      <c r="D4106" s="1292"/>
      <c r="E4106" s="137">
        <f>100-(E4104/(E3798+E3805+E3812+E3826+E3883+E3960+E4002+E4037+E3932))*100</f>
        <v>2.9932349322878338</v>
      </c>
      <c r="F4106" s="135">
        <f t="shared" ref="F4106:AB4106" si="16038">100-(F4104/(F3798+F3805+F3812+F3826+F3883+F3960+F4002+F4037+F3932))*100</f>
        <v>3.4066225165553448</v>
      </c>
      <c r="G4106" s="135">
        <f t="shared" si="16038"/>
        <v>2.6265560165815884</v>
      </c>
      <c r="H4106" s="419">
        <f t="shared" si="16038"/>
        <v>3.0406896552944147</v>
      </c>
      <c r="I4106" s="135">
        <f t="shared" si="16038"/>
        <v>1.8007042253768333</v>
      </c>
      <c r="J4106" s="135">
        <f t="shared" si="16038"/>
        <v>0.19604086839298418</v>
      </c>
      <c r="K4106" s="135">
        <f t="shared" si="16038"/>
        <v>1.4395405077995918</v>
      </c>
      <c r="L4106" s="135">
        <f t="shared" si="16038"/>
        <v>3.340757286039775E-3</v>
      </c>
      <c r="M4106" s="135">
        <f t="shared" si="16038"/>
        <v>0.46424759869665877</v>
      </c>
      <c r="N4106" s="419">
        <f t="shared" si="16038"/>
        <v>-2.2977022992037632E-2</v>
      </c>
      <c r="O4106" s="135">
        <f t="shared" si="16038"/>
        <v>1.4855433700006131</v>
      </c>
      <c r="P4106" s="135">
        <f t="shared" si="16038"/>
        <v>0.25675675659823582</v>
      </c>
      <c r="Q4106" s="135">
        <f t="shared" si="16038"/>
        <v>-0.63136863138937827</v>
      </c>
      <c r="R4106" s="135">
        <f t="shared" si="16038"/>
        <v>0.36550000007535743</v>
      </c>
      <c r="S4106" s="135">
        <f t="shared" si="16038"/>
        <v>0.67752596797700448</v>
      </c>
      <c r="T4106" s="135">
        <f t="shared" si="16038"/>
        <v>0.43874773135166834</v>
      </c>
      <c r="U4106" s="135">
        <f t="shared" si="16038"/>
        <v>1.022169811379257</v>
      </c>
      <c r="V4106" s="419">
        <f t="shared" si="16038"/>
        <v>0.22904761899576442</v>
      </c>
      <c r="W4106" s="135">
        <f t="shared" si="16038"/>
        <v>2.1636726547585567</v>
      </c>
      <c r="X4106" s="135">
        <f t="shared" si="16038"/>
        <v>0.59365244527427308</v>
      </c>
      <c r="Y4106" s="523">
        <f>100-(V4104/(V3798+V3805+V3812+V3826+V3883+V3960+V4002+V4037+V3932))*100</f>
        <v>0.22904761899576442</v>
      </c>
      <c r="Z4106" s="135">
        <f t="shared" si="16038"/>
        <v>2.1119565215680325</v>
      </c>
      <c r="AA4106" s="135">
        <f t="shared" si="16038"/>
        <v>3.4366459628071482</v>
      </c>
      <c r="AB4106" s="138">
        <f t="shared" si="16038"/>
        <v>1.2272143773770807</v>
      </c>
      <c r="AC4106" s="524">
        <f>100-(AC4104/(AC3798+AC3805+AC3812+AC3826+AC3883+AC3960+AC4002+AC4037+AC3932))*100</f>
        <v>0.70855052582588485</v>
      </c>
      <c r="AD4106" s="1"/>
      <c r="AE4106" s="15"/>
      <c r="AF4106" s="15"/>
      <c r="AG4106" s="1"/>
    </row>
    <row r="4107" spans="1:42" ht="16.5" thickBot="1" x14ac:dyDescent="0.3">
      <c r="A4107" s="3534"/>
      <c r="B4107" s="3535"/>
      <c r="C4107" s="124" t="s">
        <v>37</v>
      </c>
      <c r="D4107" s="541"/>
      <c r="E4107" s="525">
        <f t="shared" ref="E4107:AC4107" si="16039">100-(E4105/(E3799+E3806+E3813+E3827+E3884+E3961+E4003+E4038+E3933))*100</f>
        <v>-6.4071428570244819</v>
      </c>
      <c r="F4107" s="526">
        <f t="shared" si="16039"/>
        <v>-3.9793814432944572</v>
      </c>
      <c r="G4107" s="526">
        <f t="shared" si="16039"/>
        <v>-6.1830601090667585</v>
      </c>
      <c r="H4107" s="424">
        <f t="shared" si="16039"/>
        <v>-2.109289617806013</v>
      </c>
      <c r="I4107" s="526">
        <f t="shared" si="16039"/>
        <v>-1.6179775279582458</v>
      </c>
      <c r="J4107" s="526">
        <f t="shared" si="16039"/>
        <v>-5.2538071063932534</v>
      </c>
      <c r="K4107" s="526">
        <f t="shared" si="16039"/>
        <v>-0.23300970893014039</v>
      </c>
      <c r="L4107" s="526">
        <f t="shared" si="16039"/>
        <v>3.4128440366852146</v>
      </c>
      <c r="M4107" s="526">
        <f t="shared" si="16039"/>
        <v>1.1652360515629852</v>
      </c>
      <c r="N4107" s="424">
        <f t="shared" si="16039"/>
        <v>0.83739837388627336</v>
      </c>
      <c r="O4107" s="526">
        <f t="shared" si="16039"/>
        <v>0.58800000015577325</v>
      </c>
      <c r="P4107" s="526">
        <f t="shared" si="16039"/>
        <v>1.8145161289824756</v>
      </c>
      <c r="Q4107" s="526">
        <f t="shared" si="16039"/>
        <v>1.3991935484286984</v>
      </c>
      <c r="R4107" s="526">
        <f t="shared" si="16039"/>
        <v>4.17813765172383</v>
      </c>
      <c r="S4107" s="526">
        <f t="shared" si="16039"/>
        <v>4.5555555555391862</v>
      </c>
      <c r="T4107" s="526">
        <f t="shared" si="16039"/>
        <v>2.201818181905864</v>
      </c>
      <c r="U4107" s="526">
        <f t="shared" si="16039"/>
        <v>5.925287356307436</v>
      </c>
      <c r="V4107" s="424">
        <f t="shared" si="16039"/>
        <v>1.4613899613740671</v>
      </c>
      <c r="W4107" s="526">
        <f t="shared" si="16039"/>
        <v>4.3387096774230542</v>
      </c>
      <c r="X4107" s="526">
        <f t="shared" si="16039"/>
        <v>5.1175213674236772</v>
      </c>
      <c r="Y4107" s="316">
        <f>100-(V4105/(V3799+V3806+V3813+V3827+V3884+V3961+V4003+V4038+V3933))*100</f>
        <v>1.4613899613740671</v>
      </c>
      <c r="Z4107" s="526">
        <f t="shared" si="16039"/>
        <v>8.4782608551847716E-2</v>
      </c>
      <c r="AA4107" s="526">
        <f t="shared" si="16039"/>
        <v>2.6565656565650357</v>
      </c>
      <c r="AB4107" s="527">
        <f t="shared" si="16039"/>
        <v>-3.4540816326211825</v>
      </c>
      <c r="AC4107" s="528">
        <f t="shared" si="16039"/>
        <v>0.41020220588126222</v>
      </c>
      <c r="AD4107" s="1"/>
      <c r="AE4107" s="1"/>
      <c r="AF4107" s="1"/>
      <c r="AG4107" s="24"/>
      <c r="AJ4107" s="103"/>
      <c r="AK4107" s="103"/>
      <c r="AL4107" s="103"/>
      <c r="AM4107" s="103"/>
    </row>
    <row r="4108" spans="1:42" x14ac:dyDescent="0.25">
      <c r="A4108" s="3506"/>
      <c r="B4108" s="3507"/>
      <c r="C4108" s="229"/>
      <c r="D4108" s="446" t="s">
        <v>113</v>
      </c>
      <c r="E4108" s="447">
        <f>(E3800+E3807+E3814+E3828-E3878-E3892-E3899-E3906-E3913-E3920-E3927-E3941-E3948-E3955-E3969-E3976-E3983-E3990-E3997-E4011-E4018-E4025-E4053-E4060-E4067-E4074-E4081-E4095-E4032-E4046-E4088)/(E3800+E3807+E3814+E3828)</f>
        <v>9.4001074073780527E-3</v>
      </c>
      <c r="F4108" s="447">
        <f t="shared" ref="F4108:AA4108" si="16040">(F3800+F3807+F3814+F3828-F3878-F3892-F3899-F3906-F3913-F3920-F3927-F3941-F3948-F3955-F3969-F3976-F3983-F3990-F3997-F4011-F4018-F4025-F4053-F4060-F4067-F4074-F4081-F4095-F4032-F4046-F4088)/(F3800+F3807+F3814+F3828)</f>
        <v>7.8077154836613495E-3</v>
      </c>
      <c r="G4108" s="447">
        <f t="shared" si="16040"/>
        <v>8.0653213501567719E-3</v>
      </c>
      <c r="H4108" s="448">
        <f t="shared" si="16040"/>
        <v>1.3117957681425627E-2</v>
      </c>
      <c r="I4108" s="447">
        <f t="shared" si="16040"/>
        <v>1.9245364663360196E-3</v>
      </c>
      <c r="J4108" s="447">
        <f t="shared" si="16040"/>
        <v>-4.131351019656595E-3</v>
      </c>
      <c r="K4108" s="447">
        <f t="shared" si="16040"/>
        <v>-1.7289014720555382E-4</v>
      </c>
      <c r="L4108" s="447">
        <f t="shared" si="16040"/>
        <v>-2.2492567741932363E-3</v>
      </c>
      <c r="M4108" s="447">
        <f t="shared" si="16040"/>
        <v>-6.4628605572276719E-3</v>
      </c>
      <c r="N4108" s="448">
        <f t="shared" si="16040"/>
        <v>-4.6943184968750249E-3</v>
      </c>
      <c r="O4108" s="447">
        <f t="shared" si="16040"/>
        <v>2.3366043856583665E-4</v>
      </c>
      <c r="P4108" s="447">
        <f t="shared" si="16040"/>
        <v>-8.1063067554327725E-3</v>
      </c>
      <c r="Q4108" s="447">
        <f t="shared" si="16040"/>
        <v>-8.9707778508813854E-3</v>
      </c>
      <c r="R4108" s="447">
        <f t="shared" si="16040"/>
        <v>1.9161484084870739E-3</v>
      </c>
      <c r="S4108" s="447">
        <f t="shared" si="16040"/>
        <v>-3.6249239226578195E-3</v>
      </c>
      <c r="T4108" s="447">
        <f t="shared" si="16040"/>
        <v>1.3349513935199577E-3</v>
      </c>
      <c r="U4108" s="447">
        <f t="shared" si="16040"/>
        <v>6.6613231983891448E-3</v>
      </c>
      <c r="V4108" s="447">
        <f t="shared" si="16040"/>
        <v>7.0383386502244029E-3</v>
      </c>
      <c r="W4108" s="447">
        <f t="shared" si="16040"/>
        <v>1.8411674412585618E-2</v>
      </c>
      <c r="X4108" s="447">
        <f t="shared" si="16040"/>
        <v>1.1669170654543511E-2</v>
      </c>
      <c r="Y4108" s="447">
        <f>(V3800+V3807+V3814+V3828-V3878-V3892-V3899-V3906-V3913-V3920-V3927-V3941-V3948-V3955-V3969-V3976-V3983-V3990-V3997-V4011-V4018-V4025-V4053-V4060-V4067-V4074-V4081-V4095-V4032-V4046-V4088)/(V3800+V3807+V3814+V3828)</f>
        <v>7.0383386502244029E-3</v>
      </c>
      <c r="Z4108" s="447">
        <f t="shared" si="16040"/>
        <v>1.6708698631868517E-2</v>
      </c>
      <c r="AA4108" s="447">
        <f t="shared" si="16040"/>
        <v>1.757969919737782E-2</v>
      </c>
      <c r="AB4108" s="447">
        <f>(AB3800+AB3807+AB3814+AB3828-AB3878-AB3892-AB3899-AB3906-AB3913-AB3920-AB3927-AB3941-AB3948-AB3955-AB3969-AB3976-AB3983-AB3990-AB3997-AB4011-AB4018-AB4025-AB4053-AB4060-AB4067-AB4074-AB4081-AB4095-AB4032-AB4046-AB4088)/(AB3800+AB3807+AB3814+AB3828)</f>
        <v>5.9622592392837431E-3</v>
      </c>
      <c r="AC4108" s="450">
        <f>(AC3800+AC3807+AC3814+AC3828-AC3878-AC3892-AC3899-AC3906-AC3913-AC3920-AC3927-AC3941-AC3948-AC3955-AC3969-AC3976-AC3983-AC3990-AC3997-AC4011-AC4018-AC4025-AC4053-AC4060-AC4067-AC4074-AC4081-AC4095-AC4032-AC4046-AC4088)/(AC3800+AC3807+AC3814+AC3828)</f>
        <v>4.6131551469207107E-3</v>
      </c>
      <c r="AD4108" s="1"/>
      <c r="AE4108" s="24"/>
      <c r="AF4108" s="1"/>
      <c r="AG4108" s="24"/>
      <c r="AJ4108" s="103"/>
      <c r="AK4108" s="103"/>
      <c r="AL4108" s="103"/>
      <c r="AM4108" s="103"/>
    </row>
    <row r="4109" spans="1:42" ht="15.75" customHeight="1" thickBot="1" x14ac:dyDescent="0.3">
      <c r="A4109" s="3508"/>
      <c r="B4109" s="3509"/>
      <c r="C4109" s="230"/>
      <c r="D4109" s="139" t="s">
        <v>114</v>
      </c>
      <c r="E4109" s="451">
        <f>(E3804+E3811+E3832+E3938+E4043-E3882-E3896-E3903-E3910-E3917-E3924-E3931-E3945-E3952-E3959-E3973-E3980-E3987-E3994-E4001-E4015-E4022-E4029-E4057-E4064-E4071-E4078-E4085-E4099-E4036-E4050-E4092-E3825)/(E3804+E3811+E3832+E3938+E4043)</f>
        <v>-0.18009183733224041</v>
      </c>
      <c r="F4109" s="451" t="e">
        <f>(F3801+F3808+F3829+F3935+F4040-F3879-F3893-F3900-F3907-F3914-F3921-F3928-F3942-F3949-F3956-F3970-F3977-F3984-F3991-F3998-F4012-F4019-F4026-F4054-F4061-F4068-F4075-F4082-F4096-F4033-F4047-F4089-F3822)/(F3801+F3808+F3829+F3935+F4040)</f>
        <v>#DIV/0!</v>
      </c>
      <c r="G4109" s="451" t="e">
        <f>(G3801+G3808+G3829+G3935+G4040-G3879-G3893-G3900-G3907-G3914-G3921-G3928-G3942-G3949-G3956-G3970-G3977-G3984-G3991-G3998-G4012-G4019-G4026-G4054-G4061-G4068-G4075-G4082-G4096-G4033-G4047-G4089-G3822)/(G3801+G3808+G3829+G3935+G4040)</f>
        <v>#DIV/0!</v>
      </c>
      <c r="H4109" s="452" t="e">
        <f>(H3801+H3808+H3829+H3935+H4040-H3879-H3893-H3900-H3907-H3914-H3921-H3928-H3942-H3949-H3956-H3970-H3977-H3984-H3991-H3998-H4012-H4019-H4026-H4054-H4061-H4068-H4075-H4082-H4096-H4033-H4047-H4089-H3822)/(H3801+H3808+H3829+H3935+H4040)</f>
        <v>#DIV/0!</v>
      </c>
      <c r="I4109" s="451" t="e">
        <f t="shared" ref="I4109:AB4109" si="16041">(I3801+I3808+I3829+I3935+I4040-I3879-I3893-I3900-I3907-I3914-I3921-I3928-I3942-I3949-I3956-I3970-I3977-I3984-I3991-I3998-I4012-I4019-I4026-I4054-I4061-I4068-I4075-I4082-I4096-I4033-I4047-I4089-I3822)/(I3801+I3808+I3829+I3935+I4040)</f>
        <v>#DIV/0!</v>
      </c>
      <c r="J4109" s="451" t="e">
        <f t="shared" si="16041"/>
        <v>#DIV/0!</v>
      </c>
      <c r="K4109" s="451" t="e">
        <f t="shared" si="16041"/>
        <v>#DIV/0!</v>
      </c>
      <c r="L4109" s="451" t="e">
        <f t="shared" si="16041"/>
        <v>#DIV/0!</v>
      </c>
      <c r="M4109" s="451" t="e">
        <f t="shared" si="16041"/>
        <v>#DIV/0!</v>
      </c>
      <c r="N4109" s="452" t="e">
        <f t="shared" si="16041"/>
        <v>#DIV/0!</v>
      </c>
      <c r="O4109" s="451" t="e">
        <f t="shared" si="16041"/>
        <v>#DIV/0!</v>
      </c>
      <c r="P4109" s="451" t="e">
        <f t="shared" si="16041"/>
        <v>#DIV/0!</v>
      </c>
      <c r="Q4109" s="451" t="e">
        <f t="shared" si="16041"/>
        <v>#DIV/0!</v>
      </c>
      <c r="R4109" s="451" t="e">
        <f t="shared" si="16041"/>
        <v>#DIV/0!</v>
      </c>
      <c r="S4109" s="451" t="e">
        <f t="shared" si="16041"/>
        <v>#DIV/0!</v>
      </c>
      <c r="T4109" s="451" t="e">
        <f t="shared" si="16041"/>
        <v>#DIV/0!</v>
      </c>
      <c r="U4109" s="451" t="e">
        <f t="shared" si="16041"/>
        <v>#DIV/0!</v>
      </c>
      <c r="V4109" s="451" t="e">
        <f t="shared" si="16041"/>
        <v>#DIV/0!</v>
      </c>
      <c r="W4109" s="451" t="e">
        <f t="shared" si="16041"/>
        <v>#DIV/0!</v>
      </c>
      <c r="X4109" s="451" t="e">
        <f t="shared" si="16041"/>
        <v>#DIV/0!</v>
      </c>
      <c r="Y4109" s="451" t="e">
        <f>(V3801+V3808+V3829+V3935+V4040-V3879-V3893-V3900-V3907-V3914-V3921-V3928-V3942-V3949-V3956-V3970-V3977-V3984-V3991-V3998-V4012-V4019-V4026-V4054-V4061-V4068-V4075-V4082-V4096-V4033-V4047-V4089-V3822)/(V3801+V3808+V3829+V3935+V4040)</f>
        <v>#DIV/0!</v>
      </c>
      <c r="Z4109" s="451" t="e">
        <f t="shared" si="16041"/>
        <v>#DIV/0!</v>
      </c>
      <c r="AA4109" s="451" t="e">
        <f t="shared" si="16041"/>
        <v>#DIV/0!</v>
      </c>
      <c r="AB4109" s="451" t="e">
        <f t="shared" si="16041"/>
        <v>#DIV/0!</v>
      </c>
      <c r="AC4109" s="454" t="e">
        <f>(AC3801+AC3808+AC3829+AC3935+AC4040-AC3879-AC3893-AC3900-AC3907-AC3914-AC3921-AC3928-AC3942-AC3949-AC3956-AC3970-AC3977-AC3984-AC3991-AC3998-AC4012-AC4019-AC4026-AC4054-AC4061-AC4068-AC4075-AC4082-AC4096-AC4033-AC4047-AC4089-AC3822)/(AC3801+AC3808+AC3829+AC3935+AC4040)</f>
        <v>#DIV/0!</v>
      </c>
      <c r="AD4109" s="1"/>
      <c r="AE4109" s="24"/>
      <c r="AF4109" s="1"/>
    </row>
    <row r="4110" spans="1:42" ht="29.25" customHeight="1" thickBot="1" x14ac:dyDescent="0.3">
      <c r="D4110" s="1307"/>
      <c r="E4110" s="1555"/>
      <c r="F4110" s="1555"/>
      <c r="G4110" s="1555"/>
      <c r="H4110" s="2361"/>
      <c r="I4110" s="1555"/>
      <c r="J4110" s="1555"/>
      <c r="K4110" s="1555"/>
      <c r="L4110" s="1555"/>
      <c r="M4110" s="1555"/>
      <c r="N4110" s="2361"/>
      <c r="O4110" s="1555"/>
      <c r="P4110" s="1555"/>
      <c r="Q4110" s="1555"/>
      <c r="R4110" s="1555"/>
      <c r="S4110" s="1555"/>
      <c r="T4110" s="1555"/>
      <c r="U4110" s="1555"/>
      <c r="V4110" s="1555"/>
      <c r="W4110" s="1555"/>
      <c r="X4110" s="1555"/>
      <c r="Y4110" s="2835"/>
      <c r="Z4110" s="1555"/>
      <c r="AA4110" s="1555"/>
      <c r="AB4110" s="1555"/>
      <c r="AC4110" s="990"/>
      <c r="AG4110" s="15"/>
    </row>
    <row r="4111" spans="1:42" ht="16.5" thickBot="1" x14ac:dyDescent="0.3">
      <c r="A4111" s="3530" t="s">
        <v>736</v>
      </c>
      <c r="B4111" s="3531"/>
      <c r="C4111" s="461"/>
      <c r="D4111" s="529">
        <v>0</v>
      </c>
      <c r="E4111" s="457">
        <v>1</v>
      </c>
      <c r="F4111" s="458">
        <v>2</v>
      </c>
      <c r="G4111" s="458">
        <v>3</v>
      </c>
      <c r="H4111" s="460">
        <v>4</v>
      </c>
      <c r="I4111" s="458">
        <v>5</v>
      </c>
      <c r="J4111" s="458">
        <v>6</v>
      </c>
      <c r="K4111" s="458">
        <v>7</v>
      </c>
      <c r="L4111" s="458">
        <v>8</v>
      </c>
      <c r="M4111" s="458">
        <v>9</v>
      </c>
      <c r="N4111" s="460">
        <v>10</v>
      </c>
      <c r="O4111" s="458">
        <v>11</v>
      </c>
      <c r="P4111" s="458">
        <v>12</v>
      </c>
      <c r="Q4111" s="458">
        <v>13</v>
      </c>
      <c r="R4111" s="458">
        <v>14</v>
      </c>
      <c r="S4111" s="458">
        <v>15</v>
      </c>
      <c r="T4111" s="458">
        <v>16</v>
      </c>
      <c r="U4111" s="458">
        <v>17</v>
      </c>
      <c r="V4111" s="458">
        <v>18</v>
      </c>
      <c r="W4111" s="458">
        <v>19</v>
      </c>
      <c r="X4111" s="458">
        <v>20</v>
      </c>
      <c r="Y4111" s="458">
        <v>21</v>
      </c>
      <c r="Z4111" s="458">
        <v>22</v>
      </c>
      <c r="AA4111" s="458">
        <v>23</v>
      </c>
      <c r="AB4111" s="461">
        <v>24</v>
      </c>
      <c r="AC4111" s="1101"/>
      <c r="AD4111" s="15"/>
      <c r="AE4111" s="15"/>
      <c r="AF4111" s="15"/>
      <c r="AG4111" s="15"/>
    </row>
    <row r="4112" spans="1:42" x14ac:dyDescent="0.25">
      <c r="A4112" s="624" t="s">
        <v>11</v>
      </c>
      <c r="B4112" s="353"/>
      <c r="C4112" s="1153"/>
      <c r="D4112" s="237" t="s">
        <v>56</v>
      </c>
      <c r="E4112" s="907">
        <v>7</v>
      </c>
      <c r="F4112" s="353">
        <v>7</v>
      </c>
      <c r="G4112" s="353">
        <v>7</v>
      </c>
      <c r="H4112" s="436">
        <v>7</v>
      </c>
      <c r="I4112" s="353">
        <v>7</v>
      </c>
      <c r="J4112" s="353">
        <v>7</v>
      </c>
      <c r="K4112" s="353">
        <v>8</v>
      </c>
      <c r="L4112" s="353">
        <v>8</v>
      </c>
      <c r="M4112" s="353">
        <v>8</v>
      </c>
      <c r="N4112" s="436">
        <v>8</v>
      </c>
      <c r="O4112" s="353">
        <v>8</v>
      </c>
      <c r="P4112" s="353">
        <v>8</v>
      </c>
      <c r="Q4112" s="353">
        <v>7</v>
      </c>
      <c r="R4112" s="353">
        <v>8</v>
      </c>
      <c r="S4112" s="353">
        <v>8</v>
      </c>
      <c r="T4112" s="353">
        <v>9</v>
      </c>
      <c r="U4112" s="353">
        <v>8</v>
      </c>
      <c r="V4112" s="353">
        <v>8</v>
      </c>
      <c r="W4112" s="353">
        <v>8</v>
      </c>
      <c r="X4112" s="353">
        <v>8</v>
      </c>
      <c r="Y4112" s="353">
        <v>8</v>
      </c>
      <c r="Z4112" s="353">
        <v>7</v>
      </c>
      <c r="AA4112" s="353">
        <v>7</v>
      </c>
      <c r="AB4112" s="2204">
        <v>7</v>
      </c>
      <c r="AC4112" s="925"/>
      <c r="AD4112" s="15"/>
      <c r="AE4112" s="15"/>
      <c r="AF4112" s="15"/>
      <c r="AG4112" s="15"/>
    </row>
    <row r="4113" spans="1:41" ht="16.5" thickBot="1" x14ac:dyDescent="0.3">
      <c r="A4113" s="627" t="s">
        <v>12</v>
      </c>
      <c r="B4113" s="1839"/>
      <c r="C4113" s="1094"/>
      <c r="D4113" s="139" t="s">
        <v>56</v>
      </c>
      <c r="E4113" s="832">
        <v>6</v>
      </c>
      <c r="F4113" s="1839">
        <v>6</v>
      </c>
      <c r="G4113" s="1839">
        <v>6</v>
      </c>
      <c r="H4113" s="571">
        <v>6</v>
      </c>
      <c r="I4113" s="1839">
        <v>6</v>
      </c>
      <c r="J4113" s="1839">
        <v>6</v>
      </c>
      <c r="K4113" s="1839">
        <v>6</v>
      </c>
      <c r="L4113" s="1839">
        <v>6</v>
      </c>
      <c r="M4113" s="1839">
        <v>6</v>
      </c>
      <c r="N4113" s="571">
        <v>7</v>
      </c>
      <c r="O4113" s="1839">
        <v>7</v>
      </c>
      <c r="P4113" s="1839">
        <v>7</v>
      </c>
      <c r="Q4113" s="1839">
        <v>7</v>
      </c>
      <c r="R4113" s="1839">
        <v>7</v>
      </c>
      <c r="S4113" s="1839">
        <v>7</v>
      </c>
      <c r="T4113" s="1839">
        <v>7</v>
      </c>
      <c r="U4113" s="1839">
        <v>7</v>
      </c>
      <c r="V4113" s="1839">
        <v>7</v>
      </c>
      <c r="W4113" s="1839">
        <v>7</v>
      </c>
      <c r="X4113" s="1839">
        <v>7</v>
      </c>
      <c r="Y4113" s="1839">
        <v>7</v>
      </c>
      <c r="Z4113" s="1839">
        <v>7</v>
      </c>
      <c r="AA4113" s="1839">
        <v>7</v>
      </c>
      <c r="AB4113" s="2205">
        <v>6</v>
      </c>
      <c r="AC4113" s="929"/>
      <c r="AD4113" s="15"/>
      <c r="AE4113" s="15"/>
      <c r="AF4113" s="15"/>
      <c r="AG4113" s="15"/>
    </row>
    <row r="4114" spans="1:41" x14ac:dyDescent="0.25">
      <c r="A4114" s="3528"/>
      <c r="B4114" s="3491" t="s">
        <v>1269</v>
      </c>
      <c r="C4114" s="123" t="s">
        <v>14</v>
      </c>
      <c r="D4114" s="120" t="s">
        <v>141</v>
      </c>
      <c r="E4114" s="2409">
        <f t="shared" ref="E4114" si="16042">(E4118-D4118)*$AE4115*$AG4114</f>
        <v>0</v>
      </c>
      <c r="F4114" s="89">
        <f t="shared" ref="F4114" si="16043">(F4118-E4118)*$AE4115*$AG4114</f>
        <v>0</v>
      </c>
      <c r="G4114" s="89">
        <f t="shared" ref="G4114" si="16044">(G4118-F4118)*$AE4115*$AG4114</f>
        <v>0</v>
      </c>
      <c r="H4114" s="405">
        <f t="shared" ref="H4114" si="16045">(H4118-G4118)*$AE4115*$AG4114</f>
        <v>0</v>
      </c>
      <c r="I4114" s="89">
        <f t="shared" ref="I4114" si="16046">(I4118-H4118)*$AE4115*$AG4114</f>
        <v>0</v>
      </c>
      <c r="J4114" s="89">
        <f t="shared" ref="J4114" si="16047">(J4118-I4118)*$AE4115*$AG4114</f>
        <v>0</v>
      </c>
      <c r="K4114" s="89">
        <f t="shared" ref="K4114" si="16048">(K4118-J4118)*$AE4115*$AG4114</f>
        <v>0</v>
      </c>
      <c r="L4114" s="89">
        <f t="shared" ref="L4114" si="16049">(L4118-K4118)*$AE4115*$AG4114</f>
        <v>0</v>
      </c>
      <c r="M4114" s="89">
        <f t="shared" ref="M4114" si="16050">(M4118-L4118)*$AE4115*$AG4114</f>
        <v>0</v>
      </c>
      <c r="N4114" s="405">
        <f t="shared" ref="N4114" si="16051">(N4118-M4118)*$AE4115*$AG4114</f>
        <v>0</v>
      </c>
      <c r="O4114" s="89">
        <f t="shared" ref="O4114" si="16052">(O4118-N4118)*$AE4115*$AG4114</f>
        <v>0</v>
      </c>
      <c r="P4114" s="89">
        <f t="shared" ref="P4114" si="16053">(P4118-O4118)*$AE4115*$AG4114</f>
        <v>0</v>
      </c>
      <c r="Q4114" s="89">
        <f t="shared" ref="Q4114" si="16054">(Q4118-P4118)*$AE4115*$AG4114</f>
        <v>0</v>
      </c>
      <c r="R4114" s="89">
        <f t="shared" ref="R4114" si="16055">(R4118-Q4118)*$AE4115*$AG4114</f>
        <v>0</v>
      </c>
      <c r="S4114" s="89">
        <f t="shared" ref="S4114" si="16056">(S4118-R4118)*$AE4115*$AG4114</f>
        <v>0</v>
      </c>
      <c r="T4114" s="89">
        <f t="shared" ref="T4114" si="16057">(T4118-S4118)*$AE4115*$AG4114</f>
        <v>0</v>
      </c>
      <c r="U4114" s="89">
        <f t="shared" ref="U4114" si="16058">(U4118-T4118)*$AE4115*$AG4114</f>
        <v>0</v>
      </c>
      <c r="V4114" s="405">
        <f t="shared" ref="V4114" si="16059">(V4118-U4118)*$AE4115*$AG4114</f>
        <v>0</v>
      </c>
      <c r="W4114" s="89">
        <f t="shared" ref="W4114" si="16060">(W4118-V4118)*$AE4115*$AG4114</f>
        <v>0</v>
      </c>
      <c r="X4114" s="89">
        <f t="shared" ref="X4114" si="16061">(X4118-W4118)*$AE4115*$AG4114</f>
        <v>0</v>
      </c>
      <c r="Y4114" s="89">
        <f t="shared" ref="Y4114" si="16062">(Y4118-X4118)*$AE4115*$AG4114</f>
        <v>0</v>
      </c>
      <c r="Z4114" s="89">
        <f t="shared" ref="Z4114" si="16063">(Z4118-Y4118)*$AE4115*$AG4114</f>
        <v>0</v>
      </c>
      <c r="AA4114" s="89">
        <f t="shared" ref="AA4114" si="16064">(AA4118-Z4118)*$AE4115*$AG4114</f>
        <v>0</v>
      </c>
      <c r="AB4114" s="385">
        <f t="shared" ref="AB4114" si="16065">(AB4118-AA4118)*$AE4115*$AG4114</f>
        <v>0</v>
      </c>
      <c r="AC4114" s="997">
        <f>SUM(E4114:AB4114)</f>
        <v>0</v>
      </c>
      <c r="AD4114" s="15"/>
      <c r="AE4114" s="15"/>
      <c r="AF4114" s="15"/>
      <c r="AG4114" s="15"/>
      <c r="AI4114" s="400"/>
      <c r="AJ4114" s="400"/>
      <c r="AK4114" s="400"/>
      <c r="AL4114" s="400"/>
      <c r="AM4114" s="400"/>
      <c r="AN4114" s="400"/>
      <c r="AO4114" s="400"/>
    </row>
    <row r="4115" spans="1:41" x14ac:dyDescent="0.25">
      <c r="A4115" s="3528"/>
      <c r="B4115" s="3491"/>
      <c r="C4115" s="121" t="s">
        <v>16</v>
      </c>
      <c r="D4115" s="106"/>
      <c r="E4115" s="79">
        <f t="shared" ref="E4115" si="16066">(E4119-D4119)*$AE4115*$AG4114</f>
        <v>0</v>
      </c>
      <c r="F4115" s="153">
        <f t="shared" ref="F4115" si="16067">(F4119-E4119)*$AE4115*$AG4114</f>
        <v>0</v>
      </c>
      <c r="G4115" s="153">
        <f t="shared" ref="G4115" si="16068">(G4119-F4119)*$AE4115*$AG4114</f>
        <v>0</v>
      </c>
      <c r="H4115" s="406">
        <f t="shared" ref="H4115" si="16069">(H4119-G4119)*$AE4115*$AG4114</f>
        <v>0</v>
      </c>
      <c r="I4115" s="153">
        <f t="shared" ref="I4115" si="16070">(I4119-H4119)*$AE4115*$AG4114</f>
        <v>0</v>
      </c>
      <c r="J4115" s="153">
        <f t="shared" ref="J4115" si="16071">(J4119-I4119)*$AE4115*$AG4114</f>
        <v>0</v>
      </c>
      <c r="K4115" s="153">
        <f t="shared" ref="K4115" si="16072">(K4119-J4119)*$AE4115*$AG4114</f>
        <v>0</v>
      </c>
      <c r="L4115" s="153">
        <f t="shared" ref="L4115" si="16073">(L4119-K4119)*$AE4115*$AG4114</f>
        <v>0</v>
      </c>
      <c r="M4115" s="153">
        <f t="shared" ref="M4115" si="16074">(M4119-L4119)*$AE4115*$AG4114</f>
        <v>0</v>
      </c>
      <c r="N4115" s="406">
        <f t="shared" ref="N4115" si="16075">(N4119-M4119)*$AE4115*$AG4114</f>
        <v>0</v>
      </c>
      <c r="O4115" s="153">
        <f t="shared" ref="O4115" si="16076">(O4119-N4119)*$AE4115*$AG4114</f>
        <v>0</v>
      </c>
      <c r="P4115" s="153">
        <f t="shared" ref="P4115" si="16077">(P4119-O4119)*$AE4115*$AG4114</f>
        <v>0</v>
      </c>
      <c r="Q4115" s="153">
        <f t="shared" ref="Q4115" si="16078">(Q4119-P4119)*$AE4115*$AG4114</f>
        <v>0</v>
      </c>
      <c r="R4115" s="153">
        <f t="shared" ref="R4115" si="16079">(R4119-Q4119)*$AE4115*$AG4114</f>
        <v>0</v>
      </c>
      <c r="S4115" s="153">
        <f t="shared" ref="S4115" si="16080">(S4119-R4119)*$AE4115*$AG4114</f>
        <v>0</v>
      </c>
      <c r="T4115" s="153">
        <f t="shared" ref="T4115" si="16081">(T4119-S4119)*$AE4115*$AG4114</f>
        <v>0</v>
      </c>
      <c r="U4115" s="153">
        <f t="shared" ref="U4115" si="16082">(U4119-T4119)*$AE4115*$AG4114</f>
        <v>0</v>
      </c>
      <c r="V4115" s="406">
        <f t="shared" ref="V4115" si="16083">(V4119-U4119)*$AE4115*$AG4114</f>
        <v>0</v>
      </c>
      <c r="W4115" s="153">
        <f t="shared" ref="W4115" si="16084">(W4119-V4119)*$AE4115*$AG4114</f>
        <v>0</v>
      </c>
      <c r="X4115" s="153">
        <f t="shared" ref="X4115" si="16085">(X4119-W4119)*$AE4115*$AG4114</f>
        <v>0</v>
      </c>
      <c r="Y4115" s="153">
        <f t="shared" ref="Y4115" si="16086">(Y4119-X4119)*$AE4115*$AG4114</f>
        <v>0</v>
      </c>
      <c r="Z4115" s="153">
        <f t="shared" ref="Z4115" si="16087">(Z4119-Y4119)*$AE4115*$AG4114</f>
        <v>0</v>
      </c>
      <c r="AA4115" s="153">
        <f t="shared" ref="AA4115" si="16088">(AA4119-Z4119)*$AE4115*$AG4114</f>
        <v>0</v>
      </c>
      <c r="AB4115" s="314">
        <f t="shared" ref="AB4115" si="16089">(AB4119-AA4119)*$AE4115*$AG4114</f>
        <v>0</v>
      </c>
      <c r="AC4115" s="692">
        <f>SUM(E4115:AB4115)</f>
        <v>0</v>
      </c>
      <c r="AD4115" s="15"/>
      <c r="AE4115" s="15"/>
      <c r="AF4115" s="15"/>
      <c r="AG4115" s="15"/>
      <c r="AI4115" s="400"/>
      <c r="AJ4115" s="400"/>
      <c r="AK4115" s="400"/>
      <c r="AL4115" s="400"/>
      <c r="AM4115" s="400"/>
      <c r="AN4115" s="400"/>
      <c r="AO4115" s="400"/>
    </row>
    <row r="4116" spans="1:41" x14ac:dyDescent="0.25">
      <c r="A4116" s="3528"/>
      <c r="B4116" s="3491"/>
      <c r="C4116" s="121" t="s">
        <v>17</v>
      </c>
      <c r="D4116" s="106" t="s">
        <v>56</v>
      </c>
      <c r="E4116" s="2593">
        <v>13.4</v>
      </c>
      <c r="F4116" s="2594">
        <v>13.3</v>
      </c>
      <c r="G4116" s="2594">
        <v>13.4</v>
      </c>
      <c r="H4116" s="2357">
        <v>10.7</v>
      </c>
      <c r="I4116" s="2594">
        <v>11.4</v>
      </c>
      <c r="J4116" s="2594">
        <v>13.4</v>
      </c>
      <c r="K4116" s="2594">
        <v>15.1</v>
      </c>
      <c r="L4116" s="2594">
        <v>14.8</v>
      </c>
      <c r="M4116" s="2594">
        <v>14.4</v>
      </c>
      <c r="N4116" s="2357">
        <v>14.6</v>
      </c>
      <c r="O4116" s="2594">
        <v>15.4</v>
      </c>
      <c r="P4116" s="2594">
        <v>15.1</v>
      </c>
      <c r="Q4116" s="2594">
        <v>14.2</v>
      </c>
      <c r="R4116" s="2594">
        <v>15.1</v>
      </c>
      <c r="S4116" s="2594">
        <v>15.6</v>
      </c>
      <c r="T4116" s="2594">
        <v>17.600000000000001</v>
      </c>
      <c r="U4116" s="2594">
        <v>16.8</v>
      </c>
      <c r="V4116" s="2357">
        <v>16.8</v>
      </c>
      <c r="W4116" s="2594">
        <v>15.8</v>
      </c>
      <c r="X4116" s="2594">
        <v>15.6</v>
      </c>
      <c r="Y4116" s="2594">
        <v>15.4</v>
      </c>
      <c r="Z4116" s="2594">
        <v>14.5</v>
      </c>
      <c r="AA4116" s="2594">
        <v>13.7</v>
      </c>
      <c r="AB4116" s="2595">
        <v>13.6</v>
      </c>
      <c r="AC4116" s="692"/>
      <c r="AD4116" s="15"/>
      <c r="AE4116" s="15"/>
      <c r="AF4116" s="15"/>
      <c r="AG4116" s="15"/>
      <c r="AI4116" s="400"/>
      <c r="AJ4116" s="400"/>
      <c r="AK4116" s="400"/>
      <c r="AL4116" s="400"/>
      <c r="AM4116" s="400"/>
      <c r="AN4116" s="400"/>
      <c r="AO4116" s="400"/>
    </row>
    <row r="4117" spans="1:41" ht="16.5" thickBot="1" x14ac:dyDescent="0.3">
      <c r="A4117" s="3529"/>
      <c r="B4117" s="3492"/>
      <c r="C4117" s="3242" t="s">
        <v>24</v>
      </c>
      <c r="D4117" s="2214" t="s">
        <v>56</v>
      </c>
      <c r="E4117" s="3243">
        <v>115</v>
      </c>
      <c r="F4117" s="3244">
        <v>115</v>
      </c>
      <c r="G4117" s="3244">
        <v>115</v>
      </c>
      <c r="H4117" s="3244">
        <v>115</v>
      </c>
      <c r="I4117" s="3244">
        <v>115</v>
      </c>
      <c r="J4117" s="3244">
        <v>115</v>
      </c>
      <c r="K4117" s="3244">
        <v>114</v>
      </c>
      <c r="L4117" s="3244">
        <v>114</v>
      </c>
      <c r="M4117" s="3244">
        <v>113</v>
      </c>
      <c r="N4117" s="3244">
        <v>113</v>
      </c>
      <c r="O4117" s="3244">
        <v>113</v>
      </c>
      <c r="P4117" s="3244">
        <v>113</v>
      </c>
      <c r="Q4117" s="3244">
        <v>114</v>
      </c>
      <c r="R4117" s="3244">
        <v>114</v>
      </c>
      <c r="S4117" s="3244">
        <v>113</v>
      </c>
      <c r="T4117" s="3244">
        <v>112</v>
      </c>
      <c r="U4117" s="3244">
        <v>112</v>
      </c>
      <c r="V4117" s="411">
        <v>113</v>
      </c>
      <c r="W4117" s="3244">
        <v>113</v>
      </c>
      <c r="X4117" s="3244">
        <v>113</v>
      </c>
      <c r="Y4117" s="3244">
        <v>114</v>
      </c>
      <c r="Z4117" s="3244">
        <v>114</v>
      </c>
      <c r="AA4117" s="3244">
        <v>114</v>
      </c>
      <c r="AB4117" s="3245">
        <v>115</v>
      </c>
      <c r="AC4117" s="3246">
        <f>AVERAGE(E4117:AB4117)</f>
        <v>113.79166666666667</v>
      </c>
      <c r="AD4117" s="15"/>
      <c r="AE4117" s="15"/>
      <c r="AF4117" s="15"/>
      <c r="AG4117" s="15"/>
      <c r="AI4117" s="400"/>
      <c r="AJ4117" s="400"/>
      <c r="AK4117" s="400"/>
      <c r="AL4117" s="400"/>
      <c r="AM4117" s="400"/>
      <c r="AN4117" s="400"/>
      <c r="AO4117" s="400"/>
    </row>
    <row r="4118" spans="1:41" ht="16.5" hidden="1" thickBot="1" x14ac:dyDescent="0.3">
      <c r="A4118" s="2460"/>
      <c r="B4118" s="2715"/>
      <c r="C4118" s="1409" t="s">
        <v>118</v>
      </c>
      <c r="D4118" s="539"/>
      <c r="E4118" s="998"/>
      <c r="F4118" s="858"/>
      <c r="G4118" s="858"/>
      <c r="H4118" s="434"/>
      <c r="I4118" s="858"/>
      <c r="J4118" s="858"/>
      <c r="K4118" s="858"/>
      <c r="L4118" s="858"/>
      <c r="M4118" s="858"/>
      <c r="N4118" s="434"/>
      <c r="O4118" s="858"/>
      <c r="P4118" s="858"/>
      <c r="Q4118" s="858"/>
      <c r="R4118" s="858"/>
      <c r="S4118" s="858"/>
      <c r="T4118" s="858"/>
      <c r="U4118" s="858"/>
      <c r="V4118" s="858"/>
      <c r="W4118" s="858"/>
      <c r="X4118" s="858"/>
      <c r="Y4118" s="434"/>
      <c r="Z4118" s="858"/>
      <c r="AA4118" s="858"/>
      <c r="AB4118" s="859"/>
      <c r="AC4118" s="867"/>
      <c r="AD4118" s="15"/>
      <c r="AE4118" s="15"/>
      <c r="AF4118" s="15"/>
      <c r="AG4118" s="15"/>
      <c r="AI4118" s="400"/>
      <c r="AJ4118" s="400"/>
      <c r="AK4118" s="400"/>
      <c r="AL4118" s="400"/>
      <c r="AM4118" s="400"/>
      <c r="AN4118" s="400"/>
      <c r="AO4118" s="400"/>
    </row>
    <row r="4119" spans="1:41" ht="16.5" hidden="1" thickBot="1" x14ac:dyDescent="0.3">
      <c r="A4119" s="2461"/>
      <c r="B4119" s="2462"/>
      <c r="C4119" s="2463" t="s">
        <v>119</v>
      </c>
      <c r="D4119" s="112"/>
      <c r="E4119" s="520"/>
      <c r="F4119" s="327"/>
      <c r="G4119" s="327"/>
      <c r="H4119" s="421"/>
      <c r="I4119" s="327"/>
      <c r="J4119" s="327"/>
      <c r="K4119" s="327"/>
      <c r="L4119" s="327"/>
      <c r="M4119" s="327"/>
      <c r="N4119" s="421"/>
      <c r="O4119" s="327"/>
      <c r="P4119" s="327"/>
      <c r="Q4119" s="327"/>
      <c r="R4119" s="327"/>
      <c r="S4119" s="327"/>
      <c r="T4119" s="327"/>
      <c r="U4119" s="327"/>
      <c r="V4119" s="327"/>
      <c r="W4119" s="327"/>
      <c r="X4119" s="327"/>
      <c r="Y4119" s="421"/>
      <c r="Z4119" s="327"/>
      <c r="AA4119" s="327"/>
      <c r="AB4119" s="521"/>
      <c r="AC4119" s="1314"/>
      <c r="AD4119" s="15"/>
      <c r="AE4119" s="15"/>
      <c r="AF4119" s="15"/>
      <c r="AI4119" s="400"/>
      <c r="AJ4119" s="14"/>
      <c r="AK4119" s="14"/>
      <c r="AL4119" s="15"/>
      <c r="AM4119" s="14"/>
      <c r="AN4119" s="400"/>
      <c r="AO4119" s="400"/>
    </row>
    <row r="4120" spans="1:41" x14ac:dyDescent="0.25">
      <c r="A4120" s="3527"/>
      <c r="B4120" s="3490" t="s">
        <v>1270</v>
      </c>
      <c r="C4120" s="119" t="s">
        <v>14</v>
      </c>
      <c r="D4120" s="111" t="s">
        <v>141</v>
      </c>
      <c r="E4120" s="2409">
        <f t="shared" ref="E4120" si="16090">(E4124-D4124)*$AE4121*$AG4120</f>
        <v>0</v>
      </c>
      <c r="F4120" s="89">
        <f t="shared" ref="F4120" si="16091">(F4124-E4124)*$AE4121*$AG4120</f>
        <v>0</v>
      </c>
      <c r="G4120" s="89">
        <f t="shared" ref="G4120" si="16092">(G4124-F4124)*$AE4121*$AG4120</f>
        <v>0</v>
      </c>
      <c r="H4120" s="405">
        <f t="shared" ref="H4120" si="16093">(H4124-G4124)*$AE4121*$AG4120</f>
        <v>0</v>
      </c>
      <c r="I4120" s="89">
        <f t="shared" ref="I4120" si="16094">(I4124-H4124)*$AE4121*$AG4120</f>
        <v>0</v>
      </c>
      <c r="J4120" s="89">
        <f t="shared" ref="J4120" si="16095">(J4124-I4124)*$AE4121*$AG4120</f>
        <v>0</v>
      </c>
      <c r="K4120" s="89">
        <f t="shared" ref="K4120" si="16096">(K4124-J4124)*$AE4121*$AG4120</f>
        <v>0</v>
      </c>
      <c r="L4120" s="89">
        <f t="shared" ref="L4120" si="16097">(L4124-K4124)*$AE4121*$AG4120</f>
        <v>0</v>
      </c>
      <c r="M4120" s="89">
        <f t="shared" ref="M4120" si="16098">(M4124-L4124)*$AE4121*$AG4120</f>
        <v>0</v>
      </c>
      <c r="N4120" s="405">
        <f t="shared" ref="N4120" si="16099">(N4124-M4124)*$AE4121*$AG4120</f>
        <v>0</v>
      </c>
      <c r="O4120" s="89">
        <f t="shared" ref="O4120" si="16100">(O4124-N4124)*$AE4121*$AG4120</f>
        <v>0</v>
      </c>
      <c r="P4120" s="89">
        <f t="shared" ref="P4120" si="16101">(P4124-O4124)*$AE4121*$AG4120</f>
        <v>0</v>
      </c>
      <c r="Q4120" s="89">
        <f t="shared" ref="Q4120" si="16102">(Q4124-P4124)*$AE4121*$AG4120</f>
        <v>0</v>
      </c>
      <c r="R4120" s="89">
        <f t="shared" ref="R4120" si="16103">(R4124-Q4124)*$AE4121*$AG4120</f>
        <v>0</v>
      </c>
      <c r="S4120" s="89">
        <f t="shared" ref="S4120" si="16104">(S4124-R4124)*$AE4121*$AG4120</f>
        <v>0</v>
      </c>
      <c r="T4120" s="89">
        <f t="shared" ref="T4120" si="16105">(T4124-S4124)*$AE4121*$AG4120</f>
        <v>0</v>
      </c>
      <c r="U4120" s="89">
        <f t="shared" ref="U4120" si="16106">(U4124-T4124)*$AE4121*$AG4120</f>
        <v>0</v>
      </c>
      <c r="V4120" s="405">
        <f t="shared" ref="V4120" si="16107">(V4124-U4124)*$AE4121*$AG4120</f>
        <v>0</v>
      </c>
      <c r="W4120" s="89">
        <f t="shared" ref="W4120" si="16108">(W4124-V4124)*$AE4121*$AG4120</f>
        <v>0</v>
      </c>
      <c r="X4120" s="89">
        <f t="shared" ref="X4120" si="16109">(X4124-W4124)*$AE4121*$AG4120</f>
        <v>0</v>
      </c>
      <c r="Y4120" s="89">
        <f t="shared" ref="Y4120" si="16110">(Y4124-X4124)*$AE4121*$AG4120</f>
        <v>0</v>
      </c>
      <c r="Z4120" s="89">
        <f t="shared" ref="Z4120" si="16111">(Z4124-Y4124)*$AE4121*$AG4120</f>
        <v>0</v>
      </c>
      <c r="AA4120" s="89">
        <f t="shared" ref="AA4120" si="16112">(AA4124-Z4124)*$AE4121*$AG4120</f>
        <v>0</v>
      </c>
      <c r="AB4120" s="385">
        <f t="shared" ref="AB4120" si="16113">(AB4124-AA4124)*$AE4121*$AG4120</f>
        <v>0</v>
      </c>
      <c r="AC4120" s="1311">
        <f>SUM(E4120:AB4120)</f>
        <v>0</v>
      </c>
      <c r="AD4120" s="15"/>
      <c r="AE4120" s="15"/>
      <c r="AF4120" s="15"/>
      <c r="AI4120" s="400"/>
      <c r="AJ4120" s="14"/>
      <c r="AK4120" s="14"/>
      <c r="AL4120" s="15"/>
      <c r="AM4120" s="14"/>
      <c r="AN4120" s="400"/>
      <c r="AO4120" s="400"/>
    </row>
    <row r="4121" spans="1:41" x14ac:dyDescent="0.25">
      <c r="A4121" s="3528"/>
      <c r="B4121" s="3491"/>
      <c r="C4121" s="121" t="s">
        <v>16</v>
      </c>
      <c r="D4121" s="106"/>
      <c r="E4121" s="79">
        <f t="shared" ref="E4121" si="16114">(E4125-D4125)*$AE4121*$AG4120</f>
        <v>0</v>
      </c>
      <c r="F4121" s="153">
        <f t="shared" ref="F4121" si="16115">(F4125-E4125)*$AE4121*$AG4120</f>
        <v>0</v>
      </c>
      <c r="G4121" s="153">
        <f t="shared" ref="G4121" si="16116">(G4125-F4125)*$AE4121*$AG4120</f>
        <v>0</v>
      </c>
      <c r="H4121" s="406">
        <f t="shared" ref="H4121" si="16117">(H4125-G4125)*$AE4121*$AG4120</f>
        <v>0</v>
      </c>
      <c r="I4121" s="153">
        <f t="shared" ref="I4121" si="16118">(I4125-H4125)*$AE4121*$AG4120</f>
        <v>0</v>
      </c>
      <c r="J4121" s="153">
        <f t="shared" ref="J4121" si="16119">(J4125-I4125)*$AE4121*$AG4120</f>
        <v>0</v>
      </c>
      <c r="K4121" s="153">
        <f t="shared" ref="K4121" si="16120">(K4125-J4125)*$AE4121*$AG4120</f>
        <v>0</v>
      </c>
      <c r="L4121" s="153">
        <f t="shared" ref="L4121" si="16121">(L4125-K4125)*$AE4121*$AG4120</f>
        <v>0</v>
      </c>
      <c r="M4121" s="153">
        <f t="shared" ref="M4121" si="16122">(M4125-L4125)*$AE4121*$AG4120</f>
        <v>0</v>
      </c>
      <c r="N4121" s="406">
        <f t="shared" ref="N4121" si="16123">(N4125-M4125)*$AE4121*$AG4120</f>
        <v>0</v>
      </c>
      <c r="O4121" s="153">
        <f t="shared" ref="O4121" si="16124">(O4125-N4125)*$AE4121*$AG4120</f>
        <v>0</v>
      </c>
      <c r="P4121" s="153">
        <f t="shared" ref="P4121" si="16125">(P4125-O4125)*$AE4121*$AG4120</f>
        <v>0</v>
      </c>
      <c r="Q4121" s="153">
        <f t="shared" ref="Q4121" si="16126">(Q4125-P4125)*$AE4121*$AG4120</f>
        <v>0</v>
      </c>
      <c r="R4121" s="153">
        <f t="shared" ref="R4121" si="16127">(R4125-Q4125)*$AE4121*$AG4120</f>
        <v>0</v>
      </c>
      <c r="S4121" s="153">
        <f t="shared" ref="S4121" si="16128">(S4125-R4125)*$AE4121*$AG4120</f>
        <v>0</v>
      </c>
      <c r="T4121" s="153">
        <f t="shared" ref="T4121" si="16129">(T4125-S4125)*$AE4121*$AG4120</f>
        <v>0</v>
      </c>
      <c r="U4121" s="153">
        <f t="shared" ref="U4121" si="16130">(U4125-T4125)*$AE4121*$AG4120</f>
        <v>0</v>
      </c>
      <c r="V4121" s="406">
        <f t="shared" ref="V4121" si="16131">(V4125-U4125)*$AE4121*$AG4120</f>
        <v>0</v>
      </c>
      <c r="W4121" s="153">
        <f t="shared" ref="W4121" si="16132">(W4125-V4125)*$AE4121*$AG4120</f>
        <v>0</v>
      </c>
      <c r="X4121" s="153">
        <f t="shared" ref="X4121" si="16133">(X4125-W4125)*$AE4121*$AG4120</f>
        <v>0</v>
      </c>
      <c r="Y4121" s="153">
        <f t="shared" ref="Y4121" si="16134">(Y4125-X4125)*$AE4121*$AG4120</f>
        <v>0</v>
      </c>
      <c r="Z4121" s="153">
        <f t="shared" ref="Z4121" si="16135">(Z4125-Y4125)*$AE4121*$AG4120</f>
        <v>0</v>
      </c>
      <c r="AA4121" s="153">
        <f t="shared" ref="AA4121" si="16136">(AA4125-Z4125)*$AE4121*$AG4120</f>
        <v>0</v>
      </c>
      <c r="AB4121" s="314">
        <f t="shared" ref="AB4121" si="16137">(AB4125-AA4125)*$AE4121*$AG4120</f>
        <v>0</v>
      </c>
      <c r="AC4121" s="692">
        <f>SUM(E4121:AB4121)</f>
        <v>0</v>
      </c>
      <c r="AD4121" s="15"/>
      <c r="AE4121" s="15"/>
      <c r="AF4121" s="15"/>
      <c r="AI4121" s="400"/>
      <c r="AJ4121" s="14"/>
      <c r="AK4121" s="14"/>
      <c r="AL4121" s="15"/>
      <c r="AM4121" s="14"/>
      <c r="AN4121" s="400"/>
      <c r="AO4121" s="400"/>
    </row>
    <row r="4122" spans="1:41" x14ac:dyDescent="0.25">
      <c r="A4122" s="3528"/>
      <c r="B4122" s="3491"/>
      <c r="C4122" s="121" t="s">
        <v>17</v>
      </c>
      <c r="D4122" s="106" t="s">
        <v>56</v>
      </c>
      <c r="E4122" s="2593">
        <v>89.2</v>
      </c>
      <c r="F4122" s="2594">
        <v>88.7</v>
      </c>
      <c r="G4122" s="2594">
        <v>90.5</v>
      </c>
      <c r="H4122" s="2357">
        <v>89.3</v>
      </c>
      <c r="I4122" s="2594">
        <v>91.4</v>
      </c>
      <c r="J4122" s="2594">
        <v>93</v>
      </c>
      <c r="K4122" s="2594">
        <v>100.7</v>
      </c>
      <c r="L4122" s="2594">
        <v>99.5</v>
      </c>
      <c r="M4122" s="2594">
        <v>98.5</v>
      </c>
      <c r="N4122" s="2357">
        <v>97.9</v>
      </c>
      <c r="O4122" s="2594">
        <v>94.9</v>
      </c>
      <c r="P4122" s="2594">
        <v>94</v>
      </c>
      <c r="Q4122" s="2594">
        <v>92</v>
      </c>
      <c r="R4122" s="2594">
        <v>93.2</v>
      </c>
      <c r="S4122" s="2594">
        <v>94.7</v>
      </c>
      <c r="T4122" s="2594">
        <v>102.7</v>
      </c>
      <c r="U4122" s="2594">
        <v>102.2</v>
      </c>
      <c r="V4122" s="2357">
        <v>102</v>
      </c>
      <c r="W4122" s="2594">
        <v>101.3</v>
      </c>
      <c r="X4122" s="2594">
        <v>99.7</v>
      </c>
      <c r="Y4122" s="2594">
        <v>97.1</v>
      </c>
      <c r="Z4122" s="2594">
        <v>92.3</v>
      </c>
      <c r="AA4122" s="2594">
        <v>89.8</v>
      </c>
      <c r="AB4122" s="2595">
        <v>87.8</v>
      </c>
      <c r="AC4122" s="692"/>
      <c r="AD4122" s="15"/>
      <c r="AE4122" s="15"/>
      <c r="AF4122" s="15"/>
      <c r="AI4122" s="400"/>
      <c r="AJ4122" s="14"/>
      <c r="AK4122" s="14"/>
      <c r="AL4122" s="15"/>
      <c r="AM4122" s="14"/>
      <c r="AN4122" s="400"/>
      <c r="AO4122" s="400"/>
    </row>
    <row r="4123" spans="1:41" ht="16.5" thickBot="1" x14ac:dyDescent="0.3">
      <c r="A4123" s="3529"/>
      <c r="B4123" s="3492"/>
      <c r="C4123" s="3242" t="s">
        <v>24</v>
      </c>
      <c r="D4123" s="2214" t="s">
        <v>56</v>
      </c>
      <c r="E4123" s="3243">
        <v>116</v>
      </c>
      <c r="F4123" s="3244">
        <v>116</v>
      </c>
      <c r="G4123" s="3244">
        <v>116</v>
      </c>
      <c r="H4123" s="3244">
        <v>116</v>
      </c>
      <c r="I4123" s="3244">
        <v>116</v>
      </c>
      <c r="J4123" s="3244">
        <v>116</v>
      </c>
      <c r="K4123" s="3244">
        <v>114</v>
      </c>
      <c r="L4123" s="3244">
        <v>114</v>
      </c>
      <c r="M4123" s="3244">
        <v>114</v>
      </c>
      <c r="N4123" s="3244">
        <v>114</v>
      </c>
      <c r="O4123" s="3244">
        <v>114</v>
      </c>
      <c r="P4123" s="3244">
        <v>114</v>
      </c>
      <c r="Q4123" s="3244">
        <v>115</v>
      </c>
      <c r="R4123" s="3244">
        <v>114</v>
      </c>
      <c r="S4123" s="3244">
        <v>114</v>
      </c>
      <c r="T4123" s="3244">
        <v>113</v>
      </c>
      <c r="U4123" s="3244">
        <v>113</v>
      </c>
      <c r="V4123" s="411">
        <v>113</v>
      </c>
      <c r="W4123" s="3244">
        <v>114</v>
      </c>
      <c r="X4123" s="3244">
        <v>114</v>
      </c>
      <c r="Y4123" s="3244">
        <v>115</v>
      </c>
      <c r="Z4123" s="3244">
        <v>115</v>
      </c>
      <c r="AA4123" s="3244">
        <v>115</v>
      </c>
      <c r="AB4123" s="3245">
        <v>116</v>
      </c>
      <c r="AC4123" s="3246">
        <f>AVERAGE(E4123:AB4123)</f>
        <v>114.625</v>
      </c>
      <c r="AD4123" s="15"/>
      <c r="AE4123" s="15"/>
      <c r="AF4123" s="15"/>
      <c r="AI4123" s="400"/>
      <c r="AJ4123" s="14"/>
      <c r="AK4123" s="14"/>
      <c r="AL4123" s="15"/>
      <c r="AM4123" s="14"/>
      <c r="AN4123" s="400"/>
      <c r="AO4123" s="400"/>
    </row>
    <row r="4124" spans="1:41" ht="16.5" hidden="1" thickBot="1" x14ac:dyDescent="0.3">
      <c r="A4124" s="2460"/>
      <c r="B4124" s="2715"/>
      <c r="C4124" s="1409" t="s">
        <v>118</v>
      </c>
      <c r="D4124" s="539"/>
      <c r="E4124" s="998"/>
      <c r="F4124" s="858"/>
      <c r="G4124" s="858"/>
      <c r="H4124" s="434"/>
      <c r="I4124" s="858"/>
      <c r="J4124" s="858"/>
      <c r="K4124" s="858"/>
      <c r="L4124" s="858"/>
      <c r="M4124" s="858"/>
      <c r="N4124" s="434"/>
      <c r="O4124" s="858"/>
      <c r="P4124" s="858"/>
      <c r="Q4124" s="858"/>
      <c r="R4124" s="858"/>
      <c r="S4124" s="858"/>
      <c r="T4124" s="858"/>
      <c r="U4124" s="858"/>
      <c r="V4124" s="858"/>
      <c r="W4124" s="858"/>
      <c r="X4124" s="858"/>
      <c r="Y4124" s="434"/>
      <c r="Z4124" s="858"/>
      <c r="AA4124" s="858"/>
      <c r="AB4124" s="859"/>
      <c r="AC4124" s="867"/>
      <c r="AD4124" s="15"/>
      <c r="AE4124" s="15"/>
      <c r="AF4124" s="15"/>
      <c r="AI4124" s="400"/>
      <c r="AJ4124" s="14"/>
      <c r="AK4124" s="14"/>
      <c r="AL4124" s="15"/>
      <c r="AM4124" s="14"/>
      <c r="AN4124" s="400"/>
      <c r="AO4124" s="400"/>
    </row>
    <row r="4125" spans="1:41" ht="16.5" hidden="1" thickBot="1" x14ac:dyDescent="0.3">
      <c r="A4125" s="2461"/>
      <c r="B4125" s="2462"/>
      <c r="C4125" s="2463" t="s">
        <v>119</v>
      </c>
      <c r="D4125" s="112"/>
      <c r="E4125" s="520"/>
      <c r="F4125" s="327"/>
      <c r="G4125" s="327"/>
      <c r="H4125" s="421"/>
      <c r="I4125" s="327"/>
      <c r="J4125" s="327"/>
      <c r="K4125" s="327"/>
      <c r="L4125" s="327"/>
      <c r="M4125" s="327"/>
      <c r="N4125" s="421"/>
      <c r="O4125" s="327"/>
      <c r="P4125" s="327"/>
      <c r="Q4125" s="327"/>
      <c r="R4125" s="327"/>
      <c r="S4125" s="327"/>
      <c r="T4125" s="327"/>
      <c r="U4125" s="327"/>
      <c r="V4125" s="327"/>
      <c r="W4125" s="327"/>
      <c r="X4125" s="327"/>
      <c r="Y4125" s="421"/>
      <c r="Z4125" s="327"/>
      <c r="AA4125" s="327"/>
      <c r="AB4125" s="521"/>
      <c r="AC4125" s="1314"/>
      <c r="AD4125" s="15"/>
      <c r="AE4125" s="15"/>
      <c r="AF4125" s="15"/>
      <c r="AI4125" s="400"/>
      <c r="AJ4125" s="14"/>
      <c r="AK4125" s="14"/>
      <c r="AL4125" s="15"/>
      <c r="AM4125" s="14"/>
      <c r="AN4125" s="400"/>
      <c r="AO4125" s="400"/>
    </row>
    <row r="4126" spans="1:41" x14ac:dyDescent="0.25">
      <c r="A4126" s="3527"/>
      <c r="B4126" s="3490" t="s">
        <v>995</v>
      </c>
      <c r="C4126" s="119" t="s">
        <v>14</v>
      </c>
      <c r="D4126" s="111" t="s">
        <v>141</v>
      </c>
      <c r="E4126" s="2409">
        <f t="shared" ref="E4126" si="16138">(E4130-D4130)*$AE4127*$AG4126</f>
        <v>0</v>
      </c>
      <c r="F4126" s="89">
        <f t="shared" ref="F4126" si="16139">(F4130-E4130)*$AE4127*$AG4126</f>
        <v>0</v>
      </c>
      <c r="G4126" s="89">
        <f t="shared" ref="G4126" si="16140">(G4130-F4130)*$AE4127*$AG4126</f>
        <v>0</v>
      </c>
      <c r="H4126" s="405">
        <f t="shared" ref="H4126" si="16141">(H4130-G4130)*$AE4127*$AG4126</f>
        <v>0</v>
      </c>
      <c r="I4126" s="89">
        <f t="shared" ref="I4126" si="16142">(I4130-H4130)*$AE4127*$AG4126</f>
        <v>0</v>
      </c>
      <c r="J4126" s="89">
        <f t="shared" ref="J4126" si="16143">(J4130-I4130)*$AE4127*$AG4126</f>
        <v>0</v>
      </c>
      <c r="K4126" s="89">
        <f t="shared" ref="K4126" si="16144">(K4130-J4130)*$AE4127*$AG4126</f>
        <v>0</v>
      </c>
      <c r="L4126" s="89">
        <f t="shared" ref="L4126" si="16145">(L4130-K4130)*$AE4127*$AG4126</f>
        <v>0</v>
      </c>
      <c r="M4126" s="89">
        <f t="shared" ref="M4126" si="16146">(M4130-L4130)*$AE4127*$AG4126</f>
        <v>0</v>
      </c>
      <c r="N4126" s="405">
        <f t="shared" ref="N4126" si="16147">(N4130-M4130)*$AE4127*$AG4126</f>
        <v>0</v>
      </c>
      <c r="O4126" s="89">
        <f t="shared" ref="O4126" si="16148">(O4130-N4130)*$AE4127*$AG4126</f>
        <v>0</v>
      </c>
      <c r="P4126" s="89">
        <f t="shared" ref="P4126" si="16149">(P4130-O4130)*$AE4127*$AG4126</f>
        <v>0</v>
      </c>
      <c r="Q4126" s="89">
        <f t="shared" ref="Q4126" si="16150">(Q4130-P4130)*$AE4127*$AG4126</f>
        <v>0</v>
      </c>
      <c r="R4126" s="89">
        <f t="shared" ref="R4126" si="16151">(R4130-Q4130)*$AE4127*$AG4126</f>
        <v>0</v>
      </c>
      <c r="S4126" s="89">
        <f t="shared" ref="S4126" si="16152">(S4130-R4130)*$AE4127*$AG4126</f>
        <v>0</v>
      </c>
      <c r="T4126" s="89">
        <f t="shared" ref="T4126" si="16153">(T4130-S4130)*$AE4127*$AG4126</f>
        <v>0</v>
      </c>
      <c r="U4126" s="89">
        <f t="shared" ref="U4126" si="16154">(U4130-T4130)*$AE4127*$AG4126</f>
        <v>0</v>
      </c>
      <c r="V4126" s="405">
        <f t="shared" ref="V4126" si="16155">(V4130-U4130)*$AE4127*$AG4126</f>
        <v>0</v>
      </c>
      <c r="W4126" s="89">
        <f t="shared" ref="W4126" si="16156">(W4130-V4130)*$AE4127*$AG4126</f>
        <v>0</v>
      </c>
      <c r="X4126" s="89">
        <f t="shared" ref="X4126" si="16157">(X4130-W4130)*$AE4127*$AG4126</f>
        <v>0</v>
      </c>
      <c r="Y4126" s="89">
        <f t="shared" ref="Y4126" si="16158">(Y4130-X4130)*$AE4127*$AG4126</f>
        <v>0</v>
      </c>
      <c r="Z4126" s="89">
        <f t="shared" ref="Z4126" si="16159">(Z4130-Y4130)*$AE4127*$AG4126</f>
        <v>0</v>
      </c>
      <c r="AA4126" s="89">
        <f t="shared" ref="AA4126" si="16160">(AA4130-Z4130)*$AE4127*$AG4126</f>
        <v>0</v>
      </c>
      <c r="AB4126" s="385">
        <f t="shared" ref="AB4126" si="16161">(AB4130-AA4130)*$AE4127*$AG4126</f>
        <v>0</v>
      </c>
      <c r="AC4126" s="1311">
        <f>SUM(E4126:AB4126)</f>
        <v>0</v>
      </c>
      <c r="AD4126" s="15"/>
      <c r="AE4126" s="15"/>
      <c r="AF4126" s="15"/>
      <c r="AI4126" s="400"/>
      <c r="AJ4126" s="14"/>
      <c r="AK4126" s="14"/>
      <c r="AL4126" s="15"/>
      <c r="AM4126" s="14"/>
      <c r="AN4126" s="400"/>
      <c r="AO4126" s="400"/>
    </row>
    <row r="4127" spans="1:41" x14ac:dyDescent="0.25">
      <c r="A4127" s="3528"/>
      <c r="B4127" s="3491"/>
      <c r="C4127" s="121" t="s">
        <v>16</v>
      </c>
      <c r="D4127" s="106"/>
      <c r="E4127" s="79">
        <f t="shared" ref="E4127" si="16162">(E4131-D4131)*$AE4127*$AG4126</f>
        <v>0</v>
      </c>
      <c r="F4127" s="153">
        <f t="shared" ref="F4127" si="16163">(F4131-E4131)*$AE4127*$AG4126</f>
        <v>0</v>
      </c>
      <c r="G4127" s="153">
        <f t="shared" ref="G4127" si="16164">(G4131-F4131)*$AE4127*$AG4126</f>
        <v>0</v>
      </c>
      <c r="H4127" s="406">
        <f t="shared" ref="H4127" si="16165">(H4131-G4131)*$AE4127*$AG4126</f>
        <v>0</v>
      </c>
      <c r="I4127" s="153">
        <f t="shared" ref="I4127" si="16166">(I4131-H4131)*$AE4127*$AG4126</f>
        <v>0</v>
      </c>
      <c r="J4127" s="153">
        <f t="shared" ref="J4127" si="16167">(J4131-I4131)*$AE4127*$AG4126</f>
        <v>0</v>
      </c>
      <c r="K4127" s="153">
        <f t="shared" ref="K4127" si="16168">(K4131-J4131)*$AE4127*$AG4126</f>
        <v>0</v>
      </c>
      <c r="L4127" s="153">
        <f t="shared" ref="L4127" si="16169">(L4131-K4131)*$AE4127*$AG4126</f>
        <v>0</v>
      </c>
      <c r="M4127" s="153">
        <f t="shared" ref="M4127" si="16170">(M4131-L4131)*$AE4127*$AG4126</f>
        <v>0</v>
      </c>
      <c r="N4127" s="406">
        <f t="shared" ref="N4127" si="16171">(N4131-M4131)*$AE4127*$AG4126</f>
        <v>0</v>
      </c>
      <c r="O4127" s="153">
        <f t="shared" ref="O4127" si="16172">(O4131-N4131)*$AE4127*$AG4126</f>
        <v>0</v>
      </c>
      <c r="P4127" s="153">
        <f t="shared" ref="P4127" si="16173">(P4131-O4131)*$AE4127*$AG4126</f>
        <v>0</v>
      </c>
      <c r="Q4127" s="153">
        <f t="shared" ref="Q4127" si="16174">(Q4131-P4131)*$AE4127*$AG4126</f>
        <v>0</v>
      </c>
      <c r="R4127" s="153">
        <f t="shared" ref="R4127" si="16175">(R4131-Q4131)*$AE4127*$AG4126</f>
        <v>0</v>
      </c>
      <c r="S4127" s="153">
        <f t="shared" ref="S4127" si="16176">(S4131-R4131)*$AE4127*$AG4126</f>
        <v>0</v>
      </c>
      <c r="T4127" s="153">
        <f t="shared" ref="T4127" si="16177">(T4131-S4131)*$AE4127*$AG4126</f>
        <v>0</v>
      </c>
      <c r="U4127" s="153">
        <f t="shared" ref="U4127" si="16178">(U4131-T4131)*$AE4127*$AG4126</f>
        <v>0</v>
      </c>
      <c r="V4127" s="406">
        <f t="shared" ref="V4127" si="16179">(V4131-U4131)*$AE4127*$AG4126</f>
        <v>0</v>
      </c>
      <c r="W4127" s="153">
        <f t="shared" ref="W4127" si="16180">(W4131-V4131)*$AE4127*$AG4126</f>
        <v>0</v>
      </c>
      <c r="X4127" s="153">
        <f t="shared" ref="X4127" si="16181">(X4131-W4131)*$AE4127*$AG4126</f>
        <v>0</v>
      </c>
      <c r="Y4127" s="153">
        <f t="shared" ref="Y4127" si="16182">(Y4131-X4131)*$AE4127*$AG4126</f>
        <v>0</v>
      </c>
      <c r="Z4127" s="153">
        <f t="shared" ref="Z4127" si="16183">(Z4131-Y4131)*$AE4127*$AG4126</f>
        <v>0</v>
      </c>
      <c r="AA4127" s="153">
        <f t="shared" ref="AA4127" si="16184">(AA4131-Z4131)*$AE4127*$AG4126</f>
        <v>0</v>
      </c>
      <c r="AB4127" s="314">
        <f t="shared" ref="AB4127" si="16185">(AB4131-AA4131)*$AE4127*$AG4126</f>
        <v>0</v>
      </c>
      <c r="AC4127" s="692">
        <f>SUM(E4127:AB4127)</f>
        <v>0</v>
      </c>
      <c r="AD4127" s="15"/>
      <c r="AE4127" s="15"/>
      <c r="AF4127" s="15"/>
      <c r="AI4127" s="400"/>
      <c r="AJ4127" s="14"/>
      <c r="AK4127" s="14"/>
      <c r="AL4127" s="15"/>
      <c r="AM4127" s="14"/>
      <c r="AN4127" s="400"/>
      <c r="AO4127" s="400"/>
    </row>
    <row r="4128" spans="1:41" x14ac:dyDescent="0.25">
      <c r="A4128" s="3528"/>
      <c r="B4128" s="3491"/>
      <c r="C4128" s="121" t="s">
        <v>17</v>
      </c>
      <c r="D4128" s="106" t="s">
        <v>56</v>
      </c>
      <c r="E4128" s="91">
        <v>0</v>
      </c>
      <c r="F4128" s="92">
        <v>0</v>
      </c>
      <c r="G4128" s="92">
        <v>0</v>
      </c>
      <c r="H4128" s="434">
        <v>0</v>
      </c>
      <c r="I4128" s="92">
        <v>0</v>
      </c>
      <c r="J4128" s="92">
        <v>0</v>
      </c>
      <c r="K4128" s="92">
        <v>0</v>
      </c>
      <c r="L4128" s="92">
        <v>0</v>
      </c>
      <c r="M4128" s="92">
        <v>0</v>
      </c>
      <c r="N4128" s="434">
        <v>0</v>
      </c>
      <c r="O4128" s="92">
        <v>0</v>
      </c>
      <c r="P4128" s="92">
        <v>0</v>
      </c>
      <c r="Q4128" s="92">
        <v>0</v>
      </c>
      <c r="R4128" s="92">
        <v>0</v>
      </c>
      <c r="S4128" s="92">
        <v>0</v>
      </c>
      <c r="T4128" s="92">
        <v>0</v>
      </c>
      <c r="U4128" s="92">
        <v>0</v>
      </c>
      <c r="V4128" s="434">
        <v>0</v>
      </c>
      <c r="W4128" s="92">
        <v>0</v>
      </c>
      <c r="X4128" s="92">
        <v>0</v>
      </c>
      <c r="Y4128" s="92">
        <v>0</v>
      </c>
      <c r="Z4128" s="92">
        <v>0</v>
      </c>
      <c r="AA4128" s="92">
        <v>0</v>
      </c>
      <c r="AB4128" s="495">
        <v>0</v>
      </c>
      <c r="AC4128" s="692"/>
      <c r="AD4128" s="15"/>
      <c r="AE4128" s="15"/>
      <c r="AF4128" s="15"/>
      <c r="AI4128" s="400"/>
      <c r="AJ4128" s="14"/>
      <c r="AK4128" s="14"/>
      <c r="AL4128" s="15"/>
      <c r="AM4128" s="14"/>
      <c r="AN4128" s="400"/>
      <c r="AO4128" s="400"/>
    </row>
    <row r="4129" spans="1:41" ht="16.5" thickBot="1" x14ac:dyDescent="0.3">
      <c r="A4129" s="3529"/>
      <c r="B4129" s="3492"/>
      <c r="C4129" s="121" t="s">
        <v>19</v>
      </c>
      <c r="D4129" s="106"/>
      <c r="E4129" s="311" t="e">
        <f>E4127/E4126</f>
        <v>#DIV/0!</v>
      </c>
      <c r="F4129" s="312" t="e">
        <f t="shared" ref="F4129:AB4129" si="16186">F4127/F4126</f>
        <v>#DIV/0!</v>
      </c>
      <c r="G4129" s="312" t="e">
        <f t="shared" si="16186"/>
        <v>#DIV/0!</v>
      </c>
      <c r="H4129" s="411" t="e">
        <f t="shared" si="16186"/>
        <v>#DIV/0!</v>
      </c>
      <c r="I4129" s="312" t="e">
        <f t="shared" si="16186"/>
        <v>#DIV/0!</v>
      </c>
      <c r="J4129" s="312" t="e">
        <f t="shared" si="16186"/>
        <v>#DIV/0!</v>
      </c>
      <c r="K4129" s="312" t="e">
        <f t="shared" si="16186"/>
        <v>#DIV/0!</v>
      </c>
      <c r="L4129" s="312" t="e">
        <f t="shared" si="16186"/>
        <v>#DIV/0!</v>
      </c>
      <c r="M4129" s="312" t="e">
        <f t="shared" si="16186"/>
        <v>#DIV/0!</v>
      </c>
      <c r="N4129" s="411" t="e">
        <f t="shared" si="16186"/>
        <v>#DIV/0!</v>
      </c>
      <c r="O4129" s="312" t="e">
        <f t="shared" si="16186"/>
        <v>#DIV/0!</v>
      </c>
      <c r="P4129" s="312" t="e">
        <f t="shared" si="16186"/>
        <v>#DIV/0!</v>
      </c>
      <c r="Q4129" s="312" t="e">
        <f t="shared" si="16186"/>
        <v>#DIV/0!</v>
      </c>
      <c r="R4129" s="312" t="e">
        <f t="shared" si="16186"/>
        <v>#DIV/0!</v>
      </c>
      <c r="S4129" s="312" t="e">
        <f t="shared" si="16186"/>
        <v>#DIV/0!</v>
      </c>
      <c r="T4129" s="312" t="e">
        <f t="shared" si="16186"/>
        <v>#DIV/0!</v>
      </c>
      <c r="U4129" s="312" t="e">
        <f t="shared" si="16186"/>
        <v>#DIV/0!</v>
      </c>
      <c r="V4129" s="411" t="e">
        <f t="shared" si="16186"/>
        <v>#DIV/0!</v>
      </c>
      <c r="W4129" s="312" t="e">
        <f t="shared" si="16186"/>
        <v>#DIV/0!</v>
      </c>
      <c r="X4129" s="312" t="e">
        <f t="shared" si="16186"/>
        <v>#DIV/0!</v>
      </c>
      <c r="Y4129" s="312" t="e">
        <f>V4127/V4126</f>
        <v>#DIV/0!</v>
      </c>
      <c r="Z4129" s="312" t="e">
        <f t="shared" si="16186"/>
        <v>#DIV/0!</v>
      </c>
      <c r="AA4129" s="312" t="e">
        <f t="shared" si="16186"/>
        <v>#DIV/0!</v>
      </c>
      <c r="AB4129" s="335" t="e">
        <f t="shared" si="16186"/>
        <v>#DIV/0!</v>
      </c>
      <c r="AC4129" s="1361" t="e">
        <f>AC4127/AC4126</f>
        <v>#DIV/0!</v>
      </c>
      <c r="AD4129" s="15"/>
      <c r="AE4129" s="15"/>
      <c r="AF4129" s="15"/>
      <c r="AI4129" s="400"/>
      <c r="AJ4129" s="14"/>
      <c r="AK4129" s="14"/>
      <c r="AL4129" s="15"/>
      <c r="AM4129" s="14"/>
      <c r="AN4129" s="400"/>
      <c r="AO4129" s="400"/>
    </row>
    <row r="4130" spans="1:41" ht="16.5" hidden="1" thickBot="1" x14ac:dyDescent="0.3">
      <c r="A4130" s="2460"/>
      <c r="B4130" s="2715"/>
      <c r="C4130" s="1409" t="s">
        <v>118</v>
      </c>
      <c r="D4130" s="539"/>
      <c r="E4130" s="998"/>
      <c r="F4130" s="858"/>
      <c r="G4130" s="858"/>
      <c r="H4130" s="434"/>
      <c r="I4130" s="858"/>
      <c r="J4130" s="858"/>
      <c r="K4130" s="858"/>
      <c r="L4130" s="858"/>
      <c r="M4130" s="858"/>
      <c r="N4130" s="434"/>
      <c r="O4130" s="858"/>
      <c r="P4130" s="858"/>
      <c r="Q4130" s="858"/>
      <c r="R4130" s="858"/>
      <c r="S4130" s="858"/>
      <c r="T4130" s="858"/>
      <c r="U4130" s="858"/>
      <c r="V4130" s="858"/>
      <c r="W4130" s="858"/>
      <c r="X4130" s="858"/>
      <c r="Y4130" s="434"/>
      <c r="Z4130" s="858"/>
      <c r="AA4130" s="858"/>
      <c r="AB4130" s="859"/>
      <c r="AC4130" s="867"/>
      <c r="AD4130" s="15"/>
      <c r="AE4130" s="15"/>
      <c r="AF4130" s="15"/>
      <c r="AI4130" s="400"/>
      <c r="AJ4130" s="14"/>
      <c r="AK4130" s="14"/>
      <c r="AL4130" s="15"/>
      <c r="AM4130" s="14"/>
      <c r="AN4130" s="400"/>
      <c r="AO4130" s="400"/>
    </row>
    <row r="4131" spans="1:41" ht="16.5" hidden="1" thickBot="1" x14ac:dyDescent="0.3">
      <c r="A4131" s="2461"/>
      <c r="B4131" s="2462"/>
      <c r="C4131" s="2463" t="s">
        <v>119</v>
      </c>
      <c r="D4131" s="112"/>
      <c r="E4131" s="520"/>
      <c r="F4131" s="327"/>
      <c r="G4131" s="327"/>
      <c r="H4131" s="421"/>
      <c r="I4131" s="327"/>
      <c r="J4131" s="327"/>
      <c r="K4131" s="327"/>
      <c r="L4131" s="327"/>
      <c r="M4131" s="327"/>
      <c r="N4131" s="421"/>
      <c r="O4131" s="327"/>
      <c r="P4131" s="327"/>
      <c r="Q4131" s="327"/>
      <c r="R4131" s="327"/>
      <c r="S4131" s="327"/>
      <c r="T4131" s="327"/>
      <c r="U4131" s="327"/>
      <c r="V4131" s="327"/>
      <c r="W4131" s="327"/>
      <c r="X4131" s="327"/>
      <c r="Y4131" s="421"/>
      <c r="Z4131" s="327"/>
      <c r="AA4131" s="327"/>
      <c r="AB4131" s="521"/>
      <c r="AC4131" s="1314"/>
      <c r="AD4131" s="15"/>
      <c r="AE4131" s="15"/>
      <c r="AF4131" s="15"/>
      <c r="AI4131" s="400"/>
      <c r="AJ4131" s="14"/>
      <c r="AK4131" s="14"/>
      <c r="AL4131" s="15"/>
      <c r="AM4131" s="14"/>
      <c r="AN4131" s="400"/>
      <c r="AO4131" s="400"/>
    </row>
    <row r="4132" spans="1:41" x14ac:dyDescent="0.25">
      <c r="A4132" s="3527"/>
      <c r="B4132" s="3490" t="s">
        <v>996</v>
      </c>
      <c r="C4132" s="119" t="s">
        <v>14</v>
      </c>
      <c r="D4132" s="111" t="s">
        <v>141</v>
      </c>
      <c r="E4132" s="2409">
        <f t="shared" ref="E4132" si="16187">(E4136-D4136)*$AE4133*$AG4132</f>
        <v>0</v>
      </c>
      <c r="F4132" s="89">
        <f t="shared" ref="F4132" si="16188">(F4136-E4136)*$AE4133*$AG4132</f>
        <v>0</v>
      </c>
      <c r="G4132" s="89">
        <f t="shared" ref="G4132" si="16189">(G4136-F4136)*$AE4133*$AG4132</f>
        <v>0</v>
      </c>
      <c r="H4132" s="405">
        <f t="shared" ref="H4132" si="16190">(H4136-G4136)*$AE4133*$AG4132</f>
        <v>0</v>
      </c>
      <c r="I4132" s="89">
        <f t="shared" ref="I4132" si="16191">(I4136-H4136)*$AE4133*$AG4132</f>
        <v>0</v>
      </c>
      <c r="J4132" s="89">
        <f t="shared" ref="J4132" si="16192">(J4136-I4136)*$AE4133*$AG4132</f>
        <v>0</v>
      </c>
      <c r="K4132" s="89">
        <f t="shared" ref="K4132" si="16193">(K4136-J4136)*$AE4133*$AG4132</f>
        <v>0</v>
      </c>
      <c r="L4132" s="89">
        <f t="shared" ref="L4132" si="16194">(L4136-K4136)*$AE4133*$AG4132</f>
        <v>0</v>
      </c>
      <c r="M4132" s="89">
        <f t="shared" ref="M4132" si="16195">(M4136-L4136)*$AE4133*$AG4132</f>
        <v>0</v>
      </c>
      <c r="N4132" s="405">
        <f t="shared" ref="N4132" si="16196">(N4136-M4136)*$AE4133*$AG4132</f>
        <v>0</v>
      </c>
      <c r="O4132" s="89">
        <f t="shared" ref="O4132" si="16197">(O4136-N4136)*$AE4133*$AG4132</f>
        <v>0</v>
      </c>
      <c r="P4132" s="89">
        <f t="shared" ref="P4132" si="16198">(P4136-O4136)*$AE4133*$AG4132</f>
        <v>0</v>
      </c>
      <c r="Q4132" s="89">
        <f t="shared" ref="Q4132" si="16199">(Q4136-P4136)*$AE4133*$AG4132</f>
        <v>0</v>
      </c>
      <c r="R4132" s="89">
        <f t="shared" ref="R4132" si="16200">(R4136-Q4136)*$AE4133*$AG4132</f>
        <v>0</v>
      </c>
      <c r="S4132" s="89">
        <f t="shared" ref="S4132" si="16201">(S4136-R4136)*$AE4133*$AG4132</f>
        <v>0</v>
      </c>
      <c r="T4132" s="89">
        <f t="shared" ref="T4132" si="16202">(T4136-S4136)*$AE4133*$AG4132</f>
        <v>0</v>
      </c>
      <c r="U4132" s="89">
        <f t="shared" ref="U4132" si="16203">(U4136-T4136)*$AE4133*$AG4132</f>
        <v>0</v>
      </c>
      <c r="V4132" s="405">
        <f t="shared" ref="V4132" si="16204">(V4136-U4136)*$AE4133*$AG4132</f>
        <v>0</v>
      </c>
      <c r="W4132" s="89">
        <f t="shared" ref="W4132" si="16205">(W4136-V4136)*$AE4133*$AG4132</f>
        <v>0</v>
      </c>
      <c r="X4132" s="89">
        <f t="shared" ref="X4132" si="16206">(X4136-W4136)*$AE4133*$AG4132</f>
        <v>0</v>
      </c>
      <c r="Y4132" s="89">
        <f t="shared" ref="Y4132" si="16207">(Y4136-X4136)*$AE4133*$AG4132</f>
        <v>0</v>
      </c>
      <c r="Z4132" s="89">
        <f t="shared" ref="Z4132" si="16208">(Z4136-Y4136)*$AE4133*$AG4132</f>
        <v>0</v>
      </c>
      <c r="AA4132" s="89">
        <f t="shared" ref="AA4132" si="16209">(AA4136-Z4136)*$AE4133*$AG4132</f>
        <v>0</v>
      </c>
      <c r="AB4132" s="385">
        <f t="shared" ref="AB4132" si="16210">(AB4136-AA4136)*$AE4133*$AG4132</f>
        <v>0</v>
      </c>
      <c r="AC4132" s="1311">
        <f>SUM(E4132:AB4132)</f>
        <v>0</v>
      </c>
      <c r="AD4132" s="15"/>
      <c r="AE4132" s="15"/>
      <c r="AF4132" s="15"/>
      <c r="AI4132" s="400"/>
      <c r="AJ4132" s="14"/>
      <c r="AK4132" s="14"/>
      <c r="AL4132" s="15"/>
      <c r="AM4132" s="14"/>
      <c r="AN4132" s="400"/>
      <c r="AO4132" s="400"/>
    </row>
    <row r="4133" spans="1:41" x14ac:dyDescent="0.25">
      <c r="A4133" s="3528"/>
      <c r="B4133" s="3491"/>
      <c r="C4133" s="121" t="s">
        <v>16</v>
      </c>
      <c r="D4133" s="106"/>
      <c r="E4133" s="79">
        <f t="shared" ref="E4133" si="16211">(E4137-D4137)*$AE4133*$AG4132</f>
        <v>0</v>
      </c>
      <c r="F4133" s="153">
        <f t="shared" ref="F4133" si="16212">(F4137-E4137)*$AE4133*$AG4132</f>
        <v>0</v>
      </c>
      <c r="G4133" s="153">
        <f t="shared" ref="G4133" si="16213">(G4137-F4137)*$AE4133*$AG4132</f>
        <v>0</v>
      </c>
      <c r="H4133" s="406">
        <f t="shared" ref="H4133" si="16214">(H4137-G4137)*$AE4133*$AG4132</f>
        <v>0</v>
      </c>
      <c r="I4133" s="153">
        <f t="shared" ref="I4133" si="16215">(I4137-H4137)*$AE4133*$AG4132</f>
        <v>0</v>
      </c>
      <c r="J4133" s="153">
        <f t="shared" ref="J4133" si="16216">(J4137-I4137)*$AE4133*$AG4132</f>
        <v>0</v>
      </c>
      <c r="K4133" s="153">
        <f t="shared" ref="K4133" si="16217">(K4137-J4137)*$AE4133*$AG4132</f>
        <v>0</v>
      </c>
      <c r="L4133" s="153">
        <f t="shared" ref="L4133" si="16218">(L4137-K4137)*$AE4133*$AG4132</f>
        <v>0</v>
      </c>
      <c r="M4133" s="153">
        <f t="shared" ref="M4133" si="16219">(M4137-L4137)*$AE4133*$AG4132</f>
        <v>0</v>
      </c>
      <c r="N4133" s="406">
        <f t="shared" ref="N4133" si="16220">(N4137-M4137)*$AE4133*$AG4132</f>
        <v>0</v>
      </c>
      <c r="O4133" s="153">
        <f t="shared" ref="O4133" si="16221">(O4137-N4137)*$AE4133*$AG4132</f>
        <v>0</v>
      </c>
      <c r="P4133" s="153">
        <f t="shared" ref="P4133" si="16222">(P4137-O4137)*$AE4133*$AG4132</f>
        <v>0</v>
      </c>
      <c r="Q4133" s="153">
        <f t="shared" ref="Q4133" si="16223">(Q4137-P4137)*$AE4133*$AG4132</f>
        <v>0</v>
      </c>
      <c r="R4133" s="153">
        <f t="shared" ref="R4133" si="16224">(R4137-Q4137)*$AE4133*$AG4132</f>
        <v>0</v>
      </c>
      <c r="S4133" s="153">
        <f t="shared" ref="S4133" si="16225">(S4137-R4137)*$AE4133*$AG4132</f>
        <v>0</v>
      </c>
      <c r="T4133" s="153">
        <f t="shared" ref="T4133" si="16226">(T4137-S4137)*$AE4133*$AG4132</f>
        <v>0</v>
      </c>
      <c r="U4133" s="153">
        <f t="shared" ref="U4133" si="16227">(U4137-T4137)*$AE4133*$AG4132</f>
        <v>0</v>
      </c>
      <c r="V4133" s="406">
        <f t="shared" ref="V4133" si="16228">(V4137-U4137)*$AE4133*$AG4132</f>
        <v>0</v>
      </c>
      <c r="W4133" s="153">
        <f t="shared" ref="W4133" si="16229">(W4137-V4137)*$AE4133*$AG4132</f>
        <v>0</v>
      </c>
      <c r="X4133" s="153">
        <f t="shared" ref="X4133" si="16230">(X4137-W4137)*$AE4133*$AG4132</f>
        <v>0</v>
      </c>
      <c r="Y4133" s="153">
        <f t="shared" ref="Y4133" si="16231">(Y4137-X4137)*$AE4133*$AG4132</f>
        <v>0</v>
      </c>
      <c r="Z4133" s="153">
        <f t="shared" ref="Z4133" si="16232">(Z4137-Y4137)*$AE4133*$AG4132</f>
        <v>0</v>
      </c>
      <c r="AA4133" s="153">
        <f t="shared" ref="AA4133" si="16233">(AA4137-Z4137)*$AE4133*$AG4132</f>
        <v>0</v>
      </c>
      <c r="AB4133" s="314">
        <f t="shared" ref="AB4133" si="16234">(AB4137-AA4137)*$AE4133*$AG4132</f>
        <v>0</v>
      </c>
      <c r="AC4133" s="692">
        <f>SUM(E4133:AB4133)</f>
        <v>0</v>
      </c>
      <c r="AD4133" s="15"/>
      <c r="AE4133" s="15"/>
      <c r="AF4133" s="15"/>
      <c r="AI4133" s="400"/>
      <c r="AJ4133" s="14"/>
      <c r="AK4133" s="14"/>
      <c r="AL4133" s="15"/>
      <c r="AM4133" s="14"/>
      <c r="AN4133" s="400"/>
      <c r="AO4133" s="400"/>
    </row>
    <row r="4134" spans="1:41" x14ac:dyDescent="0.25">
      <c r="A4134" s="3528"/>
      <c r="B4134" s="3491"/>
      <c r="C4134" s="121" t="s">
        <v>17</v>
      </c>
      <c r="D4134" s="106" t="s">
        <v>56</v>
      </c>
      <c r="E4134" s="2593">
        <v>83.3</v>
      </c>
      <c r="F4134" s="2594">
        <v>82.7</v>
      </c>
      <c r="G4134" s="2594">
        <v>84.5</v>
      </c>
      <c r="H4134" s="2357">
        <v>83.4</v>
      </c>
      <c r="I4134" s="2594">
        <v>85.4</v>
      </c>
      <c r="J4134" s="2594">
        <v>86.2</v>
      </c>
      <c r="K4134" s="2594">
        <v>93.7</v>
      </c>
      <c r="L4134" s="2594">
        <v>92.6</v>
      </c>
      <c r="M4134" s="2594">
        <v>92</v>
      </c>
      <c r="N4134" s="2357">
        <v>91.3</v>
      </c>
      <c r="O4134" s="2594">
        <v>89</v>
      </c>
      <c r="P4134" s="2594">
        <v>87.7</v>
      </c>
      <c r="Q4134" s="2594">
        <v>85.8</v>
      </c>
      <c r="R4134" s="2594">
        <v>87.1</v>
      </c>
      <c r="S4134" s="2594">
        <v>88.3</v>
      </c>
      <c r="T4134" s="2594">
        <v>95.6</v>
      </c>
      <c r="U4134" s="2594">
        <v>95</v>
      </c>
      <c r="V4134" s="2357">
        <v>94.8</v>
      </c>
      <c r="W4134" s="2594">
        <v>93.8</v>
      </c>
      <c r="X4134" s="2594">
        <v>92.8</v>
      </c>
      <c r="Y4134" s="2594">
        <v>90.5</v>
      </c>
      <c r="Z4134" s="2594">
        <v>85.9</v>
      </c>
      <c r="AA4134" s="2594">
        <v>83.5</v>
      </c>
      <c r="AB4134" s="2595">
        <v>82</v>
      </c>
      <c r="AC4134" s="105">
        <f>AVERAGE(E4134:AB4134)</f>
        <v>88.620833333333323</v>
      </c>
      <c r="AD4134" s="15"/>
      <c r="AE4134" s="15"/>
      <c r="AF4134" s="15"/>
      <c r="AI4134" s="400"/>
      <c r="AJ4134" s="14"/>
      <c r="AK4134" s="14"/>
      <c r="AL4134" s="15"/>
      <c r="AM4134" s="14"/>
      <c r="AN4134" s="400"/>
      <c r="AO4134" s="400"/>
    </row>
    <row r="4135" spans="1:41" ht="16.5" thickBot="1" x14ac:dyDescent="0.3">
      <c r="A4135" s="3529"/>
      <c r="B4135" s="3492"/>
      <c r="C4135" s="121" t="s">
        <v>19</v>
      </c>
      <c r="D4135" s="106"/>
      <c r="E4135" s="311" t="e">
        <f>E4133/E4132</f>
        <v>#DIV/0!</v>
      </c>
      <c r="F4135" s="312" t="e">
        <f t="shared" ref="F4135:AB4135" si="16235">F4133/F4132</f>
        <v>#DIV/0!</v>
      </c>
      <c r="G4135" s="312" t="e">
        <f t="shared" si="16235"/>
        <v>#DIV/0!</v>
      </c>
      <c r="H4135" s="411" t="e">
        <f t="shared" si="16235"/>
        <v>#DIV/0!</v>
      </c>
      <c r="I4135" s="312" t="e">
        <f t="shared" si="16235"/>
        <v>#DIV/0!</v>
      </c>
      <c r="J4135" s="312" t="e">
        <f t="shared" si="16235"/>
        <v>#DIV/0!</v>
      </c>
      <c r="K4135" s="312" t="e">
        <f t="shared" si="16235"/>
        <v>#DIV/0!</v>
      </c>
      <c r="L4135" s="312" t="e">
        <f t="shared" si="16235"/>
        <v>#DIV/0!</v>
      </c>
      <c r="M4135" s="312" t="e">
        <f t="shared" si="16235"/>
        <v>#DIV/0!</v>
      </c>
      <c r="N4135" s="411" t="e">
        <f t="shared" si="16235"/>
        <v>#DIV/0!</v>
      </c>
      <c r="O4135" s="312" t="e">
        <f t="shared" si="16235"/>
        <v>#DIV/0!</v>
      </c>
      <c r="P4135" s="312" t="e">
        <f t="shared" si="16235"/>
        <v>#DIV/0!</v>
      </c>
      <c r="Q4135" s="312" t="e">
        <f t="shared" si="16235"/>
        <v>#DIV/0!</v>
      </c>
      <c r="R4135" s="312" t="e">
        <f t="shared" si="16235"/>
        <v>#DIV/0!</v>
      </c>
      <c r="S4135" s="312" t="e">
        <f t="shared" si="16235"/>
        <v>#DIV/0!</v>
      </c>
      <c r="T4135" s="312" t="e">
        <f t="shared" si="16235"/>
        <v>#DIV/0!</v>
      </c>
      <c r="U4135" s="312" t="e">
        <f t="shared" si="16235"/>
        <v>#DIV/0!</v>
      </c>
      <c r="V4135" s="411" t="e">
        <f t="shared" si="16235"/>
        <v>#DIV/0!</v>
      </c>
      <c r="W4135" s="312" t="e">
        <f t="shared" si="16235"/>
        <v>#DIV/0!</v>
      </c>
      <c r="X4135" s="312" t="e">
        <f t="shared" si="16235"/>
        <v>#DIV/0!</v>
      </c>
      <c r="Y4135" s="312" t="e">
        <f>V4133/V4132</f>
        <v>#DIV/0!</v>
      </c>
      <c r="Z4135" s="312" t="e">
        <f t="shared" si="16235"/>
        <v>#DIV/0!</v>
      </c>
      <c r="AA4135" s="312" t="e">
        <f t="shared" si="16235"/>
        <v>#DIV/0!</v>
      </c>
      <c r="AB4135" s="335" t="e">
        <f t="shared" si="16235"/>
        <v>#DIV/0!</v>
      </c>
      <c r="AC4135" s="1361" t="e">
        <f>AC4133/AC4132</f>
        <v>#DIV/0!</v>
      </c>
      <c r="AD4135" s="15"/>
      <c r="AE4135" s="15"/>
      <c r="AF4135" s="15"/>
      <c r="AI4135" s="400"/>
      <c r="AJ4135" s="14"/>
      <c r="AK4135" s="14"/>
      <c r="AL4135" s="15"/>
      <c r="AM4135" s="14"/>
      <c r="AN4135" s="400"/>
      <c r="AO4135" s="400"/>
    </row>
    <row r="4136" spans="1:41" ht="16.5" hidden="1" thickBot="1" x14ac:dyDescent="0.3">
      <c r="A4136" s="2460"/>
      <c r="B4136" s="3218"/>
      <c r="C4136" s="1409" t="s">
        <v>118</v>
      </c>
      <c r="D4136" s="539"/>
      <c r="E4136" s="998"/>
      <c r="F4136" s="858"/>
      <c r="G4136" s="858"/>
      <c r="H4136" s="434"/>
      <c r="I4136" s="858"/>
      <c r="J4136" s="858"/>
      <c r="K4136" s="858"/>
      <c r="L4136" s="858"/>
      <c r="M4136" s="858"/>
      <c r="N4136" s="434"/>
      <c r="O4136" s="858"/>
      <c r="P4136" s="858"/>
      <c r="Q4136" s="858"/>
      <c r="R4136" s="858"/>
      <c r="S4136" s="858"/>
      <c r="T4136" s="858"/>
      <c r="U4136" s="858"/>
      <c r="V4136" s="858"/>
      <c r="W4136" s="858"/>
      <c r="X4136" s="858"/>
      <c r="Y4136" s="434"/>
      <c r="Z4136" s="858"/>
      <c r="AA4136" s="858"/>
      <c r="AB4136" s="859"/>
      <c r="AC4136" s="867"/>
      <c r="AD4136" s="15"/>
      <c r="AE4136" s="15"/>
      <c r="AF4136" s="15"/>
      <c r="AI4136" s="400"/>
      <c r="AJ4136" s="14"/>
      <c r="AK4136" s="14"/>
      <c r="AL4136" s="15"/>
      <c r="AM4136" s="14"/>
      <c r="AN4136" s="400"/>
      <c r="AO4136" s="400"/>
    </row>
    <row r="4137" spans="1:41" ht="16.5" hidden="1" thickBot="1" x14ac:dyDescent="0.3">
      <c r="A4137" s="2461"/>
      <c r="B4137" s="3235"/>
      <c r="C4137" s="2463" t="s">
        <v>119</v>
      </c>
      <c r="D4137" s="112"/>
      <c r="E4137" s="520"/>
      <c r="F4137" s="327"/>
      <c r="G4137" s="327"/>
      <c r="H4137" s="421"/>
      <c r="I4137" s="327"/>
      <c r="J4137" s="327"/>
      <c r="K4137" s="327"/>
      <c r="L4137" s="327"/>
      <c r="M4137" s="327"/>
      <c r="N4137" s="421"/>
      <c r="O4137" s="327"/>
      <c r="P4137" s="327"/>
      <c r="Q4137" s="327"/>
      <c r="R4137" s="327"/>
      <c r="S4137" s="327"/>
      <c r="T4137" s="327"/>
      <c r="U4137" s="327"/>
      <c r="V4137" s="327"/>
      <c r="W4137" s="327"/>
      <c r="X4137" s="327"/>
      <c r="Y4137" s="421"/>
      <c r="Z4137" s="327"/>
      <c r="AA4137" s="327"/>
      <c r="AB4137" s="521"/>
      <c r="AC4137" s="1314"/>
      <c r="AD4137" s="15"/>
      <c r="AE4137" s="15"/>
      <c r="AF4137" s="15"/>
      <c r="AI4137" s="400"/>
      <c r="AJ4137" s="14"/>
      <c r="AK4137" s="14"/>
      <c r="AL4137" s="15"/>
      <c r="AM4137" s="14"/>
      <c r="AN4137" s="400"/>
      <c r="AO4137" s="400"/>
    </row>
    <row r="4138" spans="1:41" ht="32.25" thickBot="1" x14ac:dyDescent="0.3">
      <c r="A4138" s="3231"/>
      <c r="B4138" s="3236" t="s">
        <v>1271</v>
      </c>
      <c r="C4138" s="3238" t="s">
        <v>17</v>
      </c>
      <c r="D4138" s="641" t="s">
        <v>56</v>
      </c>
      <c r="E4138" s="3232">
        <v>13.4</v>
      </c>
      <c r="F4138" s="3233">
        <v>13.2</v>
      </c>
      <c r="G4138" s="3233">
        <v>13.4</v>
      </c>
      <c r="H4138" s="644">
        <v>10.7</v>
      </c>
      <c r="I4138" s="3233">
        <v>11.4</v>
      </c>
      <c r="J4138" s="3233">
        <v>13.4</v>
      </c>
      <c r="K4138" s="3233">
        <v>15</v>
      </c>
      <c r="L4138" s="3233">
        <v>14.8</v>
      </c>
      <c r="M4138" s="3233">
        <v>14.3</v>
      </c>
      <c r="N4138" s="644">
        <v>14.6</v>
      </c>
      <c r="O4138" s="3233">
        <v>15.4</v>
      </c>
      <c r="P4138" s="3233">
        <v>15.1</v>
      </c>
      <c r="Q4138" s="3233">
        <v>14</v>
      </c>
      <c r="R4138" s="3233">
        <v>15</v>
      </c>
      <c r="S4138" s="3233">
        <v>15.5</v>
      </c>
      <c r="T4138" s="3233">
        <v>17.5</v>
      </c>
      <c r="U4138" s="3233">
        <v>16.7</v>
      </c>
      <c r="V4138" s="644">
        <v>16.8</v>
      </c>
      <c r="W4138" s="3233">
        <v>15.7</v>
      </c>
      <c r="X4138" s="3233">
        <v>15.6</v>
      </c>
      <c r="Y4138" s="643">
        <v>15.4</v>
      </c>
      <c r="Z4138" s="3233">
        <v>14.5</v>
      </c>
      <c r="AA4138" s="3233">
        <v>13.7</v>
      </c>
      <c r="AB4138" s="3234">
        <v>13.6</v>
      </c>
      <c r="AC4138" s="3240">
        <f>AVERAGE(E4138:AB4138)</f>
        <v>14.529166666666667</v>
      </c>
      <c r="AD4138" s="15"/>
      <c r="AE4138" s="15"/>
      <c r="AF4138" s="15"/>
      <c r="AI4138" s="400"/>
      <c r="AJ4138" s="14"/>
      <c r="AK4138" s="14"/>
      <c r="AL4138" s="15"/>
      <c r="AM4138" s="14"/>
      <c r="AN4138" s="400"/>
      <c r="AO4138" s="400"/>
    </row>
    <row r="4139" spans="1:41" ht="32.25" thickBot="1" x14ac:dyDescent="0.3">
      <c r="A4139" s="2460"/>
      <c r="B4139" s="3237" t="s">
        <v>1272</v>
      </c>
      <c r="C4139" s="3239" t="s">
        <v>17</v>
      </c>
      <c r="D4139" s="539" t="s">
        <v>56</v>
      </c>
      <c r="E4139" s="610">
        <v>7.3</v>
      </c>
      <c r="F4139" s="322">
        <v>7.4</v>
      </c>
      <c r="G4139" s="322">
        <v>7.4</v>
      </c>
      <c r="H4139" s="433">
        <v>7.4</v>
      </c>
      <c r="I4139" s="322">
        <v>7.4</v>
      </c>
      <c r="J4139" s="322">
        <v>8.3000000000000007</v>
      </c>
      <c r="K4139" s="322">
        <v>8.3000000000000007</v>
      </c>
      <c r="L4139" s="322">
        <v>8.1999999999999993</v>
      </c>
      <c r="M4139" s="322">
        <v>7.6</v>
      </c>
      <c r="N4139" s="433">
        <v>7.8</v>
      </c>
      <c r="O4139" s="322">
        <v>6.7</v>
      </c>
      <c r="P4139" s="322">
        <v>7.3</v>
      </c>
      <c r="Q4139" s="322">
        <v>7.4</v>
      </c>
      <c r="R4139" s="322">
        <v>7.3</v>
      </c>
      <c r="S4139" s="322">
        <v>7.4</v>
      </c>
      <c r="T4139" s="322">
        <v>8</v>
      </c>
      <c r="U4139" s="322">
        <v>8</v>
      </c>
      <c r="V4139" s="433">
        <v>8.1999999999999993</v>
      </c>
      <c r="W4139" s="322">
        <v>8.1999999999999993</v>
      </c>
      <c r="X4139" s="322">
        <v>7.9</v>
      </c>
      <c r="Y4139" s="140">
        <v>7.8</v>
      </c>
      <c r="Z4139" s="322">
        <v>7.6</v>
      </c>
      <c r="AA4139" s="322">
        <v>7.4</v>
      </c>
      <c r="AB4139" s="611">
        <v>7.2</v>
      </c>
      <c r="AC4139" s="3241">
        <f>AVERAGE(E4139:AB4139)</f>
        <v>7.6458333333333321</v>
      </c>
      <c r="AD4139" s="15"/>
      <c r="AE4139" s="15"/>
      <c r="AF4139" s="15"/>
      <c r="AI4139" s="400"/>
      <c r="AJ4139" s="14"/>
      <c r="AK4139" s="14"/>
      <c r="AL4139" s="15"/>
      <c r="AM4139" s="14"/>
      <c r="AN4139" s="400"/>
      <c r="AO4139" s="400"/>
    </row>
    <row r="4140" spans="1:41" x14ac:dyDescent="0.25">
      <c r="A4140" s="3487" t="s">
        <v>139</v>
      </c>
      <c r="B4140" s="3490" t="s">
        <v>13</v>
      </c>
      <c r="C4140" s="119" t="s">
        <v>14</v>
      </c>
      <c r="D4140" s="111" t="s">
        <v>56</v>
      </c>
      <c r="E4140" s="304">
        <v>2600</v>
      </c>
      <c r="F4140" s="69">
        <v>2700</v>
      </c>
      <c r="G4140" s="69">
        <v>2600</v>
      </c>
      <c r="H4140" s="408">
        <v>2100</v>
      </c>
      <c r="I4140" s="69">
        <v>2200</v>
      </c>
      <c r="J4140" s="69">
        <v>2600</v>
      </c>
      <c r="K4140" s="69">
        <v>2900</v>
      </c>
      <c r="L4140" s="69">
        <v>2900</v>
      </c>
      <c r="M4140" s="69">
        <v>2800</v>
      </c>
      <c r="N4140" s="408">
        <v>2800</v>
      </c>
      <c r="O4140" s="69">
        <v>3000</v>
      </c>
      <c r="P4140" s="69">
        <v>2900</v>
      </c>
      <c r="Q4140" s="69">
        <v>2800</v>
      </c>
      <c r="R4140" s="69">
        <v>3000</v>
      </c>
      <c r="S4140" s="69">
        <v>3000</v>
      </c>
      <c r="T4140" s="69">
        <v>3300</v>
      </c>
      <c r="U4140" s="69">
        <v>3200</v>
      </c>
      <c r="V4140" s="408">
        <v>3200</v>
      </c>
      <c r="W4140" s="69">
        <v>3000</v>
      </c>
      <c r="X4140" s="69">
        <v>3000</v>
      </c>
      <c r="Y4140" s="69">
        <v>3000</v>
      </c>
      <c r="Z4140" s="69">
        <v>2800</v>
      </c>
      <c r="AA4140" s="69">
        <v>2700</v>
      </c>
      <c r="AB4140" s="397">
        <v>2600</v>
      </c>
      <c r="AC4140" s="104">
        <f>SUM(E4140:AB4140)</f>
        <v>67700</v>
      </c>
      <c r="AD4140" s="304">
        <v>6300</v>
      </c>
      <c r="AE4140" s="69">
        <v>100</v>
      </c>
      <c r="AF4140" s="70">
        <v>120</v>
      </c>
      <c r="AI4140" s="400"/>
      <c r="AJ4140" s="474"/>
      <c r="AK4140" s="475"/>
      <c r="AL4140" s="474"/>
      <c r="AM4140" s="15"/>
      <c r="AN4140" s="400"/>
      <c r="AO4140" s="400"/>
    </row>
    <row r="4141" spans="1:41" x14ac:dyDescent="0.25">
      <c r="A4141" s="3488"/>
      <c r="B4141" s="3491"/>
      <c r="C4141" s="121" t="s">
        <v>16</v>
      </c>
      <c r="D4141" s="106" t="s">
        <v>56</v>
      </c>
      <c r="E4141" s="305">
        <v>500</v>
      </c>
      <c r="F4141" s="306">
        <v>600</v>
      </c>
      <c r="G4141" s="306">
        <v>500</v>
      </c>
      <c r="H4141" s="409">
        <v>400</v>
      </c>
      <c r="I4141" s="306">
        <v>500</v>
      </c>
      <c r="J4141" s="306">
        <v>500</v>
      </c>
      <c r="K4141" s="306">
        <v>600</v>
      </c>
      <c r="L4141" s="306">
        <v>500</v>
      </c>
      <c r="M4141" s="306">
        <v>500</v>
      </c>
      <c r="N4141" s="409">
        <v>500</v>
      </c>
      <c r="O4141" s="306">
        <v>500</v>
      </c>
      <c r="P4141" s="306">
        <v>500</v>
      </c>
      <c r="Q4141" s="306">
        <v>400</v>
      </c>
      <c r="R4141" s="306">
        <v>500</v>
      </c>
      <c r="S4141" s="306">
        <v>500</v>
      </c>
      <c r="T4141" s="306">
        <v>700</v>
      </c>
      <c r="U4141" s="306">
        <v>600</v>
      </c>
      <c r="V4141" s="409">
        <v>600</v>
      </c>
      <c r="W4141" s="306">
        <v>600</v>
      </c>
      <c r="X4141" s="306">
        <v>600</v>
      </c>
      <c r="Y4141" s="306">
        <v>600</v>
      </c>
      <c r="Z4141" s="306">
        <v>500</v>
      </c>
      <c r="AA4141" s="306">
        <v>500</v>
      </c>
      <c r="AB4141" s="398">
        <v>600</v>
      </c>
      <c r="AC4141" s="105">
        <f>SUM(E4141:AB4141)</f>
        <v>12800</v>
      </c>
      <c r="AD4141" s="79"/>
      <c r="AE4141" s="153"/>
      <c r="AF4141" s="72"/>
      <c r="AG4141" s="1"/>
      <c r="AI4141" s="400"/>
      <c r="AJ4141" s="400"/>
      <c r="AK4141" s="400"/>
      <c r="AL4141" s="400"/>
      <c r="AM4141" s="400"/>
      <c r="AN4141" s="400"/>
      <c r="AO4141" s="400"/>
    </row>
    <row r="4142" spans="1:41" x14ac:dyDescent="0.25">
      <c r="A4142" s="3488"/>
      <c r="B4142" s="3491"/>
      <c r="C4142" s="121" t="s">
        <v>17</v>
      </c>
      <c r="D4142" s="106" t="s">
        <v>56</v>
      </c>
      <c r="E4142" s="1874">
        <v>150.4</v>
      </c>
      <c r="F4142" s="1600">
        <v>150.6</v>
      </c>
      <c r="G4142" s="1600">
        <v>151.4</v>
      </c>
      <c r="H4142" s="1601">
        <v>120.7</v>
      </c>
      <c r="I4142" s="1600">
        <v>126.2</v>
      </c>
      <c r="J4142" s="1600">
        <v>150.19999999999999</v>
      </c>
      <c r="K4142" s="1600">
        <v>165.1</v>
      </c>
      <c r="L4142" s="1600">
        <v>163.30000000000001</v>
      </c>
      <c r="M4142" s="1600">
        <v>157.80000000000001</v>
      </c>
      <c r="N4142" s="1601">
        <v>159.6</v>
      </c>
      <c r="O4142" s="1600">
        <v>166.9</v>
      </c>
      <c r="P4142" s="1600">
        <v>162.4</v>
      </c>
      <c r="Q4142" s="1600">
        <v>158</v>
      </c>
      <c r="R4142" s="1600">
        <v>165.6</v>
      </c>
      <c r="S4142" s="1600">
        <v>171</v>
      </c>
      <c r="T4142" s="1600">
        <v>189.8</v>
      </c>
      <c r="U4142" s="1600">
        <v>183.7</v>
      </c>
      <c r="V4142" s="1601">
        <v>184.3</v>
      </c>
      <c r="W4142" s="1600">
        <v>172.8</v>
      </c>
      <c r="X4142" s="1600">
        <v>170</v>
      </c>
      <c r="Y4142" s="1878">
        <v>167.9</v>
      </c>
      <c r="Z4142" s="1600">
        <v>162</v>
      </c>
      <c r="AA4142" s="1600">
        <v>151.4</v>
      </c>
      <c r="AB4142" s="1933">
        <v>151.19999999999999</v>
      </c>
      <c r="AC4142" s="105">
        <f>AVERAGE(E4142:AB4142)</f>
        <v>160.51250000000002</v>
      </c>
      <c r="AD4142" s="74">
        <f>SQRT(MAX((E4140*E4140+E4141*E4141),(F4140*F4140+F4141*F4141),(G4140*G4140+G4141*G4141),(H4140*H4140+H4141*H4141),(I4140*I4140+I4141*I4141),(J4140*J4140+J4141*J4141),(K4140*K4140+K4141*K4141),(L4140*L4140+L4141*L4141),(M4140*M4140+M4141*M4141),(N4140*N4140+N4141*N4141),(O4140*O4140+O4141*O4141),(P4140*P4140+P4141*P4141),(R4140*R4140+R4141*R4141),(S4140*S4140+S4141*S4141),(T4140*T4140+T4141*T4141),(U4140*U4140+U4141*U4141),(V4140*V4140+V4141*V4141),(W4140*W4140+W4141*W4141),(X4140*X4140+X4141*X4141),(V4140*V4140+V4141*V4141),(Z4140*Z4140+Z4141*Z4141),(AA4140*AA4140+AA4141*AA4141),(AB4140*AB4140+AB4141*AB4141)))/AD4140</f>
        <v>0.53546437439469841</v>
      </c>
      <c r="AE4142" s="74">
        <f>SQRT(MAX((E4140*E4140+E4141*E4141),(F4140*F4140+F4141*F4141),(G4140*G4140+G4141*G4141),(H4140*H4140+H4141*H4141),(I4140*I4140+I4141*I4141),(J4140*J4140+J4141*J4141),(K4140*K4140+K4141*K4141),(L4140*L4140+L4141*L4141),(M4140*M4140+M4141*M4141),(N4140*N4140+N4141*N4141),(O4140*O4140+O4141*O4141),(P4140*P4140+P4141*P4141),(R4140*R4140+R4141*R4141),(S4140*S4140+S4141*S4141),(T4140*T4140+T4141*T4141),(U4140*U4140+U4141*U4141),(V4140*V4140+V4141*V4141),(W4140*W4140+W4141*W4141),(X4140*X4140+X4141*X4141),(V4140*V4140+V4141*V4141),(Z4140*Z4140+Z4141*Z4141),(AA4140*AA4140+AA4141*AA4141),(AB4140*AB4140+AB4141*AB4141)))/AD4140</f>
        <v>0.53546437439469841</v>
      </c>
      <c r="AF4142" s="75"/>
      <c r="AG4142" s="1"/>
      <c r="AI4142" s="400"/>
      <c r="AJ4142" s="400"/>
      <c r="AK4142" s="400"/>
      <c r="AL4142" s="400"/>
      <c r="AM4142" s="400"/>
      <c r="AN4142" s="400"/>
      <c r="AO4142" s="400"/>
    </row>
    <row r="4143" spans="1:41" ht="16.5" thickBot="1" x14ac:dyDescent="0.3">
      <c r="A4143" s="3489"/>
      <c r="B4143" s="3492"/>
      <c r="C4143" s="121" t="s">
        <v>19</v>
      </c>
      <c r="D4143" s="106"/>
      <c r="E4143" s="311">
        <f t="shared" ref="E4143:AB4143" si="16236">E4141/E4140</f>
        <v>0.19230769230769232</v>
      </c>
      <c r="F4143" s="312">
        <f t="shared" si="16236"/>
        <v>0.22222222222222221</v>
      </c>
      <c r="G4143" s="312">
        <f t="shared" si="16236"/>
        <v>0.19230769230769232</v>
      </c>
      <c r="H4143" s="411">
        <f t="shared" si="16236"/>
        <v>0.19047619047619047</v>
      </c>
      <c r="I4143" s="312">
        <f t="shared" si="16236"/>
        <v>0.22727272727272727</v>
      </c>
      <c r="J4143" s="312">
        <f t="shared" si="16236"/>
        <v>0.19230769230769232</v>
      </c>
      <c r="K4143" s="312">
        <f t="shared" si="16236"/>
        <v>0.20689655172413793</v>
      </c>
      <c r="L4143" s="312">
        <f t="shared" si="16236"/>
        <v>0.17241379310344829</v>
      </c>
      <c r="M4143" s="312">
        <f t="shared" si="16236"/>
        <v>0.17857142857142858</v>
      </c>
      <c r="N4143" s="411">
        <f t="shared" si="16236"/>
        <v>0.17857142857142858</v>
      </c>
      <c r="O4143" s="312">
        <f t="shared" si="16236"/>
        <v>0.16666666666666666</v>
      </c>
      <c r="P4143" s="312">
        <f t="shared" si="16236"/>
        <v>0.17241379310344829</v>
      </c>
      <c r="Q4143" s="312">
        <f t="shared" si="16236"/>
        <v>0.14285714285714285</v>
      </c>
      <c r="R4143" s="312">
        <f t="shared" si="16236"/>
        <v>0.16666666666666666</v>
      </c>
      <c r="S4143" s="312">
        <f t="shared" si="16236"/>
        <v>0.16666666666666666</v>
      </c>
      <c r="T4143" s="312">
        <f t="shared" si="16236"/>
        <v>0.21212121212121213</v>
      </c>
      <c r="U4143" s="312">
        <f t="shared" si="16236"/>
        <v>0.1875</v>
      </c>
      <c r="V4143" s="411">
        <f t="shared" si="16236"/>
        <v>0.1875</v>
      </c>
      <c r="W4143" s="312">
        <f t="shared" si="16236"/>
        <v>0.2</v>
      </c>
      <c r="X4143" s="312">
        <f t="shared" si="16236"/>
        <v>0.2</v>
      </c>
      <c r="Y4143" s="312">
        <f>V4141/V4140</f>
        <v>0.1875</v>
      </c>
      <c r="Z4143" s="312">
        <f t="shared" si="16236"/>
        <v>0.17857142857142858</v>
      </c>
      <c r="AA4143" s="312">
        <f t="shared" si="16236"/>
        <v>0.18518518518518517</v>
      </c>
      <c r="AB4143" s="335">
        <f t="shared" si="16236"/>
        <v>0.23076923076923078</v>
      </c>
      <c r="AC4143" s="477">
        <f>MAX(E4143:AB4143)</f>
        <v>0.23076923076923078</v>
      </c>
      <c r="AD4143" s="79"/>
      <c r="AE4143" s="153"/>
      <c r="AF4143" s="72"/>
      <c r="AG4143" s="1"/>
      <c r="AI4143" s="400"/>
      <c r="AJ4143" s="400"/>
      <c r="AK4143" s="400"/>
      <c r="AL4143" s="400"/>
      <c r="AM4143" s="400"/>
      <c r="AN4143" s="400"/>
      <c r="AO4143" s="400"/>
    </row>
    <row r="4144" spans="1:41" hidden="1" x14ac:dyDescent="0.25">
      <c r="A4144" s="2227"/>
      <c r="B4144" s="2230"/>
      <c r="C4144" s="122" t="s">
        <v>118</v>
      </c>
      <c r="D4144" s="106"/>
      <c r="E4144" s="308"/>
      <c r="F4144" s="309"/>
      <c r="G4144" s="309"/>
      <c r="H4144" s="406"/>
      <c r="I4144" s="309"/>
      <c r="J4144" s="309"/>
      <c r="K4144" s="309"/>
      <c r="L4144" s="309"/>
      <c r="M4144" s="309"/>
      <c r="N4144" s="406"/>
      <c r="O4144" s="309"/>
      <c r="P4144" s="309"/>
      <c r="Q4144" s="309"/>
      <c r="R4144" s="309"/>
      <c r="S4144" s="309"/>
      <c r="T4144" s="309"/>
      <c r="U4144" s="309"/>
      <c r="V4144" s="309"/>
      <c r="W4144" s="309"/>
      <c r="X4144" s="309"/>
      <c r="Y4144" s="406"/>
      <c r="Z4144" s="309"/>
      <c r="AA4144" s="309"/>
      <c r="AB4144" s="934"/>
      <c r="AC4144" s="106"/>
      <c r="AD4144" s="79"/>
      <c r="AE4144" s="153"/>
      <c r="AF4144" s="72"/>
      <c r="AG4144" s="1"/>
      <c r="AI4144" s="400"/>
      <c r="AJ4144" s="400"/>
      <c r="AK4144" s="400"/>
      <c r="AL4144" s="400"/>
      <c r="AM4144" s="400"/>
      <c r="AN4144" s="400"/>
      <c r="AO4144" s="400"/>
    </row>
    <row r="4145" spans="1:42" s="181" customFormat="1" hidden="1" x14ac:dyDescent="0.25">
      <c r="A4145" s="2227"/>
      <c r="B4145" s="2230"/>
      <c r="C4145" s="122" t="s">
        <v>119</v>
      </c>
      <c r="D4145" s="106"/>
      <c r="E4145" s="308"/>
      <c r="F4145" s="309"/>
      <c r="G4145" s="309"/>
      <c r="H4145" s="406"/>
      <c r="I4145" s="309"/>
      <c r="J4145" s="309"/>
      <c r="K4145" s="309"/>
      <c r="L4145" s="309"/>
      <c r="M4145" s="309"/>
      <c r="N4145" s="406"/>
      <c r="O4145" s="309"/>
      <c r="P4145" s="309"/>
      <c r="Q4145" s="309"/>
      <c r="R4145" s="309"/>
      <c r="S4145" s="309"/>
      <c r="T4145" s="309"/>
      <c r="U4145" s="309"/>
      <c r="V4145" s="309"/>
      <c r="W4145" s="309"/>
      <c r="X4145" s="309"/>
      <c r="Y4145" s="406"/>
      <c r="Z4145" s="309"/>
      <c r="AA4145" s="309"/>
      <c r="AB4145" s="934"/>
      <c r="AC4145" s="106"/>
      <c r="AD4145" s="79"/>
      <c r="AE4145" s="153"/>
      <c r="AF4145" s="72"/>
      <c r="AH4145" s="844"/>
      <c r="AI4145" s="845"/>
      <c r="AJ4145" s="845"/>
      <c r="AK4145" s="845"/>
      <c r="AL4145" s="846"/>
      <c r="AM4145" s="846"/>
      <c r="AN4145" s="189"/>
      <c r="AO4145" s="189"/>
      <c r="AP4145" s="189"/>
    </row>
    <row r="4146" spans="1:42" ht="16.5" hidden="1" thickBot="1" x14ac:dyDescent="0.3">
      <c r="A4146" s="3520" t="s">
        <v>44</v>
      </c>
      <c r="B4146" s="3521"/>
      <c r="C4146" s="3522"/>
      <c r="D4146" s="112"/>
      <c r="E4146" s="178">
        <f>SQRT(E4140*E4140+E4141*E4141)/E4157/1.73</f>
        <v>148.58524378330688</v>
      </c>
      <c r="F4146" s="179">
        <f t="shared" ref="F4146:AB4146" si="16237">SQRT(F4140*F4140+F4141*F4141)/F4157/1.73</f>
        <v>154.7691127580517</v>
      </c>
      <c r="G4146" s="179">
        <f t="shared" si="16237"/>
        <v>148.01044593501555</v>
      </c>
      <c r="H4146" s="413">
        <f t="shared" si="16237"/>
        <v>118.93137758311376</v>
      </c>
      <c r="I4146" s="179">
        <f t="shared" si="16237"/>
        <v>125.63638580951002</v>
      </c>
      <c r="J4146" s="179">
        <f t="shared" si="16237"/>
        <v>148.72964149349474</v>
      </c>
      <c r="K4146" s="179">
        <f t="shared" si="16237"/>
        <v>165.23191571585744</v>
      </c>
      <c r="L4146" s="179">
        <f t="shared" si="16237"/>
        <v>164.03407973826413</v>
      </c>
      <c r="M4146" s="179">
        <f t="shared" si="16237"/>
        <v>159.15776657390387</v>
      </c>
      <c r="N4146" s="413">
        <f t="shared" si="16237"/>
        <v>159.15776657390387</v>
      </c>
      <c r="O4146" s="179">
        <f t="shared" si="16237"/>
        <v>170.35114851621574</v>
      </c>
      <c r="P4146" s="179">
        <f t="shared" si="16237"/>
        <v>164.03407973826413</v>
      </c>
      <c r="Q4146" s="179">
        <f t="shared" si="16237"/>
        <v>159.81710399234879</v>
      </c>
      <c r="R4146" s="179">
        <f t="shared" si="16237"/>
        <v>169.20345069175619</v>
      </c>
      <c r="S4146" s="179">
        <f t="shared" si="16237"/>
        <v>170.35114851621574</v>
      </c>
      <c r="T4146" s="179">
        <f t="shared" si="16237"/>
        <v>187.67632053311598</v>
      </c>
      <c r="U4146" s="179">
        <f t="shared" si="16237"/>
        <v>183.96330181659638</v>
      </c>
      <c r="V4146" s="413">
        <f t="shared" si="16237"/>
        <v>183.60434903256399</v>
      </c>
      <c r="W4146" s="179">
        <f t="shared" si="16237"/>
        <v>171.69379359984683</v>
      </c>
      <c r="X4146" s="179">
        <f t="shared" si="16237"/>
        <v>171.02960097470239</v>
      </c>
      <c r="Y4146" s="77">
        <f>SQRT(V4140*V4140+V4141*V4141)/V4157/1.73</f>
        <v>183.60434903256399</v>
      </c>
      <c r="Z4146" s="179">
        <f t="shared" si="16237"/>
        <v>160.71356096856564</v>
      </c>
      <c r="AA4146" s="179">
        <f t="shared" si="16237"/>
        <v>155.00282489326656</v>
      </c>
      <c r="AB4146" s="399">
        <f t="shared" si="16237"/>
        <v>149.89202226895563</v>
      </c>
      <c r="AC4146" s="107">
        <f>AVERAGE(E4146:AB4146)</f>
        <v>161.3825329391417</v>
      </c>
      <c r="AD4146" s="94">
        <f>(AC4142-AC4146)/AC4142</f>
        <v>-5.4203438308024609E-3</v>
      </c>
      <c r="AE4146" s="77"/>
      <c r="AF4146" s="78"/>
      <c r="AG4146" s="1"/>
      <c r="AI4146" s="400"/>
      <c r="AJ4146" s="400"/>
      <c r="AK4146" s="400"/>
      <c r="AL4146" s="400"/>
      <c r="AM4146" s="400"/>
      <c r="AN4146" s="400"/>
      <c r="AO4146" s="400"/>
    </row>
    <row r="4147" spans="1:42" x14ac:dyDescent="0.25">
      <c r="A4147" s="3487" t="s">
        <v>997</v>
      </c>
      <c r="B4147" s="3490" t="s">
        <v>22</v>
      </c>
      <c r="C4147" s="119" t="s">
        <v>14</v>
      </c>
      <c r="D4147" s="111" t="s">
        <v>948</v>
      </c>
      <c r="E4147" s="304">
        <v>1371.6000000000001</v>
      </c>
      <c r="F4147" s="69">
        <v>1354.8</v>
      </c>
      <c r="G4147" s="69">
        <v>1356</v>
      </c>
      <c r="H4147" s="408">
        <v>1351.2</v>
      </c>
      <c r="I4147" s="69">
        <v>1384.8</v>
      </c>
      <c r="J4147" s="69">
        <v>1449.6000000000001</v>
      </c>
      <c r="K4147" s="69">
        <v>1497.6000000000001</v>
      </c>
      <c r="L4147" s="69">
        <v>1498.8</v>
      </c>
      <c r="M4147" s="69">
        <v>1419.6000000000001</v>
      </c>
      <c r="N4147" s="408">
        <v>1426.8</v>
      </c>
      <c r="O4147" s="69">
        <v>1267.2</v>
      </c>
      <c r="P4147" s="69">
        <v>1318.8</v>
      </c>
      <c r="Q4147" s="69">
        <v>1404</v>
      </c>
      <c r="R4147" s="69">
        <v>1377.6000000000001</v>
      </c>
      <c r="S4147" s="69">
        <v>1381.2</v>
      </c>
      <c r="T4147" s="69">
        <v>1447.2</v>
      </c>
      <c r="U4147" s="69">
        <v>1467.6000000000001</v>
      </c>
      <c r="V4147" s="408">
        <v>1494</v>
      </c>
      <c r="W4147" s="69">
        <v>1508.4</v>
      </c>
      <c r="X4147" s="69">
        <v>1496.4</v>
      </c>
      <c r="Y4147" s="69">
        <v>1465.2</v>
      </c>
      <c r="Z4147" s="69">
        <v>1424.4</v>
      </c>
      <c r="AA4147" s="69">
        <v>1380</v>
      </c>
      <c r="AB4147" s="397">
        <v>1365.6000000000001</v>
      </c>
      <c r="AC4147" s="104">
        <f>SUM(E4147:AB4147)</f>
        <v>33908.400000000001</v>
      </c>
      <c r="AD4147" s="304">
        <v>6300</v>
      </c>
      <c r="AE4147" s="69">
        <v>100</v>
      </c>
      <c r="AF4147" s="70">
        <v>120</v>
      </c>
      <c r="AG4147" s="1"/>
      <c r="AI4147" s="400"/>
      <c r="AJ4147" s="400"/>
      <c r="AK4147" s="400"/>
      <c r="AL4147" s="400"/>
      <c r="AM4147" s="400"/>
      <c r="AN4147" s="400"/>
      <c r="AO4147" s="400"/>
    </row>
    <row r="4148" spans="1:42" x14ac:dyDescent="0.25">
      <c r="A4148" s="3488"/>
      <c r="B4148" s="3491"/>
      <c r="C4148" s="121" t="s">
        <v>16</v>
      </c>
      <c r="D4148" s="106" t="s">
        <v>948</v>
      </c>
      <c r="E4148" s="305">
        <v>277.2</v>
      </c>
      <c r="F4148" s="306">
        <v>276</v>
      </c>
      <c r="G4148" s="306">
        <v>280.8</v>
      </c>
      <c r="H4148" s="409">
        <v>279.60000000000002</v>
      </c>
      <c r="I4148" s="306">
        <v>283.2</v>
      </c>
      <c r="J4148" s="306">
        <v>296.40000000000003</v>
      </c>
      <c r="K4148" s="306">
        <v>295.2</v>
      </c>
      <c r="L4148" s="306">
        <v>278.40000000000003</v>
      </c>
      <c r="M4148" s="306">
        <v>229.20000000000002</v>
      </c>
      <c r="N4148" s="409">
        <v>230.4</v>
      </c>
      <c r="O4148" s="306">
        <v>217.20000000000002</v>
      </c>
      <c r="P4148" s="306">
        <v>222</v>
      </c>
      <c r="Q4148" s="306">
        <v>249.6</v>
      </c>
      <c r="R4148" s="306">
        <v>247.20000000000002</v>
      </c>
      <c r="S4148" s="306">
        <v>243.6</v>
      </c>
      <c r="T4148" s="306">
        <v>276</v>
      </c>
      <c r="U4148" s="306">
        <v>289.2</v>
      </c>
      <c r="V4148" s="409">
        <v>302.40000000000003</v>
      </c>
      <c r="W4148" s="306">
        <v>309.60000000000002</v>
      </c>
      <c r="X4148" s="306">
        <v>308.40000000000003</v>
      </c>
      <c r="Y4148" s="306">
        <v>303.60000000000002</v>
      </c>
      <c r="Z4148" s="306">
        <v>298.8</v>
      </c>
      <c r="AA4148" s="306">
        <v>286.8</v>
      </c>
      <c r="AB4148" s="398">
        <v>288</v>
      </c>
      <c r="AC4148" s="105">
        <f>SUM(E4148:AB4148)</f>
        <v>6568.8</v>
      </c>
      <c r="AD4148" s="79"/>
      <c r="AE4148" s="153"/>
      <c r="AF4148" s="72"/>
      <c r="AG4148" s="1"/>
      <c r="AI4148" s="400"/>
      <c r="AJ4148" s="400"/>
      <c r="AK4148" s="400"/>
      <c r="AL4148" s="400"/>
      <c r="AM4148" s="400"/>
      <c r="AN4148" s="400"/>
      <c r="AO4148" s="400"/>
    </row>
    <row r="4149" spans="1:42" x14ac:dyDescent="0.25">
      <c r="A4149" s="3488"/>
      <c r="B4149" s="3491"/>
      <c r="C4149" s="121" t="s">
        <v>17</v>
      </c>
      <c r="D4149" s="106" t="s">
        <v>56</v>
      </c>
      <c r="E4149" s="1874">
        <v>75</v>
      </c>
      <c r="F4149" s="1600">
        <v>76.599999999999994</v>
      </c>
      <c r="G4149" s="1600">
        <v>76.900000000000006</v>
      </c>
      <c r="H4149" s="1601">
        <v>76</v>
      </c>
      <c r="I4149" s="1600">
        <v>77.2</v>
      </c>
      <c r="J4149" s="1600">
        <v>85.7</v>
      </c>
      <c r="K4149" s="1600">
        <v>83.8</v>
      </c>
      <c r="L4149" s="1600">
        <v>82.2</v>
      </c>
      <c r="M4149" s="1600">
        <v>76.7</v>
      </c>
      <c r="N4149" s="1601">
        <v>76.8</v>
      </c>
      <c r="O4149" s="1600">
        <v>67.400000000000006</v>
      </c>
      <c r="P4149" s="1600">
        <v>74</v>
      </c>
      <c r="Q4149" s="1600">
        <v>74.599999999999994</v>
      </c>
      <c r="R4149" s="1600">
        <v>73.099999999999994</v>
      </c>
      <c r="S4149" s="1600">
        <v>75.099999999999994</v>
      </c>
      <c r="T4149" s="1600">
        <v>80.400000000000006</v>
      </c>
      <c r="U4149" s="1600">
        <v>83.6</v>
      </c>
      <c r="V4149" s="1601">
        <v>83.3</v>
      </c>
      <c r="W4149" s="1600">
        <v>85</v>
      </c>
      <c r="X4149" s="1600">
        <v>82.8</v>
      </c>
      <c r="Y4149" s="1878">
        <v>80.3</v>
      </c>
      <c r="Z4149" s="1600">
        <v>77.2</v>
      </c>
      <c r="AA4149" s="1600">
        <v>75.8</v>
      </c>
      <c r="AB4149" s="1933">
        <v>74.400000000000006</v>
      </c>
      <c r="AC4149" s="105">
        <f>AVERAGE(E4149:AB4149)</f>
        <v>78.079166666666666</v>
      </c>
      <c r="AD4149" s="74">
        <f>SQRT(MAX((E4147*E4147+E4148*E4148),(F4147*F4147+F4148*F4148),(G4147*G4147+G4148*G4148),(H4147*H4147+H4148*H4148),(I4147*I4147+I4148*I4148),(J4147*J4147+J4148*J4148),(K4147*K4147+K4148*K4148),(L4147*L4147+L4148*L4148),(M4147*M4147+M4148*M4148),(N4147*N4147+N4148*N4148),(O4147*O4147+O4148*O4148),(P4147*P4147+P4148*P4148),(R4147*R4147+R4148*R4148),(S4147*S4147+S4148*S4148),(T4147*T4147+T4148*T4148),(U4147*U4147+U4148*U4148),(V4147*V4147+V4148*V4148),(W4147*W4147+W4148*W4148),(X4147*X4147+X4148*X4148),(V4147*V4147+V4148*V4148),(Z4147*Z4147+Z4148*Z4148),(AA4147*AA4147+AA4148*AA4148),(AB4147*AB4147+AB4148*AB4148)))/AD4147</f>
        <v>0.24441984621648424</v>
      </c>
      <c r="AE4149" s="74">
        <f>SQRT(MAX((E4147*E4147+E4148*E4148),(F4147*F4147+F4148*F4148),(G4147*G4147+G4148*G4148),(H4147*H4147+H4148*H4148),(I4147*I4147+I4148*I4148),(J4147*J4147+J4148*J4148),(K4147*K4147+K4148*K4148),(L4147*L4147+L4148*L4148),(M4147*M4147+M4148*M4148),(N4147*N4147+N4148*N4148),(O4147*O4147+O4148*O4148),(P4147*P4147+P4148*P4148),(R4147*R4147+R4148*R4148),(S4147*S4147+S4148*S4148),(T4147*T4147+T4148*T4148),(U4147*U4147+U4148*U4148),(V4147*V4147+V4148*V4148),(W4147*W4147+W4148*W4148),(X4147*X4147+X4148*X4148),(V4147*V4147+V4148*V4148),(Z4147*Z4147+Z4148*Z4148),(AA4147*AA4147+AA4148*AA4148),(AB4147*AB4147+AB4148*AB4148)))/AD4147</f>
        <v>0.24441984621648424</v>
      </c>
      <c r="AF4149" s="75"/>
      <c r="AG4149" s="1"/>
      <c r="AI4149" s="400"/>
      <c r="AJ4149" s="400"/>
      <c r="AK4149" s="400"/>
      <c r="AL4149" s="400"/>
      <c r="AM4149" s="400"/>
      <c r="AN4149" s="400"/>
      <c r="AO4149" s="400"/>
    </row>
    <row r="4150" spans="1:42" x14ac:dyDescent="0.25">
      <c r="A4150" s="3489"/>
      <c r="B4150" s="3492"/>
      <c r="C4150" s="121" t="s">
        <v>19</v>
      </c>
      <c r="D4150" s="106"/>
      <c r="E4150" s="311">
        <f t="shared" ref="E4150:AB4150" si="16238">E4148/E4147</f>
        <v>0.20209973753280838</v>
      </c>
      <c r="F4150" s="312">
        <f t="shared" si="16238"/>
        <v>0.20372010628875112</v>
      </c>
      <c r="G4150" s="312">
        <f t="shared" si="16238"/>
        <v>0.20707964601769913</v>
      </c>
      <c r="H4150" s="411">
        <f t="shared" si="16238"/>
        <v>0.20692717584369449</v>
      </c>
      <c r="I4150" s="312">
        <f t="shared" si="16238"/>
        <v>0.20450606585788561</v>
      </c>
      <c r="J4150" s="312">
        <f t="shared" si="16238"/>
        <v>0.20447019867549671</v>
      </c>
      <c r="K4150" s="312">
        <f t="shared" si="16238"/>
        <v>0.19711538461538458</v>
      </c>
      <c r="L4150" s="312">
        <f t="shared" si="16238"/>
        <v>0.1857485988791033</v>
      </c>
      <c r="M4150" s="312">
        <f t="shared" si="16238"/>
        <v>0.1614539306846999</v>
      </c>
      <c r="N4150" s="411">
        <f t="shared" si="16238"/>
        <v>0.1614802354920101</v>
      </c>
      <c r="O4150" s="312">
        <f t="shared" si="16238"/>
        <v>0.17140151515151517</v>
      </c>
      <c r="P4150" s="312">
        <f t="shared" si="16238"/>
        <v>0.1683348498635123</v>
      </c>
      <c r="Q4150" s="312">
        <f t="shared" si="16238"/>
        <v>0.17777777777777778</v>
      </c>
      <c r="R4150" s="312">
        <f t="shared" si="16238"/>
        <v>0.17944250871080139</v>
      </c>
      <c r="S4150" s="312">
        <f t="shared" si="16238"/>
        <v>0.17636837532580363</v>
      </c>
      <c r="T4150" s="312">
        <f t="shared" si="16238"/>
        <v>0.19071310116086235</v>
      </c>
      <c r="U4150" s="312">
        <f t="shared" si="16238"/>
        <v>0.19705641864268189</v>
      </c>
      <c r="V4150" s="411">
        <f t="shared" si="16238"/>
        <v>0.2024096385542169</v>
      </c>
      <c r="W4150" s="312">
        <f t="shared" si="16238"/>
        <v>0.20525059665871123</v>
      </c>
      <c r="X4150" s="312">
        <f t="shared" si="16238"/>
        <v>0.20609462710505214</v>
      </c>
      <c r="Y4150" s="312">
        <f>V4148/V4147</f>
        <v>0.2024096385542169</v>
      </c>
      <c r="Z4150" s="312">
        <f t="shared" si="16238"/>
        <v>0.20977253580454927</v>
      </c>
      <c r="AA4150" s="312">
        <f t="shared" si="16238"/>
        <v>0.20782608695652174</v>
      </c>
      <c r="AB4150" s="335">
        <f t="shared" si="16238"/>
        <v>0.21089630931458697</v>
      </c>
      <c r="AC4150" s="477">
        <f>MAX(E4150:AB4150)</f>
        <v>0.21089630931458697</v>
      </c>
      <c r="AD4150" s="79"/>
      <c r="AE4150" s="153"/>
      <c r="AF4150" s="72"/>
      <c r="AG4150" s="1"/>
      <c r="AI4150" s="400"/>
      <c r="AJ4150" s="400"/>
      <c r="AK4150" s="400"/>
      <c r="AL4150" s="400"/>
      <c r="AM4150" s="400"/>
      <c r="AN4150" s="400"/>
      <c r="AO4150" s="400"/>
    </row>
    <row r="4151" spans="1:42" hidden="1" x14ac:dyDescent="0.25">
      <c r="A4151" s="2227"/>
      <c r="B4151" s="2230"/>
      <c r="C4151" s="122" t="s">
        <v>118</v>
      </c>
      <c r="D4151" s="106"/>
      <c r="E4151" s="308"/>
      <c r="F4151" s="309"/>
      <c r="G4151" s="309"/>
      <c r="H4151" s="406"/>
      <c r="I4151" s="309"/>
      <c r="J4151" s="309"/>
      <c r="K4151" s="309"/>
      <c r="L4151" s="309"/>
      <c r="M4151" s="309"/>
      <c r="N4151" s="406"/>
      <c r="O4151" s="309"/>
      <c r="P4151" s="309"/>
      <c r="Q4151" s="309"/>
      <c r="R4151" s="309"/>
      <c r="S4151" s="309"/>
      <c r="T4151" s="309"/>
      <c r="U4151" s="309"/>
      <c r="V4151" s="309"/>
      <c r="W4151" s="309"/>
      <c r="X4151" s="309"/>
      <c r="Y4151" s="406"/>
      <c r="Z4151" s="309"/>
      <c r="AA4151" s="309"/>
      <c r="AB4151" s="934"/>
      <c r="AC4151" s="106"/>
      <c r="AD4151" s="79"/>
      <c r="AE4151" s="153"/>
      <c r="AF4151" s="72"/>
      <c r="AG4151" s="1"/>
      <c r="AI4151" s="400"/>
      <c r="AJ4151" s="400"/>
      <c r="AK4151" s="400"/>
      <c r="AL4151" s="400"/>
      <c r="AM4151" s="400"/>
      <c r="AN4151" s="400"/>
      <c r="AO4151" s="400"/>
    </row>
    <row r="4152" spans="1:42" hidden="1" x14ac:dyDescent="0.25">
      <c r="A4152" s="2227"/>
      <c r="B4152" s="2230"/>
      <c r="C4152" s="122" t="s">
        <v>119</v>
      </c>
      <c r="D4152" s="106"/>
      <c r="E4152" s="308"/>
      <c r="F4152" s="309"/>
      <c r="G4152" s="309"/>
      <c r="H4152" s="406"/>
      <c r="I4152" s="309"/>
      <c r="J4152" s="309"/>
      <c r="K4152" s="309"/>
      <c r="L4152" s="309"/>
      <c r="M4152" s="309"/>
      <c r="N4152" s="406"/>
      <c r="O4152" s="309"/>
      <c r="P4152" s="309"/>
      <c r="Q4152" s="309"/>
      <c r="R4152" s="309"/>
      <c r="S4152" s="309"/>
      <c r="T4152" s="309"/>
      <c r="U4152" s="309"/>
      <c r="V4152" s="309"/>
      <c r="W4152" s="309"/>
      <c r="X4152" s="309"/>
      <c r="Y4152" s="406"/>
      <c r="Z4152" s="309"/>
      <c r="AA4152" s="309"/>
      <c r="AB4152" s="934"/>
      <c r="AC4152" s="106"/>
      <c r="AD4152" s="79"/>
      <c r="AE4152" s="153"/>
      <c r="AF4152" s="72"/>
      <c r="AG4152" s="1"/>
      <c r="AI4152" s="400"/>
      <c r="AJ4152" s="400"/>
      <c r="AK4152" s="400"/>
      <c r="AL4152" s="400"/>
      <c r="AM4152" s="400"/>
      <c r="AN4152" s="400"/>
      <c r="AO4152" s="400"/>
    </row>
    <row r="4153" spans="1:42" ht="16.5" thickBot="1" x14ac:dyDescent="0.3">
      <c r="A4153" s="3520" t="s">
        <v>44</v>
      </c>
      <c r="B4153" s="3521"/>
      <c r="C4153" s="3522"/>
      <c r="D4153" s="112"/>
      <c r="E4153" s="178">
        <f>SQRT(E4147*E4147+E4148*E4148)/E4158/1.73</f>
        <v>78.378069249613162</v>
      </c>
      <c r="F4153" s="178">
        <f t="shared" ref="F4153:AB4153" si="16239">SQRT(F4147*F4147+F4148*F4148)/F4158/1.73</f>
        <v>77.218038336427114</v>
      </c>
      <c r="G4153" s="178">
        <f t="shared" si="16239"/>
        <v>77.337622730895987</v>
      </c>
      <c r="H4153" s="404">
        <f t="shared" si="16239"/>
        <v>76.987145218461308</v>
      </c>
      <c r="I4153" s="178">
        <f t="shared" si="16239"/>
        <v>78.863874691030375</v>
      </c>
      <c r="J4153" s="178">
        <f t="shared" si="16239"/>
        <v>84.595016328561371</v>
      </c>
      <c r="K4153" s="178">
        <f t="shared" si="16239"/>
        <v>88.056083269162229</v>
      </c>
      <c r="L4153" s="178">
        <f t="shared" si="16239"/>
        <v>87.245289603150383</v>
      </c>
      <c r="M4153" s="178">
        <f t="shared" si="16239"/>
        <v>81.892057759244508</v>
      </c>
      <c r="N4153" s="404">
        <f t="shared" si="16239"/>
        <v>80.7172550163382</v>
      </c>
      <c r="O4153" s="178">
        <f t="shared" si="16239"/>
        <v>71.803605729276001</v>
      </c>
      <c r="P4153" s="178">
        <f t="shared" si="16239"/>
        <v>74.473734648038089</v>
      </c>
      <c r="Q4153" s="178">
        <f t="shared" si="16239"/>
        <v>79.25823039555911</v>
      </c>
      <c r="R4153" s="178">
        <f t="shared" si="16239"/>
        <v>77.865186756276842</v>
      </c>
      <c r="S4153" s="178">
        <f t="shared" si="16239"/>
        <v>78.328846760512292</v>
      </c>
      <c r="T4153" s="178">
        <f t="shared" si="16239"/>
        <v>83.083792674566112</v>
      </c>
      <c r="U4153" s="178">
        <f t="shared" si="16239"/>
        <v>84.272666969746837</v>
      </c>
      <c r="V4153" s="404">
        <f t="shared" si="16239"/>
        <v>85.709787026145648</v>
      </c>
      <c r="W4153" s="178">
        <f t="shared" si="16239"/>
        <v>86.332088558941635</v>
      </c>
      <c r="X4153" s="178">
        <f t="shared" si="16239"/>
        <v>85.24612850344046</v>
      </c>
      <c r="Y4153" s="693">
        <f>SQRT(V4147*V4147+V4148*V4148)/V4158/1.73</f>
        <v>85.709787026145648</v>
      </c>
      <c r="Z4153" s="178">
        <f t="shared" si="16239"/>
        <v>80.658983074923796</v>
      </c>
      <c r="AA4153" s="178">
        <f t="shared" si="16239"/>
        <v>78.114333703288636</v>
      </c>
      <c r="AB4153" s="178">
        <f t="shared" si="16239"/>
        <v>78.171275961088298</v>
      </c>
      <c r="AC4153" s="107">
        <f>AVERAGE(E4153:AB4153)</f>
        <v>80.846620832951416</v>
      </c>
      <c r="AD4153" s="94">
        <f>(AC4149-AC4153)/AC4149</f>
        <v>-3.5444207263372648E-2</v>
      </c>
      <c r="AE4153" s="77"/>
      <c r="AF4153" s="78"/>
      <c r="AG4153" s="1"/>
      <c r="AI4153" s="400"/>
      <c r="AJ4153" s="400"/>
      <c r="AK4153" s="400"/>
      <c r="AL4153" s="400"/>
      <c r="AM4153" s="400"/>
      <c r="AN4153" s="400"/>
      <c r="AO4153" s="400"/>
    </row>
    <row r="4154" spans="1:42" x14ac:dyDescent="0.25">
      <c r="A4154" s="1363" t="s">
        <v>53</v>
      </c>
      <c r="B4154" s="1364"/>
      <c r="C4154" s="1365"/>
      <c r="D4154" s="1366"/>
      <c r="E4154" s="1367">
        <f>E4140+E4147</f>
        <v>3971.6000000000004</v>
      </c>
      <c r="F4154" s="1367">
        <f t="shared" ref="F4154:AB4155" si="16240">F4140+F4147</f>
        <v>4054.8</v>
      </c>
      <c r="G4154" s="1367">
        <f t="shared" si="16240"/>
        <v>3956</v>
      </c>
      <c r="H4154" s="1712">
        <f t="shared" si="16240"/>
        <v>3451.2</v>
      </c>
      <c r="I4154" s="1367">
        <f t="shared" si="16240"/>
        <v>3584.8</v>
      </c>
      <c r="J4154" s="1367">
        <f t="shared" si="16240"/>
        <v>4049.6000000000004</v>
      </c>
      <c r="K4154" s="1367">
        <f t="shared" si="16240"/>
        <v>4397.6000000000004</v>
      </c>
      <c r="L4154" s="1367">
        <f t="shared" si="16240"/>
        <v>4398.8</v>
      </c>
      <c r="M4154" s="1367">
        <f t="shared" si="16240"/>
        <v>4219.6000000000004</v>
      </c>
      <c r="N4154" s="1712">
        <f t="shared" si="16240"/>
        <v>4226.8</v>
      </c>
      <c r="O4154" s="1367">
        <f t="shared" si="16240"/>
        <v>4267.2</v>
      </c>
      <c r="P4154" s="1367">
        <f t="shared" si="16240"/>
        <v>4218.8</v>
      </c>
      <c r="Q4154" s="1367">
        <f t="shared" si="16240"/>
        <v>4204</v>
      </c>
      <c r="R4154" s="1367">
        <f t="shared" si="16240"/>
        <v>4377.6000000000004</v>
      </c>
      <c r="S4154" s="1367">
        <f t="shared" si="16240"/>
        <v>4381.2</v>
      </c>
      <c r="T4154" s="1367">
        <f t="shared" si="16240"/>
        <v>4747.2</v>
      </c>
      <c r="U4154" s="1367">
        <f t="shared" si="16240"/>
        <v>4667.6000000000004</v>
      </c>
      <c r="V4154" s="1367">
        <f t="shared" si="16240"/>
        <v>4694</v>
      </c>
      <c r="W4154" s="1367">
        <f t="shared" si="16240"/>
        <v>4508.3999999999996</v>
      </c>
      <c r="X4154" s="1367">
        <f t="shared" si="16240"/>
        <v>4496.3999999999996</v>
      </c>
      <c r="Y4154" s="1367">
        <f>V4140+V4147</f>
        <v>4694</v>
      </c>
      <c r="Z4154" s="1367">
        <f t="shared" si="16240"/>
        <v>4224.3999999999996</v>
      </c>
      <c r="AA4154" s="1367">
        <f t="shared" si="16240"/>
        <v>4080</v>
      </c>
      <c r="AB4154" s="1367">
        <f t="shared" si="16240"/>
        <v>3965.6000000000004</v>
      </c>
      <c r="AC4154" s="1410"/>
      <c r="AD4154" s="481">
        <f>MAX(E4154:AB4154)</f>
        <v>4747.2</v>
      </c>
      <c r="AE4154" s="81"/>
      <c r="AF4154" s="82"/>
      <c r="AG4154" s="1"/>
      <c r="AI4154" s="400"/>
      <c r="AJ4154" s="400"/>
      <c r="AK4154" s="400"/>
      <c r="AL4154" s="400"/>
      <c r="AM4154" s="400"/>
      <c r="AN4154" s="400"/>
      <c r="AO4154" s="400"/>
    </row>
    <row r="4155" spans="1:42" x14ac:dyDescent="0.25">
      <c r="A4155" s="1371" t="s">
        <v>55</v>
      </c>
      <c r="B4155" s="1372"/>
      <c r="C4155" s="1373"/>
      <c r="D4155" s="1374"/>
      <c r="E4155" s="1375">
        <f>E4141+E4148</f>
        <v>777.2</v>
      </c>
      <c r="F4155" s="1375">
        <f t="shared" si="16240"/>
        <v>876</v>
      </c>
      <c r="G4155" s="1375">
        <f t="shared" si="16240"/>
        <v>780.8</v>
      </c>
      <c r="H4155" s="1713">
        <f t="shared" si="16240"/>
        <v>679.6</v>
      </c>
      <c r="I4155" s="1375">
        <f t="shared" si="16240"/>
        <v>783.2</v>
      </c>
      <c r="J4155" s="1375">
        <f t="shared" si="16240"/>
        <v>796.40000000000009</v>
      </c>
      <c r="K4155" s="1375">
        <f t="shared" si="16240"/>
        <v>895.2</v>
      </c>
      <c r="L4155" s="1375">
        <f t="shared" si="16240"/>
        <v>778.40000000000009</v>
      </c>
      <c r="M4155" s="1375">
        <f t="shared" si="16240"/>
        <v>729.2</v>
      </c>
      <c r="N4155" s="1713">
        <f t="shared" si="16240"/>
        <v>730.4</v>
      </c>
      <c r="O4155" s="1375">
        <f t="shared" si="16240"/>
        <v>717.2</v>
      </c>
      <c r="P4155" s="1375">
        <f t="shared" si="16240"/>
        <v>722</v>
      </c>
      <c r="Q4155" s="1375">
        <f t="shared" si="16240"/>
        <v>649.6</v>
      </c>
      <c r="R4155" s="1375">
        <f t="shared" si="16240"/>
        <v>747.2</v>
      </c>
      <c r="S4155" s="1375">
        <f t="shared" si="16240"/>
        <v>743.6</v>
      </c>
      <c r="T4155" s="1375">
        <f t="shared" si="16240"/>
        <v>976</v>
      </c>
      <c r="U4155" s="1375">
        <f t="shared" si="16240"/>
        <v>889.2</v>
      </c>
      <c r="V4155" s="1375">
        <f t="shared" si="16240"/>
        <v>902.40000000000009</v>
      </c>
      <c r="W4155" s="1375">
        <f t="shared" si="16240"/>
        <v>909.6</v>
      </c>
      <c r="X4155" s="1375">
        <f t="shared" si="16240"/>
        <v>908.40000000000009</v>
      </c>
      <c r="Y4155" s="1375">
        <f>V4141+V4148</f>
        <v>902.40000000000009</v>
      </c>
      <c r="Z4155" s="1375">
        <f t="shared" si="16240"/>
        <v>798.8</v>
      </c>
      <c r="AA4155" s="1375">
        <f t="shared" si="16240"/>
        <v>786.8</v>
      </c>
      <c r="AB4155" s="1375">
        <f t="shared" si="16240"/>
        <v>888</v>
      </c>
      <c r="AC4155" s="1411"/>
      <c r="AD4155" s="483">
        <f>MAX(E4155:AB4155)</f>
        <v>976</v>
      </c>
      <c r="AE4155" s="84"/>
      <c r="AF4155" s="85"/>
      <c r="AG4155" s="1"/>
      <c r="AI4155" s="400"/>
      <c r="AJ4155" s="400"/>
      <c r="AK4155" s="400"/>
      <c r="AL4155" s="400"/>
      <c r="AM4155" s="400"/>
      <c r="AN4155" s="400"/>
      <c r="AO4155" s="400"/>
    </row>
    <row r="4156" spans="1:42" ht="16.5" thickBot="1" x14ac:dyDescent="0.3">
      <c r="A4156" s="3025" t="s">
        <v>54</v>
      </c>
      <c r="B4156" s="3026"/>
      <c r="C4156" s="3027"/>
      <c r="D4156" s="3028"/>
      <c r="E4156" s="1412">
        <f>SQRT(E4155*E4155+E4154*E4154)</f>
        <v>4046.9304911253421</v>
      </c>
      <c r="F4156" s="1413">
        <f t="shared" ref="F4156:U4156" si="16241">SQRT(F4155*F4155+F4154*F4154)</f>
        <v>4148.3465429011594</v>
      </c>
      <c r="G4156" s="1413">
        <f t="shared" si="16241"/>
        <v>4032.3175271796244</v>
      </c>
      <c r="H4156" s="1614">
        <f t="shared" si="16241"/>
        <v>3517.4760269261251</v>
      </c>
      <c r="I4156" s="1413">
        <f t="shared" si="16241"/>
        <v>3669.358701462696</v>
      </c>
      <c r="J4156" s="1413">
        <f t="shared" si="16241"/>
        <v>4127.1676874098539</v>
      </c>
      <c r="K4156" s="1413">
        <f t="shared" si="16241"/>
        <v>4487.7910824814471</v>
      </c>
      <c r="L4156" s="1413">
        <f t="shared" si="16241"/>
        <v>4467.1409200964326</v>
      </c>
      <c r="M4156" s="1413">
        <f t="shared" si="16241"/>
        <v>4282.1439490049843</v>
      </c>
      <c r="N4156" s="1614">
        <f t="shared" si="16241"/>
        <v>4289.4431340210122</v>
      </c>
      <c r="O4156" s="1413">
        <f t="shared" si="16241"/>
        <v>4327.0511529215828</v>
      </c>
      <c r="P4156" s="1413">
        <f t="shared" si="16241"/>
        <v>4280.135212817464</v>
      </c>
      <c r="Q4156" s="1413">
        <f t="shared" si="16241"/>
        <v>4253.8918839105445</v>
      </c>
      <c r="R4156" s="1413">
        <f t="shared" si="16241"/>
        <v>4440.9108975524377</v>
      </c>
      <c r="S4156" s="1413">
        <f t="shared" si="16241"/>
        <v>4443.8558032411447</v>
      </c>
      <c r="T4156" s="1414">
        <f t="shared" si="16241"/>
        <v>4846.491910650424</v>
      </c>
      <c r="U4156" s="1413">
        <f t="shared" si="16241"/>
        <v>4751.543580774568</v>
      </c>
      <c r="V4156" s="1413">
        <f>SQRT(V4155*V4155+V4154*V4154)</f>
        <v>4779.9541587760023</v>
      </c>
      <c r="W4156" s="1413">
        <f t="shared" ref="W4156:AB4156" si="16242">SQRT(W4155*W4155+W4154*W4154)</f>
        <v>4599.2437117421814</v>
      </c>
      <c r="X4156" s="1413">
        <f t="shared" si="16242"/>
        <v>4587.2435644949128</v>
      </c>
      <c r="Y4156" s="1413">
        <f>SQRT(V4155*V4155+V4154*V4154)</f>
        <v>4779.9541587760023</v>
      </c>
      <c r="Z4156" s="1413">
        <f t="shared" si="16242"/>
        <v>4299.2600293538881</v>
      </c>
      <c r="AA4156" s="1413">
        <f t="shared" si="16242"/>
        <v>4155.1719868135424</v>
      </c>
      <c r="AB4156" s="1415">
        <f t="shared" si="16242"/>
        <v>4063.8070032913724</v>
      </c>
      <c r="AC4156" s="3029"/>
      <c r="AD4156" s="485">
        <f>MAX(E4156:AB4156)</f>
        <v>4846.491910650424</v>
      </c>
      <c r="AE4156" s="87"/>
      <c r="AF4156" s="88"/>
      <c r="AG4156" s="15"/>
    </row>
    <row r="4157" spans="1:42" x14ac:dyDescent="0.25">
      <c r="A4157" s="486" t="s">
        <v>1186</v>
      </c>
      <c r="B4157" s="143"/>
      <c r="C4157" s="1124" t="s">
        <v>24</v>
      </c>
      <c r="D4157" s="1399" t="s">
        <v>56</v>
      </c>
      <c r="E4157" s="3030">
        <v>10.3</v>
      </c>
      <c r="F4157" s="1401">
        <v>10.33</v>
      </c>
      <c r="G4157" s="1401">
        <v>10.34</v>
      </c>
      <c r="H4157" s="1403">
        <v>10.39</v>
      </c>
      <c r="I4157" s="1401">
        <v>10.38</v>
      </c>
      <c r="J4157" s="1401">
        <v>10.29</v>
      </c>
      <c r="K4157" s="1401">
        <v>10.36</v>
      </c>
      <c r="L4157" s="1401">
        <v>10.37</v>
      </c>
      <c r="M4157" s="1401">
        <v>10.33</v>
      </c>
      <c r="N4157" s="1403">
        <v>10.33</v>
      </c>
      <c r="O4157" s="1401">
        <v>10.32</v>
      </c>
      <c r="P4157" s="1401">
        <v>10.37</v>
      </c>
      <c r="Q4157" s="1401">
        <v>10.23</v>
      </c>
      <c r="R4157" s="1401">
        <v>10.39</v>
      </c>
      <c r="S4157" s="1401">
        <v>10.32</v>
      </c>
      <c r="T4157" s="1401">
        <v>10.39</v>
      </c>
      <c r="U4157" s="1401">
        <v>10.23</v>
      </c>
      <c r="V4157" s="1401">
        <v>10.25</v>
      </c>
      <c r="W4157" s="1401">
        <v>10.3</v>
      </c>
      <c r="X4157" s="1401">
        <v>10.34</v>
      </c>
      <c r="Y4157" s="1401">
        <v>10.35</v>
      </c>
      <c r="Z4157" s="1401">
        <v>10.23</v>
      </c>
      <c r="AA4157" s="1401">
        <v>10.24</v>
      </c>
      <c r="AB4157" s="3031">
        <v>10.29</v>
      </c>
      <c r="AC4157" s="897">
        <f>AVERAGE(E4157:AB4157)</f>
        <v>10.319583333333332</v>
      </c>
      <c r="AD4157" s="15"/>
      <c r="AE4157" s="15"/>
      <c r="AF4157" s="15"/>
      <c r="AI4157" s="400"/>
      <c r="AJ4157" s="400"/>
      <c r="AK4157" s="14"/>
      <c r="AL4157" s="14"/>
      <c r="AM4157" s="15"/>
      <c r="AN4157" s="14"/>
      <c r="AO4157" s="400"/>
    </row>
    <row r="4158" spans="1:42" ht="16.5" thickBot="1" x14ac:dyDescent="0.3">
      <c r="A4158" s="568" t="s">
        <v>1188</v>
      </c>
      <c r="B4158" s="144"/>
      <c r="C4158" s="1125" t="s">
        <v>24</v>
      </c>
      <c r="D4158" s="1404" t="s">
        <v>56</v>
      </c>
      <c r="E4158" s="3032">
        <v>10.32</v>
      </c>
      <c r="F4158" s="1406">
        <v>10.35</v>
      </c>
      <c r="G4158" s="1406">
        <v>10.35</v>
      </c>
      <c r="H4158" s="1408">
        <v>10.36</v>
      </c>
      <c r="I4158" s="1406">
        <v>10.36</v>
      </c>
      <c r="J4158" s="1406">
        <v>10.11</v>
      </c>
      <c r="K4158" s="1406">
        <v>10.02</v>
      </c>
      <c r="L4158" s="1406">
        <v>10.1</v>
      </c>
      <c r="M4158" s="1406">
        <v>10.15</v>
      </c>
      <c r="N4158" s="1408">
        <v>10.35</v>
      </c>
      <c r="O4158" s="1406">
        <v>10.35</v>
      </c>
      <c r="P4158" s="1406">
        <v>10.38</v>
      </c>
      <c r="Q4158" s="1406">
        <v>10.4</v>
      </c>
      <c r="R4158" s="1406">
        <v>10.39</v>
      </c>
      <c r="S4158" s="1406">
        <v>10.35</v>
      </c>
      <c r="T4158" s="1406">
        <v>10.25</v>
      </c>
      <c r="U4158" s="1406">
        <v>10.26</v>
      </c>
      <c r="V4158" s="1406">
        <v>10.28</v>
      </c>
      <c r="W4158" s="1406">
        <v>10.31</v>
      </c>
      <c r="X4158" s="1406">
        <v>10.36</v>
      </c>
      <c r="Y4158" s="1406">
        <v>10.39</v>
      </c>
      <c r="Z4158" s="1406">
        <v>10.43</v>
      </c>
      <c r="AA4158" s="1406">
        <v>10.43</v>
      </c>
      <c r="AB4158" s="3033">
        <v>10.32</v>
      </c>
      <c r="AC4158" s="1187">
        <f>AVERAGE(E4158:AB4158)</f>
        <v>10.307083333333333</v>
      </c>
      <c r="AD4158" s="15"/>
      <c r="AE4158" s="15"/>
      <c r="AF4158" s="15"/>
      <c r="AI4158" s="400"/>
      <c r="AJ4158" s="400"/>
      <c r="AK4158" s="14"/>
      <c r="AL4158" s="14"/>
      <c r="AM4158" s="15"/>
      <c r="AN4158" s="14"/>
      <c r="AO4158" s="400"/>
    </row>
    <row r="4159" spans="1:42" x14ac:dyDescent="0.25">
      <c r="A4159" s="3488" t="s">
        <v>31</v>
      </c>
      <c r="B4159" s="3491" t="s">
        <v>740</v>
      </c>
      <c r="C4159" s="1149" t="s">
        <v>14</v>
      </c>
      <c r="D4159" s="120" t="s">
        <v>117</v>
      </c>
      <c r="E4159" s="323">
        <f t="shared" ref="E4159" si="16243">(E4163-D4163)*$AE4159*$AF4159</f>
        <v>420.00000000007276</v>
      </c>
      <c r="F4159" s="319">
        <f t="shared" ref="F4159" si="16244">(F4163-E4163)*$AE4159*$AF4159</f>
        <v>461.99999999953434</v>
      </c>
      <c r="G4159" s="319">
        <f t="shared" ref="G4159" si="16245">(G4163-F4163)*$AE4159*$AF4159</f>
        <v>434.00000000019645</v>
      </c>
      <c r="H4159" s="430">
        <f t="shared" ref="H4159" si="16246">(H4163-G4163)*$AE4159*$AF4159</f>
        <v>0</v>
      </c>
      <c r="I4159" s="319">
        <f t="shared" ref="I4159" si="16247">(I4163-H4163)*$AE4159*$AF4159</f>
        <v>0</v>
      </c>
      <c r="J4159" s="319">
        <f t="shared" ref="J4159" si="16248">(J4163-I4163)*$AE4159*$AF4159</f>
        <v>318.000000000211</v>
      </c>
      <c r="K4159" s="319">
        <f t="shared" ref="K4159" si="16249">(K4163-J4163)*$AE4159*$AF4159</f>
        <v>314.00000000030559</v>
      </c>
      <c r="L4159" s="319">
        <f t="shared" ref="L4159" si="16250">(L4163-K4163)*$AE4159*$AF4159</f>
        <v>319.99999999970896</v>
      </c>
      <c r="M4159" s="319">
        <f t="shared" ref="M4159" si="16251">(M4163-L4163)*$AE4159*$AF4159</f>
        <v>289.99999999996362</v>
      </c>
      <c r="N4159" s="430">
        <f t="shared" ref="N4159" si="16252">(N4163-M4163)*$AE4159*$AF4159</f>
        <v>297.99999999977445</v>
      </c>
      <c r="O4159" s="319">
        <f t="shared" ref="O4159" si="16253">(O4163-N4163)*$AE4159*$AF4159</f>
        <v>445.99999999991269</v>
      </c>
      <c r="P4159" s="319">
        <f t="shared" ref="P4159" si="16254">(P4163-O4163)*$AE4159*$AF4159</f>
        <v>427.99999999988358</v>
      </c>
      <c r="Q4159" s="319">
        <f t="shared" ref="Q4159" si="16255">(Q4163-P4163)*$AE4159*$AF4159</f>
        <v>405.99999999994907</v>
      </c>
      <c r="R4159" s="319">
        <f t="shared" ref="R4159" si="16256">(R4163-Q4163)*$AE4159*$AF4159</f>
        <v>452.00000000022555</v>
      </c>
      <c r="S4159" s="319">
        <f t="shared" ref="S4159" si="16257">(S4163-R4163)*$AE4159*$AF4159</f>
        <v>474.00000000016007</v>
      </c>
      <c r="T4159" s="319">
        <f t="shared" ref="T4159" si="16258">(T4163-S4163)*$AE4159*$AF4159</f>
        <v>503.99999999990541</v>
      </c>
      <c r="U4159" s="319">
        <f t="shared" ref="U4159" si="16259">(U4163-T4163)*$AE4159*$AF4159</f>
        <v>485.99999999987631</v>
      </c>
      <c r="V4159" s="430">
        <f t="shared" ref="V4159" si="16260">(V4163-U4163)*$AE4159*$AF4159</f>
        <v>488.00000000028376</v>
      </c>
      <c r="W4159" s="319">
        <f t="shared" ref="W4159" si="16261">(W4163-V4163)*$AE4159*$AF4159</f>
        <v>453.99999999972351</v>
      </c>
      <c r="X4159" s="319">
        <f t="shared" ref="X4159" si="16262">(X4163-W4163)*$AE4159*$AF4159</f>
        <v>426.00000000038563</v>
      </c>
      <c r="Y4159" s="319">
        <f t="shared" ref="Y4159" si="16263">(Y4163-X4163)*$AE4159*$AF4159</f>
        <v>438.00000000010186</v>
      </c>
      <c r="Z4159" s="319">
        <f t="shared" ref="Z4159" si="16264">(Z4163-Y4163)*$AE4159*$AF4159</f>
        <v>423.99999999997817</v>
      </c>
      <c r="AA4159" s="319">
        <f t="shared" ref="AA4159" si="16265">(AA4163-Z4163)*$AE4159*$AF4159</f>
        <v>431.999999999789</v>
      </c>
      <c r="AB4159" s="575">
        <f t="shared" ref="AB4159" si="16266">(AB4163-AA4163)*$AE4159*$AF4159</f>
        <v>426.00000000038563</v>
      </c>
      <c r="AC4159" s="132">
        <f>SUM(E4159:AB4159)</f>
        <v>9140.0000000003274</v>
      </c>
      <c r="AD4159" s="68"/>
      <c r="AE4159" s="69">
        <v>100</v>
      </c>
      <c r="AF4159" s="70">
        <v>20</v>
      </c>
      <c r="AI4159" s="400"/>
      <c r="AJ4159" s="400"/>
      <c r="AK4159" s="474"/>
      <c r="AL4159" s="475"/>
      <c r="AM4159" s="474"/>
      <c r="AN4159" s="15"/>
      <c r="AO4159" s="400"/>
    </row>
    <row r="4160" spans="1:42" x14ac:dyDescent="0.25">
      <c r="A4160" s="3488"/>
      <c r="B4160" s="3491"/>
      <c r="C4160" s="128" t="s">
        <v>16</v>
      </c>
      <c r="D4160" s="120" t="s">
        <v>117</v>
      </c>
      <c r="E4160" s="305">
        <f t="shared" ref="E4160" si="16267">(E4164-D4164)*$AE4159*$AF4159</f>
        <v>68.000000000211003</v>
      </c>
      <c r="F4160" s="306">
        <f t="shared" ref="F4160" si="16268">(F4164-E4164)*$AE4159*$AF4159</f>
        <v>73.999999999841748</v>
      </c>
      <c r="G4160" s="306">
        <f t="shared" ref="G4160" si="16269">(G4164-F4164)*$AE4159*$AF4159</f>
        <v>70.000000000163709</v>
      </c>
      <c r="H4160" s="409">
        <f t="shared" ref="H4160" si="16270">(H4164-G4164)*$AE4159*$AF4159</f>
        <v>0</v>
      </c>
      <c r="I4160" s="306">
        <f t="shared" ref="I4160" si="16271">(I4164-H4164)*$AE4159*$AF4159</f>
        <v>0</v>
      </c>
      <c r="J4160" s="306">
        <f t="shared" ref="J4160" si="16272">(J4164-I4164)*$AE4159*$AF4159</f>
        <v>51.999999999907232</v>
      </c>
      <c r="K4160" s="306">
        <f t="shared" ref="K4160" si="16273">(K4164-J4164)*$AE4159*$AF4159</f>
        <v>51.999999999907232</v>
      </c>
      <c r="L4160" s="306">
        <f t="shared" ref="L4160" si="16274">(L4164-K4164)*$AE4159*$AF4159</f>
        <v>52.000000000134605</v>
      </c>
      <c r="M4160" s="306">
        <f t="shared" ref="M4160" si="16275">(M4164-L4164)*$AE4159*$AF4159</f>
        <v>46.000000000049113</v>
      </c>
      <c r="N4160" s="409">
        <f t="shared" ref="N4160" si="16276">(N4164-M4164)*$AE4159*$AF4159</f>
        <v>48.000000000001819</v>
      </c>
      <c r="O4160" s="306">
        <f t="shared" ref="O4160" si="16277">(O4164-N4164)*$AE4159*$AF4159</f>
        <v>71.999999999889042</v>
      </c>
      <c r="P4160" s="306">
        <f t="shared" ref="P4160" si="16278">(P4164-O4164)*$AE4159*$AF4159</f>
        <v>69.999999999936335</v>
      </c>
      <c r="Q4160" s="306">
        <f t="shared" ref="Q4160" si="16279">(Q4164-P4164)*$AE4159*$AF4159</f>
        <v>66.000000000030923</v>
      </c>
      <c r="R4160" s="306">
        <f t="shared" ref="R4160" si="16280">(R4164-Q4164)*$AE4159*$AF4159</f>
        <v>74.000000000069122</v>
      </c>
      <c r="S4160" s="306">
        <f t="shared" ref="S4160" si="16281">(S4164-R4164)*$AE4159*$AF4159</f>
        <v>76.000000000021828</v>
      </c>
      <c r="T4160" s="306">
        <f t="shared" ref="T4160" si="16282">(T4164-S4164)*$AE4159*$AF4159</f>
        <v>81.999999999879947</v>
      </c>
      <c r="U4160" s="306">
        <f t="shared" ref="U4160" si="16283">(U4164-T4164)*$AE4159*$AF4159</f>
        <v>77.999999999974534</v>
      </c>
      <c r="V4160" s="409">
        <f t="shared" ref="V4160" si="16284">(V4164-U4164)*$AE4159*$AF4159</f>
        <v>80.000000000154614</v>
      </c>
      <c r="W4160" s="306">
        <f t="shared" ref="W4160" si="16285">(W4164-V4164)*$AE4159*$AF4159</f>
        <v>71.999999999889042</v>
      </c>
      <c r="X4160" s="306">
        <f t="shared" ref="X4160" si="16286">(X4164-W4164)*$AE4159*$AF4159</f>
        <v>69.999999999936335</v>
      </c>
      <c r="Y4160" s="306">
        <f t="shared" ref="Y4160" si="16287">(Y4164-X4164)*$AE4159*$AF4159</f>
        <v>70.000000000163709</v>
      </c>
      <c r="Z4160" s="306">
        <f t="shared" ref="Z4160" si="16288">(Z4164-Y4164)*$AE4159*$AF4159</f>
        <v>69.999999999936335</v>
      </c>
      <c r="AA4160" s="306">
        <f t="shared" ref="AA4160" si="16289">(AA4164-Z4164)*$AE4159*$AF4159</f>
        <v>69.999999999936335</v>
      </c>
      <c r="AB4160" s="398">
        <f t="shared" ref="AB4160" si="16290">(AB4164-AA4164)*$AE4159*$AF4159</f>
        <v>67.999999999983629</v>
      </c>
      <c r="AC4160" s="105">
        <f>SUM(E4160:AB4160)</f>
        <v>1480.0000000000182</v>
      </c>
      <c r="AD4160" s="71"/>
      <c r="AE4160" s="153"/>
      <c r="AF4160" s="72"/>
      <c r="AI4160" s="400"/>
      <c r="AJ4160" s="400"/>
      <c r="AK4160" s="15"/>
      <c r="AL4160" s="15"/>
      <c r="AM4160" s="15"/>
      <c r="AN4160" s="15"/>
      <c r="AO4160" s="400"/>
    </row>
    <row r="4161" spans="1:42" x14ac:dyDescent="0.25">
      <c r="A4161" s="3488"/>
      <c r="B4161" s="3491"/>
      <c r="C4161" s="128" t="s">
        <v>17</v>
      </c>
      <c r="D4161" s="106" t="s">
        <v>56</v>
      </c>
      <c r="E4161" s="1874">
        <v>25.5</v>
      </c>
      <c r="F4161" s="1600">
        <v>28.1</v>
      </c>
      <c r="G4161" s="1600">
        <v>26.4</v>
      </c>
      <c r="H4161" s="1601">
        <v>0</v>
      </c>
      <c r="I4161" s="1600">
        <v>0</v>
      </c>
      <c r="J4161" s="1600">
        <v>19.399999999999999</v>
      </c>
      <c r="K4161" s="1600">
        <v>19.100000000000001</v>
      </c>
      <c r="L4161" s="1600">
        <v>19.399999999999999</v>
      </c>
      <c r="M4161" s="1600">
        <v>17.7</v>
      </c>
      <c r="N4161" s="1601">
        <v>18.100000000000001</v>
      </c>
      <c r="O4161" s="1600">
        <v>27.1</v>
      </c>
      <c r="P4161" s="1600">
        <v>26.1</v>
      </c>
      <c r="Q4161" s="1600">
        <v>24.6</v>
      </c>
      <c r="R4161" s="1600">
        <v>27.6</v>
      </c>
      <c r="S4161" s="1600">
        <v>28.8</v>
      </c>
      <c r="T4161" s="1600">
        <v>30.6</v>
      </c>
      <c r="U4161" s="1600">
        <v>29.6</v>
      </c>
      <c r="V4161" s="1601">
        <v>29.7</v>
      </c>
      <c r="W4161" s="1600">
        <v>27.6</v>
      </c>
      <c r="X4161" s="1600">
        <v>25.9</v>
      </c>
      <c r="Y4161" s="1878">
        <v>26.6</v>
      </c>
      <c r="Z4161" s="1600">
        <v>25.8</v>
      </c>
      <c r="AA4161" s="1600">
        <v>26.3</v>
      </c>
      <c r="AB4161" s="1933">
        <v>25.9</v>
      </c>
      <c r="AC4161" s="105">
        <f>AVERAGE(E4161:AB4161)</f>
        <v>23.162499999999998</v>
      </c>
      <c r="AD4161" s="74"/>
      <c r="AE4161" s="74"/>
      <c r="AF4161" s="75"/>
      <c r="AI4161" s="400"/>
      <c r="AJ4161" s="400"/>
      <c r="AK4161" s="15"/>
      <c r="AL4161" s="15"/>
      <c r="AM4161" s="15"/>
      <c r="AN4161" s="15"/>
      <c r="AO4161" s="400"/>
    </row>
    <row r="4162" spans="1:42" ht="16.5" thickBot="1" x14ac:dyDescent="0.3">
      <c r="A4162" s="3523"/>
      <c r="B4162" s="3519"/>
      <c r="C4162" s="1084" t="s">
        <v>19</v>
      </c>
      <c r="D4162" s="106"/>
      <c r="E4162" s="311">
        <f t="shared" ref="E4162:AB4162" si="16291">E4160/E4159</f>
        <v>0.16190476190523626</v>
      </c>
      <c r="F4162" s="312">
        <f t="shared" si="16291"/>
        <v>0.16017316017297908</v>
      </c>
      <c r="G4162" s="312">
        <f t="shared" si="16291"/>
        <v>0.16129032258094936</v>
      </c>
      <c r="H4162" s="411" t="e">
        <f t="shared" si="16291"/>
        <v>#DIV/0!</v>
      </c>
      <c r="I4162" s="312" t="e">
        <f t="shared" si="16291"/>
        <v>#DIV/0!</v>
      </c>
      <c r="J4162" s="312">
        <f t="shared" si="16291"/>
        <v>0.16352201257821614</v>
      </c>
      <c r="K4162" s="312">
        <f t="shared" si="16291"/>
        <v>0.16560509554094466</v>
      </c>
      <c r="L4162" s="312">
        <f t="shared" si="16291"/>
        <v>0.16250000000056844</v>
      </c>
      <c r="M4162" s="312">
        <f t="shared" si="16291"/>
        <v>0.15862068965536166</v>
      </c>
      <c r="N4162" s="411">
        <f t="shared" si="16291"/>
        <v>0.16107382550348373</v>
      </c>
      <c r="O4162" s="312">
        <f t="shared" si="16291"/>
        <v>0.16143497757825814</v>
      </c>
      <c r="P4162" s="312">
        <f t="shared" si="16291"/>
        <v>0.16355140186905462</v>
      </c>
      <c r="Q4162" s="312">
        <f t="shared" si="16291"/>
        <v>0.16256157635477636</v>
      </c>
      <c r="R4162" s="312">
        <f t="shared" si="16291"/>
        <v>0.16371681415936326</v>
      </c>
      <c r="S4162" s="312">
        <f t="shared" si="16291"/>
        <v>0.16033755274260794</v>
      </c>
      <c r="T4162" s="312">
        <f t="shared" si="16291"/>
        <v>0.16269841269820504</v>
      </c>
      <c r="U4162" s="312">
        <f t="shared" si="16291"/>
        <v>0.16049382716048227</v>
      </c>
      <c r="V4162" s="411">
        <f t="shared" si="16291"/>
        <v>0.1639344262297297</v>
      </c>
      <c r="W4162" s="312">
        <f t="shared" si="16291"/>
        <v>0.15859030836989624</v>
      </c>
      <c r="X4162" s="312">
        <f t="shared" si="16291"/>
        <v>0.16431924882599289</v>
      </c>
      <c r="Y4162" s="312">
        <f>V4160/V4159</f>
        <v>0.1639344262297297</v>
      </c>
      <c r="Z4162" s="312">
        <f t="shared" si="16291"/>
        <v>0.16509433962249986</v>
      </c>
      <c r="AA4162" s="312">
        <f t="shared" si="16291"/>
        <v>0.16203703703696881</v>
      </c>
      <c r="AB4162" s="335">
        <f t="shared" si="16291"/>
        <v>0.15962441314535697</v>
      </c>
      <c r="AC4162" s="477" t="e">
        <f>MAX(E4162:AB4162)</f>
        <v>#DIV/0!</v>
      </c>
      <c r="AD4162" s="71"/>
      <c r="AE4162" s="153"/>
      <c r="AF4162" s="72"/>
      <c r="AI4162" s="400"/>
      <c r="AJ4162" s="400"/>
      <c r="AK4162" s="15"/>
      <c r="AL4162" s="15"/>
      <c r="AM4162" s="15"/>
      <c r="AN4162" s="15"/>
      <c r="AO4162" s="400"/>
    </row>
    <row r="4163" spans="1:42" hidden="1" x14ac:dyDescent="0.25">
      <c r="A4163" s="2217"/>
      <c r="B4163" s="2220"/>
      <c r="C4163" s="360" t="s">
        <v>118</v>
      </c>
      <c r="D4163" s="106">
        <v>2550.71</v>
      </c>
      <c r="E4163" s="308">
        <v>2550.92</v>
      </c>
      <c r="F4163" s="309">
        <v>2551.1509999999998</v>
      </c>
      <c r="G4163" s="309">
        <v>2551.3679999999999</v>
      </c>
      <c r="H4163" s="406">
        <v>2551.3679999999999</v>
      </c>
      <c r="I4163" s="309">
        <v>2551.3679999999999</v>
      </c>
      <c r="J4163" s="309">
        <v>2551.527</v>
      </c>
      <c r="K4163" s="309">
        <v>2551.6840000000002</v>
      </c>
      <c r="L4163" s="309">
        <v>2551.8440000000001</v>
      </c>
      <c r="M4163" s="309">
        <v>2551.989</v>
      </c>
      <c r="N4163" s="406">
        <v>2552.1379999999999</v>
      </c>
      <c r="O4163" s="309">
        <v>2552.3609999999999</v>
      </c>
      <c r="P4163" s="309">
        <v>2552.5749999999998</v>
      </c>
      <c r="Q4163" s="309">
        <v>2552.7779999999998</v>
      </c>
      <c r="R4163" s="309">
        <v>2553.0039999999999</v>
      </c>
      <c r="S4163" s="309">
        <v>2553.241</v>
      </c>
      <c r="T4163" s="309">
        <v>2553.4929999999999</v>
      </c>
      <c r="U4163" s="309">
        <v>2553.7359999999999</v>
      </c>
      <c r="V4163" s="309">
        <v>2553.98</v>
      </c>
      <c r="W4163" s="309">
        <v>2554.2069999999999</v>
      </c>
      <c r="X4163" s="309">
        <v>2554.42</v>
      </c>
      <c r="Y4163" s="406">
        <v>2554.6390000000001</v>
      </c>
      <c r="Z4163" s="309">
        <v>2554.8510000000001</v>
      </c>
      <c r="AA4163" s="309">
        <v>2555.067</v>
      </c>
      <c r="AB4163" s="934">
        <v>2555.2800000000002</v>
      </c>
      <c r="AC4163" s="106"/>
      <c r="AD4163" s="71"/>
      <c r="AE4163" s="153"/>
      <c r="AF4163" s="72"/>
      <c r="AI4163" s="400"/>
      <c r="AJ4163" s="400"/>
      <c r="AK4163" s="15"/>
      <c r="AL4163" s="15"/>
      <c r="AM4163" s="15"/>
      <c r="AN4163" s="15"/>
      <c r="AO4163" s="400"/>
    </row>
    <row r="4164" spans="1:42" s="181" customFormat="1" hidden="1" x14ac:dyDescent="0.25">
      <c r="A4164" s="2227"/>
      <c r="B4164" s="2230"/>
      <c r="C4164" s="122" t="s">
        <v>119</v>
      </c>
      <c r="D4164" s="106">
        <v>784.81</v>
      </c>
      <c r="E4164" s="308">
        <v>784.84400000000005</v>
      </c>
      <c r="F4164" s="309">
        <v>784.88099999999997</v>
      </c>
      <c r="G4164" s="309">
        <v>784.91600000000005</v>
      </c>
      <c r="H4164" s="406">
        <v>784.91600000000005</v>
      </c>
      <c r="I4164" s="309">
        <v>784.91600000000005</v>
      </c>
      <c r="J4164" s="309">
        <v>784.94200000000001</v>
      </c>
      <c r="K4164" s="309">
        <v>784.96799999999996</v>
      </c>
      <c r="L4164" s="309">
        <v>784.99400000000003</v>
      </c>
      <c r="M4164" s="309">
        <v>785.01700000000005</v>
      </c>
      <c r="N4164" s="406">
        <v>785.04100000000005</v>
      </c>
      <c r="O4164" s="309">
        <v>785.077</v>
      </c>
      <c r="P4164" s="309">
        <v>785.11199999999997</v>
      </c>
      <c r="Q4164" s="309">
        <v>785.14499999999998</v>
      </c>
      <c r="R4164" s="309">
        <v>785.18200000000002</v>
      </c>
      <c r="S4164" s="309">
        <v>785.22</v>
      </c>
      <c r="T4164" s="309">
        <v>785.26099999999997</v>
      </c>
      <c r="U4164" s="309">
        <v>785.3</v>
      </c>
      <c r="V4164" s="309">
        <v>785.34</v>
      </c>
      <c r="W4164" s="309">
        <v>785.37599999999998</v>
      </c>
      <c r="X4164" s="309">
        <v>785.41099999999994</v>
      </c>
      <c r="Y4164" s="406">
        <v>785.44600000000003</v>
      </c>
      <c r="Z4164" s="309">
        <v>785.48099999999999</v>
      </c>
      <c r="AA4164" s="309">
        <v>785.51599999999996</v>
      </c>
      <c r="AB4164" s="934">
        <v>785.55</v>
      </c>
      <c r="AC4164" s="106"/>
      <c r="AD4164" s="71"/>
      <c r="AE4164" s="153"/>
      <c r="AF4164" s="72"/>
      <c r="AH4164" s="844"/>
      <c r="AI4164" s="845"/>
      <c r="AJ4164" s="845"/>
      <c r="AK4164" s="845"/>
      <c r="AL4164" s="846"/>
      <c r="AM4164" s="846"/>
      <c r="AN4164" s="189"/>
      <c r="AO4164" s="189"/>
      <c r="AP4164" s="189"/>
    </row>
    <row r="4165" spans="1:42" ht="16.5" hidden="1" thickBot="1" x14ac:dyDescent="0.3">
      <c r="A4165" s="3520" t="s">
        <v>44</v>
      </c>
      <c r="B4165" s="3521"/>
      <c r="C4165" s="3522"/>
      <c r="D4165" s="112"/>
      <c r="E4165" s="178">
        <f>SQRT(E4159*E4159+E4160*E4160)/E4157/1.73</f>
        <v>23.877274415988403</v>
      </c>
      <c r="F4165" s="179">
        <f t="shared" ref="F4165:AB4165" si="16292">SQRT(F4159*F4159+F4160*F4160)/F4157/1.73</f>
        <v>26.18160672912073</v>
      </c>
      <c r="G4165" s="179">
        <f t="shared" si="16292"/>
        <v>24.575357895553065</v>
      </c>
      <c r="H4165" s="413">
        <f t="shared" si="16292"/>
        <v>0</v>
      </c>
      <c r="I4165" s="179">
        <f t="shared" si="16292"/>
        <v>0</v>
      </c>
      <c r="J4165" s="179">
        <f t="shared" si="16292"/>
        <v>18.100716499085738</v>
      </c>
      <c r="K4165" s="179">
        <f t="shared" si="16292"/>
        <v>17.758196780473885</v>
      </c>
      <c r="L4165" s="179">
        <f t="shared" si="16292"/>
        <v>18.071107222756197</v>
      </c>
      <c r="M4165" s="179">
        <f t="shared" si="16292"/>
        <v>16.430376307957143</v>
      </c>
      <c r="N4165" s="413">
        <f t="shared" si="16292"/>
        <v>16.890084872939486</v>
      </c>
      <c r="O4165" s="179">
        <f t="shared" si="16292"/>
        <v>25.304380064690417</v>
      </c>
      <c r="P4165" s="179">
        <f t="shared" si="16292"/>
        <v>24.174141879509989</v>
      </c>
      <c r="Q4165" s="179">
        <f t="shared" si="16292"/>
        <v>23.241715207810149</v>
      </c>
      <c r="R4165" s="179">
        <f t="shared" si="16292"/>
        <v>25.481230113218629</v>
      </c>
      <c r="S4165" s="179">
        <f t="shared" si="16292"/>
        <v>26.888367814384441</v>
      </c>
      <c r="T4165" s="179">
        <f t="shared" si="16292"/>
        <v>28.408099466427036</v>
      </c>
      <c r="U4165" s="179">
        <f t="shared" si="16292"/>
        <v>27.812308988508367</v>
      </c>
      <c r="V4165" s="413">
        <f t="shared" si="16292"/>
        <v>27.8874328344635</v>
      </c>
      <c r="W4165" s="179">
        <f t="shared" si="16292"/>
        <v>25.796834692303587</v>
      </c>
      <c r="X4165" s="179">
        <f t="shared" si="16292"/>
        <v>24.133946821973279</v>
      </c>
      <c r="Y4165" s="77">
        <f>SQRT(V4159*V4159+V4160*V4160)/V4157/1.73</f>
        <v>27.8874328344635</v>
      </c>
      <c r="Z4165" s="179">
        <f t="shared" si="16292"/>
        <v>24.2819462167677</v>
      </c>
      <c r="AA4165" s="179">
        <f t="shared" si="16292"/>
        <v>24.703901211286365</v>
      </c>
      <c r="AB4165" s="399">
        <f t="shared" si="16292"/>
        <v>24.233252565925618</v>
      </c>
      <c r="AC4165" s="107">
        <f>AVERAGE(E4165:AB4165)</f>
        <v>21.75498797648363</v>
      </c>
      <c r="AD4165" s="76">
        <f>(AC4161-AC4165)/AC4161</f>
        <v>6.0766843972644063E-2</v>
      </c>
      <c r="AE4165" s="77"/>
      <c r="AF4165" s="78"/>
      <c r="AI4165" s="400"/>
      <c r="AJ4165" s="400"/>
      <c r="AK4165" s="14"/>
      <c r="AL4165" s="14"/>
      <c r="AM4165" s="15"/>
      <c r="AN4165" s="14"/>
      <c r="AO4165" s="400"/>
    </row>
    <row r="4166" spans="1:42" x14ac:dyDescent="0.25">
      <c r="A4166" s="3487" t="s">
        <v>48</v>
      </c>
      <c r="B4166" s="3490" t="s">
        <v>738</v>
      </c>
      <c r="C4166" s="119" t="s">
        <v>14</v>
      </c>
      <c r="D4166" s="111" t="s">
        <v>117</v>
      </c>
      <c r="E4166" s="304">
        <f t="shared" ref="E4166" si="16293">(E4170-D4170)*$AE4166*$AF4166</f>
        <v>667.99999999966531</v>
      </c>
      <c r="F4166" s="69">
        <f t="shared" ref="F4166" si="16294">(F4170-E4170)*$AE4166*$AF4166</f>
        <v>650.00000000145519</v>
      </c>
      <c r="G4166" s="69">
        <f t="shared" ref="G4166" si="16295">(G4170-F4170)*$AE4166*$AF4166</f>
        <v>657.99999999944703</v>
      </c>
      <c r="H4166" s="408">
        <f t="shared" ref="H4166" si="16296">(H4170-G4170)*$AE4166*$AF4166</f>
        <v>645.99999999882129</v>
      </c>
      <c r="I4166" s="69">
        <f t="shared" ref="I4166" si="16297">(I4170-H4170)*$AE4166*$AF4166</f>
        <v>690.00000000050932</v>
      </c>
      <c r="J4166" s="69">
        <f t="shared" ref="J4166" si="16298">(J4170-I4170)*$AE4166*$AF4166</f>
        <v>768.0000000000291</v>
      </c>
      <c r="K4166" s="69">
        <f t="shared" ref="K4166" si="16299">(K4170-J4170)*$AE4166*$AF4166</f>
        <v>870.00000000080036</v>
      </c>
      <c r="L4166" s="69">
        <f t="shared" ref="L4166" si="16300">(L4170-K4170)*$AE4166*$AF4166</f>
        <v>915.99999999925785</v>
      </c>
      <c r="M4166" s="69">
        <f t="shared" ref="M4166" si="16301">(M4170-L4170)*$AE4166*$AF4166</f>
        <v>914.00000000066939</v>
      </c>
      <c r="N4166" s="408">
        <f t="shared" ref="N4166" si="16302">(N4170-M4170)*$AE4166*$AF4166</f>
        <v>904.00000000045111</v>
      </c>
      <c r="O4166" s="69">
        <f t="shared" ref="O4166" si="16303">(O4170-N4170)*$AE4166*$AF4166</f>
        <v>893.99999999841384</v>
      </c>
      <c r="P4166" s="69">
        <f t="shared" ref="P4166" si="16304">(P4170-O4170)*$AE4166*$AF4166</f>
        <v>856.00000000158616</v>
      </c>
      <c r="Q4166" s="69">
        <f t="shared" ref="Q4166" si="16305">(Q4170-P4170)*$AE4166*$AF4166</f>
        <v>889.99999999941792</v>
      </c>
      <c r="R4166" s="69">
        <f t="shared" ref="R4166" si="16306">(R4170-Q4170)*$AE4166*$AF4166</f>
        <v>912.00000000026193</v>
      </c>
      <c r="S4166" s="69">
        <f t="shared" ref="S4166" si="16307">(S4170-R4170)*$AE4166*$AF4166</f>
        <v>925.99999999947613</v>
      </c>
      <c r="T4166" s="69">
        <f t="shared" ref="T4166" si="16308">(T4170-S4170)*$AE4166*$AF4166</f>
        <v>935.99999999969441</v>
      </c>
      <c r="U4166" s="69">
        <f t="shared" ref="U4166" si="16309">(U4170-T4170)*$AE4166*$AF4166</f>
        <v>958.00000000053842</v>
      </c>
      <c r="V4166" s="408">
        <f t="shared" ref="V4166" si="16310">(V4170-U4170)*$AE4166*$AF4166</f>
        <v>979.99999999956344</v>
      </c>
      <c r="W4166" s="69">
        <f t="shared" ref="W4166" si="16311">(W4170-V4170)*$AE4166*$AF4166</f>
        <v>916.00000000107684</v>
      </c>
      <c r="X4166" s="69">
        <f t="shared" ref="X4166" si="16312">(X4170-W4170)*$AE4166*$AF4166</f>
        <v>873.99999999979627</v>
      </c>
      <c r="Y4166" s="69">
        <f t="shared" ref="Y4166" si="16313">(Y4170-X4170)*$AE4166*$AF4166</f>
        <v>863.99999999957799</v>
      </c>
      <c r="Z4166" s="69">
        <f t="shared" ref="Z4166" si="16314">(Z4170-Y4170)*$AE4166*$AF4166</f>
        <v>825.99999999911233</v>
      </c>
      <c r="AA4166" s="69">
        <f t="shared" ref="AA4166" si="16315">(AA4170-Z4170)*$AE4166*$AF4166</f>
        <v>752.00000000040745</v>
      </c>
      <c r="AB4166" s="397">
        <f t="shared" ref="AB4166" si="16316">(AB4170-AA4170)*$AE4166*$AF4166</f>
        <v>692.00000000091677</v>
      </c>
      <c r="AC4166" s="104">
        <f>SUM(E4166:AB4166)</f>
        <v>19960.000000000946</v>
      </c>
      <c r="AD4166" s="68"/>
      <c r="AE4166" s="69">
        <v>100</v>
      </c>
      <c r="AF4166" s="70">
        <v>20</v>
      </c>
      <c r="AI4166" s="400"/>
      <c r="AJ4166" s="400"/>
      <c r="AK4166" s="474"/>
      <c r="AL4166" s="475"/>
      <c r="AM4166" s="474"/>
      <c r="AN4166" s="15"/>
      <c r="AO4166" s="400"/>
    </row>
    <row r="4167" spans="1:42" x14ac:dyDescent="0.25">
      <c r="A4167" s="3488"/>
      <c r="B4167" s="3491"/>
      <c r="C4167" s="121" t="s">
        <v>16</v>
      </c>
      <c r="D4167" s="106" t="s">
        <v>117</v>
      </c>
      <c r="E4167" s="305">
        <f t="shared" ref="E4167" si="16317">(E4171-D4171)*$AE4166*$AF4166</f>
        <v>149.9999999996362</v>
      </c>
      <c r="F4167" s="306">
        <f t="shared" ref="F4167" si="16318">(F4171-E4171)*$AE4166*$AF4166</f>
        <v>144.00000000023283</v>
      </c>
      <c r="G4167" s="306">
        <f t="shared" ref="G4167" si="16319">(G4171-F4171)*$AE4166*$AF4166</f>
        <v>148.00000000013824</v>
      </c>
      <c r="H4167" s="409">
        <f t="shared" ref="H4167" si="16320">(H4171-G4171)*$AE4166*$AF4166</f>
        <v>143.99999999932334</v>
      </c>
      <c r="I4167" s="306">
        <f t="shared" ref="I4167" si="16321">(I4171-H4171)*$AE4166*$AF4166</f>
        <v>154.00000000045111</v>
      </c>
      <c r="J4167" s="306">
        <f t="shared" ref="J4167" si="16322">(J4171-I4171)*$AE4166*$AF4166</f>
        <v>171.99999999957072</v>
      </c>
      <c r="K4167" s="306">
        <f t="shared" ref="K4167" si="16323">(K4171-J4171)*$AE4166*$AF4166</f>
        <v>194.00000000041473</v>
      </c>
      <c r="L4167" s="306">
        <f t="shared" ref="L4167" si="16324">(L4171-K4171)*$AE4166*$AF4166</f>
        <v>203.99999999972351</v>
      </c>
      <c r="M4167" s="306">
        <f t="shared" ref="M4167" si="16325">(M4171-L4171)*$AE4166*$AF4166</f>
        <v>203.99999999972351</v>
      </c>
      <c r="N4167" s="409">
        <f t="shared" ref="N4167" si="16326">(N4171-M4171)*$AE4166*$AF4166</f>
        <v>202.00000000022555</v>
      </c>
      <c r="O4167" s="306">
        <f t="shared" ref="O4167" si="16327">(O4171-N4171)*$AE4166*$AF4166</f>
        <v>199.9999999998181</v>
      </c>
      <c r="P4167" s="306">
        <f t="shared" ref="P4167" si="16328">(P4171-O4171)*$AE4166*$AF4166</f>
        <v>192.00000000000728</v>
      </c>
      <c r="Q4167" s="306">
        <f t="shared" ref="Q4167" si="16329">(Q4171-P4171)*$AE4166*$AF4166</f>
        <v>200.0000000007276</v>
      </c>
      <c r="R4167" s="306">
        <f t="shared" ref="R4167" si="16330">(R4171-Q4171)*$AE4166*$AF4166</f>
        <v>201.99999999931606</v>
      </c>
      <c r="S4167" s="306">
        <f t="shared" ref="S4167" si="16331">(S4171-R4171)*$AE4166*$AF4166</f>
        <v>208.00000000053842</v>
      </c>
      <c r="T4167" s="306">
        <f t="shared" ref="T4167" si="16332">(T4171-S4171)*$AE4166*$AF4166</f>
        <v>207.99999999962893</v>
      </c>
      <c r="U4167" s="306">
        <f t="shared" ref="U4167" si="16333">(U4171-T4171)*$AE4166*$AF4166</f>
        <v>213.99999999994179</v>
      </c>
      <c r="V4167" s="409">
        <f t="shared" ref="V4167" si="16334">(V4171-U4171)*$AE4166*$AF4166</f>
        <v>220.00000000025466</v>
      </c>
      <c r="W4167" s="306">
        <f t="shared" ref="W4167" si="16335">(W4171-V4171)*$AE4166*$AF4166</f>
        <v>203.99999999972351</v>
      </c>
      <c r="X4167" s="306">
        <f t="shared" ref="X4167" si="16336">(X4171-W4171)*$AE4166*$AF4166</f>
        <v>195.99999999991269</v>
      </c>
      <c r="Y4167" s="306">
        <f t="shared" ref="Y4167" si="16337">(Y4171-X4171)*$AE4166*$AF4166</f>
        <v>192.00000000000728</v>
      </c>
      <c r="Z4167" s="306">
        <f t="shared" ref="Z4167" si="16338">(Z4171-Y4171)*$AE4166*$AF4166</f>
        <v>186.0000000006039</v>
      </c>
      <c r="AA4167" s="306">
        <f t="shared" ref="AA4167" si="16339">(AA4171-Z4171)*$AE4166*$AF4166</f>
        <v>167.99999999966531</v>
      </c>
      <c r="AB4167" s="398">
        <f t="shared" ref="AB4167" si="16340">(AB4171-AA4171)*$AE4166*$AF4166</f>
        <v>154.00000000045111</v>
      </c>
      <c r="AC4167" s="105">
        <f>SUM(E4167:AB4167)</f>
        <v>4460.0000000000364</v>
      </c>
      <c r="AD4167" s="71"/>
      <c r="AE4167" s="153"/>
      <c r="AF4167" s="72"/>
      <c r="AI4167" s="400"/>
      <c r="AJ4167" s="400"/>
      <c r="AK4167" s="15"/>
      <c r="AL4167" s="15"/>
      <c r="AM4167" s="15"/>
      <c r="AN4167" s="15"/>
      <c r="AO4167" s="400"/>
    </row>
    <row r="4168" spans="1:42" x14ac:dyDescent="0.25">
      <c r="A4168" s="3488"/>
      <c r="B4168" s="3491"/>
      <c r="C4168" s="121" t="s">
        <v>17</v>
      </c>
      <c r="D4168" s="106" t="s">
        <v>56</v>
      </c>
      <c r="E4168" s="1874">
        <v>37.299999999999997</v>
      </c>
      <c r="F4168" s="1600">
        <v>36.299999999999997</v>
      </c>
      <c r="G4168" s="1600">
        <v>36.799999999999997</v>
      </c>
      <c r="H4168" s="1601">
        <v>36.1</v>
      </c>
      <c r="I4168" s="1600">
        <v>38.5</v>
      </c>
      <c r="J4168" s="1600">
        <v>42.9</v>
      </c>
      <c r="K4168" s="1600">
        <v>48.6</v>
      </c>
      <c r="L4168" s="1600">
        <v>51.2</v>
      </c>
      <c r="M4168" s="1600">
        <v>51</v>
      </c>
      <c r="N4168" s="1601">
        <v>50.5</v>
      </c>
      <c r="O4168" s="1600">
        <v>49.9</v>
      </c>
      <c r="P4168" s="1600">
        <v>47.9</v>
      </c>
      <c r="Q4168" s="1600">
        <v>49.7</v>
      </c>
      <c r="R4168" s="1600">
        <v>50.9</v>
      </c>
      <c r="S4168" s="1600">
        <v>51.7</v>
      </c>
      <c r="T4168" s="1600">
        <v>52.3</v>
      </c>
      <c r="U4168" s="1600">
        <v>53.5</v>
      </c>
      <c r="V4168" s="1601">
        <v>54.8</v>
      </c>
      <c r="W4168" s="1600">
        <v>51.1</v>
      </c>
      <c r="X4168" s="1600">
        <v>48.9</v>
      </c>
      <c r="Y4168" s="1878">
        <v>48.2</v>
      </c>
      <c r="Z4168" s="1600">
        <v>46.1</v>
      </c>
      <c r="AA4168" s="1600">
        <v>42</v>
      </c>
      <c r="AB4168" s="1933">
        <v>38.700000000000003</v>
      </c>
      <c r="AC4168" s="105">
        <f>AVERAGE(E4168:AB4168)</f>
        <v>46.454166666666673</v>
      </c>
      <c r="AD4168" s="74"/>
      <c r="AE4168" s="74"/>
      <c r="AF4168" s="75"/>
      <c r="AI4168" s="400"/>
      <c r="AJ4168" s="400"/>
      <c r="AK4168" s="15"/>
      <c r="AL4168" s="15"/>
      <c r="AM4168" s="15"/>
      <c r="AN4168" s="15"/>
      <c r="AO4168" s="400"/>
    </row>
    <row r="4169" spans="1:42" ht="16.5" thickBot="1" x14ac:dyDescent="0.3">
      <c r="A4169" s="3523"/>
      <c r="B4169" s="3519"/>
      <c r="C4169" s="124" t="s">
        <v>19</v>
      </c>
      <c r="D4169" s="112"/>
      <c r="E4169" s="315">
        <f t="shared" ref="E4169:AB4169" si="16341">E4167/E4166</f>
        <v>0.22455089820316071</v>
      </c>
      <c r="F4169" s="316">
        <f t="shared" si="16341"/>
        <v>0.22153846153832377</v>
      </c>
      <c r="G4169" s="316">
        <f t="shared" si="16341"/>
        <v>0.22492401215845384</v>
      </c>
      <c r="H4169" s="424">
        <f t="shared" si="16341"/>
        <v>0.22291021671762551</v>
      </c>
      <c r="I4169" s="316">
        <f t="shared" si="16341"/>
        <v>0.2231884057975905</v>
      </c>
      <c r="J4169" s="316">
        <f t="shared" si="16341"/>
        <v>0.22395833333276588</v>
      </c>
      <c r="K4169" s="316">
        <f t="shared" si="16341"/>
        <v>0.22298850574739801</v>
      </c>
      <c r="L4169" s="316">
        <f t="shared" si="16341"/>
        <v>0.22270742358066462</v>
      </c>
      <c r="M4169" s="316">
        <f t="shared" si="16341"/>
        <v>0.22319474835839617</v>
      </c>
      <c r="N4169" s="424">
        <f t="shared" si="16341"/>
        <v>0.22345132743376633</v>
      </c>
      <c r="O4169" s="316">
        <f t="shared" si="16341"/>
        <v>0.22371364653263193</v>
      </c>
      <c r="P4169" s="316">
        <f t="shared" si="16341"/>
        <v>0.22429906542015363</v>
      </c>
      <c r="Q4169" s="316">
        <f t="shared" si="16341"/>
        <v>0.22471910112456001</v>
      </c>
      <c r="R4169" s="316">
        <f t="shared" si="16341"/>
        <v>0.22149122806936189</v>
      </c>
      <c r="S4169" s="316">
        <f t="shared" si="16341"/>
        <v>0.22462203023828953</v>
      </c>
      <c r="T4169" s="316">
        <f t="shared" si="16341"/>
        <v>0.22222222222189833</v>
      </c>
      <c r="U4169" s="316">
        <f t="shared" si="16341"/>
        <v>0.22338204592883248</v>
      </c>
      <c r="V4169" s="424">
        <f t="shared" si="16341"/>
        <v>0.2244897959187272</v>
      </c>
      <c r="W4169" s="316">
        <f t="shared" si="16341"/>
        <v>0.22270742358022239</v>
      </c>
      <c r="X4169" s="316">
        <f t="shared" si="16341"/>
        <v>0.22425629290613086</v>
      </c>
      <c r="Y4169" s="316">
        <f>V4167/V4166</f>
        <v>0.2244897959187272</v>
      </c>
      <c r="Z4169" s="316">
        <f t="shared" si="16341"/>
        <v>0.2251815980639271</v>
      </c>
      <c r="AA4169" s="316">
        <f t="shared" si="16341"/>
        <v>0.22340425531858282</v>
      </c>
      <c r="AB4169" s="870">
        <f t="shared" si="16341"/>
        <v>0.22254335260151314</v>
      </c>
      <c r="AC4169" s="498">
        <f>MAX(E4169:AB4169)</f>
        <v>0.2251815980639271</v>
      </c>
      <c r="AD4169" s="71"/>
      <c r="AE4169" s="153"/>
      <c r="AF4169" s="72"/>
      <c r="AI4169" s="400"/>
      <c r="AJ4169" s="400"/>
      <c r="AK4169" s="15"/>
      <c r="AL4169" s="15"/>
      <c r="AM4169" s="15"/>
      <c r="AN4169" s="15"/>
      <c r="AO4169" s="400"/>
    </row>
    <row r="4170" spans="1:42" hidden="1" x14ac:dyDescent="0.25">
      <c r="A4170" s="2217"/>
      <c r="B4170" s="2220"/>
      <c r="C4170" s="360" t="s">
        <v>118</v>
      </c>
      <c r="D4170" s="120">
        <v>5787.91</v>
      </c>
      <c r="E4170" s="136">
        <v>5788.2439999999997</v>
      </c>
      <c r="F4170" s="134">
        <v>5788.5690000000004</v>
      </c>
      <c r="G4170" s="134">
        <v>5788.8980000000001</v>
      </c>
      <c r="H4170" s="405">
        <v>5789.2209999999995</v>
      </c>
      <c r="I4170" s="134">
        <v>5789.5659999999998</v>
      </c>
      <c r="J4170" s="134">
        <v>5789.95</v>
      </c>
      <c r="K4170" s="134">
        <v>5790.3850000000002</v>
      </c>
      <c r="L4170" s="134">
        <v>5790.8429999999998</v>
      </c>
      <c r="M4170" s="134">
        <v>5791.3</v>
      </c>
      <c r="N4170" s="405">
        <v>5791.7520000000004</v>
      </c>
      <c r="O4170" s="134">
        <v>5792.1989999999996</v>
      </c>
      <c r="P4170" s="134">
        <v>5792.6270000000004</v>
      </c>
      <c r="Q4170" s="134">
        <v>5793.0720000000001</v>
      </c>
      <c r="R4170" s="134">
        <v>5793.5280000000002</v>
      </c>
      <c r="S4170" s="134">
        <v>5793.991</v>
      </c>
      <c r="T4170" s="134">
        <v>5794.4589999999998</v>
      </c>
      <c r="U4170" s="134">
        <v>5794.9380000000001</v>
      </c>
      <c r="V4170" s="134">
        <v>5795.4279999999999</v>
      </c>
      <c r="W4170" s="134">
        <v>5795.8860000000004</v>
      </c>
      <c r="X4170" s="134">
        <v>5796.3230000000003</v>
      </c>
      <c r="Y4170" s="405">
        <v>5796.7550000000001</v>
      </c>
      <c r="Z4170" s="134">
        <v>5797.1679999999997</v>
      </c>
      <c r="AA4170" s="134">
        <v>5797.5439999999999</v>
      </c>
      <c r="AB4170" s="518">
        <v>5797.89</v>
      </c>
      <c r="AC4170" s="120"/>
      <c r="AD4170" s="71"/>
      <c r="AE4170" s="153"/>
      <c r="AF4170" s="72"/>
      <c r="AI4170" s="400"/>
      <c r="AJ4170" s="400"/>
      <c r="AK4170" s="15"/>
      <c r="AL4170" s="15"/>
      <c r="AM4170" s="15"/>
      <c r="AN4170" s="15"/>
      <c r="AO4170" s="400"/>
    </row>
    <row r="4171" spans="1:42" s="181" customFormat="1" hidden="1" x14ac:dyDescent="0.25">
      <c r="A4171" s="2227"/>
      <c r="B4171" s="2230"/>
      <c r="C4171" s="122" t="s">
        <v>119</v>
      </c>
      <c r="D4171" s="106">
        <v>2109.8000000000002</v>
      </c>
      <c r="E4171" s="308">
        <v>2109.875</v>
      </c>
      <c r="F4171" s="309">
        <v>2109.9470000000001</v>
      </c>
      <c r="G4171" s="309">
        <v>2110.0210000000002</v>
      </c>
      <c r="H4171" s="406">
        <v>2110.0929999999998</v>
      </c>
      <c r="I4171" s="309">
        <v>2110.17</v>
      </c>
      <c r="J4171" s="309">
        <v>2110.2559999999999</v>
      </c>
      <c r="K4171" s="309">
        <v>2110.3530000000001</v>
      </c>
      <c r="L4171" s="309">
        <v>2110.4549999999999</v>
      </c>
      <c r="M4171" s="309">
        <v>2110.5569999999998</v>
      </c>
      <c r="N4171" s="406">
        <v>2110.6579999999999</v>
      </c>
      <c r="O4171" s="309">
        <v>2110.7579999999998</v>
      </c>
      <c r="P4171" s="309">
        <v>2110.8539999999998</v>
      </c>
      <c r="Q4171" s="309">
        <v>2110.9540000000002</v>
      </c>
      <c r="R4171" s="309">
        <v>2111.0549999999998</v>
      </c>
      <c r="S4171" s="309">
        <v>2111.1590000000001</v>
      </c>
      <c r="T4171" s="309">
        <v>2111.2629999999999</v>
      </c>
      <c r="U4171" s="309">
        <v>2111.37</v>
      </c>
      <c r="V4171" s="309">
        <v>2111.48</v>
      </c>
      <c r="W4171" s="309">
        <v>2111.5819999999999</v>
      </c>
      <c r="X4171" s="309">
        <v>2111.6799999999998</v>
      </c>
      <c r="Y4171" s="406">
        <v>2111.7759999999998</v>
      </c>
      <c r="Z4171" s="309">
        <v>2111.8690000000001</v>
      </c>
      <c r="AA4171" s="309">
        <v>2111.953</v>
      </c>
      <c r="AB4171" s="934">
        <v>2112.0300000000002</v>
      </c>
      <c r="AC4171" s="106"/>
      <c r="AD4171" s="71"/>
      <c r="AE4171" s="153"/>
      <c r="AF4171" s="72"/>
      <c r="AH4171" s="844"/>
      <c r="AI4171" s="845"/>
      <c r="AJ4171" s="845"/>
      <c r="AK4171" s="845"/>
      <c r="AL4171" s="846"/>
      <c r="AM4171" s="846"/>
      <c r="AN4171" s="189"/>
      <c r="AO4171" s="189"/>
      <c r="AP4171" s="189"/>
    </row>
    <row r="4172" spans="1:42" ht="16.5" hidden="1" thickBot="1" x14ac:dyDescent="0.3">
      <c r="A4172" s="3520" t="s">
        <v>44</v>
      </c>
      <c r="B4172" s="3521"/>
      <c r="C4172" s="3522"/>
      <c r="D4172" s="112"/>
      <c r="E4172" s="178">
        <f>SQRT(E4166*E4166+E4167*E4167)/E4157/1.73</f>
        <v>38.421584202391884</v>
      </c>
      <c r="F4172" s="179">
        <f t="shared" ref="F4172:AB4172" si="16342">SQRT(F4166*F4166+F4167*F4167)/F4157/1.73</f>
        <v>37.253843758049911</v>
      </c>
      <c r="G4172" s="179">
        <f t="shared" si="16342"/>
        <v>37.703012385473116</v>
      </c>
      <c r="H4172" s="413">
        <f t="shared" si="16342"/>
        <v>36.82147512927969</v>
      </c>
      <c r="I4172" s="179">
        <f t="shared" si="16342"/>
        <v>39.369656050836873</v>
      </c>
      <c r="J4172" s="179">
        <f t="shared" si="16342"/>
        <v>44.210652760494575</v>
      </c>
      <c r="K4172" s="179">
        <f t="shared" si="16342"/>
        <v>49.733718434095202</v>
      </c>
      <c r="L4172" s="179">
        <f t="shared" si="16342"/>
        <v>52.309700660207618</v>
      </c>
      <c r="M4172" s="179">
        <f t="shared" si="16342"/>
        <v>52.403023261608745</v>
      </c>
      <c r="N4172" s="413">
        <f t="shared" si="16342"/>
        <v>51.832514866529245</v>
      </c>
      <c r="O4172" s="179">
        <f t="shared" si="16342"/>
        <v>51.311682125991197</v>
      </c>
      <c r="P4172" s="179">
        <f t="shared" si="16342"/>
        <v>48.899866108884659</v>
      </c>
      <c r="Q4172" s="179">
        <f t="shared" si="16342"/>
        <v>51.542564629593819</v>
      </c>
      <c r="R4172" s="179">
        <f t="shared" si="16342"/>
        <v>51.967642189918564</v>
      </c>
      <c r="S4172" s="179">
        <f t="shared" si="16342"/>
        <v>53.158647676559447</v>
      </c>
      <c r="T4172" s="179">
        <f t="shared" si="16342"/>
        <v>53.343456277883988</v>
      </c>
      <c r="U4172" s="179">
        <f t="shared" si="16342"/>
        <v>55.464824690226372</v>
      </c>
      <c r="V4172" s="413">
        <f t="shared" si="16342"/>
        <v>56.641215979631035</v>
      </c>
      <c r="W4172" s="179">
        <f t="shared" si="16342"/>
        <v>52.665203480328074</v>
      </c>
      <c r="X4172" s="179">
        <f t="shared" si="16342"/>
        <v>50.072536172203925</v>
      </c>
      <c r="Y4172" s="77">
        <f>SQRT(V4166*V4166+V4167*V4167)/V4157/1.73</f>
        <v>56.641215979631035</v>
      </c>
      <c r="Z4172" s="179">
        <f t="shared" si="16342"/>
        <v>47.840870356111864</v>
      </c>
      <c r="AA4172" s="179">
        <f t="shared" si="16342"/>
        <v>43.495838305757133</v>
      </c>
      <c r="AB4172" s="399">
        <f t="shared" si="16342"/>
        <v>39.823655568988073</v>
      </c>
      <c r="AC4172" s="107">
        <f>AVERAGE(E4172:AB4172)</f>
        <v>48.038683377111504</v>
      </c>
      <c r="AD4172" s="76">
        <f>(AC4168-AC4172)/AC4168</f>
        <v>-3.4109248408535235E-2</v>
      </c>
      <c r="AE4172" s="77"/>
      <c r="AF4172" s="78"/>
      <c r="AI4172" s="400"/>
      <c r="AJ4172" s="400"/>
      <c r="AK4172" s="14"/>
      <c r="AL4172" s="14"/>
      <c r="AM4172" s="15"/>
      <c r="AN4172" s="14"/>
      <c r="AO4172" s="400"/>
    </row>
    <row r="4173" spans="1:42" x14ac:dyDescent="0.25">
      <c r="A4173" s="3487" t="s">
        <v>57</v>
      </c>
      <c r="B4173" s="3490" t="s">
        <v>1234</v>
      </c>
      <c r="C4173" s="127" t="s">
        <v>14</v>
      </c>
      <c r="D4173" s="106" t="s">
        <v>117</v>
      </c>
      <c r="E4173" s="323">
        <f t="shared" ref="E4173" si="16343">(E4177-D4177)*$AE4173*$AF4173</f>
        <v>596.00000000000364</v>
      </c>
      <c r="F4173" s="319">
        <f t="shared" ref="F4173" si="16344">(F4177-E4177)*$AE4173*$AF4173</f>
        <v>571.99999999966167</v>
      </c>
      <c r="G4173" s="319">
        <f t="shared" ref="G4173" si="16345">(G4177-F4177)*$AE4173*$AF4173</f>
        <v>604.00000000026921</v>
      </c>
      <c r="H4173" s="430">
        <f t="shared" ref="H4173" si="16346">(H4177-G4177)*$AE4173*$AF4173</f>
        <v>567.99999999975626</v>
      </c>
      <c r="I4173" s="319">
        <f t="shared" ref="I4173" si="16347">(I4177-H4177)*$AE4173*$AF4173</f>
        <v>588.00000000019281</v>
      </c>
      <c r="J4173" s="319">
        <f t="shared" ref="J4173" si="16348">(J4177-I4177)*$AE4173*$AF4173</f>
        <v>543.99999999986903</v>
      </c>
      <c r="K4173" s="319">
        <f t="shared" ref="K4173" si="16349">(K4177-J4177)*$AE4173*$AF4173</f>
        <v>648.00000000013824</v>
      </c>
      <c r="L4173" s="319">
        <f t="shared" ref="L4173" si="16350">(L4177-K4177)*$AE4173*$AF4173</f>
        <v>547.99999999977445</v>
      </c>
      <c r="M4173" s="319">
        <f t="shared" ref="M4173" si="16351">(M4177-L4177)*$AE4173*$AF4173</f>
        <v>519.99999999998181</v>
      </c>
      <c r="N4173" s="430">
        <f t="shared" ref="N4173" si="16352">(N4177-M4177)*$AE4173*$AF4173</f>
        <v>556.00000000004002</v>
      </c>
      <c r="O4173" s="319">
        <f t="shared" ref="O4173" si="16353">(O4177-N4177)*$AE4173*$AF4173</f>
        <v>528.00000000024738</v>
      </c>
      <c r="P4173" s="319">
        <f t="shared" ref="P4173" si="16354">(P4177-O4177)*$AE4173*$AF4173</f>
        <v>519.99999999998181</v>
      </c>
      <c r="Q4173" s="319">
        <f t="shared" ref="Q4173" si="16355">(Q4177-P4177)*$AE4173*$AF4173</f>
        <v>500</v>
      </c>
      <c r="R4173" s="319">
        <f t="shared" ref="R4173" si="16356">(R4177-Q4177)*$AE4173*$AF4173</f>
        <v>556.00000000004002</v>
      </c>
      <c r="S4173" s="319">
        <f t="shared" ref="S4173" si="16357">(S4177-R4177)*$AE4173*$AF4173</f>
        <v>547.99999999977445</v>
      </c>
      <c r="T4173" s="319">
        <f t="shared" ref="T4173" si="16358">(T4177-S4177)*$AE4173*$AF4173</f>
        <v>652.00000000004366</v>
      </c>
      <c r="U4173" s="319">
        <f t="shared" ref="U4173" si="16359">(U4177-T4177)*$AE4173*$AF4173</f>
        <v>635.99999999996726</v>
      </c>
      <c r="V4173" s="430">
        <f t="shared" ref="V4173" si="16360">(V4177-U4177)*$AE4173*$AF4173</f>
        <v>619.99999999989086</v>
      </c>
      <c r="W4173" s="319">
        <f t="shared" ref="W4173" si="16361">(W4177-V4177)*$AE4173*$AF4173</f>
        <v>552.00000000013461</v>
      </c>
      <c r="X4173" s="319">
        <f t="shared" ref="X4173" si="16362">(X4177-W4177)*$AE4173*$AF4173</f>
        <v>556.00000000004002</v>
      </c>
      <c r="Y4173" s="319">
        <f t="shared" ref="Y4173" si="16363">(Y4177-X4177)*$AE4173*$AF4173</f>
        <v>532.0000000001528</v>
      </c>
      <c r="Z4173" s="319">
        <f t="shared" ref="Z4173" si="16364">(Z4177-Y4177)*$AE4173*$AF4173</f>
        <v>556.00000000004002</v>
      </c>
      <c r="AA4173" s="319">
        <f t="shared" ref="AA4173" si="16365">(AA4177-Z4177)*$AE4173*$AF4173</f>
        <v>495.99999999963984</v>
      </c>
      <c r="AB4173" s="575">
        <f t="shared" ref="AB4173" si="16366">(AB4177-AA4177)*$AE4173*$AF4173</f>
        <v>564.00000000030559</v>
      </c>
      <c r="AC4173" s="132">
        <f>SUM(E4173:AB4173)</f>
        <v>13559.999999999945</v>
      </c>
      <c r="AD4173" s="68"/>
      <c r="AE4173" s="69">
        <v>100</v>
      </c>
      <c r="AF4173" s="70">
        <v>40</v>
      </c>
      <c r="AI4173" s="400"/>
      <c r="AJ4173" s="400"/>
      <c r="AK4173" s="474"/>
      <c r="AL4173" s="475"/>
      <c r="AM4173" s="474"/>
      <c r="AN4173" s="15"/>
      <c r="AO4173" s="400"/>
    </row>
    <row r="4174" spans="1:42" x14ac:dyDescent="0.25">
      <c r="A4174" s="3488"/>
      <c r="B4174" s="3491"/>
      <c r="C4174" s="128" t="s">
        <v>16</v>
      </c>
      <c r="D4174" s="106" t="s">
        <v>117</v>
      </c>
      <c r="E4174" s="305">
        <f t="shared" ref="E4174" si="16367">(E4178-D4178)*$AE4173*$AF4173</f>
        <v>75.999999999794454</v>
      </c>
      <c r="F4174" s="306">
        <f t="shared" ref="F4174" si="16368">(F4178-E4178)*$AE4173*$AF4173</f>
        <v>67.999999999983629</v>
      </c>
      <c r="G4174" s="306">
        <f t="shared" ref="G4174" si="16369">(G4178-F4178)*$AE4173*$AF4173</f>
        <v>76.000000000021828</v>
      </c>
      <c r="H4174" s="409">
        <f t="shared" ref="H4174" si="16370">(H4178-G4178)*$AE4173*$AF4173</f>
        <v>67.999999999983629</v>
      </c>
      <c r="I4174" s="306">
        <f t="shared" ref="I4174" si="16371">(I4178-H4178)*$AE4173*$AF4173</f>
        <v>76.000000000021828</v>
      </c>
      <c r="J4174" s="306">
        <f t="shared" ref="J4174" si="16372">(J4178-I4178)*$AE4173*$AF4173</f>
        <v>67.999999999983629</v>
      </c>
      <c r="K4174" s="306">
        <f t="shared" ref="K4174" si="16373">(K4178-J4178)*$AE4173*$AF4173</f>
        <v>80.000000000154614</v>
      </c>
      <c r="L4174" s="306">
        <f t="shared" ref="L4174" si="16374">(L4178-K4178)*$AE4173*$AF4173</f>
        <v>67.999999999983629</v>
      </c>
      <c r="M4174" s="306">
        <f t="shared" ref="M4174" si="16375">(M4178-L4178)*$AE4173*$AF4173</f>
        <v>63.999999999850843</v>
      </c>
      <c r="N4174" s="409">
        <f t="shared" ref="N4174" si="16376">(N4178-M4178)*$AE4173*$AF4173</f>
        <v>68.000000000211003</v>
      </c>
      <c r="O4174" s="306">
        <f t="shared" ref="O4174" si="16377">(O4178-N4178)*$AE4173*$AF4173</f>
        <v>63.999999999850843</v>
      </c>
      <c r="P4174" s="306">
        <f t="shared" ref="P4174" si="16378">(P4178-O4178)*$AE4173*$AF4173</f>
        <v>64.000000000078217</v>
      </c>
      <c r="Q4174" s="306">
        <f t="shared" ref="Q4174" si="16379">(Q4178-P4178)*$AE4173*$AF4173</f>
        <v>64.000000000078217</v>
      </c>
      <c r="R4174" s="306">
        <f t="shared" ref="R4174" si="16380">(R4178-Q4178)*$AE4173*$AF4173</f>
        <v>67.999999999983629</v>
      </c>
      <c r="S4174" s="306">
        <f t="shared" ref="S4174" si="16381">(S4178-R4178)*$AE4173*$AF4173</f>
        <v>67.999999999983629</v>
      </c>
      <c r="T4174" s="306">
        <f t="shared" ref="T4174" si="16382">(T4178-S4178)*$AE4173*$AF4173</f>
        <v>79.99999999992724</v>
      </c>
      <c r="U4174" s="306">
        <f t="shared" ref="U4174" si="16383">(U4178-T4178)*$AE4173*$AF4173</f>
        <v>79.99999999992724</v>
      </c>
      <c r="V4174" s="409">
        <f t="shared" ref="V4174" si="16384">(V4178-U4178)*$AE4173*$AF4173</f>
        <v>76.000000000021828</v>
      </c>
      <c r="W4174" s="306">
        <f t="shared" ref="W4174" si="16385">(W4178-V4178)*$AE4173*$AF4173</f>
        <v>67.999999999983629</v>
      </c>
      <c r="X4174" s="306">
        <f t="shared" ref="X4174" si="16386">(X4178-W4178)*$AE4173*$AF4173</f>
        <v>67.999999999983629</v>
      </c>
      <c r="Y4174" s="306">
        <f t="shared" ref="Y4174" si="16387">(Y4178-X4178)*$AE4173*$AF4173</f>
        <v>67.999999999983629</v>
      </c>
      <c r="Z4174" s="306">
        <f t="shared" ref="Z4174" si="16388">(Z4178-Y4178)*$AE4173*$AF4173</f>
        <v>68.000000000211003</v>
      </c>
      <c r="AA4174" s="306">
        <f t="shared" ref="AA4174" si="16389">(AA4178-Z4178)*$AE4173*$AF4173</f>
        <v>63.999999999850843</v>
      </c>
      <c r="AB4174" s="398">
        <f t="shared" ref="AB4174" si="16390">(AB4178-AA4178)*$AE4173*$AF4173</f>
        <v>67.999999999983629</v>
      </c>
      <c r="AC4174" s="105">
        <f>SUM(E4174:AB4174)</f>
        <v>1679.9999999998363</v>
      </c>
      <c r="AD4174" s="71"/>
      <c r="AE4174" s="153"/>
      <c r="AF4174" s="72"/>
      <c r="AI4174" s="400"/>
      <c r="AJ4174" s="400"/>
      <c r="AK4174" s="15"/>
      <c r="AL4174" s="15"/>
      <c r="AM4174" s="15"/>
      <c r="AN4174" s="15"/>
      <c r="AO4174" s="400"/>
    </row>
    <row r="4175" spans="1:42" x14ac:dyDescent="0.25">
      <c r="A4175" s="3488"/>
      <c r="B4175" s="3491"/>
      <c r="C4175" s="128" t="s">
        <v>17</v>
      </c>
      <c r="D4175" s="106" t="s">
        <v>56</v>
      </c>
      <c r="E4175" s="1874">
        <v>32.700000000000003</v>
      </c>
      <c r="F4175" s="1600">
        <v>31.2</v>
      </c>
      <c r="G4175" s="1600">
        <v>33.1</v>
      </c>
      <c r="H4175" s="1601">
        <v>31.1</v>
      </c>
      <c r="I4175" s="1600">
        <v>32.200000000000003</v>
      </c>
      <c r="J4175" s="1600">
        <v>29.8</v>
      </c>
      <c r="K4175" s="1600">
        <v>35.299999999999997</v>
      </c>
      <c r="L4175" s="1600">
        <v>30.1</v>
      </c>
      <c r="M4175" s="1600">
        <v>28.4</v>
      </c>
      <c r="N4175" s="1601">
        <v>30.4</v>
      </c>
      <c r="O4175" s="1600">
        <v>28.9</v>
      </c>
      <c r="P4175" s="1600">
        <v>28.5</v>
      </c>
      <c r="Q4175" s="1600">
        <v>27.5</v>
      </c>
      <c r="R4175" s="1600">
        <v>30.4</v>
      </c>
      <c r="S4175" s="1600">
        <v>30</v>
      </c>
      <c r="T4175" s="1600">
        <v>35.6</v>
      </c>
      <c r="U4175" s="1600">
        <v>34.9</v>
      </c>
      <c r="V4175" s="1601">
        <v>33.799999999999997</v>
      </c>
      <c r="W4175" s="1600">
        <v>30.4</v>
      </c>
      <c r="X4175" s="1600">
        <v>30.3</v>
      </c>
      <c r="Y4175" s="1878">
        <v>29.2</v>
      </c>
      <c r="Z4175" s="1600">
        <v>30.4</v>
      </c>
      <c r="AA4175" s="1600">
        <v>27.2</v>
      </c>
      <c r="AB4175" s="1933">
        <v>30.8</v>
      </c>
      <c r="AC4175" s="105">
        <f>AVERAGE(E4175:AB4175)</f>
        <v>30.924999999999997</v>
      </c>
      <c r="AD4175" s="74"/>
      <c r="AE4175" s="74"/>
      <c r="AF4175" s="75"/>
      <c r="AI4175" s="400"/>
      <c r="AJ4175" s="400"/>
      <c r="AK4175" s="15"/>
      <c r="AL4175" s="15"/>
      <c r="AM4175" s="15"/>
      <c r="AN4175" s="15"/>
      <c r="AO4175" s="400"/>
    </row>
    <row r="4176" spans="1:42" ht="16.5" thickBot="1" x14ac:dyDescent="0.3">
      <c r="A4176" s="3523"/>
      <c r="B4176" s="3519"/>
      <c r="C4176" s="1084" t="s">
        <v>19</v>
      </c>
      <c r="D4176" s="106"/>
      <c r="E4176" s="311">
        <f t="shared" ref="E4176:AB4176" si="16391">E4174/E4173</f>
        <v>0.12751677852314428</v>
      </c>
      <c r="F4176" s="312">
        <f t="shared" si="16391"/>
        <v>0.11888111888116058</v>
      </c>
      <c r="G4176" s="312">
        <f t="shared" si="16391"/>
        <v>0.12582781456951647</v>
      </c>
      <c r="H4176" s="411">
        <f t="shared" si="16391"/>
        <v>0.11971830985917749</v>
      </c>
      <c r="I4176" s="312">
        <f t="shared" si="16391"/>
        <v>0.12925170068026684</v>
      </c>
      <c r="J4176" s="312">
        <f t="shared" si="16391"/>
        <v>0.125</v>
      </c>
      <c r="K4176" s="312">
        <f t="shared" si="16391"/>
        <v>0.12345679012366906</v>
      </c>
      <c r="L4176" s="312">
        <f t="shared" si="16391"/>
        <v>0.12408759124089712</v>
      </c>
      <c r="M4176" s="312">
        <f t="shared" si="16391"/>
        <v>0.12307692307664055</v>
      </c>
      <c r="N4176" s="411">
        <f t="shared" si="16391"/>
        <v>0.12230215827375199</v>
      </c>
      <c r="O4176" s="312">
        <f t="shared" si="16391"/>
        <v>0.12121212121178193</v>
      </c>
      <c r="P4176" s="312">
        <f t="shared" si="16391"/>
        <v>0.12307692307707779</v>
      </c>
      <c r="Q4176" s="312">
        <f t="shared" si="16391"/>
        <v>0.12800000000015643</v>
      </c>
      <c r="R4176" s="312">
        <f t="shared" si="16391"/>
        <v>0.12230215827334305</v>
      </c>
      <c r="S4176" s="312">
        <f t="shared" si="16391"/>
        <v>0.12408759124089712</v>
      </c>
      <c r="T4176" s="312">
        <f t="shared" si="16391"/>
        <v>0.12269938650294768</v>
      </c>
      <c r="U4176" s="312">
        <f t="shared" si="16391"/>
        <v>0.12578616352190466</v>
      </c>
      <c r="V4176" s="411">
        <f t="shared" si="16391"/>
        <v>0.1225806451613471</v>
      </c>
      <c r="W4176" s="312">
        <f t="shared" si="16391"/>
        <v>0.12318840579704175</v>
      </c>
      <c r="X4176" s="312">
        <f t="shared" si="16391"/>
        <v>0.12230215827334305</v>
      </c>
      <c r="Y4176" s="312">
        <f>V4174/V4173</f>
        <v>0.1225806451613471</v>
      </c>
      <c r="Z4176" s="312">
        <f t="shared" si="16391"/>
        <v>0.12230215827375199</v>
      </c>
      <c r="AA4176" s="312">
        <f t="shared" si="16391"/>
        <v>0.1290322580643091</v>
      </c>
      <c r="AB4176" s="335">
        <f t="shared" si="16391"/>
        <v>0.12056737588643048</v>
      </c>
      <c r="AC4176" s="477">
        <f>MAX(E4176:AB4176)</f>
        <v>0.12925170068026684</v>
      </c>
      <c r="AD4176" s="71"/>
      <c r="AE4176" s="153"/>
      <c r="AF4176" s="72"/>
      <c r="AI4176" s="400"/>
      <c r="AJ4176" s="400"/>
      <c r="AK4176" s="15"/>
      <c r="AL4176" s="15"/>
      <c r="AM4176" s="15"/>
      <c r="AN4176" s="15"/>
      <c r="AO4176" s="400"/>
    </row>
    <row r="4177" spans="1:42" hidden="1" x14ac:dyDescent="0.25">
      <c r="A4177" s="2217"/>
      <c r="B4177" s="2220"/>
      <c r="C4177" s="360" t="s">
        <v>118</v>
      </c>
      <c r="D4177" s="106">
        <v>916.7</v>
      </c>
      <c r="E4177" s="308">
        <v>916.84900000000005</v>
      </c>
      <c r="F4177" s="309">
        <v>916.99199999999996</v>
      </c>
      <c r="G4177" s="309">
        <v>917.14300000000003</v>
      </c>
      <c r="H4177" s="406">
        <v>917.28499999999997</v>
      </c>
      <c r="I4177" s="309">
        <v>917.43200000000002</v>
      </c>
      <c r="J4177" s="309">
        <v>917.56799999999998</v>
      </c>
      <c r="K4177" s="309">
        <v>917.73</v>
      </c>
      <c r="L4177" s="309">
        <v>917.86699999999996</v>
      </c>
      <c r="M4177" s="309">
        <v>917.99699999999996</v>
      </c>
      <c r="N4177" s="406">
        <v>918.13599999999997</v>
      </c>
      <c r="O4177" s="309">
        <v>918.26800000000003</v>
      </c>
      <c r="P4177" s="309">
        <v>918.39800000000002</v>
      </c>
      <c r="Q4177" s="309">
        <v>918.52300000000002</v>
      </c>
      <c r="R4177" s="309">
        <v>918.66200000000003</v>
      </c>
      <c r="S4177" s="309">
        <v>918.79899999999998</v>
      </c>
      <c r="T4177" s="309">
        <v>918.96199999999999</v>
      </c>
      <c r="U4177" s="309">
        <v>919.12099999999998</v>
      </c>
      <c r="V4177" s="309">
        <v>919.27599999999995</v>
      </c>
      <c r="W4177" s="309">
        <v>919.41399999999999</v>
      </c>
      <c r="X4177" s="309">
        <v>919.553</v>
      </c>
      <c r="Y4177" s="406">
        <v>919.68600000000004</v>
      </c>
      <c r="Z4177" s="309">
        <v>919.82500000000005</v>
      </c>
      <c r="AA4177" s="309">
        <v>919.94899999999996</v>
      </c>
      <c r="AB4177" s="934">
        <v>920.09</v>
      </c>
      <c r="AC4177" s="106"/>
      <c r="AD4177" s="71"/>
      <c r="AE4177" s="153"/>
      <c r="AF4177" s="72"/>
      <c r="AI4177" s="400"/>
      <c r="AJ4177" s="400"/>
      <c r="AK4177" s="15"/>
      <c r="AL4177" s="15"/>
      <c r="AM4177" s="15"/>
      <c r="AN4177" s="15"/>
      <c r="AO4177" s="400"/>
    </row>
    <row r="4178" spans="1:42" s="181" customFormat="1" hidden="1" x14ac:dyDescent="0.25">
      <c r="A4178" s="2227"/>
      <c r="B4178" s="2230"/>
      <c r="C4178" s="122" t="s">
        <v>119</v>
      </c>
      <c r="D4178" s="106">
        <v>386.72</v>
      </c>
      <c r="E4178" s="308">
        <v>386.73899999999998</v>
      </c>
      <c r="F4178" s="309">
        <v>386.75599999999997</v>
      </c>
      <c r="G4178" s="309">
        <v>386.77499999999998</v>
      </c>
      <c r="H4178" s="406">
        <v>386.79199999999997</v>
      </c>
      <c r="I4178" s="309">
        <v>386.81099999999998</v>
      </c>
      <c r="J4178" s="309">
        <v>386.82799999999997</v>
      </c>
      <c r="K4178" s="309">
        <v>386.84800000000001</v>
      </c>
      <c r="L4178" s="309">
        <v>386.86500000000001</v>
      </c>
      <c r="M4178" s="309">
        <v>386.88099999999997</v>
      </c>
      <c r="N4178" s="406">
        <v>386.89800000000002</v>
      </c>
      <c r="O4178" s="309">
        <v>386.91399999999999</v>
      </c>
      <c r="P4178" s="309">
        <v>386.93</v>
      </c>
      <c r="Q4178" s="309">
        <v>386.94600000000003</v>
      </c>
      <c r="R4178" s="309">
        <v>386.96300000000002</v>
      </c>
      <c r="S4178" s="309">
        <v>386.98</v>
      </c>
      <c r="T4178" s="309">
        <v>387</v>
      </c>
      <c r="U4178" s="309">
        <v>387.02</v>
      </c>
      <c r="V4178" s="309">
        <v>387.03899999999999</v>
      </c>
      <c r="W4178" s="309">
        <v>387.05599999999998</v>
      </c>
      <c r="X4178" s="309">
        <v>387.07299999999998</v>
      </c>
      <c r="Y4178" s="406">
        <v>387.09</v>
      </c>
      <c r="Z4178" s="309">
        <v>387.10700000000003</v>
      </c>
      <c r="AA4178" s="309">
        <v>387.12299999999999</v>
      </c>
      <c r="AB4178" s="934">
        <v>387.14</v>
      </c>
      <c r="AC4178" s="106"/>
      <c r="AD4178" s="71"/>
      <c r="AE4178" s="153"/>
      <c r="AF4178" s="72"/>
      <c r="AH4178" s="844"/>
      <c r="AI4178" s="845"/>
      <c r="AJ4178" s="845"/>
      <c r="AK4178" s="845"/>
      <c r="AL4178" s="846"/>
      <c r="AM4178" s="846"/>
      <c r="AN4178" s="189"/>
      <c r="AO4178" s="189"/>
      <c r="AP4178" s="189"/>
    </row>
    <row r="4179" spans="1:42" ht="16.5" hidden="1" thickBot="1" x14ac:dyDescent="0.3">
      <c r="A4179" s="3520" t="s">
        <v>44</v>
      </c>
      <c r="B4179" s="3521"/>
      <c r="C4179" s="3522"/>
      <c r="D4179" s="112"/>
      <c r="E4179" s="178">
        <f>SQRT(E4173*E4173+E4174*E4174)/E4157/1.73</f>
        <v>33.71828374030153</v>
      </c>
      <c r="F4179" s="179">
        <f t="shared" ref="F4179:AB4179" si="16392">SQRT(F4173*F4173+F4174*F4174)/F4157/1.73</f>
        <v>32.232723427901014</v>
      </c>
      <c r="G4179" s="179">
        <f t="shared" si="16392"/>
        <v>34.031522430410988</v>
      </c>
      <c r="H4179" s="413">
        <f t="shared" si="16392"/>
        <v>31.825618303514563</v>
      </c>
      <c r="I4179" s="179">
        <f t="shared" si="16392"/>
        <v>33.016540314953488</v>
      </c>
      <c r="J4179" s="179">
        <f t="shared" si="16392"/>
        <v>30.796695084411567</v>
      </c>
      <c r="K4179" s="179">
        <f t="shared" si="16392"/>
        <v>36.429553244351261</v>
      </c>
      <c r="L4179" s="179">
        <f t="shared" si="16392"/>
        <v>30.780366958629298</v>
      </c>
      <c r="M4179" s="179">
        <f t="shared" si="16392"/>
        <v>29.317138955565632</v>
      </c>
      <c r="N4179" s="413">
        <f t="shared" si="16392"/>
        <v>31.343851676524121</v>
      </c>
      <c r="O4179" s="179">
        <f t="shared" si="16392"/>
        <v>29.790330489943582</v>
      </c>
      <c r="P4179" s="179">
        <f t="shared" si="16392"/>
        <v>29.204054523723151</v>
      </c>
      <c r="Q4179" s="179">
        <f t="shared" si="16392"/>
        <v>28.482439093425409</v>
      </c>
      <c r="R4179" s="179">
        <f t="shared" si="16392"/>
        <v>31.162847720739009</v>
      </c>
      <c r="S4179" s="179">
        <f t="shared" si="16392"/>
        <v>30.929496643506372</v>
      </c>
      <c r="T4179" s="179">
        <f t="shared" si="16392"/>
        <v>36.545235283768008</v>
      </c>
      <c r="U4179" s="179">
        <f t="shared" si="16392"/>
        <v>36.219647549211608</v>
      </c>
      <c r="V4179" s="413">
        <f t="shared" si="16392"/>
        <v>35.22575478476341</v>
      </c>
      <c r="W4179" s="179">
        <f t="shared" si="16392"/>
        <v>31.212337115971469</v>
      </c>
      <c r="X4179" s="179">
        <f t="shared" si="16392"/>
        <v>31.313538473740646</v>
      </c>
      <c r="Y4179" s="77">
        <f>SQRT(V4173*V4173+V4174*V4174)/V4157/1.73</f>
        <v>35.22575478476341</v>
      </c>
      <c r="Z4179" s="179">
        <f t="shared" si="16392"/>
        <v>31.650243188513606</v>
      </c>
      <c r="AA4179" s="179">
        <f t="shared" si="16392"/>
        <v>28.230671257362761</v>
      </c>
      <c r="AB4179" s="399">
        <f t="shared" si="16392"/>
        <v>31.911811835780352</v>
      </c>
      <c r="AC4179" s="107">
        <f>AVERAGE(E4179:AB4179)</f>
        <v>32.108185703407344</v>
      </c>
      <c r="AD4179" s="76">
        <f>(AC4175-AC4179)/AC4175</f>
        <v>-3.8259844895953E-2</v>
      </c>
      <c r="AE4179" s="77"/>
      <c r="AF4179" s="78"/>
      <c r="AI4179" s="400"/>
      <c r="AJ4179" s="400"/>
      <c r="AK4179" s="14"/>
      <c r="AL4179" s="14"/>
      <c r="AM4179" s="15"/>
      <c r="AN4179" s="14"/>
      <c r="AO4179" s="400"/>
    </row>
    <row r="4180" spans="1:42" x14ac:dyDescent="0.25">
      <c r="A4180" s="3487" t="s">
        <v>27</v>
      </c>
      <c r="B4180" s="3490" t="s">
        <v>1235</v>
      </c>
      <c r="C4180" s="119" t="s">
        <v>14</v>
      </c>
      <c r="D4180" s="111" t="s">
        <v>117</v>
      </c>
      <c r="E4180" s="304">
        <f t="shared" ref="E4180" si="16393">(E4184-D4184)*$AE4180*$AF4180</f>
        <v>113.99999999969168</v>
      </c>
      <c r="F4180" s="69">
        <f t="shared" ref="F4180" si="16394">(F4184-E4184)*$AE4180*$AF4180</f>
        <v>123.00000000016098</v>
      </c>
      <c r="G4180" s="69">
        <f t="shared" ref="G4180" si="16395">(G4184-F4184)*$AE4180*$AF4180</f>
        <v>129.0000000000191</v>
      </c>
      <c r="H4180" s="408">
        <f t="shared" ref="H4180" si="16396">(H4184-G4184)*$AE4180*$AF4180</f>
        <v>114.00000000003274</v>
      </c>
      <c r="I4180" s="69">
        <f t="shared" ref="I4180" si="16397">(I4184-H4184)*$AE4180*$AF4180</f>
        <v>126.00000000009004</v>
      </c>
      <c r="J4180" s="69">
        <f t="shared" ref="J4180" si="16398">(J4184-I4184)*$AE4180*$AF4180</f>
        <v>119.99999999989086</v>
      </c>
      <c r="K4180" s="69">
        <f t="shared" ref="K4180" si="16399">(K4184-J4184)*$AE4180*$AF4180</f>
        <v>134.99999999987722</v>
      </c>
      <c r="L4180" s="69">
        <f t="shared" ref="L4180" si="16400">(L4184-K4184)*$AE4180*$AF4180</f>
        <v>129.0000000000191</v>
      </c>
      <c r="M4180" s="69">
        <f t="shared" ref="M4180" si="16401">(M4184-L4184)*$AE4180*$AF4180</f>
        <v>129.0000000000191</v>
      </c>
      <c r="N4180" s="408">
        <f t="shared" ref="N4180" si="16402">(N4184-M4184)*$AE4180*$AF4180</f>
        <v>119.99999999989086</v>
      </c>
      <c r="O4180" s="69">
        <f t="shared" ref="O4180" si="16403">(O4184-N4184)*$AE4180*$AF4180</f>
        <v>138.00000000014734</v>
      </c>
      <c r="P4180" s="69">
        <f t="shared" ref="P4180" si="16404">(P4184-O4184)*$AE4180*$AF4180</f>
        <v>116.9999999999618</v>
      </c>
      <c r="Q4180" s="69">
        <f t="shared" ref="Q4180" si="16405">(Q4184-P4184)*$AE4180*$AF4180</f>
        <v>108.00000000017462</v>
      </c>
      <c r="R4180" s="69">
        <f t="shared" ref="R4180" si="16406">(R4184-Q4184)*$AE4180*$AF4180</f>
        <v>122.99999999981992</v>
      </c>
      <c r="S4180" s="69">
        <f t="shared" ref="S4180" si="16407">(S4184-R4184)*$AE4180*$AF4180</f>
        <v>126.00000000009004</v>
      </c>
      <c r="T4180" s="69">
        <f t="shared" ref="T4180" si="16408">(T4184-S4184)*$AE4180*$AF4180</f>
        <v>129.0000000000191</v>
      </c>
      <c r="U4180" s="69">
        <f t="shared" ref="U4180" si="16409">(U4184-T4184)*$AE4180*$AF4180</f>
        <v>129.0000000000191</v>
      </c>
      <c r="V4180" s="408">
        <f t="shared" ref="V4180" si="16410">(V4184-U4184)*$AE4180*$AF4180</f>
        <v>125.99999999974898</v>
      </c>
      <c r="W4180" s="69">
        <f t="shared" ref="W4180" si="16411">(W4184-V4184)*$AE4180*$AF4180</f>
        <v>126.00000000009004</v>
      </c>
      <c r="X4180" s="69">
        <f t="shared" ref="X4180" si="16412">(X4184-W4184)*$AE4180*$AF4180</f>
        <v>131.99999999994816</v>
      </c>
      <c r="Y4180" s="69">
        <f t="shared" ref="Y4180" si="16413">(Y4184-X4184)*$AE4180*$AF4180</f>
        <v>147.00000000027558</v>
      </c>
      <c r="Z4180" s="69">
        <f t="shared" ref="Z4180" si="16414">(Z4184-Y4184)*$AE4180*$AF4180</f>
        <v>125.99999999974898</v>
      </c>
      <c r="AA4180" s="69">
        <f t="shared" ref="AA4180" si="16415">(AA4184-Z4184)*$AE4180*$AF4180</f>
        <v>120.00000000023192</v>
      </c>
      <c r="AB4180" s="397">
        <f t="shared" ref="AB4180" si="16416">(AB4184-AA4184)*$AE4180*$AF4180</f>
        <v>114.00000000003274</v>
      </c>
      <c r="AC4180" s="104">
        <f>SUM(E4180:AB4180)</f>
        <v>3000</v>
      </c>
      <c r="AD4180" s="68"/>
      <c r="AE4180" s="69">
        <v>100</v>
      </c>
      <c r="AF4180" s="70">
        <v>30</v>
      </c>
      <c r="AI4180" s="400"/>
      <c r="AJ4180" s="400"/>
      <c r="AK4180" s="474"/>
      <c r="AL4180" s="475"/>
      <c r="AM4180" s="474"/>
      <c r="AN4180" s="15"/>
      <c r="AO4180" s="400"/>
    </row>
    <row r="4181" spans="1:42" x14ac:dyDescent="0.25">
      <c r="A4181" s="3488"/>
      <c r="B4181" s="3491"/>
      <c r="C4181" s="121" t="s">
        <v>16</v>
      </c>
      <c r="D4181" s="106" t="s">
        <v>117</v>
      </c>
      <c r="E4181" s="305">
        <f t="shared" ref="E4181" si="16417">(E4185-D4185)*$AE4180*$AF4180</f>
        <v>24.000000000114596</v>
      </c>
      <c r="F4181" s="306">
        <f t="shared" ref="F4181" si="16418">(F4185-E4185)*$AE4180*$AF4180</f>
        <v>26.999999999873125</v>
      </c>
      <c r="G4181" s="306">
        <f t="shared" ref="G4181" si="16419">(G4185-F4185)*$AE4180*$AF4180</f>
        <v>30.000000000143245</v>
      </c>
      <c r="H4181" s="409">
        <f t="shared" ref="H4181" si="16420">(H4185-G4185)*$AE4180*$AF4180</f>
        <v>23.999999999944066</v>
      </c>
      <c r="I4181" s="306">
        <f t="shared" ref="I4181" si="16421">(I4185-H4185)*$AE4180*$AF4180</f>
        <v>29.999999999972715</v>
      </c>
      <c r="J4181" s="306">
        <f t="shared" ref="J4181" si="16422">(J4185-I4185)*$AE4180*$AF4180</f>
        <v>23.999999999944066</v>
      </c>
      <c r="K4181" s="306">
        <f t="shared" ref="K4181" si="16423">(K4185-J4185)*$AE4180*$AF4180</f>
        <v>29.999999999972715</v>
      </c>
      <c r="L4181" s="306">
        <f t="shared" ref="L4181" si="16424">(L4185-K4185)*$AE4180*$AF4180</f>
        <v>30.000000000143245</v>
      </c>
      <c r="M4181" s="306">
        <f t="shared" ref="M4181" si="16425">(M4185-L4185)*$AE4180*$AF4180</f>
        <v>26.999999999873125</v>
      </c>
      <c r="N4181" s="409">
        <f t="shared" ref="N4181" si="16426">(N4185-M4185)*$AE4180*$AF4180</f>
        <v>27.000000000043656</v>
      </c>
      <c r="O4181" s="306">
        <f t="shared" ref="O4181" si="16427">(O4185-N4185)*$AE4180*$AF4180</f>
        <v>29.999999999972715</v>
      </c>
      <c r="P4181" s="306">
        <f t="shared" ref="P4181" si="16428">(P4185-O4185)*$AE4180*$AF4180</f>
        <v>24.000000000114596</v>
      </c>
      <c r="Q4181" s="306">
        <f t="shared" ref="Q4181" si="16429">(Q4185-P4185)*$AE4180*$AF4180</f>
        <v>26.999999999873125</v>
      </c>
      <c r="R4181" s="306">
        <f t="shared" ref="R4181" si="16430">(R4185-Q4185)*$AE4180*$AF4180</f>
        <v>24.000000000114596</v>
      </c>
      <c r="S4181" s="306">
        <f t="shared" ref="S4181" si="16431">(S4185-R4185)*$AE4180*$AF4180</f>
        <v>29.999999999972715</v>
      </c>
      <c r="T4181" s="306">
        <f t="shared" ref="T4181" si="16432">(T4185-S4185)*$AE4180*$AF4180</f>
        <v>27.000000000043656</v>
      </c>
      <c r="U4181" s="306">
        <f t="shared" ref="U4181" si="16433">(U4185-T4185)*$AE4180*$AF4180</f>
        <v>29.999999999972715</v>
      </c>
      <c r="V4181" s="409">
        <f t="shared" ref="V4181" si="16434">(V4185-U4185)*$AE4180*$AF4180</f>
        <v>27.000000000043656</v>
      </c>
      <c r="W4181" s="306">
        <f t="shared" ref="W4181" si="16435">(W4185-V4185)*$AE4180*$AF4180</f>
        <v>26.999999999873125</v>
      </c>
      <c r="X4181" s="306">
        <f t="shared" ref="X4181" si="16436">(X4185-W4185)*$AE4180*$AF4180</f>
        <v>29.999999999972715</v>
      </c>
      <c r="Y4181" s="306">
        <f t="shared" ref="Y4181" si="16437">(Y4185-X4185)*$AE4180*$AF4180</f>
        <v>33.000000000072305</v>
      </c>
      <c r="Z4181" s="306">
        <f t="shared" ref="Z4181" si="16438">(Z4185-Y4185)*$AE4180*$AF4180</f>
        <v>27.000000000043656</v>
      </c>
      <c r="AA4181" s="306">
        <f t="shared" ref="AA4181" si="16439">(AA4185-Z4185)*$AE4180*$AF4180</f>
        <v>26.999999999873125</v>
      </c>
      <c r="AB4181" s="398">
        <f t="shared" ref="AB4181" si="16440">(AB4185-AA4185)*$AE4180*$AF4180</f>
        <v>24.000000000114596</v>
      </c>
      <c r="AC4181" s="105">
        <f>SUM(E4181:AB4181)</f>
        <v>660.00000000008185</v>
      </c>
      <c r="AD4181" s="71"/>
      <c r="AE4181" s="153"/>
      <c r="AF4181" s="72"/>
      <c r="AI4181" s="400"/>
      <c r="AJ4181" s="400"/>
      <c r="AK4181" s="15"/>
      <c r="AL4181" s="15"/>
      <c r="AM4181" s="15"/>
      <c r="AN4181" s="15"/>
      <c r="AO4181" s="400"/>
    </row>
    <row r="4182" spans="1:42" x14ac:dyDescent="0.25">
      <c r="A4182" s="3488"/>
      <c r="B4182" s="3491"/>
      <c r="C4182" s="121" t="s">
        <v>17</v>
      </c>
      <c r="D4182" s="106" t="s">
        <v>56</v>
      </c>
      <c r="E4182" s="1874">
        <v>7.4</v>
      </c>
      <c r="F4182" s="1874">
        <v>7.9</v>
      </c>
      <c r="G4182" s="1874">
        <v>8.3000000000000007</v>
      </c>
      <c r="H4182" s="1875">
        <v>7.2</v>
      </c>
      <c r="I4182" s="1874">
        <v>8.3000000000000007</v>
      </c>
      <c r="J4182" s="1874">
        <v>7.7</v>
      </c>
      <c r="K4182" s="1874">
        <v>8.6</v>
      </c>
      <c r="L4182" s="1874">
        <v>8.3000000000000007</v>
      </c>
      <c r="M4182" s="1874">
        <v>8.3000000000000007</v>
      </c>
      <c r="N4182" s="1875">
        <v>7.8</v>
      </c>
      <c r="O4182" s="1874">
        <v>8.8000000000000007</v>
      </c>
      <c r="P4182" s="1874">
        <v>7.5</v>
      </c>
      <c r="Q4182" s="1874">
        <v>7.1</v>
      </c>
      <c r="R4182" s="1874">
        <v>7.8</v>
      </c>
      <c r="S4182" s="1874">
        <v>8.1</v>
      </c>
      <c r="T4182" s="1874">
        <v>8.3000000000000007</v>
      </c>
      <c r="U4182" s="1874">
        <v>8.3000000000000007</v>
      </c>
      <c r="V4182" s="1875">
        <v>8.1999999999999993</v>
      </c>
      <c r="W4182" s="1874">
        <v>8.1</v>
      </c>
      <c r="X4182" s="1874">
        <v>8.5</v>
      </c>
      <c r="Y4182" s="1876">
        <v>9.5</v>
      </c>
      <c r="Z4182" s="1874">
        <v>8.1</v>
      </c>
      <c r="AA4182" s="1874">
        <v>7.6</v>
      </c>
      <c r="AB4182" s="1877">
        <v>7.4</v>
      </c>
      <c r="AC4182" s="105">
        <f>AVERAGE(E4182:AB4182)</f>
        <v>8.0458333333333325</v>
      </c>
      <c r="AD4182" s="74"/>
      <c r="AE4182" s="74"/>
      <c r="AF4182" s="75"/>
      <c r="AI4182" s="400"/>
      <c r="AJ4182" s="400"/>
      <c r="AK4182" s="15"/>
      <c r="AL4182" s="15"/>
      <c r="AM4182" s="15"/>
      <c r="AN4182" s="15"/>
      <c r="AO4182" s="400"/>
    </row>
    <row r="4183" spans="1:42" ht="16.5" thickBot="1" x14ac:dyDescent="0.3">
      <c r="A4183" s="3523"/>
      <c r="B4183" s="3519"/>
      <c r="C4183" s="124" t="s">
        <v>19</v>
      </c>
      <c r="D4183" s="112"/>
      <c r="E4183" s="315">
        <f t="shared" ref="E4183:AB4183" si="16441">E4181/E4180</f>
        <v>0.2105263157910483</v>
      </c>
      <c r="F4183" s="316">
        <f t="shared" si="16441"/>
        <v>0.21951219512063241</v>
      </c>
      <c r="G4183" s="316">
        <f t="shared" si="16441"/>
        <v>0.23255813953595972</v>
      </c>
      <c r="H4183" s="424">
        <f t="shared" si="16441"/>
        <v>0.21052631578892256</v>
      </c>
      <c r="I4183" s="316">
        <f t="shared" si="16441"/>
        <v>0.23809523809485142</v>
      </c>
      <c r="J4183" s="316">
        <f t="shared" si="16441"/>
        <v>0.19999999999971579</v>
      </c>
      <c r="K4183" s="316">
        <f t="shared" si="16441"/>
        <v>0.22222222222222221</v>
      </c>
      <c r="L4183" s="316">
        <f t="shared" si="16441"/>
        <v>0.23255813953595972</v>
      </c>
      <c r="M4183" s="316">
        <f t="shared" si="16441"/>
        <v>0.20930232558038084</v>
      </c>
      <c r="N4183" s="424">
        <f t="shared" si="16441"/>
        <v>0.22500000000056844</v>
      </c>
      <c r="O4183" s="316">
        <f t="shared" si="16441"/>
        <v>0.21739130434739626</v>
      </c>
      <c r="P4183" s="316">
        <f t="shared" si="16441"/>
        <v>0.20512820512925156</v>
      </c>
      <c r="Q4183" s="316">
        <f t="shared" si="16441"/>
        <v>0.24999999999842101</v>
      </c>
      <c r="R4183" s="316">
        <f t="shared" si="16441"/>
        <v>0.19512195122072953</v>
      </c>
      <c r="S4183" s="316">
        <f t="shared" si="16441"/>
        <v>0.23809523809485142</v>
      </c>
      <c r="T4183" s="316">
        <f t="shared" si="16441"/>
        <v>0.20930232558170278</v>
      </c>
      <c r="U4183" s="316">
        <f t="shared" si="16441"/>
        <v>0.23255813953463778</v>
      </c>
      <c r="V4183" s="424">
        <f t="shared" si="16441"/>
        <v>0.21428571428648766</v>
      </c>
      <c r="W4183" s="316">
        <f t="shared" si="16441"/>
        <v>0.21428571428455423</v>
      </c>
      <c r="X4183" s="316">
        <f t="shared" si="16441"/>
        <v>0.22727272727260983</v>
      </c>
      <c r="Y4183" s="316">
        <f>V4181/V4180</f>
        <v>0.21428571428648766</v>
      </c>
      <c r="Z4183" s="316">
        <f t="shared" si="16441"/>
        <v>0.21428571428648766</v>
      </c>
      <c r="AA4183" s="316">
        <f t="shared" si="16441"/>
        <v>0.22499999999850787</v>
      </c>
      <c r="AB4183" s="870">
        <f t="shared" si="16441"/>
        <v>0.21052631579041844</v>
      </c>
      <c r="AC4183" s="498">
        <f>MAX(E4183:AB4183)</f>
        <v>0.24999999999842101</v>
      </c>
      <c r="AD4183" s="71"/>
      <c r="AE4183" s="153"/>
      <c r="AF4183" s="72"/>
      <c r="AI4183" s="400"/>
      <c r="AJ4183" s="400"/>
      <c r="AK4183" s="15"/>
      <c r="AL4183" s="15"/>
      <c r="AM4183" s="15"/>
      <c r="AN4183" s="15"/>
      <c r="AO4183" s="400"/>
    </row>
    <row r="4184" spans="1:42" hidden="1" x14ac:dyDescent="0.25">
      <c r="A4184" s="2217"/>
      <c r="B4184" s="2220"/>
      <c r="C4184" s="360" t="s">
        <v>118</v>
      </c>
      <c r="D4184" s="120">
        <v>961.94</v>
      </c>
      <c r="E4184" s="136">
        <v>961.97799999999995</v>
      </c>
      <c r="F4184" s="134">
        <v>962.01900000000001</v>
      </c>
      <c r="G4184" s="134">
        <v>962.06200000000001</v>
      </c>
      <c r="H4184" s="405">
        <v>962.1</v>
      </c>
      <c r="I4184" s="134">
        <v>962.14200000000005</v>
      </c>
      <c r="J4184" s="134">
        <v>962.18200000000002</v>
      </c>
      <c r="K4184" s="134">
        <v>962.22699999999998</v>
      </c>
      <c r="L4184" s="134">
        <v>962.27</v>
      </c>
      <c r="M4184" s="134">
        <v>962.31299999999999</v>
      </c>
      <c r="N4184" s="405">
        <v>962.35299999999995</v>
      </c>
      <c r="O4184" s="134">
        <v>962.399</v>
      </c>
      <c r="P4184" s="134">
        <v>962.43799999999999</v>
      </c>
      <c r="Q4184" s="134">
        <v>962.47400000000005</v>
      </c>
      <c r="R4184" s="134">
        <v>962.51499999999999</v>
      </c>
      <c r="S4184" s="134">
        <v>962.55700000000002</v>
      </c>
      <c r="T4184" s="134">
        <v>962.6</v>
      </c>
      <c r="U4184" s="134">
        <v>962.64300000000003</v>
      </c>
      <c r="V4184" s="134">
        <v>962.68499999999995</v>
      </c>
      <c r="W4184" s="134">
        <v>962.72699999999998</v>
      </c>
      <c r="X4184" s="134">
        <v>962.77099999999996</v>
      </c>
      <c r="Y4184" s="405">
        <v>962.82</v>
      </c>
      <c r="Z4184" s="134">
        <v>962.86199999999997</v>
      </c>
      <c r="AA4184" s="134">
        <v>962.90200000000004</v>
      </c>
      <c r="AB4184" s="518">
        <v>962.94</v>
      </c>
      <c r="AC4184" s="120"/>
      <c r="AD4184" s="71"/>
      <c r="AE4184" s="153"/>
      <c r="AF4184" s="72"/>
      <c r="AI4184" s="400"/>
      <c r="AJ4184" s="400"/>
      <c r="AK4184" s="15"/>
      <c r="AL4184" s="15"/>
      <c r="AM4184" s="15"/>
      <c r="AN4184" s="15"/>
      <c r="AO4184" s="400"/>
    </row>
    <row r="4185" spans="1:42" s="181" customFormat="1" hidden="1" x14ac:dyDescent="0.25">
      <c r="A4185" s="2227"/>
      <c r="B4185" s="2230"/>
      <c r="C4185" s="122" t="s">
        <v>119</v>
      </c>
      <c r="D4185" s="106">
        <v>389.83</v>
      </c>
      <c r="E4185" s="308">
        <v>389.83800000000002</v>
      </c>
      <c r="F4185" s="309">
        <v>389.84699999999998</v>
      </c>
      <c r="G4185" s="309">
        <v>389.85700000000003</v>
      </c>
      <c r="H4185" s="406">
        <v>389.86500000000001</v>
      </c>
      <c r="I4185" s="309">
        <v>389.875</v>
      </c>
      <c r="J4185" s="309">
        <v>389.88299999999998</v>
      </c>
      <c r="K4185" s="309">
        <v>389.89299999999997</v>
      </c>
      <c r="L4185" s="309">
        <v>389.90300000000002</v>
      </c>
      <c r="M4185" s="309">
        <v>389.91199999999998</v>
      </c>
      <c r="N4185" s="406">
        <v>389.92099999999999</v>
      </c>
      <c r="O4185" s="309">
        <v>389.93099999999998</v>
      </c>
      <c r="P4185" s="309">
        <v>389.93900000000002</v>
      </c>
      <c r="Q4185" s="309">
        <v>389.94799999999998</v>
      </c>
      <c r="R4185" s="309">
        <v>389.95600000000002</v>
      </c>
      <c r="S4185" s="309">
        <v>389.96600000000001</v>
      </c>
      <c r="T4185" s="309">
        <v>389.97500000000002</v>
      </c>
      <c r="U4185" s="309">
        <v>389.98500000000001</v>
      </c>
      <c r="V4185" s="309">
        <v>389.99400000000003</v>
      </c>
      <c r="W4185" s="309">
        <v>390.00299999999999</v>
      </c>
      <c r="X4185" s="309">
        <v>390.01299999999998</v>
      </c>
      <c r="Y4185" s="406">
        <v>390.024</v>
      </c>
      <c r="Z4185" s="309">
        <v>390.03300000000002</v>
      </c>
      <c r="AA4185" s="309">
        <v>390.04199999999997</v>
      </c>
      <c r="AB4185" s="934">
        <v>390.05</v>
      </c>
      <c r="AC4185" s="106"/>
      <c r="AD4185" s="71"/>
      <c r="AE4185" s="153"/>
      <c r="AF4185" s="72"/>
      <c r="AH4185" s="844"/>
      <c r="AI4185" s="845"/>
      <c r="AJ4185" s="845"/>
      <c r="AK4185" s="845"/>
      <c r="AL4185" s="846"/>
      <c r="AM4185" s="846"/>
      <c r="AN4185" s="189"/>
      <c r="AO4185" s="189"/>
      <c r="AP4185" s="189"/>
    </row>
    <row r="4186" spans="1:42" ht="16.5" hidden="1" thickBot="1" x14ac:dyDescent="0.3">
      <c r="A4186" s="3520" t="s">
        <v>44</v>
      </c>
      <c r="B4186" s="3521"/>
      <c r="C4186" s="3522"/>
      <c r="D4186" s="112"/>
      <c r="E4186" s="178">
        <f>SQRT(E4180*E4180+E4181*E4181)/E4157/1.73</f>
        <v>6.5379048786917044</v>
      </c>
      <c r="F4186" s="179">
        <f t="shared" ref="F4186:AB4186" si="16442">SQRT(F4180*F4180+F4181*F4181)/F4157/1.73</f>
        <v>7.0465701879044795</v>
      </c>
      <c r="G4186" s="179">
        <f t="shared" si="16442"/>
        <v>7.4038997958383597</v>
      </c>
      <c r="H4186" s="413">
        <f t="shared" si="16442"/>
        <v>6.4812724014145493</v>
      </c>
      <c r="I4186" s="179">
        <f t="shared" si="16442"/>
        <v>7.2127478849732514</v>
      </c>
      <c r="J4186" s="179">
        <f t="shared" si="16442"/>
        <v>6.8744259439328195</v>
      </c>
      <c r="K4186" s="179">
        <f t="shared" si="16442"/>
        <v>7.7160469825734559</v>
      </c>
      <c r="L4186" s="179">
        <f t="shared" si="16442"/>
        <v>7.3824806064579205</v>
      </c>
      <c r="M4186" s="179">
        <f t="shared" si="16442"/>
        <v>7.3748549775850947</v>
      </c>
      <c r="N4186" s="413">
        <f t="shared" si="16442"/>
        <v>6.8826975697868109</v>
      </c>
      <c r="O4186" s="179">
        <f t="shared" si="16442"/>
        <v>7.9100701007872924</v>
      </c>
      <c r="P4186" s="179">
        <f t="shared" si="16442"/>
        <v>6.6574977522060585</v>
      </c>
      <c r="Q4186" s="179">
        <f t="shared" si="16442"/>
        <v>6.2902294561397385</v>
      </c>
      <c r="R4186" s="179">
        <f t="shared" si="16442"/>
        <v>6.9719990567340613</v>
      </c>
      <c r="S4186" s="179">
        <f t="shared" si="16442"/>
        <v>7.2546824656998403</v>
      </c>
      <c r="T4186" s="179">
        <f t="shared" si="16442"/>
        <v>7.3322667871486251</v>
      </c>
      <c r="U4186" s="179">
        <f t="shared" si="16442"/>
        <v>7.483511621597879</v>
      </c>
      <c r="V4186" s="413">
        <f t="shared" si="16442"/>
        <v>7.2669048114620542</v>
      </c>
      <c r="W4186" s="179">
        <f t="shared" si="16442"/>
        <v>7.2316285745299194</v>
      </c>
      <c r="X4186" s="179">
        <f t="shared" si="16442"/>
        <v>7.5673443986586211</v>
      </c>
      <c r="Y4186" s="77">
        <f>SQRT(V4180*V4180+V4181*V4181)/V4157/1.73</f>
        <v>7.2669048114620542</v>
      </c>
      <c r="Z4186" s="179">
        <f t="shared" si="16442"/>
        <v>7.2811118589917943</v>
      </c>
      <c r="AA4186" s="179">
        <f t="shared" si="16442"/>
        <v>6.9431900289129347</v>
      </c>
      <c r="AB4186" s="399">
        <f t="shared" si="16442"/>
        <v>6.5442585277665195</v>
      </c>
      <c r="AC4186" s="107">
        <f>AVERAGE(E4186:AB4186)</f>
        <v>7.1214375617189942</v>
      </c>
      <c r="AD4186" s="76">
        <f>(AC4182-AC4186)/AC4182</f>
        <v>0.11489124038707468</v>
      </c>
      <c r="AE4186" s="77"/>
      <c r="AF4186" s="78"/>
      <c r="AI4186" s="400"/>
      <c r="AJ4186" s="400"/>
      <c r="AK4186" s="14"/>
      <c r="AL4186" s="14"/>
      <c r="AM4186" s="15"/>
      <c r="AN4186" s="14"/>
      <c r="AO4186" s="400"/>
    </row>
    <row r="4187" spans="1:42" x14ac:dyDescent="0.25">
      <c r="A4187" s="3487" t="s">
        <v>157</v>
      </c>
      <c r="B4187" s="3490" t="s">
        <v>737</v>
      </c>
      <c r="C4187" s="127" t="s">
        <v>14</v>
      </c>
      <c r="D4187" s="106" t="s">
        <v>117</v>
      </c>
      <c r="E4187" s="323">
        <f t="shared" ref="E4187" si="16443">(E4191-D4191)*$AE4187*$AF4187</f>
        <v>694.50000000028922</v>
      </c>
      <c r="F4187" s="319">
        <f t="shared" ref="F4187" si="16444">(F4191-E4191)*$AE4187*$AF4187</f>
        <v>683.99999999951433</v>
      </c>
      <c r="G4187" s="319">
        <f t="shared" ref="G4187" si="16445">(G4191-F4191)*$AE4187*$AF4187</f>
        <v>676.50000000003274</v>
      </c>
      <c r="H4187" s="430">
        <f t="shared" ref="H4187" si="16446">(H4191-G4191)*$AE4187*$AF4187</f>
        <v>664.5000000003165</v>
      </c>
      <c r="I4187" s="319">
        <f t="shared" ref="I4187" si="16447">(I4191-H4191)*$AE4187*$AF4187</f>
        <v>690.00000000005457</v>
      </c>
      <c r="J4187" s="319">
        <f t="shared" ref="J4187" si="16448">(J4191-I4191)*$AE4187*$AF4187</f>
        <v>745.49999999976535</v>
      </c>
      <c r="K4187" s="319">
        <f t="shared" ref="K4187" si="16449">(K4191-J4191)*$AE4187*$AF4187</f>
        <v>804.00000000008731</v>
      </c>
      <c r="L4187" s="319">
        <f t="shared" ref="L4187" si="16450">(L4191-K4191)*$AE4187*$AF4187</f>
        <v>818.99999999973261</v>
      </c>
      <c r="M4187" s="319">
        <f t="shared" ref="M4187" si="16451">(M4191-L4191)*$AE4187*$AF4187</f>
        <v>786.00000000051296</v>
      </c>
      <c r="N4187" s="430">
        <f t="shared" ref="N4187" si="16452">(N4191-M4191)*$AE4187*$AF4187</f>
        <v>784.49999999952524</v>
      </c>
      <c r="O4187" s="319">
        <f t="shared" ref="O4187" si="16453">(O4191-N4191)*$AE4187*$AF4187</f>
        <v>784.50000000020736</v>
      </c>
      <c r="P4187" s="319">
        <f t="shared" ref="P4187" si="16454">(P4191-O4191)*$AE4187*$AF4187</f>
        <v>768.00000000025648</v>
      </c>
      <c r="Q4187" s="319">
        <f t="shared" ref="Q4187" si="16455">(Q4191-P4191)*$AE4187*$AF4187</f>
        <v>721.49999999965075</v>
      </c>
      <c r="R4187" s="319">
        <f t="shared" ref="R4187" si="16456">(R4191-Q4191)*$AE4187*$AF4187</f>
        <v>718.49999999972169</v>
      </c>
      <c r="S4187" s="319">
        <f t="shared" ref="S4187" si="16457">(S4191-R4191)*$AE4187*$AF4187</f>
        <v>766.50000000063301</v>
      </c>
      <c r="T4187" s="319">
        <f t="shared" ref="T4187" si="16458">(T4191-S4191)*$AE4187*$AF4187</f>
        <v>947.99999999941065</v>
      </c>
      <c r="U4187" s="319">
        <f t="shared" ref="U4187" si="16459">(U4191-T4191)*$AE4187*$AF4187</f>
        <v>847.50000000008185</v>
      </c>
      <c r="V4187" s="430">
        <f t="shared" ref="V4187" si="16460">(V4191-U4191)*$AE4187*$AF4187</f>
        <v>859.50000000048021</v>
      </c>
      <c r="W4187" s="319">
        <f t="shared" ref="W4187" si="16461">(W4191-V4191)*$AE4187*$AF4187</f>
        <v>823.49999999996726</v>
      </c>
      <c r="X4187" s="319">
        <f t="shared" ref="X4187" si="16462">(X4191-W4191)*$AE4187*$AF4187</f>
        <v>829.49999999982538</v>
      </c>
      <c r="Y4187" s="319">
        <f t="shared" ref="Y4187" si="16463">(Y4191-X4191)*$AE4187*$AF4187</f>
        <v>811.50000000025102</v>
      </c>
      <c r="Z4187" s="319">
        <f t="shared" ref="Z4187" si="16464">(Z4191-Y4191)*$AE4187*$AF4187</f>
        <v>764.9999999996453</v>
      </c>
      <c r="AA4187" s="319">
        <f t="shared" ref="AA4187" si="16465">(AA4191-Z4191)*$AE4187*$AF4187</f>
        <v>708.00000000031105</v>
      </c>
      <c r="AB4187" s="575">
        <f t="shared" ref="AB4187" si="16466">(AB4191-AA4191)*$AE4187*$AF4187</f>
        <v>704.99999999969987</v>
      </c>
      <c r="AC4187" s="132">
        <f>SUM(E4187:AB4187)</f>
        <v>18404.999999999978</v>
      </c>
      <c r="AD4187" s="68"/>
      <c r="AE4187" s="69">
        <v>100</v>
      </c>
      <c r="AF4187" s="70">
        <v>15</v>
      </c>
      <c r="AI4187" s="400"/>
      <c r="AJ4187" s="400"/>
      <c r="AK4187" s="474"/>
      <c r="AL4187" s="475"/>
      <c r="AM4187" s="474"/>
      <c r="AN4187" s="15"/>
      <c r="AO4187" s="400"/>
    </row>
    <row r="4188" spans="1:42" x14ac:dyDescent="0.25">
      <c r="A4188" s="3488"/>
      <c r="B4188" s="3491"/>
      <c r="C4188" s="128" t="s">
        <v>16</v>
      </c>
      <c r="D4188" s="106" t="s">
        <v>117</v>
      </c>
      <c r="E4188" s="305">
        <f t="shared" ref="E4188" si="16467">(E4192-D4192)*$AE4187*$AF4187</f>
        <v>186.00000000003547</v>
      </c>
      <c r="F4188" s="306">
        <f t="shared" ref="F4188" si="16468">(F4192-E4192)*$AE4187*$AF4187</f>
        <v>182.99999999976535</v>
      </c>
      <c r="G4188" s="306">
        <f t="shared" ref="G4188" si="16469">(G4192-F4192)*$AE4187*$AF4187</f>
        <v>181.50000000014188</v>
      </c>
      <c r="H4188" s="409">
        <f t="shared" ref="H4188" si="16470">(H4192-G4192)*$AE4187*$AF4187</f>
        <v>178.49999999987176</v>
      </c>
      <c r="I4188" s="306">
        <f t="shared" ref="I4188" si="16471">(I4192-H4192)*$AE4187*$AF4187</f>
        <v>184.50000000007094</v>
      </c>
      <c r="J4188" s="306">
        <f t="shared" ref="J4188" si="16472">(J4192-I4192)*$AE4187*$AF4187</f>
        <v>201.00000000002183</v>
      </c>
      <c r="K4188" s="306">
        <f t="shared" ref="K4188" si="16473">(K4192-J4192)*$AE4187*$AF4187</f>
        <v>214.50000000004366</v>
      </c>
      <c r="L4188" s="306">
        <f t="shared" ref="L4188" si="16474">(L4192-K4192)*$AE4187*$AF4187</f>
        <v>220.49999999990177</v>
      </c>
      <c r="M4188" s="306">
        <f t="shared" ref="M4188" si="16475">(M4192-L4192)*$AE4187*$AF4187</f>
        <v>210.00000000015007</v>
      </c>
      <c r="N4188" s="409">
        <f t="shared" ref="N4188" si="16476">(N4192-M4192)*$AE4187*$AF4187</f>
        <v>211.49999999977354</v>
      </c>
      <c r="O4188" s="306">
        <f t="shared" ref="O4188" si="16477">(O4192-N4192)*$AE4187*$AF4187</f>
        <v>210.00000000015007</v>
      </c>
      <c r="P4188" s="306">
        <f t="shared" ref="P4188" si="16478">(P4192-O4192)*$AE4187*$AF4187</f>
        <v>205.49999999991542</v>
      </c>
      <c r="Q4188" s="306">
        <f t="shared" ref="Q4188" si="16479">(Q4192-P4192)*$AE4187*$AF4187</f>
        <v>193.50000000019918</v>
      </c>
      <c r="R4188" s="306">
        <f t="shared" ref="R4188" si="16480">(R4192-Q4192)*$AE4187*$AF4187</f>
        <v>191.99999999989359</v>
      </c>
      <c r="S4188" s="306">
        <f t="shared" ref="S4188" si="16481">(S4192-R4192)*$AE4187*$AF4187</f>
        <v>205.49999999991542</v>
      </c>
      <c r="T4188" s="306">
        <f t="shared" ref="T4188" si="16482">(T4192-S4192)*$AE4187*$AF4187</f>
        <v>255.00000000010914</v>
      </c>
      <c r="U4188" s="306">
        <f t="shared" ref="U4188" si="16483">(U4192-T4192)*$AE4187*$AF4187</f>
        <v>226.50000000010095</v>
      </c>
      <c r="V4188" s="409">
        <f t="shared" ref="V4188" si="16484">(V4192-U4192)*$AE4187*$AF4187</f>
        <v>230.99999999999454</v>
      </c>
      <c r="W4188" s="306">
        <f t="shared" ref="W4188" si="16485">(W4192-V4192)*$AE4187*$AF4187</f>
        <v>220.49999999990177</v>
      </c>
      <c r="X4188" s="306">
        <f t="shared" ref="X4188" si="16486">(X4192-W4192)*$AE4187*$AF4187</f>
        <v>223.49999999983083</v>
      </c>
      <c r="Y4188" s="306">
        <f t="shared" ref="Y4188" si="16487">(Y4192-X4192)*$AE4187*$AF4187</f>
        <v>217.49999999997272</v>
      </c>
      <c r="Z4188" s="306">
        <f t="shared" ref="Z4188" si="16488">(Z4192-Y4192)*$AE4187*$AF4187</f>
        <v>204.00000000029195</v>
      </c>
      <c r="AA4188" s="306">
        <f t="shared" ref="AA4188" si="16489">(AA4192-Z4192)*$AE4187*$AF4187</f>
        <v>190.49999999992906</v>
      </c>
      <c r="AB4188" s="398">
        <f t="shared" ref="AB4188" si="16490">(AB4192-AA4192)*$AE4187*$AF4187</f>
        <v>188.99999999996453</v>
      </c>
      <c r="AC4188" s="105">
        <f>SUM(E4188:AB4188)</f>
        <v>4934.9999999999454</v>
      </c>
      <c r="AD4188" s="71"/>
      <c r="AE4188" s="153"/>
      <c r="AF4188" s="72"/>
      <c r="AI4188" s="400"/>
      <c r="AJ4188" s="400"/>
      <c r="AK4188" s="15"/>
      <c r="AL4188" s="15"/>
      <c r="AM4188" s="15"/>
      <c r="AN4188" s="15"/>
      <c r="AO4188" s="400"/>
    </row>
    <row r="4189" spans="1:42" x14ac:dyDescent="0.25">
      <c r="A4189" s="3488"/>
      <c r="B4189" s="3491"/>
      <c r="C4189" s="128" t="s">
        <v>17</v>
      </c>
      <c r="D4189" s="106" t="s">
        <v>56</v>
      </c>
      <c r="E4189" s="1874">
        <v>38</v>
      </c>
      <c r="F4189" s="1600">
        <v>37.5</v>
      </c>
      <c r="G4189" s="1600">
        <v>37</v>
      </c>
      <c r="H4189" s="1601">
        <v>36.4</v>
      </c>
      <c r="I4189" s="1600">
        <v>37.799999999999997</v>
      </c>
      <c r="J4189" s="1600">
        <v>40.799999999999997</v>
      </c>
      <c r="K4189" s="1600">
        <v>44</v>
      </c>
      <c r="L4189" s="1600">
        <v>44.9</v>
      </c>
      <c r="M4189" s="1600">
        <v>43</v>
      </c>
      <c r="N4189" s="1601">
        <v>43</v>
      </c>
      <c r="O4189" s="1600">
        <v>42.9</v>
      </c>
      <c r="P4189" s="1600">
        <v>42.1</v>
      </c>
      <c r="Q4189" s="1600">
        <v>39.5</v>
      </c>
      <c r="R4189" s="1600">
        <v>39.299999999999997</v>
      </c>
      <c r="S4189" s="1600">
        <v>42</v>
      </c>
      <c r="T4189" s="1600">
        <v>51.9</v>
      </c>
      <c r="U4189" s="1600">
        <v>46.4</v>
      </c>
      <c r="V4189" s="1601">
        <v>47.1</v>
      </c>
      <c r="W4189" s="1600">
        <v>45.1</v>
      </c>
      <c r="X4189" s="1600">
        <v>45.4</v>
      </c>
      <c r="Y4189" s="1878">
        <v>44.4</v>
      </c>
      <c r="Z4189" s="1600">
        <v>41.9</v>
      </c>
      <c r="AA4189" s="1600">
        <v>38.799999999999997</v>
      </c>
      <c r="AB4189" s="1933">
        <v>38.6</v>
      </c>
      <c r="AC4189" s="105">
        <f>AVERAGE(E4189:AB4189)</f>
        <v>41.99166666666666</v>
      </c>
      <c r="AD4189" s="74"/>
      <c r="AE4189" s="74"/>
      <c r="AF4189" s="75"/>
      <c r="AI4189" s="400"/>
      <c r="AJ4189" s="400"/>
      <c r="AK4189" s="15"/>
      <c r="AL4189" s="15"/>
      <c r="AM4189" s="15"/>
      <c r="AN4189" s="15"/>
      <c r="AO4189" s="400"/>
    </row>
    <row r="4190" spans="1:42" ht="16.5" thickBot="1" x14ac:dyDescent="0.3">
      <c r="A4190" s="3523"/>
      <c r="B4190" s="3519"/>
      <c r="C4190" s="1084" t="s">
        <v>19</v>
      </c>
      <c r="D4190" s="106"/>
      <c r="E4190" s="311">
        <f t="shared" ref="E4190:AB4190" si="16491">E4188/E4187</f>
        <v>0.26781857451397839</v>
      </c>
      <c r="F4190" s="312">
        <f t="shared" si="16491"/>
        <v>0.26754385964896971</v>
      </c>
      <c r="G4190" s="312">
        <f t="shared" si="16491"/>
        <v>0.26829268292702602</v>
      </c>
      <c r="H4190" s="411">
        <f t="shared" si="16491"/>
        <v>0.26862302483037886</v>
      </c>
      <c r="I4190" s="312">
        <f t="shared" si="16491"/>
        <v>0.26739130434790775</v>
      </c>
      <c r="J4190" s="312">
        <f t="shared" si="16491"/>
        <v>0.26961770623753867</v>
      </c>
      <c r="K4190" s="312">
        <f t="shared" si="16491"/>
        <v>0.26679104477614474</v>
      </c>
      <c r="L4190" s="312">
        <f t="shared" si="16491"/>
        <v>0.26923076923073719</v>
      </c>
      <c r="M4190" s="312">
        <f t="shared" si="16491"/>
        <v>0.26717557251910051</v>
      </c>
      <c r="N4190" s="411">
        <f t="shared" si="16491"/>
        <v>0.2695984703631632</v>
      </c>
      <c r="O4190" s="312">
        <f t="shared" si="16491"/>
        <v>0.2676864244743079</v>
      </c>
      <c r="P4190" s="312">
        <f t="shared" si="16491"/>
        <v>0.26757812499980049</v>
      </c>
      <c r="Q4190" s="312">
        <f t="shared" si="16491"/>
        <v>0.26819126819167405</v>
      </c>
      <c r="R4190" s="312">
        <f t="shared" si="16491"/>
        <v>0.26722338204588442</v>
      </c>
      <c r="S4190" s="312">
        <f t="shared" si="16491"/>
        <v>0.26810176125211443</v>
      </c>
      <c r="T4190" s="312">
        <f t="shared" si="16491"/>
        <v>0.26898734177243427</v>
      </c>
      <c r="U4190" s="312">
        <f t="shared" si="16491"/>
        <v>0.26725663716823489</v>
      </c>
      <c r="V4190" s="411">
        <f t="shared" si="16491"/>
        <v>0.2687609075042065</v>
      </c>
      <c r="W4190" s="312">
        <f t="shared" si="16491"/>
        <v>0.26775956284142144</v>
      </c>
      <c r="X4190" s="312">
        <f t="shared" si="16491"/>
        <v>0.2694394213380083</v>
      </c>
      <c r="Y4190" s="312">
        <f>V4188/V4187</f>
        <v>0.2687609075042065</v>
      </c>
      <c r="Z4190" s="312">
        <f t="shared" si="16491"/>
        <v>0.26666666666717193</v>
      </c>
      <c r="AA4190" s="312">
        <f t="shared" si="16491"/>
        <v>0.26906779660995106</v>
      </c>
      <c r="AB4190" s="335">
        <f t="shared" si="16491"/>
        <v>0.26808510638304256</v>
      </c>
      <c r="AC4190" s="477">
        <f>MAX(E4190:AB4190)</f>
        <v>0.26961770623753867</v>
      </c>
      <c r="AD4190" s="71"/>
      <c r="AE4190" s="153"/>
      <c r="AF4190" s="72"/>
      <c r="AI4190" s="400"/>
      <c r="AJ4190" s="400"/>
      <c r="AK4190" s="15"/>
      <c r="AL4190" s="15"/>
      <c r="AM4190" s="15"/>
      <c r="AN4190" s="15"/>
      <c r="AO4190" s="400"/>
    </row>
    <row r="4191" spans="1:42" hidden="1" x14ac:dyDescent="0.25">
      <c r="A4191" s="2217"/>
      <c r="B4191" s="2220"/>
      <c r="C4191" s="360" t="s">
        <v>118</v>
      </c>
      <c r="D4191" s="106">
        <v>2841.25</v>
      </c>
      <c r="E4191" s="308">
        <v>2841.7130000000002</v>
      </c>
      <c r="F4191" s="309">
        <v>2842.1689999999999</v>
      </c>
      <c r="G4191" s="309">
        <v>2842.62</v>
      </c>
      <c r="H4191" s="406">
        <v>2843.0630000000001</v>
      </c>
      <c r="I4191" s="309">
        <v>2843.5230000000001</v>
      </c>
      <c r="J4191" s="309">
        <v>2844.02</v>
      </c>
      <c r="K4191" s="309">
        <v>2844.556</v>
      </c>
      <c r="L4191" s="309">
        <v>2845.1019999999999</v>
      </c>
      <c r="M4191" s="309">
        <v>2845.6260000000002</v>
      </c>
      <c r="N4191" s="406">
        <v>2846.1489999999999</v>
      </c>
      <c r="O4191" s="309">
        <v>2846.672</v>
      </c>
      <c r="P4191" s="309">
        <v>2847.1840000000002</v>
      </c>
      <c r="Q4191" s="309">
        <v>2847.665</v>
      </c>
      <c r="R4191" s="309">
        <v>2848.1439999999998</v>
      </c>
      <c r="S4191" s="309">
        <v>2848.6550000000002</v>
      </c>
      <c r="T4191" s="309">
        <v>2849.2869999999998</v>
      </c>
      <c r="U4191" s="309">
        <v>2849.8519999999999</v>
      </c>
      <c r="V4191" s="309">
        <v>2850.4250000000002</v>
      </c>
      <c r="W4191" s="309">
        <v>2850.9740000000002</v>
      </c>
      <c r="X4191" s="309">
        <v>2851.527</v>
      </c>
      <c r="Y4191" s="406">
        <v>2852.0680000000002</v>
      </c>
      <c r="Z4191" s="309">
        <v>2852.578</v>
      </c>
      <c r="AA4191" s="309">
        <v>2853.05</v>
      </c>
      <c r="AB4191" s="934">
        <v>2853.52</v>
      </c>
      <c r="AC4191" s="106"/>
      <c r="AD4191" s="71"/>
      <c r="AE4191" s="153"/>
      <c r="AF4191" s="72"/>
      <c r="AI4191" s="400"/>
      <c r="AJ4191" s="400"/>
      <c r="AK4191" s="15"/>
      <c r="AL4191" s="15"/>
      <c r="AM4191" s="15"/>
      <c r="AN4191" s="15"/>
      <c r="AO4191" s="400"/>
    </row>
    <row r="4192" spans="1:42" s="181" customFormat="1" hidden="1" x14ac:dyDescent="0.25">
      <c r="A4192" s="2227"/>
      <c r="B4192" s="2230"/>
      <c r="C4192" s="122" t="s">
        <v>119</v>
      </c>
      <c r="D4192" s="106">
        <v>1205.94</v>
      </c>
      <c r="E4192" s="308">
        <v>1206.0640000000001</v>
      </c>
      <c r="F4192" s="309">
        <v>1206.1859999999999</v>
      </c>
      <c r="G4192" s="309">
        <v>1206.307</v>
      </c>
      <c r="H4192" s="406">
        <v>1206.4259999999999</v>
      </c>
      <c r="I4192" s="309">
        <v>1206.549</v>
      </c>
      <c r="J4192" s="309">
        <v>1206.683</v>
      </c>
      <c r="K4192" s="309">
        <v>1206.826</v>
      </c>
      <c r="L4192" s="309">
        <v>1206.973</v>
      </c>
      <c r="M4192" s="309">
        <v>1207.1130000000001</v>
      </c>
      <c r="N4192" s="406">
        <v>1207.2539999999999</v>
      </c>
      <c r="O4192" s="309">
        <v>1207.394</v>
      </c>
      <c r="P4192" s="309">
        <v>1207.5309999999999</v>
      </c>
      <c r="Q4192" s="309">
        <v>1207.6600000000001</v>
      </c>
      <c r="R4192" s="309">
        <v>1207.788</v>
      </c>
      <c r="S4192" s="309">
        <v>1207.925</v>
      </c>
      <c r="T4192" s="309">
        <v>1208.095</v>
      </c>
      <c r="U4192" s="309">
        <v>1208.2460000000001</v>
      </c>
      <c r="V4192" s="309">
        <v>1208.4000000000001</v>
      </c>
      <c r="W4192" s="309">
        <v>1208.547</v>
      </c>
      <c r="X4192" s="309">
        <v>1208.6959999999999</v>
      </c>
      <c r="Y4192" s="406">
        <v>1208.8409999999999</v>
      </c>
      <c r="Z4192" s="309">
        <v>1208.9770000000001</v>
      </c>
      <c r="AA4192" s="309">
        <v>1209.104</v>
      </c>
      <c r="AB4192" s="934">
        <v>1209.23</v>
      </c>
      <c r="AC4192" s="106"/>
      <c r="AD4192" s="71"/>
      <c r="AE4192" s="153"/>
      <c r="AF4192" s="72"/>
      <c r="AH4192" s="844"/>
      <c r="AI4192" s="845"/>
      <c r="AJ4192" s="845"/>
      <c r="AK4192" s="845"/>
      <c r="AL4192" s="846"/>
      <c r="AM4192" s="846"/>
      <c r="AN4192" s="189"/>
      <c r="AO4192" s="189"/>
      <c r="AP4192" s="189"/>
    </row>
    <row r="4193" spans="1:42" ht="16.5" hidden="1" thickBot="1" x14ac:dyDescent="0.3">
      <c r="A4193" s="3520" t="s">
        <v>44</v>
      </c>
      <c r="B4193" s="3521"/>
      <c r="C4193" s="3522"/>
      <c r="D4193" s="112"/>
      <c r="E4193" s="178">
        <f>SQRT(E4187*E4187+E4188*E4188)/E4157/1.73</f>
        <v>40.348831813599276</v>
      </c>
      <c r="F4193" s="179">
        <f t="shared" ref="F4193:AB4193" si="16492">SQRT(F4187*F4187+F4188*F4188)/F4157/1.73</f>
        <v>39.620679488922889</v>
      </c>
      <c r="G4193" s="179">
        <f t="shared" si="16492"/>
        <v>39.15567324460681</v>
      </c>
      <c r="H4193" s="413">
        <f t="shared" si="16492"/>
        <v>38.279195038236253</v>
      </c>
      <c r="I4193" s="179">
        <f t="shared" si="16492"/>
        <v>39.774189512139557</v>
      </c>
      <c r="J4193" s="179">
        <f t="shared" si="16492"/>
        <v>43.373456826157302</v>
      </c>
      <c r="K4193" s="179">
        <f t="shared" si="16492"/>
        <v>46.428099158307091</v>
      </c>
      <c r="L4193" s="179">
        <f t="shared" si="16492"/>
        <v>47.277521146671468</v>
      </c>
      <c r="M4193" s="179">
        <f t="shared" si="16492"/>
        <v>45.5248426743238</v>
      </c>
      <c r="N4193" s="413">
        <f t="shared" si="16492"/>
        <v>45.465533349632359</v>
      </c>
      <c r="O4193" s="179">
        <f t="shared" si="16492"/>
        <v>45.487791515746608</v>
      </c>
      <c r="P4193" s="179">
        <f t="shared" si="16492"/>
        <v>44.315159671005318</v>
      </c>
      <c r="Q4193" s="179">
        <f t="shared" si="16492"/>
        <v>42.208227413729809</v>
      </c>
      <c r="R4193" s="179">
        <f t="shared" si="16492"/>
        <v>41.375440671496563</v>
      </c>
      <c r="S4193" s="179">
        <f t="shared" si="16492"/>
        <v>44.448708812744691</v>
      </c>
      <c r="T4193" s="179">
        <f t="shared" si="16492"/>
        <v>54.615487329231627</v>
      </c>
      <c r="U4193" s="179">
        <f t="shared" si="16492"/>
        <v>49.567735985379173</v>
      </c>
      <c r="V4193" s="413">
        <f t="shared" si="16492"/>
        <v>50.190368095157268</v>
      </c>
      <c r="W4193" s="179">
        <f t="shared" si="16492"/>
        <v>47.842725783627372</v>
      </c>
      <c r="X4193" s="179">
        <f t="shared" si="16492"/>
        <v>48.025086887702628</v>
      </c>
      <c r="Y4193" s="77">
        <f>SQRT(V4187*V4187+V4188*V4188)/V4157/1.73</f>
        <v>50.190368095157268</v>
      </c>
      <c r="Z4193" s="179">
        <f t="shared" si="16492"/>
        <v>44.73598051232031</v>
      </c>
      <c r="AA4193" s="179">
        <f t="shared" si="16492"/>
        <v>41.387108934160793</v>
      </c>
      <c r="AB4193" s="399">
        <f t="shared" si="16492"/>
        <v>41.001393851489198</v>
      </c>
      <c r="AC4193" s="107">
        <f>AVERAGE(E4193:AB4193)</f>
        <v>44.609983575481067</v>
      </c>
      <c r="AD4193" s="76">
        <f>(AC4189-AC4193)/AC4189</f>
        <v>-6.2353250457973582E-2</v>
      </c>
      <c r="AE4193" s="77"/>
      <c r="AF4193" s="78"/>
      <c r="AI4193" s="400"/>
      <c r="AJ4193" s="400"/>
      <c r="AK4193" s="14"/>
      <c r="AL4193" s="14"/>
      <c r="AM4193" s="15"/>
      <c r="AN4193" s="14"/>
      <c r="AO4193" s="400"/>
    </row>
    <row r="4194" spans="1:42" x14ac:dyDescent="0.25">
      <c r="A4194" s="3487" t="s">
        <v>39</v>
      </c>
      <c r="B4194" s="3490" t="s">
        <v>739</v>
      </c>
      <c r="C4194" s="119" t="s">
        <v>14</v>
      </c>
      <c r="D4194" s="111" t="s">
        <v>117</v>
      </c>
      <c r="E4194" s="304">
        <f t="shared" ref="E4194" si="16493">(E4198-D4198)*$AE4194*$AF4194</f>
        <v>0</v>
      </c>
      <c r="F4194" s="69">
        <f t="shared" ref="F4194" si="16494">(F4198-E4198)*$AE4194*$AF4194</f>
        <v>0</v>
      </c>
      <c r="G4194" s="69">
        <f t="shared" ref="G4194" si="16495">(G4198-F4198)*$AE4194*$AF4194</f>
        <v>0</v>
      </c>
      <c r="H4194" s="408">
        <f t="shared" ref="H4194" si="16496">(H4198-G4198)*$AE4194*$AF4194</f>
        <v>0</v>
      </c>
      <c r="I4194" s="69">
        <f t="shared" ref="I4194" si="16497">(I4198-H4198)*$AE4194*$AF4194</f>
        <v>0</v>
      </c>
      <c r="J4194" s="69">
        <f t="shared" ref="J4194" si="16498">(J4198-I4198)*$AE4194*$AF4194</f>
        <v>0</v>
      </c>
      <c r="K4194" s="69">
        <f t="shared" ref="K4194" si="16499">(K4198-J4198)*$AE4194*$AF4194</f>
        <v>0</v>
      </c>
      <c r="L4194" s="69">
        <f t="shared" ref="L4194" si="16500">(L4198-K4198)*$AE4194*$AF4194</f>
        <v>0</v>
      </c>
      <c r="M4194" s="69">
        <f t="shared" ref="M4194" si="16501">(M4198-L4198)*$AE4194*$AF4194</f>
        <v>0</v>
      </c>
      <c r="N4194" s="408">
        <f t="shared" ref="N4194" si="16502">(N4198-M4198)*$AE4194*$AF4194</f>
        <v>0</v>
      </c>
      <c r="O4194" s="69">
        <f t="shared" ref="O4194" si="16503">(O4198-N4198)*$AE4194*$AF4194</f>
        <v>0</v>
      </c>
      <c r="P4194" s="69">
        <f t="shared" ref="P4194" si="16504">(P4198-O4198)*$AE4194*$AF4194</f>
        <v>0</v>
      </c>
      <c r="Q4194" s="69">
        <f t="shared" ref="Q4194" si="16505">(Q4198-P4198)*$AE4194*$AF4194</f>
        <v>0</v>
      </c>
      <c r="R4194" s="69">
        <f t="shared" ref="R4194" si="16506">(R4198-Q4198)*$AE4194*$AF4194</f>
        <v>0</v>
      </c>
      <c r="S4194" s="69">
        <f t="shared" ref="S4194" si="16507">(S4198-R4198)*$AE4194*$AF4194</f>
        <v>0</v>
      </c>
      <c r="T4194" s="69">
        <f t="shared" ref="T4194" si="16508">(T4198-S4198)*$AE4194*$AF4194</f>
        <v>0</v>
      </c>
      <c r="U4194" s="69">
        <f t="shared" ref="U4194" si="16509">(U4198-T4198)*$AE4194*$AF4194</f>
        <v>0</v>
      </c>
      <c r="V4194" s="408">
        <f t="shared" ref="V4194" si="16510">(V4198-U4198)*$AE4194*$AF4194</f>
        <v>0</v>
      </c>
      <c r="W4194" s="69">
        <f t="shared" ref="W4194" si="16511">(W4198-V4198)*$AE4194*$AF4194</f>
        <v>0</v>
      </c>
      <c r="X4194" s="69">
        <f t="shared" ref="X4194" si="16512">(X4198-W4198)*$AE4194*$AF4194</f>
        <v>0</v>
      </c>
      <c r="Y4194" s="69">
        <f t="shared" ref="Y4194" si="16513">(Y4198-X4198)*$AE4194*$AF4194</f>
        <v>0</v>
      </c>
      <c r="Z4194" s="69">
        <f t="shared" ref="Z4194" si="16514">(Z4198-Y4198)*$AE4194*$AF4194</f>
        <v>0</v>
      </c>
      <c r="AA4194" s="69">
        <f t="shared" ref="AA4194" si="16515">(AA4198-Z4198)*$AE4194*$AF4194</f>
        <v>0</v>
      </c>
      <c r="AB4194" s="70">
        <f t="shared" ref="AB4194" si="16516">(AB4198-AA4198)*$AE4194*$AF4194</f>
        <v>0</v>
      </c>
      <c r="AC4194" s="132">
        <f>SUM(E4194:AB4194)</f>
        <v>0</v>
      </c>
      <c r="AD4194" s="68"/>
      <c r="AE4194" s="69">
        <v>100</v>
      </c>
      <c r="AF4194" s="70">
        <v>20</v>
      </c>
      <c r="AI4194" s="400"/>
      <c r="AJ4194" s="400"/>
      <c r="AK4194" s="474"/>
      <c r="AL4194" s="475"/>
      <c r="AM4194" s="474"/>
      <c r="AN4194" s="15"/>
      <c r="AO4194" s="400"/>
    </row>
    <row r="4195" spans="1:42" x14ac:dyDescent="0.25">
      <c r="A4195" s="3488"/>
      <c r="B4195" s="3491"/>
      <c r="C4195" s="121" t="s">
        <v>16</v>
      </c>
      <c r="D4195" s="106" t="s">
        <v>117</v>
      </c>
      <c r="E4195" s="305">
        <f t="shared" ref="E4195" si="16517">(E4199-D4199)*$AE4194*$AF4194</f>
        <v>0</v>
      </c>
      <c r="F4195" s="306">
        <f t="shared" ref="F4195" si="16518">(F4199-E4199)*$AE4194*$AF4194</f>
        <v>0</v>
      </c>
      <c r="G4195" s="306">
        <f t="shared" ref="G4195" si="16519">(G4199-F4199)*$AE4194*$AF4194</f>
        <v>0</v>
      </c>
      <c r="H4195" s="409">
        <f t="shared" ref="H4195" si="16520">(H4199-G4199)*$AE4194*$AF4194</f>
        <v>0</v>
      </c>
      <c r="I4195" s="306">
        <f t="shared" ref="I4195" si="16521">(I4199-H4199)*$AE4194*$AF4194</f>
        <v>0</v>
      </c>
      <c r="J4195" s="306">
        <f t="shared" ref="J4195" si="16522">(J4199-I4199)*$AE4194*$AF4194</f>
        <v>0</v>
      </c>
      <c r="K4195" s="306">
        <f t="shared" ref="K4195" si="16523">(K4199-J4199)*$AE4194*$AF4194</f>
        <v>0</v>
      </c>
      <c r="L4195" s="306">
        <f t="shared" ref="L4195" si="16524">(L4199-K4199)*$AE4194*$AF4194</f>
        <v>0</v>
      </c>
      <c r="M4195" s="306">
        <f t="shared" ref="M4195" si="16525">(M4199-L4199)*$AE4194*$AF4194</f>
        <v>0</v>
      </c>
      <c r="N4195" s="409">
        <f t="shared" ref="N4195" si="16526">(N4199-M4199)*$AE4194*$AF4194</f>
        <v>0</v>
      </c>
      <c r="O4195" s="306">
        <f t="shared" ref="O4195" si="16527">(O4199-N4199)*$AE4194*$AF4194</f>
        <v>0</v>
      </c>
      <c r="P4195" s="306">
        <f t="shared" ref="P4195" si="16528">(P4199-O4199)*$AE4194*$AF4194</f>
        <v>0</v>
      </c>
      <c r="Q4195" s="306">
        <f t="shared" ref="Q4195" si="16529">(Q4199-P4199)*$AE4194*$AF4194</f>
        <v>0</v>
      </c>
      <c r="R4195" s="306">
        <f t="shared" ref="R4195" si="16530">(R4199-Q4199)*$AE4194*$AF4194</f>
        <v>0</v>
      </c>
      <c r="S4195" s="306">
        <f t="shared" ref="S4195" si="16531">(S4199-R4199)*$AE4194*$AF4194</f>
        <v>0</v>
      </c>
      <c r="T4195" s="306">
        <f t="shared" ref="T4195" si="16532">(T4199-S4199)*$AE4194*$AF4194</f>
        <v>0</v>
      </c>
      <c r="U4195" s="306">
        <f t="shared" ref="U4195" si="16533">(U4199-T4199)*$AE4194*$AF4194</f>
        <v>0</v>
      </c>
      <c r="V4195" s="409">
        <f t="shared" ref="V4195" si="16534">(V4199-U4199)*$AE4194*$AF4194</f>
        <v>0</v>
      </c>
      <c r="W4195" s="306">
        <f t="shared" ref="W4195" si="16535">(W4199-V4199)*$AE4194*$AF4194</f>
        <v>0</v>
      </c>
      <c r="X4195" s="306">
        <f t="shared" ref="X4195" si="16536">(X4199-W4199)*$AE4194*$AF4194</f>
        <v>0</v>
      </c>
      <c r="Y4195" s="306">
        <f t="shared" ref="Y4195" si="16537">(Y4199-X4199)*$AE4194*$AF4194</f>
        <v>0</v>
      </c>
      <c r="Z4195" s="306">
        <f t="shared" ref="Z4195" si="16538">(Z4199-Y4199)*$AE4194*$AF4194</f>
        <v>0</v>
      </c>
      <c r="AA4195" s="306">
        <f t="shared" ref="AA4195" si="16539">(AA4199-Z4199)*$AE4194*$AF4194</f>
        <v>0</v>
      </c>
      <c r="AB4195" s="307">
        <f t="shared" ref="AB4195" si="16540">(AB4199-AA4199)*$AE4194*$AF4194</f>
        <v>0</v>
      </c>
      <c r="AC4195" s="105">
        <f>SUM(E4195:AB4195)</f>
        <v>0</v>
      </c>
      <c r="AD4195" s="71"/>
      <c r="AE4195" s="153"/>
      <c r="AF4195" s="72"/>
      <c r="AI4195" s="400"/>
      <c r="AJ4195" s="400"/>
      <c r="AK4195" s="15"/>
      <c r="AL4195" s="15"/>
      <c r="AM4195" s="15"/>
      <c r="AN4195" s="15"/>
      <c r="AO4195" s="400"/>
    </row>
    <row r="4196" spans="1:42" x14ac:dyDescent="0.25">
      <c r="A4196" s="3488"/>
      <c r="B4196" s="3491"/>
      <c r="C4196" s="121" t="s">
        <v>17</v>
      </c>
      <c r="D4196" s="106" t="s">
        <v>56</v>
      </c>
      <c r="E4196" s="1874">
        <v>0</v>
      </c>
      <c r="F4196" s="1600">
        <v>0</v>
      </c>
      <c r="G4196" s="1600">
        <v>0</v>
      </c>
      <c r="H4196" s="1601">
        <v>0</v>
      </c>
      <c r="I4196" s="1600">
        <v>0</v>
      </c>
      <c r="J4196" s="1600">
        <v>0</v>
      </c>
      <c r="K4196" s="1600">
        <v>0</v>
      </c>
      <c r="L4196" s="1600">
        <v>0</v>
      </c>
      <c r="M4196" s="1600">
        <v>0</v>
      </c>
      <c r="N4196" s="1601">
        <v>0</v>
      </c>
      <c r="O4196" s="1600">
        <v>0</v>
      </c>
      <c r="P4196" s="1600">
        <v>0</v>
      </c>
      <c r="Q4196" s="1600">
        <v>0</v>
      </c>
      <c r="R4196" s="1600">
        <v>0</v>
      </c>
      <c r="S4196" s="1600">
        <v>0</v>
      </c>
      <c r="T4196" s="1600">
        <v>0</v>
      </c>
      <c r="U4196" s="1600">
        <v>0</v>
      </c>
      <c r="V4196" s="1601">
        <v>0</v>
      </c>
      <c r="W4196" s="1600">
        <v>0</v>
      </c>
      <c r="X4196" s="1600">
        <v>0</v>
      </c>
      <c r="Y4196" s="1878">
        <v>0</v>
      </c>
      <c r="Z4196" s="1600">
        <v>0</v>
      </c>
      <c r="AA4196" s="1600">
        <v>0</v>
      </c>
      <c r="AB4196" s="1602">
        <v>0</v>
      </c>
      <c r="AC4196" s="105">
        <f>AVERAGE(E4196:AB4196)</f>
        <v>0</v>
      </c>
      <c r="AD4196" s="74"/>
      <c r="AE4196" s="74"/>
      <c r="AF4196" s="75"/>
      <c r="AI4196" s="400"/>
      <c r="AJ4196" s="400"/>
      <c r="AK4196" s="1416"/>
      <c r="AL4196" s="1416"/>
      <c r="AM4196" s="1416"/>
      <c r="AN4196" s="1416"/>
      <c r="AO4196" s="400"/>
    </row>
    <row r="4197" spans="1:42" ht="16.5" thickBot="1" x14ac:dyDescent="0.3">
      <c r="A4197" s="3523"/>
      <c r="B4197" s="3519"/>
      <c r="C4197" s="124" t="s">
        <v>19</v>
      </c>
      <c r="D4197" s="112"/>
      <c r="E4197" s="315" t="e">
        <f t="shared" ref="E4197:AB4197" si="16541">E4195/E4194</f>
        <v>#DIV/0!</v>
      </c>
      <c r="F4197" s="316" t="e">
        <f t="shared" si="16541"/>
        <v>#DIV/0!</v>
      </c>
      <c r="G4197" s="316" t="e">
        <f t="shared" si="16541"/>
        <v>#DIV/0!</v>
      </c>
      <c r="H4197" s="424" t="e">
        <f t="shared" si="16541"/>
        <v>#DIV/0!</v>
      </c>
      <c r="I4197" s="316" t="e">
        <f t="shared" si="16541"/>
        <v>#DIV/0!</v>
      </c>
      <c r="J4197" s="316" t="e">
        <f t="shared" si="16541"/>
        <v>#DIV/0!</v>
      </c>
      <c r="K4197" s="316" t="e">
        <f t="shared" si="16541"/>
        <v>#DIV/0!</v>
      </c>
      <c r="L4197" s="316" t="e">
        <f t="shared" si="16541"/>
        <v>#DIV/0!</v>
      </c>
      <c r="M4197" s="316" t="e">
        <f t="shared" si="16541"/>
        <v>#DIV/0!</v>
      </c>
      <c r="N4197" s="424" t="e">
        <f t="shared" si="16541"/>
        <v>#DIV/0!</v>
      </c>
      <c r="O4197" s="316" t="e">
        <f t="shared" si="16541"/>
        <v>#DIV/0!</v>
      </c>
      <c r="P4197" s="316" t="e">
        <f t="shared" si="16541"/>
        <v>#DIV/0!</v>
      </c>
      <c r="Q4197" s="316" t="e">
        <f t="shared" si="16541"/>
        <v>#DIV/0!</v>
      </c>
      <c r="R4197" s="316" t="e">
        <f t="shared" si="16541"/>
        <v>#DIV/0!</v>
      </c>
      <c r="S4197" s="316" t="e">
        <f t="shared" si="16541"/>
        <v>#DIV/0!</v>
      </c>
      <c r="T4197" s="316" t="e">
        <f t="shared" si="16541"/>
        <v>#DIV/0!</v>
      </c>
      <c r="U4197" s="316" t="e">
        <f t="shared" si="16541"/>
        <v>#DIV/0!</v>
      </c>
      <c r="V4197" s="424" t="e">
        <f t="shared" si="16541"/>
        <v>#DIV/0!</v>
      </c>
      <c r="W4197" s="316" t="e">
        <f t="shared" si="16541"/>
        <v>#DIV/0!</v>
      </c>
      <c r="X4197" s="316" t="e">
        <f t="shared" si="16541"/>
        <v>#DIV/0!</v>
      </c>
      <c r="Y4197" s="316" t="e">
        <f>V4195/V4194</f>
        <v>#DIV/0!</v>
      </c>
      <c r="Z4197" s="316" t="e">
        <f t="shared" si="16541"/>
        <v>#DIV/0!</v>
      </c>
      <c r="AA4197" s="316" t="e">
        <f t="shared" si="16541"/>
        <v>#DIV/0!</v>
      </c>
      <c r="AB4197" s="373" t="e">
        <f t="shared" si="16541"/>
        <v>#DIV/0!</v>
      </c>
      <c r="AC4197" s="477" t="e">
        <f>MAX(E4197:AB4197)</f>
        <v>#DIV/0!</v>
      </c>
      <c r="AD4197" s="71"/>
      <c r="AE4197" s="153"/>
      <c r="AF4197" s="72"/>
      <c r="AI4197" s="400"/>
      <c r="AJ4197" s="400"/>
      <c r="AK4197" s="15"/>
      <c r="AL4197" s="15"/>
      <c r="AM4197" s="15"/>
      <c r="AN4197" s="15"/>
      <c r="AO4197" s="400"/>
    </row>
    <row r="4198" spans="1:42" hidden="1" x14ac:dyDescent="0.25">
      <c r="A4198" s="2217"/>
      <c r="B4198" s="2220"/>
      <c r="C4198" s="360" t="s">
        <v>118</v>
      </c>
      <c r="D4198" s="120">
        <v>2645.15</v>
      </c>
      <c r="E4198" s="136">
        <v>2645.15</v>
      </c>
      <c r="F4198" s="134">
        <v>2645.15</v>
      </c>
      <c r="G4198" s="134">
        <v>2645.15</v>
      </c>
      <c r="H4198" s="405">
        <v>2645.15</v>
      </c>
      <c r="I4198" s="134">
        <v>2645.15</v>
      </c>
      <c r="J4198" s="134">
        <v>2645.15</v>
      </c>
      <c r="K4198" s="134">
        <v>2645.15</v>
      </c>
      <c r="L4198" s="134">
        <v>2645.15</v>
      </c>
      <c r="M4198" s="134">
        <v>2645.15</v>
      </c>
      <c r="N4198" s="405">
        <v>2645.15</v>
      </c>
      <c r="O4198" s="134">
        <v>2645.15</v>
      </c>
      <c r="P4198" s="134">
        <v>2645.15</v>
      </c>
      <c r="Q4198" s="134">
        <v>2645.15</v>
      </c>
      <c r="R4198" s="134">
        <v>2645.15</v>
      </c>
      <c r="S4198" s="134">
        <v>2645.15</v>
      </c>
      <c r="T4198" s="134">
        <v>2645.15</v>
      </c>
      <c r="U4198" s="134">
        <v>2645.15</v>
      </c>
      <c r="V4198" s="134">
        <v>2645.15</v>
      </c>
      <c r="W4198" s="134">
        <v>2645.15</v>
      </c>
      <c r="X4198" s="134">
        <v>2645.15</v>
      </c>
      <c r="Y4198" s="405">
        <v>2645.15</v>
      </c>
      <c r="Z4198" s="134">
        <v>2645.15</v>
      </c>
      <c r="AA4198" s="134">
        <v>2645.15</v>
      </c>
      <c r="AB4198" s="518">
        <v>2645.15</v>
      </c>
      <c r="AC4198" s="106"/>
      <c r="AD4198" s="71"/>
      <c r="AE4198" s="153"/>
      <c r="AF4198" s="72"/>
      <c r="AI4198" s="400"/>
      <c r="AJ4198" s="400"/>
      <c r="AK4198" s="15"/>
      <c r="AL4198" s="15"/>
      <c r="AM4198" s="15"/>
      <c r="AN4198" s="15"/>
      <c r="AO4198" s="400"/>
    </row>
    <row r="4199" spans="1:42" s="181" customFormat="1" hidden="1" x14ac:dyDescent="0.25">
      <c r="A4199" s="2227"/>
      <c r="B4199" s="2230"/>
      <c r="C4199" s="122" t="s">
        <v>119</v>
      </c>
      <c r="D4199" s="106">
        <v>800.01</v>
      </c>
      <c r="E4199" s="308">
        <v>800.01</v>
      </c>
      <c r="F4199" s="309">
        <v>800.01</v>
      </c>
      <c r="G4199" s="309">
        <v>800.01</v>
      </c>
      <c r="H4199" s="406">
        <v>800.01</v>
      </c>
      <c r="I4199" s="309">
        <v>800.01</v>
      </c>
      <c r="J4199" s="309">
        <v>800.01</v>
      </c>
      <c r="K4199" s="309">
        <v>800.01</v>
      </c>
      <c r="L4199" s="309">
        <v>800.01</v>
      </c>
      <c r="M4199" s="309">
        <v>800.01</v>
      </c>
      <c r="N4199" s="406">
        <v>800.01</v>
      </c>
      <c r="O4199" s="309">
        <v>800.01</v>
      </c>
      <c r="P4199" s="309">
        <v>800.01</v>
      </c>
      <c r="Q4199" s="309">
        <v>800.01</v>
      </c>
      <c r="R4199" s="309">
        <v>800.01</v>
      </c>
      <c r="S4199" s="309">
        <v>800.01</v>
      </c>
      <c r="T4199" s="309">
        <v>800.01</v>
      </c>
      <c r="U4199" s="309">
        <v>800.01</v>
      </c>
      <c r="V4199" s="309">
        <v>800.01</v>
      </c>
      <c r="W4199" s="309">
        <v>800.01</v>
      </c>
      <c r="X4199" s="309">
        <v>800.01</v>
      </c>
      <c r="Y4199" s="406">
        <v>800.01</v>
      </c>
      <c r="Z4199" s="309">
        <v>800.01</v>
      </c>
      <c r="AA4199" s="309">
        <v>800.01</v>
      </c>
      <c r="AB4199" s="934">
        <v>800.01</v>
      </c>
      <c r="AC4199" s="106"/>
      <c r="AD4199" s="71"/>
      <c r="AE4199" s="153"/>
      <c r="AF4199" s="72"/>
      <c r="AH4199" s="844"/>
      <c r="AI4199" s="845"/>
      <c r="AJ4199" s="845"/>
      <c r="AK4199" s="845"/>
      <c r="AL4199" s="846"/>
      <c r="AM4199" s="846"/>
      <c r="AN4199" s="189"/>
      <c r="AO4199" s="189"/>
      <c r="AP4199" s="189"/>
    </row>
    <row r="4200" spans="1:42" ht="16.5" hidden="1" thickBot="1" x14ac:dyDescent="0.3">
      <c r="A4200" s="3520" t="s">
        <v>44</v>
      </c>
      <c r="B4200" s="3521"/>
      <c r="C4200" s="3522"/>
      <c r="D4200" s="112"/>
      <c r="E4200" s="178">
        <f>SQRT(E4194*E4194+E4195*E4195)/E4157/1.73</f>
        <v>0</v>
      </c>
      <c r="F4200" s="179">
        <f t="shared" ref="F4200:AB4200" si="16542">SQRT(F4194*F4194+F4195*F4195)/F4157/1.73</f>
        <v>0</v>
      </c>
      <c r="G4200" s="179">
        <f t="shared" si="16542"/>
        <v>0</v>
      </c>
      <c r="H4200" s="413">
        <f t="shared" si="16542"/>
        <v>0</v>
      </c>
      <c r="I4200" s="179">
        <f t="shared" si="16542"/>
        <v>0</v>
      </c>
      <c r="J4200" s="179">
        <f t="shared" si="16542"/>
        <v>0</v>
      </c>
      <c r="K4200" s="179">
        <f t="shared" si="16542"/>
        <v>0</v>
      </c>
      <c r="L4200" s="179">
        <f t="shared" si="16542"/>
        <v>0</v>
      </c>
      <c r="M4200" s="179">
        <f t="shared" si="16542"/>
        <v>0</v>
      </c>
      <c r="N4200" s="413">
        <f t="shared" si="16542"/>
        <v>0</v>
      </c>
      <c r="O4200" s="179">
        <f t="shared" si="16542"/>
        <v>0</v>
      </c>
      <c r="P4200" s="179">
        <f t="shared" si="16542"/>
        <v>0</v>
      </c>
      <c r="Q4200" s="179">
        <f t="shared" si="16542"/>
        <v>0</v>
      </c>
      <c r="R4200" s="179">
        <f t="shared" si="16542"/>
        <v>0</v>
      </c>
      <c r="S4200" s="179">
        <f t="shared" si="16542"/>
        <v>0</v>
      </c>
      <c r="T4200" s="179">
        <f t="shared" si="16542"/>
        <v>0</v>
      </c>
      <c r="U4200" s="179">
        <f t="shared" si="16542"/>
        <v>0</v>
      </c>
      <c r="V4200" s="413">
        <f t="shared" si="16542"/>
        <v>0</v>
      </c>
      <c r="W4200" s="179">
        <f t="shared" si="16542"/>
        <v>0</v>
      </c>
      <c r="X4200" s="179">
        <f t="shared" si="16542"/>
        <v>0</v>
      </c>
      <c r="Y4200" s="77">
        <f>SQRT(V4194*V4194+V4195*V4195)/V4157/1.73</f>
        <v>0</v>
      </c>
      <c r="Z4200" s="179">
        <f t="shared" si="16542"/>
        <v>0</v>
      </c>
      <c r="AA4200" s="179">
        <f t="shared" si="16542"/>
        <v>0</v>
      </c>
      <c r="AB4200" s="399">
        <f t="shared" si="16542"/>
        <v>0</v>
      </c>
      <c r="AC4200" s="107">
        <f>AVERAGE(E4200:AB4200)</f>
        <v>0</v>
      </c>
      <c r="AD4200" s="76" t="e">
        <f>(AC4196-AC4200)/AC4196</f>
        <v>#DIV/0!</v>
      </c>
      <c r="AE4200" s="77"/>
      <c r="AF4200" s="78"/>
      <c r="AI4200" s="400"/>
      <c r="AJ4200" s="400"/>
      <c r="AK4200" s="14"/>
      <c r="AL4200" s="14"/>
      <c r="AM4200" s="15"/>
      <c r="AN4200" s="14"/>
      <c r="AO4200" s="400"/>
    </row>
    <row r="4201" spans="1:42" x14ac:dyDescent="0.25">
      <c r="A4201" s="3487" t="s">
        <v>25</v>
      </c>
      <c r="B4201" s="3490" t="s">
        <v>739</v>
      </c>
      <c r="C4201" s="127" t="s">
        <v>14</v>
      </c>
      <c r="D4201" s="106" t="s">
        <v>948</v>
      </c>
      <c r="E4201" s="304">
        <v>259</v>
      </c>
      <c r="F4201" s="69">
        <v>254.6</v>
      </c>
      <c r="G4201" s="69">
        <v>252</v>
      </c>
      <c r="H4201" s="408">
        <v>253.20000000000002</v>
      </c>
      <c r="I4201" s="69">
        <v>272.2</v>
      </c>
      <c r="J4201" s="69">
        <v>302.8</v>
      </c>
      <c r="K4201" s="69">
        <v>342.8</v>
      </c>
      <c r="L4201" s="69">
        <v>340.40000000000003</v>
      </c>
      <c r="M4201" s="69">
        <v>346.6</v>
      </c>
      <c r="N4201" s="408">
        <v>347.40000000000003</v>
      </c>
      <c r="O4201" s="69">
        <v>321.60000000000002</v>
      </c>
      <c r="P4201" s="69">
        <v>315.60000000000002</v>
      </c>
      <c r="Q4201" s="69">
        <v>311</v>
      </c>
      <c r="R4201" s="69">
        <v>314.60000000000002</v>
      </c>
      <c r="S4201" s="69">
        <v>289</v>
      </c>
      <c r="T4201" s="69">
        <v>285.40000000000003</v>
      </c>
      <c r="U4201" s="69">
        <v>294.8</v>
      </c>
      <c r="V4201" s="408">
        <v>304.40000000000003</v>
      </c>
      <c r="W4201" s="69">
        <v>296</v>
      </c>
      <c r="X4201" s="69">
        <v>290.2</v>
      </c>
      <c r="Y4201" s="69">
        <v>288.40000000000003</v>
      </c>
      <c r="Z4201" s="69">
        <v>258</v>
      </c>
      <c r="AA4201" s="69">
        <v>251.8</v>
      </c>
      <c r="AB4201" s="397">
        <v>253.20000000000002</v>
      </c>
      <c r="AC4201" s="132">
        <f>SUM(E4201:AB4201)</f>
        <v>7044.9999999999991</v>
      </c>
      <c r="AD4201" s="68"/>
      <c r="AE4201" s="69">
        <v>100</v>
      </c>
      <c r="AF4201" s="70">
        <v>20</v>
      </c>
      <c r="AI4201" s="400"/>
      <c r="AJ4201" s="400"/>
      <c r="AK4201" s="474"/>
      <c r="AL4201" s="475"/>
      <c r="AM4201" s="474"/>
      <c r="AN4201" s="15"/>
      <c r="AO4201" s="400"/>
    </row>
    <row r="4202" spans="1:42" x14ac:dyDescent="0.25">
      <c r="A4202" s="3488"/>
      <c r="B4202" s="3491"/>
      <c r="C4202" s="128" t="s">
        <v>16</v>
      </c>
      <c r="D4202" s="106" t="s">
        <v>948</v>
      </c>
      <c r="E4202" s="305">
        <v>102.2</v>
      </c>
      <c r="F4202" s="306">
        <v>102.2</v>
      </c>
      <c r="G4202" s="306">
        <v>101.60000000000001</v>
      </c>
      <c r="H4202" s="409">
        <v>103.2</v>
      </c>
      <c r="I4202" s="306">
        <v>105.2</v>
      </c>
      <c r="J4202" s="306">
        <v>107.60000000000001</v>
      </c>
      <c r="K4202" s="306">
        <v>112.60000000000001</v>
      </c>
      <c r="L4202" s="306">
        <v>114.4</v>
      </c>
      <c r="M4202" s="306">
        <v>117</v>
      </c>
      <c r="N4202" s="409">
        <v>115.4</v>
      </c>
      <c r="O4202" s="306">
        <v>117</v>
      </c>
      <c r="P4202" s="306">
        <v>116.60000000000001</v>
      </c>
      <c r="Q4202" s="306">
        <v>118</v>
      </c>
      <c r="R4202" s="306">
        <v>116.60000000000001</v>
      </c>
      <c r="S4202" s="306">
        <v>107</v>
      </c>
      <c r="T4202" s="306">
        <v>103.4</v>
      </c>
      <c r="U4202" s="306">
        <v>104.2</v>
      </c>
      <c r="V4202" s="409">
        <v>112.4</v>
      </c>
      <c r="W4202" s="306">
        <v>116.4</v>
      </c>
      <c r="X4202" s="306">
        <v>119.8</v>
      </c>
      <c r="Y4202" s="306">
        <v>117.2</v>
      </c>
      <c r="Z4202" s="306">
        <v>109.8</v>
      </c>
      <c r="AA4202" s="306">
        <v>106.8</v>
      </c>
      <c r="AB4202" s="398">
        <v>106.60000000000001</v>
      </c>
      <c r="AC4202" s="105">
        <f>SUM(E4202:AB4202)</f>
        <v>2653.2000000000003</v>
      </c>
      <c r="AD4202" s="71"/>
      <c r="AE4202" s="153"/>
      <c r="AF4202" s="72"/>
      <c r="AI4202" s="400"/>
      <c r="AJ4202" s="400"/>
      <c r="AK4202" s="15"/>
      <c r="AL4202" s="15"/>
      <c r="AM4202" s="15"/>
      <c r="AN4202" s="15"/>
      <c r="AO4202" s="400"/>
    </row>
    <row r="4203" spans="1:42" x14ac:dyDescent="0.25">
      <c r="A4203" s="3488"/>
      <c r="B4203" s="3491"/>
      <c r="C4203" s="128" t="s">
        <v>17</v>
      </c>
      <c r="D4203" s="106" t="s">
        <v>56</v>
      </c>
      <c r="E4203" s="1874">
        <v>15.8</v>
      </c>
      <c r="F4203" s="1874">
        <v>15.9</v>
      </c>
      <c r="G4203" s="1874">
        <v>16.5</v>
      </c>
      <c r="H4203" s="1875">
        <v>16.3</v>
      </c>
      <c r="I4203" s="1874">
        <v>16</v>
      </c>
      <c r="J4203" s="1874">
        <v>22.2</v>
      </c>
      <c r="K4203" s="1874">
        <v>20.5</v>
      </c>
      <c r="L4203" s="1874">
        <v>20.7</v>
      </c>
      <c r="M4203" s="1874">
        <v>20.6</v>
      </c>
      <c r="N4203" s="1875">
        <v>19.100000000000001</v>
      </c>
      <c r="O4203" s="1874">
        <v>17.8</v>
      </c>
      <c r="P4203" s="1874">
        <v>17.7</v>
      </c>
      <c r="Q4203" s="1874">
        <v>17.8</v>
      </c>
      <c r="R4203" s="1874">
        <v>17.7</v>
      </c>
      <c r="S4203" s="1874">
        <v>15.9</v>
      </c>
      <c r="T4203" s="1874">
        <v>17.100000000000001</v>
      </c>
      <c r="U4203" s="1874">
        <v>18.3</v>
      </c>
      <c r="V4203" s="1875">
        <v>18.399999999999999</v>
      </c>
      <c r="W4203" s="1874">
        <v>17.399999999999999</v>
      </c>
      <c r="X4203" s="1874">
        <v>17.100000000000001</v>
      </c>
      <c r="Y4203" s="1876">
        <v>17.5</v>
      </c>
      <c r="Z4203" s="1874">
        <v>15.2</v>
      </c>
      <c r="AA4203" s="1874">
        <v>15.9</v>
      </c>
      <c r="AB4203" s="1877">
        <v>15.1</v>
      </c>
      <c r="AC4203" s="105">
        <f>AVERAGE(E4203:AB4203)</f>
        <v>17.604166666666668</v>
      </c>
      <c r="AD4203" s="74"/>
      <c r="AE4203" s="74"/>
      <c r="AF4203" s="75"/>
      <c r="AI4203" s="400"/>
      <c r="AJ4203" s="400"/>
      <c r="AK4203" s="15"/>
      <c r="AL4203" s="15"/>
      <c r="AM4203" s="15"/>
      <c r="AN4203" s="15"/>
      <c r="AO4203" s="400"/>
    </row>
    <row r="4204" spans="1:42" ht="16.5" thickBot="1" x14ac:dyDescent="0.3">
      <c r="A4204" s="3523"/>
      <c r="B4204" s="3519"/>
      <c r="C4204" s="1084" t="s">
        <v>19</v>
      </c>
      <c r="D4204" s="106"/>
      <c r="E4204" s="311">
        <f t="shared" ref="E4204:AB4204" si="16543">E4202/E4201</f>
        <v>0.39459459459459462</v>
      </c>
      <c r="F4204" s="312">
        <f t="shared" si="16543"/>
        <v>0.401413982717989</v>
      </c>
      <c r="G4204" s="312">
        <f t="shared" si="16543"/>
        <v>0.40317460317460319</v>
      </c>
      <c r="H4204" s="411">
        <f t="shared" si="16543"/>
        <v>0.40758293838862558</v>
      </c>
      <c r="I4204" s="312">
        <f t="shared" si="16543"/>
        <v>0.38648052902277741</v>
      </c>
      <c r="J4204" s="312">
        <f t="shared" si="16543"/>
        <v>0.35535006605019814</v>
      </c>
      <c r="K4204" s="312">
        <f t="shared" si="16543"/>
        <v>0.3284714119019837</v>
      </c>
      <c r="L4204" s="312">
        <f t="shared" si="16543"/>
        <v>0.33607520564042304</v>
      </c>
      <c r="M4204" s="312">
        <f t="shared" si="16543"/>
        <v>0.33756491633006347</v>
      </c>
      <c r="N4204" s="411">
        <f t="shared" si="16543"/>
        <v>0.33218192285549797</v>
      </c>
      <c r="O4204" s="312">
        <f t="shared" si="16543"/>
        <v>0.3638059701492537</v>
      </c>
      <c r="P4204" s="312">
        <f t="shared" si="16543"/>
        <v>0.36945500633713563</v>
      </c>
      <c r="Q4204" s="312">
        <f t="shared" si="16543"/>
        <v>0.37942122186495175</v>
      </c>
      <c r="R4204" s="312">
        <f t="shared" si="16543"/>
        <v>0.37062937062937062</v>
      </c>
      <c r="S4204" s="312">
        <f t="shared" si="16543"/>
        <v>0.37024221453287198</v>
      </c>
      <c r="T4204" s="312">
        <f t="shared" si="16543"/>
        <v>0.36229852838121934</v>
      </c>
      <c r="U4204" s="312">
        <f t="shared" si="16543"/>
        <v>0.35345997286295794</v>
      </c>
      <c r="V4204" s="411">
        <f t="shared" si="16543"/>
        <v>0.36925098554533509</v>
      </c>
      <c r="W4204" s="312">
        <f t="shared" si="16543"/>
        <v>0.39324324324324328</v>
      </c>
      <c r="X4204" s="312">
        <f t="shared" si="16543"/>
        <v>0.41281874569262578</v>
      </c>
      <c r="Y4204" s="312">
        <f>V4202/V4201</f>
        <v>0.36925098554533509</v>
      </c>
      <c r="Z4204" s="312">
        <f t="shared" si="16543"/>
        <v>0.42558139534883721</v>
      </c>
      <c r="AA4204" s="312">
        <f t="shared" si="16543"/>
        <v>0.42414614773629861</v>
      </c>
      <c r="AB4204" s="335">
        <f t="shared" si="16543"/>
        <v>0.42101105845181674</v>
      </c>
      <c r="AC4204" s="477">
        <f>MAX(E4204:AB4204)</f>
        <v>0.42558139534883721</v>
      </c>
      <c r="AD4204" s="71"/>
      <c r="AE4204" s="153"/>
      <c r="AF4204" s="72"/>
      <c r="AI4204" s="400"/>
      <c r="AJ4204" s="400"/>
      <c r="AK4204" s="15"/>
      <c r="AL4204" s="15"/>
      <c r="AM4204" s="15"/>
      <c r="AN4204" s="15"/>
      <c r="AO4204" s="400"/>
    </row>
    <row r="4205" spans="1:42" hidden="1" x14ac:dyDescent="0.25">
      <c r="A4205" s="2217"/>
      <c r="B4205" s="2220"/>
      <c r="C4205" s="360" t="s">
        <v>118</v>
      </c>
      <c r="D4205" s="106"/>
      <c r="E4205" s="308"/>
      <c r="F4205" s="309"/>
      <c r="G4205" s="309"/>
      <c r="H4205" s="406"/>
      <c r="I4205" s="309"/>
      <c r="J4205" s="309"/>
      <c r="K4205" s="309"/>
      <c r="L4205" s="309"/>
      <c r="M4205" s="309"/>
      <c r="N4205" s="406"/>
      <c r="O4205" s="309"/>
      <c r="P4205" s="309"/>
      <c r="Q4205" s="309"/>
      <c r="R4205" s="309"/>
      <c r="S4205" s="309"/>
      <c r="T4205" s="309"/>
      <c r="U4205" s="309"/>
      <c r="V4205" s="309"/>
      <c r="W4205" s="309"/>
      <c r="X4205" s="309"/>
      <c r="Y4205" s="406"/>
      <c r="Z4205" s="309"/>
      <c r="AA4205" s="309"/>
      <c r="AB4205" s="934"/>
      <c r="AC4205" s="106"/>
      <c r="AD4205" s="71"/>
      <c r="AE4205" s="153"/>
      <c r="AF4205" s="72"/>
      <c r="AI4205" s="400"/>
      <c r="AJ4205" s="400"/>
      <c r="AK4205" s="15"/>
      <c r="AL4205" s="15"/>
      <c r="AM4205" s="15"/>
      <c r="AN4205" s="15"/>
      <c r="AO4205" s="400"/>
    </row>
    <row r="4206" spans="1:42" s="181" customFormat="1" hidden="1" x14ac:dyDescent="0.25">
      <c r="A4206" s="2227"/>
      <c r="B4206" s="2230"/>
      <c r="C4206" s="122" t="s">
        <v>119</v>
      </c>
      <c r="D4206" s="106"/>
      <c r="E4206" s="308"/>
      <c r="F4206" s="309"/>
      <c r="G4206" s="309"/>
      <c r="H4206" s="406"/>
      <c r="I4206" s="309"/>
      <c r="J4206" s="309"/>
      <c r="K4206" s="309"/>
      <c r="L4206" s="309"/>
      <c r="M4206" s="309"/>
      <c r="N4206" s="406"/>
      <c r="O4206" s="309"/>
      <c r="P4206" s="309"/>
      <c r="Q4206" s="309"/>
      <c r="R4206" s="309"/>
      <c r="S4206" s="309"/>
      <c r="T4206" s="309"/>
      <c r="U4206" s="309"/>
      <c r="V4206" s="309"/>
      <c r="W4206" s="309"/>
      <c r="X4206" s="309"/>
      <c r="Y4206" s="406"/>
      <c r="Z4206" s="309"/>
      <c r="AA4206" s="309"/>
      <c r="AB4206" s="934"/>
      <c r="AC4206" s="106"/>
      <c r="AD4206" s="71"/>
      <c r="AE4206" s="153"/>
      <c r="AF4206" s="72"/>
      <c r="AH4206" s="844"/>
      <c r="AI4206" s="845"/>
      <c r="AJ4206" s="845"/>
      <c r="AK4206" s="845"/>
      <c r="AL4206" s="846"/>
      <c r="AM4206" s="846"/>
      <c r="AN4206" s="189"/>
      <c r="AO4206" s="189"/>
      <c r="AP4206" s="189"/>
    </row>
    <row r="4207" spans="1:42" ht="16.5" hidden="1" thickBot="1" x14ac:dyDescent="0.3">
      <c r="A4207" s="3520" t="s">
        <v>44</v>
      </c>
      <c r="B4207" s="3521"/>
      <c r="C4207" s="3522"/>
      <c r="D4207" s="112"/>
      <c r="E4207" s="178">
        <f>SQRT(E4201*E4201+E4202*E4202)/E4158/1.73</f>
        <v>15.595433093812492</v>
      </c>
      <c r="F4207" s="178">
        <f t="shared" ref="F4207:AB4207" si="16544">SQRT(F4201*F4201+F4202*F4202)/F4158/1.73</f>
        <v>15.321912051689315</v>
      </c>
      <c r="G4207" s="178">
        <f t="shared" si="16544"/>
        <v>15.174691245828882</v>
      </c>
      <c r="H4207" s="404">
        <f t="shared" si="16544"/>
        <v>15.255631227396224</v>
      </c>
      <c r="I4207" s="178">
        <f t="shared" si="16544"/>
        <v>16.282146643748813</v>
      </c>
      <c r="J4207" s="178">
        <f t="shared" si="16544"/>
        <v>18.373021263447558</v>
      </c>
      <c r="K4207" s="178">
        <f t="shared" si="16544"/>
        <v>20.814979600300791</v>
      </c>
      <c r="L4207" s="178">
        <f t="shared" si="16544"/>
        <v>20.552243042403376</v>
      </c>
      <c r="M4207" s="178">
        <f t="shared" si="16544"/>
        <v>20.832878264452916</v>
      </c>
      <c r="N4207" s="404">
        <f t="shared" si="16544"/>
        <v>20.444302511925322</v>
      </c>
      <c r="O4207" s="178">
        <f t="shared" si="16544"/>
        <v>19.112647354961343</v>
      </c>
      <c r="P4207" s="178">
        <f t="shared" si="16544"/>
        <v>18.736034828983087</v>
      </c>
      <c r="Q4207" s="178">
        <f t="shared" si="16544"/>
        <v>18.487851927166886</v>
      </c>
      <c r="R4207" s="178">
        <f t="shared" si="16544"/>
        <v>18.66582600618446</v>
      </c>
      <c r="S4207" s="178">
        <f t="shared" si="16544"/>
        <v>17.21102621425911</v>
      </c>
      <c r="T4207" s="178">
        <f t="shared" si="16544"/>
        <v>17.118482327546864</v>
      </c>
      <c r="U4207" s="178">
        <f t="shared" si="16544"/>
        <v>17.615603548759903</v>
      </c>
      <c r="V4207" s="404">
        <f t="shared" si="16544"/>
        <v>18.245710492426582</v>
      </c>
      <c r="W4207" s="178">
        <f t="shared" si="16544"/>
        <v>17.832420176579667</v>
      </c>
      <c r="X4207" s="178">
        <f t="shared" si="16544"/>
        <v>17.517103256936892</v>
      </c>
      <c r="Y4207" s="693">
        <f>SQRT(V4201*V4201+V4202*V4202)/V4158/1.73</f>
        <v>18.245710492426582</v>
      </c>
      <c r="Z4207" s="178">
        <f t="shared" si="16544"/>
        <v>15.539470583194763</v>
      </c>
      <c r="AA4207" s="178">
        <f t="shared" si="16544"/>
        <v>15.15820954621255</v>
      </c>
      <c r="AB4207" s="178">
        <f t="shared" si="16544"/>
        <v>15.387650298116313</v>
      </c>
      <c r="AC4207" s="107">
        <f>AVERAGE(E4207:AB4207)</f>
        <v>17.646707749948366</v>
      </c>
      <c r="AD4207" s="76">
        <f>(AC4203-AC4207)/AC4203</f>
        <v>-2.4165349083094677E-3</v>
      </c>
      <c r="AE4207" s="77"/>
      <c r="AF4207" s="78"/>
      <c r="AI4207" s="400"/>
      <c r="AJ4207" s="400"/>
      <c r="AK4207" s="14"/>
      <c r="AL4207" s="14"/>
      <c r="AM4207" s="15"/>
      <c r="AN4207" s="14"/>
      <c r="AO4207" s="400"/>
    </row>
    <row r="4208" spans="1:42" x14ac:dyDescent="0.25">
      <c r="A4208" s="3487" t="s">
        <v>26</v>
      </c>
      <c r="B4208" s="3490" t="s">
        <v>740</v>
      </c>
      <c r="C4208" s="123" t="s">
        <v>14</v>
      </c>
      <c r="D4208" s="111" t="s">
        <v>948</v>
      </c>
      <c r="E4208" s="304">
        <v>895.9</v>
      </c>
      <c r="F4208" s="69">
        <v>883.5</v>
      </c>
      <c r="G4208" s="69">
        <v>886.4</v>
      </c>
      <c r="H4208" s="408">
        <v>878.9</v>
      </c>
      <c r="I4208" s="69">
        <v>898.1</v>
      </c>
      <c r="J4208" s="69">
        <v>931.5</v>
      </c>
      <c r="K4208" s="69">
        <v>940.1</v>
      </c>
      <c r="L4208" s="69">
        <v>954.30000000000007</v>
      </c>
      <c r="M4208" s="69">
        <v>881.6</v>
      </c>
      <c r="N4208" s="408">
        <v>877.9</v>
      </c>
      <c r="O4208" s="69">
        <v>745.9</v>
      </c>
      <c r="P4208" s="69">
        <v>803.5</v>
      </c>
      <c r="Q4208" s="69">
        <v>887.80000000000007</v>
      </c>
      <c r="R4208" s="69">
        <v>861.80000000000007</v>
      </c>
      <c r="S4208" s="69">
        <v>884.80000000000007</v>
      </c>
      <c r="T4208" s="69">
        <v>941</v>
      </c>
      <c r="U4208" s="69">
        <v>944.80000000000007</v>
      </c>
      <c r="V4208" s="408">
        <v>961.7</v>
      </c>
      <c r="W4208" s="69">
        <v>981.9</v>
      </c>
      <c r="X4208" s="69">
        <v>971.7</v>
      </c>
      <c r="Y4208" s="69">
        <v>951.4</v>
      </c>
      <c r="Z4208" s="69">
        <v>942.9</v>
      </c>
      <c r="AA4208" s="69">
        <v>910.4</v>
      </c>
      <c r="AB4208" s="397">
        <v>895</v>
      </c>
      <c r="AC4208" s="132">
        <f>SUM(E4208:AB4208)</f>
        <v>21712.800000000003</v>
      </c>
      <c r="AD4208" s="68"/>
      <c r="AE4208" s="69">
        <v>100</v>
      </c>
      <c r="AF4208" s="70">
        <v>10</v>
      </c>
      <c r="AI4208" s="400"/>
      <c r="AJ4208" s="400"/>
      <c r="AK4208" s="474"/>
      <c r="AL4208" s="475"/>
      <c r="AM4208" s="474"/>
      <c r="AN4208" s="15"/>
      <c r="AO4208" s="400"/>
    </row>
    <row r="4209" spans="1:42" x14ac:dyDescent="0.25">
      <c r="A4209" s="3488"/>
      <c r="B4209" s="3491"/>
      <c r="C4209" s="121" t="s">
        <v>16</v>
      </c>
      <c r="D4209" s="106" t="s">
        <v>948</v>
      </c>
      <c r="E4209" s="305">
        <v>159.6</v>
      </c>
      <c r="F4209" s="306">
        <v>158.4</v>
      </c>
      <c r="G4209" s="306">
        <v>164.3</v>
      </c>
      <c r="H4209" s="409">
        <v>160.9</v>
      </c>
      <c r="I4209" s="306">
        <v>162.20000000000002</v>
      </c>
      <c r="J4209" s="306">
        <v>176</v>
      </c>
      <c r="K4209" s="306">
        <v>173.9</v>
      </c>
      <c r="L4209" s="306">
        <v>165</v>
      </c>
      <c r="M4209" s="306">
        <v>127.2</v>
      </c>
      <c r="N4209" s="409">
        <v>127.7</v>
      </c>
      <c r="O4209" s="306">
        <v>109.3</v>
      </c>
      <c r="P4209" s="306">
        <v>114.2</v>
      </c>
      <c r="Q4209" s="306">
        <v>138.1</v>
      </c>
      <c r="R4209" s="306">
        <v>138.4</v>
      </c>
      <c r="S4209" s="306">
        <v>144.4</v>
      </c>
      <c r="T4209" s="306">
        <v>165.1</v>
      </c>
      <c r="U4209" s="306">
        <v>170.4</v>
      </c>
      <c r="V4209" s="409">
        <v>174.5</v>
      </c>
      <c r="W4209" s="306">
        <v>178.5</v>
      </c>
      <c r="X4209" s="306">
        <v>172.9</v>
      </c>
      <c r="Y4209" s="306">
        <v>170.1</v>
      </c>
      <c r="Z4209" s="306">
        <v>173.5</v>
      </c>
      <c r="AA4209" s="306">
        <v>164.6</v>
      </c>
      <c r="AB4209" s="398">
        <v>166</v>
      </c>
      <c r="AC4209" s="105">
        <f>SUM(E4209:AB4209)</f>
        <v>3755.2000000000003</v>
      </c>
      <c r="AD4209" s="71"/>
      <c r="AE4209" s="153"/>
      <c r="AF4209" s="72"/>
      <c r="AI4209" s="400"/>
      <c r="AJ4209" s="400"/>
      <c r="AK4209" s="15"/>
      <c r="AL4209" s="15"/>
      <c r="AM4209" s="15"/>
      <c r="AN4209" s="15"/>
      <c r="AO4209" s="400"/>
    </row>
    <row r="4210" spans="1:42" x14ac:dyDescent="0.25">
      <c r="A4210" s="3488"/>
      <c r="B4210" s="3491"/>
      <c r="C4210" s="121" t="s">
        <v>17</v>
      </c>
      <c r="D4210" s="106" t="s">
        <v>56</v>
      </c>
      <c r="E4210" s="1874">
        <v>47.6</v>
      </c>
      <c r="F4210" s="1874">
        <v>49.3</v>
      </c>
      <c r="G4210" s="1874">
        <v>49.2</v>
      </c>
      <c r="H4210" s="1875">
        <v>48.4</v>
      </c>
      <c r="I4210" s="1874">
        <v>49.5</v>
      </c>
      <c r="J4210" s="1874">
        <v>51.6</v>
      </c>
      <c r="K4210" s="1874">
        <v>51.6</v>
      </c>
      <c r="L4210" s="1874">
        <v>50.7</v>
      </c>
      <c r="M4210" s="1874">
        <v>45.9</v>
      </c>
      <c r="N4210" s="1875">
        <v>47.3</v>
      </c>
      <c r="O4210" s="1874">
        <v>39</v>
      </c>
      <c r="P4210" s="1874">
        <v>46.9</v>
      </c>
      <c r="Q4210" s="1874">
        <v>46.8</v>
      </c>
      <c r="R4210" s="1874">
        <v>45.6</v>
      </c>
      <c r="S4210" s="1874">
        <v>49.1</v>
      </c>
      <c r="T4210" s="1874">
        <v>52.1</v>
      </c>
      <c r="U4210" s="1874">
        <v>52.8</v>
      </c>
      <c r="V4210" s="1875">
        <v>53.2</v>
      </c>
      <c r="W4210" s="1874">
        <v>55.5</v>
      </c>
      <c r="X4210" s="1874">
        <v>53.4</v>
      </c>
      <c r="Y4210" s="1876">
        <v>51.6</v>
      </c>
      <c r="Z4210" s="1874">
        <v>50.1</v>
      </c>
      <c r="AA4210" s="1874">
        <v>49.3</v>
      </c>
      <c r="AB4210" s="1877">
        <v>48.3</v>
      </c>
      <c r="AC4210" s="105">
        <f>AVERAGE(E4210:AB4210)</f>
        <v>49.366666666666653</v>
      </c>
      <c r="AD4210" s="74"/>
      <c r="AE4210" s="74"/>
      <c r="AF4210" s="75"/>
      <c r="AI4210" s="400"/>
      <c r="AJ4210" s="400"/>
      <c r="AK4210" s="15"/>
      <c r="AL4210" s="15"/>
      <c r="AM4210" s="15"/>
      <c r="AN4210" s="15"/>
      <c r="AO4210" s="400"/>
    </row>
    <row r="4211" spans="1:42" ht="16.5" thickBot="1" x14ac:dyDescent="0.3">
      <c r="A4211" s="3489"/>
      <c r="B4211" s="3492"/>
      <c r="C4211" s="121" t="s">
        <v>19</v>
      </c>
      <c r="D4211" s="112"/>
      <c r="E4211" s="311">
        <f t="shared" ref="E4211:AB4211" si="16545">E4209/E4208</f>
        <v>0.17814488224132158</v>
      </c>
      <c r="F4211" s="312">
        <f t="shared" si="16545"/>
        <v>0.17928692699490661</v>
      </c>
      <c r="G4211" s="312">
        <f t="shared" si="16545"/>
        <v>0.18535649819494587</v>
      </c>
      <c r="H4211" s="411">
        <f t="shared" si="16545"/>
        <v>0.1830697462737513</v>
      </c>
      <c r="I4211" s="312">
        <f t="shared" si="16545"/>
        <v>0.18060349626990313</v>
      </c>
      <c r="J4211" s="312">
        <f t="shared" si="16545"/>
        <v>0.18894256575415996</v>
      </c>
      <c r="K4211" s="312">
        <f t="shared" si="16545"/>
        <v>0.18498032124242103</v>
      </c>
      <c r="L4211" s="312">
        <f t="shared" si="16545"/>
        <v>0.17290160326941212</v>
      </c>
      <c r="M4211" s="312">
        <f t="shared" si="16545"/>
        <v>0.14428312159709619</v>
      </c>
      <c r="N4211" s="411">
        <f t="shared" si="16545"/>
        <v>0.14546075862854541</v>
      </c>
      <c r="O4211" s="312">
        <f t="shared" si="16545"/>
        <v>0.14653438798766591</v>
      </c>
      <c r="P4211" s="312">
        <f t="shared" si="16545"/>
        <v>0.14212818917237088</v>
      </c>
      <c r="Q4211" s="312">
        <f t="shared" si="16545"/>
        <v>0.15555305248929938</v>
      </c>
      <c r="R4211" s="312">
        <f t="shared" si="16545"/>
        <v>0.1605941053608726</v>
      </c>
      <c r="S4211" s="312">
        <f t="shared" si="16545"/>
        <v>0.16320072332730559</v>
      </c>
      <c r="T4211" s="312">
        <f t="shared" si="16545"/>
        <v>0.17545164718384695</v>
      </c>
      <c r="U4211" s="312">
        <f t="shared" si="16545"/>
        <v>0.18035563082133785</v>
      </c>
      <c r="V4211" s="411">
        <f t="shared" si="16545"/>
        <v>0.18144951648123114</v>
      </c>
      <c r="W4211" s="312">
        <f t="shared" si="16545"/>
        <v>0.18179040635502597</v>
      </c>
      <c r="X4211" s="312">
        <f t="shared" si="16545"/>
        <v>0.17793557682412267</v>
      </c>
      <c r="Y4211" s="312">
        <f>V4209/V4208</f>
        <v>0.18144951648123114</v>
      </c>
      <c r="Z4211" s="312">
        <f t="shared" si="16545"/>
        <v>0.18400678757026195</v>
      </c>
      <c r="AA4211" s="312">
        <f t="shared" si="16545"/>
        <v>0.18079964850615113</v>
      </c>
      <c r="AB4211" s="335">
        <f t="shared" si="16545"/>
        <v>0.18547486033519553</v>
      </c>
      <c r="AC4211" s="477">
        <f>MAX(E4211:AB4211)</f>
        <v>0.18894256575415996</v>
      </c>
      <c r="AD4211" s="71"/>
      <c r="AE4211" s="153"/>
      <c r="AF4211" s="72"/>
      <c r="AI4211" s="400"/>
      <c r="AJ4211" s="400"/>
      <c r="AK4211" s="15"/>
      <c r="AL4211" s="15"/>
      <c r="AM4211" s="15"/>
      <c r="AN4211" s="15"/>
      <c r="AO4211" s="400"/>
    </row>
    <row r="4212" spans="1:42" hidden="1" x14ac:dyDescent="0.25">
      <c r="A4212" s="2227"/>
      <c r="B4212" s="2230"/>
      <c r="C4212" s="122" t="s">
        <v>118</v>
      </c>
      <c r="D4212" s="120"/>
      <c r="E4212" s="308"/>
      <c r="F4212" s="309"/>
      <c r="G4212" s="309"/>
      <c r="H4212" s="406"/>
      <c r="I4212" s="309"/>
      <c r="J4212" s="309"/>
      <c r="K4212" s="309"/>
      <c r="L4212" s="309"/>
      <c r="M4212" s="309"/>
      <c r="N4212" s="406"/>
      <c r="O4212" s="309"/>
      <c r="P4212" s="309"/>
      <c r="Q4212" s="309"/>
      <c r="R4212" s="309"/>
      <c r="S4212" s="309"/>
      <c r="T4212" s="309"/>
      <c r="U4212" s="309"/>
      <c r="V4212" s="309"/>
      <c r="W4212" s="309"/>
      <c r="X4212" s="309"/>
      <c r="Y4212" s="406"/>
      <c r="Z4212" s="309"/>
      <c r="AA4212" s="309"/>
      <c r="AB4212" s="934"/>
      <c r="AC4212" s="106"/>
      <c r="AD4212" s="71"/>
      <c r="AE4212" s="153"/>
      <c r="AF4212" s="72"/>
      <c r="AI4212" s="400"/>
      <c r="AJ4212" s="400"/>
      <c r="AK4212" s="15"/>
      <c r="AL4212" s="15"/>
      <c r="AM4212" s="15"/>
      <c r="AN4212" s="15"/>
      <c r="AO4212" s="400"/>
    </row>
    <row r="4213" spans="1:42" s="181" customFormat="1" hidden="1" x14ac:dyDescent="0.25">
      <c r="A4213" s="2227"/>
      <c r="B4213" s="2230"/>
      <c r="C4213" s="122" t="s">
        <v>119</v>
      </c>
      <c r="D4213" s="106"/>
      <c r="E4213" s="308"/>
      <c r="F4213" s="309"/>
      <c r="G4213" s="309"/>
      <c r="H4213" s="406"/>
      <c r="I4213" s="309"/>
      <c r="J4213" s="309"/>
      <c r="K4213" s="309"/>
      <c r="L4213" s="309"/>
      <c r="M4213" s="309"/>
      <c r="N4213" s="406"/>
      <c r="O4213" s="309"/>
      <c r="P4213" s="309"/>
      <c r="Q4213" s="309"/>
      <c r="R4213" s="309"/>
      <c r="S4213" s="309"/>
      <c r="T4213" s="309"/>
      <c r="U4213" s="309"/>
      <c r="V4213" s="309"/>
      <c r="W4213" s="309"/>
      <c r="X4213" s="309"/>
      <c r="Y4213" s="406"/>
      <c r="Z4213" s="309"/>
      <c r="AA4213" s="309"/>
      <c r="AB4213" s="934"/>
      <c r="AC4213" s="106"/>
      <c r="AD4213" s="71"/>
      <c r="AE4213" s="153"/>
      <c r="AF4213" s="72"/>
      <c r="AH4213" s="844"/>
      <c r="AI4213" s="845"/>
      <c r="AJ4213" s="845"/>
      <c r="AK4213" s="845"/>
      <c r="AL4213" s="846"/>
      <c r="AM4213" s="846"/>
      <c r="AN4213" s="189"/>
      <c r="AO4213" s="189"/>
      <c r="AP4213" s="189"/>
    </row>
    <row r="4214" spans="1:42" ht="16.5" hidden="1" thickBot="1" x14ac:dyDescent="0.3">
      <c r="A4214" s="3520" t="s">
        <v>44</v>
      </c>
      <c r="B4214" s="3521"/>
      <c r="C4214" s="3522"/>
      <c r="D4214" s="112"/>
      <c r="E4214" s="178">
        <f>SQRT(E4208*E4208+E4209*E4209)/E4158/1.73</f>
        <v>50.970388524335824</v>
      </c>
      <c r="F4214" s="178">
        <f t="shared" ref="F4214:AB4214" si="16546">SQRT(F4208*F4208+F4209*F4209)/F4158/1.73</f>
        <v>50.129134389883042</v>
      </c>
      <c r="G4214" s="178">
        <f t="shared" si="16546"/>
        <v>50.347571809298017</v>
      </c>
      <c r="H4214" s="404">
        <f t="shared" si="16546"/>
        <v>49.853069075896315</v>
      </c>
      <c r="I4214" s="178">
        <f t="shared" si="16546"/>
        <v>50.920024520741578</v>
      </c>
      <c r="J4214" s="178">
        <f t="shared" si="16546"/>
        <v>54.200393608299962</v>
      </c>
      <c r="K4214" s="178">
        <f t="shared" si="16546"/>
        <v>55.152628499472165</v>
      </c>
      <c r="L4214" s="178">
        <f t="shared" si="16546"/>
        <v>55.42604809309978</v>
      </c>
      <c r="M4214" s="178">
        <f t="shared" si="16546"/>
        <v>50.726338422255253</v>
      </c>
      <c r="N4214" s="404">
        <f t="shared" si="16546"/>
        <v>49.545617456199807</v>
      </c>
      <c r="O4214" s="178">
        <f t="shared" si="16546"/>
        <v>42.102458550219382</v>
      </c>
      <c r="P4214" s="178">
        <f t="shared" si="16546"/>
        <v>45.194457113346246</v>
      </c>
      <c r="Q4214" s="178">
        <f t="shared" si="16546"/>
        <v>49.937568847729779</v>
      </c>
      <c r="R4214" s="178">
        <f t="shared" si="16546"/>
        <v>48.559495755564228</v>
      </c>
      <c r="S4214" s="178">
        <f t="shared" si="16546"/>
        <v>50.068730886355652</v>
      </c>
      <c r="T4214" s="178">
        <f t="shared" si="16546"/>
        <v>53.876991630503106</v>
      </c>
      <c r="U4214" s="178">
        <f t="shared" si="16546"/>
        <v>54.087557738981197</v>
      </c>
      <c r="V4214" s="404">
        <f t="shared" si="16546"/>
        <v>54.958461559318813</v>
      </c>
      <c r="W4214" s="178">
        <f t="shared" si="16546"/>
        <v>55.952911523495345</v>
      </c>
      <c r="X4214" s="178">
        <f t="shared" si="16546"/>
        <v>55.067437227115924</v>
      </c>
      <c r="Y4214" s="693">
        <f>SQRT(V4208*V4208+V4209*V4209)/V4158/1.73</f>
        <v>54.958461559318813</v>
      </c>
      <c r="Z4214" s="178">
        <f t="shared" si="16546"/>
        <v>53.1331758461166</v>
      </c>
      <c r="AA4214" s="178">
        <f t="shared" si="16546"/>
        <v>51.272738105819705</v>
      </c>
      <c r="AB4214" s="178">
        <f t="shared" si="16546"/>
        <v>50.9849132582778</v>
      </c>
      <c r="AC4214" s="107">
        <f>AVERAGE(E4214:AB4214)</f>
        <v>51.559440583401845</v>
      </c>
      <c r="AD4214" s="76">
        <f>(AC4210-AC4214)/AC4210</f>
        <v>-4.4418107698889785E-2</v>
      </c>
      <c r="AE4214" s="77"/>
      <c r="AF4214" s="78"/>
      <c r="AI4214" s="400"/>
      <c r="AJ4214" s="400"/>
      <c r="AK4214" s="14"/>
      <c r="AL4214" s="14"/>
      <c r="AM4214" s="15"/>
      <c r="AN4214" s="14"/>
      <c r="AO4214" s="400"/>
    </row>
    <row r="4215" spans="1:42" ht="15.75" customHeight="1" x14ac:dyDescent="0.25">
      <c r="A4215" s="3487" t="s">
        <v>58</v>
      </c>
      <c r="B4215" s="3490" t="s">
        <v>1236</v>
      </c>
      <c r="C4215" s="127" t="s">
        <v>14</v>
      </c>
      <c r="D4215" s="106" t="s">
        <v>117</v>
      </c>
      <c r="E4215" s="323">
        <f t="shared" ref="E4215" si="16547">(E4219-D4219)*$AE4215*$AF4215</f>
        <v>171.00000000004911</v>
      </c>
      <c r="F4215" s="319">
        <f t="shared" ref="F4215" si="16548">(F4219-E4219)*$AE4215*$AF4215</f>
        <v>173.99999999997817</v>
      </c>
      <c r="G4215" s="319">
        <f t="shared" ref="G4215" si="16549">(G4219-F4219)*$AE4215*$AF4215</f>
        <v>173.99999999997817</v>
      </c>
      <c r="H4215" s="430">
        <f t="shared" ref="H4215" si="16550">(H4219-G4219)*$AE4215*$AF4215</f>
        <v>180.00000000051841</v>
      </c>
      <c r="I4215" s="319">
        <f t="shared" ref="I4215" si="16551">(I4219-H4219)*$AE4215*$AF4215</f>
        <v>167.99999999943793</v>
      </c>
      <c r="J4215" s="319">
        <f t="shared" ref="J4215" si="16552">(J4219-I4219)*$AE4215*$AF4215</f>
        <v>171.00000000004911</v>
      </c>
      <c r="K4215" s="319">
        <f t="shared" ref="K4215" si="16553">(K4219-J4219)*$AE4215*$AF4215</f>
        <v>171.00000000004911</v>
      </c>
      <c r="L4215" s="319">
        <f t="shared" ref="L4215" si="16554">(L4219-K4219)*$AE4215*$AF4215</f>
        <v>171.00000000004911</v>
      </c>
      <c r="M4215" s="319">
        <f t="shared" ref="M4215" si="16555">(M4219-L4219)*$AE4215*$AF4215</f>
        <v>165.00000000019099</v>
      </c>
      <c r="N4215" s="430">
        <f t="shared" ref="N4215" si="16556">(N4219-M4219)*$AE4215*$AF4215</f>
        <v>176.99999999990723</v>
      </c>
      <c r="O4215" s="319">
        <f t="shared" ref="O4215" si="16557">(O4219-N4219)*$AE4215*$AF4215</f>
        <v>171.00000000004911</v>
      </c>
      <c r="P4215" s="319">
        <f t="shared" ref="P4215" si="16558">(P4219-O4219)*$AE4215*$AF4215</f>
        <v>179.99999999983629</v>
      </c>
      <c r="Q4215" s="319">
        <f t="shared" ref="Q4215" si="16559">(Q4219-P4219)*$AE4215*$AF4215</f>
        <v>168.00000000012005</v>
      </c>
      <c r="R4215" s="319">
        <f t="shared" ref="R4215" si="16560">(R4219-Q4219)*$AE4215*$AF4215</f>
        <v>171.00000000004911</v>
      </c>
      <c r="S4215" s="319">
        <f t="shared" ref="S4215" si="16561">(S4219-R4219)*$AE4215*$AF4215</f>
        <v>185.99999999969441</v>
      </c>
      <c r="T4215" s="319">
        <f t="shared" ref="T4215" si="16562">(T4219-S4219)*$AE4215*$AF4215</f>
        <v>186.00000000037653</v>
      </c>
      <c r="U4215" s="319">
        <f t="shared" ref="U4215" si="16563">(U4219-T4219)*$AE4215*$AF4215</f>
        <v>176.99999999990723</v>
      </c>
      <c r="V4215" s="430">
        <f t="shared" ref="V4215" si="16564">(V4219-U4219)*$AE4215*$AF4215</f>
        <v>171.00000000004911</v>
      </c>
      <c r="W4215" s="319">
        <f t="shared" ref="W4215" si="16565">(W4219-V4219)*$AE4215*$AF4215</f>
        <v>171.00000000004911</v>
      </c>
      <c r="X4215" s="319">
        <f t="shared" ref="X4215" si="16566">(X4219-W4219)*$AE4215*$AF4215</f>
        <v>173.99999999997817</v>
      </c>
      <c r="Y4215" s="319">
        <f t="shared" ref="Y4215" si="16567">(Y4219-X4219)*$AE4215*$AF4215</f>
        <v>173.99999999997817</v>
      </c>
      <c r="Z4215" s="319">
        <f t="shared" ref="Z4215" si="16568">(Z4219-Y4219)*$AE4215*$AF4215</f>
        <v>173.99999999997817</v>
      </c>
      <c r="AA4215" s="319">
        <f t="shared" ref="AA4215" si="16569">(AA4219-Z4219)*$AE4215*$AF4215</f>
        <v>171.00000000004911</v>
      </c>
      <c r="AB4215" s="575">
        <f t="shared" ref="AB4215" si="16570">(AB4219-AA4219)*$AE4215*$AF4215</f>
        <v>173.99999999997817</v>
      </c>
      <c r="AC4215" s="132">
        <f>SUM(E4215:AB4215)</f>
        <v>4170.0000000003001</v>
      </c>
      <c r="AD4215" s="68"/>
      <c r="AE4215" s="69">
        <v>100</v>
      </c>
      <c r="AF4215" s="70">
        <v>30</v>
      </c>
      <c r="AI4215" s="400"/>
      <c r="AJ4215" s="400"/>
      <c r="AK4215" s="474"/>
      <c r="AL4215" s="475"/>
      <c r="AM4215" s="474"/>
      <c r="AN4215" s="15"/>
      <c r="AO4215" s="400"/>
    </row>
    <row r="4216" spans="1:42" x14ac:dyDescent="0.25">
      <c r="A4216" s="3488"/>
      <c r="B4216" s="3491"/>
      <c r="C4216" s="128" t="s">
        <v>16</v>
      </c>
      <c r="D4216" s="106" t="s">
        <v>117</v>
      </c>
      <c r="E4216" s="305">
        <f t="shared" ref="E4216" si="16571">(E4220-D4220)*$AE4215*$AF4215</f>
        <v>132.00000000003342</v>
      </c>
      <c r="F4216" s="306">
        <f t="shared" ref="F4216" si="16572">(F4220-E4220)*$AE4215*$AF4215</f>
        <v>137.99999999997681</v>
      </c>
      <c r="G4216" s="306">
        <f t="shared" ref="G4216" si="16573">(G4220-F4220)*$AE4215*$AF4215</f>
        <v>134.99999999996248</v>
      </c>
      <c r="H4216" s="409">
        <f t="shared" ref="H4216" si="16574">(H4220-G4220)*$AE4215*$AF4215</f>
        <v>141.0000000000764</v>
      </c>
      <c r="I4216" s="306">
        <f t="shared" ref="I4216" si="16575">(I4220-H4220)*$AE4215*$AF4215</f>
        <v>134.99999999996248</v>
      </c>
      <c r="J4216" s="306">
        <f t="shared" ref="J4216" si="16576">(J4220-I4220)*$AE4215*$AF4215</f>
        <v>132.00000000003342</v>
      </c>
      <c r="K4216" s="306">
        <f t="shared" ref="K4216" si="16577">(K4220-J4220)*$AE4215*$AF4215</f>
        <v>134.99999999996248</v>
      </c>
      <c r="L4216" s="306">
        <f t="shared" ref="L4216" si="16578">(L4220-K4220)*$AE4215*$AF4215</f>
        <v>134.99999999996248</v>
      </c>
      <c r="M4216" s="306">
        <f t="shared" ref="M4216" si="16579">(M4220-L4220)*$AE4215*$AF4215</f>
        <v>129.0000000000191</v>
      </c>
      <c r="N4216" s="409">
        <f t="shared" ref="N4216" si="16580">(N4220-M4220)*$AE4215*$AF4215</f>
        <v>137.99999999997681</v>
      </c>
      <c r="O4216" s="306">
        <f t="shared" ref="O4216" si="16581">(O4220-N4220)*$AE4215*$AF4215</f>
        <v>135.00000000004775</v>
      </c>
      <c r="P4216" s="306">
        <f t="shared" ref="P4216" si="16582">(P4220-O4220)*$AE4215*$AF4215</f>
        <v>140.99999999999113</v>
      </c>
      <c r="Q4216" s="306">
        <f t="shared" ref="Q4216" si="16583">(Q4220-P4220)*$AE4215*$AF4215</f>
        <v>132.00000000003342</v>
      </c>
      <c r="R4216" s="306">
        <f t="shared" ref="R4216" si="16584">(R4220-Q4220)*$AE4215*$AF4215</f>
        <v>134.99999999996248</v>
      </c>
      <c r="S4216" s="306">
        <f t="shared" ref="S4216" si="16585">(S4220-R4220)*$AE4215*$AF4215</f>
        <v>144.00000000000546</v>
      </c>
      <c r="T4216" s="306">
        <f t="shared" ref="T4216" si="16586">(T4220-S4220)*$AE4215*$AF4215</f>
        <v>147.00000000001978</v>
      </c>
      <c r="U4216" s="306">
        <f t="shared" ref="U4216" si="16587">(U4220-T4220)*$AE4215*$AF4215</f>
        <v>137.99999999997681</v>
      </c>
      <c r="V4216" s="409">
        <f t="shared" ref="V4216" si="16588">(V4220-U4220)*$AE4215*$AF4215</f>
        <v>134.99999999996248</v>
      </c>
      <c r="W4216" s="306">
        <f t="shared" ref="W4216" si="16589">(W4220-V4220)*$AE4215*$AF4215</f>
        <v>132.00000000003342</v>
      </c>
      <c r="X4216" s="306">
        <f t="shared" ref="X4216" si="16590">(X4220-W4220)*$AE4215*$AF4215</f>
        <v>137.99999999997681</v>
      </c>
      <c r="Y4216" s="306">
        <f t="shared" ref="Y4216" si="16591">(Y4220-X4220)*$AE4215*$AF4215</f>
        <v>138.00000000006207</v>
      </c>
      <c r="Z4216" s="306">
        <f t="shared" ref="Z4216" si="16592">(Z4220-Y4220)*$AE4215*$AF4215</f>
        <v>134.99999999996248</v>
      </c>
      <c r="AA4216" s="306">
        <f t="shared" ref="AA4216" si="16593">(AA4220-Z4220)*$AE4215*$AF4215</f>
        <v>132.00000000003342</v>
      </c>
      <c r="AB4216" s="398">
        <f t="shared" ref="AB4216" si="16594">(AB4220-AA4220)*$AE4215*$AF4215</f>
        <v>137.99999999997681</v>
      </c>
      <c r="AC4216" s="105">
        <f>SUM(E4216:AB4216)</f>
        <v>3270.0000000000114</v>
      </c>
      <c r="AD4216" s="71"/>
      <c r="AE4216" s="153"/>
      <c r="AF4216" s="72"/>
      <c r="AI4216" s="400"/>
      <c r="AJ4216" s="400"/>
      <c r="AK4216" s="15"/>
      <c r="AL4216" s="15"/>
      <c r="AM4216" s="15"/>
      <c r="AN4216" s="15"/>
      <c r="AO4216" s="400"/>
    </row>
    <row r="4217" spans="1:42" x14ac:dyDescent="0.25">
      <c r="A4217" s="3488"/>
      <c r="B4217" s="3491"/>
      <c r="C4217" s="128" t="s">
        <v>17</v>
      </c>
      <c r="D4217" s="106" t="s">
        <v>56</v>
      </c>
      <c r="E4217" s="1874">
        <v>6.4</v>
      </c>
      <c r="F4217" s="1874">
        <v>6.6</v>
      </c>
      <c r="G4217" s="1874">
        <v>6.5</v>
      </c>
      <c r="H4217" s="1875">
        <v>6.8</v>
      </c>
      <c r="I4217" s="1874">
        <v>6.4</v>
      </c>
      <c r="J4217" s="1874">
        <v>6.4</v>
      </c>
      <c r="K4217" s="1874">
        <v>6.5</v>
      </c>
      <c r="L4217" s="1874">
        <v>6.4</v>
      </c>
      <c r="M4217" s="1874">
        <v>6.2</v>
      </c>
      <c r="N4217" s="1875">
        <v>6.7</v>
      </c>
      <c r="O4217" s="1874">
        <v>6.4</v>
      </c>
      <c r="P4217" s="1874">
        <v>6.8</v>
      </c>
      <c r="Q4217" s="1874">
        <v>6.3</v>
      </c>
      <c r="R4217" s="1874">
        <v>6.5</v>
      </c>
      <c r="S4217" s="1874">
        <v>7</v>
      </c>
      <c r="T4217" s="1874">
        <v>7</v>
      </c>
      <c r="U4217" s="1874">
        <v>6.7</v>
      </c>
      <c r="V4217" s="1875">
        <v>6.4</v>
      </c>
      <c r="W4217" s="1874">
        <v>6.4</v>
      </c>
      <c r="X4217" s="1874">
        <v>6.6</v>
      </c>
      <c r="Y4217" s="1876">
        <v>6.6</v>
      </c>
      <c r="Z4217" s="1874">
        <v>6.5</v>
      </c>
      <c r="AA4217" s="1874">
        <v>6.4</v>
      </c>
      <c r="AB4217" s="1877">
        <v>6.6</v>
      </c>
      <c r="AC4217" s="105">
        <f>AVERAGE(E4217:AB4217)</f>
        <v>6.5458333333333343</v>
      </c>
      <c r="AD4217" s="74"/>
      <c r="AE4217" s="74"/>
      <c r="AF4217" s="75"/>
      <c r="AI4217" s="400"/>
      <c r="AJ4217" s="400"/>
      <c r="AK4217" s="15"/>
      <c r="AL4217" s="15"/>
      <c r="AM4217" s="15"/>
      <c r="AN4217" s="15"/>
      <c r="AO4217" s="400"/>
    </row>
    <row r="4218" spans="1:42" ht="16.5" thickBot="1" x14ac:dyDescent="0.3">
      <c r="A4218" s="3523"/>
      <c r="B4218" s="3519"/>
      <c r="C4218" s="1084" t="s">
        <v>19</v>
      </c>
      <c r="D4218" s="106"/>
      <c r="E4218" s="311">
        <f t="shared" ref="E4218:AB4218" si="16595">E4216/E4215</f>
        <v>0.77192982456137726</v>
      </c>
      <c r="F4218" s="312">
        <f t="shared" si="16595"/>
        <v>0.79310344827582824</v>
      </c>
      <c r="G4218" s="312">
        <f t="shared" si="16595"/>
        <v>0.775862068965399</v>
      </c>
      <c r="H4218" s="411">
        <f t="shared" si="16595"/>
        <v>0.78333333333150168</v>
      </c>
      <c r="I4218" s="312">
        <f t="shared" si="16595"/>
        <v>0.80357142857389374</v>
      </c>
      <c r="J4218" s="312">
        <f t="shared" si="16595"/>
        <v>0.77192982456137726</v>
      </c>
      <c r="K4218" s="312">
        <f t="shared" si="16595"/>
        <v>0.78947368421008013</v>
      </c>
      <c r="L4218" s="312">
        <f t="shared" si="16595"/>
        <v>0.78947368421008013</v>
      </c>
      <c r="M4218" s="312">
        <f t="shared" si="16595"/>
        <v>0.7818181818173926</v>
      </c>
      <c r="N4218" s="411">
        <f t="shared" si="16595"/>
        <v>0.77966101694943013</v>
      </c>
      <c r="O4218" s="312">
        <f t="shared" si="16595"/>
        <v>0.78947368421057884</v>
      </c>
      <c r="P4218" s="312">
        <f t="shared" si="16595"/>
        <v>0.78333333333399646</v>
      </c>
      <c r="Q4218" s="312">
        <f t="shared" si="16595"/>
        <v>0.78571428571392321</v>
      </c>
      <c r="R4218" s="312">
        <f t="shared" si="16595"/>
        <v>0.78947368421008013</v>
      </c>
      <c r="S4218" s="312">
        <f t="shared" si="16595"/>
        <v>0.77419354838839805</v>
      </c>
      <c r="T4218" s="312">
        <f t="shared" si="16595"/>
        <v>0.79032258064366778</v>
      </c>
      <c r="U4218" s="312">
        <f t="shared" si="16595"/>
        <v>0.77966101694943013</v>
      </c>
      <c r="V4218" s="411">
        <f t="shared" si="16595"/>
        <v>0.78947368421008013</v>
      </c>
      <c r="W4218" s="312">
        <f t="shared" si="16595"/>
        <v>0.77192982456137726</v>
      </c>
      <c r="X4218" s="312">
        <f t="shared" si="16595"/>
        <v>0.79310344827582824</v>
      </c>
      <c r="Y4218" s="312">
        <f>V4216/V4215</f>
        <v>0.78947368421008013</v>
      </c>
      <c r="Z4218" s="312">
        <f t="shared" si="16595"/>
        <v>0.775862068965399</v>
      </c>
      <c r="AA4218" s="312">
        <f t="shared" si="16595"/>
        <v>0.77192982456137726</v>
      </c>
      <c r="AB4218" s="335">
        <f t="shared" si="16595"/>
        <v>0.79310344827582824</v>
      </c>
      <c r="AC4218" s="477">
        <f>MAX(E4218:AB4218)</f>
        <v>0.80357142857389374</v>
      </c>
      <c r="AD4218" s="71"/>
      <c r="AE4218" s="153"/>
      <c r="AF4218" s="72"/>
      <c r="AI4218" s="400"/>
      <c r="AJ4218" s="400"/>
      <c r="AK4218" s="15"/>
      <c r="AL4218" s="15"/>
      <c r="AM4218" s="15"/>
      <c r="AN4218" s="15"/>
      <c r="AO4218" s="400"/>
    </row>
    <row r="4219" spans="1:42" hidden="1" x14ac:dyDescent="0.25">
      <c r="A4219" s="2217"/>
      <c r="B4219" s="2220"/>
      <c r="C4219" s="360" t="s">
        <v>118</v>
      </c>
      <c r="D4219" s="106">
        <v>1087.3499999999999</v>
      </c>
      <c r="E4219" s="308">
        <v>1087.4069999999999</v>
      </c>
      <c r="F4219" s="309">
        <v>1087.4649999999999</v>
      </c>
      <c r="G4219" s="309">
        <v>1087.5229999999999</v>
      </c>
      <c r="H4219" s="406">
        <v>1087.5830000000001</v>
      </c>
      <c r="I4219" s="309">
        <v>1087.6389999999999</v>
      </c>
      <c r="J4219" s="309">
        <v>1087.6959999999999</v>
      </c>
      <c r="K4219" s="309">
        <v>1087.7529999999999</v>
      </c>
      <c r="L4219" s="309">
        <v>1087.81</v>
      </c>
      <c r="M4219" s="309">
        <v>1087.865</v>
      </c>
      <c r="N4219" s="406">
        <v>1087.924</v>
      </c>
      <c r="O4219" s="309">
        <v>1087.981</v>
      </c>
      <c r="P4219" s="309">
        <v>1088.0409999999999</v>
      </c>
      <c r="Q4219" s="309">
        <v>1088.097</v>
      </c>
      <c r="R4219" s="309">
        <v>1088.154</v>
      </c>
      <c r="S4219" s="309">
        <v>1088.2159999999999</v>
      </c>
      <c r="T4219" s="309">
        <v>1088.278</v>
      </c>
      <c r="U4219" s="309">
        <v>1088.337</v>
      </c>
      <c r="V4219" s="309">
        <v>1088.394</v>
      </c>
      <c r="W4219" s="309">
        <v>1088.451</v>
      </c>
      <c r="X4219" s="309">
        <v>1088.509</v>
      </c>
      <c r="Y4219" s="406">
        <v>1088.567</v>
      </c>
      <c r="Z4219" s="309">
        <v>1088.625</v>
      </c>
      <c r="AA4219" s="309">
        <v>1088.682</v>
      </c>
      <c r="AB4219" s="934">
        <v>1088.74</v>
      </c>
      <c r="AC4219" s="106"/>
      <c r="AD4219" s="71"/>
      <c r="AE4219" s="153"/>
      <c r="AF4219" s="72"/>
      <c r="AI4219" s="400"/>
      <c r="AJ4219" s="400"/>
      <c r="AK4219" s="15"/>
      <c r="AL4219" s="15"/>
      <c r="AM4219" s="15"/>
      <c r="AN4219" s="15"/>
      <c r="AO4219" s="400"/>
    </row>
    <row r="4220" spans="1:42" s="181" customFormat="1" hidden="1" x14ac:dyDescent="0.25">
      <c r="A4220" s="2227"/>
      <c r="B4220" s="2230"/>
      <c r="C4220" s="122" t="s">
        <v>119</v>
      </c>
      <c r="D4220" s="106">
        <v>148.19</v>
      </c>
      <c r="E4220" s="308">
        <v>148.23400000000001</v>
      </c>
      <c r="F4220" s="309">
        <v>148.28</v>
      </c>
      <c r="G4220" s="309">
        <v>148.32499999999999</v>
      </c>
      <c r="H4220" s="406">
        <v>148.37200000000001</v>
      </c>
      <c r="I4220" s="309">
        <v>148.417</v>
      </c>
      <c r="J4220" s="309">
        <v>148.46100000000001</v>
      </c>
      <c r="K4220" s="309">
        <v>148.506</v>
      </c>
      <c r="L4220" s="309">
        <v>148.55099999999999</v>
      </c>
      <c r="M4220" s="309">
        <v>148.59399999999999</v>
      </c>
      <c r="N4220" s="406">
        <v>148.63999999999999</v>
      </c>
      <c r="O4220" s="309">
        <v>148.685</v>
      </c>
      <c r="P4220" s="309">
        <v>148.732</v>
      </c>
      <c r="Q4220" s="309">
        <v>148.77600000000001</v>
      </c>
      <c r="R4220" s="309">
        <v>148.821</v>
      </c>
      <c r="S4220" s="309">
        <v>148.869</v>
      </c>
      <c r="T4220" s="309">
        <v>148.91800000000001</v>
      </c>
      <c r="U4220" s="309">
        <v>148.964</v>
      </c>
      <c r="V4220" s="309">
        <v>149.00899999999999</v>
      </c>
      <c r="W4220" s="309">
        <v>149.053</v>
      </c>
      <c r="X4220" s="309">
        <v>149.09899999999999</v>
      </c>
      <c r="Y4220" s="406">
        <v>149.14500000000001</v>
      </c>
      <c r="Z4220" s="309">
        <v>149.19</v>
      </c>
      <c r="AA4220" s="309">
        <v>149.23400000000001</v>
      </c>
      <c r="AB4220" s="934">
        <v>149.28</v>
      </c>
      <c r="AC4220" s="106"/>
      <c r="AD4220" s="71"/>
      <c r="AE4220" s="153"/>
      <c r="AF4220" s="72"/>
      <c r="AH4220" s="844"/>
      <c r="AI4220" s="845"/>
      <c r="AJ4220" s="845"/>
      <c r="AK4220" s="845"/>
      <c r="AL4220" s="846"/>
      <c r="AM4220" s="846"/>
      <c r="AN4220" s="189"/>
      <c r="AO4220" s="189"/>
      <c r="AP4220" s="189"/>
    </row>
    <row r="4221" spans="1:42" ht="16.5" hidden="1" thickBot="1" x14ac:dyDescent="0.3">
      <c r="A4221" s="3520" t="s">
        <v>44</v>
      </c>
      <c r="B4221" s="3521"/>
      <c r="C4221" s="3522"/>
      <c r="D4221" s="112"/>
      <c r="E4221" s="178">
        <f>SQRT(E4215*E4215+E4216*E4216)/E4157/1.73</f>
        <v>12.123061469711859</v>
      </c>
      <c r="F4221" s="179">
        <f t="shared" ref="F4221:AB4221" si="16596">SQRT(F4215*F4215+F4216*F4216)/F4157/1.73</f>
        <v>12.426965977081707</v>
      </c>
      <c r="G4221" s="179">
        <f t="shared" si="16596"/>
        <v>12.311435797159872</v>
      </c>
      <c r="H4221" s="413">
        <f t="shared" si="16596"/>
        <v>12.72067896253901</v>
      </c>
      <c r="I4221" s="179">
        <f t="shared" si="16596"/>
        <v>12.001754188662058</v>
      </c>
      <c r="J4221" s="179">
        <f t="shared" si="16596"/>
        <v>12.134842870557062</v>
      </c>
      <c r="K4221" s="179">
        <f t="shared" si="16596"/>
        <v>12.15585354210274</v>
      </c>
      <c r="L4221" s="179">
        <f t="shared" si="16596"/>
        <v>12.144131407539478</v>
      </c>
      <c r="M4221" s="179">
        <f t="shared" si="16596"/>
        <v>11.719729622383145</v>
      </c>
      <c r="N4221" s="413">
        <f t="shared" si="16596"/>
        <v>12.558925480593011</v>
      </c>
      <c r="O4221" s="179">
        <f t="shared" si="16596"/>
        <v>12.202969253509197</v>
      </c>
      <c r="P4221" s="179">
        <f t="shared" si="16596"/>
        <v>12.745212576705839</v>
      </c>
      <c r="Q4221" s="179">
        <f t="shared" si="16596"/>
        <v>12.072275568134824</v>
      </c>
      <c r="R4221" s="179">
        <f t="shared" si="16596"/>
        <v>12.120754831201575</v>
      </c>
      <c r="S4221" s="179">
        <f t="shared" si="16596"/>
        <v>13.175356757556662</v>
      </c>
      <c r="T4221" s="179">
        <f t="shared" si="16596"/>
        <v>13.189423868096371</v>
      </c>
      <c r="U4221" s="179">
        <f t="shared" si="16596"/>
        <v>12.681691125564592</v>
      </c>
      <c r="V4221" s="413">
        <f t="shared" si="16596"/>
        <v>12.286306604505793</v>
      </c>
      <c r="W4221" s="179">
        <f t="shared" si="16596"/>
        <v>12.123061469711859</v>
      </c>
      <c r="X4221" s="179">
        <f t="shared" si="16596"/>
        <v>12.414947634744104</v>
      </c>
      <c r="Y4221" s="77">
        <f>SQRT(V4215*V4215+V4216*V4216)/V4157/1.73</f>
        <v>12.286306604505793</v>
      </c>
      <c r="Z4221" s="179">
        <f t="shared" si="16596"/>
        <v>12.443816827236859</v>
      </c>
      <c r="AA4221" s="179">
        <f t="shared" si="16596"/>
        <v>12.194095033010953</v>
      </c>
      <c r="AB4221" s="399">
        <f t="shared" si="16596"/>
        <v>12.475272939091743</v>
      </c>
      <c r="AC4221" s="107">
        <f>AVERAGE(E4221:AB4221)</f>
        <v>12.362869600496088</v>
      </c>
      <c r="AD4221" s="76">
        <f>(AC4217-AC4221)/AC4217</f>
        <v>-0.88866244692492724</v>
      </c>
      <c r="AE4221" s="77"/>
      <c r="AF4221" s="78"/>
      <c r="AI4221" s="400"/>
      <c r="AJ4221" s="400"/>
      <c r="AK4221" s="14"/>
      <c r="AL4221" s="14"/>
      <c r="AM4221" s="15"/>
      <c r="AN4221" s="14"/>
      <c r="AO4221" s="400"/>
    </row>
    <row r="4222" spans="1:42" ht="15.75" customHeight="1" x14ac:dyDescent="0.25">
      <c r="A4222" s="3487" t="s">
        <v>59</v>
      </c>
      <c r="B4222" s="3490" t="s">
        <v>1236</v>
      </c>
      <c r="C4222" s="123" t="s">
        <v>14</v>
      </c>
      <c r="D4222" s="106" t="s">
        <v>948</v>
      </c>
      <c r="E4222" s="304">
        <v>204.3</v>
      </c>
      <c r="F4222" s="69">
        <v>205.20000000000002</v>
      </c>
      <c r="G4222" s="69">
        <v>205.5</v>
      </c>
      <c r="H4222" s="408">
        <v>205.20000000000002</v>
      </c>
      <c r="I4222" s="69">
        <v>204</v>
      </c>
      <c r="J4222" s="69">
        <v>203.4</v>
      </c>
      <c r="K4222" s="69">
        <v>202.5</v>
      </c>
      <c r="L4222" s="69">
        <v>191.70000000000002</v>
      </c>
      <c r="M4222" s="69">
        <v>180</v>
      </c>
      <c r="N4222" s="408">
        <v>187.8</v>
      </c>
      <c r="O4222" s="69">
        <v>189.3</v>
      </c>
      <c r="P4222" s="69">
        <v>187.8</v>
      </c>
      <c r="Q4222" s="69">
        <v>195.3</v>
      </c>
      <c r="R4222" s="69">
        <v>189.3</v>
      </c>
      <c r="S4222" s="69">
        <v>196.8</v>
      </c>
      <c r="T4222" s="69">
        <v>211.20000000000002</v>
      </c>
      <c r="U4222" s="69">
        <v>215.4</v>
      </c>
      <c r="V4222" s="408">
        <v>216.3</v>
      </c>
      <c r="W4222" s="69">
        <v>219</v>
      </c>
      <c r="X4222" s="69">
        <v>222</v>
      </c>
      <c r="Y4222" s="69">
        <v>213.9</v>
      </c>
      <c r="Z4222" s="69">
        <v>210</v>
      </c>
      <c r="AA4222" s="69">
        <v>206.70000000000002</v>
      </c>
      <c r="AB4222" s="397">
        <v>205.5</v>
      </c>
      <c r="AC4222" s="132">
        <f>SUM(E4222:AB4222)</f>
        <v>4868.1000000000004</v>
      </c>
      <c r="AD4222" s="68"/>
      <c r="AE4222" s="69">
        <v>100</v>
      </c>
      <c r="AF4222" s="70">
        <v>30</v>
      </c>
      <c r="AI4222" s="400"/>
      <c r="AJ4222" s="400"/>
      <c r="AK4222" s="474"/>
      <c r="AL4222" s="475"/>
      <c r="AM4222" s="474"/>
      <c r="AN4222" s="15"/>
      <c r="AO4222" s="400"/>
    </row>
    <row r="4223" spans="1:42" x14ac:dyDescent="0.25">
      <c r="A4223" s="3488"/>
      <c r="B4223" s="3491"/>
      <c r="C4223" s="121" t="s">
        <v>1108</v>
      </c>
      <c r="D4223" s="106" t="s">
        <v>948</v>
      </c>
      <c r="E4223" s="305">
        <v>13.5</v>
      </c>
      <c r="F4223" s="306">
        <v>13.200000000000001</v>
      </c>
      <c r="G4223" s="306">
        <v>13.5</v>
      </c>
      <c r="H4223" s="409">
        <v>13.200000000000001</v>
      </c>
      <c r="I4223" s="306">
        <v>13.5</v>
      </c>
      <c r="J4223" s="306">
        <v>12.3</v>
      </c>
      <c r="K4223" s="306">
        <v>7.2</v>
      </c>
      <c r="L4223" s="306">
        <v>6.3</v>
      </c>
      <c r="M4223" s="306">
        <v>16.2</v>
      </c>
      <c r="N4223" s="409">
        <v>14.4</v>
      </c>
      <c r="O4223" s="306">
        <v>11.700000000000001</v>
      </c>
      <c r="P4223" s="306">
        <v>10.5</v>
      </c>
      <c r="Q4223" s="306">
        <v>8.4</v>
      </c>
      <c r="R4223" s="306">
        <v>10.8</v>
      </c>
      <c r="S4223" s="306">
        <v>9.9</v>
      </c>
      <c r="T4223" s="306">
        <v>3</v>
      </c>
      <c r="U4223" s="306">
        <v>14.1</v>
      </c>
      <c r="V4223" s="409">
        <v>13.5</v>
      </c>
      <c r="W4223" s="306">
        <v>13.200000000000001</v>
      </c>
      <c r="X4223" s="306">
        <v>13.8</v>
      </c>
      <c r="Y4223" s="306">
        <v>14.700000000000001</v>
      </c>
      <c r="Z4223" s="306">
        <v>13.200000000000001</v>
      </c>
      <c r="AA4223" s="306">
        <v>12.9</v>
      </c>
      <c r="AB4223" s="398">
        <v>12.9</v>
      </c>
      <c r="AC4223" s="105">
        <f>SUM(E4223:AB4223)</f>
        <v>285.89999999999998</v>
      </c>
      <c r="AD4223" s="71"/>
      <c r="AE4223" s="153"/>
      <c r="AF4223" s="72"/>
      <c r="AI4223" s="400"/>
      <c r="AJ4223" s="400"/>
      <c r="AK4223" s="15"/>
      <c r="AL4223" s="15"/>
      <c r="AM4223" s="15"/>
      <c r="AN4223" s="15"/>
      <c r="AO4223" s="400"/>
    </row>
    <row r="4224" spans="1:42" x14ac:dyDescent="0.25">
      <c r="A4224" s="3488"/>
      <c r="B4224" s="3491"/>
      <c r="C4224" s="121" t="s">
        <v>17</v>
      </c>
      <c r="D4224" s="106" t="s">
        <v>56</v>
      </c>
      <c r="E4224" s="1874">
        <v>10.9</v>
      </c>
      <c r="F4224" s="1874">
        <v>10.8</v>
      </c>
      <c r="G4224" s="1874">
        <v>10.5</v>
      </c>
      <c r="H4224" s="1875">
        <v>10.5</v>
      </c>
      <c r="I4224" s="1874">
        <v>11.1</v>
      </c>
      <c r="J4224" s="1874">
        <v>10.9</v>
      </c>
      <c r="K4224" s="1874">
        <v>10.8</v>
      </c>
      <c r="L4224" s="1874">
        <v>10.1</v>
      </c>
      <c r="M4224" s="1874">
        <v>9.6</v>
      </c>
      <c r="N4224" s="1875">
        <v>10</v>
      </c>
      <c r="O4224" s="1874">
        <v>10</v>
      </c>
      <c r="P4224" s="1874">
        <v>9</v>
      </c>
      <c r="Q4224" s="1874">
        <v>9.5</v>
      </c>
      <c r="R4224" s="1874">
        <v>9.4</v>
      </c>
      <c r="S4224" s="1874">
        <v>9.5</v>
      </c>
      <c r="T4224" s="1874">
        <v>10.7</v>
      </c>
      <c r="U4224" s="1874">
        <v>11.7</v>
      </c>
      <c r="V4224" s="1875">
        <v>11.1</v>
      </c>
      <c r="W4224" s="1874">
        <v>11.3</v>
      </c>
      <c r="X4224" s="1874">
        <v>11.6</v>
      </c>
      <c r="Y4224" s="1876">
        <v>10.5</v>
      </c>
      <c r="Z4224" s="1874">
        <v>10.9</v>
      </c>
      <c r="AA4224" s="1874">
        <v>10</v>
      </c>
      <c r="AB4224" s="1877">
        <v>10.4</v>
      </c>
      <c r="AC4224" s="105">
        <f>AVERAGE(E4224:AB4224)</f>
        <v>10.45</v>
      </c>
      <c r="AD4224" s="74"/>
      <c r="AE4224" s="74"/>
      <c r="AF4224" s="75"/>
      <c r="AI4224" s="400"/>
      <c r="AJ4224" s="400"/>
      <c r="AK4224" s="15"/>
      <c r="AL4224" s="15"/>
      <c r="AM4224" s="15"/>
      <c r="AN4224" s="15"/>
      <c r="AO4224" s="400"/>
    </row>
    <row r="4225" spans="1:42" ht="16.5" thickBot="1" x14ac:dyDescent="0.3">
      <c r="A4225" s="3489"/>
      <c r="B4225" s="3492"/>
      <c r="C4225" s="121" t="s">
        <v>19</v>
      </c>
      <c r="D4225" s="106"/>
      <c r="E4225" s="311">
        <f t="shared" ref="E4225:AB4225" si="16597">E4223/E4222</f>
        <v>6.6079295154185022E-2</v>
      </c>
      <c r="F4225" s="312">
        <f t="shared" si="16597"/>
        <v>6.4327485380116955E-2</v>
      </c>
      <c r="G4225" s="312">
        <f t="shared" si="16597"/>
        <v>6.569343065693431E-2</v>
      </c>
      <c r="H4225" s="411">
        <f t="shared" si="16597"/>
        <v>6.4327485380116955E-2</v>
      </c>
      <c r="I4225" s="312">
        <f t="shared" si="16597"/>
        <v>6.6176470588235295E-2</v>
      </c>
      <c r="J4225" s="312">
        <f t="shared" si="16597"/>
        <v>6.047197640117994E-2</v>
      </c>
      <c r="K4225" s="312">
        <f t="shared" si="16597"/>
        <v>3.5555555555555556E-2</v>
      </c>
      <c r="L4225" s="312">
        <f t="shared" si="16597"/>
        <v>3.2863849765258211E-2</v>
      </c>
      <c r="M4225" s="312">
        <f t="shared" si="16597"/>
        <v>0.09</v>
      </c>
      <c r="N4225" s="411">
        <f t="shared" si="16597"/>
        <v>7.6677316293929709E-2</v>
      </c>
      <c r="O4225" s="312">
        <f t="shared" si="16597"/>
        <v>6.1806656101426306E-2</v>
      </c>
      <c r="P4225" s="312">
        <f t="shared" si="16597"/>
        <v>5.5910543130990413E-2</v>
      </c>
      <c r="Q4225" s="312">
        <f t="shared" si="16597"/>
        <v>4.301075268817204E-2</v>
      </c>
      <c r="R4225" s="312">
        <f t="shared" si="16597"/>
        <v>5.7052297939778132E-2</v>
      </c>
      <c r="S4225" s="312">
        <f t="shared" si="16597"/>
        <v>5.0304878048780484E-2</v>
      </c>
      <c r="T4225" s="312">
        <f t="shared" si="16597"/>
        <v>1.4204545454545454E-2</v>
      </c>
      <c r="U4225" s="312">
        <f t="shared" si="16597"/>
        <v>6.545961002785515E-2</v>
      </c>
      <c r="V4225" s="411">
        <f t="shared" si="16597"/>
        <v>6.2413314840499307E-2</v>
      </c>
      <c r="W4225" s="312">
        <f t="shared" si="16597"/>
        <v>6.0273972602739728E-2</v>
      </c>
      <c r="X4225" s="312">
        <f t="shared" si="16597"/>
        <v>6.2162162162162166E-2</v>
      </c>
      <c r="Y4225" s="312">
        <f>V4223/V4222</f>
        <v>6.2413314840499307E-2</v>
      </c>
      <c r="Z4225" s="312">
        <f t="shared" si="16597"/>
        <v>6.2857142857142861E-2</v>
      </c>
      <c r="AA4225" s="312">
        <f t="shared" si="16597"/>
        <v>6.2409288824383159E-2</v>
      </c>
      <c r="AB4225" s="335">
        <f t="shared" si="16597"/>
        <v>6.2773722627737227E-2</v>
      </c>
      <c r="AC4225" s="477">
        <f>MAX(E4225:AB4225)</f>
        <v>0.09</v>
      </c>
      <c r="AD4225" s="71"/>
      <c r="AE4225" s="153"/>
      <c r="AF4225" s="72"/>
      <c r="AI4225" s="400"/>
      <c r="AJ4225" s="400"/>
      <c r="AK4225" s="15"/>
      <c r="AL4225" s="15"/>
      <c r="AM4225" s="15"/>
      <c r="AN4225" s="15"/>
      <c r="AO4225" s="400"/>
    </row>
    <row r="4226" spans="1:42" hidden="1" x14ac:dyDescent="0.25">
      <c r="A4226" s="2227"/>
      <c r="B4226" s="2230"/>
      <c r="C4226" s="122" t="s">
        <v>118</v>
      </c>
      <c r="D4226" s="106"/>
      <c r="E4226" s="308"/>
      <c r="F4226" s="309"/>
      <c r="G4226" s="309"/>
      <c r="H4226" s="406"/>
      <c r="I4226" s="309"/>
      <c r="J4226" s="309"/>
      <c r="K4226" s="309"/>
      <c r="L4226" s="309"/>
      <c r="M4226" s="309"/>
      <c r="N4226" s="406"/>
      <c r="O4226" s="309"/>
      <c r="P4226" s="309"/>
      <c r="Q4226" s="309"/>
      <c r="R4226" s="309"/>
      <c r="S4226" s="309"/>
      <c r="T4226" s="309"/>
      <c r="U4226" s="309"/>
      <c r="V4226" s="309"/>
      <c r="W4226" s="309"/>
      <c r="X4226" s="309"/>
      <c r="Y4226" s="406"/>
      <c r="Z4226" s="309"/>
      <c r="AA4226" s="309"/>
      <c r="AB4226" s="934"/>
      <c r="AC4226" s="106"/>
      <c r="AD4226" s="71"/>
      <c r="AE4226" s="153"/>
      <c r="AF4226" s="72"/>
      <c r="AI4226" s="400"/>
      <c r="AJ4226" s="400"/>
      <c r="AK4226" s="15"/>
      <c r="AL4226" s="15"/>
      <c r="AM4226" s="15"/>
      <c r="AN4226" s="15"/>
      <c r="AO4226" s="400"/>
    </row>
    <row r="4227" spans="1:42" s="181" customFormat="1" hidden="1" x14ac:dyDescent="0.25">
      <c r="A4227" s="2227"/>
      <c r="B4227" s="2230"/>
      <c r="C4227" s="122" t="s">
        <v>119</v>
      </c>
      <c r="D4227" s="106"/>
      <c r="E4227" s="308"/>
      <c r="F4227" s="309"/>
      <c r="G4227" s="309"/>
      <c r="H4227" s="406"/>
      <c r="I4227" s="309"/>
      <c r="J4227" s="309"/>
      <c r="K4227" s="309"/>
      <c r="L4227" s="309"/>
      <c r="M4227" s="309"/>
      <c r="N4227" s="406"/>
      <c r="O4227" s="309"/>
      <c r="P4227" s="309"/>
      <c r="Q4227" s="309"/>
      <c r="R4227" s="309"/>
      <c r="S4227" s="309"/>
      <c r="T4227" s="309"/>
      <c r="U4227" s="309"/>
      <c r="V4227" s="309"/>
      <c r="W4227" s="309"/>
      <c r="X4227" s="309"/>
      <c r="Y4227" s="406"/>
      <c r="Z4227" s="309"/>
      <c r="AA4227" s="309"/>
      <c r="AB4227" s="934"/>
      <c r="AC4227" s="106"/>
      <c r="AD4227" s="71"/>
      <c r="AE4227" s="153"/>
      <c r="AF4227" s="72"/>
      <c r="AH4227" s="844"/>
      <c r="AI4227" s="845"/>
      <c r="AJ4227" s="845"/>
      <c r="AK4227" s="845"/>
      <c r="AL4227" s="846"/>
      <c r="AM4227" s="846"/>
      <c r="AN4227" s="189"/>
      <c r="AO4227" s="189"/>
      <c r="AP4227" s="189"/>
    </row>
    <row r="4228" spans="1:42" ht="16.5" hidden="1" thickBot="1" x14ac:dyDescent="0.3">
      <c r="A4228" s="3520" t="s">
        <v>44</v>
      </c>
      <c r="B4228" s="3521"/>
      <c r="C4228" s="3522"/>
      <c r="D4228" s="112"/>
      <c r="E4228" s="178">
        <f>SQRT(E4222*E4222+E4223*E4223)/E4158/1.73</f>
        <v>11.468026022884947</v>
      </c>
      <c r="F4228" s="178">
        <f t="shared" ref="F4228:AB4228" si="16598">SQRT(F4222*F4222+F4223*F4223)/F4158/1.73</f>
        <v>11.483852620615686</v>
      </c>
      <c r="G4228" s="178">
        <f t="shared" si="16598"/>
        <v>11.501658890630797</v>
      </c>
      <c r="H4228" s="404">
        <f t="shared" si="16598"/>
        <v>11.472767820788839</v>
      </c>
      <c r="I4228" s="178">
        <f t="shared" si="16598"/>
        <v>11.4070459522462</v>
      </c>
      <c r="J4228" s="178">
        <f t="shared" si="16598"/>
        <v>11.650547061864879</v>
      </c>
      <c r="K4228" s="178">
        <f t="shared" si="16598"/>
        <v>11.689220378389463</v>
      </c>
      <c r="L4228" s="178">
        <f t="shared" si="16598"/>
        <v>10.977135763194427</v>
      </c>
      <c r="M4228" s="178">
        <f t="shared" si="16598"/>
        <v>10.292293614488715</v>
      </c>
      <c r="N4228" s="404">
        <f t="shared" si="16598"/>
        <v>10.519185031564259</v>
      </c>
      <c r="O4228" s="178">
        <f t="shared" si="16598"/>
        <v>10.592344491477888</v>
      </c>
      <c r="P4228" s="178">
        <f t="shared" si="16598"/>
        <v>10.474417305184978</v>
      </c>
      <c r="Q4228" s="178">
        <f t="shared" si="16598"/>
        <v>10.864860031874388</v>
      </c>
      <c r="R4228" s="178">
        <f t="shared" si="16598"/>
        <v>10.548595087356896</v>
      </c>
      <c r="S4228" s="178">
        <f t="shared" si="16598"/>
        <v>11.004934339220641</v>
      </c>
      <c r="T4228" s="178">
        <f t="shared" si="16598"/>
        <v>11.911535640407491</v>
      </c>
      <c r="U4228" s="178">
        <f t="shared" si="16598"/>
        <v>12.161319955163471</v>
      </c>
      <c r="V4228" s="404">
        <f t="shared" si="16598"/>
        <v>12.186010233512677</v>
      </c>
      <c r="W4228" s="178">
        <f t="shared" si="16598"/>
        <v>12.300614340949288</v>
      </c>
      <c r="X4228" s="178">
        <f t="shared" si="16598"/>
        <v>12.41036586735639</v>
      </c>
      <c r="Y4228" s="693">
        <f>SQRT(V4222*V4222+V4223*V4223)/V4158/1.73</f>
        <v>12.186010233512677</v>
      </c>
      <c r="Z4228" s="178">
        <f t="shared" si="16598"/>
        <v>11.661251069509547</v>
      </c>
      <c r="AA4228" s="178">
        <f t="shared" si="16598"/>
        <v>11.477682136859453</v>
      </c>
      <c r="AB4228" s="178">
        <f t="shared" si="16598"/>
        <v>11.532939710930286</v>
      </c>
      <c r="AC4228" s="107">
        <f>AVERAGE(E4228:AB4228)</f>
        <v>11.407275566666014</v>
      </c>
      <c r="AD4228" s="76">
        <f>(AC4224-AC4228)/AC4224</f>
        <v>-9.1605317384307633E-2</v>
      </c>
      <c r="AE4228" s="77"/>
      <c r="AF4228" s="78"/>
      <c r="AI4228" s="400"/>
      <c r="AJ4228" s="400"/>
      <c r="AK4228" s="14"/>
      <c r="AL4228" s="14"/>
      <c r="AM4228" s="15"/>
      <c r="AN4228" s="14"/>
      <c r="AO4228" s="400"/>
    </row>
    <row r="4229" spans="1:42" x14ac:dyDescent="0.25">
      <c r="A4229" s="3487" t="s">
        <v>81</v>
      </c>
      <c r="B4229" s="3490" t="s">
        <v>28</v>
      </c>
      <c r="C4229" s="123" t="s">
        <v>14</v>
      </c>
      <c r="D4229" s="106" t="s">
        <v>117</v>
      </c>
      <c r="E4229" s="323">
        <f t="shared" ref="E4229" si="16599">(E4233-D4233)*$AE4229*$AF4229</f>
        <v>0</v>
      </c>
      <c r="F4229" s="319">
        <f t="shared" ref="F4229" si="16600">(F4233-E4233)*$AE4229*$AF4229</f>
        <v>0</v>
      </c>
      <c r="G4229" s="319">
        <f t="shared" ref="G4229" si="16601">(G4233-F4233)*$AE4229*$AF4229</f>
        <v>0</v>
      </c>
      <c r="H4229" s="430">
        <f t="shared" ref="H4229" si="16602">(H4233-G4233)*$AE4229*$AF4229</f>
        <v>0</v>
      </c>
      <c r="I4229" s="319">
        <f t="shared" ref="I4229" si="16603">(I4233-H4233)*$AE4229*$AF4229</f>
        <v>0</v>
      </c>
      <c r="J4229" s="319">
        <f t="shared" ref="J4229" si="16604">(J4233-I4233)*$AE4229*$AF4229</f>
        <v>0</v>
      </c>
      <c r="K4229" s="319">
        <f t="shared" ref="K4229" si="16605">(K4233-J4233)*$AE4229*$AF4229</f>
        <v>0</v>
      </c>
      <c r="L4229" s="319">
        <f t="shared" ref="L4229" si="16606">(L4233-K4233)*$AE4229*$AF4229</f>
        <v>0</v>
      </c>
      <c r="M4229" s="319">
        <f t="shared" ref="M4229" si="16607">(M4233-L4233)*$AE4229*$AF4229</f>
        <v>0</v>
      </c>
      <c r="N4229" s="430">
        <f t="shared" ref="N4229" si="16608">(N4233-M4233)*$AE4229*$AF4229</f>
        <v>0</v>
      </c>
      <c r="O4229" s="319">
        <f t="shared" ref="O4229" si="16609">(O4233-N4233)*$AE4229*$AF4229</f>
        <v>0</v>
      </c>
      <c r="P4229" s="319">
        <f t="shared" ref="P4229" si="16610">(P4233-O4233)*$AE4229*$AF4229</f>
        <v>0</v>
      </c>
      <c r="Q4229" s="319">
        <f t="shared" ref="Q4229" si="16611">(Q4233-P4233)*$AE4229*$AF4229</f>
        <v>0</v>
      </c>
      <c r="R4229" s="319">
        <f t="shared" ref="R4229" si="16612">(R4233-Q4233)*$AE4229*$AF4229</f>
        <v>0</v>
      </c>
      <c r="S4229" s="319">
        <f t="shared" ref="S4229" si="16613">(S4233-R4233)*$AE4229*$AF4229</f>
        <v>0</v>
      </c>
      <c r="T4229" s="319">
        <f t="shared" ref="T4229" si="16614">(T4233-S4233)*$AE4229*$AF4229</f>
        <v>0</v>
      </c>
      <c r="U4229" s="319">
        <f t="shared" ref="U4229" si="16615">(U4233-T4233)*$AE4229*$AF4229</f>
        <v>0</v>
      </c>
      <c r="V4229" s="430">
        <f t="shared" ref="V4229" si="16616">(V4233-U4233)*$AE4229*$AF4229</f>
        <v>0</v>
      </c>
      <c r="W4229" s="319">
        <f t="shared" ref="W4229" si="16617">(W4233-V4233)*$AE4229*$AF4229</f>
        <v>0</v>
      </c>
      <c r="X4229" s="319">
        <f t="shared" ref="X4229" si="16618">(X4233-W4233)*$AE4229*$AF4229</f>
        <v>0</v>
      </c>
      <c r="Y4229" s="319">
        <f t="shared" ref="Y4229" si="16619">(Y4233-X4233)*$AE4229*$AF4229</f>
        <v>0</v>
      </c>
      <c r="Z4229" s="319">
        <f t="shared" ref="Z4229" si="16620">(Z4233-Y4233)*$AE4229*$AF4229</f>
        <v>0</v>
      </c>
      <c r="AA4229" s="319">
        <f t="shared" ref="AA4229" si="16621">(AA4233-Z4233)*$AE4229*$AF4229</f>
        <v>0</v>
      </c>
      <c r="AB4229" s="575">
        <f t="shared" ref="AB4229" si="16622">(AB4233-AA4233)*$AE4229*$AF4229</f>
        <v>0</v>
      </c>
      <c r="AC4229" s="132">
        <f>SUM(E4229:AB4229)</f>
        <v>0</v>
      </c>
      <c r="AD4229" s="68"/>
      <c r="AE4229" s="69">
        <v>100</v>
      </c>
      <c r="AF4229" s="70">
        <v>30</v>
      </c>
      <c r="AI4229" s="400"/>
      <c r="AJ4229" s="400"/>
      <c r="AK4229" s="14"/>
      <c r="AL4229" s="14"/>
      <c r="AM4229" s="15"/>
      <c r="AN4229" s="14"/>
      <c r="AO4229" s="400"/>
    </row>
    <row r="4230" spans="1:42" x14ac:dyDescent="0.25">
      <c r="A4230" s="3488"/>
      <c r="B4230" s="3491"/>
      <c r="C4230" s="121" t="s">
        <v>16</v>
      </c>
      <c r="D4230" s="106" t="s">
        <v>117</v>
      </c>
      <c r="E4230" s="305">
        <f t="shared" ref="E4230" si="16623">(E4234-D4234)*$AE4229*$AF4229</f>
        <v>0</v>
      </c>
      <c r="F4230" s="306">
        <f t="shared" ref="F4230" si="16624">(F4234-E4234)*$AE4229*$AF4229</f>
        <v>0</v>
      </c>
      <c r="G4230" s="306">
        <f t="shared" ref="G4230" si="16625">(G4234-F4234)*$AE4229*$AF4229</f>
        <v>0</v>
      </c>
      <c r="H4230" s="409">
        <f t="shared" ref="H4230" si="16626">(H4234-G4234)*$AE4229*$AF4229</f>
        <v>0</v>
      </c>
      <c r="I4230" s="306">
        <f t="shared" ref="I4230" si="16627">(I4234-H4234)*$AE4229*$AF4229</f>
        <v>0</v>
      </c>
      <c r="J4230" s="306">
        <f t="shared" ref="J4230" si="16628">(J4234-I4234)*$AE4229*$AF4229</f>
        <v>0</v>
      </c>
      <c r="K4230" s="306">
        <f t="shared" ref="K4230" si="16629">(K4234-J4234)*$AE4229*$AF4229</f>
        <v>0</v>
      </c>
      <c r="L4230" s="306">
        <f t="shared" ref="L4230" si="16630">(L4234-K4234)*$AE4229*$AF4229</f>
        <v>0</v>
      </c>
      <c r="M4230" s="306">
        <f t="shared" ref="M4230" si="16631">(M4234-L4234)*$AE4229*$AF4229</f>
        <v>0</v>
      </c>
      <c r="N4230" s="409">
        <f t="shared" ref="N4230" si="16632">(N4234-M4234)*$AE4229*$AF4229</f>
        <v>0</v>
      </c>
      <c r="O4230" s="306">
        <f t="shared" ref="O4230" si="16633">(O4234-N4234)*$AE4229*$AF4229</f>
        <v>0</v>
      </c>
      <c r="P4230" s="306">
        <f t="shared" ref="P4230" si="16634">(P4234-O4234)*$AE4229*$AF4229</f>
        <v>0</v>
      </c>
      <c r="Q4230" s="306">
        <f t="shared" ref="Q4230" si="16635">(Q4234-P4234)*$AE4229*$AF4229</f>
        <v>0</v>
      </c>
      <c r="R4230" s="306">
        <f t="shared" ref="R4230" si="16636">(R4234-Q4234)*$AE4229*$AF4229</f>
        <v>0</v>
      </c>
      <c r="S4230" s="306">
        <f t="shared" ref="S4230" si="16637">(S4234-R4234)*$AE4229*$AF4229</f>
        <v>0</v>
      </c>
      <c r="T4230" s="306">
        <f t="shared" ref="T4230" si="16638">(T4234-S4234)*$AE4229*$AF4229</f>
        <v>0</v>
      </c>
      <c r="U4230" s="306">
        <f t="shared" ref="U4230" si="16639">(U4234-T4234)*$AE4229*$AF4229</f>
        <v>0</v>
      </c>
      <c r="V4230" s="409">
        <f t="shared" ref="V4230" si="16640">(V4234-U4234)*$AE4229*$AF4229</f>
        <v>0</v>
      </c>
      <c r="W4230" s="306">
        <f t="shared" ref="W4230" si="16641">(W4234-V4234)*$AE4229*$AF4229</f>
        <v>0</v>
      </c>
      <c r="X4230" s="306">
        <f t="shared" ref="X4230" si="16642">(X4234-W4234)*$AE4229*$AF4229</f>
        <v>0</v>
      </c>
      <c r="Y4230" s="306">
        <f t="shared" ref="Y4230" si="16643">(Y4234-X4234)*$AE4229*$AF4229</f>
        <v>0</v>
      </c>
      <c r="Z4230" s="306">
        <f t="shared" ref="Z4230" si="16644">(Z4234-Y4234)*$AE4229*$AF4229</f>
        <v>0</v>
      </c>
      <c r="AA4230" s="306">
        <f t="shared" ref="AA4230" si="16645">(AA4234-Z4234)*$AE4229*$AF4229</f>
        <v>0</v>
      </c>
      <c r="AB4230" s="398">
        <f t="shared" ref="AB4230" si="16646">(AB4234-AA4234)*$AE4229*$AF4229</f>
        <v>0</v>
      </c>
      <c r="AC4230" s="105">
        <f>SUM(E4230:AB4230)</f>
        <v>0</v>
      </c>
      <c r="AD4230" s="71"/>
      <c r="AE4230" s="153"/>
      <c r="AF4230" s="72"/>
      <c r="AI4230" s="400"/>
      <c r="AJ4230" s="400"/>
      <c r="AK4230" s="14"/>
      <c r="AL4230" s="14"/>
      <c r="AM4230" s="15"/>
      <c r="AN4230" s="14"/>
      <c r="AO4230" s="400"/>
    </row>
    <row r="4231" spans="1:42" x14ac:dyDescent="0.25">
      <c r="A4231" s="3488"/>
      <c r="B4231" s="3491"/>
      <c r="C4231" s="121" t="s">
        <v>17</v>
      </c>
      <c r="D4231" s="106" t="s">
        <v>56</v>
      </c>
      <c r="E4231" s="1571">
        <v>0</v>
      </c>
      <c r="F4231" s="1571">
        <v>0</v>
      </c>
      <c r="G4231" s="1571">
        <v>0</v>
      </c>
      <c r="H4231" s="435">
        <v>0</v>
      </c>
      <c r="I4231" s="1571">
        <v>0</v>
      </c>
      <c r="J4231" s="1571">
        <v>0</v>
      </c>
      <c r="K4231" s="1571">
        <v>0</v>
      </c>
      <c r="L4231" s="1571">
        <v>0</v>
      </c>
      <c r="M4231" s="1571">
        <v>0</v>
      </c>
      <c r="N4231" s="435">
        <v>0</v>
      </c>
      <c r="O4231" s="1571">
        <v>0</v>
      </c>
      <c r="P4231" s="1571">
        <v>0</v>
      </c>
      <c r="Q4231" s="1571">
        <v>0</v>
      </c>
      <c r="R4231" s="1571">
        <v>0</v>
      </c>
      <c r="S4231" s="1571">
        <v>0</v>
      </c>
      <c r="T4231" s="1571">
        <v>0</v>
      </c>
      <c r="U4231" s="1571">
        <v>0</v>
      </c>
      <c r="V4231" s="435">
        <v>0</v>
      </c>
      <c r="W4231" s="1571">
        <v>0</v>
      </c>
      <c r="X4231" s="1571">
        <v>0</v>
      </c>
      <c r="Y4231" s="324">
        <v>0</v>
      </c>
      <c r="Z4231" s="1571">
        <v>0</v>
      </c>
      <c r="AA4231" s="1571">
        <v>0</v>
      </c>
      <c r="AB4231" s="1603">
        <v>0</v>
      </c>
      <c r="AC4231" s="105">
        <f>AVERAGE(E4231:AB4231)</f>
        <v>0</v>
      </c>
      <c r="AD4231" s="74"/>
      <c r="AE4231" s="74"/>
      <c r="AF4231" s="75"/>
      <c r="AI4231" s="400"/>
      <c r="AJ4231" s="400"/>
      <c r="AK4231" s="14"/>
      <c r="AL4231" s="14"/>
      <c r="AM4231" s="15"/>
      <c r="AN4231" s="14"/>
      <c r="AO4231" s="400"/>
    </row>
    <row r="4232" spans="1:42" ht="16.5" thickBot="1" x14ac:dyDescent="0.3">
      <c r="A4232" s="3489"/>
      <c r="B4232" s="3492"/>
      <c r="C4232" s="121" t="s">
        <v>19</v>
      </c>
      <c r="D4232" s="106"/>
      <c r="E4232" s="311" t="e">
        <f t="shared" ref="E4232:AB4232" si="16647">E4230/E4229</f>
        <v>#DIV/0!</v>
      </c>
      <c r="F4232" s="312" t="e">
        <f t="shared" si="16647"/>
        <v>#DIV/0!</v>
      </c>
      <c r="G4232" s="312" t="e">
        <f t="shared" si="16647"/>
        <v>#DIV/0!</v>
      </c>
      <c r="H4232" s="411" t="e">
        <f t="shared" si="16647"/>
        <v>#DIV/0!</v>
      </c>
      <c r="I4232" s="312" t="e">
        <f t="shared" si="16647"/>
        <v>#DIV/0!</v>
      </c>
      <c r="J4232" s="312" t="e">
        <f t="shared" si="16647"/>
        <v>#DIV/0!</v>
      </c>
      <c r="K4232" s="312" t="e">
        <f t="shared" si="16647"/>
        <v>#DIV/0!</v>
      </c>
      <c r="L4232" s="312" t="e">
        <f t="shared" si="16647"/>
        <v>#DIV/0!</v>
      </c>
      <c r="M4232" s="312" t="e">
        <f t="shared" si="16647"/>
        <v>#DIV/0!</v>
      </c>
      <c r="N4232" s="411" t="e">
        <f t="shared" si="16647"/>
        <v>#DIV/0!</v>
      </c>
      <c r="O4232" s="312" t="e">
        <f t="shared" si="16647"/>
        <v>#DIV/0!</v>
      </c>
      <c r="P4232" s="312" t="e">
        <f t="shared" si="16647"/>
        <v>#DIV/0!</v>
      </c>
      <c r="Q4232" s="312" t="e">
        <f t="shared" si="16647"/>
        <v>#DIV/0!</v>
      </c>
      <c r="R4232" s="312" t="e">
        <f t="shared" si="16647"/>
        <v>#DIV/0!</v>
      </c>
      <c r="S4232" s="312" t="e">
        <f t="shared" si="16647"/>
        <v>#DIV/0!</v>
      </c>
      <c r="T4232" s="312" t="e">
        <f t="shared" si="16647"/>
        <v>#DIV/0!</v>
      </c>
      <c r="U4232" s="312" t="e">
        <f t="shared" si="16647"/>
        <v>#DIV/0!</v>
      </c>
      <c r="V4232" s="411" t="e">
        <f t="shared" si="16647"/>
        <v>#DIV/0!</v>
      </c>
      <c r="W4232" s="312" t="e">
        <f t="shared" si="16647"/>
        <v>#DIV/0!</v>
      </c>
      <c r="X4232" s="312" t="e">
        <f t="shared" si="16647"/>
        <v>#DIV/0!</v>
      </c>
      <c r="Y4232" s="312" t="e">
        <f>V4230/V4229</f>
        <v>#DIV/0!</v>
      </c>
      <c r="Z4232" s="312" t="e">
        <f t="shared" si="16647"/>
        <v>#DIV/0!</v>
      </c>
      <c r="AA4232" s="312" t="e">
        <f t="shared" si="16647"/>
        <v>#DIV/0!</v>
      </c>
      <c r="AB4232" s="335" t="e">
        <f t="shared" si="16647"/>
        <v>#DIV/0!</v>
      </c>
      <c r="AC4232" s="477" t="e">
        <f>MAX(E4232:AB4232)</f>
        <v>#DIV/0!</v>
      </c>
      <c r="AD4232" s="71"/>
      <c r="AE4232" s="153"/>
      <c r="AF4232" s="72"/>
      <c r="AI4232" s="400"/>
      <c r="AJ4232" s="400"/>
      <c r="AK4232" s="14"/>
      <c r="AL4232" s="14"/>
      <c r="AM4232" s="15"/>
      <c r="AN4232" s="14"/>
      <c r="AO4232" s="400"/>
    </row>
    <row r="4233" spans="1:42" hidden="1" x14ac:dyDescent="0.25">
      <c r="A4233" s="2227"/>
      <c r="B4233" s="2230"/>
      <c r="C4233" s="122" t="s">
        <v>118</v>
      </c>
      <c r="D4233" s="106"/>
      <c r="E4233" s="308"/>
      <c r="F4233" s="309"/>
      <c r="G4233" s="309"/>
      <c r="H4233" s="406"/>
      <c r="I4233" s="309"/>
      <c r="J4233" s="309"/>
      <c r="K4233" s="309"/>
      <c r="L4233" s="309"/>
      <c r="M4233" s="309"/>
      <c r="N4233" s="406"/>
      <c r="O4233" s="309"/>
      <c r="P4233" s="309"/>
      <c r="Q4233" s="309"/>
      <c r="R4233" s="309"/>
      <c r="S4233" s="309"/>
      <c r="T4233" s="309"/>
      <c r="U4233" s="309"/>
      <c r="V4233" s="309"/>
      <c r="W4233" s="309"/>
      <c r="X4233" s="309"/>
      <c r="Y4233" s="406"/>
      <c r="Z4233" s="309"/>
      <c r="AA4233" s="309"/>
      <c r="AB4233" s="934"/>
      <c r="AC4233" s="106"/>
      <c r="AD4233" s="71"/>
      <c r="AE4233" s="153"/>
      <c r="AF4233" s="72"/>
      <c r="AI4233" s="400"/>
      <c r="AJ4233" s="400"/>
      <c r="AK4233" s="14"/>
      <c r="AL4233" s="14"/>
      <c r="AM4233" s="15"/>
      <c r="AN4233" s="14"/>
      <c r="AO4233" s="400"/>
    </row>
    <row r="4234" spans="1:42" hidden="1" x14ac:dyDescent="0.25">
      <c r="A4234" s="2227"/>
      <c r="B4234" s="2230"/>
      <c r="C4234" s="122" t="s">
        <v>119</v>
      </c>
      <c r="D4234" s="106"/>
      <c r="E4234" s="308"/>
      <c r="F4234" s="309"/>
      <c r="G4234" s="309"/>
      <c r="H4234" s="406"/>
      <c r="I4234" s="309"/>
      <c r="J4234" s="309"/>
      <c r="K4234" s="309"/>
      <c r="L4234" s="309"/>
      <c r="M4234" s="309"/>
      <c r="N4234" s="406"/>
      <c r="O4234" s="309"/>
      <c r="P4234" s="309"/>
      <c r="Q4234" s="309"/>
      <c r="R4234" s="309"/>
      <c r="S4234" s="309"/>
      <c r="T4234" s="309"/>
      <c r="U4234" s="309"/>
      <c r="V4234" s="309"/>
      <c r="W4234" s="309"/>
      <c r="X4234" s="309"/>
      <c r="Y4234" s="406"/>
      <c r="Z4234" s="309"/>
      <c r="AA4234" s="309"/>
      <c r="AB4234" s="934"/>
      <c r="AC4234" s="106"/>
      <c r="AD4234" s="71"/>
      <c r="AE4234" s="153"/>
      <c r="AF4234" s="72"/>
      <c r="AI4234" s="400"/>
      <c r="AJ4234" s="400"/>
      <c r="AK4234" s="14"/>
      <c r="AL4234" s="14"/>
      <c r="AM4234" s="15"/>
      <c r="AN4234" s="14"/>
      <c r="AO4234" s="400"/>
    </row>
    <row r="4235" spans="1:42" ht="16.5" hidden="1" thickBot="1" x14ac:dyDescent="0.3">
      <c r="A4235" s="3520" t="s">
        <v>44</v>
      </c>
      <c r="B4235" s="3521"/>
      <c r="C4235" s="3522"/>
      <c r="D4235" s="112"/>
      <c r="E4235" s="178">
        <f>SQRT(E4229*E4229+E4230*E4230)/E4157/1.73</f>
        <v>0</v>
      </c>
      <c r="F4235" s="178">
        <f t="shared" ref="F4235:AB4235" si="16648">SQRT(F4229*F4229+F4230*F4230)/F4157/1.73</f>
        <v>0</v>
      </c>
      <c r="G4235" s="178">
        <f t="shared" si="16648"/>
        <v>0</v>
      </c>
      <c r="H4235" s="404">
        <f t="shared" si="16648"/>
        <v>0</v>
      </c>
      <c r="I4235" s="178">
        <f t="shared" si="16648"/>
        <v>0</v>
      </c>
      <c r="J4235" s="178">
        <f t="shared" si="16648"/>
        <v>0</v>
      </c>
      <c r="K4235" s="178">
        <f t="shared" si="16648"/>
        <v>0</v>
      </c>
      <c r="L4235" s="178">
        <f t="shared" si="16648"/>
        <v>0</v>
      </c>
      <c r="M4235" s="178">
        <f t="shared" si="16648"/>
        <v>0</v>
      </c>
      <c r="N4235" s="404">
        <f t="shared" si="16648"/>
        <v>0</v>
      </c>
      <c r="O4235" s="178">
        <f t="shared" si="16648"/>
        <v>0</v>
      </c>
      <c r="P4235" s="178">
        <f t="shared" si="16648"/>
        <v>0</v>
      </c>
      <c r="Q4235" s="178">
        <f t="shared" si="16648"/>
        <v>0</v>
      </c>
      <c r="R4235" s="178">
        <f t="shared" si="16648"/>
        <v>0</v>
      </c>
      <c r="S4235" s="178">
        <f t="shared" si="16648"/>
        <v>0</v>
      </c>
      <c r="T4235" s="178">
        <f t="shared" si="16648"/>
        <v>0</v>
      </c>
      <c r="U4235" s="178">
        <f t="shared" si="16648"/>
        <v>0</v>
      </c>
      <c r="V4235" s="404">
        <f t="shared" si="16648"/>
        <v>0</v>
      </c>
      <c r="W4235" s="178">
        <f t="shared" si="16648"/>
        <v>0</v>
      </c>
      <c r="X4235" s="178">
        <f t="shared" si="16648"/>
        <v>0</v>
      </c>
      <c r="Y4235" s="693">
        <f>SQRT(V4229*V4229+V4230*V4230)/V4157/1.73</f>
        <v>0</v>
      </c>
      <c r="Z4235" s="178">
        <f t="shared" si="16648"/>
        <v>0</v>
      </c>
      <c r="AA4235" s="178">
        <f t="shared" si="16648"/>
        <v>0</v>
      </c>
      <c r="AB4235" s="178">
        <f t="shared" si="16648"/>
        <v>0</v>
      </c>
      <c r="AC4235" s="107">
        <f>AVERAGE(E4235:AB4235)</f>
        <v>0</v>
      </c>
      <c r="AD4235" s="76" t="e">
        <f>(AC4231-AC4235)/AC4231</f>
        <v>#DIV/0!</v>
      </c>
      <c r="AE4235" s="77"/>
      <c r="AF4235" s="78"/>
      <c r="AI4235" s="400"/>
      <c r="AJ4235" s="400"/>
      <c r="AK4235" s="14"/>
      <c r="AL4235" s="14"/>
      <c r="AM4235" s="15"/>
      <c r="AN4235" s="14"/>
      <c r="AO4235" s="400"/>
    </row>
    <row r="4236" spans="1:42" x14ac:dyDescent="0.25">
      <c r="A4236" s="3524" t="s">
        <v>4</v>
      </c>
      <c r="B4236" s="3490" t="s">
        <v>28</v>
      </c>
      <c r="C4236" s="123" t="s">
        <v>14</v>
      </c>
      <c r="D4236" s="106" t="s">
        <v>117</v>
      </c>
      <c r="E4236" s="323">
        <f t="shared" ref="E4236" si="16649">(E4240-D4240)*$AE4236*$AF4236</f>
        <v>0</v>
      </c>
      <c r="F4236" s="319">
        <f t="shared" ref="F4236" si="16650">(F4240-E4240)*$AE4236*$AF4236</f>
        <v>0</v>
      </c>
      <c r="G4236" s="319">
        <f t="shared" ref="G4236" si="16651">(G4240-F4240)*$AE4236*$AF4236</f>
        <v>0</v>
      </c>
      <c r="H4236" s="430">
        <f t="shared" ref="H4236" si="16652">(H4240-G4240)*$AE4236*$AF4236</f>
        <v>0</v>
      </c>
      <c r="I4236" s="319">
        <f t="shared" ref="I4236" si="16653">(I4240-H4240)*$AE4236*$AF4236</f>
        <v>0</v>
      </c>
      <c r="J4236" s="319">
        <f t="shared" ref="J4236" si="16654">(J4240-I4240)*$AE4236*$AF4236</f>
        <v>0</v>
      </c>
      <c r="K4236" s="319">
        <f t="shared" ref="K4236" si="16655">(K4240-J4240)*$AE4236*$AF4236</f>
        <v>0</v>
      </c>
      <c r="L4236" s="319">
        <f t="shared" ref="L4236" si="16656">(L4240-K4240)*$AE4236*$AF4236</f>
        <v>0</v>
      </c>
      <c r="M4236" s="319">
        <f t="shared" ref="M4236" si="16657">(M4240-L4240)*$AE4236*$AF4236</f>
        <v>0</v>
      </c>
      <c r="N4236" s="430">
        <f t="shared" ref="N4236" si="16658">(N4240-M4240)*$AE4236*$AF4236</f>
        <v>0</v>
      </c>
      <c r="O4236" s="319">
        <f t="shared" ref="O4236" si="16659">(O4240-N4240)*$AE4236*$AF4236</f>
        <v>0</v>
      </c>
      <c r="P4236" s="319">
        <f t="shared" ref="P4236" si="16660">(P4240-O4240)*$AE4236*$AF4236</f>
        <v>0</v>
      </c>
      <c r="Q4236" s="319">
        <f t="shared" ref="Q4236" si="16661">(Q4240-P4240)*$AE4236*$AF4236</f>
        <v>0</v>
      </c>
      <c r="R4236" s="319">
        <f t="shared" ref="R4236" si="16662">(R4240-Q4240)*$AE4236*$AF4236</f>
        <v>0</v>
      </c>
      <c r="S4236" s="319">
        <f t="shared" ref="S4236" si="16663">(S4240-R4240)*$AE4236*$AF4236</f>
        <v>0</v>
      </c>
      <c r="T4236" s="319">
        <f t="shared" ref="T4236" si="16664">(T4240-S4240)*$AE4236*$AF4236</f>
        <v>0</v>
      </c>
      <c r="U4236" s="319">
        <f t="shared" ref="U4236" si="16665">(U4240-T4240)*$AE4236*$AF4236</f>
        <v>0</v>
      </c>
      <c r="V4236" s="430">
        <f t="shared" ref="V4236" si="16666">(V4240-U4240)*$AE4236*$AF4236</f>
        <v>0</v>
      </c>
      <c r="W4236" s="319">
        <f t="shared" ref="W4236" si="16667">(W4240-V4240)*$AE4236*$AF4236</f>
        <v>0</v>
      </c>
      <c r="X4236" s="319">
        <f t="shared" ref="X4236" si="16668">(X4240-W4240)*$AE4236*$AF4236</f>
        <v>0</v>
      </c>
      <c r="Y4236" s="319">
        <f t="shared" ref="Y4236" si="16669">(Y4240-X4240)*$AE4236*$AF4236</f>
        <v>0</v>
      </c>
      <c r="Z4236" s="319">
        <f t="shared" ref="Z4236" si="16670">(Z4240-Y4240)*$AE4236*$AF4236</f>
        <v>0</v>
      </c>
      <c r="AA4236" s="319">
        <f t="shared" ref="AA4236" si="16671">(AA4240-Z4240)*$AE4236*$AF4236</f>
        <v>0</v>
      </c>
      <c r="AB4236" s="575">
        <f t="shared" ref="AB4236" si="16672">(AB4240-AA4240)*$AE4236*$AF4236</f>
        <v>0</v>
      </c>
      <c r="AC4236" s="132">
        <f>SUM(E4236:AB4236)</f>
        <v>0</v>
      </c>
      <c r="AD4236" s="68"/>
      <c r="AE4236" s="69">
        <v>100</v>
      </c>
      <c r="AF4236" s="70">
        <v>30</v>
      </c>
      <c r="AI4236" s="400"/>
      <c r="AJ4236" s="400"/>
      <c r="AK4236" s="14"/>
      <c r="AL4236" s="14"/>
      <c r="AM4236" s="15"/>
      <c r="AN4236" s="14"/>
      <c r="AO4236" s="400"/>
    </row>
    <row r="4237" spans="1:42" x14ac:dyDescent="0.25">
      <c r="A4237" s="3525"/>
      <c r="B4237" s="3491"/>
      <c r="C4237" s="121" t="s">
        <v>16</v>
      </c>
      <c r="D4237" s="106" t="s">
        <v>117</v>
      </c>
      <c r="E4237" s="305">
        <f t="shared" ref="E4237" si="16673">(E4241-D4241)*$AE4236*$AF4236</f>
        <v>0</v>
      </c>
      <c r="F4237" s="306">
        <f t="shared" ref="F4237" si="16674">(F4241-E4241)*$AE4236*$AF4236</f>
        <v>0</v>
      </c>
      <c r="G4237" s="306">
        <f t="shared" ref="G4237" si="16675">(G4241-F4241)*$AE4236*$AF4236</f>
        <v>0</v>
      </c>
      <c r="H4237" s="409">
        <f t="shared" ref="H4237" si="16676">(H4241-G4241)*$AE4236*$AF4236</f>
        <v>0</v>
      </c>
      <c r="I4237" s="306">
        <f t="shared" ref="I4237" si="16677">(I4241-H4241)*$AE4236*$AF4236</f>
        <v>0</v>
      </c>
      <c r="J4237" s="306">
        <f t="shared" ref="J4237" si="16678">(J4241-I4241)*$AE4236*$AF4236</f>
        <v>0</v>
      </c>
      <c r="K4237" s="306">
        <f t="shared" ref="K4237" si="16679">(K4241-J4241)*$AE4236*$AF4236</f>
        <v>0</v>
      </c>
      <c r="L4237" s="306">
        <f t="shared" ref="L4237" si="16680">(L4241-K4241)*$AE4236*$AF4236</f>
        <v>0</v>
      </c>
      <c r="M4237" s="306">
        <f t="shared" ref="M4237" si="16681">(M4241-L4241)*$AE4236*$AF4236</f>
        <v>0</v>
      </c>
      <c r="N4237" s="409">
        <f t="shared" ref="N4237" si="16682">(N4241-M4241)*$AE4236*$AF4236</f>
        <v>0</v>
      </c>
      <c r="O4237" s="306">
        <f t="shared" ref="O4237" si="16683">(O4241-N4241)*$AE4236*$AF4236</f>
        <v>0</v>
      </c>
      <c r="P4237" s="306">
        <f t="shared" ref="P4237" si="16684">(P4241-O4241)*$AE4236*$AF4236</f>
        <v>0</v>
      </c>
      <c r="Q4237" s="306">
        <f t="shared" ref="Q4237" si="16685">(Q4241-P4241)*$AE4236*$AF4236</f>
        <v>0</v>
      </c>
      <c r="R4237" s="306">
        <f t="shared" ref="R4237" si="16686">(R4241-Q4241)*$AE4236*$AF4236</f>
        <v>0</v>
      </c>
      <c r="S4237" s="306">
        <f t="shared" ref="S4237" si="16687">(S4241-R4241)*$AE4236*$AF4236</f>
        <v>0</v>
      </c>
      <c r="T4237" s="306">
        <f t="shared" ref="T4237" si="16688">(T4241-S4241)*$AE4236*$AF4236</f>
        <v>0</v>
      </c>
      <c r="U4237" s="306">
        <f t="shared" ref="U4237" si="16689">(U4241-T4241)*$AE4236*$AF4236</f>
        <v>0</v>
      </c>
      <c r="V4237" s="409">
        <f t="shared" ref="V4237" si="16690">(V4241-U4241)*$AE4236*$AF4236</f>
        <v>0</v>
      </c>
      <c r="W4237" s="306">
        <f t="shared" ref="W4237" si="16691">(W4241-V4241)*$AE4236*$AF4236</f>
        <v>0</v>
      </c>
      <c r="X4237" s="306">
        <f t="shared" ref="X4237" si="16692">(X4241-W4241)*$AE4236*$AF4236</f>
        <v>0</v>
      </c>
      <c r="Y4237" s="306">
        <f t="shared" ref="Y4237" si="16693">(Y4241-X4241)*$AE4236*$AF4236</f>
        <v>0</v>
      </c>
      <c r="Z4237" s="306">
        <f t="shared" ref="Z4237" si="16694">(Z4241-Y4241)*$AE4236*$AF4236</f>
        <v>0</v>
      </c>
      <c r="AA4237" s="306">
        <f t="shared" ref="AA4237" si="16695">(AA4241-Z4241)*$AE4236*$AF4236</f>
        <v>0</v>
      </c>
      <c r="AB4237" s="398">
        <f t="shared" ref="AB4237" si="16696">(AB4241-AA4241)*$AE4236*$AF4236</f>
        <v>0</v>
      </c>
      <c r="AC4237" s="105">
        <f>SUM(E4237:AB4237)</f>
        <v>0</v>
      </c>
      <c r="AD4237" s="71"/>
      <c r="AE4237" s="153"/>
      <c r="AF4237" s="72"/>
      <c r="AI4237" s="400"/>
      <c r="AJ4237" s="400"/>
      <c r="AK4237" s="14"/>
      <c r="AL4237" s="14"/>
      <c r="AM4237" s="15"/>
      <c r="AN4237" s="14"/>
      <c r="AO4237" s="400"/>
    </row>
    <row r="4238" spans="1:42" x14ac:dyDescent="0.25">
      <c r="A4238" s="3525"/>
      <c r="B4238" s="3491"/>
      <c r="C4238" s="121" t="s">
        <v>17</v>
      </c>
      <c r="D4238" s="106" t="s">
        <v>56</v>
      </c>
      <c r="E4238" s="1571">
        <v>0</v>
      </c>
      <c r="F4238" s="1571">
        <v>0</v>
      </c>
      <c r="G4238" s="1571">
        <v>0</v>
      </c>
      <c r="H4238" s="435">
        <v>0</v>
      </c>
      <c r="I4238" s="1571">
        <v>0</v>
      </c>
      <c r="J4238" s="1571">
        <v>0</v>
      </c>
      <c r="K4238" s="1571">
        <v>0</v>
      </c>
      <c r="L4238" s="1571">
        <v>0</v>
      </c>
      <c r="M4238" s="1571">
        <v>0</v>
      </c>
      <c r="N4238" s="435">
        <v>0</v>
      </c>
      <c r="O4238" s="1571">
        <v>0</v>
      </c>
      <c r="P4238" s="1571">
        <v>0</v>
      </c>
      <c r="Q4238" s="1571">
        <v>0</v>
      </c>
      <c r="R4238" s="1571">
        <v>0</v>
      </c>
      <c r="S4238" s="1571">
        <v>0</v>
      </c>
      <c r="T4238" s="1571">
        <v>0</v>
      </c>
      <c r="U4238" s="1571">
        <v>0</v>
      </c>
      <c r="V4238" s="435">
        <v>0</v>
      </c>
      <c r="W4238" s="1571">
        <v>0</v>
      </c>
      <c r="X4238" s="1571">
        <v>0</v>
      </c>
      <c r="Y4238" s="324">
        <v>0</v>
      </c>
      <c r="Z4238" s="1571">
        <v>0</v>
      </c>
      <c r="AA4238" s="1571">
        <v>0</v>
      </c>
      <c r="AB4238" s="1603">
        <v>0</v>
      </c>
      <c r="AC4238" s="105">
        <f>AVERAGE(E4238:AB4238)</f>
        <v>0</v>
      </c>
      <c r="AD4238" s="74"/>
      <c r="AE4238" s="74"/>
      <c r="AF4238" s="75"/>
      <c r="AI4238" s="400"/>
      <c r="AJ4238" s="400"/>
      <c r="AK4238" s="14"/>
      <c r="AL4238" s="14"/>
      <c r="AM4238" s="15"/>
      <c r="AN4238" s="14"/>
      <c r="AO4238" s="400"/>
    </row>
    <row r="4239" spans="1:42" ht="16.5" thickBot="1" x14ac:dyDescent="0.3">
      <c r="A4239" s="3526"/>
      <c r="B4239" s="3492"/>
      <c r="C4239" s="121" t="s">
        <v>19</v>
      </c>
      <c r="D4239" s="106"/>
      <c r="E4239" s="311" t="e">
        <f t="shared" ref="E4239:AB4239" si="16697">E4237/E4236</f>
        <v>#DIV/0!</v>
      </c>
      <c r="F4239" s="312" t="e">
        <f t="shared" si="16697"/>
        <v>#DIV/0!</v>
      </c>
      <c r="G4239" s="312" t="e">
        <f t="shared" si="16697"/>
        <v>#DIV/0!</v>
      </c>
      <c r="H4239" s="411" t="e">
        <f t="shared" si="16697"/>
        <v>#DIV/0!</v>
      </c>
      <c r="I4239" s="312" t="e">
        <f t="shared" si="16697"/>
        <v>#DIV/0!</v>
      </c>
      <c r="J4239" s="312" t="e">
        <f t="shared" si="16697"/>
        <v>#DIV/0!</v>
      </c>
      <c r="K4239" s="312" t="e">
        <f t="shared" si="16697"/>
        <v>#DIV/0!</v>
      </c>
      <c r="L4239" s="312" t="e">
        <f t="shared" si="16697"/>
        <v>#DIV/0!</v>
      </c>
      <c r="M4239" s="312" t="e">
        <f t="shared" si="16697"/>
        <v>#DIV/0!</v>
      </c>
      <c r="N4239" s="411" t="e">
        <f t="shared" si="16697"/>
        <v>#DIV/0!</v>
      </c>
      <c r="O4239" s="312" t="e">
        <f t="shared" si="16697"/>
        <v>#DIV/0!</v>
      </c>
      <c r="P4239" s="312" t="e">
        <f t="shared" si="16697"/>
        <v>#DIV/0!</v>
      </c>
      <c r="Q4239" s="312" t="e">
        <f t="shared" si="16697"/>
        <v>#DIV/0!</v>
      </c>
      <c r="R4239" s="312" t="e">
        <f t="shared" si="16697"/>
        <v>#DIV/0!</v>
      </c>
      <c r="S4239" s="312" t="e">
        <f t="shared" si="16697"/>
        <v>#DIV/0!</v>
      </c>
      <c r="T4239" s="312" t="e">
        <f t="shared" si="16697"/>
        <v>#DIV/0!</v>
      </c>
      <c r="U4239" s="312" t="e">
        <f t="shared" si="16697"/>
        <v>#DIV/0!</v>
      </c>
      <c r="V4239" s="411" t="e">
        <f t="shared" si="16697"/>
        <v>#DIV/0!</v>
      </c>
      <c r="W4239" s="312" t="e">
        <f t="shared" si="16697"/>
        <v>#DIV/0!</v>
      </c>
      <c r="X4239" s="312" t="e">
        <f t="shared" si="16697"/>
        <v>#DIV/0!</v>
      </c>
      <c r="Y4239" s="312" t="e">
        <f>V4237/V4236</f>
        <v>#DIV/0!</v>
      </c>
      <c r="Z4239" s="312" t="e">
        <f t="shared" si="16697"/>
        <v>#DIV/0!</v>
      </c>
      <c r="AA4239" s="312" t="e">
        <f t="shared" si="16697"/>
        <v>#DIV/0!</v>
      </c>
      <c r="AB4239" s="335" t="e">
        <f t="shared" si="16697"/>
        <v>#DIV/0!</v>
      </c>
      <c r="AC4239" s="477" t="e">
        <f>MAX(E4239:AB4239)</f>
        <v>#DIV/0!</v>
      </c>
      <c r="AD4239" s="71"/>
      <c r="AE4239" s="153"/>
      <c r="AF4239" s="72"/>
      <c r="AI4239" s="400"/>
      <c r="AJ4239" s="400"/>
      <c r="AK4239" s="14"/>
      <c r="AL4239" s="14"/>
      <c r="AM4239" s="15"/>
      <c r="AN4239" s="14"/>
      <c r="AO4239" s="400"/>
    </row>
    <row r="4240" spans="1:42" hidden="1" x14ac:dyDescent="0.25">
      <c r="A4240" s="2227"/>
      <c r="B4240" s="2230"/>
      <c r="C4240" s="122" t="s">
        <v>118</v>
      </c>
      <c r="D4240" s="106"/>
      <c r="E4240" s="308"/>
      <c r="F4240" s="309"/>
      <c r="G4240" s="309"/>
      <c r="H4240" s="406"/>
      <c r="I4240" s="309"/>
      <c r="J4240" s="309"/>
      <c r="K4240" s="309"/>
      <c r="L4240" s="309"/>
      <c r="M4240" s="309"/>
      <c r="N4240" s="406"/>
      <c r="O4240" s="309"/>
      <c r="P4240" s="309"/>
      <c r="Q4240" s="309"/>
      <c r="R4240" s="309"/>
      <c r="S4240" s="309"/>
      <c r="T4240" s="309"/>
      <c r="U4240" s="309"/>
      <c r="V4240" s="309"/>
      <c r="W4240" s="309"/>
      <c r="X4240" s="309"/>
      <c r="Y4240" s="406"/>
      <c r="Z4240" s="309"/>
      <c r="AA4240" s="309"/>
      <c r="AB4240" s="934"/>
      <c r="AC4240" s="106"/>
      <c r="AD4240" s="71"/>
      <c r="AE4240" s="153"/>
      <c r="AF4240" s="72"/>
      <c r="AI4240" s="400"/>
      <c r="AJ4240" s="400"/>
      <c r="AK4240" s="14"/>
      <c r="AL4240" s="14"/>
      <c r="AM4240" s="15"/>
      <c r="AN4240" s="14"/>
      <c r="AO4240" s="400"/>
    </row>
    <row r="4241" spans="1:41" hidden="1" x14ac:dyDescent="0.25">
      <c r="A4241" s="2227"/>
      <c r="B4241" s="2230"/>
      <c r="C4241" s="122" t="s">
        <v>119</v>
      </c>
      <c r="D4241" s="106"/>
      <c r="E4241" s="308"/>
      <c r="F4241" s="309"/>
      <c r="G4241" s="309"/>
      <c r="H4241" s="406"/>
      <c r="I4241" s="309"/>
      <c r="J4241" s="309"/>
      <c r="K4241" s="309"/>
      <c r="L4241" s="309"/>
      <c r="M4241" s="309"/>
      <c r="N4241" s="406"/>
      <c r="O4241" s="309"/>
      <c r="P4241" s="309"/>
      <c r="Q4241" s="309"/>
      <c r="R4241" s="309"/>
      <c r="S4241" s="309"/>
      <c r="T4241" s="309"/>
      <c r="U4241" s="309"/>
      <c r="V4241" s="309"/>
      <c r="W4241" s="309"/>
      <c r="X4241" s="309"/>
      <c r="Y4241" s="406"/>
      <c r="Z4241" s="309"/>
      <c r="AA4241" s="309"/>
      <c r="AB4241" s="934"/>
      <c r="AC4241" s="106"/>
      <c r="AD4241" s="71"/>
      <c r="AE4241" s="153"/>
      <c r="AF4241" s="72"/>
      <c r="AI4241" s="400"/>
      <c r="AJ4241" s="400"/>
      <c r="AK4241" s="14"/>
      <c r="AL4241" s="14"/>
      <c r="AM4241" s="15"/>
      <c r="AN4241" s="14"/>
      <c r="AO4241" s="400"/>
    </row>
    <row r="4242" spans="1:41" ht="16.5" hidden="1" thickBot="1" x14ac:dyDescent="0.3">
      <c r="A4242" s="3520" t="s">
        <v>44</v>
      </c>
      <c r="B4242" s="3521"/>
      <c r="C4242" s="3522"/>
      <c r="D4242" s="112"/>
      <c r="E4242" s="178">
        <f>SQRT(E4236*E4236+E4237*E4237)/E4157/1.73</f>
        <v>0</v>
      </c>
      <c r="F4242" s="178">
        <f t="shared" ref="F4242:AB4242" si="16698">SQRT(F4236*F4236+F4237*F4237)/F4157/1.73</f>
        <v>0</v>
      </c>
      <c r="G4242" s="178">
        <f t="shared" si="16698"/>
        <v>0</v>
      </c>
      <c r="H4242" s="404">
        <f t="shared" si="16698"/>
        <v>0</v>
      </c>
      <c r="I4242" s="178">
        <f t="shared" si="16698"/>
        <v>0</v>
      </c>
      <c r="J4242" s="178">
        <f t="shared" si="16698"/>
        <v>0</v>
      </c>
      <c r="K4242" s="178">
        <f t="shared" si="16698"/>
        <v>0</v>
      </c>
      <c r="L4242" s="178">
        <f t="shared" si="16698"/>
        <v>0</v>
      </c>
      <c r="M4242" s="178">
        <f t="shared" si="16698"/>
        <v>0</v>
      </c>
      <c r="N4242" s="404">
        <f t="shared" si="16698"/>
        <v>0</v>
      </c>
      <c r="O4242" s="178">
        <f t="shared" si="16698"/>
        <v>0</v>
      </c>
      <c r="P4242" s="178">
        <f t="shared" si="16698"/>
        <v>0</v>
      </c>
      <c r="Q4242" s="178">
        <f t="shared" si="16698"/>
        <v>0</v>
      </c>
      <c r="R4242" s="178">
        <f t="shared" si="16698"/>
        <v>0</v>
      </c>
      <c r="S4242" s="178">
        <f t="shared" si="16698"/>
        <v>0</v>
      </c>
      <c r="T4242" s="178">
        <f t="shared" si="16698"/>
        <v>0</v>
      </c>
      <c r="U4242" s="178">
        <f t="shared" si="16698"/>
        <v>0</v>
      </c>
      <c r="V4242" s="404">
        <f t="shared" si="16698"/>
        <v>0</v>
      </c>
      <c r="W4242" s="178">
        <f t="shared" si="16698"/>
        <v>0</v>
      </c>
      <c r="X4242" s="178">
        <f t="shared" si="16698"/>
        <v>0</v>
      </c>
      <c r="Y4242" s="693">
        <f>SQRT(V4236*V4236+V4237*V4237)/V4157/1.73</f>
        <v>0</v>
      </c>
      <c r="Z4242" s="178">
        <f t="shared" si="16698"/>
        <v>0</v>
      </c>
      <c r="AA4242" s="178">
        <f t="shared" si="16698"/>
        <v>0</v>
      </c>
      <c r="AB4242" s="178">
        <f t="shared" si="16698"/>
        <v>0</v>
      </c>
      <c r="AC4242" s="107">
        <f>AVERAGE(E4242:AB4242)</f>
        <v>0</v>
      </c>
      <c r="AD4242" s="76" t="e">
        <f>(AC4238-AC4242)/AC4238</f>
        <v>#DIV/0!</v>
      </c>
      <c r="AE4242" s="77"/>
      <c r="AF4242" s="78"/>
      <c r="AI4242" s="400"/>
      <c r="AJ4242" s="400"/>
      <c r="AK4242" s="14"/>
      <c r="AL4242" s="14"/>
      <c r="AM4242" s="15"/>
      <c r="AN4242" s="14"/>
      <c r="AO4242" s="400"/>
    </row>
    <row r="4243" spans="1:41" x14ac:dyDescent="0.25">
      <c r="A4243" s="3524" t="s">
        <v>901</v>
      </c>
      <c r="B4243" s="3490" t="s">
        <v>28</v>
      </c>
      <c r="C4243" s="123" t="s">
        <v>14</v>
      </c>
      <c r="D4243" s="106" t="s">
        <v>948</v>
      </c>
      <c r="E4243" s="304">
        <v>0</v>
      </c>
      <c r="F4243" s="69">
        <v>0</v>
      </c>
      <c r="G4243" s="69">
        <v>0</v>
      </c>
      <c r="H4243" s="408">
        <v>0</v>
      </c>
      <c r="I4243" s="69">
        <v>0</v>
      </c>
      <c r="J4243" s="69">
        <v>0</v>
      </c>
      <c r="K4243" s="69">
        <v>0</v>
      </c>
      <c r="L4243" s="69">
        <v>0</v>
      </c>
      <c r="M4243" s="69">
        <v>0</v>
      </c>
      <c r="N4243" s="408">
        <v>0</v>
      </c>
      <c r="O4243" s="69">
        <v>0</v>
      </c>
      <c r="P4243" s="69">
        <v>0</v>
      </c>
      <c r="Q4243" s="69">
        <v>0</v>
      </c>
      <c r="R4243" s="69">
        <v>0</v>
      </c>
      <c r="S4243" s="69">
        <v>0</v>
      </c>
      <c r="T4243" s="69">
        <v>0</v>
      </c>
      <c r="U4243" s="69">
        <v>0</v>
      </c>
      <c r="V4243" s="408">
        <v>0</v>
      </c>
      <c r="W4243" s="69">
        <v>0</v>
      </c>
      <c r="X4243" s="69">
        <v>0</v>
      </c>
      <c r="Y4243" s="69">
        <v>0</v>
      </c>
      <c r="Z4243" s="69">
        <v>0</v>
      </c>
      <c r="AA4243" s="69">
        <v>0</v>
      </c>
      <c r="AB4243" s="397">
        <v>0</v>
      </c>
      <c r="AC4243" s="132">
        <f>SUM(E4243:AB4243)</f>
        <v>0</v>
      </c>
      <c r="AD4243" s="68"/>
      <c r="AE4243" s="69">
        <v>100</v>
      </c>
      <c r="AF4243" s="70">
        <v>30</v>
      </c>
      <c r="AI4243" s="400"/>
      <c r="AJ4243" s="400"/>
      <c r="AK4243" s="14"/>
      <c r="AL4243" s="14"/>
      <c r="AM4243" s="15"/>
      <c r="AN4243" s="14"/>
      <c r="AO4243" s="400"/>
    </row>
    <row r="4244" spans="1:41" x14ac:dyDescent="0.25">
      <c r="A4244" s="3525"/>
      <c r="B4244" s="3491"/>
      <c r="C4244" s="121" t="s">
        <v>16</v>
      </c>
      <c r="D4244" s="106" t="s">
        <v>948</v>
      </c>
      <c r="E4244" s="305">
        <v>0</v>
      </c>
      <c r="F4244" s="306">
        <v>0</v>
      </c>
      <c r="G4244" s="306">
        <v>0</v>
      </c>
      <c r="H4244" s="409">
        <v>0</v>
      </c>
      <c r="I4244" s="306">
        <v>0</v>
      </c>
      <c r="J4244" s="306">
        <v>0</v>
      </c>
      <c r="K4244" s="306">
        <v>0</v>
      </c>
      <c r="L4244" s="306">
        <v>0</v>
      </c>
      <c r="M4244" s="306">
        <v>0</v>
      </c>
      <c r="N4244" s="409">
        <v>0</v>
      </c>
      <c r="O4244" s="306">
        <v>0</v>
      </c>
      <c r="P4244" s="306">
        <v>0</v>
      </c>
      <c r="Q4244" s="306">
        <v>0</v>
      </c>
      <c r="R4244" s="306">
        <v>0</v>
      </c>
      <c r="S4244" s="306">
        <v>0</v>
      </c>
      <c r="T4244" s="306">
        <v>0</v>
      </c>
      <c r="U4244" s="306">
        <v>0</v>
      </c>
      <c r="V4244" s="409">
        <v>0</v>
      </c>
      <c r="W4244" s="306">
        <v>0</v>
      </c>
      <c r="X4244" s="306">
        <v>0</v>
      </c>
      <c r="Y4244" s="306">
        <v>0</v>
      </c>
      <c r="Z4244" s="306">
        <v>0</v>
      </c>
      <c r="AA4244" s="306">
        <v>0</v>
      </c>
      <c r="AB4244" s="398">
        <v>0</v>
      </c>
      <c r="AC4244" s="105">
        <f>SUM(E4244:AB4244)</f>
        <v>0</v>
      </c>
      <c r="AD4244" s="71"/>
      <c r="AE4244" s="153"/>
      <c r="AF4244" s="72"/>
      <c r="AI4244" s="400"/>
      <c r="AJ4244" s="400"/>
      <c r="AK4244" s="14"/>
      <c r="AL4244" s="14"/>
      <c r="AM4244" s="15"/>
      <c r="AN4244" s="14"/>
      <c r="AO4244" s="400"/>
    </row>
    <row r="4245" spans="1:41" x14ac:dyDescent="0.25">
      <c r="A4245" s="3525"/>
      <c r="B4245" s="3491"/>
      <c r="C4245" s="121" t="s">
        <v>17</v>
      </c>
      <c r="D4245" s="106" t="s">
        <v>56</v>
      </c>
      <c r="E4245" s="1571">
        <v>0</v>
      </c>
      <c r="F4245" s="1571">
        <v>0</v>
      </c>
      <c r="G4245" s="1571">
        <v>0</v>
      </c>
      <c r="H4245" s="435">
        <v>0</v>
      </c>
      <c r="I4245" s="1571">
        <v>0</v>
      </c>
      <c r="J4245" s="1571">
        <v>0</v>
      </c>
      <c r="K4245" s="1571">
        <v>0</v>
      </c>
      <c r="L4245" s="1571">
        <v>0</v>
      </c>
      <c r="M4245" s="1571">
        <v>0</v>
      </c>
      <c r="N4245" s="435">
        <v>0</v>
      </c>
      <c r="O4245" s="1571">
        <v>0</v>
      </c>
      <c r="P4245" s="1571">
        <v>0</v>
      </c>
      <c r="Q4245" s="1571">
        <v>0</v>
      </c>
      <c r="R4245" s="1571">
        <v>0</v>
      </c>
      <c r="S4245" s="1571">
        <v>0</v>
      </c>
      <c r="T4245" s="1571">
        <v>0</v>
      </c>
      <c r="U4245" s="1571">
        <v>0</v>
      </c>
      <c r="V4245" s="435">
        <v>0</v>
      </c>
      <c r="W4245" s="1571">
        <v>0</v>
      </c>
      <c r="X4245" s="1571">
        <v>0</v>
      </c>
      <c r="Y4245" s="324">
        <v>0</v>
      </c>
      <c r="Z4245" s="1571">
        <v>0</v>
      </c>
      <c r="AA4245" s="1571">
        <v>0</v>
      </c>
      <c r="AB4245" s="1603">
        <v>0</v>
      </c>
      <c r="AC4245" s="105">
        <f>AVERAGE(E4245:AB4245)</f>
        <v>0</v>
      </c>
      <c r="AD4245" s="74"/>
      <c r="AE4245" s="74"/>
      <c r="AF4245" s="75"/>
      <c r="AI4245" s="400"/>
      <c r="AJ4245" s="400"/>
      <c r="AK4245" s="14"/>
      <c r="AL4245" s="14"/>
      <c r="AM4245" s="15"/>
      <c r="AN4245" s="14"/>
      <c r="AO4245" s="400"/>
    </row>
    <row r="4246" spans="1:41" ht="16.5" thickBot="1" x14ac:dyDescent="0.3">
      <c r="A4246" s="3526"/>
      <c r="B4246" s="3492"/>
      <c r="C4246" s="121" t="s">
        <v>19</v>
      </c>
      <c r="D4246" s="106"/>
      <c r="E4246" s="311" t="e">
        <f t="shared" ref="E4246:AB4246" si="16699">E4244/E4243</f>
        <v>#DIV/0!</v>
      </c>
      <c r="F4246" s="312" t="e">
        <f t="shared" si="16699"/>
        <v>#DIV/0!</v>
      </c>
      <c r="G4246" s="312" t="e">
        <f t="shared" si="16699"/>
        <v>#DIV/0!</v>
      </c>
      <c r="H4246" s="411" t="e">
        <f t="shared" si="16699"/>
        <v>#DIV/0!</v>
      </c>
      <c r="I4246" s="312" t="e">
        <f t="shared" si="16699"/>
        <v>#DIV/0!</v>
      </c>
      <c r="J4246" s="312" t="e">
        <f t="shared" si="16699"/>
        <v>#DIV/0!</v>
      </c>
      <c r="K4246" s="312" t="e">
        <f t="shared" si="16699"/>
        <v>#DIV/0!</v>
      </c>
      <c r="L4246" s="312" t="e">
        <f t="shared" si="16699"/>
        <v>#DIV/0!</v>
      </c>
      <c r="M4246" s="312" t="e">
        <f t="shared" si="16699"/>
        <v>#DIV/0!</v>
      </c>
      <c r="N4246" s="411" t="e">
        <f t="shared" si="16699"/>
        <v>#DIV/0!</v>
      </c>
      <c r="O4246" s="312" t="e">
        <f t="shared" si="16699"/>
        <v>#DIV/0!</v>
      </c>
      <c r="P4246" s="312" t="e">
        <f t="shared" si="16699"/>
        <v>#DIV/0!</v>
      </c>
      <c r="Q4246" s="312" t="e">
        <f t="shared" si="16699"/>
        <v>#DIV/0!</v>
      </c>
      <c r="R4246" s="312" t="e">
        <f t="shared" si="16699"/>
        <v>#DIV/0!</v>
      </c>
      <c r="S4246" s="312" t="e">
        <f t="shared" si="16699"/>
        <v>#DIV/0!</v>
      </c>
      <c r="T4246" s="312" t="e">
        <f t="shared" si="16699"/>
        <v>#DIV/0!</v>
      </c>
      <c r="U4246" s="312" t="e">
        <f t="shared" si="16699"/>
        <v>#DIV/0!</v>
      </c>
      <c r="V4246" s="411" t="e">
        <f t="shared" si="16699"/>
        <v>#DIV/0!</v>
      </c>
      <c r="W4246" s="312" t="e">
        <f t="shared" si="16699"/>
        <v>#DIV/0!</v>
      </c>
      <c r="X4246" s="312" t="e">
        <f t="shared" si="16699"/>
        <v>#DIV/0!</v>
      </c>
      <c r="Y4246" s="312" t="e">
        <f>V4244/V4243</f>
        <v>#DIV/0!</v>
      </c>
      <c r="Z4246" s="312" t="e">
        <f t="shared" si="16699"/>
        <v>#DIV/0!</v>
      </c>
      <c r="AA4246" s="312" t="e">
        <f t="shared" si="16699"/>
        <v>#DIV/0!</v>
      </c>
      <c r="AB4246" s="335" t="e">
        <f t="shared" si="16699"/>
        <v>#DIV/0!</v>
      </c>
      <c r="AC4246" s="477" t="e">
        <f>MAX(E4246:AB4246)</f>
        <v>#DIV/0!</v>
      </c>
      <c r="AD4246" s="71"/>
      <c r="AE4246" s="153"/>
      <c r="AF4246" s="72"/>
      <c r="AI4246" s="400"/>
      <c r="AJ4246" s="400"/>
      <c r="AK4246" s="14"/>
      <c r="AL4246" s="14"/>
      <c r="AM4246" s="15"/>
      <c r="AN4246" s="14"/>
      <c r="AO4246" s="400"/>
    </row>
    <row r="4247" spans="1:41" hidden="1" x14ac:dyDescent="0.25">
      <c r="A4247" s="2227"/>
      <c r="B4247" s="2230"/>
      <c r="C4247" s="122" t="s">
        <v>118</v>
      </c>
      <c r="D4247" s="106"/>
      <c r="E4247" s="308"/>
      <c r="F4247" s="309"/>
      <c r="G4247" s="309"/>
      <c r="H4247" s="406"/>
      <c r="I4247" s="309"/>
      <c r="J4247" s="309"/>
      <c r="K4247" s="309"/>
      <c r="L4247" s="309"/>
      <c r="M4247" s="309"/>
      <c r="N4247" s="406"/>
      <c r="O4247" s="309"/>
      <c r="P4247" s="309"/>
      <c r="Q4247" s="309"/>
      <c r="R4247" s="309"/>
      <c r="S4247" s="309"/>
      <c r="T4247" s="309"/>
      <c r="U4247" s="309"/>
      <c r="V4247" s="309"/>
      <c r="W4247" s="309"/>
      <c r="X4247" s="309"/>
      <c r="Y4247" s="406"/>
      <c r="Z4247" s="309"/>
      <c r="AA4247" s="309"/>
      <c r="AB4247" s="934"/>
      <c r="AC4247" s="106"/>
      <c r="AD4247" s="71"/>
      <c r="AE4247" s="153"/>
      <c r="AF4247" s="72"/>
      <c r="AI4247" s="400"/>
      <c r="AJ4247" s="400"/>
      <c r="AK4247" s="14"/>
      <c r="AL4247" s="14"/>
      <c r="AM4247" s="15"/>
      <c r="AN4247" s="14"/>
      <c r="AO4247" s="400"/>
    </row>
    <row r="4248" spans="1:41" hidden="1" x14ac:dyDescent="0.25">
      <c r="A4248" s="2227"/>
      <c r="B4248" s="2230"/>
      <c r="C4248" s="122" t="s">
        <v>119</v>
      </c>
      <c r="D4248" s="106"/>
      <c r="E4248" s="308"/>
      <c r="F4248" s="309"/>
      <c r="G4248" s="309"/>
      <c r="H4248" s="406"/>
      <c r="I4248" s="309"/>
      <c r="J4248" s="309"/>
      <c r="K4248" s="309"/>
      <c r="L4248" s="309"/>
      <c r="M4248" s="309"/>
      <c r="N4248" s="406"/>
      <c r="O4248" s="309"/>
      <c r="P4248" s="309"/>
      <c r="Q4248" s="309"/>
      <c r="R4248" s="309"/>
      <c r="S4248" s="309"/>
      <c r="T4248" s="309"/>
      <c r="U4248" s="309"/>
      <c r="V4248" s="309"/>
      <c r="W4248" s="309"/>
      <c r="X4248" s="309"/>
      <c r="Y4248" s="406"/>
      <c r="Z4248" s="309"/>
      <c r="AA4248" s="309"/>
      <c r="AB4248" s="934"/>
      <c r="AC4248" s="106"/>
      <c r="AD4248" s="71"/>
      <c r="AE4248" s="153"/>
      <c r="AF4248" s="72"/>
      <c r="AI4248" s="400"/>
      <c r="AJ4248" s="400"/>
      <c r="AK4248" s="14"/>
      <c r="AL4248" s="14"/>
      <c r="AM4248" s="15"/>
      <c r="AN4248" s="14"/>
      <c r="AO4248" s="400"/>
    </row>
    <row r="4249" spans="1:41" ht="16.5" hidden="1" thickBot="1" x14ac:dyDescent="0.3">
      <c r="A4249" s="3520" t="s">
        <v>44</v>
      </c>
      <c r="B4249" s="3521"/>
      <c r="C4249" s="3522"/>
      <c r="D4249" s="112"/>
      <c r="E4249" s="178">
        <f>SQRT(E4243*E4243+E4244*E4244)/E4158/1.73</f>
        <v>0</v>
      </c>
      <c r="F4249" s="178">
        <f t="shared" ref="F4249:AB4249" si="16700">SQRT(F4243*F4243+F4244*F4244)/F4158/1.73</f>
        <v>0</v>
      </c>
      <c r="G4249" s="178">
        <f t="shared" si="16700"/>
        <v>0</v>
      </c>
      <c r="H4249" s="404">
        <f t="shared" si="16700"/>
        <v>0</v>
      </c>
      <c r="I4249" s="178">
        <f t="shared" si="16700"/>
        <v>0</v>
      </c>
      <c r="J4249" s="178">
        <f t="shared" si="16700"/>
        <v>0</v>
      </c>
      <c r="K4249" s="178">
        <f t="shared" si="16700"/>
        <v>0</v>
      </c>
      <c r="L4249" s="178">
        <f t="shared" si="16700"/>
        <v>0</v>
      </c>
      <c r="M4249" s="178">
        <f t="shared" si="16700"/>
        <v>0</v>
      </c>
      <c r="N4249" s="404">
        <f t="shared" si="16700"/>
        <v>0</v>
      </c>
      <c r="O4249" s="178">
        <f t="shared" si="16700"/>
        <v>0</v>
      </c>
      <c r="P4249" s="178">
        <f t="shared" si="16700"/>
        <v>0</v>
      </c>
      <c r="Q4249" s="178">
        <f t="shared" si="16700"/>
        <v>0</v>
      </c>
      <c r="R4249" s="178">
        <f t="shared" si="16700"/>
        <v>0</v>
      </c>
      <c r="S4249" s="178">
        <f t="shared" si="16700"/>
        <v>0</v>
      </c>
      <c r="T4249" s="178">
        <f t="shared" si="16700"/>
        <v>0</v>
      </c>
      <c r="U4249" s="178">
        <f t="shared" si="16700"/>
        <v>0</v>
      </c>
      <c r="V4249" s="404">
        <f t="shared" si="16700"/>
        <v>0</v>
      </c>
      <c r="W4249" s="178">
        <f t="shared" si="16700"/>
        <v>0</v>
      </c>
      <c r="X4249" s="178">
        <f t="shared" si="16700"/>
        <v>0</v>
      </c>
      <c r="Y4249" s="693">
        <f>SQRT(V4243*V4243+V4244*V4244)/V4158/1.73</f>
        <v>0</v>
      </c>
      <c r="Z4249" s="178">
        <f t="shared" si="16700"/>
        <v>0</v>
      </c>
      <c r="AA4249" s="178">
        <f t="shared" si="16700"/>
        <v>0</v>
      </c>
      <c r="AB4249" s="178">
        <f t="shared" si="16700"/>
        <v>0</v>
      </c>
      <c r="AC4249" s="107">
        <f>AVERAGE(E4249:AB4249)</f>
        <v>0</v>
      </c>
      <c r="AD4249" s="76" t="e">
        <f>(AC4245-AC4249)/AC4245</f>
        <v>#DIV/0!</v>
      </c>
      <c r="AE4249" s="77"/>
      <c r="AF4249" s="78"/>
      <c r="AI4249" s="400"/>
      <c r="AJ4249" s="400"/>
      <c r="AK4249" s="14"/>
      <c r="AL4249" s="14"/>
      <c r="AM4249" s="15"/>
      <c r="AN4249" s="14"/>
      <c r="AO4249" s="400"/>
    </row>
    <row r="4250" spans="1:41" x14ac:dyDescent="0.25">
      <c r="A4250" s="3524" t="s">
        <v>882</v>
      </c>
      <c r="B4250" s="3490" t="s">
        <v>28</v>
      </c>
      <c r="C4250" s="123" t="s">
        <v>14</v>
      </c>
      <c r="D4250" s="106" t="s">
        <v>948</v>
      </c>
      <c r="E4250" s="304">
        <v>0</v>
      </c>
      <c r="F4250" s="69">
        <v>0</v>
      </c>
      <c r="G4250" s="69">
        <v>0</v>
      </c>
      <c r="H4250" s="408">
        <v>0</v>
      </c>
      <c r="I4250" s="69">
        <v>0</v>
      </c>
      <c r="J4250" s="69">
        <v>0</v>
      </c>
      <c r="K4250" s="69">
        <v>0</v>
      </c>
      <c r="L4250" s="69">
        <v>0</v>
      </c>
      <c r="M4250" s="69">
        <v>0</v>
      </c>
      <c r="N4250" s="408">
        <v>0</v>
      </c>
      <c r="O4250" s="69">
        <v>0</v>
      </c>
      <c r="P4250" s="69">
        <v>0</v>
      </c>
      <c r="Q4250" s="69">
        <v>0</v>
      </c>
      <c r="R4250" s="69">
        <v>0</v>
      </c>
      <c r="S4250" s="69">
        <v>0</v>
      </c>
      <c r="T4250" s="69">
        <v>0</v>
      </c>
      <c r="U4250" s="69">
        <v>0</v>
      </c>
      <c r="V4250" s="408">
        <v>0</v>
      </c>
      <c r="W4250" s="69">
        <v>0</v>
      </c>
      <c r="X4250" s="69">
        <v>0</v>
      </c>
      <c r="Y4250" s="69">
        <v>0</v>
      </c>
      <c r="Z4250" s="69">
        <v>0</v>
      </c>
      <c r="AA4250" s="69">
        <v>0</v>
      </c>
      <c r="AB4250" s="397">
        <v>0</v>
      </c>
      <c r="AC4250" s="132">
        <f>SUM(E4250:AB4250)</f>
        <v>0</v>
      </c>
      <c r="AD4250" s="68"/>
      <c r="AE4250" s="69">
        <v>100</v>
      </c>
      <c r="AF4250" s="70">
        <v>30</v>
      </c>
      <c r="AI4250" s="400"/>
      <c r="AJ4250" s="400"/>
      <c r="AK4250" s="14"/>
      <c r="AL4250" s="14"/>
      <c r="AM4250" s="15"/>
      <c r="AN4250" s="14"/>
      <c r="AO4250" s="400"/>
    </row>
    <row r="4251" spans="1:41" x14ac:dyDescent="0.25">
      <c r="A4251" s="3525"/>
      <c r="B4251" s="3491"/>
      <c r="C4251" s="121" t="s">
        <v>16</v>
      </c>
      <c r="D4251" s="106" t="s">
        <v>948</v>
      </c>
      <c r="E4251" s="305">
        <v>0</v>
      </c>
      <c r="F4251" s="306">
        <v>0</v>
      </c>
      <c r="G4251" s="306">
        <v>0</v>
      </c>
      <c r="H4251" s="409">
        <v>0</v>
      </c>
      <c r="I4251" s="306">
        <v>0</v>
      </c>
      <c r="J4251" s="306">
        <v>0</v>
      </c>
      <c r="K4251" s="306">
        <v>0</v>
      </c>
      <c r="L4251" s="306">
        <v>0</v>
      </c>
      <c r="M4251" s="306">
        <v>0</v>
      </c>
      <c r="N4251" s="409">
        <v>0</v>
      </c>
      <c r="O4251" s="306">
        <v>0</v>
      </c>
      <c r="P4251" s="306">
        <v>0</v>
      </c>
      <c r="Q4251" s="306">
        <v>0</v>
      </c>
      <c r="R4251" s="306">
        <v>0</v>
      </c>
      <c r="S4251" s="306">
        <v>0</v>
      </c>
      <c r="T4251" s="306">
        <v>0</v>
      </c>
      <c r="U4251" s="306">
        <v>0</v>
      </c>
      <c r="V4251" s="409">
        <v>0</v>
      </c>
      <c r="W4251" s="306">
        <v>0</v>
      </c>
      <c r="X4251" s="306">
        <v>0</v>
      </c>
      <c r="Y4251" s="306">
        <v>0</v>
      </c>
      <c r="Z4251" s="306">
        <v>0</v>
      </c>
      <c r="AA4251" s="306">
        <v>0</v>
      </c>
      <c r="AB4251" s="398">
        <v>0</v>
      </c>
      <c r="AC4251" s="105">
        <f>SUM(E4251:AB4251)</f>
        <v>0</v>
      </c>
      <c r="AD4251" s="71"/>
      <c r="AE4251" s="153"/>
      <c r="AF4251" s="72"/>
      <c r="AI4251" s="400"/>
      <c r="AJ4251" s="400"/>
      <c r="AK4251" s="14"/>
      <c r="AL4251" s="14"/>
      <c r="AM4251" s="15"/>
      <c r="AN4251" s="14"/>
      <c r="AO4251" s="400"/>
    </row>
    <row r="4252" spans="1:41" x14ac:dyDescent="0.25">
      <c r="A4252" s="3525"/>
      <c r="B4252" s="3491"/>
      <c r="C4252" s="121" t="s">
        <v>17</v>
      </c>
      <c r="D4252" s="106" t="s">
        <v>56</v>
      </c>
      <c r="E4252" s="1571">
        <v>0</v>
      </c>
      <c r="F4252" s="1571">
        <v>0</v>
      </c>
      <c r="G4252" s="1571">
        <v>0</v>
      </c>
      <c r="H4252" s="435">
        <v>0</v>
      </c>
      <c r="I4252" s="1571">
        <v>0</v>
      </c>
      <c r="J4252" s="1571">
        <v>0</v>
      </c>
      <c r="K4252" s="1571">
        <v>0</v>
      </c>
      <c r="L4252" s="1571">
        <v>0</v>
      </c>
      <c r="M4252" s="1571">
        <v>0</v>
      </c>
      <c r="N4252" s="435">
        <v>0</v>
      </c>
      <c r="O4252" s="1571">
        <v>0</v>
      </c>
      <c r="P4252" s="1571">
        <v>0</v>
      </c>
      <c r="Q4252" s="1571">
        <v>0</v>
      </c>
      <c r="R4252" s="1571">
        <v>0</v>
      </c>
      <c r="S4252" s="1571">
        <v>0</v>
      </c>
      <c r="T4252" s="1571">
        <v>0</v>
      </c>
      <c r="U4252" s="1571">
        <v>0</v>
      </c>
      <c r="V4252" s="435">
        <v>0</v>
      </c>
      <c r="W4252" s="1571">
        <v>0</v>
      </c>
      <c r="X4252" s="1571">
        <v>0</v>
      </c>
      <c r="Y4252" s="324">
        <v>0</v>
      </c>
      <c r="Z4252" s="1571">
        <v>0</v>
      </c>
      <c r="AA4252" s="1571">
        <v>0</v>
      </c>
      <c r="AB4252" s="1603">
        <v>0</v>
      </c>
      <c r="AC4252" s="105">
        <f>AVERAGE(E4252:AB4252)</f>
        <v>0</v>
      </c>
      <c r="AD4252" s="74"/>
      <c r="AE4252" s="74"/>
      <c r="AF4252" s="75"/>
      <c r="AI4252" s="400"/>
      <c r="AJ4252" s="400"/>
      <c r="AK4252" s="14"/>
      <c r="AL4252" s="14"/>
      <c r="AM4252" s="15"/>
      <c r="AN4252" s="14"/>
      <c r="AO4252" s="400"/>
    </row>
    <row r="4253" spans="1:41" ht="16.5" thickBot="1" x14ac:dyDescent="0.3">
      <c r="A4253" s="3526"/>
      <c r="B4253" s="3492"/>
      <c r="C4253" s="121" t="s">
        <v>19</v>
      </c>
      <c r="D4253" s="106"/>
      <c r="E4253" s="311" t="e">
        <f t="shared" ref="E4253:AB4253" si="16701">E4251/E4250</f>
        <v>#DIV/0!</v>
      </c>
      <c r="F4253" s="312" t="e">
        <f t="shared" si="16701"/>
        <v>#DIV/0!</v>
      </c>
      <c r="G4253" s="312" t="e">
        <f t="shared" si="16701"/>
        <v>#DIV/0!</v>
      </c>
      <c r="H4253" s="411" t="e">
        <f t="shared" si="16701"/>
        <v>#DIV/0!</v>
      </c>
      <c r="I4253" s="312" t="e">
        <f t="shared" si="16701"/>
        <v>#DIV/0!</v>
      </c>
      <c r="J4253" s="312" t="e">
        <f t="shared" si="16701"/>
        <v>#DIV/0!</v>
      </c>
      <c r="K4253" s="312" t="e">
        <f t="shared" si="16701"/>
        <v>#DIV/0!</v>
      </c>
      <c r="L4253" s="312" t="e">
        <f t="shared" si="16701"/>
        <v>#DIV/0!</v>
      </c>
      <c r="M4253" s="312" t="e">
        <f t="shared" si="16701"/>
        <v>#DIV/0!</v>
      </c>
      <c r="N4253" s="411" t="e">
        <f t="shared" si="16701"/>
        <v>#DIV/0!</v>
      </c>
      <c r="O4253" s="312" t="e">
        <f t="shared" si="16701"/>
        <v>#DIV/0!</v>
      </c>
      <c r="P4253" s="312" t="e">
        <f t="shared" si="16701"/>
        <v>#DIV/0!</v>
      </c>
      <c r="Q4253" s="312" t="e">
        <f t="shared" si="16701"/>
        <v>#DIV/0!</v>
      </c>
      <c r="R4253" s="312" t="e">
        <f t="shared" si="16701"/>
        <v>#DIV/0!</v>
      </c>
      <c r="S4253" s="312" t="e">
        <f t="shared" si="16701"/>
        <v>#DIV/0!</v>
      </c>
      <c r="T4253" s="312" t="e">
        <f t="shared" si="16701"/>
        <v>#DIV/0!</v>
      </c>
      <c r="U4253" s="312" t="e">
        <f t="shared" si="16701"/>
        <v>#DIV/0!</v>
      </c>
      <c r="V4253" s="411" t="e">
        <f t="shared" si="16701"/>
        <v>#DIV/0!</v>
      </c>
      <c r="W4253" s="312" t="e">
        <f t="shared" si="16701"/>
        <v>#DIV/0!</v>
      </c>
      <c r="X4253" s="312" t="e">
        <f t="shared" si="16701"/>
        <v>#DIV/0!</v>
      </c>
      <c r="Y4253" s="312" t="e">
        <f>V4251/V4250</f>
        <v>#DIV/0!</v>
      </c>
      <c r="Z4253" s="312" t="e">
        <f t="shared" si="16701"/>
        <v>#DIV/0!</v>
      </c>
      <c r="AA4253" s="312" t="e">
        <f t="shared" si="16701"/>
        <v>#DIV/0!</v>
      </c>
      <c r="AB4253" s="335" t="e">
        <f t="shared" si="16701"/>
        <v>#DIV/0!</v>
      </c>
      <c r="AC4253" s="477" t="e">
        <f>MAX(E4253:AB4253)</f>
        <v>#DIV/0!</v>
      </c>
      <c r="AD4253" s="71"/>
      <c r="AE4253" s="153"/>
      <c r="AF4253" s="72"/>
      <c r="AI4253" s="400"/>
      <c r="AJ4253" s="400"/>
      <c r="AK4253" s="14"/>
      <c r="AL4253" s="14"/>
      <c r="AM4253" s="15"/>
      <c r="AN4253" s="14"/>
      <c r="AO4253" s="400"/>
    </row>
    <row r="4254" spans="1:41" hidden="1" x14ac:dyDescent="0.25">
      <c r="A4254" s="2227"/>
      <c r="B4254" s="2230"/>
      <c r="C4254" s="122" t="s">
        <v>118</v>
      </c>
      <c r="D4254" s="106"/>
      <c r="E4254" s="308"/>
      <c r="F4254" s="309"/>
      <c r="G4254" s="309"/>
      <c r="H4254" s="406"/>
      <c r="I4254" s="309"/>
      <c r="J4254" s="309"/>
      <c r="K4254" s="309"/>
      <c r="L4254" s="309"/>
      <c r="M4254" s="309"/>
      <c r="N4254" s="406"/>
      <c r="O4254" s="309"/>
      <c r="P4254" s="309"/>
      <c r="Q4254" s="309"/>
      <c r="R4254" s="309"/>
      <c r="S4254" s="309"/>
      <c r="T4254" s="309"/>
      <c r="U4254" s="309"/>
      <c r="V4254" s="309"/>
      <c r="W4254" s="309"/>
      <c r="X4254" s="309"/>
      <c r="Y4254" s="406"/>
      <c r="Z4254" s="309"/>
      <c r="AA4254" s="309"/>
      <c r="AB4254" s="934"/>
      <c r="AC4254" s="106"/>
      <c r="AD4254" s="71"/>
      <c r="AE4254" s="153"/>
      <c r="AF4254" s="72"/>
      <c r="AI4254" s="400"/>
      <c r="AJ4254" s="400"/>
      <c r="AK4254" s="14"/>
      <c r="AL4254" s="14"/>
      <c r="AM4254" s="15"/>
      <c r="AN4254" s="14"/>
      <c r="AO4254" s="400"/>
    </row>
    <row r="4255" spans="1:41" hidden="1" x14ac:dyDescent="0.25">
      <c r="A4255" s="2227"/>
      <c r="B4255" s="2230"/>
      <c r="C4255" s="122" t="s">
        <v>119</v>
      </c>
      <c r="D4255" s="106"/>
      <c r="E4255" s="308"/>
      <c r="F4255" s="309"/>
      <c r="G4255" s="309"/>
      <c r="H4255" s="406"/>
      <c r="I4255" s="309"/>
      <c r="J4255" s="309"/>
      <c r="K4255" s="309"/>
      <c r="L4255" s="309"/>
      <c r="M4255" s="309"/>
      <c r="N4255" s="406"/>
      <c r="O4255" s="309"/>
      <c r="P4255" s="309"/>
      <c r="Q4255" s="309"/>
      <c r="R4255" s="309"/>
      <c r="S4255" s="309"/>
      <c r="T4255" s="309"/>
      <c r="U4255" s="309"/>
      <c r="V4255" s="309"/>
      <c r="W4255" s="309"/>
      <c r="X4255" s="309"/>
      <c r="Y4255" s="406"/>
      <c r="Z4255" s="309"/>
      <c r="AA4255" s="309"/>
      <c r="AB4255" s="934"/>
      <c r="AC4255" s="106"/>
      <c r="AD4255" s="71"/>
      <c r="AE4255" s="153"/>
      <c r="AF4255" s="72"/>
      <c r="AI4255" s="400"/>
      <c r="AJ4255" s="400"/>
      <c r="AK4255" s="14"/>
      <c r="AL4255" s="14"/>
      <c r="AM4255" s="15"/>
      <c r="AN4255" s="14"/>
      <c r="AO4255" s="400"/>
    </row>
    <row r="4256" spans="1:41" ht="16.5" hidden="1" thickBot="1" x14ac:dyDescent="0.3">
      <c r="A4256" s="3520" t="s">
        <v>44</v>
      </c>
      <c r="B4256" s="3521"/>
      <c r="C4256" s="3522"/>
      <c r="D4256" s="112"/>
      <c r="E4256" s="178">
        <f>SQRT(E4250*E4250+E4251*E4251)/E4158/1.73</f>
        <v>0</v>
      </c>
      <c r="F4256" s="178">
        <f t="shared" ref="F4256:AB4256" si="16702">SQRT(F4250*F4250+F4251*F4251)/F4158/1.73</f>
        <v>0</v>
      </c>
      <c r="G4256" s="178">
        <f t="shared" si="16702"/>
        <v>0</v>
      </c>
      <c r="H4256" s="404">
        <f t="shared" si="16702"/>
        <v>0</v>
      </c>
      <c r="I4256" s="178">
        <f t="shared" si="16702"/>
        <v>0</v>
      </c>
      <c r="J4256" s="178">
        <f t="shared" si="16702"/>
        <v>0</v>
      </c>
      <c r="K4256" s="178">
        <f t="shared" si="16702"/>
        <v>0</v>
      </c>
      <c r="L4256" s="178">
        <f t="shared" si="16702"/>
        <v>0</v>
      </c>
      <c r="M4256" s="178">
        <f t="shared" si="16702"/>
        <v>0</v>
      </c>
      <c r="N4256" s="404">
        <f t="shared" si="16702"/>
        <v>0</v>
      </c>
      <c r="O4256" s="178">
        <f t="shared" si="16702"/>
        <v>0</v>
      </c>
      <c r="P4256" s="178">
        <f t="shared" si="16702"/>
        <v>0</v>
      </c>
      <c r="Q4256" s="178">
        <f t="shared" si="16702"/>
        <v>0</v>
      </c>
      <c r="R4256" s="178">
        <f t="shared" si="16702"/>
        <v>0</v>
      </c>
      <c r="S4256" s="178">
        <f t="shared" si="16702"/>
        <v>0</v>
      </c>
      <c r="T4256" s="178">
        <f t="shared" si="16702"/>
        <v>0</v>
      </c>
      <c r="U4256" s="178">
        <f t="shared" si="16702"/>
        <v>0</v>
      </c>
      <c r="V4256" s="404">
        <f t="shared" si="16702"/>
        <v>0</v>
      </c>
      <c r="W4256" s="178">
        <f t="shared" si="16702"/>
        <v>0</v>
      </c>
      <c r="X4256" s="178">
        <f t="shared" si="16702"/>
        <v>0</v>
      </c>
      <c r="Y4256" s="693">
        <f>SQRT(V4250*V4250+V4251*V4251)/V4158/1.73</f>
        <v>0</v>
      </c>
      <c r="Z4256" s="178">
        <f t="shared" si="16702"/>
        <v>0</v>
      </c>
      <c r="AA4256" s="178">
        <f t="shared" si="16702"/>
        <v>0</v>
      </c>
      <c r="AB4256" s="178">
        <f t="shared" si="16702"/>
        <v>0</v>
      </c>
      <c r="AC4256" s="107">
        <f>AVERAGE(E4256:AB4256)</f>
        <v>0</v>
      </c>
      <c r="AD4256" s="76" t="e">
        <f>(AC4252-AC4256)/AC4252</f>
        <v>#DIV/0!</v>
      </c>
      <c r="AE4256" s="77"/>
      <c r="AF4256" s="78"/>
      <c r="AI4256" s="400"/>
      <c r="AJ4256" s="400"/>
      <c r="AK4256" s="14"/>
      <c r="AL4256" s="14"/>
      <c r="AM4256" s="15"/>
      <c r="AN4256" s="14"/>
      <c r="AO4256" s="400"/>
    </row>
    <row r="4257" spans="1:41" ht="16.5" thickBot="1" x14ac:dyDescent="0.3">
      <c r="A4257" s="2226"/>
      <c r="B4257" s="507" t="s">
        <v>33</v>
      </c>
      <c r="C4257" s="119" t="s">
        <v>14</v>
      </c>
      <c r="D4257" s="111" t="s">
        <v>117</v>
      </c>
      <c r="E4257" s="2747">
        <f t="shared" ref="E4257" si="16703">(E4258-D4258)*$AE4257*$AF4257</f>
        <v>7.5</v>
      </c>
      <c r="F4257" s="203">
        <f t="shared" ref="F4257" si="16704">(F4258-E4258)*$AE4257*$AF4257</f>
        <v>7.5</v>
      </c>
      <c r="G4257" s="203">
        <f t="shared" ref="G4257" si="16705">(G4258-F4258)*$AE4257*$AF4257</f>
        <v>7.5</v>
      </c>
      <c r="H4257" s="407">
        <f t="shared" ref="H4257" si="16706">(H4258-G4258)*$AE4257*$AF4257</f>
        <v>8.0999999999994543</v>
      </c>
      <c r="I4257" s="203">
        <f t="shared" ref="I4257" si="16707">(I4258-H4258)*$AE4257*$AF4257</f>
        <v>7.5</v>
      </c>
      <c r="J4257" s="203">
        <f t="shared" ref="J4257" si="16708">(J4258-I4258)*$AE4257*$AF4257</f>
        <v>7.7999999999929059</v>
      </c>
      <c r="K4257" s="203">
        <f t="shared" ref="K4257" si="16709">(K4258-J4258)*$AE4257*$AF4257</f>
        <v>8.6999999999989086</v>
      </c>
      <c r="L4257" s="203">
        <f t="shared" ref="L4257" si="16710">(L4258-K4258)*$AE4257*$AF4257</f>
        <v>6.3000000000010914</v>
      </c>
      <c r="M4257" s="203">
        <f t="shared" ref="M4257" si="16711">(M4258-L4258)*$AE4257*$AF4257</f>
        <v>8.6999999999989086</v>
      </c>
      <c r="N4257" s="407">
        <f t="shared" ref="N4257" si="16712">(N4258-M4258)*$AE4257*$AF4257</f>
        <v>5.1000000000021828</v>
      </c>
      <c r="O4257" s="203">
        <f t="shared" ref="O4257" si="16713">(O4258-N4258)*$AE4257*$AF4257</f>
        <v>6.0000000000081855</v>
      </c>
      <c r="P4257" s="203">
        <f t="shared" ref="P4257" si="16714">(P4258-O4258)*$AE4257*$AF4257</f>
        <v>5.999999999994543</v>
      </c>
      <c r="Q4257" s="203">
        <f t="shared" ref="Q4257" si="16715">(Q4258-P4258)*$AE4257*$AF4257</f>
        <v>5.999999999994543</v>
      </c>
      <c r="R4257" s="203">
        <f t="shared" ref="R4257" si="16716">(R4258-Q4258)*$AE4257*$AF4257</f>
        <v>6.9000000000005457</v>
      </c>
      <c r="S4257" s="203">
        <f t="shared" ref="S4257" si="16717">(S4258-R4258)*$AE4257*$AF4257</f>
        <v>6.6000000000076398</v>
      </c>
      <c r="T4257" s="203">
        <f t="shared" ref="T4257" si="16718">(T4258-S4258)*$AE4257*$AF4257</f>
        <v>3.9000000000032742</v>
      </c>
      <c r="U4257" s="203">
        <f t="shared" ref="U4257" si="16719">(U4258-T4258)*$AE4257*$AF4257</f>
        <v>5.999999999994543</v>
      </c>
      <c r="V4257" s="407">
        <f t="shared" ref="V4257" si="16720">(V4258-U4258)*$AE4257*$AF4257</f>
        <v>11.400000000003274</v>
      </c>
      <c r="W4257" s="203">
        <f t="shared" ref="W4257" si="16721">(W4258-V4258)*$AE4257*$AF4257</f>
        <v>6.3000000000010914</v>
      </c>
      <c r="X4257" s="203">
        <f t="shared" ref="X4257" si="16722">(X4258-W4258)*$AE4257*$AF4257</f>
        <v>8.9999999999918145</v>
      </c>
      <c r="Y4257" s="203">
        <f t="shared" ref="Y4257" si="16723">(Y4258-X4258)*$AE4257*$AF4257</f>
        <v>6.3000000000010914</v>
      </c>
      <c r="Z4257" s="203">
        <f t="shared" ref="Z4257" si="16724">(Z4258-Y4258)*$AE4257*$AF4257</f>
        <v>6.6000000000076398</v>
      </c>
      <c r="AA4257" s="203">
        <f t="shared" ref="AA4257" si="16725">(AA4258-Z4258)*$AE4257*$AF4257</f>
        <v>9.2999999999983629</v>
      </c>
      <c r="AB4257" s="328">
        <f t="shared" ref="AB4257" si="16726">(AB4258-AA4258)*$AE4257*$AF4257</f>
        <v>8.9999999999918145</v>
      </c>
      <c r="AC4257" s="183">
        <f>SUM(E4257:AB4257)</f>
        <v>173.99999999999181</v>
      </c>
      <c r="AD4257" s="97"/>
      <c r="AE4257" s="99">
        <v>1</v>
      </c>
      <c r="AF4257" s="100">
        <v>30</v>
      </c>
      <c r="AI4257" s="400"/>
      <c r="AJ4257" s="400"/>
      <c r="AK4257" s="475"/>
      <c r="AL4257" s="474"/>
      <c r="AM4257" s="15"/>
      <c r="AN4257" s="400"/>
      <c r="AO4257" s="400"/>
    </row>
    <row r="4258" spans="1:41" ht="16.5" hidden="1" thickBot="1" x14ac:dyDescent="0.3">
      <c r="A4258" s="2228"/>
      <c r="B4258" s="512"/>
      <c r="C4258" s="513" t="s">
        <v>118</v>
      </c>
      <c r="D4258" s="112">
        <v>3956.11</v>
      </c>
      <c r="E4258" s="141">
        <v>3956.36</v>
      </c>
      <c r="F4258" s="125">
        <v>3956.61</v>
      </c>
      <c r="G4258" s="125">
        <v>3956.86</v>
      </c>
      <c r="H4258" s="421">
        <v>3957.13</v>
      </c>
      <c r="I4258" s="125">
        <v>3957.38</v>
      </c>
      <c r="J4258" s="125">
        <v>3957.64</v>
      </c>
      <c r="K4258" s="125">
        <v>3957.93</v>
      </c>
      <c r="L4258" s="125">
        <v>3958.14</v>
      </c>
      <c r="M4258" s="125">
        <v>3958.43</v>
      </c>
      <c r="N4258" s="421">
        <v>3958.6</v>
      </c>
      <c r="O4258" s="125">
        <v>3958.8</v>
      </c>
      <c r="P4258" s="125">
        <v>3959</v>
      </c>
      <c r="Q4258" s="125">
        <v>3959.2</v>
      </c>
      <c r="R4258" s="125">
        <v>3959.43</v>
      </c>
      <c r="S4258" s="125">
        <v>3959.65</v>
      </c>
      <c r="T4258" s="125">
        <v>3959.78</v>
      </c>
      <c r="U4258" s="125">
        <v>3959.98</v>
      </c>
      <c r="V4258" s="125">
        <v>3960.36</v>
      </c>
      <c r="W4258" s="125">
        <v>3960.57</v>
      </c>
      <c r="X4258" s="125">
        <v>3960.87</v>
      </c>
      <c r="Y4258" s="421">
        <v>3961.08</v>
      </c>
      <c r="Z4258" s="125">
        <v>3961.3</v>
      </c>
      <c r="AA4258" s="125">
        <v>3961.61</v>
      </c>
      <c r="AB4258" s="2756">
        <v>3961.91</v>
      </c>
      <c r="AC4258" s="184"/>
      <c r="AD4258" s="98"/>
      <c r="AE4258" s="101"/>
      <c r="AF4258" s="102"/>
      <c r="AG4258" s="1"/>
      <c r="AI4258" s="400"/>
      <c r="AJ4258" s="400"/>
      <c r="AK4258" s="400"/>
      <c r="AL4258" s="400"/>
      <c r="AM4258" s="400"/>
      <c r="AN4258" s="400"/>
      <c r="AO4258" s="400"/>
    </row>
    <row r="4259" spans="1:41" ht="16.5" thickBot="1" x14ac:dyDescent="0.3">
      <c r="A4259" s="2226"/>
      <c r="B4259" s="507" t="s">
        <v>32</v>
      </c>
      <c r="C4259" s="119" t="s">
        <v>14</v>
      </c>
      <c r="D4259" s="111" t="s">
        <v>117</v>
      </c>
      <c r="E4259" s="2747">
        <f t="shared" ref="E4259" si="16727">(E4260-D4260)*$AE4259*$AF4259</f>
        <v>0</v>
      </c>
      <c r="F4259" s="203">
        <f t="shared" ref="F4259" si="16728">(F4260-E4260)*$AE4259*$AF4259</f>
        <v>0</v>
      </c>
      <c r="G4259" s="203">
        <f t="shared" ref="G4259" si="16729">(G4260-F4260)*$AE4259*$AF4259</f>
        <v>0</v>
      </c>
      <c r="H4259" s="407">
        <f t="shared" ref="H4259" si="16730">(H4260-G4260)*$AE4259*$AF4259</f>
        <v>0</v>
      </c>
      <c r="I4259" s="203">
        <f t="shared" ref="I4259" si="16731">(I4260-H4260)*$AE4259*$AF4259</f>
        <v>0</v>
      </c>
      <c r="J4259" s="203">
        <f t="shared" ref="J4259" si="16732">(J4260-I4260)*$AE4259*$AF4259</f>
        <v>0</v>
      </c>
      <c r="K4259" s="203">
        <f t="shared" ref="K4259" si="16733">(K4260-J4260)*$AE4259*$AF4259</f>
        <v>0</v>
      </c>
      <c r="L4259" s="203">
        <f t="shared" ref="L4259" si="16734">(L4260-K4260)*$AE4259*$AF4259</f>
        <v>0</v>
      </c>
      <c r="M4259" s="203">
        <f t="shared" ref="M4259" si="16735">(M4260-L4260)*$AE4259*$AF4259</f>
        <v>0</v>
      </c>
      <c r="N4259" s="407">
        <f t="shared" ref="N4259" si="16736">(N4260-M4260)*$AE4259*$AF4259</f>
        <v>0</v>
      </c>
      <c r="O4259" s="203">
        <f t="shared" ref="O4259" si="16737">(O4260-N4260)*$AE4259*$AF4259</f>
        <v>0</v>
      </c>
      <c r="P4259" s="203">
        <f t="shared" ref="P4259" si="16738">(P4260-O4260)*$AE4259*$AF4259</f>
        <v>0</v>
      </c>
      <c r="Q4259" s="203">
        <f t="shared" ref="Q4259" si="16739">(Q4260-P4260)*$AE4259*$AF4259</f>
        <v>0</v>
      </c>
      <c r="R4259" s="203">
        <f t="shared" ref="R4259" si="16740">(R4260-Q4260)*$AE4259*$AF4259</f>
        <v>0</v>
      </c>
      <c r="S4259" s="203">
        <f t="shared" ref="S4259" si="16741">(S4260-R4260)*$AE4259*$AF4259</f>
        <v>0</v>
      </c>
      <c r="T4259" s="203">
        <f t="shared" ref="T4259" si="16742">(T4260-S4260)*$AE4259*$AF4259</f>
        <v>0</v>
      </c>
      <c r="U4259" s="203">
        <f t="shared" ref="U4259" si="16743">(U4260-T4260)*$AE4259*$AF4259</f>
        <v>0</v>
      </c>
      <c r="V4259" s="407">
        <f t="shared" ref="V4259" si="16744">(V4260-U4260)*$AE4259*$AF4259</f>
        <v>0</v>
      </c>
      <c r="W4259" s="203">
        <f t="shared" ref="W4259" si="16745">(W4260-V4260)*$AE4259*$AF4259</f>
        <v>0</v>
      </c>
      <c r="X4259" s="203">
        <f t="shared" ref="X4259" si="16746">(X4260-W4260)*$AE4259*$AF4259</f>
        <v>0</v>
      </c>
      <c r="Y4259" s="203">
        <f t="shared" ref="Y4259" si="16747">(Y4260-X4260)*$AE4259*$AF4259</f>
        <v>0</v>
      </c>
      <c r="Z4259" s="203">
        <f t="shared" ref="Z4259" si="16748">(Z4260-Y4260)*$AE4259*$AF4259</f>
        <v>0</v>
      </c>
      <c r="AA4259" s="203">
        <f t="shared" ref="AA4259" si="16749">(AA4260-Z4260)*$AE4259*$AF4259</f>
        <v>0</v>
      </c>
      <c r="AB4259" s="328">
        <f t="shared" ref="AB4259" si="16750">(AB4260-AA4260)*$AE4259*$AF4259</f>
        <v>0</v>
      </c>
      <c r="AC4259" s="183">
        <f>SUM(E4259:AB4259)</f>
        <v>0</v>
      </c>
      <c r="AD4259" s="97"/>
      <c r="AE4259" s="99">
        <v>1</v>
      </c>
      <c r="AF4259" s="100">
        <v>30</v>
      </c>
      <c r="AG4259" s="1"/>
      <c r="AI4259" s="400"/>
      <c r="AJ4259" s="400"/>
      <c r="AK4259" s="400"/>
      <c r="AL4259" s="400"/>
      <c r="AM4259" s="400"/>
      <c r="AN4259" s="400"/>
      <c r="AO4259" s="400"/>
    </row>
    <row r="4260" spans="1:41" ht="16.5" hidden="1" thickBot="1" x14ac:dyDescent="0.3">
      <c r="A4260" s="2228"/>
      <c r="B4260" s="512"/>
      <c r="C4260" s="513" t="s">
        <v>118</v>
      </c>
      <c r="D4260" s="112"/>
      <c r="E4260" s="91"/>
      <c r="F4260" s="92"/>
      <c r="G4260" s="92"/>
      <c r="H4260" s="434"/>
      <c r="I4260" s="92"/>
      <c r="J4260" s="92"/>
      <c r="K4260" s="92"/>
      <c r="L4260" s="92"/>
      <c r="M4260" s="92"/>
      <c r="N4260" s="434"/>
      <c r="O4260" s="92"/>
      <c r="P4260" s="92"/>
      <c r="Q4260" s="92"/>
      <c r="R4260" s="92"/>
      <c r="S4260" s="92"/>
      <c r="T4260" s="92"/>
      <c r="U4260" s="92"/>
      <c r="V4260" s="92"/>
      <c r="W4260" s="92"/>
      <c r="X4260" s="92"/>
      <c r="Y4260" s="434"/>
      <c r="Z4260" s="92"/>
      <c r="AA4260" s="92"/>
      <c r="AB4260" s="495"/>
      <c r="AC4260" s="892"/>
      <c r="AD4260" s="98"/>
      <c r="AE4260" s="101"/>
      <c r="AF4260" s="102"/>
      <c r="AG4260" s="1"/>
      <c r="AI4260" s="400"/>
      <c r="AJ4260" s="400"/>
      <c r="AK4260" s="400"/>
      <c r="AL4260" s="400"/>
      <c r="AM4260" s="400"/>
      <c r="AN4260" s="400"/>
      <c r="AO4260" s="400"/>
    </row>
    <row r="4261" spans="1:41" ht="15.75" customHeight="1" x14ac:dyDescent="0.25">
      <c r="A4261" s="3532" t="s">
        <v>34</v>
      </c>
      <c r="B4261" s="3533"/>
      <c r="C4261" s="119" t="s">
        <v>14</v>
      </c>
      <c r="D4261" s="2850"/>
      <c r="E4261" s="3034">
        <f>SUM(E4159,E4166,E4173,E4180,E4187,E4194,E4201,E4208,E4215,E4222,E4229,E4236,E4243,E4250)</f>
        <v>4022.699999999772</v>
      </c>
      <c r="F4261" s="894">
        <f t="shared" ref="F4261:AC4262" si="16751">SUM(F4159,F4166,F4173,F4180,F4187,F4194,F4201,F4208,F4215,F4222,F4229,F4236,F4243,F4250)</f>
        <v>4008.3000000003044</v>
      </c>
      <c r="G4261" s="894">
        <f t="shared" si="16751"/>
        <v>4019.3999999999428</v>
      </c>
      <c r="H4261" s="408">
        <f t="shared" si="16751"/>
        <v>3509.7999999994449</v>
      </c>
      <c r="I4261" s="894">
        <f t="shared" si="16751"/>
        <v>3636.3000000002844</v>
      </c>
      <c r="J4261" s="894">
        <f t="shared" si="16751"/>
        <v>4104.1999999998143</v>
      </c>
      <c r="K4261" s="894">
        <f t="shared" si="16751"/>
        <v>4427.4000000012584</v>
      </c>
      <c r="L4261" s="894">
        <f t="shared" si="16751"/>
        <v>4389.3999999985417</v>
      </c>
      <c r="M4261" s="894">
        <f t="shared" si="16751"/>
        <v>4212.2000000013377</v>
      </c>
      <c r="N4261" s="408">
        <f t="shared" si="16751"/>
        <v>4252.5999999995893</v>
      </c>
      <c r="O4261" s="894">
        <f t="shared" si="16751"/>
        <v>4218.2999999989779</v>
      </c>
      <c r="P4261" s="894">
        <f t="shared" si="16751"/>
        <v>4175.9000000015058</v>
      </c>
      <c r="Q4261" s="894">
        <f t="shared" si="16751"/>
        <v>4187.5999999993128</v>
      </c>
      <c r="R4261" s="894">
        <f t="shared" si="16751"/>
        <v>4298.2000000001181</v>
      </c>
      <c r="S4261" s="894">
        <f t="shared" si="16751"/>
        <v>4397.0999999998285</v>
      </c>
      <c r="T4261" s="894">
        <f t="shared" si="16751"/>
        <v>4792.5999999994501</v>
      </c>
      <c r="U4261" s="894">
        <f t="shared" si="16751"/>
        <v>4688.5000000003902</v>
      </c>
      <c r="V4261" s="408">
        <f t="shared" si="16751"/>
        <v>4726.9000000000169</v>
      </c>
      <c r="W4261" s="894">
        <f t="shared" si="16751"/>
        <v>4539.400000001041</v>
      </c>
      <c r="X4261" s="894">
        <f t="shared" si="16751"/>
        <v>4475.3999999999733</v>
      </c>
      <c r="Y4261" s="69">
        <f>SUM(V4159,V4166,V4173,V4180,V4187,V4194,V4201,V4208,V4215,V4222,V4229,V4236,V4243,V4250)</f>
        <v>4726.9000000000169</v>
      </c>
      <c r="Z4261" s="894">
        <f t="shared" si="16751"/>
        <v>4281.8999999985026</v>
      </c>
      <c r="AA4261" s="894">
        <f t="shared" si="16751"/>
        <v>4047.9000000004285</v>
      </c>
      <c r="AB4261" s="3035">
        <f t="shared" si="16751"/>
        <v>4028.7000000013186</v>
      </c>
      <c r="AC4261" s="582">
        <f t="shared" si="16751"/>
        <v>101860.90000000151</v>
      </c>
      <c r="AD4261" s="1"/>
      <c r="AE4261" s="1"/>
      <c r="AF4261" s="1"/>
      <c r="AG4261" s="1"/>
      <c r="AI4261" s="400"/>
      <c r="AJ4261" s="400"/>
      <c r="AK4261" s="400"/>
      <c r="AL4261" s="400"/>
      <c r="AM4261" s="400"/>
      <c r="AN4261" s="400"/>
      <c r="AO4261" s="400"/>
    </row>
    <row r="4262" spans="1:41" ht="16.5" thickBot="1" x14ac:dyDescent="0.3">
      <c r="A4262" s="3534"/>
      <c r="B4262" s="3535"/>
      <c r="C4262" s="124" t="s">
        <v>16</v>
      </c>
      <c r="D4262" s="345"/>
      <c r="E4262" s="502">
        <f>SUM(E4160,E4167,E4174,E4181,E4188,E4195,E4202,E4209,E4216,E4223,E4230,E4237,E4244,E4251)</f>
        <v>911.29999999982522</v>
      </c>
      <c r="F4262" s="179">
        <f t="shared" si="16751"/>
        <v>907.79999999967356</v>
      </c>
      <c r="G4262" s="179">
        <f t="shared" si="16751"/>
        <v>919.90000000057148</v>
      </c>
      <c r="H4262" s="413">
        <f t="shared" si="16751"/>
        <v>832.79999999919926</v>
      </c>
      <c r="I4262" s="179">
        <f t="shared" si="16751"/>
        <v>860.40000000047917</v>
      </c>
      <c r="J4262" s="179">
        <f t="shared" si="16751"/>
        <v>944.89999999946087</v>
      </c>
      <c r="K4262" s="179">
        <f t="shared" si="16751"/>
        <v>999.20000000045547</v>
      </c>
      <c r="L4262" s="179">
        <f t="shared" si="16751"/>
        <v>995.19999999984918</v>
      </c>
      <c r="M4262" s="179">
        <f t="shared" si="16751"/>
        <v>940.39999999966585</v>
      </c>
      <c r="N4262" s="413">
        <f t="shared" si="16751"/>
        <v>952.00000000023238</v>
      </c>
      <c r="O4262" s="179">
        <f t="shared" si="16751"/>
        <v>948.99999999972852</v>
      </c>
      <c r="P4262" s="179">
        <f t="shared" si="16751"/>
        <v>937.80000000004304</v>
      </c>
      <c r="Q4262" s="179">
        <f t="shared" si="16751"/>
        <v>947.00000000094246</v>
      </c>
      <c r="R4262" s="179">
        <f t="shared" si="16751"/>
        <v>960.79999999933943</v>
      </c>
      <c r="S4262" s="179">
        <f t="shared" si="16751"/>
        <v>992.80000000043742</v>
      </c>
      <c r="T4262" s="179">
        <f t="shared" si="16751"/>
        <v>1070.4999999996087</v>
      </c>
      <c r="U4262" s="179">
        <f t="shared" si="16751"/>
        <v>1055.1999999998939</v>
      </c>
      <c r="V4262" s="413">
        <f t="shared" si="16751"/>
        <v>1069.4000000004316</v>
      </c>
      <c r="W4262" s="179">
        <f t="shared" si="16751"/>
        <v>1031.5999999994044</v>
      </c>
      <c r="X4262" s="179">
        <f t="shared" si="16751"/>
        <v>1031.999999999613</v>
      </c>
      <c r="Y4262" s="77">
        <f>SUM(V4160,V4167,V4174,V4181,V4188,V4195,V4202,V4209,V4216,V4223,V4230,V4237,V4244,V4251)</f>
        <v>1069.4000000004316</v>
      </c>
      <c r="Z4262" s="179">
        <f t="shared" si="16751"/>
        <v>986.50000000104933</v>
      </c>
      <c r="AA4262" s="179">
        <f t="shared" si="16751"/>
        <v>935.79999999928805</v>
      </c>
      <c r="AB4262" s="180">
        <f t="shared" si="16751"/>
        <v>926.5000000004743</v>
      </c>
      <c r="AC4262" s="522">
        <f t="shared" si="16751"/>
        <v>23179.29999999993</v>
      </c>
      <c r="AD4262" s="1"/>
      <c r="AE4262" s="1"/>
      <c r="AF4262" s="1"/>
      <c r="AG4262" s="1"/>
    </row>
    <row r="4263" spans="1:41" ht="15.75" customHeight="1" x14ac:dyDescent="0.25">
      <c r="A4263" s="3532" t="s">
        <v>520</v>
      </c>
      <c r="B4263" s="3533"/>
      <c r="C4263" s="119" t="s">
        <v>36</v>
      </c>
      <c r="D4263" s="2850"/>
      <c r="E4263" s="1081">
        <f t="shared" ref="E4263:AC4264" si="16752">100-(E4261/(E4140+E4147))*100</f>
        <v>-1.2866351092701223</v>
      </c>
      <c r="F4263" s="135">
        <f t="shared" si="16752"/>
        <v>1.1467889908181803</v>
      </c>
      <c r="G4263" s="135">
        <f t="shared" si="16752"/>
        <v>-1.6026289180976363</v>
      </c>
      <c r="H4263" s="419">
        <f t="shared" si="16752"/>
        <v>-1.6979601297938416</v>
      </c>
      <c r="I4263" s="135">
        <f t="shared" si="16752"/>
        <v>-1.4366212898985822</v>
      </c>
      <c r="J4263" s="135">
        <f t="shared" si="16752"/>
        <v>-1.348281311729906</v>
      </c>
      <c r="K4263" s="135">
        <f t="shared" si="16752"/>
        <v>-0.67764235040152698</v>
      </c>
      <c r="L4263" s="135">
        <f t="shared" si="16752"/>
        <v>0.21369464402697247</v>
      </c>
      <c r="M4263" s="135">
        <f t="shared" si="16752"/>
        <v>0.17537207315059788</v>
      </c>
      <c r="N4263" s="419">
        <f t="shared" si="16752"/>
        <v>-0.6103908393959756</v>
      </c>
      <c r="O4263" s="135">
        <f t="shared" si="16752"/>
        <v>1.1459505062106814</v>
      </c>
      <c r="P4263" s="135">
        <f t="shared" si="16752"/>
        <v>1.0168768369795771</v>
      </c>
      <c r="Q4263" s="135">
        <f t="shared" si="16752"/>
        <v>0.39010466224279128</v>
      </c>
      <c r="R4263" s="135">
        <f t="shared" si="16752"/>
        <v>1.8137792397633916</v>
      </c>
      <c r="S4263" s="135">
        <f t="shared" si="16752"/>
        <v>-0.36291427005907906</v>
      </c>
      <c r="T4263" s="135">
        <f t="shared" si="16752"/>
        <v>-0.95635321872788381</v>
      </c>
      <c r="U4263" s="135">
        <f t="shared" si="16752"/>
        <v>-0.4477675893476345</v>
      </c>
      <c r="V4263" s="419">
        <f t="shared" si="16752"/>
        <v>-0.70089475926751277</v>
      </c>
      <c r="W4263" s="135">
        <f t="shared" si="16752"/>
        <v>-0.68760535890872632</v>
      </c>
      <c r="X4263" s="135">
        <f t="shared" si="16752"/>
        <v>0.46704029890636889</v>
      </c>
      <c r="Y4263" s="523">
        <f>100-(V4261/(V4140+V4147))*100</f>
        <v>-0.70089475926751277</v>
      </c>
      <c r="Z4263" s="135">
        <f t="shared" si="16752"/>
        <v>-1.3611400435210328</v>
      </c>
      <c r="AA4263" s="135">
        <f t="shared" si="16752"/>
        <v>0.78676470587186031</v>
      </c>
      <c r="AB4263" s="1082">
        <f t="shared" si="16752"/>
        <v>-1.5911841840154892</v>
      </c>
      <c r="AC4263" s="524">
        <f t="shared" si="16752"/>
        <v>-0.24850307651877301</v>
      </c>
      <c r="AD4263" s="1"/>
      <c r="AE4263" s="1"/>
      <c r="AF4263" s="1"/>
      <c r="AG4263" s="1"/>
    </row>
    <row r="4264" spans="1:41" ht="16.5" thickBot="1" x14ac:dyDescent="0.3">
      <c r="A4264" s="3534"/>
      <c r="B4264" s="3535"/>
      <c r="C4264" s="124" t="s">
        <v>37</v>
      </c>
      <c r="D4264" s="345"/>
      <c r="E4264" s="1085">
        <f t="shared" si="16752"/>
        <v>-17.254246011300211</v>
      </c>
      <c r="F4264" s="526">
        <f t="shared" si="16752"/>
        <v>-3.6301369862641053</v>
      </c>
      <c r="G4264" s="526">
        <f t="shared" si="16752"/>
        <v>-17.815061475483034</v>
      </c>
      <c r="H4264" s="424">
        <f t="shared" si="16752"/>
        <v>-22.542672159976334</v>
      </c>
      <c r="I4264" s="526">
        <f t="shared" si="16752"/>
        <v>-9.8569969357098017</v>
      </c>
      <c r="J4264" s="526">
        <f t="shared" si="16752"/>
        <v>-18.646408839711299</v>
      </c>
      <c r="K4264" s="526">
        <f t="shared" si="16752"/>
        <v>-11.617515639014229</v>
      </c>
      <c r="L4264" s="526">
        <f t="shared" si="16752"/>
        <v>-27.852004110977518</v>
      </c>
      <c r="M4264" s="526">
        <f t="shared" si="16752"/>
        <v>-28.963247394359001</v>
      </c>
      <c r="N4264" s="424">
        <f t="shared" si="16752"/>
        <v>-30.339539978126027</v>
      </c>
      <c r="O4264" s="526">
        <f t="shared" si="16752"/>
        <v>-32.320133853838314</v>
      </c>
      <c r="P4264" s="526">
        <f t="shared" si="16752"/>
        <v>-29.889196675906248</v>
      </c>
      <c r="Q4264" s="526">
        <f t="shared" si="16752"/>
        <v>-45.782019704578573</v>
      </c>
      <c r="R4264" s="526">
        <f t="shared" si="16752"/>
        <v>-28.586723768648199</v>
      </c>
      <c r="S4264" s="526">
        <f t="shared" si="16752"/>
        <v>-33.512641205007725</v>
      </c>
      <c r="T4264" s="526">
        <f t="shared" si="16752"/>
        <v>-9.6823770491402286</v>
      </c>
      <c r="U4264" s="526">
        <f t="shared" si="16752"/>
        <v>-18.668466036875159</v>
      </c>
      <c r="V4264" s="424">
        <f t="shared" si="16752"/>
        <v>-18.506205673806704</v>
      </c>
      <c r="W4264" s="526">
        <f t="shared" si="16752"/>
        <v>-13.412489006091064</v>
      </c>
      <c r="X4264" s="526">
        <f t="shared" si="16752"/>
        <v>-13.606340818979845</v>
      </c>
      <c r="Y4264" s="316">
        <f>100-(V4262/(V4141+V4148))*100</f>
        <v>-18.506205673806704</v>
      </c>
      <c r="Z4264" s="526">
        <f t="shared" si="16752"/>
        <v>-23.49774662006125</v>
      </c>
      <c r="AA4264" s="526">
        <f t="shared" si="16752"/>
        <v>-18.937468225633978</v>
      </c>
      <c r="AB4264" s="1086">
        <f t="shared" si="16752"/>
        <v>-4.3355855856389951</v>
      </c>
      <c r="AC4264" s="528">
        <f t="shared" si="16752"/>
        <v>-19.673392259716294</v>
      </c>
      <c r="AD4264" s="1"/>
      <c r="AE4264" s="1"/>
      <c r="AF4264" s="1"/>
      <c r="AG4264" s="24"/>
      <c r="AJ4264" s="103"/>
      <c r="AK4264" s="103"/>
      <c r="AL4264" s="103"/>
      <c r="AM4264" s="103"/>
    </row>
    <row r="4265" spans="1:41" x14ac:dyDescent="0.25">
      <c r="A4265" s="3506"/>
      <c r="B4265" s="3507"/>
      <c r="C4265" s="229"/>
      <c r="D4265" s="446" t="s">
        <v>113</v>
      </c>
      <c r="E4265" s="980">
        <f>(E4142+E4149-E4161-E4168-E4175-E4182-E4189-E4196-E4203-E4210-E4217-E4224-E4231-E4238-E4245-E4252)/(E4142+E4149)</f>
        <v>1.685891748003562E-2</v>
      </c>
      <c r="F4265" s="980">
        <f t="shared" ref="F4265:AC4265" si="16753">(F4142+F4149-F4161-F4168-F4175-F4182-F4189-F4196-F4203-F4210-F4217-F4224-F4231-F4238-F4245-F4252)/(F4142+F4149)</f>
        <v>1.5845070422535273E-2</v>
      </c>
      <c r="G4265" s="980">
        <f t="shared" si="16753"/>
        <v>1.752080595707415E-2</v>
      </c>
      <c r="H4265" s="981">
        <f t="shared" si="16753"/>
        <v>1.9827147941026992E-2</v>
      </c>
      <c r="I4265" s="980">
        <f t="shared" si="16753"/>
        <v>1.769911504424776E-2</v>
      </c>
      <c r="J4265" s="980">
        <f t="shared" si="16753"/>
        <v>1.7804154302670471E-2</v>
      </c>
      <c r="K4265" s="980">
        <f t="shared" si="16753"/>
        <v>1.5668943350743196E-2</v>
      </c>
      <c r="L4265" s="980">
        <f t="shared" si="16753"/>
        <v>1.5071283095722853E-2</v>
      </c>
      <c r="M4265" s="980">
        <f t="shared" si="16753"/>
        <v>1.6204690831556515E-2</v>
      </c>
      <c r="N4265" s="981">
        <f t="shared" si="16753"/>
        <v>1.4805414551607341E-2</v>
      </c>
      <c r="O4265" s="980">
        <f t="shared" si="16753"/>
        <v>1.4938113529662908E-2</v>
      </c>
      <c r="P4265" s="980">
        <f t="shared" si="16753"/>
        <v>1.6497461928934049E-2</v>
      </c>
      <c r="Q4265" s="980">
        <f t="shared" si="16753"/>
        <v>1.6337059329320818E-2</v>
      </c>
      <c r="R4265" s="980">
        <f t="shared" si="16753"/>
        <v>1.4662756598240402E-2</v>
      </c>
      <c r="S4265" s="980">
        <f t="shared" si="16753"/>
        <v>1.625355546525788E-2</v>
      </c>
      <c r="T4265" s="980">
        <f t="shared" si="16753"/>
        <v>1.7024426350851447E-2</v>
      </c>
      <c r="U4265" s="980">
        <f t="shared" si="16753"/>
        <v>1.9079685746352208E-2</v>
      </c>
      <c r="V4265" s="980">
        <f t="shared" si="16753"/>
        <v>1.8310911808669735E-2</v>
      </c>
      <c r="W4265" s="980">
        <f t="shared" si="16753"/>
        <v>1.9006982156710719E-2</v>
      </c>
      <c r="X4265" s="980">
        <f t="shared" si="16753"/>
        <v>2.0174050632911347E-2</v>
      </c>
      <c r="Y4265" s="980">
        <f>(V4142+V4149-V4161-V4168-V4175-V4182-V4189-V4196-V4203-V4210-V4217-V4224-V4231-V4238-V4245-V4252)/(V4142+V4149)</f>
        <v>1.8310911808669735E-2</v>
      </c>
      <c r="Z4265" s="980">
        <f t="shared" si="16753"/>
        <v>1.7558528428093533E-2</v>
      </c>
      <c r="AA4265" s="980">
        <f t="shared" si="16753"/>
        <v>1.6285211267605609E-2</v>
      </c>
      <c r="AB4265" s="982">
        <f t="shared" si="16753"/>
        <v>1.684397163120566E-2</v>
      </c>
      <c r="AC4265" s="1553">
        <f t="shared" si="16753"/>
        <v>1.6957144354022031E-2</v>
      </c>
      <c r="AD4265" s="1"/>
      <c r="AE4265" s="24"/>
      <c r="AF4265" s="1"/>
      <c r="AG4265" s="24"/>
      <c r="AJ4265" s="103"/>
      <c r="AK4265" s="103"/>
      <c r="AL4265" s="103"/>
      <c r="AM4265" s="103"/>
    </row>
    <row r="4266" spans="1:41" ht="15.75" customHeight="1" thickBot="1" x14ac:dyDescent="0.3">
      <c r="A4266" s="3508"/>
      <c r="B4266" s="3509"/>
      <c r="C4266" s="230"/>
      <c r="D4266" s="139" t="s">
        <v>114</v>
      </c>
      <c r="E4266" s="451">
        <f>(E4146+E4153-E4165-E4172-E4179-E4186-E4193-E4200-E4207-E4214-E4221-E4228-E4235-E4242-E4249-E4256)/(E4146+E4153)</f>
        <v>-2.6865465820519879E-2</v>
      </c>
      <c r="F4266" s="451">
        <f t="shared" ref="F4266:AC4266" si="16754">(F4146+F4153-F4165-F4172-F4179-F4186-F4193-F4200-F4207-F4214-F4221-F4228-F4235-F4242-F4249-F4256)/(F4146+F4153)</f>
        <v>1.2494763694561354E-3</v>
      </c>
      <c r="G4266" s="451">
        <f t="shared" si="16754"/>
        <v>-3.0427395581782292E-2</v>
      </c>
      <c r="H4266" s="452">
        <f t="shared" si="16754"/>
        <v>-3.4663313403850114E-2</v>
      </c>
      <c r="I4266" s="451">
        <f t="shared" si="16754"/>
        <v>-2.6815831697911036E-2</v>
      </c>
      <c r="J4266" s="451">
        <f t="shared" si="16754"/>
        <v>-2.7387135829718946E-2</v>
      </c>
      <c r="K4266" s="451">
        <f t="shared" si="16754"/>
        <v>-1.8122839034777544E-2</v>
      </c>
      <c r="L4266" s="451">
        <f t="shared" si="16754"/>
        <v>-1.4491303321433951E-2</v>
      </c>
      <c r="M4266" s="451">
        <f t="shared" si="16754"/>
        <v>-1.4817068534909255E-2</v>
      </c>
      <c r="N4266" s="452">
        <f t="shared" si="16754"/>
        <v>-2.3377553812299324E-2</v>
      </c>
      <c r="O4266" s="451">
        <f t="shared" si="16754"/>
        <v>-6.8547888188573158E-3</v>
      </c>
      <c r="P4266" s="451">
        <f t="shared" si="16754"/>
        <v>-7.9369616384185361E-3</v>
      </c>
      <c r="Q4266" s="451">
        <f t="shared" si="16754"/>
        <v>-1.6950296433013656E-2</v>
      </c>
      <c r="R4266" s="451">
        <f t="shared" si="16754"/>
        <v>8.694183844528225E-4</v>
      </c>
      <c r="S4266" s="451">
        <f t="shared" si="16754"/>
        <v>-2.195575212024203E-2</v>
      </c>
      <c r="T4266" s="451">
        <f t="shared" si="16754"/>
        <v>-2.0611844696084694E-2</v>
      </c>
      <c r="U4266" s="451">
        <f t="shared" si="16754"/>
        <v>-1.8111785824365102E-2</v>
      </c>
      <c r="V4266" s="451">
        <f t="shared" si="16754"/>
        <v>-2.0697128706665204E-2</v>
      </c>
      <c r="W4266" s="451">
        <f t="shared" si="16754"/>
        <v>-1.9113799582605569E-2</v>
      </c>
      <c r="X4266" s="451">
        <f t="shared" si="16754"/>
        <v>-8.7662505804363619E-3</v>
      </c>
      <c r="Y4266" s="451">
        <f>(V4146+V4153-V4165-V4172-V4179-V4186-V4193-V4200-V4207-V4214-V4221-V4228-V4235-V4242-V4249-V4256)/(V4146+V4153)</f>
        <v>-2.0697128706665204E-2</v>
      </c>
      <c r="Z4266" s="451">
        <f t="shared" si="16754"/>
        <v>-2.9810028492624312E-2</v>
      </c>
      <c r="AA4266" s="451">
        <f t="shared" si="16754"/>
        <v>-7.4909799576342037E-3</v>
      </c>
      <c r="AB4266" s="453">
        <f t="shared" si="16754"/>
        <v>-2.5571191733092823E-2</v>
      </c>
      <c r="AC4266" s="454">
        <f t="shared" si="16754"/>
        <v>-1.8083776681741392E-2</v>
      </c>
      <c r="AD4266" s="1"/>
      <c r="AE4266" s="24"/>
      <c r="AF4266" s="1"/>
    </row>
    <row r="4267" spans="1:41" ht="31.5" customHeight="1" thickBot="1" x14ac:dyDescent="0.3">
      <c r="D4267" s="1307"/>
      <c r="E4267" s="1555"/>
      <c r="F4267" s="1555"/>
      <c r="G4267" s="1555"/>
      <c r="H4267" s="2361"/>
      <c r="I4267" s="1555"/>
      <c r="J4267" s="1555"/>
      <c r="K4267" s="1555"/>
      <c r="L4267" s="1555"/>
      <c r="M4267" s="1555"/>
      <c r="N4267" s="2361"/>
      <c r="O4267" s="1555"/>
      <c r="P4267" s="1555"/>
      <c r="Q4267" s="1555"/>
      <c r="R4267" s="1555"/>
      <c r="S4267" s="1555"/>
      <c r="T4267" s="1555"/>
      <c r="U4267" s="1555"/>
      <c r="V4267" s="1555"/>
      <c r="W4267" s="1555"/>
      <c r="X4267" s="1555"/>
      <c r="Y4267" s="2835"/>
      <c r="Z4267" s="1555"/>
      <c r="AA4267" s="1555"/>
      <c r="AB4267" s="1555"/>
      <c r="AC4267" s="990"/>
      <c r="AG4267" s="15"/>
    </row>
    <row r="4268" spans="1:41" ht="16.5" thickBot="1" x14ac:dyDescent="0.3">
      <c r="A4268" s="3530" t="s">
        <v>741</v>
      </c>
      <c r="B4268" s="3531"/>
      <c r="C4268" s="461"/>
      <c r="D4268" s="165">
        <v>0</v>
      </c>
      <c r="E4268" s="661">
        <v>1</v>
      </c>
      <c r="F4268" s="662">
        <v>2</v>
      </c>
      <c r="G4268" s="662">
        <v>3</v>
      </c>
      <c r="H4268" s="664">
        <v>4</v>
      </c>
      <c r="I4268" s="662">
        <v>5</v>
      </c>
      <c r="J4268" s="662">
        <v>6</v>
      </c>
      <c r="K4268" s="662">
        <v>7</v>
      </c>
      <c r="L4268" s="662">
        <v>8</v>
      </c>
      <c r="M4268" s="662">
        <v>9</v>
      </c>
      <c r="N4268" s="664">
        <v>10</v>
      </c>
      <c r="O4268" s="662">
        <v>11</v>
      </c>
      <c r="P4268" s="662">
        <v>12</v>
      </c>
      <c r="Q4268" s="662">
        <v>13</v>
      </c>
      <c r="R4268" s="662">
        <v>14</v>
      </c>
      <c r="S4268" s="662">
        <v>15</v>
      </c>
      <c r="T4268" s="662">
        <v>16</v>
      </c>
      <c r="U4268" s="662">
        <v>17</v>
      </c>
      <c r="V4268" s="662">
        <v>18</v>
      </c>
      <c r="W4268" s="662">
        <v>19</v>
      </c>
      <c r="X4268" s="662">
        <v>20</v>
      </c>
      <c r="Y4268" s="662">
        <v>21</v>
      </c>
      <c r="Z4268" s="662">
        <v>22</v>
      </c>
      <c r="AA4268" s="662">
        <v>23</v>
      </c>
      <c r="AB4268" s="163">
        <v>24</v>
      </c>
      <c r="AC4268" s="863"/>
      <c r="AD4268" s="15"/>
      <c r="AE4268" s="15"/>
      <c r="AF4268" s="15"/>
      <c r="AG4268" s="15"/>
    </row>
    <row r="4269" spans="1:41" x14ac:dyDescent="0.25">
      <c r="A4269" s="624" t="s">
        <v>11</v>
      </c>
      <c r="B4269" s="353"/>
      <c r="C4269" s="1153"/>
      <c r="D4269" s="2983"/>
      <c r="E4269" s="808">
        <v>6</v>
      </c>
      <c r="F4269" s="353">
        <v>6</v>
      </c>
      <c r="G4269" s="353">
        <v>6</v>
      </c>
      <c r="H4269" s="436">
        <v>6</v>
      </c>
      <c r="I4269" s="353">
        <v>6</v>
      </c>
      <c r="J4269" s="353">
        <v>6</v>
      </c>
      <c r="K4269" s="353">
        <v>6</v>
      </c>
      <c r="L4269" s="353">
        <v>6</v>
      </c>
      <c r="M4269" s="353">
        <v>6</v>
      </c>
      <c r="N4269" s="436">
        <v>6</v>
      </c>
      <c r="O4269" s="353">
        <v>6</v>
      </c>
      <c r="P4269" s="353">
        <v>6</v>
      </c>
      <c r="Q4269" s="353">
        <v>6</v>
      </c>
      <c r="R4269" s="353">
        <v>6</v>
      </c>
      <c r="S4269" s="353">
        <v>6</v>
      </c>
      <c r="T4269" s="353">
        <v>6</v>
      </c>
      <c r="U4269" s="353">
        <v>6</v>
      </c>
      <c r="V4269" s="353">
        <v>6</v>
      </c>
      <c r="W4269" s="353">
        <v>6</v>
      </c>
      <c r="X4269" s="353">
        <v>6</v>
      </c>
      <c r="Y4269" s="353">
        <v>6</v>
      </c>
      <c r="Z4269" s="353">
        <v>6</v>
      </c>
      <c r="AA4269" s="353">
        <v>6</v>
      </c>
      <c r="AB4269" s="1102">
        <v>6</v>
      </c>
      <c r="AC4269" s="925"/>
      <c r="AD4269" s="15"/>
      <c r="AE4269" s="15"/>
      <c r="AF4269" s="15"/>
      <c r="AG4269" s="15"/>
    </row>
    <row r="4270" spans="1:41" ht="16.5" thickBot="1" x14ac:dyDescent="0.3">
      <c r="A4270" s="627" t="s">
        <v>12</v>
      </c>
      <c r="B4270" s="1839"/>
      <c r="C4270" s="1094"/>
      <c r="D4270" s="2984"/>
      <c r="E4270" s="688">
        <v>7</v>
      </c>
      <c r="F4270" s="534">
        <v>7</v>
      </c>
      <c r="G4270" s="534">
        <v>7</v>
      </c>
      <c r="H4270" s="571">
        <v>7</v>
      </c>
      <c r="I4270" s="534">
        <v>7</v>
      </c>
      <c r="J4270" s="534">
        <v>7</v>
      </c>
      <c r="K4270" s="534">
        <v>7</v>
      </c>
      <c r="L4270" s="534">
        <v>7</v>
      </c>
      <c r="M4270" s="534">
        <v>7</v>
      </c>
      <c r="N4270" s="571">
        <v>7</v>
      </c>
      <c r="O4270" s="534">
        <v>7</v>
      </c>
      <c r="P4270" s="534">
        <v>7</v>
      </c>
      <c r="Q4270" s="534">
        <v>7</v>
      </c>
      <c r="R4270" s="534">
        <v>7</v>
      </c>
      <c r="S4270" s="534">
        <v>7</v>
      </c>
      <c r="T4270" s="534">
        <v>7</v>
      </c>
      <c r="U4270" s="534">
        <v>7</v>
      </c>
      <c r="V4270" s="534">
        <v>7</v>
      </c>
      <c r="W4270" s="534">
        <v>7</v>
      </c>
      <c r="X4270" s="534">
        <v>7</v>
      </c>
      <c r="Y4270" s="534">
        <v>7</v>
      </c>
      <c r="Z4270" s="534">
        <v>7</v>
      </c>
      <c r="AA4270" s="534">
        <v>7</v>
      </c>
      <c r="AB4270" s="896">
        <v>7</v>
      </c>
      <c r="AC4270" s="929"/>
      <c r="AD4270" s="15"/>
      <c r="AE4270" s="15"/>
      <c r="AF4270" s="15"/>
      <c r="AG4270" s="15"/>
    </row>
    <row r="4271" spans="1:41" x14ac:dyDescent="0.25">
      <c r="A4271" s="3528" t="s">
        <v>45</v>
      </c>
      <c r="B4271" s="3676" t="s">
        <v>46</v>
      </c>
      <c r="C4271" s="3036" t="s">
        <v>14</v>
      </c>
      <c r="D4271" s="120" t="s">
        <v>141</v>
      </c>
      <c r="E4271" s="2409">
        <f>(E4275-D4275)*$AE4271*$AF4271</f>
        <v>0</v>
      </c>
      <c r="F4271" s="89">
        <f t="shared" ref="F4271:AB4271" si="16755">(F4275-E4275)*$AE4271*$AF4271</f>
        <v>0</v>
      </c>
      <c r="G4271" s="89">
        <f t="shared" si="16755"/>
        <v>0</v>
      </c>
      <c r="H4271" s="405">
        <f t="shared" si="16755"/>
        <v>0</v>
      </c>
      <c r="I4271" s="89">
        <f t="shared" si="16755"/>
        <v>0</v>
      </c>
      <c r="J4271" s="89">
        <f t="shared" si="16755"/>
        <v>0</v>
      </c>
      <c r="K4271" s="89">
        <f t="shared" si="16755"/>
        <v>0</v>
      </c>
      <c r="L4271" s="89">
        <f t="shared" si="16755"/>
        <v>0</v>
      </c>
      <c r="M4271" s="89">
        <f t="shared" si="16755"/>
        <v>0</v>
      </c>
      <c r="N4271" s="405">
        <f t="shared" si="16755"/>
        <v>0</v>
      </c>
      <c r="O4271" s="89">
        <f t="shared" si="16755"/>
        <v>0</v>
      </c>
      <c r="P4271" s="89">
        <f t="shared" si="16755"/>
        <v>0</v>
      </c>
      <c r="Q4271" s="89">
        <f t="shared" si="16755"/>
        <v>0</v>
      </c>
      <c r="R4271" s="89">
        <f t="shared" si="16755"/>
        <v>0</v>
      </c>
      <c r="S4271" s="89">
        <f t="shared" si="16755"/>
        <v>0</v>
      </c>
      <c r="T4271" s="89">
        <f t="shared" si="16755"/>
        <v>0</v>
      </c>
      <c r="U4271" s="89">
        <f t="shared" si="16755"/>
        <v>0</v>
      </c>
      <c r="V4271" s="405">
        <f t="shared" si="16755"/>
        <v>0</v>
      </c>
      <c r="W4271" s="89">
        <f t="shared" si="16755"/>
        <v>0</v>
      </c>
      <c r="X4271" s="89">
        <f t="shared" si="16755"/>
        <v>0</v>
      </c>
      <c r="Y4271" s="89">
        <f>(V4275-X4275)*$AE4271*$AF4271</f>
        <v>0</v>
      </c>
      <c r="Z4271" s="89">
        <f>(Z4275-V4275)*$AE4271*$AF4271</f>
        <v>0</v>
      </c>
      <c r="AA4271" s="89">
        <f t="shared" si="16755"/>
        <v>0</v>
      </c>
      <c r="AB4271" s="385">
        <f t="shared" si="16755"/>
        <v>0</v>
      </c>
      <c r="AC4271" s="997">
        <f>SUM(E4271:AB4271)</f>
        <v>0</v>
      </c>
      <c r="AD4271" s="15"/>
      <c r="AE4271" s="15"/>
      <c r="AF4271" s="15"/>
      <c r="AG4271" s="15"/>
    </row>
    <row r="4272" spans="1:41" x14ac:dyDescent="0.25">
      <c r="A4272" s="3528"/>
      <c r="B4272" s="3676"/>
      <c r="C4272" s="1419" t="s">
        <v>16</v>
      </c>
      <c r="D4272" s="106"/>
      <c r="E4272" s="79">
        <f>(E4277-D4277)*$AE4272*$AF4272</f>
        <v>0</v>
      </c>
      <c r="F4272" s="153">
        <f t="shared" ref="F4272:AB4272" si="16756">(F4277-E4277)*$AE4272*$AF4272</f>
        <v>0</v>
      </c>
      <c r="G4272" s="153">
        <f t="shared" si="16756"/>
        <v>0</v>
      </c>
      <c r="H4272" s="406">
        <f t="shared" si="16756"/>
        <v>0</v>
      </c>
      <c r="I4272" s="153">
        <f t="shared" si="16756"/>
        <v>0</v>
      </c>
      <c r="J4272" s="153">
        <f t="shared" si="16756"/>
        <v>0</v>
      </c>
      <c r="K4272" s="153">
        <f t="shared" si="16756"/>
        <v>0</v>
      </c>
      <c r="L4272" s="153">
        <f t="shared" si="16756"/>
        <v>0</v>
      </c>
      <c r="M4272" s="153">
        <f t="shared" si="16756"/>
        <v>0</v>
      </c>
      <c r="N4272" s="406">
        <f t="shared" si="16756"/>
        <v>0</v>
      </c>
      <c r="O4272" s="153">
        <f t="shared" si="16756"/>
        <v>0</v>
      </c>
      <c r="P4272" s="153">
        <f t="shared" si="16756"/>
        <v>0</v>
      </c>
      <c r="Q4272" s="153">
        <f t="shared" si="16756"/>
        <v>0</v>
      </c>
      <c r="R4272" s="153">
        <f t="shared" si="16756"/>
        <v>0</v>
      </c>
      <c r="S4272" s="153">
        <f t="shared" si="16756"/>
        <v>0</v>
      </c>
      <c r="T4272" s="153">
        <f t="shared" si="16756"/>
        <v>0</v>
      </c>
      <c r="U4272" s="153">
        <f t="shared" si="16756"/>
        <v>0</v>
      </c>
      <c r="V4272" s="406">
        <f t="shared" si="16756"/>
        <v>0</v>
      </c>
      <c r="W4272" s="153">
        <f t="shared" si="16756"/>
        <v>0</v>
      </c>
      <c r="X4272" s="153">
        <f t="shared" si="16756"/>
        <v>0</v>
      </c>
      <c r="Y4272" s="153">
        <f>(V4277-X4277)*$AE4272*$AF4272</f>
        <v>0</v>
      </c>
      <c r="Z4272" s="153">
        <f>(Z4277-V4277)*$AE4272*$AF4272</f>
        <v>0</v>
      </c>
      <c r="AA4272" s="153">
        <f t="shared" si="16756"/>
        <v>0</v>
      </c>
      <c r="AB4272" s="314">
        <f t="shared" si="16756"/>
        <v>0</v>
      </c>
      <c r="AC4272" s="692">
        <f>SUM(E4272:AB4272)</f>
        <v>0</v>
      </c>
      <c r="AD4272" s="15"/>
      <c r="AE4272" s="15"/>
      <c r="AF4272" s="15"/>
      <c r="AG4272" s="15"/>
    </row>
    <row r="4273" spans="1:40" x14ac:dyDescent="0.25">
      <c r="A4273" s="3528"/>
      <c r="B4273" s="3676"/>
      <c r="C4273" s="1419" t="s">
        <v>17</v>
      </c>
      <c r="D4273" s="106"/>
      <c r="E4273" s="79"/>
      <c r="F4273" s="153"/>
      <c r="G4273" s="153"/>
      <c r="H4273" s="406"/>
      <c r="I4273" s="153"/>
      <c r="J4273" s="153"/>
      <c r="K4273" s="153"/>
      <c r="L4273" s="153"/>
      <c r="M4273" s="153"/>
      <c r="N4273" s="406"/>
      <c r="O4273" s="153"/>
      <c r="P4273" s="153"/>
      <c r="Q4273" s="153"/>
      <c r="R4273" s="153"/>
      <c r="S4273" s="153"/>
      <c r="T4273" s="153"/>
      <c r="U4273" s="153"/>
      <c r="V4273" s="406"/>
      <c r="W4273" s="153"/>
      <c r="X4273" s="153"/>
      <c r="Y4273" s="153"/>
      <c r="Z4273" s="153"/>
      <c r="AA4273" s="153"/>
      <c r="AB4273" s="314"/>
      <c r="AC4273" s="692"/>
      <c r="AD4273" s="15"/>
      <c r="AE4273" s="15"/>
      <c r="AF4273" s="15"/>
      <c r="AG4273" s="15"/>
    </row>
    <row r="4274" spans="1:40" x14ac:dyDescent="0.25">
      <c r="A4274" s="3528"/>
      <c r="B4274" s="3676"/>
      <c r="C4274" s="1419" t="s">
        <v>19</v>
      </c>
      <c r="D4274" s="106"/>
      <c r="E4274" s="311" t="e">
        <f t="shared" ref="E4274:AB4274" si="16757">E4272/E4271</f>
        <v>#DIV/0!</v>
      </c>
      <c r="F4274" s="312" t="e">
        <f t="shared" si="16757"/>
        <v>#DIV/0!</v>
      </c>
      <c r="G4274" s="312" t="e">
        <f t="shared" si="16757"/>
        <v>#DIV/0!</v>
      </c>
      <c r="H4274" s="411" t="e">
        <f t="shared" si="16757"/>
        <v>#DIV/0!</v>
      </c>
      <c r="I4274" s="312" t="e">
        <f t="shared" si="16757"/>
        <v>#DIV/0!</v>
      </c>
      <c r="J4274" s="312" t="e">
        <f t="shared" si="16757"/>
        <v>#DIV/0!</v>
      </c>
      <c r="K4274" s="312" t="e">
        <f t="shared" si="16757"/>
        <v>#DIV/0!</v>
      </c>
      <c r="L4274" s="312" t="e">
        <f t="shared" si="16757"/>
        <v>#DIV/0!</v>
      </c>
      <c r="M4274" s="312" t="e">
        <f t="shared" si="16757"/>
        <v>#DIV/0!</v>
      </c>
      <c r="N4274" s="411" t="e">
        <f t="shared" si="16757"/>
        <v>#DIV/0!</v>
      </c>
      <c r="O4274" s="312" t="e">
        <f t="shared" si="16757"/>
        <v>#DIV/0!</v>
      </c>
      <c r="P4274" s="312" t="e">
        <f t="shared" si="16757"/>
        <v>#DIV/0!</v>
      </c>
      <c r="Q4274" s="312" t="e">
        <f t="shared" si="16757"/>
        <v>#DIV/0!</v>
      </c>
      <c r="R4274" s="312" t="e">
        <f t="shared" si="16757"/>
        <v>#DIV/0!</v>
      </c>
      <c r="S4274" s="312" t="e">
        <f t="shared" si="16757"/>
        <v>#DIV/0!</v>
      </c>
      <c r="T4274" s="312" t="e">
        <f t="shared" si="16757"/>
        <v>#DIV/0!</v>
      </c>
      <c r="U4274" s="312" t="e">
        <f t="shared" si="16757"/>
        <v>#DIV/0!</v>
      </c>
      <c r="V4274" s="411" t="e">
        <f t="shared" si="16757"/>
        <v>#DIV/0!</v>
      </c>
      <c r="W4274" s="312" t="e">
        <f t="shared" si="16757"/>
        <v>#DIV/0!</v>
      </c>
      <c r="X4274" s="312" t="e">
        <f t="shared" si="16757"/>
        <v>#DIV/0!</v>
      </c>
      <c r="Y4274" s="312" t="e">
        <f>V4272/V4271</f>
        <v>#DIV/0!</v>
      </c>
      <c r="Z4274" s="312" t="e">
        <f t="shared" si="16757"/>
        <v>#DIV/0!</v>
      </c>
      <c r="AA4274" s="312" t="e">
        <f t="shared" si="16757"/>
        <v>#DIV/0!</v>
      </c>
      <c r="AB4274" s="335" t="e">
        <f t="shared" si="16757"/>
        <v>#DIV/0!</v>
      </c>
      <c r="AC4274" s="1361" t="e">
        <f>AC4272/AC4271</f>
        <v>#DIV/0!</v>
      </c>
      <c r="AD4274" s="15"/>
      <c r="AE4274" s="15"/>
      <c r="AF4274" s="15"/>
      <c r="AG4274" s="15"/>
    </row>
    <row r="4275" spans="1:40" ht="16.5" thickBot="1" x14ac:dyDescent="0.3">
      <c r="A4275" s="3529"/>
      <c r="B4275" s="3681"/>
      <c r="C4275" s="1419" t="s">
        <v>24</v>
      </c>
      <c r="D4275" s="106"/>
      <c r="E4275" s="308"/>
      <c r="F4275" s="309"/>
      <c r="G4275" s="309"/>
      <c r="H4275" s="406"/>
      <c r="I4275" s="309"/>
      <c r="J4275" s="309"/>
      <c r="K4275" s="309"/>
      <c r="L4275" s="309"/>
      <c r="M4275" s="309"/>
      <c r="N4275" s="406"/>
      <c r="O4275" s="309"/>
      <c r="P4275" s="309"/>
      <c r="Q4275" s="309"/>
      <c r="R4275" s="309"/>
      <c r="S4275" s="309"/>
      <c r="T4275" s="309"/>
      <c r="U4275" s="309"/>
      <c r="V4275" s="406"/>
      <c r="W4275" s="309"/>
      <c r="X4275" s="309"/>
      <c r="Y4275" s="153"/>
      <c r="Z4275" s="309"/>
      <c r="AA4275" s="309"/>
      <c r="AB4275" s="934"/>
      <c r="AC4275" s="692"/>
      <c r="AD4275" s="15"/>
      <c r="AE4275" s="15"/>
      <c r="AF4275" s="15"/>
      <c r="AG4275" s="15"/>
    </row>
    <row r="4276" spans="1:40" ht="16.5" hidden="1" thickBot="1" x14ac:dyDescent="0.3">
      <c r="A4276" s="2729"/>
      <c r="B4276" s="1418"/>
      <c r="C4276" s="1420" t="s">
        <v>118</v>
      </c>
      <c r="D4276" s="106"/>
      <c r="E4276" s="308"/>
      <c r="F4276" s="309"/>
      <c r="G4276" s="309"/>
      <c r="H4276" s="406"/>
      <c r="I4276" s="309"/>
      <c r="J4276" s="309"/>
      <c r="K4276" s="309"/>
      <c r="L4276" s="309"/>
      <c r="M4276" s="309"/>
      <c r="N4276" s="406"/>
      <c r="O4276" s="309"/>
      <c r="P4276" s="309"/>
      <c r="Q4276" s="309"/>
      <c r="R4276" s="309"/>
      <c r="S4276" s="309"/>
      <c r="T4276" s="309"/>
      <c r="U4276" s="309"/>
      <c r="V4276" s="309"/>
      <c r="W4276" s="309"/>
      <c r="X4276" s="309"/>
      <c r="Y4276" s="406"/>
      <c r="Z4276" s="309"/>
      <c r="AA4276" s="309"/>
      <c r="AB4276" s="934"/>
      <c r="AC4276" s="692"/>
      <c r="AD4276" s="15"/>
      <c r="AE4276" s="15"/>
      <c r="AF4276" s="15"/>
      <c r="AG4276" s="15"/>
    </row>
    <row r="4277" spans="1:40" ht="16.5" hidden="1" thickBot="1" x14ac:dyDescent="0.3">
      <c r="A4277" s="1421"/>
      <c r="B4277" s="1422"/>
      <c r="C4277" s="1423" t="s">
        <v>119</v>
      </c>
      <c r="D4277" s="126"/>
      <c r="E4277" s="520"/>
      <c r="F4277" s="327"/>
      <c r="G4277" s="327"/>
      <c r="H4277" s="421"/>
      <c r="I4277" s="327"/>
      <c r="J4277" s="327"/>
      <c r="K4277" s="327"/>
      <c r="L4277" s="327"/>
      <c r="M4277" s="327"/>
      <c r="N4277" s="421"/>
      <c r="O4277" s="327"/>
      <c r="P4277" s="327"/>
      <c r="Q4277" s="327"/>
      <c r="R4277" s="327"/>
      <c r="S4277" s="327"/>
      <c r="T4277" s="327"/>
      <c r="U4277" s="327"/>
      <c r="V4277" s="327"/>
      <c r="W4277" s="327"/>
      <c r="X4277" s="327"/>
      <c r="Y4277" s="421"/>
      <c r="Z4277" s="327"/>
      <c r="AA4277" s="327"/>
      <c r="AB4277" s="521"/>
      <c r="AC4277" s="999"/>
      <c r="AD4277" s="15"/>
      <c r="AE4277" s="15"/>
      <c r="AF4277" s="15"/>
      <c r="AG4277" s="15"/>
    </row>
    <row r="4278" spans="1:40" x14ac:dyDescent="0.25">
      <c r="A4278" s="3527" t="s">
        <v>45</v>
      </c>
      <c r="B4278" s="3675" t="s">
        <v>51</v>
      </c>
      <c r="C4278" s="1417" t="s">
        <v>14</v>
      </c>
      <c r="D4278" s="111" t="s">
        <v>141</v>
      </c>
      <c r="E4278" s="2747">
        <f>(E4283-D4283)*$AE4278*$AF4278</f>
        <v>0</v>
      </c>
      <c r="F4278" s="203">
        <f t="shared" ref="F4278:AB4278" si="16758">(F4283-E4283)*$AE4278*$AF4278</f>
        <v>0</v>
      </c>
      <c r="G4278" s="203">
        <f t="shared" si="16758"/>
        <v>0</v>
      </c>
      <c r="H4278" s="407">
        <f t="shared" si="16758"/>
        <v>0</v>
      </c>
      <c r="I4278" s="203">
        <f t="shared" si="16758"/>
        <v>0</v>
      </c>
      <c r="J4278" s="203">
        <f t="shared" si="16758"/>
        <v>0</v>
      </c>
      <c r="K4278" s="203">
        <f t="shared" si="16758"/>
        <v>0</v>
      </c>
      <c r="L4278" s="203">
        <f t="shared" si="16758"/>
        <v>0</v>
      </c>
      <c r="M4278" s="203">
        <f t="shared" si="16758"/>
        <v>0</v>
      </c>
      <c r="N4278" s="407">
        <f t="shared" si="16758"/>
        <v>0</v>
      </c>
      <c r="O4278" s="203">
        <f t="shared" si="16758"/>
        <v>0</v>
      </c>
      <c r="P4278" s="203">
        <f t="shared" si="16758"/>
        <v>0</v>
      </c>
      <c r="Q4278" s="203">
        <f t="shared" si="16758"/>
        <v>0</v>
      </c>
      <c r="R4278" s="203">
        <f t="shared" si="16758"/>
        <v>0</v>
      </c>
      <c r="S4278" s="203">
        <f t="shared" si="16758"/>
        <v>0</v>
      </c>
      <c r="T4278" s="203">
        <f t="shared" si="16758"/>
        <v>0</v>
      </c>
      <c r="U4278" s="203">
        <f t="shared" si="16758"/>
        <v>0</v>
      </c>
      <c r="V4278" s="407">
        <f t="shared" si="16758"/>
        <v>0</v>
      </c>
      <c r="W4278" s="203">
        <f t="shared" si="16758"/>
        <v>0</v>
      </c>
      <c r="X4278" s="203">
        <f t="shared" si="16758"/>
        <v>0</v>
      </c>
      <c r="Y4278" s="203">
        <f>(V4283-X4283)*$AE4278*$AF4278</f>
        <v>0</v>
      </c>
      <c r="Z4278" s="203">
        <f>(Z4283-V4283)*$AE4278*$AF4278</f>
        <v>0</v>
      </c>
      <c r="AA4278" s="203">
        <f t="shared" si="16758"/>
        <v>0</v>
      </c>
      <c r="AB4278" s="328">
        <f t="shared" si="16758"/>
        <v>0</v>
      </c>
      <c r="AC4278" s="111">
        <f>(AC4283-AB4283)*$AE4279*$AG4278</f>
        <v>0</v>
      </c>
      <c r="AD4278" s="15"/>
      <c r="AE4278" s="15"/>
      <c r="AF4278" s="15"/>
      <c r="AG4278" s="15"/>
    </row>
    <row r="4279" spans="1:40" x14ac:dyDescent="0.25">
      <c r="A4279" s="3528"/>
      <c r="B4279" s="3676"/>
      <c r="C4279" s="1419" t="s">
        <v>16</v>
      </c>
      <c r="D4279" s="106"/>
      <c r="E4279" s="79">
        <f>(E4283-D4283)*$AE4278*$AF4278</f>
        <v>0</v>
      </c>
      <c r="F4279" s="153">
        <f t="shared" ref="F4279:AB4279" si="16759">(F4283-E4283)*$AE4278*$AF4278</f>
        <v>0</v>
      </c>
      <c r="G4279" s="153">
        <f t="shared" si="16759"/>
        <v>0</v>
      </c>
      <c r="H4279" s="406">
        <f t="shared" si="16759"/>
        <v>0</v>
      </c>
      <c r="I4279" s="153">
        <f t="shared" si="16759"/>
        <v>0</v>
      </c>
      <c r="J4279" s="153">
        <f t="shared" si="16759"/>
        <v>0</v>
      </c>
      <c r="K4279" s="153">
        <f t="shared" si="16759"/>
        <v>0</v>
      </c>
      <c r="L4279" s="153">
        <f t="shared" si="16759"/>
        <v>0</v>
      </c>
      <c r="M4279" s="153">
        <f t="shared" si="16759"/>
        <v>0</v>
      </c>
      <c r="N4279" s="406">
        <f t="shared" si="16759"/>
        <v>0</v>
      </c>
      <c r="O4279" s="153">
        <f t="shared" si="16759"/>
        <v>0</v>
      </c>
      <c r="P4279" s="153">
        <f t="shared" si="16759"/>
        <v>0</v>
      </c>
      <c r="Q4279" s="153">
        <f t="shared" si="16759"/>
        <v>0</v>
      </c>
      <c r="R4279" s="153">
        <f t="shared" si="16759"/>
        <v>0</v>
      </c>
      <c r="S4279" s="153">
        <f t="shared" si="16759"/>
        <v>0</v>
      </c>
      <c r="T4279" s="153">
        <f t="shared" si="16759"/>
        <v>0</v>
      </c>
      <c r="U4279" s="153">
        <f t="shared" si="16759"/>
        <v>0</v>
      </c>
      <c r="V4279" s="406">
        <f t="shared" si="16759"/>
        <v>0</v>
      </c>
      <c r="W4279" s="153">
        <f t="shared" si="16759"/>
        <v>0</v>
      </c>
      <c r="X4279" s="153">
        <f t="shared" si="16759"/>
        <v>0</v>
      </c>
      <c r="Y4279" s="153">
        <f>(V4283-X4283)*$AE4278*$AF4278</f>
        <v>0</v>
      </c>
      <c r="Z4279" s="153">
        <f>(Z4283-V4283)*$AE4278*$AF4278</f>
        <v>0</v>
      </c>
      <c r="AA4279" s="153">
        <f t="shared" si="16759"/>
        <v>0</v>
      </c>
      <c r="AB4279" s="314">
        <f t="shared" si="16759"/>
        <v>0</v>
      </c>
      <c r="AC4279" s="106">
        <f>(AC4283-AB4283)*$AE4280*$AG4279</f>
        <v>0</v>
      </c>
      <c r="AD4279" s="15"/>
      <c r="AE4279" s="15"/>
      <c r="AF4279" s="15"/>
      <c r="AG4279" s="15"/>
      <c r="AI4279" s="400"/>
      <c r="AJ4279" s="400"/>
      <c r="AK4279" s="400"/>
      <c r="AL4279" s="400"/>
      <c r="AM4279" s="400"/>
      <c r="AN4279" s="400"/>
    </row>
    <row r="4280" spans="1:40" x14ac:dyDescent="0.25">
      <c r="A4280" s="3528"/>
      <c r="B4280" s="3676"/>
      <c r="C4280" s="1419" t="s">
        <v>17</v>
      </c>
      <c r="D4280" s="106"/>
      <c r="E4280" s="79"/>
      <c r="F4280" s="153"/>
      <c r="G4280" s="153"/>
      <c r="H4280" s="406"/>
      <c r="I4280" s="153"/>
      <c r="J4280" s="153"/>
      <c r="K4280" s="153"/>
      <c r="L4280" s="153"/>
      <c r="M4280" s="153"/>
      <c r="N4280" s="406"/>
      <c r="O4280" s="153"/>
      <c r="P4280" s="153"/>
      <c r="Q4280" s="153"/>
      <c r="R4280" s="153"/>
      <c r="S4280" s="153"/>
      <c r="T4280" s="153"/>
      <c r="U4280" s="153"/>
      <c r="V4280" s="406"/>
      <c r="W4280" s="153"/>
      <c r="X4280" s="153"/>
      <c r="Y4280" s="153"/>
      <c r="Z4280" s="153"/>
      <c r="AA4280" s="153"/>
      <c r="AB4280" s="314"/>
      <c r="AC4280" s="692"/>
      <c r="AD4280" s="15"/>
      <c r="AE4280" s="15"/>
      <c r="AF4280" s="15"/>
      <c r="AG4280" s="15"/>
      <c r="AI4280" s="400"/>
      <c r="AJ4280" s="400"/>
      <c r="AK4280" s="400"/>
      <c r="AL4280" s="400"/>
      <c r="AM4280" s="400"/>
      <c r="AN4280" s="400"/>
    </row>
    <row r="4281" spans="1:40" x14ac:dyDescent="0.25">
      <c r="A4281" s="3528"/>
      <c r="B4281" s="3676"/>
      <c r="C4281" s="1419" t="s">
        <v>19</v>
      </c>
      <c r="D4281" s="106"/>
      <c r="E4281" s="311" t="e">
        <f t="shared" ref="E4281:AB4281" si="16760">E4279/E4278</f>
        <v>#DIV/0!</v>
      </c>
      <c r="F4281" s="312" t="e">
        <f t="shared" si="16760"/>
        <v>#DIV/0!</v>
      </c>
      <c r="G4281" s="312" t="e">
        <f t="shared" si="16760"/>
        <v>#DIV/0!</v>
      </c>
      <c r="H4281" s="411" t="e">
        <f t="shared" si="16760"/>
        <v>#DIV/0!</v>
      </c>
      <c r="I4281" s="312" t="e">
        <f t="shared" si="16760"/>
        <v>#DIV/0!</v>
      </c>
      <c r="J4281" s="312" t="e">
        <f t="shared" si="16760"/>
        <v>#DIV/0!</v>
      </c>
      <c r="K4281" s="312" t="e">
        <f t="shared" si="16760"/>
        <v>#DIV/0!</v>
      </c>
      <c r="L4281" s="312" t="e">
        <f t="shared" si="16760"/>
        <v>#DIV/0!</v>
      </c>
      <c r="M4281" s="312" t="e">
        <f t="shared" si="16760"/>
        <v>#DIV/0!</v>
      </c>
      <c r="N4281" s="411" t="e">
        <f t="shared" si="16760"/>
        <v>#DIV/0!</v>
      </c>
      <c r="O4281" s="312" t="e">
        <f t="shared" si="16760"/>
        <v>#DIV/0!</v>
      </c>
      <c r="P4281" s="312" t="e">
        <f t="shared" si="16760"/>
        <v>#DIV/0!</v>
      </c>
      <c r="Q4281" s="312" t="e">
        <f t="shared" si="16760"/>
        <v>#DIV/0!</v>
      </c>
      <c r="R4281" s="312" t="e">
        <f t="shared" si="16760"/>
        <v>#DIV/0!</v>
      </c>
      <c r="S4281" s="312" t="e">
        <f t="shared" si="16760"/>
        <v>#DIV/0!</v>
      </c>
      <c r="T4281" s="312" t="e">
        <f t="shared" si="16760"/>
        <v>#DIV/0!</v>
      </c>
      <c r="U4281" s="312" t="e">
        <f t="shared" si="16760"/>
        <v>#DIV/0!</v>
      </c>
      <c r="V4281" s="411" t="e">
        <f t="shared" si="16760"/>
        <v>#DIV/0!</v>
      </c>
      <c r="W4281" s="312" t="e">
        <f t="shared" si="16760"/>
        <v>#DIV/0!</v>
      </c>
      <c r="X4281" s="312" t="e">
        <f t="shared" si="16760"/>
        <v>#DIV/0!</v>
      </c>
      <c r="Y4281" s="312" t="e">
        <f>V4279/V4278</f>
        <v>#DIV/0!</v>
      </c>
      <c r="Z4281" s="312" t="e">
        <f t="shared" si="16760"/>
        <v>#DIV/0!</v>
      </c>
      <c r="AA4281" s="312" t="e">
        <f t="shared" si="16760"/>
        <v>#DIV/0!</v>
      </c>
      <c r="AB4281" s="335" t="e">
        <f t="shared" si="16760"/>
        <v>#DIV/0!</v>
      </c>
      <c r="AC4281" s="1361" t="e">
        <f>AC4279/AC4278</f>
        <v>#DIV/0!</v>
      </c>
      <c r="AD4281" s="15"/>
      <c r="AE4281" s="15"/>
      <c r="AF4281" s="15"/>
      <c r="AG4281" s="15"/>
      <c r="AI4281" s="400"/>
      <c r="AJ4281" s="400"/>
      <c r="AK4281" s="400"/>
      <c r="AL4281" s="400"/>
      <c r="AM4281" s="400"/>
      <c r="AN4281" s="400"/>
    </row>
    <row r="4282" spans="1:40" ht="16.5" thickBot="1" x14ac:dyDescent="0.3">
      <c r="A4282" s="3674"/>
      <c r="B4282" s="3677"/>
      <c r="C4282" s="1617" t="s">
        <v>24</v>
      </c>
      <c r="D4282" s="112"/>
      <c r="E4282" s="520"/>
      <c r="F4282" s="327"/>
      <c r="G4282" s="327"/>
      <c r="H4282" s="421"/>
      <c r="I4282" s="327"/>
      <c r="J4282" s="327"/>
      <c r="K4282" s="327"/>
      <c r="L4282" s="327"/>
      <c r="M4282" s="327"/>
      <c r="N4282" s="421"/>
      <c r="O4282" s="327"/>
      <c r="P4282" s="327"/>
      <c r="Q4282" s="327"/>
      <c r="R4282" s="327"/>
      <c r="S4282" s="327"/>
      <c r="T4282" s="327"/>
      <c r="U4282" s="327"/>
      <c r="V4282" s="421"/>
      <c r="W4282" s="327"/>
      <c r="X4282" s="327"/>
      <c r="Y4282" s="125"/>
      <c r="Z4282" s="327"/>
      <c r="AA4282" s="327"/>
      <c r="AB4282" s="521"/>
      <c r="AC4282" s="1314"/>
      <c r="AD4282" s="15"/>
      <c r="AE4282" s="15"/>
      <c r="AF4282" s="15"/>
      <c r="AG4282" s="15"/>
      <c r="AI4282" s="400"/>
      <c r="AJ4282" s="400"/>
      <c r="AK4282" s="400"/>
      <c r="AL4282" s="400"/>
      <c r="AM4282" s="400"/>
      <c r="AN4282" s="400"/>
    </row>
    <row r="4283" spans="1:40" ht="16.5" hidden="1" thickBot="1" x14ac:dyDescent="0.3">
      <c r="A4283" s="2723"/>
      <c r="B4283" s="1615"/>
      <c r="C4283" s="1616" t="s">
        <v>118</v>
      </c>
      <c r="D4283" s="120"/>
      <c r="E4283" s="136"/>
      <c r="F4283" s="134"/>
      <c r="G4283" s="134"/>
      <c r="H4283" s="405"/>
      <c r="I4283" s="134"/>
      <c r="J4283" s="134"/>
      <c r="K4283" s="134"/>
      <c r="L4283" s="134"/>
      <c r="M4283" s="134"/>
      <c r="N4283" s="405"/>
      <c r="O4283" s="134"/>
      <c r="P4283" s="134"/>
      <c r="Q4283" s="134"/>
      <c r="R4283" s="134"/>
      <c r="S4283" s="134"/>
      <c r="T4283" s="134"/>
      <c r="U4283" s="134"/>
      <c r="V4283" s="134"/>
      <c r="W4283" s="134"/>
      <c r="X4283" s="134"/>
      <c r="Y4283" s="405"/>
      <c r="Z4283" s="134"/>
      <c r="AA4283" s="134"/>
      <c r="AB4283" s="518"/>
      <c r="AC4283" s="997"/>
      <c r="AD4283" s="15"/>
      <c r="AE4283" s="15"/>
      <c r="AF4283" s="15"/>
      <c r="AG4283" s="15"/>
      <c r="AI4283" s="400"/>
      <c r="AJ4283" s="400"/>
      <c r="AK4283" s="400"/>
      <c r="AL4283" s="400"/>
      <c r="AM4283" s="400"/>
      <c r="AN4283" s="400"/>
    </row>
    <row r="4284" spans="1:40" ht="16.5" hidden="1" thickBot="1" x14ac:dyDescent="0.3">
      <c r="A4284" s="1424"/>
      <c r="B4284" s="1425"/>
      <c r="C4284" s="1423" t="s">
        <v>119</v>
      </c>
      <c r="D4284" s="112"/>
      <c r="E4284" s="998"/>
      <c r="F4284" s="858"/>
      <c r="G4284" s="858"/>
      <c r="H4284" s="434"/>
      <c r="I4284" s="858"/>
      <c r="J4284" s="858"/>
      <c r="K4284" s="858"/>
      <c r="L4284" s="858"/>
      <c r="M4284" s="858"/>
      <c r="N4284" s="434"/>
      <c r="O4284" s="858"/>
      <c r="P4284" s="858"/>
      <c r="Q4284" s="858"/>
      <c r="R4284" s="858"/>
      <c r="S4284" s="858"/>
      <c r="T4284" s="858"/>
      <c r="U4284" s="858"/>
      <c r="V4284" s="858"/>
      <c r="W4284" s="858"/>
      <c r="X4284" s="858"/>
      <c r="Y4284" s="434"/>
      <c r="Z4284" s="858"/>
      <c r="AA4284" s="858"/>
      <c r="AB4284" s="859"/>
      <c r="AC4284" s="1314"/>
      <c r="AD4284" s="15"/>
      <c r="AE4284" s="15"/>
      <c r="AF4284" s="15"/>
      <c r="AI4284" s="400"/>
      <c r="AJ4284" s="14"/>
      <c r="AK4284" s="14"/>
      <c r="AL4284" s="15"/>
      <c r="AM4284" s="14"/>
      <c r="AN4284" s="400"/>
    </row>
    <row r="4285" spans="1:40" x14ac:dyDescent="0.25">
      <c r="A4285" s="3487" t="s">
        <v>742</v>
      </c>
      <c r="B4285" s="3490" t="s">
        <v>13</v>
      </c>
      <c r="C4285" s="119" t="s">
        <v>14</v>
      </c>
      <c r="D4285" s="2408" t="s">
        <v>948</v>
      </c>
      <c r="E4285" s="68">
        <v>0</v>
      </c>
      <c r="F4285" s="69">
        <v>0</v>
      </c>
      <c r="G4285" s="69">
        <v>0</v>
      </c>
      <c r="H4285" s="408">
        <v>0</v>
      </c>
      <c r="I4285" s="69">
        <v>0</v>
      </c>
      <c r="J4285" s="69">
        <v>0</v>
      </c>
      <c r="K4285" s="69">
        <v>0</v>
      </c>
      <c r="L4285" s="69">
        <v>0</v>
      </c>
      <c r="M4285" s="69">
        <v>0</v>
      </c>
      <c r="N4285" s="408">
        <v>0</v>
      </c>
      <c r="O4285" s="69">
        <v>0</v>
      </c>
      <c r="P4285" s="69">
        <v>0</v>
      </c>
      <c r="Q4285" s="69">
        <v>0</v>
      </c>
      <c r="R4285" s="69">
        <v>0</v>
      </c>
      <c r="S4285" s="69">
        <v>0</v>
      </c>
      <c r="T4285" s="69">
        <v>0</v>
      </c>
      <c r="U4285" s="69">
        <v>0</v>
      </c>
      <c r="V4285" s="408">
        <v>0</v>
      </c>
      <c r="W4285" s="69">
        <v>0</v>
      </c>
      <c r="X4285" s="69">
        <v>0</v>
      </c>
      <c r="Y4285" s="69">
        <v>0</v>
      </c>
      <c r="Z4285" s="69">
        <v>0</v>
      </c>
      <c r="AA4285" s="69">
        <v>0</v>
      </c>
      <c r="AB4285" s="397">
        <v>0</v>
      </c>
      <c r="AC4285" s="104">
        <f>SUM(E4285:AB4285)</f>
        <v>0</v>
      </c>
      <c r="AD4285" s="304">
        <v>6300</v>
      </c>
      <c r="AE4285" s="69">
        <v>100</v>
      </c>
      <c r="AF4285" s="70">
        <v>80</v>
      </c>
      <c r="AI4285" s="400"/>
      <c r="AJ4285" s="474"/>
      <c r="AK4285" s="475"/>
      <c r="AL4285" s="474"/>
      <c r="AM4285" s="15"/>
      <c r="AN4285" s="400"/>
    </row>
    <row r="4286" spans="1:40" x14ac:dyDescent="0.25">
      <c r="A4286" s="3488"/>
      <c r="B4286" s="3491"/>
      <c r="C4286" s="121" t="s">
        <v>1108</v>
      </c>
      <c r="D4286" s="346" t="s">
        <v>948</v>
      </c>
      <c r="E4286" s="396">
        <v>0</v>
      </c>
      <c r="F4286" s="306">
        <v>0</v>
      </c>
      <c r="G4286" s="306">
        <v>0</v>
      </c>
      <c r="H4286" s="409">
        <v>0</v>
      </c>
      <c r="I4286" s="306">
        <v>0</v>
      </c>
      <c r="J4286" s="306">
        <v>0</v>
      </c>
      <c r="K4286" s="306">
        <v>0</v>
      </c>
      <c r="L4286" s="306">
        <v>0</v>
      </c>
      <c r="M4286" s="306">
        <v>0</v>
      </c>
      <c r="N4286" s="409">
        <v>0</v>
      </c>
      <c r="O4286" s="306">
        <v>0</v>
      </c>
      <c r="P4286" s="306">
        <v>0</v>
      </c>
      <c r="Q4286" s="306">
        <v>0</v>
      </c>
      <c r="R4286" s="306">
        <v>0</v>
      </c>
      <c r="S4286" s="306">
        <v>0</v>
      </c>
      <c r="T4286" s="306">
        <v>0</v>
      </c>
      <c r="U4286" s="306">
        <v>0</v>
      </c>
      <c r="V4286" s="409">
        <v>0</v>
      </c>
      <c r="W4286" s="306">
        <v>0</v>
      </c>
      <c r="X4286" s="306">
        <v>0</v>
      </c>
      <c r="Y4286" s="306">
        <v>0</v>
      </c>
      <c r="Z4286" s="306">
        <v>0</v>
      </c>
      <c r="AA4286" s="306">
        <v>0</v>
      </c>
      <c r="AB4286" s="398">
        <v>0</v>
      </c>
      <c r="AC4286" s="105">
        <f>SUM(E4286:AB4286)</f>
        <v>0</v>
      </c>
      <c r="AD4286" s="79"/>
      <c r="AE4286" s="153"/>
      <c r="AF4286" s="72"/>
      <c r="AI4286" s="400"/>
      <c r="AJ4286" s="15"/>
      <c r="AK4286" s="15"/>
      <c r="AL4286" s="15"/>
      <c r="AM4286" s="15"/>
      <c r="AN4286" s="400"/>
    </row>
    <row r="4287" spans="1:40" x14ac:dyDescent="0.25">
      <c r="A4287" s="3488"/>
      <c r="B4287" s="3491"/>
      <c r="C4287" s="121" t="s">
        <v>17</v>
      </c>
      <c r="D4287" s="346" t="s">
        <v>56</v>
      </c>
      <c r="E4287" s="1581">
        <v>0</v>
      </c>
      <c r="F4287" s="1565">
        <v>0</v>
      </c>
      <c r="G4287" s="1565">
        <v>0</v>
      </c>
      <c r="H4287" s="414">
        <v>0</v>
      </c>
      <c r="I4287" s="1565">
        <v>0</v>
      </c>
      <c r="J4287" s="1565">
        <v>0</v>
      </c>
      <c r="K4287" s="1565">
        <v>0</v>
      </c>
      <c r="L4287" s="1565">
        <v>0</v>
      </c>
      <c r="M4287" s="1565">
        <v>0</v>
      </c>
      <c r="N4287" s="414">
        <v>0</v>
      </c>
      <c r="O4287" s="1565">
        <v>0</v>
      </c>
      <c r="P4287" s="1565">
        <v>0</v>
      </c>
      <c r="Q4287" s="1565">
        <v>0</v>
      </c>
      <c r="R4287" s="1565">
        <v>0</v>
      </c>
      <c r="S4287" s="1565">
        <v>0</v>
      </c>
      <c r="T4287" s="1565">
        <v>0</v>
      </c>
      <c r="U4287" s="1565">
        <v>0</v>
      </c>
      <c r="V4287" s="414">
        <v>0</v>
      </c>
      <c r="W4287" s="1565">
        <v>0</v>
      </c>
      <c r="X4287" s="1565">
        <v>0</v>
      </c>
      <c r="Y4287" s="325">
        <v>0</v>
      </c>
      <c r="Z4287" s="1565">
        <v>0</v>
      </c>
      <c r="AA4287" s="1565">
        <v>0</v>
      </c>
      <c r="AB4287" s="1598">
        <v>0</v>
      </c>
      <c r="AC4287" s="105">
        <f>AVERAGE(E4287:AB4287)</f>
        <v>0</v>
      </c>
      <c r="AD4287" s="74">
        <f>SQRT(MAX((E4285*E4285+E4286*E4286),(F4285*F4285+F4286*F4286),(G4285*G4285+G4286*G4286),(H4285*H4285+H4286*H4286),(I4285*I4285+I4286*I4286),(J4285*J4285+J4286*J4286),(K4285*K4285+K4286*K4286),(L4285*L4285+L4286*L4286),(M4285*M4285+M4286*M4286),(N4285*N4285+N4286*N4286),(O4285*O4285+O4286*O4286),(P4285*P4285+P4286*P4286),(R4285*R4285+R4286*R4286),(S4285*S4285+S4286*S4286),(T4285*T4285+T4286*T4286),(U4285*U4285+U4286*U4286),(V4285*V4285+V4286*V4286),(W4285*W4285+W4286*W4286),(X4285*X4285+X4286*X4286),(V4285*V4285+V4286*V4286),(Z4285*Z4285+Z4286*Z4286),(AA4285*AA4285+AA4286*AA4286),(AB4285*AB4285+AB4286*AB4286)))/AD4285</f>
        <v>0</v>
      </c>
      <c r="AE4287" s="74">
        <f>SQRT(MAX((E4285*E4285+E4286*E4286),(F4285*F4285+F4286*F4286),(G4285*G4285+G4286*G4286),(H4285*H4285+H4286*H4286),(I4285*I4285+I4286*I4286),(J4285*J4285+J4286*J4286),(K4285*K4285+K4286*K4286),(L4285*L4285+L4286*L4286),(M4285*M4285+M4286*M4286),(N4285*N4285+N4286*N4286),(O4285*O4285+O4286*O4286),(P4285*P4285+P4286*P4286),(R4285*R4285+R4286*R4286),(S4285*S4285+S4286*S4286),(T4285*T4285+T4286*T4286),(U4285*U4285+U4286*U4286),(V4285*V4285+V4286*V4286),(W4285*W4285+W4286*W4286),(X4285*X4285+X4286*X4286),(V4285*V4285+V4286*V4286),(Z4285*Z4285+Z4286*Z4286),(AA4285*AA4285+AA4286*AA4286),(AB4285*AB4285+AB4286*AB4286)))/AD4285</f>
        <v>0</v>
      </c>
      <c r="AF4287" s="75"/>
      <c r="AI4287" s="400"/>
      <c r="AJ4287" s="15"/>
      <c r="AK4287" s="15"/>
      <c r="AL4287" s="15"/>
      <c r="AM4287" s="15"/>
      <c r="AN4287" s="400"/>
    </row>
    <row r="4288" spans="1:40" ht="16.5" thickBot="1" x14ac:dyDescent="0.3">
      <c r="A4288" s="3489"/>
      <c r="B4288" s="3492"/>
      <c r="C4288" s="121" t="s">
        <v>19</v>
      </c>
      <c r="D4288" s="346"/>
      <c r="E4288" s="544" t="e">
        <f t="shared" ref="E4288:AB4288" si="16761">E4286/E4285</f>
        <v>#DIV/0!</v>
      </c>
      <c r="F4288" s="312" t="e">
        <f t="shared" si="16761"/>
        <v>#DIV/0!</v>
      </c>
      <c r="G4288" s="312" t="e">
        <f t="shared" si="16761"/>
        <v>#DIV/0!</v>
      </c>
      <c r="H4288" s="411" t="e">
        <f t="shared" si="16761"/>
        <v>#DIV/0!</v>
      </c>
      <c r="I4288" s="312" t="e">
        <f t="shared" si="16761"/>
        <v>#DIV/0!</v>
      </c>
      <c r="J4288" s="312" t="e">
        <f t="shared" si="16761"/>
        <v>#DIV/0!</v>
      </c>
      <c r="K4288" s="312" t="e">
        <f t="shared" si="16761"/>
        <v>#DIV/0!</v>
      </c>
      <c r="L4288" s="312" t="e">
        <f t="shared" si="16761"/>
        <v>#DIV/0!</v>
      </c>
      <c r="M4288" s="312" t="e">
        <f t="shared" si="16761"/>
        <v>#DIV/0!</v>
      </c>
      <c r="N4288" s="411" t="e">
        <f t="shared" si="16761"/>
        <v>#DIV/0!</v>
      </c>
      <c r="O4288" s="312" t="e">
        <f t="shared" si="16761"/>
        <v>#DIV/0!</v>
      </c>
      <c r="P4288" s="312" t="e">
        <f t="shared" si="16761"/>
        <v>#DIV/0!</v>
      </c>
      <c r="Q4288" s="312" t="e">
        <f t="shared" si="16761"/>
        <v>#DIV/0!</v>
      </c>
      <c r="R4288" s="312" t="e">
        <f t="shared" si="16761"/>
        <v>#DIV/0!</v>
      </c>
      <c r="S4288" s="312" t="e">
        <f t="shared" si="16761"/>
        <v>#DIV/0!</v>
      </c>
      <c r="T4288" s="312" t="e">
        <f t="shared" si="16761"/>
        <v>#DIV/0!</v>
      </c>
      <c r="U4288" s="312" t="e">
        <f t="shared" si="16761"/>
        <v>#DIV/0!</v>
      </c>
      <c r="V4288" s="411" t="e">
        <f t="shared" si="16761"/>
        <v>#DIV/0!</v>
      </c>
      <c r="W4288" s="312" t="e">
        <f t="shared" si="16761"/>
        <v>#DIV/0!</v>
      </c>
      <c r="X4288" s="312" t="e">
        <f t="shared" si="16761"/>
        <v>#DIV/0!</v>
      </c>
      <c r="Y4288" s="312" t="e">
        <f>V4286/V4285</f>
        <v>#DIV/0!</v>
      </c>
      <c r="Z4288" s="312" t="e">
        <f t="shared" si="16761"/>
        <v>#DIV/0!</v>
      </c>
      <c r="AA4288" s="312" t="e">
        <f t="shared" si="16761"/>
        <v>#DIV/0!</v>
      </c>
      <c r="AB4288" s="335" t="e">
        <f t="shared" si="16761"/>
        <v>#DIV/0!</v>
      </c>
      <c r="AC4288" s="477" t="e">
        <f>MAX(E4288:AB4288)</f>
        <v>#DIV/0!</v>
      </c>
      <c r="AD4288" s="79"/>
      <c r="AE4288" s="153"/>
      <c r="AF4288" s="72"/>
      <c r="AI4288" s="400"/>
      <c r="AJ4288" s="15"/>
      <c r="AK4288" s="15"/>
      <c r="AL4288" s="15"/>
      <c r="AM4288" s="15"/>
      <c r="AN4288" s="400"/>
    </row>
    <row r="4289" spans="1:42" hidden="1" x14ac:dyDescent="0.25">
      <c r="A4289" s="2227"/>
      <c r="B4289" s="2230"/>
      <c r="C4289" s="122" t="s">
        <v>118</v>
      </c>
      <c r="D4289" s="1426"/>
      <c r="E4289" s="543"/>
      <c r="F4289" s="309"/>
      <c r="G4289" s="309"/>
      <c r="H4289" s="406"/>
      <c r="I4289" s="309"/>
      <c r="J4289" s="309"/>
      <c r="K4289" s="309"/>
      <c r="L4289" s="309"/>
      <c r="M4289" s="309"/>
      <c r="N4289" s="406"/>
      <c r="O4289" s="309"/>
      <c r="P4289" s="309"/>
      <c r="Q4289" s="309"/>
      <c r="R4289" s="309"/>
      <c r="S4289" s="309"/>
      <c r="T4289" s="309"/>
      <c r="U4289" s="309"/>
      <c r="V4289" s="309"/>
      <c r="W4289" s="309"/>
      <c r="X4289" s="309"/>
      <c r="Y4289" s="406"/>
      <c r="Z4289" s="309"/>
      <c r="AA4289" s="309"/>
      <c r="AB4289" s="934"/>
      <c r="AC4289" s="106"/>
      <c r="AD4289" s="79"/>
      <c r="AE4289" s="153"/>
      <c r="AF4289" s="72"/>
      <c r="AI4289" s="400"/>
      <c r="AJ4289" s="15"/>
      <c r="AK4289" s="15"/>
      <c r="AL4289" s="15"/>
      <c r="AM4289" s="15"/>
      <c r="AN4289" s="400"/>
    </row>
    <row r="4290" spans="1:42" s="181" customFormat="1" hidden="1" x14ac:dyDescent="0.25">
      <c r="A4290" s="2227"/>
      <c r="B4290" s="2230"/>
      <c r="C4290" s="122" t="s">
        <v>119</v>
      </c>
      <c r="D4290" s="1426"/>
      <c r="E4290" s="543"/>
      <c r="F4290" s="309"/>
      <c r="G4290" s="309"/>
      <c r="H4290" s="406"/>
      <c r="I4290" s="309"/>
      <c r="J4290" s="309"/>
      <c r="K4290" s="309"/>
      <c r="L4290" s="309"/>
      <c r="M4290" s="309"/>
      <c r="N4290" s="406"/>
      <c r="O4290" s="309"/>
      <c r="P4290" s="309"/>
      <c r="Q4290" s="309"/>
      <c r="R4290" s="309"/>
      <c r="S4290" s="309"/>
      <c r="T4290" s="309"/>
      <c r="U4290" s="309"/>
      <c r="V4290" s="309"/>
      <c r="W4290" s="309"/>
      <c r="X4290" s="309"/>
      <c r="Y4290" s="406"/>
      <c r="Z4290" s="309"/>
      <c r="AA4290" s="309"/>
      <c r="AB4290" s="934"/>
      <c r="AC4290" s="106"/>
      <c r="AD4290" s="79"/>
      <c r="AE4290" s="153"/>
      <c r="AF4290" s="72"/>
      <c r="AH4290" s="844"/>
      <c r="AI4290" s="845"/>
      <c r="AJ4290" s="845"/>
      <c r="AK4290" s="845"/>
      <c r="AL4290" s="846"/>
      <c r="AM4290" s="846"/>
      <c r="AN4290" s="189"/>
      <c r="AO4290" s="189"/>
      <c r="AP4290" s="189"/>
    </row>
    <row r="4291" spans="1:42" ht="16.5" hidden="1" thickBot="1" x14ac:dyDescent="0.3">
      <c r="A4291" s="3520" t="s">
        <v>44</v>
      </c>
      <c r="B4291" s="3521"/>
      <c r="C4291" s="3522"/>
      <c r="D4291" s="345"/>
      <c r="E4291" s="502">
        <f>SQRT(E4285*E4285+E4286*E4286)/E4303/1.73</f>
        <v>0</v>
      </c>
      <c r="F4291" s="179">
        <f t="shared" ref="F4291:AB4291" si="16762">SQRT(F4285*F4285+F4286*F4286)/F4303/1.73</f>
        <v>0</v>
      </c>
      <c r="G4291" s="179">
        <f t="shared" si="16762"/>
        <v>0</v>
      </c>
      <c r="H4291" s="413">
        <f t="shared" si="16762"/>
        <v>0</v>
      </c>
      <c r="I4291" s="179">
        <f t="shared" si="16762"/>
        <v>0</v>
      </c>
      <c r="J4291" s="179">
        <f t="shared" si="16762"/>
        <v>0</v>
      </c>
      <c r="K4291" s="179">
        <f t="shared" si="16762"/>
        <v>0</v>
      </c>
      <c r="L4291" s="179">
        <f t="shared" si="16762"/>
        <v>0</v>
      </c>
      <c r="M4291" s="179">
        <f t="shared" si="16762"/>
        <v>0</v>
      </c>
      <c r="N4291" s="413">
        <f t="shared" si="16762"/>
        <v>0</v>
      </c>
      <c r="O4291" s="179">
        <f t="shared" si="16762"/>
        <v>0</v>
      </c>
      <c r="P4291" s="179">
        <f t="shared" si="16762"/>
        <v>0</v>
      </c>
      <c r="Q4291" s="179">
        <f t="shared" si="16762"/>
        <v>0</v>
      </c>
      <c r="R4291" s="179">
        <f t="shared" si="16762"/>
        <v>0</v>
      </c>
      <c r="S4291" s="179">
        <f t="shared" si="16762"/>
        <v>0</v>
      </c>
      <c r="T4291" s="179">
        <f t="shared" si="16762"/>
        <v>0</v>
      </c>
      <c r="U4291" s="179">
        <f t="shared" si="16762"/>
        <v>0</v>
      </c>
      <c r="V4291" s="413">
        <f t="shared" si="16762"/>
        <v>0</v>
      </c>
      <c r="W4291" s="179">
        <f t="shared" si="16762"/>
        <v>0</v>
      </c>
      <c r="X4291" s="179">
        <f t="shared" si="16762"/>
        <v>0</v>
      </c>
      <c r="Y4291" s="77">
        <f>SQRT(V4285*V4285+V4286*V4286)/V4303/1.73</f>
        <v>0</v>
      </c>
      <c r="Z4291" s="179">
        <f t="shared" si="16762"/>
        <v>0</v>
      </c>
      <c r="AA4291" s="179">
        <f t="shared" si="16762"/>
        <v>0</v>
      </c>
      <c r="AB4291" s="399">
        <f t="shared" si="16762"/>
        <v>0</v>
      </c>
      <c r="AC4291" s="107">
        <f>AVERAGE(E4291:AB4291)</f>
        <v>0</v>
      </c>
      <c r="AD4291" s="94" t="e">
        <f>(AC4287-AC4291)/AC4287</f>
        <v>#DIV/0!</v>
      </c>
      <c r="AE4291" s="77"/>
      <c r="AF4291" s="78"/>
      <c r="AI4291" s="400"/>
      <c r="AJ4291" s="14"/>
      <c r="AK4291" s="14"/>
      <c r="AL4291" s="15"/>
      <c r="AM4291" s="14"/>
      <c r="AN4291" s="400"/>
    </row>
    <row r="4292" spans="1:42" x14ac:dyDescent="0.25">
      <c r="A4292" s="3487" t="s">
        <v>743</v>
      </c>
      <c r="B4292" s="3490" t="s">
        <v>22</v>
      </c>
      <c r="C4292" s="119" t="s">
        <v>14</v>
      </c>
      <c r="D4292" s="111" t="s">
        <v>948</v>
      </c>
      <c r="E4292" s="304">
        <v>458</v>
      </c>
      <c r="F4292" s="69">
        <v>478</v>
      </c>
      <c r="G4292" s="69">
        <v>488</v>
      </c>
      <c r="H4292" s="408">
        <v>464</v>
      </c>
      <c r="I4292" s="69">
        <v>472</v>
      </c>
      <c r="J4292" s="69">
        <v>462</v>
      </c>
      <c r="K4292" s="69">
        <v>490</v>
      </c>
      <c r="L4292" s="69">
        <v>514</v>
      </c>
      <c r="M4292" s="69">
        <v>502</v>
      </c>
      <c r="N4292" s="408">
        <v>480</v>
      </c>
      <c r="O4292" s="69">
        <v>468</v>
      </c>
      <c r="P4292" s="69">
        <v>482</v>
      </c>
      <c r="Q4292" s="69">
        <v>468</v>
      </c>
      <c r="R4292" s="69">
        <v>448</v>
      </c>
      <c r="S4292" s="69">
        <v>454</v>
      </c>
      <c r="T4292" s="69">
        <v>432</v>
      </c>
      <c r="U4292" s="69">
        <v>446</v>
      </c>
      <c r="V4292" s="408">
        <v>488</v>
      </c>
      <c r="W4292" s="69">
        <v>468</v>
      </c>
      <c r="X4292" s="69">
        <v>444</v>
      </c>
      <c r="Y4292" s="69">
        <v>492</v>
      </c>
      <c r="Z4292" s="69">
        <v>492</v>
      </c>
      <c r="AA4292" s="69">
        <v>452</v>
      </c>
      <c r="AB4292" s="397">
        <v>460</v>
      </c>
      <c r="AC4292" s="104">
        <f>SUM(E4292:AB4292)</f>
        <v>11302</v>
      </c>
      <c r="AD4292" s="304">
        <v>6300</v>
      </c>
      <c r="AE4292" s="69">
        <v>100</v>
      </c>
      <c r="AF4292" s="70">
        <v>200</v>
      </c>
      <c r="AI4292" s="400"/>
      <c r="AJ4292" s="474"/>
      <c r="AK4292" s="475"/>
      <c r="AL4292" s="474"/>
      <c r="AM4292" s="15"/>
      <c r="AN4292" s="400"/>
    </row>
    <row r="4293" spans="1:42" x14ac:dyDescent="0.25">
      <c r="A4293" s="3488"/>
      <c r="B4293" s="3491"/>
      <c r="C4293" s="121" t="s">
        <v>1108</v>
      </c>
      <c r="D4293" s="106" t="s">
        <v>948</v>
      </c>
      <c r="E4293" s="305">
        <v>196</v>
      </c>
      <c r="F4293" s="306">
        <v>200</v>
      </c>
      <c r="G4293" s="306">
        <v>202</v>
      </c>
      <c r="H4293" s="409">
        <v>200</v>
      </c>
      <c r="I4293" s="306">
        <v>202</v>
      </c>
      <c r="J4293" s="306">
        <v>200</v>
      </c>
      <c r="K4293" s="306">
        <v>198</v>
      </c>
      <c r="L4293" s="306">
        <v>200</v>
      </c>
      <c r="M4293" s="306">
        <v>196</v>
      </c>
      <c r="N4293" s="409">
        <v>204</v>
      </c>
      <c r="O4293" s="306">
        <v>200</v>
      </c>
      <c r="P4293" s="306">
        <v>200</v>
      </c>
      <c r="Q4293" s="306">
        <v>200</v>
      </c>
      <c r="R4293" s="306">
        <v>204</v>
      </c>
      <c r="S4293" s="306">
        <v>198</v>
      </c>
      <c r="T4293" s="306">
        <v>202</v>
      </c>
      <c r="U4293" s="306">
        <v>198</v>
      </c>
      <c r="V4293" s="409">
        <v>198</v>
      </c>
      <c r="W4293" s="306">
        <v>202</v>
      </c>
      <c r="X4293" s="306">
        <v>200</v>
      </c>
      <c r="Y4293" s="306">
        <v>198</v>
      </c>
      <c r="Z4293" s="306">
        <v>200</v>
      </c>
      <c r="AA4293" s="306">
        <v>200</v>
      </c>
      <c r="AB4293" s="398">
        <v>204</v>
      </c>
      <c r="AC4293" s="105">
        <f>SUM(E4293:AB4293)</f>
        <v>4802</v>
      </c>
      <c r="AD4293" s="79"/>
      <c r="AE4293" s="153"/>
      <c r="AF4293" s="72"/>
      <c r="AG4293" s="1"/>
      <c r="AI4293" s="400"/>
      <c r="AJ4293" s="400"/>
      <c r="AK4293" s="400"/>
      <c r="AL4293" s="400"/>
      <c r="AM4293" s="400"/>
      <c r="AN4293" s="400"/>
    </row>
    <row r="4294" spans="1:42" x14ac:dyDescent="0.25">
      <c r="A4294" s="3488"/>
      <c r="B4294" s="3491"/>
      <c r="C4294" s="121" t="s">
        <v>17</v>
      </c>
      <c r="D4294" s="106" t="s">
        <v>56</v>
      </c>
      <c r="E4294" s="1571">
        <v>28</v>
      </c>
      <c r="F4294" s="1571">
        <v>30</v>
      </c>
      <c r="G4294" s="1571">
        <v>30</v>
      </c>
      <c r="H4294" s="435">
        <v>29</v>
      </c>
      <c r="I4294" s="1571">
        <v>29</v>
      </c>
      <c r="J4294" s="1571">
        <v>29</v>
      </c>
      <c r="K4294" s="1571">
        <v>30</v>
      </c>
      <c r="L4294" s="1571">
        <v>31</v>
      </c>
      <c r="M4294" s="1571">
        <v>31</v>
      </c>
      <c r="N4294" s="435">
        <v>29</v>
      </c>
      <c r="O4294" s="1571">
        <v>30</v>
      </c>
      <c r="P4294" s="1571">
        <v>30</v>
      </c>
      <c r="Q4294" s="1571">
        <v>29</v>
      </c>
      <c r="R4294" s="1571">
        <v>28</v>
      </c>
      <c r="S4294" s="1571">
        <v>27</v>
      </c>
      <c r="T4294" s="1571">
        <v>28</v>
      </c>
      <c r="U4294" s="1571">
        <v>28</v>
      </c>
      <c r="V4294" s="435">
        <v>30</v>
      </c>
      <c r="W4294" s="1571">
        <v>28</v>
      </c>
      <c r="X4294" s="1571">
        <v>29</v>
      </c>
      <c r="Y4294" s="324">
        <v>31</v>
      </c>
      <c r="Z4294" s="1571">
        <v>31</v>
      </c>
      <c r="AA4294" s="1571">
        <v>28</v>
      </c>
      <c r="AB4294" s="1603">
        <v>28</v>
      </c>
      <c r="AC4294" s="105">
        <f>AVERAGE(E4294:AB4294)</f>
        <v>29.208333333333332</v>
      </c>
      <c r="AD4294" s="74">
        <f>SQRT(MAX((E4292*E4292+E4293*E4293),(F4292*F4292+F4293*F4293),(G4292*G4292+G4293*G4293),(H4292*H4292+H4293*H4293),(I4292*I4292+I4293*I4293),(J4292*J4292+J4293*J4293),(K4292*K4292+K4293*K4293),(L4292*L4292+L4293*L4293),(M4292*M4292+M4293*M4293),(N4292*N4292+N4293*N4293),(O4292*O4292+O4293*O4293),(P4292*P4292+P4293*P4293),(R4292*R4292+R4293*R4293),(S4292*S4292+S4293*S4293),(T4292*T4292+T4293*T4293),(U4292*U4292+U4293*U4293),(V4292*V4292+V4293*V4293),(W4292*W4292+W4293*W4293),(X4292*X4292+X4293*X4293),(V4292*V4292+V4293*V4293),(Z4292*Z4292+Z4293*Z4293),(AA4292*AA4292+AA4293*AA4293),(AB4292*AB4292+AB4293*AB4293)))/AD4292</f>
        <v>8.754597827380399E-2</v>
      </c>
      <c r="AE4294" s="74">
        <f>SQRT(MAX((E4292*E4292+E4293*E4293),(F4292*F4292+F4293*F4293),(G4292*G4292+G4293*G4293),(H4292*H4292+H4293*H4293),(I4292*I4292+I4293*I4293),(J4292*J4292+J4293*J4293),(K4292*K4292+K4293*K4293),(L4292*L4292+L4293*L4293),(M4292*M4292+M4293*M4293),(N4292*N4292+N4293*N4293),(O4292*O4292+O4293*O4293),(P4292*P4292+P4293*P4293),(R4292*R4292+R4293*R4293),(S4292*S4292+S4293*S4293),(T4292*T4292+T4293*T4293),(U4292*U4292+U4293*U4293),(V4292*V4292+V4293*V4293),(W4292*W4292+W4293*W4293),(X4292*X4292+X4293*X4293),(V4292*V4292+V4293*V4293),(Z4292*Z4292+Z4293*Z4293),(AA4292*AA4292+AA4293*AA4293),(AB4292*AB4292+AB4293*AB4293)))/AD4292</f>
        <v>8.754597827380399E-2</v>
      </c>
      <c r="AF4294" s="75"/>
      <c r="AG4294" s="1"/>
      <c r="AI4294" s="400"/>
      <c r="AJ4294" s="400"/>
      <c r="AK4294" s="400"/>
      <c r="AL4294" s="400"/>
      <c r="AM4294" s="400"/>
      <c r="AN4294" s="400"/>
    </row>
    <row r="4295" spans="1:42" ht="16.5" thickBot="1" x14ac:dyDescent="0.3">
      <c r="A4295" s="3523"/>
      <c r="B4295" s="3519"/>
      <c r="C4295" s="124" t="s">
        <v>19</v>
      </c>
      <c r="D4295" s="112"/>
      <c r="E4295" s="315">
        <f t="shared" ref="E4295:AB4295" si="16763">E4293/E4292</f>
        <v>0.42794759825327511</v>
      </c>
      <c r="F4295" s="316">
        <f t="shared" si="16763"/>
        <v>0.41841004184100417</v>
      </c>
      <c r="G4295" s="316">
        <f t="shared" si="16763"/>
        <v>0.41393442622950821</v>
      </c>
      <c r="H4295" s="424">
        <f t="shared" si="16763"/>
        <v>0.43103448275862066</v>
      </c>
      <c r="I4295" s="316">
        <f t="shared" si="16763"/>
        <v>0.42796610169491528</v>
      </c>
      <c r="J4295" s="316">
        <f t="shared" si="16763"/>
        <v>0.4329004329004329</v>
      </c>
      <c r="K4295" s="316">
        <f t="shared" si="16763"/>
        <v>0.40408163265306124</v>
      </c>
      <c r="L4295" s="316">
        <f t="shared" si="16763"/>
        <v>0.38910505836575876</v>
      </c>
      <c r="M4295" s="316">
        <f t="shared" si="16763"/>
        <v>0.39043824701195218</v>
      </c>
      <c r="N4295" s="424">
        <f t="shared" si="16763"/>
        <v>0.42499999999999999</v>
      </c>
      <c r="O4295" s="316">
        <f t="shared" si="16763"/>
        <v>0.42735042735042733</v>
      </c>
      <c r="P4295" s="316">
        <f t="shared" si="16763"/>
        <v>0.41493775933609961</v>
      </c>
      <c r="Q4295" s="316">
        <f t="shared" si="16763"/>
        <v>0.42735042735042733</v>
      </c>
      <c r="R4295" s="316">
        <f t="shared" si="16763"/>
        <v>0.45535714285714285</v>
      </c>
      <c r="S4295" s="316">
        <f t="shared" si="16763"/>
        <v>0.43612334801762115</v>
      </c>
      <c r="T4295" s="316">
        <f t="shared" si="16763"/>
        <v>0.46759259259259262</v>
      </c>
      <c r="U4295" s="316">
        <f t="shared" si="16763"/>
        <v>0.44394618834080718</v>
      </c>
      <c r="V4295" s="424">
        <f t="shared" si="16763"/>
        <v>0.40573770491803279</v>
      </c>
      <c r="W4295" s="316">
        <f t="shared" si="16763"/>
        <v>0.43162393162393164</v>
      </c>
      <c r="X4295" s="316">
        <f t="shared" si="16763"/>
        <v>0.45045045045045046</v>
      </c>
      <c r="Y4295" s="316">
        <f>V4293/V4292</f>
        <v>0.40573770491803279</v>
      </c>
      <c r="Z4295" s="316">
        <f t="shared" si="16763"/>
        <v>0.4065040650406504</v>
      </c>
      <c r="AA4295" s="316">
        <f t="shared" si="16763"/>
        <v>0.44247787610619471</v>
      </c>
      <c r="AB4295" s="870">
        <f t="shared" si="16763"/>
        <v>0.44347826086956521</v>
      </c>
      <c r="AC4295" s="498">
        <f>MAX(E4295:AB4295)</f>
        <v>0.46759259259259262</v>
      </c>
      <c r="AD4295" s="79"/>
      <c r="AE4295" s="153"/>
      <c r="AF4295" s="72"/>
      <c r="AG4295" s="1"/>
      <c r="AI4295" s="400"/>
      <c r="AJ4295" s="400"/>
      <c r="AK4295" s="400"/>
      <c r="AL4295" s="400"/>
      <c r="AM4295" s="400"/>
      <c r="AN4295" s="400"/>
    </row>
    <row r="4296" spans="1:42" hidden="1" x14ac:dyDescent="0.25">
      <c r="A4296" s="2217"/>
      <c r="B4296" s="2220"/>
      <c r="C4296" s="360" t="s">
        <v>118</v>
      </c>
      <c r="D4296" s="997"/>
      <c r="E4296" s="136"/>
      <c r="F4296" s="134"/>
      <c r="G4296" s="134"/>
      <c r="H4296" s="405"/>
      <c r="I4296" s="134"/>
      <c r="J4296" s="134"/>
      <c r="K4296" s="134"/>
      <c r="L4296" s="134"/>
      <c r="M4296" s="134"/>
      <c r="N4296" s="405"/>
      <c r="O4296" s="134"/>
      <c r="P4296" s="134"/>
      <c r="Q4296" s="134"/>
      <c r="R4296" s="134"/>
      <c r="S4296" s="134"/>
      <c r="T4296" s="134"/>
      <c r="U4296" s="134"/>
      <c r="V4296" s="134"/>
      <c r="W4296" s="134"/>
      <c r="X4296" s="134"/>
      <c r="Y4296" s="405"/>
      <c r="Z4296" s="134"/>
      <c r="AA4296" s="134"/>
      <c r="AB4296" s="518"/>
      <c r="AC4296" s="120"/>
      <c r="AD4296" s="79"/>
      <c r="AE4296" s="153"/>
      <c r="AF4296" s="72"/>
      <c r="AG4296" s="1"/>
      <c r="AI4296" s="400"/>
      <c r="AJ4296" s="400"/>
      <c r="AK4296" s="400"/>
      <c r="AL4296" s="400"/>
      <c r="AM4296" s="400"/>
      <c r="AN4296" s="400"/>
    </row>
    <row r="4297" spans="1:42" s="181" customFormat="1" hidden="1" x14ac:dyDescent="0.25">
      <c r="A4297" s="2227"/>
      <c r="B4297" s="2230"/>
      <c r="C4297" s="122" t="s">
        <v>119</v>
      </c>
      <c r="D4297" s="692"/>
      <c r="E4297" s="308"/>
      <c r="F4297" s="934"/>
      <c r="G4297" s="309"/>
      <c r="H4297" s="1934"/>
      <c r="I4297" s="309"/>
      <c r="J4297" s="934"/>
      <c r="K4297" s="309"/>
      <c r="L4297" s="934"/>
      <c r="M4297" s="309"/>
      <c r="N4297" s="1934"/>
      <c r="O4297" s="309"/>
      <c r="P4297" s="934"/>
      <c r="Q4297" s="309"/>
      <c r="R4297" s="934"/>
      <c r="S4297" s="309"/>
      <c r="T4297" s="934"/>
      <c r="U4297" s="309"/>
      <c r="V4297" s="309"/>
      <c r="W4297" s="309"/>
      <c r="X4297" s="934"/>
      <c r="Y4297" s="1934"/>
      <c r="Z4297" s="934"/>
      <c r="AA4297" s="309"/>
      <c r="AB4297" s="934"/>
      <c r="AC4297" s="106"/>
      <c r="AD4297" s="79"/>
      <c r="AE4297" s="153"/>
      <c r="AF4297" s="72"/>
      <c r="AH4297" s="844"/>
      <c r="AI4297" s="845"/>
      <c r="AJ4297" s="845"/>
      <c r="AK4297" s="845"/>
      <c r="AL4297" s="846"/>
      <c r="AM4297" s="846"/>
      <c r="AN4297" s="189"/>
      <c r="AO4297" s="189"/>
      <c r="AP4297" s="189"/>
    </row>
    <row r="4298" spans="1:42" ht="16.5" hidden="1" thickBot="1" x14ac:dyDescent="0.3">
      <c r="A4298" s="3520" t="s">
        <v>44</v>
      </c>
      <c r="B4298" s="3521"/>
      <c r="C4298" s="3522"/>
      <c r="D4298" s="112"/>
      <c r="E4298" s="178">
        <f>SQRT(E4292*E4292+E4293*E4293)/E4304/1.73</f>
        <v>27.662189840122767</v>
      </c>
      <c r="F4298" s="179">
        <f t="shared" ref="F4298:AB4298" si="16764">SQRT(F4292*F4292+F4293*F4293)/F4304/1.73</f>
        <v>28.716320592464278</v>
      </c>
      <c r="G4298" s="179">
        <f t="shared" si="16764"/>
        <v>29.214552103162703</v>
      </c>
      <c r="H4298" s="413">
        <f t="shared" si="16764"/>
        <v>27.921851788172948</v>
      </c>
      <c r="I4298" s="179">
        <f t="shared" si="16764"/>
        <v>28.371678491469098</v>
      </c>
      <c r="J4298" s="179">
        <f t="shared" si="16764"/>
        <v>27.927186483684448</v>
      </c>
      <c r="K4298" s="179">
        <f t="shared" si="16764"/>
        <v>29.544179673391742</v>
      </c>
      <c r="L4298" s="179">
        <f t="shared" si="16764"/>
        <v>30.92231365950142</v>
      </c>
      <c r="M4298" s="179">
        <f t="shared" si="16764"/>
        <v>30.361260399175354</v>
      </c>
      <c r="N4298" s="413">
        <f t="shared" si="16764"/>
        <v>29.383515954569493</v>
      </c>
      <c r="O4298" s="179">
        <f t="shared" si="16764"/>
        <v>28.70119863406298</v>
      </c>
      <c r="P4298" s="179">
        <f t="shared" si="16764"/>
        <v>29.371519313264038</v>
      </c>
      <c r="Q4298" s="179">
        <f t="shared" si="16764"/>
        <v>28.506519961157512</v>
      </c>
      <c r="R4298" s="179">
        <f t="shared" si="16764"/>
        <v>27.598778550082304</v>
      </c>
      <c r="S4298" s="179">
        <f t="shared" si="16764"/>
        <v>27.958921726149384</v>
      </c>
      <c r="T4298" s="179">
        <f t="shared" si="16764"/>
        <v>27.105343167738962</v>
      </c>
      <c r="U4298" s="179">
        <f t="shared" si="16764"/>
        <v>27.653599071545344</v>
      </c>
      <c r="V4298" s="413">
        <f t="shared" si="16764"/>
        <v>29.757112192164161</v>
      </c>
      <c r="W4298" s="179">
        <f t="shared" si="16764"/>
        <v>28.68972784416594</v>
      </c>
      <c r="X4298" s="179">
        <f t="shared" si="16764"/>
        <v>27.328476228625011</v>
      </c>
      <c r="Y4298" s="77">
        <f>SQRT(V4292*V4292+V4293*V4293)/V4304/1.73</f>
        <v>29.757112192164161</v>
      </c>
      <c r="Z4298" s="179">
        <f t="shared" si="16764"/>
        <v>29.632478070482986</v>
      </c>
      <c r="AA4298" s="179">
        <f t="shared" si="16764"/>
        <v>27.551194287022369</v>
      </c>
      <c r="AB4298" s="399">
        <f t="shared" si="16764"/>
        <v>27.914621910836264</v>
      </c>
      <c r="AC4298" s="107">
        <f>AVERAGE(E4298:AB4298)</f>
        <v>28.647985505632317</v>
      </c>
      <c r="AD4298" s="94">
        <f>(AC4294-AC4298)/AC4294</f>
        <v>1.9184519065370002E-2</v>
      </c>
      <c r="AE4298" s="77"/>
      <c r="AF4298" s="78"/>
      <c r="AG4298" s="1"/>
    </row>
    <row r="4299" spans="1:42" x14ac:dyDescent="0.25">
      <c r="A4299" s="1297" t="s">
        <v>744</v>
      </c>
      <c r="B4299" s="1315"/>
      <c r="C4299" s="194"/>
      <c r="D4299" s="160"/>
      <c r="E4299" s="113">
        <f t="shared" ref="E4299:AB4300" si="16765">E4285+E4292</f>
        <v>458</v>
      </c>
      <c r="F4299" s="114">
        <f t="shared" si="16765"/>
        <v>478</v>
      </c>
      <c r="G4299" s="114">
        <f t="shared" si="16765"/>
        <v>488</v>
      </c>
      <c r="H4299" s="408">
        <f t="shared" si="16765"/>
        <v>464</v>
      </c>
      <c r="I4299" s="114">
        <f t="shared" si="16765"/>
        <v>472</v>
      </c>
      <c r="J4299" s="114">
        <f t="shared" si="16765"/>
        <v>462</v>
      </c>
      <c r="K4299" s="114">
        <f t="shared" si="16765"/>
        <v>490</v>
      </c>
      <c r="L4299" s="114">
        <f t="shared" si="16765"/>
        <v>514</v>
      </c>
      <c r="M4299" s="114">
        <f t="shared" si="16765"/>
        <v>502</v>
      </c>
      <c r="N4299" s="408">
        <f t="shared" si="16765"/>
        <v>480</v>
      </c>
      <c r="O4299" s="114">
        <f t="shared" si="16765"/>
        <v>468</v>
      </c>
      <c r="P4299" s="114">
        <f t="shared" si="16765"/>
        <v>482</v>
      </c>
      <c r="Q4299" s="114">
        <f t="shared" si="16765"/>
        <v>468</v>
      </c>
      <c r="R4299" s="114">
        <f t="shared" si="16765"/>
        <v>448</v>
      </c>
      <c r="S4299" s="545">
        <f t="shared" si="16765"/>
        <v>454</v>
      </c>
      <c r="T4299" s="114">
        <f t="shared" si="16765"/>
        <v>432</v>
      </c>
      <c r="U4299" s="114">
        <f t="shared" si="16765"/>
        <v>446</v>
      </c>
      <c r="V4299" s="114">
        <f t="shared" si="16765"/>
        <v>488</v>
      </c>
      <c r="W4299" s="114">
        <f t="shared" si="16765"/>
        <v>468</v>
      </c>
      <c r="X4299" s="114">
        <f t="shared" si="16765"/>
        <v>444</v>
      </c>
      <c r="Y4299" s="114">
        <f>V4285+V4292</f>
        <v>488</v>
      </c>
      <c r="Z4299" s="114">
        <f t="shared" si="16765"/>
        <v>492</v>
      </c>
      <c r="AA4299" s="114">
        <f t="shared" si="16765"/>
        <v>452</v>
      </c>
      <c r="AB4299" s="636">
        <f t="shared" si="16765"/>
        <v>460</v>
      </c>
      <c r="AC4299" s="160"/>
      <c r="AD4299" s="481">
        <f>MAX(E4299:AB4299)</f>
        <v>514</v>
      </c>
      <c r="AE4299" s="81"/>
      <c r="AF4299" s="82"/>
      <c r="AG4299" s="1"/>
    </row>
    <row r="4300" spans="1:42" x14ac:dyDescent="0.25">
      <c r="A4300" s="1298" t="s">
        <v>745</v>
      </c>
      <c r="B4300" s="1316"/>
      <c r="C4300" s="185"/>
      <c r="D4300" s="162"/>
      <c r="E4300" s="115">
        <f t="shared" si="16765"/>
        <v>196</v>
      </c>
      <c r="F4300" s="116">
        <f t="shared" si="16765"/>
        <v>200</v>
      </c>
      <c r="G4300" s="116">
        <f t="shared" si="16765"/>
        <v>202</v>
      </c>
      <c r="H4300" s="409">
        <f t="shared" si="16765"/>
        <v>200</v>
      </c>
      <c r="I4300" s="116">
        <f t="shared" si="16765"/>
        <v>202</v>
      </c>
      <c r="J4300" s="116">
        <f t="shared" si="16765"/>
        <v>200</v>
      </c>
      <c r="K4300" s="116">
        <f t="shared" si="16765"/>
        <v>198</v>
      </c>
      <c r="L4300" s="116">
        <f t="shared" si="16765"/>
        <v>200</v>
      </c>
      <c r="M4300" s="116">
        <f t="shared" si="16765"/>
        <v>196</v>
      </c>
      <c r="N4300" s="409">
        <f t="shared" si="16765"/>
        <v>204</v>
      </c>
      <c r="O4300" s="116">
        <f t="shared" si="16765"/>
        <v>200</v>
      </c>
      <c r="P4300" s="116">
        <f t="shared" si="16765"/>
        <v>200</v>
      </c>
      <c r="Q4300" s="116">
        <f t="shared" si="16765"/>
        <v>200</v>
      </c>
      <c r="R4300" s="116">
        <f t="shared" si="16765"/>
        <v>204</v>
      </c>
      <c r="S4300" s="547">
        <f t="shared" si="16765"/>
        <v>198</v>
      </c>
      <c r="T4300" s="116">
        <f t="shared" si="16765"/>
        <v>202</v>
      </c>
      <c r="U4300" s="116">
        <f t="shared" si="16765"/>
        <v>198</v>
      </c>
      <c r="V4300" s="116">
        <f t="shared" si="16765"/>
        <v>198</v>
      </c>
      <c r="W4300" s="116">
        <f t="shared" si="16765"/>
        <v>202</v>
      </c>
      <c r="X4300" s="116">
        <f t="shared" si="16765"/>
        <v>200</v>
      </c>
      <c r="Y4300" s="116">
        <f>V4286+V4293</f>
        <v>198</v>
      </c>
      <c r="Z4300" s="116">
        <f t="shared" si="16765"/>
        <v>200</v>
      </c>
      <c r="AA4300" s="116">
        <f t="shared" si="16765"/>
        <v>200</v>
      </c>
      <c r="AB4300" s="616">
        <f t="shared" si="16765"/>
        <v>204</v>
      </c>
      <c r="AC4300" s="162"/>
      <c r="AD4300" s="483">
        <f>MAX(E4300:AB4300)</f>
        <v>204</v>
      </c>
      <c r="AE4300" s="84"/>
      <c r="AF4300" s="85"/>
      <c r="AG4300" s="1"/>
    </row>
    <row r="4301" spans="1:42" ht="16.5" thickBot="1" x14ac:dyDescent="0.3">
      <c r="A4301" s="1299" t="s">
        <v>280</v>
      </c>
      <c r="B4301" s="1317"/>
      <c r="C4301" s="195"/>
      <c r="D4301" s="190"/>
      <c r="E4301" s="117">
        <f>SQRT(E4300*E4300+E4299*E4299)</f>
        <v>498.17667548772295</v>
      </c>
      <c r="F4301" s="118">
        <f t="shared" ref="F4301:AB4301" si="16766">SQRT(F4300*F4300+F4299*F4299)</f>
        <v>518.15441713836617</v>
      </c>
      <c r="G4301" s="118">
        <f t="shared" si="16766"/>
        <v>528.15528019702685</v>
      </c>
      <c r="H4301" s="413">
        <f t="shared" si="16766"/>
        <v>505.26824558842009</v>
      </c>
      <c r="I4301" s="118">
        <f t="shared" si="16766"/>
        <v>513.40821964592658</v>
      </c>
      <c r="J4301" s="118">
        <f t="shared" si="16766"/>
        <v>503.43221986678606</v>
      </c>
      <c r="K4301" s="118">
        <f t="shared" si="16766"/>
        <v>528.49219483356615</v>
      </c>
      <c r="L4301" s="118">
        <f t="shared" si="16766"/>
        <v>551.53966312496516</v>
      </c>
      <c r="M4301" s="118">
        <f t="shared" si="16766"/>
        <v>538.90629983328267</v>
      </c>
      <c r="N4301" s="413">
        <f t="shared" si="16766"/>
        <v>521.55153149041757</v>
      </c>
      <c r="O4301" s="118">
        <f t="shared" si="16766"/>
        <v>508.94400477852179</v>
      </c>
      <c r="P4301" s="118">
        <f t="shared" si="16766"/>
        <v>521.84672079069344</v>
      </c>
      <c r="Q4301" s="118">
        <f t="shared" si="16766"/>
        <v>508.94400477852179</v>
      </c>
      <c r="R4301" s="118">
        <f t="shared" si="16766"/>
        <v>492.26009385283305</v>
      </c>
      <c r="S4301" s="549">
        <f t="shared" si="16766"/>
        <v>495.29789016308155</v>
      </c>
      <c r="T4301" s="118">
        <f t="shared" si="16766"/>
        <v>476.894118227516</v>
      </c>
      <c r="U4301" s="118">
        <f t="shared" si="16766"/>
        <v>487.97540921648908</v>
      </c>
      <c r="V4301" s="118">
        <f>SQRT(V4300*V4300+V4299*V4299)</f>
        <v>526.63839586570214</v>
      </c>
      <c r="W4301" s="118">
        <f t="shared" si="16766"/>
        <v>509.73326358008069</v>
      </c>
      <c r="X4301" s="118">
        <f t="shared" si="16766"/>
        <v>486.9661179178691</v>
      </c>
      <c r="Y4301" s="118">
        <f>SQRT(V4300*V4300+V4299*V4299)</f>
        <v>526.63839586570214</v>
      </c>
      <c r="Z4301" s="118">
        <f t="shared" si="16766"/>
        <v>531.09697796165244</v>
      </c>
      <c r="AA4301" s="118">
        <f t="shared" si="16766"/>
        <v>494.27118062861001</v>
      </c>
      <c r="AB4301" s="637">
        <f t="shared" si="16766"/>
        <v>503.20572333788095</v>
      </c>
      <c r="AC4301" s="190"/>
      <c r="AD4301" s="485">
        <f>MAX(E4301:AB4301)</f>
        <v>551.53966312496516</v>
      </c>
      <c r="AE4301" s="87"/>
      <c r="AF4301" s="88"/>
      <c r="AG4301" s="14"/>
      <c r="AH4301" s="400"/>
      <c r="AI4301" s="400"/>
      <c r="AJ4301" s="400"/>
      <c r="AK4301" s="400"/>
      <c r="AL4301" s="400"/>
      <c r="AM4301" s="400"/>
      <c r="AN4301" s="400"/>
    </row>
    <row r="4302" spans="1:42" ht="16.5" thickBot="1" x14ac:dyDescent="0.3">
      <c r="A4302" s="551" t="s">
        <v>23</v>
      </c>
      <c r="B4302" s="1318"/>
      <c r="C4302" s="553"/>
      <c r="D4302" s="554"/>
      <c r="E4302" s="555">
        <v>1</v>
      </c>
      <c r="F4302" s="556">
        <v>2</v>
      </c>
      <c r="G4302" s="556">
        <v>3</v>
      </c>
      <c r="H4302" s="557">
        <v>4</v>
      </c>
      <c r="I4302" s="556">
        <v>5</v>
      </c>
      <c r="J4302" s="556">
        <v>6</v>
      </c>
      <c r="K4302" s="556">
        <v>7</v>
      </c>
      <c r="L4302" s="556">
        <v>8</v>
      </c>
      <c r="M4302" s="556">
        <v>9</v>
      </c>
      <c r="N4302" s="557">
        <v>10</v>
      </c>
      <c r="O4302" s="556">
        <v>11</v>
      </c>
      <c r="P4302" s="556">
        <v>12</v>
      </c>
      <c r="Q4302" s="556">
        <v>13</v>
      </c>
      <c r="R4302" s="556">
        <v>14</v>
      </c>
      <c r="S4302" s="556">
        <v>15</v>
      </c>
      <c r="T4302" s="556">
        <v>16</v>
      </c>
      <c r="U4302" s="556">
        <v>17</v>
      </c>
      <c r="V4302" s="556">
        <v>18</v>
      </c>
      <c r="W4302" s="556">
        <v>19</v>
      </c>
      <c r="X4302" s="556">
        <v>20</v>
      </c>
      <c r="Y4302" s="556">
        <v>21</v>
      </c>
      <c r="Z4302" s="556">
        <v>22</v>
      </c>
      <c r="AA4302" s="556">
        <v>23</v>
      </c>
      <c r="AB4302" s="558">
        <v>24</v>
      </c>
      <c r="AC4302" s="554"/>
      <c r="AD4302" s="2"/>
      <c r="AE4302" s="2"/>
      <c r="AF4302" s="2"/>
      <c r="AG4302" s="14"/>
      <c r="AH4302" s="400"/>
      <c r="AI4302" s="400"/>
      <c r="AJ4302" s="400"/>
      <c r="AK4302" s="400"/>
      <c r="AL4302" s="400"/>
      <c r="AM4302" s="400"/>
      <c r="AN4302" s="400"/>
    </row>
    <row r="4303" spans="1:42" x14ac:dyDescent="0.25">
      <c r="A4303" s="486" t="s">
        <v>1186</v>
      </c>
      <c r="B4303" s="1319"/>
      <c r="C4303" s="487" t="s">
        <v>24</v>
      </c>
      <c r="D4303" s="1301" t="s">
        <v>56</v>
      </c>
      <c r="E4303" s="872">
        <v>10.29</v>
      </c>
      <c r="F4303" s="143">
        <v>10.32</v>
      </c>
      <c r="G4303" s="143">
        <v>10.33</v>
      </c>
      <c r="H4303" s="436">
        <v>10.33</v>
      </c>
      <c r="I4303" s="143">
        <v>10.33</v>
      </c>
      <c r="J4303" s="143">
        <v>10.29</v>
      </c>
      <c r="K4303" s="143">
        <v>10.19</v>
      </c>
      <c r="L4303" s="143">
        <v>10.19</v>
      </c>
      <c r="M4303" s="143">
        <v>10.16</v>
      </c>
      <c r="N4303" s="436">
        <v>10.15</v>
      </c>
      <c r="O4303" s="143">
        <v>10.14</v>
      </c>
      <c r="P4303" s="143">
        <v>10.17</v>
      </c>
      <c r="Q4303" s="143">
        <v>10.199999999999999</v>
      </c>
      <c r="R4303" s="143">
        <v>10.18</v>
      </c>
      <c r="S4303" s="143">
        <v>10.15</v>
      </c>
      <c r="T4303" s="143">
        <v>10.08</v>
      </c>
      <c r="U4303" s="143">
        <v>10.08</v>
      </c>
      <c r="V4303" s="143">
        <v>10.11</v>
      </c>
      <c r="W4303" s="143">
        <v>10.14</v>
      </c>
      <c r="X4303" s="143">
        <v>10.17</v>
      </c>
      <c r="Y4303" s="143">
        <v>10.19</v>
      </c>
      <c r="Z4303" s="143">
        <v>10.23</v>
      </c>
      <c r="AA4303" s="143">
        <v>10.23</v>
      </c>
      <c r="AB4303" s="490">
        <v>10.29</v>
      </c>
      <c r="AC4303" s="774">
        <f>+AVERAGE(E4303:AB4303)</f>
        <v>10.205833333333333</v>
      </c>
      <c r="AD4303" s="2"/>
      <c r="AE4303" s="2"/>
      <c r="AF4303" s="2"/>
      <c r="AG4303" s="14"/>
      <c r="AH4303" s="400"/>
      <c r="AI4303" s="400"/>
      <c r="AJ4303" s="400"/>
      <c r="AK4303" s="400"/>
      <c r="AL4303" s="400"/>
      <c r="AM4303" s="400"/>
      <c r="AN4303" s="400"/>
    </row>
    <row r="4304" spans="1:42" ht="16.5" thickBot="1" x14ac:dyDescent="0.3">
      <c r="A4304" s="568" t="s">
        <v>1188</v>
      </c>
      <c r="B4304" s="1323"/>
      <c r="C4304" s="569" t="s">
        <v>24</v>
      </c>
      <c r="D4304" s="1337" t="s">
        <v>56</v>
      </c>
      <c r="E4304" s="876">
        <v>10.41</v>
      </c>
      <c r="F4304" s="144">
        <v>10.43</v>
      </c>
      <c r="G4304" s="144">
        <v>10.45</v>
      </c>
      <c r="H4304" s="571">
        <v>10.46</v>
      </c>
      <c r="I4304" s="144">
        <v>10.46</v>
      </c>
      <c r="J4304" s="144">
        <v>10.42</v>
      </c>
      <c r="K4304" s="144">
        <v>10.34</v>
      </c>
      <c r="L4304" s="144">
        <v>10.31</v>
      </c>
      <c r="M4304" s="144">
        <v>10.26</v>
      </c>
      <c r="N4304" s="571">
        <v>10.26</v>
      </c>
      <c r="O4304" s="144">
        <v>10.25</v>
      </c>
      <c r="P4304" s="144">
        <v>10.27</v>
      </c>
      <c r="Q4304" s="144">
        <v>10.32</v>
      </c>
      <c r="R4304" s="144">
        <v>10.31</v>
      </c>
      <c r="S4304" s="144">
        <v>10.24</v>
      </c>
      <c r="T4304" s="144">
        <v>10.17</v>
      </c>
      <c r="U4304" s="144">
        <v>10.199999999999999</v>
      </c>
      <c r="V4304" s="144">
        <v>10.23</v>
      </c>
      <c r="W4304" s="144">
        <v>10.27</v>
      </c>
      <c r="X4304" s="144">
        <v>10.3</v>
      </c>
      <c r="Y4304" s="144">
        <v>10.32</v>
      </c>
      <c r="Z4304" s="144">
        <v>10.36</v>
      </c>
      <c r="AA4304" s="144">
        <v>10.37</v>
      </c>
      <c r="AB4304" s="602">
        <v>10.42</v>
      </c>
      <c r="AC4304" s="778">
        <f>+AVERAGE(E4304:AB4304)</f>
        <v>10.32625</v>
      </c>
      <c r="AD4304" s="2"/>
      <c r="AE4304" s="2"/>
      <c r="AF4304" s="2"/>
      <c r="AG4304" s="400"/>
      <c r="AH4304" s="400"/>
      <c r="AI4304" s="400"/>
      <c r="AJ4304" s="14"/>
      <c r="AK4304" s="14"/>
      <c r="AL4304" s="15"/>
      <c r="AM4304" s="14"/>
      <c r="AN4304" s="400"/>
    </row>
    <row r="4305" spans="1:42" ht="15.75" customHeight="1" x14ac:dyDescent="0.25">
      <c r="A4305" s="3487" t="s">
        <v>746</v>
      </c>
      <c r="B4305" s="3490" t="s">
        <v>747</v>
      </c>
      <c r="C4305" s="119" t="s">
        <v>14</v>
      </c>
      <c r="D4305" s="111" t="s">
        <v>948</v>
      </c>
      <c r="E4305" s="304">
        <v>0</v>
      </c>
      <c r="F4305" s="69">
        <v>0</v>
      </c>
      <c r="G4305" s="69">
        <v>0</v>
      </c>
      <c r="H4305" s="408">
        <v>0</v>
      </c>
      <c r="I4305" s="69">
        <v>0</v>
      </c>
      <c r="J4305" s="69">
        <v>0</v>
      </c>
      <c r="K4305" s="69">
        <v>0</v>
      </c>
      <c r="L4305" s="69">
        <v>0</v>
      </c>
      <c r="M4305" s="69">
        <v>0</v>
      </c>
      <c r="N4305" s="408">
        <v>0</v>
      </c>
      <c r="O4305" s="69">
        <v>0</v>
      </c>
      <c r="P4305" s="69">
        <v>0</v>
      </c>
      <c r="Q4305" s="69">
        <v>0</v>
      </c>
      <c r="R4305" s="69">
        <v>0</v>
      </c>
      <c r="S4305" s="69">
        <v>0</v>
      </c>
      <c r="T4305" s="69">
        <v>0</v>
      </c>
      <c r="U4305" s="69">
        <v>0</v>
      </c>
      <c r="V4305" s="408">
        <v>0</v>
      </c>
      <c r="W4305" s="69">
        <v>0</v>
      </c>
      <c r="X4305" s="69">
        <v>0</v>
      </c>
      <c r="Y4305" s="69">
        <v>0</v>
      </c>
      <c r="Z4305" s="69">
        <v>0</v>
      </c>
      <c r="AA4305" s="69">
        <v>0</v>
      </c>
      <c r="AB4305" s="397">
        <v>0</v>
      </c>
      <c r="AC4305" s="104">
        <f>SUM(E4305:AB4305)</f>
        <v>0</v>
      </c>
      <c r="AD4305" s="68"/>
      <c r="AE4305" s="69">
        <v>100</v>
      </c>
      <c r="AF4305" s="70">
        <v>10</v>
      </c>
      <c r="AG4305" s="400"/>
      <c r="AH4305" s="400"/>
      <c r="AI4305" s="400"/>
      <c r="AJ4305" s="474"/>
      <c r="AK4305" s="475"/>
      <c r="AL4305" s="474"/>
      <c r="AM4305" s="15"/>
      <c r="AN4305" s="400"/>
    </row>
    <row r="4306" spans="1:42" x14ac:dyDescent="0.25">
      <c r="A4306" s="3488"/>
      <c r="B4306" s="3491"/>
      <c r="C4306" s="121" t="s">
        <v>964</v>
      </c>
      <c r="D4306" s="106" t="s">
        <v>948</v>
      </c>
      <c r="E4306" s="305">
        <v>0</v>
      </c>
      <c r="F4306" s="306">
        <v>0</v>
      </c>
      <c r="G4306" s="306">
        <v>0</v>
      </c>
      <c r="H4306" s="409">
        <v>0</v>
      </c>
      <c r="I4306" s="306">
        <v>0</v>
      </c>
      <c r="J4306" s="306">
        <v>0</v>
      </c>
      <c r="K4306" s="306">
        <v>0</v>
      </c>
      <c r="L4306" s="306">
        <v>0</v>
      </c>
      <c r="M4306" s="306">
        <v>0</v>
      </c>
      <c r="N4306" s="409">
        <v>0</v>
      </c>
      <c r="O4306" s="306">
        <v>0</v>
      </c>
      <c r="P4306" s="306">
        <v>0</v>
      </c>
      <c r="Q4306" s="306">
        <v>0</v>
      </c>
      <c r="R4306" s="306">
        <v>0</v>
      </c>
      <c r="S4306" s="306">
        <v>0</v>
      </c>
      <c r="T4306" s="306">
        <v>0</v>
      </c>
      <c r="U4306" s="306">
        <v>0</v>
      </c>
      <c r="V4306" s="409">
        <v>0</v>
      </c>
      <c r="W4306" s="306">
        <v>0</v>
      </c>
      <c r="X4306" s="306">
        <v>0</v>
      </c>
      <c r="Y4306" s="306">
        <v>0</v>
      </c>
      <c r="Z4306" s="306">
        <v>0</v>
      </c>
      <c r="AA4306" s="306">
        <v>0</v>
      </c>
      <c r="AB4306" s="398">
        <v>0</v>
      </c>
      <c r="AC4306" s="105">
        <f>SUM(E4306:AB4306)</f>
        <v>0</v>
      </c>
      <c r="AD4306" s="71"/>
      <c r="AE4306" s="153"/>
      <c r="AF4306" s="72"/>
      <c r="AG4306" s="400"/>
      <c r="AH4306" s="400"/>
      <c r="AI4306" s="400"/>
      <c r="AJ4306" s="15"/>
      <c r="AK4306" s="15"/>
      <c r="AL4306" s="15"/>
      <c r="AM4306" s="15"/>
      <c r="AN4306" s="400"/>
    </row>
    <row r="4307" spans="1:42" x14ac:dyDescent="0.25">
      <c r="A4307" s="3488"/>
      <c r="B4307" s="3491"/>
      <c r="C4307" s="121" t="s">
        <v>17</v>
      </c>
      <c r="D4307" s="106" t="s">
        <v>56</v>
      </c>
      <c r="E4307" s="324">
        <v>0</v>
      </c>
      <c r="F4307" s="324">
        <v>0</v>
      </c>
      <c r="G4307" s="324">
        <v>0</v>
      </c>
      <c r="H4307" s="435">
        <v>0</v>
      </c>
      <c r="I4307" s="324">
        <v>0</v>
      </c>
      <c r="J4307" s="324">
        <v>0</v>
      </c>
      <c r="K4307" s="324">
        <v>0</v>
      </c>
      <c r="L4307" s="324">
        <v>0</v>
      </c>
      <c r="M4307" s="324">
        <v>0</v>
      </c>
      <c r="N4307" s="435">
        <v>0</v>
      </c>
      <c r="O4307" s="324">
        <v>0</v>
      </c>
      <c r="P4307" s="324">
        <v>0</v>
      </c>
      <c r="Q4307" s="324">
        <v>0</v>
      </c>
      <c r="R4307" s="324">
        <v>0</v>
      </c>
      <c r="S4307" s="324">
        <v>0</v>
      </c>
      <c r="T4307" s="324">
        <v>0</v>
      </c>
      <c r="U4307" s="324">
        <v>0</v>
      </c>
      <c r="V4307" s="435">
        <v>0</v>
      </c>
      <c r="W4307" s="324">
        <v>0</v>
      </c>
      <c r="X4307" s="324">
        <v>0</v>
      </c>
      <c r="Y4307" s="324">
        <v>0</v>
      </c>
      <c r="Z4307" s="324">
        <v>0</v>
      </c>
      <c r="AA4307" s="324">
        <v>0</v>
      </c>
      <c r="AB4307" s="1570">
        <v>0</v>
      </c>
      <c r="AC4307" s="105">
        <f>AVERAGE(E4307:AB4307)</f>
        <v>0</v>
      </c>
      <c r="AD4307" s="74"/>
      <c r="AE4307" s="74"/>
      <c r="AF4307" s="75"/>
      <c r="AG4307" s="400"/>
      <c r="AH4307" s="400"/>
      <c r="AI4307" s="400"/>
      <c r="AJ4307" s="15"/>
      <c r="AK4307" s="15"/>
      <c r="AL4307" s="15"/>
      <c r="AM4307" s="15"/>
      <c r="AN4307" s="400"/>
    </row>
    <row r="4308" spans="1:42" ht="16.5" thickBot="1" x14ac:dyDescent="0.3">
      <c r="A4308" s="3523"/>
      <c r="B4308" s="3519"/>
      <c r="C4308" s="124" t="s">
        <v>19</v>
      </c>
      <c r="D4308" s="112"/>
      <c r="E4308" s="315" t="e">
        <f t="shared" ref="E4308:AB4308" si="16767">E4306/E4305</f>
        <v>#DIV/0!</v>
      </c>
      <c r="F4308" s="316" t="e">
        <f t="shared" si="16767"/>
        <v>#DIV/0!</v>
      </c>
      <c r="G4308" s="316" t="e">
        <f t="shared" si="16767"/>
        <v>#DIV/0!</v>
      </c>
      <c r="H4308" s="424" t="e">
        <f t="shared" si="16767"/>
        <v>#DIV/0!</v>
      </c>
      <c r="I4308" s="316" t="e">
        <f t="shared" si="16767"/>
        <v>#DIV/0!</v>
      </c>
      <c r="J4308" s="316" t="e">
        <f t="shared" si="16767"/>
        <v>#DIV/0!</v>
      </c>
      <c r="K4308" s="316" t="e">
        <f t="shared" si="16767"/>
        <v>#DIV/0!</v>
      </c>
      <c r="L4308" s="316" t="e">
        <f t="shared" si="16767"/>
        <v>#DIV/0!</v>
      </c>
      <c r="M4308" s="316" t="e">
        <f t="shared" si="16767"/>
        <v>#DIV/0!</v>
      </c>
      <c r="N4308" s="424" t="e">
        <f t="shared" si="16767"/>
        <v>#DIV/0!</v>
      </c>
      <c r="O4308" s="316" t="e">
        <f t="shared" si="16767"/>
        <v>#DIV/0!</v>
      </c>
      <c r="P4308" s="316" t="e">
        <f t="shared" si="16767"/>
        <v>#DIV/0!</v>
      </c>
      <c r="Q4308" s="316" t="e">
        <f t="shared" si="16767"/>
        <v>#DIV/0!</v>
      </c>
      <c r="R4308" s="316" t="e">
        <f t="shared" si="16767"/>
        <v>#DIV/0!</v>
      </c>
      <c r="S4308" s="316" t="e">
        <f t="shared" si="16767"/>
        <v>#DIV/0!</v>
      </c>
      <c r="T4308" s="316" t="e">
        <f t="shared" si="16767"/>
        <v>#DIV/0!</v>
      </c>
      <c r="U4308" s="316" t="e">
        <f t="shared" si="16767"/>
        <v>#DIV/0!</v>
      </c>
      <c r="V4308" s="424" t="e">
        <f t="shared" si="16767"/>
        <v>#DIV/0!</v>
      </c>
      <c r="W4308" s="316" t="e">
        <f t="shared" si="16767"/>
        <v>#DIV/0!</v>
      </c>
      <c r="X4308" s="316" t="e">
        <f t="shared" si="16767"/>
        <v>#DIV/0!</v>
      </c>
      <c r="Y4308" s="316" t="e">
        <f>V4306/V4305</f>
        <v>#DIV/0!</v>
      </c>
      <c r="Z4308" s="316" t="e">
        <f t="shared" si="16767"/>
        <v>#DIV/0!</v>
      </c>
      <c r="AA4308" s="316" t="e">
        <f t="shared" si="16767"/>
        <v>#DIV/0!</v>
      </c>
      <c r="AB4308" s="870" t="e">
        <f t="shared" si="16767"/>
        <v>#DIV/0!</v>
      </c>
      <c r="AC4308" s="498" t="e">
        <f>MAX(E4308:AB4308)</f>
        <v>#DIV/0!</v>
      </c>
      <c r="AD4308" s="71"/>
      <c r="AE4308" s="153"/>
      <c r="AF4308" s="72"/>
      <c r="AG4308" s="400"/>
      <c r="AH4308" s="400"/>
      <c r="AI4308" s="400"/>
      <c r="AJ4308" s="15"/>
      <c r="AK4308" s="15"/>
      <c r="AL4308" s="15"/>
      <c r="AM4308" s="15"/>
      <c r="AN4308" s="400"/>
    </row>
    <row r="4309" spans="1:42" hidden="1" x14ac:dyDescent="0.25">
      <c r="A4309" s="2217"/>
      <c r="B4309" s="2220"/>
      <c r="C4309" s="360" t="s">
        <v>118</v>
      </c>
      <c r="D4309" s="120"/>
      <c r="E4309" s="2409"/>
      <c r="F4309" s="89"/>
      <c r="G4309" s="89"/>
      <c r="H4309" s="405"/>
      <c r="I4309" s="89"/>
      <c r="J4309" s="89"/>
      <c r="K4309" s="89"/>
      <c r="L4309" s="89"/>
      <c r="M4309" s="89"/>
      <c r="N4309" s="405"/>
      <c r="O4309" s="89"/>
      <c r="P4309" s="89"/>
      <c r="Q4309" s="89"/>
      <c r="R4309" s="89"/>
      <c r="S4309" s="89"/>
      <c r="T4309" s="89"/>
      <c r="U4309" s="89"/>
      <c r="V4309" s="89"/>
      <c r="W4309" s="89"/>
      <c r="X4309" s="89"/>
      <c r="Y4309" s="405"/>
      <c r="Z4309" s="89"/>
      <c r="AA4309" s="89"/>
      <c r="AB4309" s="385"/>
      <c r="AC4309" s="120"/>
      <c r="AD4309" s="71"/>
      <c r="AE4309" s="153"/>
      <c r="AF4309" s="72"/>
      <c r="AG4309" s="400"/>
      <c r="AH4309" s="400"/>
      <c r="AI4309" s="400"/>
      <c r="AJ4309" s="15"/>
      <c r="AK4309" s="15"/>
      <c r="AL4309" s="15"/>
      <c r="AM4309" s="15"/>
      <c r="AN4309" s="400"/>
    </row>
    <row r="4310" spans="1:42" s="181" customFormat="1" hidden="1" x14ac:dyDescent="0.25">
      <c r="A4310" s="2227"/>
      <c r="B4310" s="2230"/>
      <c r="C4310" s="122" t="s">
        <v>119</v>
      </c>
      <c r="D4310" s="106"/>
      <c r="E4310" s="79"/>
      <c r="F4310" s="153"/>
      <c r="G4310" s="153"/>
      <c r="H4310" s="406"/>
      <c r="I4310" s="153"/>
      <c r="J4310" s="153"/>
      <c r="K4310" s="153"/>
      <c r="L4310" s="153"/>
      <c r="M4310" s="153"/>
      <c r="N4310" s="406"/>
      <c r="O4310" s="153"/>
      <c r="P4310" s="153"/>
      <c r="Q4310" s="153"/>
      <c r="R4310" s="153"/>
      <c r="S4310" s="153"/>
      <c r="T4310" s="153"/>
      <c r="U4310" s="153"/>
      <c r="V4310" s="153"/>
      <c r="W4310" s="153"/>
      <c r="X4310" s="153"/>
      <c r="Y4310" s="406"/>
      <c r="Z4310" s="153"/>
      <c r="AA4310" s="153"/>
      <c r="AB4310" s="314"/>
      <c r="AC4310" s="106"/>
      <c r="AD4310" s="71"/>
      <c r="AE4310" s="153"/>
      <c r="AF4310" s="72"/>
      <c r="AG4310" s="847"/>
      <c r="AH4310" s="844"/>
      <c r="AI4310" s="845"/>
      <c r="AJ4310" s="845"/>
      <c r="AK4310" s="845"/>
      <c r="AL4310" s="846"/>
      <c r="AM4310" s="846"/>
      <c r="AN4310" s="189"/>
      <c r="AO4310" s="189"/>
      <c r="AP4310" s="189"/>
    </row>
    <row r="4311" spans="1:42" ht="16.5" hidden="1" thickBot="1" x14ac:dyDescent="0.3">
      <c r="A4311" s="3520" t="s">
        <v>44</v>
      </c>
      <c r="B4311" s="3521"/>
      <c r="C4311" s="3522"/>
      <c r="D4311" s="112"/>
      <c r="E4311" s="1819">
        <f>SQRT(E4305*E4305+E4306*E4306)/E4303/1.73</f>
        <v>0</v>
      </c>
      <c r="F4311" s="505">
        <f t="shared" ref="F4311:AB4311" si="16768">SQRT(F4305*F4305+F4306*F4306)/F4303/1.73</f>
        <v>0</v>
      </c>
      <c r="G4311" s="505">
        <f t="shared" si="16768"/>
        <v>0</v>
      </c>
      <c r="H4311" s="578">
        <f t="shared" si="16768"/>
        <v>0</v>
      </c>
      <c r="I4311" s="505">
        <f t="shared" si="16768"/>
        <v>0</v>
      </c>
      <c r="J4311" s="505">
        <f t="shared" si="16768"/>
        <v>0</v>
      </c>
      <c r="K4311" s="505">
        <f t="shared" si="16768"/>
        <v>0</v>
      </c>
      <c r="L4311" s="505">
        <f t="shared" si="16768"/>
        <v>0</v>
      </c>
      <c r="M4311" s="505">
        <f t="shared" si="16768"/>
        <v>0</v>
      </c>
      <c r="N4311" s="578">
        <f t="shared" si="16768"/>
        <v>0</v>
      </c>
      <c r="O4311" s="505">
        <f t="shared" si="16768"/>
        <v>0</v>
      </c>
      <c r="P4311" s="505">
        <f t="shared" si="16768"/>
        <v>0</v>
      </c>
      <c r="Q4311" s="505">
        <f t="shared" si="16768"/>
        <v>0</v>
      </c>
      <c r="R4311" s="505">
        <f t="shared" si="16768"/>
        <v>0</v>
      </c>
      <c r="S4311" s="505">
        <f t="shared" si="16768"/>
        <v>0</v>
      </c>
      <c r="T4311" s="505">
        <f t="shared" si="16768"/>
        <v>0</v>
      </c>
      <c r="U4311" s="505">
        <f t="shared" si="16768"/>
        <v>0</v>
      </c>
      <c r="V4311" s="578">
        <f t="shared" si="16768"/>
        <v>0</v>
      </c>
      <c r="W4311" s="505">
        <f t="shared" si="16768"/>
        <v>0</v>
      </c>
      <c r="X4311" s="505">
        <f t="shared" si="16768"/>
        <v>0</v>
      </c>
      <c r="Y4311" s="505">
        <f>SQRT(V4305*V4305+V4306*V4306)/V4303/1.73</f>
        <v>0</v>
      </c>
      <c r="Z4311" s="505">
        <f t="shared" si="16768"/>
        <v>0</v>
      </c>
      <c r="AA4311" s="505">
        <f t="shared" si="16768"/>
        <v>0</v>
      </c>
      <c r="AB4311" s="1821">
        <f t="shared" si="16768"/>
        <v>0</v>
      </c>
      <c r="AC4311" s="107">
        <f>AVERAGE(E4311:AB4311)</f>
        <v>0</v>
      </c>
      <c r="AD4311" s="76" t="e">
        <f>(AC4307-AC4311)/AC4307</f>
        <v>#DIV/0!</v>
      </c>
      <c r="AE4311" s="77"/>
      <c r="AF4311" s="78"/>
      <c r="AG4311" s="400"/>
      <c r="AH4311" s="400"/>
      <c r="AI4311" s="400"/>
      <c r="AJ4311" s="14"/>
      <c r="AK4311" s="14"/>
      <c r="AL4311" s="15"/>
      <c r="AM4311" s="14"/>
      <c r="AN4311" s="400"/>
    </row>
    <row r="4312" spans="1:42" ht="15.75" customHeight="1" x14ac:dyDescent="0.25">
      <c r="A4312" s="3487" t="s">
        <v>748</v>
      </c>
      <c r="B4312" s="3490" t="s">
        <v>747</v>
      </c>
      <c r="C4312" s="123" t="s">
        <v>14</v>
      </c>
      <c r="D4312" s="111" t="s">
        <v>948</v>
      </c>
      <c r="E4312" s="304">
        <v>250.8</v>
      </c>
      <c r="F4312" s="69">
        <v>249.4</v>
      </c>
      <c r="G4312" s="69">
        <v>242.20000000000002</v>
      </c>
      <c r="H4312" s="408">
        <v>243.6</v>
      </c>
      <c r="I4312" s="69">
        <v>239.8</v>
      </c>
      <c r="J4312" s="69">
        <v>235.4</v>
      </c>
      <c r="K4312" s="69">
        <v>237.20000000000002</v>
      </c>
      <c r="L4312" s="69">
        <v>248.4</v>
      </c>
      <c r="M4312" s="69">
        <v>266</v>
      </c>
      <c r="N4312" s="408">
        <v>264.8</v>
      </c>
      <c r="O4312" s="69">
        <v>261.8</v>
      </c>
      <c r="P4312" s="69">
        <v>259.39999999999998</v>
      </c>
      <c r="Q4312" s="69">
        <v>262</v>
      </c>
      <c r="R4312" s="69">
        <v>264.60000000000002</v>
      </c>
      <c r="S4312" s="69">
        <v>259.8</v>
      </c>
      <c r="T4312" s="69">
        <v>244.4</v>
      </c>
      <c r="U4312" s="69">
        <v>239.6</v>
      </c>
      <c r="V4312" s="408">
        <v>230</v>
      </c>
      <c r="W4312" s="69">
        <v>231.8</v>
      </c>
      <c r="X4312" s="69">
        <v>235</v>
      </c>
      <c r="Y4312" s="69">
        <v>242</v>
      </c>
      <c r="Z4312" s="69">
        <v>246.8</v>
      </c>
      <c r="AA4312" s="69">
        <v>230.6</v>
      </c>
      <c r="AB4312" s="397">
        <v>225</v>
      </c>
      <c r="AC4312" s="132">
        <f>SUM(E4312:AB4312)</f>
        <v>5910.4000000000015</v>
      </c>
      <c r="AD4312" s="68"/>
      <c r="AE4312" s="69">
        <v>100</v>
      </c>
      <c r="AF4312" s="70">
        <v>20</v>
      </c>
      <c r="AG4312" s="400"/>
      <c r="AH4312" s="400"/>
      <c r="AI4312" s="400"/>
      <c r="AJ4312" s="474"/>
      <c r="AK4312" s="475"/>
      <c r="AL4312" s="474"/>
      <c r="AM4312" s="15"/>
      <c r="AN4312" s="400"/>
    </row>
    <row r="4313" spans="1:42" x14ac:dyDescent="0.25">
      <c r="A4313" s="3488"/>
      <c r="B4313" s="3491"/>
      <c r="C4313" s="121" t="s">
        <v>964</v>
      </c>
      <c r="D4313" s="106" t="s">
        <v>948</v>
      </c>
      <c r="E4313" s="305">
        <v>239.20000000000002</v>
      </c>
      <c r="F4313" s="306">
        <v>238</v>
      </c>
      <c r="G4313" s="306">
        <v>241.20000000000002</v>
      </c>
      <c r="H4313" s="409">
        <v>241.4</v>
      </c>
      <c r="I4313" s="306">
        <v>241.6</v>
      </c>
      <c r="J4313" s="306">
        <v>241.20000000000002</v>
      </c>
      <c r="K4313" s="306">
        <v>239.20000000000002</v>
      </c>
      <c r="L4313" s="306">
        <v>238</v>
      </c>
      <c r="M4313" s="306">
        <v>231.8</v>
      </c>
      <c r="N4313" s="409">
        <v>233.6</v>
      </c>
      <c r="O4313" s="306">
        <v>230.6</v>
      </c>
      <c r="P4313" s="306">
        <v>234</v>
      </c>
      <c r="Q4313" s="306">
        <v>234.8</v>
      </c>
      <c r="R4313" s="306">
        <v>231</v>
      </c>
      <c r="S4313" s="306">
        <v>234.4</v>
      </c>
      <c r="T4313" s="306">
        <v>234.8</v>
      </c>
      <c r="U4313" s="306">
        <v>231.20000000000002</v>
      </c>
      <c r="V4313" s="409">
        <v>235.20000000000002</v>
      </c>
      <c r="W4313" s="306">
        <v>235.6</v>
      </c>
      <c r="X4313" s="306">
        <v>239.20000000000002</v>
      </c>
      <c r="Y4313" s="306">
        <v>238.8</v>
      </c>
      <c r="Z4313" s="306">
        <v>239.6</v>
      </c>
      <c r="AA4313" s="306">
        <v>241</v>
      </c>
      <c r="AB4313" s="398">
        <v>242.20000000000002</v>
      </c>
      <c r="AC4313" s="105">
        <f>SUM(E4313:AB4313)</f>
        <v>5687.6000000000013</v>
      </c>
      <c r="AD4313" s="71"/>
      <c r="AE4313" s="153"/>
      <c r="AF4313" s="72"/>
      <c r="AG4313" s="400"/>
      <c r="AH4313" s="400"/>
      <c r="AI4313" s="400"/>
      <c r="AJ4313" s="15"/>
      <c r="AK4313" s="15"/>
      <c r="AL4313" s="15"/>
      <c r="AM4313" s="15"/>
      <c r="AN4313" s="400"/>
    </row>
    <row r="4314" spans="1:42" x14ac:dyDescent="0.25">
      <c r="A4314" s="3488"/>
      <c r="B4314" s="3491"/>
      <c r="C4314" s="121" t="s">
        <v>17</v>
      </c>
      <c r="D4314" s="106" t="s">
        <v>56</v>
      </c>
      <c r="E4314" s="1571">
        <v>18</v>
      </c>
      <c r="F4314" s="1565">
        <v>19</v>
      </c>
      <c r="G4314" s="1565">
        <v>20</v>
      </c>
      <c r="H4314" s="414">
        <v>19</v>
      </c>
      <c r="I4314" s="1565">
        <v>19</v>
      </c>
      <c r="J4314" s="1565">
        <v>19</v>
      </c>
      <c r="K4314" s="1565">
        <v>19</v>
      </c>
      <c r="L4314" s="1565">
        <v>20</v>
      </c>
      <c r="M4314" s="1565">
        <v>21</v>
      </c>
      <c r="N4314" s="414">
        <v>20</v>
      </c>
      <c r="O4314" s="1565">
        <v>21</v>
      </c>
      <c r="P4314" s="1565">
        <v>20</v>
      </c>
      <c r="Q4314" s="1565">
        <v>20</v>
      </c>
      <c r="R4314" s="1565">
        <v>20</v>
      </c>
      <c r="S4314" s="1565">
        <v>18</v>
      </c>
      <c r="T4314" s="1565">
        <v>18</v>
      </c>
      <c r="U4314" s="1565">
        <v>19</v>
      </c>
      <c r="V4314" s="414">
        <v>19</v>
      </c>
      <c r="W4314" s="1565">
        <v>19</v>
      </c>
      <c r="X4314" s="1565">
        <v>19</v>
      </c>
      <c r="Y4314" s="325">
        <v>20</v>
      </c>
      <c r="Z4314" s="1565">
        <v>19</v>
      </c>
      <c r="AA4314" s="1565">
        <v>19</v>
      </c>
      <c r="AB4314" s="1598">
        <v>18</v>
      </c>
      <c r="AC4314" s="105">
        <f>AVERAGE(E4314:AB4314)</f>
        <v>19.291666666666668</v>
      </c>
      <c r="AD4314" s="74"/>
      <c r="AE4314" s="74"/>
      <c r="AF4314" s="75"/>
      <c r="AG4314" s="400"/>
      <c r="AH4314" s="400"/>
      <c r="AI4314" s="400"/>
      <c r="AJ4314" s="15"/>
      <c r="AK4314" s="15"/>
      <c r="AL4314" s="15"/>
      <c r="AM4314" s="15"/>
      <c r="AN4314" s="400"/>
    </row>
    <row r="4315" spans="1:42" ht="16.5" thickBot="1" x14ac:dyDescent="0.3">
      <c r="A4315" s="3489"/>
      <c r="B4315" s="3492"/>
      <c r="C4315" s="121" t="s">
        <v>19</v>
      </c>
      <c r="D4315" s="106"/>
      <c r="E4315" s="311">
        <f t="shared" ref="E4315:AB4315" si="16769">E4313/E4312</f>
        <v>0.95374800637958534</v>
      </c>
      <c r="F4315" s="312">
        <f t="shared" si="16769"/>
        <v>0.95429029671210908</v>
      </c>
      <c r="G4315" s="312">
        <f t="shared" si="16769"/>
        <v>0.9958711808422791</v>
      </c>
      <c r="H4315" s="411">
        <f t="shared" si="16769"/>
        <v>0.99096880131362897</v>
      </c>
      <c r="I4315" s="312">
        <f t="shared" si="16769"/>
        <v>1.0075062552126772</v>
      </c>
      <c r="J4315" s="312">
        <f t="shared" si="16769"/>
        <v>1.0246389124893798</v>
      </c>
      <c r="K4315" s="312">
        <f t="shared" si="16769"/>
        <v>1.0084317032040473</v>
      </c>
      <c r="L4315" s="312">
        <f t="shared" si="16769"/>
        <v>0.95813204508856675</v>
      </c>
      <c r="M4315" s="312">
        <f t="shared" si="16769"/>
        <v>0.87142857142857144</v>
      </c>
      <c r="N4315" s="411">
        <f t="shared" si="16769"/>
        <v>0.8821752265861027</v>
      </c>
      <c r="O4315" s="312">
        <f t="shared" si="16769"/>
        <v>0.88082505729564542</v>
      </c>
      <c r="P4315" s="312">
        <f t="shared" si="16769"/>
        <v>0.90208172706245193</v>
      </c>
      <c r="Q4315" s="312">
        <f t="shared" si="16769"/>
        <v>0.8961832061068703</v>
      </c>
      <c r="R4315" s="312">
        <f t="shared" si="16769"/>
        <v>0.87301587301587291</v>
      </c>
      <c r="S4315" s="312">
        <f t="shared" si="16769"/>
        <v>0.90223248652809851</v>
      </c>
      <c r="T4315" s="312">
        <f t="shared" si="16769"/>
        <v>0.96072013093289688</v>
      </c>
      <c r="U4315" s="312">
        <f t="shared" si="16769"/>
        <v>0.96494156928213703</v>
      </c>
      <c r="V4315" s="411">
        <f t="shared" si="16769"/>
        <v>1.022608695652174</v>
      </c>
      <c r="W4315" s="312">
        <f t="shared" si="16769"/>
        <v>1.0163934426229508</v>
      </c>
      <c r="X4315" s="312">
        <f t="shared" si="16769"/>
        <v>1.0178723404255321</v>
      </c>
      <c r="Y4315" s="312">
        <f>V4313/V4312</f>
        <v>1.022608695652174</v>
      </c>
      <c r="Z4315" s="312">
        <f t="shared" si="16769"/>
        <v>0.97082658022690427</v>
      </c>
      <c r="AA4315" s="312">
        <f t="shared" si="16769"/>
        <v>1.0450997398091935</v>
      </c>
      <c r="AB4315" s="335">
        <f t="shared" si="16769"/>
        <v>1.0764444444444445</v>
      </c>
      <c r="AC4315" s="477">
        <f>MAX(E4315:AB4315)</f>
        <v>1.0764444444444445</v>
      </c>
      <c r="AD4315" s="71"/>
      <c r="AE4315" s="153"/>
      <c r="AF4315" s="72"/>
      <c r="AG4315" s="400"/>
      <c r="AH4315" s="400"/>
      <c r="AI4315" s="400"/>
      <c r="AJ4315" s="15"/>
      <c r="AK4315" s="15"/>
      <c r="AL4315" s="15"/>
      <c r="AM4315" s="15"/>
      <c r="AN4315" s="400"/>
    </row>
    <row r="4316" spans="1:42" hidden="1" x14ac:dyDescent="0.25">
      <c r="A4316" s="2227"/>
      <c r="B4316" s="2230"/>
      <c r="C4316" s="122" t="s">
        <v>118</v>
      </c>
      <c r="D4316" s="692"/>
      <c r="E4316" s="308"/>
      <c r="F4316" s="309"/>
      <c r="G4316" s="309"/>
      <c r="H4316" s="406"/>
      <c r="I4316" s="309"/>
      <c r="J4316" s="309"/>
      <c r="K4316" s="309"/>
      <c r="L4316" s="309"/>
      <c r="M4316" s="309"/>
      <c r="N4316" s="406"/>
      <c r="O4316" s="309"/>
      <c r="P4316" s="309"/>
      <c r="Q4316" s="309"/>
      <c r="R4316" s="309"/>
      <c r="S4316" s="309"/>
      <c r="T4316" s="309"/>
      <c r="U4316" s="309"/>
      <c r="V4316" s="309"/>
      <c r="W4316" s="309"/>
      <c r="X4316" s="309"/>
      <c r="Y4316" s="406"/>
      <c r="Z4316" s="309"/>
      <c r="AA4316" s="309"/>
      <c r="AB4316" s="934"/>
      <c r="AC4316" s="106"/>
      <c r="AD4316" s="71"/>
      <c r="AE4316" s="153"/>
      <c r="AF4316" s="72"/>
      <c r="AG4316" s="400"/>
      <c r="AH4316" s="400"/>
      <c r="AI4316" s="400"/>
      <c r="AJ4316" s="15"/>
      <c r="AK4316" s="15"/>
      <c r="AL4316" s="15"/>
      <c r="AM4316" s="15"/>
      <c r="AN4316" s="400"/>
    </row>
    <row r="4317" spans="1:42" s="181" customFormat="1" hidden="1" x14ac:dyDescent="0.25">
      <c r="A4317" s="2227"/>
      <c r="B4317" s="2230"/>
      <c r="C4317" s="122" t="s">
        <v>119</v>
      </c>
      <c r="D4317" s="106"/>
      <c r="E4317" s="308"/>
      <c r="F4317" s="153"/>
      <c r="G4317" s="309"/>
      <c r="H4317" s="406"/>
      <c r="I4317" s="309"/>
      <c r="J4317" s="153"/>
      <c r="K4317" s="309"/>
      <c r="L4317" s="309"/>
      <c r="M4317" s="309"/>
      <c r="N4317" s="406"/>
      <c r="O4317" s="309"/>
      <c r="P4317" s="153"/>
      <c r="Q4317" s="309"/>
      <c r="R4317" s="309"/>
      <c r="S4317" s="309"/>
      <c r="T4317" s="309"/>
      <c r="U4317" s="309"/>
      <c r="V4317" s="309"/>
      <c r="W4317" s="309"/>
      <c r="X4317" s="153"/>
      <c r="Y4317" s="406"/>
      <c r="Z4317" s="309"/>
      <c r="AA4317" s="153"/>
      <c r="AB4317" s="934"/>
      <c r="AC4317" s="106"/>
      <c r="AD4317" s="71"/>
      <c r="AE4317" s="153"/>
      <c r="AF4317" s="72"/>
      <c r="AG4317" s="847"/>
      <c r="AH4317" s="844"/>
      <c r="AI4317" s="845"/>
      <c r="AJ4317" s="845"/>
      <c r="AK4317" s="845"/>
      <c r="AL4317" s="846"/>
      <c r="AM4317" s="846"/>
      <c r="AN4317" s="189"/>
      <c r="AO4317" s="189"/>
      <c r="AP4317" s="189"/>
    </row>
    <row r="4318" spans="1:42" ht="16.5" hidden="1" thickBot="1" x14ac:dyDescent="0.3">
      <c r="A4318" s="3520" t="s">
        <v>44</v>
      </c>
      <c r="B4318" s="3521"/>
      <c r="C4318" s="3522"/>
      <c r="D4318" s="112"/>
      <c r="E4318" s="178">
        <f>SQRT(E4312*E4312+E4313*E4313)/E4304/1.73</f>
        <v>19.244468095504796</v>
      </c>
      <c r="F4318" s="179">
        <f t="shared" ref="F4318:AB4318" si="16770">SQRT(F4312*F4312+F4313*F4313)/F4304/1.73</f>
        <v>19.105520618772658</v>
      </c>
      <c r="G4318" s="179">
        <f t="shared" si="16770"/>
        <v>18.907329115451343</v>
      </c>
      <c r="H4318" s="413">
        <f t="shared" si="16770"/>
        <v>18.95192901675923</v>
      </c>
      <c r="I4318" s="179">
        <f t="shared" si="16770"/>
        <v>18.811192873480795</v>
      </c>
      <c r="J4318" s="179">
        <f t="shared" si="16770"/>
        <v>18.696373467769313</v>
      </c>
      <c r="K4318" s="179">
        <f t="shared" si="16770"/>
        <v>18.831891363385584</v>
      </c>
      <c r="L4318" s="179">
        <f t="shared" si="16770"/>
        <v>19.287371735999166</v>
      </c>
      <c r="M4318" s="179">
        <f t="shared" si="16770"/>
        <v>19.877829229614317</v>
      </c>
      <c r="N4318" s="413">
        <f t="shared" si="16770"/>
        <v>19.893851214506867</v>
      </c>
      <c r="O4318" s="179">
        <f t="shared" si="16770"/>
        <v>19.674475058571613</v>
      </c>
      <c r="P4318" s="179">
        <f t="shared" si="16770"/>
        <v>19.66266184776498</v>
      </c>
      <c r="Q4318" s="179">
        <f t="shared" si="16770"/>
        <v>19.705648748309773</v>
      </c>
      <c r="R4318" s="179">
        <f t="shared" si="16770"/>
        <v>19.692793912107629</v>
      </c>
      <c r="S4318" s="179">
        <f t="shared" si="16770"/>
        <v>19.752157348615349</v>
      </c>
      <c r="T4318" s="179">
        <f t="shared" si="16770"/>
        <v>19.262909628832283</v>
      </c>
      <c r="U4318" s="179">
        <f t="shared" si="16770"/>
        <v>18.868800652675574</v>
      </c>
      <c r="V4318" s="413">
        <f t="shared" si="16770"/>
        <v>18.587890339922737</v>
      </c>
      <c r="W4318" s="179">
        <f t="shared" si="16770"/>
        <v>18.602508689306692</v>
      </c>
      <c r="X4318" s="179">
        <f t="shared" si="16770"/>
        <v>18.818294370499398</v>
      </c>
      <c r="Y4318" s="77">
        <f>SQRT(V4312*V4312+V4313*V4313)/V4304/1.73</f>
        <v>18.587890339922737</v>
      </c>
      <c r="Z4318" s="179">
        <f t="shared" si="16770"/>
        <v>19.192002234773938</v>
      </c>
      <c r="AA4318" s="179">
        <f t="shared" si="16770"/>
        <v>18.592573872338857</v>
      </c>
      <c r="AB4318" s="399">
        <f t="shared" si="16770"/>
        <v>18.338682233549758</v>
      </c>
      <c r="AC4318" s="107">
        <f>AVERAGE(E4318:AB4318)</f>
        <v>19.122793583684814</v>
      </c>
      <c r="AD4318" s="76">
        <f>(AC4314-AC4318)/AC4314</f>
        <v>8.7536803273531166E-3</v>
      </c>
      <c r="AE4318" s="77"/>
      <c r="AF4318" s="78"/>
      <c r="AG4318" s="400"/>
      <c r="AH4318" s="400"/>
      <c r="AI4318" s="400"/>
      <c r="AJ4318" s="14"/>
      <c r="AK4318" s="14"/>
      <c r="AL4318" s="15"/>
      <c r="AM4318" s="14"/>
      <c r="AN4318" s="400"/>
    </row>
    <row r="4319" spans="1:42" x14ac:dyDescent="0.25">
      <c r="A4319" s="3487" t="s">
        <v>749</v>
      </c>
      <c r="B4319" s="3490" t="s">
        <v>676</v>
      </c>
      <c r="C4319" s="119" t="s">
        <v>14</v>
      </c>
      <c r="D4319" s="111" t="s">
        <v>948</v>
      </c>
      <c r="E4319" s="304">
        <v>240.8</v>
      </c>
      <c r="F4319" s="69">
        <v>236.8</v>
      </c>
      <c r="G4319" s="69">
        <v>239.20000000000002</v>
      </c>
      <c r="H4319" s="408">
        <v>242.8</v>
      </c>
      <c r="I4319" s="69">
        <v>244.8</v>
      </c>
      <c r="J4319" s="69">
        <v>249.20000000000002</v>
      </c>
      <c r="K4319" s="69">
        <v>253.6</v>
      </c>
      <c r="L4319" s="69">
        <v>252.4</v>
      </c>
      <c r="M4319" s="69">
        <v>232</v>
      </c>
      <c r="N4319" s="408">
        <v>227.6</v>
      </c>
      <c r="O4319" s="69">
        <v>222.8</v>
      </c>
      <c r="P4319" s="69">
        <v>218</v>
      </c>
      <c r="Q4319" s="69">
        <v>224.4</v>
      </c>
      <c r="R4319" s="69">
        <v>217.20000000000002</v>
      </c>
      <c r="S4319" s="69">
        <v>221.20000000000002</v>
      </c>
      <c r="T4319" s="69">
        <v>225.8</v>
      </c>
      <c r="U4319" s="69">
        <v>237</v>
      </c>
      <c r="V4319" s="408">
        <v>234.4</v>
      </c>
      <c r="W4319" s="69">
        <v>241.6</v>
      </c>
      <c r="X4319" s="69">
        <v>241.6</v>
      </c>
      <c r="Y4319" s="69">
        <v>238</v>
      </c>
      <c r="Z4319" s="69">
        <v>255.20000000000002</v>
      </c>
      <c r="AA4319" s="69">
        <v>248.8</v>
      </c>
      <c r="AB4319" s="397">
        <v>238.8</v>
      </c>
      <c r="AC4319" s="104">
        <f>SUM(E4319:AB4319)</f>
        <v>5684.0000000000009</v>
      </c>
      <c r="AD4319" s="68"/>
      <c r="AE4319" s="69">
        <v>100</v>
      </c>
      <c r="AF4319" s="70">
        <v>40</v>
      </c>
      <c r="AG4319" s="400"/>
      <c r="AH4319" s="400"/>
      <c r="AI4319" s="400"/>
      <c r="AJ4319" s="474"/>
      <c r="AK4319" s="475"/>
      <c r="AL4319" s="474"/>
      <c r="AM4319" s="15"/>
      <c r="AN4319" s="400"/>
    </row>
    <row r="4320" spans="1:42" x14ac:dyDescent="0.25">
      <c r="A4320" s="3488"/>
      <c r="B4320" s="3491"/>
      <c r="C4320" s="121" t="s">
        <v>16</v>
      </c>
      <c r="D4320" s="106" t="s">
        <v>948</v>
      </c>
      <c r="E4320" s="305">
        <v>34</v>
      </c>
      <c r="F4320" s="306">
        <v>34</v>
      </c>
      <c r="G4320" s="306">
        <v>34.4</v>
      </c>
      <c r="H4320" s="409">
        <v>35.200000000000003</v>
      </c>
      <c r="I4320" s="306">
        <v>35.6</v>
      </c>
      <c r="J4320" s="306">
        <v>34.4</v>
      </c>
      <c r="K4320" s="306">
        <v>35.200000000000003</v>
      </c>
      <c r="L4320" s="306">
        <v>34</v>
      </c>
      <c r="M4320" s="306">
        <v>33.200000000000003</v>
      </c>
      <c r="N4320" s="409">
        <v>28.400000000000002</v>
      </c>
      <c r="O4320" s="306">
        <v>29.2</v>
      </c>
      <c r="P4320" s="306">
        <v>28.8</v>
      </c>
      <c r="Q4320" s="306">
        <v>29.2</v>
      </c>
      <c r="R4320" s="306">
        <v>28</v>
      </c>
      <c r="S4320" s="306">
        <v>29.2</v>
      </c>
      <c r="T4320" s="306">
        <v>31.6</v>
      </c>
      <c r="U4320" s="306">
        <v>32</v>
      </c>
      <c r="V4320" s="409">
        <v>31.2</v>
      </c>
      <c r="W4320" s="306">
        <v>32</v>
      </c>
      <c r="X4320" s="306">
        <v>33.6</v>
      </c>
      <c r="Y4320" s="306">
        <v>32.799999999999997</v>
      </c>
      <c r="Z4320" s="306">
        <v>36</v>
      </c>
      <c r="AA4320" s="306">
        <v>36</v>
      </c>
      <c r="AB4320" s="398">
        <v>35.6</v>
      </c>
      <c r="AC4320" s="105">
        <f>SUM(E4320:AB4320)</f>
        <v>783.6</v>
      </c>
      <c r="AD4320" s="71"/>
      <c r="AE4320" s="153"/>
      <c r="AF4320" s="72"/>
      <c r="AG4320" s="400"/>
      <c r="AH4320" s="400"/>
      <c r="AI4320" s="400"/>
      <c r="AJ4320" s="15"/>
      <c r="AK4320" s="15"/>
      <c r="AL4320" s="15"/>
      <c r="AM4320" s="15"/>
      <c r="AN4320" s="400"/>
    </row>
    <row r="4321" spans="1:42" x14ac:dyDescent="0.25">
      <c r="A4321" s="3488"/>
      <c r="B4321" s="3491"/>
      <c r="C4321" s="121" t="s">
        <v>17</v>
      </c>
      <c r="D4321" s="106" t="s">
        <v>56</v>
      </c>
      <c r="E4321" s="1571">
        <v>14</v>
      </c>
      <c r="F4321" s="1571">
        <v>15</v>
      </c>
      <c r="G4321" s="1571">
        <v>14</v>
      </c>
      <c r="H4321" s="435">
        <v>14</v>
      </c>
      <c r="I4321" s="1571">
        <v>15</v>
      </c>
      <c r="J4321" s="1571">
        <v>14</v>
      </c>
      <c r="K4321" s="1571">
        <v>17</v>
      </c>
      <c r="L4321" s="1571">
        <v>15</v>
      </c>
      <c r="M4321" s="1571">
        <v>15</v>
      </c>
      <c r="N4321" s="435">
        <v>13</v>
      </c>
      <c r="O4321" s="1571">
        <v>14</v>
      </c>
      <c r="P4321" s="1571">
        <v>14</v>
      </c>
      <c r="Q4321" s="1571">
        <v>14</v>
      </c>
      <c r="R4321" s="1571">
        <v>13</v>
      </c>
      <c r="S4321" s="1571">
        <v>14</v>
      </c>
      <c r="T4321" s="1571">
        <v>13</v>
      </c>
      <c r="U4321" s="1571">
        <v>14</v>
      </c>
      <c r="V4321" s="435">
        <v>15</v>
      </c>
      <c r="W4321" s="1571">
        <v>15</v>
      </c>
      <c r="X4321" s="1571">
        <v>15</v>
      </c>
      <c r="Y4321" s="324">
        <v>15</v>
      </c>
      <c r="Z4321" s="1571">
        <v>17</v>
      </c>
      <c r="AA4321" s="1571">
        <v>14</v>
      </c>
      <c r="AB4321" s="1603">
        <v>15</v>
      </c>
      <c r="AC4321" s="105">
        <f>AVERAGE(E4321:AB4321)</f>
        <v>14.5</v>
      </c>
      <c r="AD4321" s="74"/>
      <c r="AE4321" s="74"/>
      <c r="AF4321" s="75"/>
      <c r="AG4321" s="400"/>
      <c r="AH4321" s="400"/>
      <c r="AI4321" s="400"/>
      <c r="AJ4321" s="15"/>
      <c r="AK4321" s="15"/>
      <c r="AL4321" s="15"/>
      <c r="AM4321" s="15"/>
      <c r="AN4321" s="400"/>
    </row>
    <row r="4322" spans="1:42" ht="16.5" thickBot="1" x14ac:dyDescent="0.3">
      <c r="A4322" s="3523"/>
      <c r="B4322" s="3519"/>
      <c r="C4322" s="124" t="s">
        <v>19</v>
      </c>
      <c r="D4322" s="112"/>
      <c r="E4322" s="315">
        <f t="shared" ref="E4322:AB4322" si="16771">E4320/E4319</f>
        <v>0.14119601328903653</v>
      </c>
      <c r="F4322" s="316">
        <f t="shared" si="16771"/>
        <v>0.14358108108108109</v>
      </c>
      <c r="G4322" s="316">
        <f t="shared" si="16771"/>
        <v>0.14381270903010032</v>
      </c>
      <c r="H4322" s="424">
        <f t="shared" si="16771"/>
        <v>0.14497528830313014</v>
      </c>
      <c r="I4322" s="316">
        <f t="shared" si="16771"/>
        <v>0.1454248366013072</v>
      </c>
      <c r="J4322" s="316">
        <f t="shared" si="16771"/>
        <v>0.1380417335473515</v>
      </c>
      <c r="K4322" s="316">
        <f t="shared" si="16771"/>
        <v>0.13880126182965302</v>
      </c>
      <c r="L4322" s="316">
        <f t="shared" si="16771"/>
        <v>0.1347068145800317</v>
      </c>
      <c r="M4322" s="316">
        <f t="shared" si="16771"/>
        <v>0.14310344827586208</v>
      </c>
      <c r="N4322" s="424">
        <f t="shared" si="16771"/>
        <v>0.12478031634446399</v>
      </c>
      <c r="O4322" s="316">
        <f t="shared" si="16771"/>
        <v>0.1310592459605027</v>
      </c>
      <c r="P4322" s="316">
        <f t="shared" si="16771"/>
        <v>0.13211009174311927</v>
      </c>
      <c r="Q4322" s="316">
        <f t="shared" si="16771"/>
        <v>0.13012477718360071</v>
      </c>
      <c r="R4322" s="316">
        <f t="shared" si="16771"/>
        <v>0.12891344383057088</v>
      </c>
      <c r="S4322" s="316">
        <f t="shared" si="16771"/>
        <v>0.13200723327305605</v>
      </c>
      <c r="T4322" s="316">
        <f t="shared" si="16771"/>
        <v>0.13994685562444642</v>
      </c>
      <c r="U4322" s="316">
        <f t="shared" si="16771"/>
        <v>0.13502109704641349</v>
      </c>
      <c r="V4322" s="424">
        <f t="shared" si="16771"/>
        <v>0.13310580204778155</v>
      </c>
      <c r="W4322" s="316">
        <f t="shared" si="16771"/>
        <v>0.13245033112582782</v>
      </c>
      <c r="X4322" s="316">
        <f t="shared" si="16771"/>
        <v>0.13907284768211922</v>
      </c>
      <c r="Y4322" s="316">
        <f>V4320/V4319</f>
        <v>0.13310580204778155</v>
      </c>
      <c r="Z4322" s="316">
        <f t="shared" si="16771"/>
        <v>0.14106583072100312</v>
      </c>
      <c r="AA4322" s="316">
        <f t="shared" si="16771"/>
        <v>0.14469453376205788</v>
      </c>
      <c r="AB4322" s="870">
        <f t="shared" si="16771"/>
        <v>0.1490787269681742</v>
      </c>
      <c r="AC4322" s="498">
        <f>MAX(E4322:AB4322)</f>
        <v>0.1490787269681742</v>
      </c>
      <c r="AD4322" s="71"/>
      <c r="AE4322" s="153"/>
      <c r="AF4322" s="72"/>
      <c r="AG4322" s="400"/>
      <c r="AH4322" s="400"/>
      <c r="AI4322" s="400"/>
      <c r="AJ4322" s="15"/>
      <c r="AK4322" s="15"/>
      <c r="AL4322" s="15"/>
      <c r="AM4322" s="15"/>
      <c r="AN4322" s="400"/>
    </row>
    <row r="4323" spans="1:42" hidden="1" x14ac:dyDescent="0.25">
      <c r="A4323" s="2217"/>
      <c r="B4323" s="2220"/>
      <c r="C4323" s="360" t="s">
        <v>118</v>
      </c>
      <c r="D4323" s="997"/>
      <c r="E4323" s="136"/>
      <c r="F4323" s="134"/>
      <c r="G4323" s="134"/>
      <c r="H4323" s="405"/>
      <c r="I4323" s="134"/>
      <c r="J4323" s="134"/>
      <c r="K4323" s="134"/>
      <c r="L4323" s="134"/>
      <c r="M4323" s="134"/>
      <c r="N4323" s="405"/>
      <c r="O4323" s="134"/>
      <c r="P4323" s="134"/>
      <c r="Q4323" s="134"/>
      <c r="R4323" s="134"/>
      <c r="S4323" s="134"/>
      <c r="T4323" s="134"/>
      <c r="U4323" s="134"/>
      <c r="V4323" s="134"/>
      <c r="W4323" s="134"/>
      <c r="X4323" s="134"/>
      <c r="Y4323" s="405"/>
      <c r="Z4323" s="134"/>
      <c r="AA4323" s="134"/>
      <c r="AB4323" s="518"/>
      <c r="AC4323" s="120"/>
      <c r="AD4323" s="71"/>
      <c r="AE4323" s="153"/>
      <c r="AF4323" s="72"/>
      <c r="AG4323" s="400"/>
      <c r="AH4323" s="400"/>
      <c r="AI4323" s="400"/>
      <c r="AJ4323" s="15"/>
      <c r="AK4323" s="15"/>
      <c r="AL4323" s="15"/>
      <c r="AM4323" s="15"/>
      <c r="AN4323" s="400"/>
    </row>
    <row r="4324" spans="1:42" s="181" customFormat="1" hidden="1" x14ac:dyDescent="0.25">
      <c r="A4324" s="2227"/>
      <c r="B4324" s="2230"/>
      <c r="C4324" s="122" t="s">
        <v>119</v>
      </c>
      <c r="D4324" s="692"/>
      <c r="E4324" s="308"/>
      <c r="F4324" s="309"/>
      <c r="G4324" s="309"/>
      <c r="H4324" s="406"/>
      <c r="I4324" s="309"/>
      <c r="J4324" s="309"/>
      <c r="K4324" s="309"/>
      <c r="L4324" s="309"/>
      <c r="M4324" s="309"/>
      <c r="N4324" s="406"/>
      <c r="O4324" s="309"/>
      <c r="P4324" s="309"/>
      <c r="Q4324" s="309"/>
      <c r="R4324" s="309"/>
      <c r="S4324" s="309"/>
      <c r="T4324" s="309"/>
      <c r="U4324" s="309"/>
      <c r="V4324" s="309"/>
      <c r="W4324" s="309"/>
      <c r="X4324" s="153"/>
      <c r="Y4324" s="406"/>
      <c r="Z4324" s="153"/>
      <c r="AA4324" s="309"/>
      <c r="AB4324" s="934"/>
      <c r="AC4324" s="106"/>
      <c r="AD4324" s="71"/>
      <c r="AE4324" s="153"/>
      <c r="AF4324" s="72"/>
      <c r="AG4324" s="847"/>
      <c r="AH4324" s="844"/>
      <c r="AI4324" s="845"/>
      <c r="AJ4324" s="845"/>
      <c r="AK4324" s="845"/>
      <c r="AL4324" s="846"/>
      <c r="AM4324" s="846"/>
      <c r="AN4324" s="189"/>
      <c r="AO4324" s="189"/>
      <c r="AP4324" s="189"/>
    </row>
    <row r="4325" spans="1:42" ht="16.5" hidden="1" thickBot="1" x14ac:dyDescent="0.3">
      <c r="A4325" s="3520" t="s">
        <v>44</v>
      </c>
      <c r="B4325" s="3521"/>
      <c r="C4325" s="3522"/>
      <c r="D4325" s="112"/>
      <c r="E4325" s="178">
        <f>SQRT(E4319*E4319+E4320*E4320)/E4304/1.73</f>
        <v>13.503494670507697</v>
      </c>
      <c r="F4325" s="179">
        <f t="shared" ref="F4325:AB4325" si="16772">SQRT(F4319*F4319+F4320*F4320)/F4304/1.73</f>
        <v>13.258133020275878</v>
      </c>
      <c r="G4325" s="179">
        <f t="shared" si="16772"/>
        <v>13.367310311800837</v>
      </c>
      <c r="H4325" s="413">
        <f t="shared" si="16772"/>
        <v>13.557748043813202</v>
      </c>
      <c r="I4325" s="179">
        <f t="shared" si="16772"/>
        <v>13.670300232593386</v>
      </c>
      <c r="J4325" s="179">
        <f t="shared" si="16772"/>
        <v>13.95510597413209</v>
      </c>
      <c r="K4325" s="179">
        <f t="shared" si="16772"/>
        <v>14.312856972355192</v>
      </c>
      <c r="L4325" s="179">
        <f t="shared" si="16772"/>
        <v>14.278730478481057</v>
      </c>
      <c r="M4325" s="179">
        <f t="shared" si="16772"/>
        <v>13.203725021322589</v>
      </c>
      <c r="N4325" s="413">
        <f t="shared" si="16772"/>
        <v>12.922119492520975</v>
      </c>
      <c r="O4325" s="179">
        <f t="shared" si="16772"/>
        <v>12.671948012920515</v>
      </c>
      <c r="P4325" s="179">
        <f t="shared" si="16772"/>
        <v>12.376479918337733</v>
      </c>
      <c r="Q4325" s="179">
        <f t="shared" si="16772"/>
        <v>12.674858121541025</v>
      </c>
      <c r="R4325" s="179">
        <f t="shared" si="16772"/>
        <v>12.278182783545889</v>
      </c>
      <c r="S4325" s="179">
        <f t="shared" si="16772"/>
        <v>12.594776333970392</v>
      </c>
      <c r="T4325" s="179">
        <f t="shared" si="16772"/>
        <v>12.958914556360904</v>
      </c>
      <c r="U4325" s="179">
        <f t="shared" si="16772"/>
        <v>13.552679370911239</v>
      </c>
      <c r="V4325" s="413">
        <f t="shared" si="16772"/>
        <v>13.361321619867258</v>
      </c>
      <c r="W4325" s="179">
        <f t="shared" si="16772"/>
        <v>13.716925755377247</v>
      </c>
      <c r="X4325" s="179">
        <f t="shared" si="16772"/>
        <v>13.689052946122171</v>
      </c>
      <c r="Y4325" s="77">
        <f>SQRT(V4319*V4319+V4320*V4320)/V4304/1.73</f>
        <v>13.361321619867258</v>
      </c>
      <c r="Z4325" s="179">
        <f t="shared" si="16772"/>
        <v>14.37982217774687</v>
      </c>
      <c r="AA4325" s="179">
        <f t="shared" si="16772"/>
        <v>14.012798712457053</v>
      </c>
      <c r="AB4325" s="399">
        <f t="shared" si="16772"/>
        <v>13.393486248989444</v>
      </c>
      <c r="AC4325" s="107">
        <f>AVERAGE(E4325:AB4325)</f>
        <v>13.377170516492415</v>
      </c>
      <c r="AD4325" s="76">
        <f>(AC4321-AC4325)/AC4321</f>
        <v>7.7436516103971412E-2</v>
      </c>
      <c r="AE4325" s="77"/>
      <c r="AF4325" s="78"/>
      <c r="AG4325" s="400"/>
      <c r="AH4325" s="400"/>
      <c r="AI4325" s="400"/>
      <c r="AJ4325" s="14"/>
      <c r="AK4325" s="14"/>
      <c r="AL4325" s="15"/>
      <c r="AM4325" s="14"/>
      <c r="AN4325" s="400"/>
    </row>
    <row r="4326" spans="1:42" x14ac:dyDescent="0.25">
      <c r="A4326" s="3524" t="s">
        <v>1160</v>
      </c>
      <c r="B4326" s="3490" t="s">
        <v>28</v>
      </c>
      <c r="C4326" s="119" t="s">
        <v>14</v>
      </c>
      <c r="D4326" s="111" t="s">
        <v>117</v>
      </c>
      <c r="E4326" s="68">
        <f t="shared" ref="E4326" si="16773">(E4330-D4330)*$AE4326*$AF4326</f>
        <v>0</v>
      </c>
      <c r="F4326" s="69">
        <f t="shared" ref="F4326" si="16774">(F4330-E4330)*$AE4326*$AF4326</f>
        <v>0</v>
      </c>
      <c r="G4326" s="69">
        <f t="shared" ref="G4326" si="16775">(G4330-F4330)*$AE4326*$AF4326</f>
        <v>0</v>
      </c>
      <c r="H4326" s="408">
        <f t="shared" ref="H4326" si="16776">(H4330-G4330)*$AE4326*$AF4326</f>
        <v>0</v>
      </c>
      <c r="I4326" s="69">
        <f t="shared" ref="I4326" si="16777">(I4330-H4330)*$AE4326*$AF4326</f>
        <v>0</v>
      </c>
      <c r="J4326" s="69">
        <f t="shared" ref="J4326" si="16778">(J4330-I4330)*$AE4326*$AF4326</f>
        <v>0</v>
      </c>
      <c r="K4326" s="69">
        <f t="shared" ref="K4326" si="16779">(K4330-J4330)*$AE4326*$AF4326</f>
        <v>0</v>
      </c>
      <c r="L4326" s="69">
        <f t="shared" ref="L4326" si="16780">(L4330-K4330)*$AE4326*$AF4326</f>
        <v>0</v>
      </c>
      <c r="M4326" s="69">
        <f t="shared" ref="M4326" si="16781">(M4330-L4330)*$AE4326*$AF4326</f>
        <v>0</v>
      </c>
      <c r="N4326" s="408">
        <f t="shared" ref="N4326" si="16782">(N4330-M4330)*$AE4326*$AF4326</f>
        <v>0</v>
      </c>
      <c r="O4326" s="69">
        <f t="shared" ref="O4326" si="16783">(O4330-N4330)*$AE4326*$AF4326</f>
        <v>0</v>
      </c>
      <c r="P4326" s="69">
        <f t="shared" ref="P4326" si="16784">(P4330-O4330)*$AE4326*$AF4326</f>
        <v>0</v>
      </c>
      <c r="Q4326" s="69">
        <f t="shared" ref="Q4326" si="16785">(Q4330-P4330)*$AE4326*$AF4326</f>
        <v>0</v>
      </c>
      <c r="R4326" s="69">
        <f t="shared" ref="R4326" si="16786">(R4330-Q4330)*$AE4326*$AF4326</f>
        <v>0</v>
      </c>
      <c r="S4326" s="69">
        <f t="shared" ref="S4326" si="16787">(S4330-R4330)*$AE4326*$AF4326</f>
        <v>0</v>
      </c>
      <c r="T4326" s="69">
        <f t="shared" ref="T4326" si="16788">(T4330-S4330)*$AE4326*$AF4326</f>
        <v>0</v>
      </c>
      <c r="U4326" s="69">
        <f t="shared" ref="U4326" si="16789">(U4330-T4330)*$AE4326*$AF4326</f>
        <v>0</v>
      </c>
      <c r="V4326" s="408">
        <f t="shared" ref="V4326" si="16790">(V4330-U4330)*$AE4326*$AF4326</f>
        <v>0</v>
      </c>
      <c r="W4326" s="69">
        <f t="shared" ref="W4326" si="16791">(W4330-V4330)*$AE4326*$AF4326</f>
        <v>0</v>
      </c>
      <c r="X4326" s="69">
        <f t="shared" ref="X4326" si="16792">(X4330-W4330)*$AE4326*$AF4326</f>
        <v>0</v>
      </c>
      <c r="Y4326" s="69">
        <f t="shared" ref="Y4326" si="16793">(Y4330-X4330)*$AE4326*$AF4326</f>
        <v>0</v>
      </c>
      <c r="Z4326" s="69">
        <f t="shared" ref="Z4326" si="16794">(Z4330-Y4330)*$AE4326*$AF4326</f>
        <v>0</v>
      </c>
      <c r="AA4326" s="69">
        <f t="shared" ref="AA4326" si="16795">(AA4330-Z4330)*$AE4326*$AF4326</f>
        <v>0</v>
      </c>
      <c r="AB4326" s="70">
        <f t="shared" ref="AB4326" si="16796">(AB4330-AA4330)*$AE4326*$AF4326</f>
        <v>0</v>
      </c>
      <c r="AC4326" s="104">
        <f>SUM(E4326:AB4326)</f>
        <v>0</v>
      </c>
      <c r="AD4326" s="68"/>
      <c r="AE4326" s="69">
        <v>100</v>
      </c>
      <c r="AF4326" s="70">
        <v>40</v>
      </c>
      <c r="AG4326" s="400"/>
      <c r="AH4326" s="400"/>
      <c r="AI4326" s="400"/>
      <c r="AJ4326" s="474"/>
      <c r="AK4326" s="475"/>
      <c r="AL4326" s="474"/>
      <c r="AM4326" s="15"/>
      <c r="AN4326" s="400"/>
    </row>
    <row r="4327" spans="1:42" x14ac:dyDescent="0.25">
      <c r="A4327" s="3525"/>
      <c r="B4327" s="3491"/>
      <c r="C4327" s="121" t="s">
        <v>16</v>
      </c>
      <c r="D4327" s="106" t="s">
        <v>117</v>
      </c>
      <c r="E4327" s="396">
        <f t="shared" ref="E4327" si="16797">(E4331-D4331)*$AE4326*$AF4326</f>
        <v>0</v>
      </c>
      <c r="F4327" s="306">
        <f t="shared" ref="F4327" si="16798">(F4331-E4331)*$AE4326*$AF4326</f>
        <v>0</v>
      </c>
      <c r="G4327" s="306">
        <f t="shared" ref="G4327" si="16799">(G4331-F4331)*$AE4326*$AF4326</f>
        <v>0</v>
      </c>
      <c r="H4327" s="409">
        <f t="shared" ref="H4327" si="16800">(H4331-G4331)*$AE4326*$AF4326</f>
        <v>0</v>
      </c>
      <c r="I4327" s="306">
        <f t="shared" ref="I4327" si="16801">(I4331-H4331)*$AE4326*$AF4326</f>
        <v>0</v>
      </c>
      <c r="J4327" s="306">
        <f t="shared" ref="J4327" si="16802">(J4331-I4331)*$AE4326*$AF4326</f>
        <v>0</v>
      </c>
      <c r="K4327" s="306">
        <f t="shared" ref="K4327" si="16803">(K4331-J4331)*$AE4326*$AF4326</f>
        <v>0</v>
      </c>
      <c r="L4327" s="306">
        <f t="shared" ref="L4327" si="16804">(L4331-K4331)*$AE4326*$AF4326</f>
        <v>0</v>
      </c>
      <c r="M4327" s="306">
        <f t="shared" ref="M4327" si="16805">(M4331-L4331)*$AE4326*$AF4326</f>
        <v>0</v>
      </c>
      <c r="N4327" s="409">
        <f t="shared" ref="N4327" si="16806">(N4331-M4331)*$AE4326*$AF4326</f>
        <v>0</v>
      </c>
      <c r="O4327" s="306">
        <f t="shared" ref="O4327" si="16807">(O4331-N4331)*$AE4326*$AF4326</f>
        <v>0</v>
      </c>
      <c r="P4327" s="306">
        <f t="shared" ref="P4327" si="16808">(P4331-O4331)*$AE4326*$AF4326</f>
        <v>0</v>
      </c>
      <c r="Q4327" s="306">
        <f t="shared" ref="Q4327" si="16809">(Q4331-P4331)*$AE4326*$AF4326</f>
        <v>0</v>
      </c>
      <c r="R4327" s="306">
        <f t="shared" ref="R4327" si="16810">(R4331-Q4331)*$AE4326*$AF4326</f>
        <v>0</v>
      </c>
      <c r="S4327" s="306">
        <f t="shared" ref="S4327" si="16811">(S4331-R4331)*$AE4326*$AF4326</f>
        <v>0</v>
      </c>
      <c r="T4327" s="306">
        <f t="shared" ref="T4327" si="16812">(T4331-S4331)*$AE4326*$AF4326</f>
        <v>0</v>
      </c>
      <c r="U4327" s="306">
        <f t="shared" ref="U4327" si="16813">(U4331-T4331)*$AE4326*$AF4326</f>
        <v>0</v>
      </c>
      <c r="V4327" s="409">
        <f t="shared" ref="V4327" si="16814">(V4331-U4331)*$AE4326*$AF4326</f>
        <v>0</v>
      </c>
      <c r="W4327" s="306">
        <f t="shared" ref="W4327" si="16815">(W4331-V4331)*$AE4326*$AF4326</f>
        <v>0</v>
      </c>
      <c r="X4327" s="306">
        <f t="shared" ref="X4327" si="16816">(X4331-W4331)*$AE4326*$AF4326</f>
        <v>0</v>
      </c>
      <c r="Y4327" s="306">
        <f t="shared" ref="Y4327" si="16817">(Y4331-X4331)*$AE4326*$AF4326</f>
        <v>0</v>
      </c>
      <c r="Z4327" s="306">
        <f t="shared" ref="Z4327" si="16818">(Z4331-Y4331)*$AE4326*$AF4326</f>
        <v>0</v>
      </c>
      <c r="AA4327" s="306">
        <f t="shared" ref="AA4327" si="16819">(AA4331-Z4331)*$AE4326*$AF4326</f>
        <v>0</v>
      </c>
      <c r="AB4327" s="307">
        <f t="shared" ref="AB4327" si="16820">(AB4331-AA4331)*$AE4326*$AF4326</f>
        <v>0</v>
      </c>
      <c r="AC4327" s="105">
        <f>SUM(E4327:AB4327)</f>
        <v>0</v>
      </c>
      <c r="AD4327" s="71"/>
      <c r="AE4327" s="153"/>
      <c r="AF4327" s="72"/>
      <c r="AG4327" s="400"/>
      <c r="AH4327" s="400"/>
      <c r="AI4327" s="400"/>
      <c r="AJ4327" s="15"/>
      <c r="AK4327" s="15"/>
      <c r="AL4327" s="15"/>
      <c r="AM4327" s="15"/>
      <c r="AN4327" s="400"/>
    </row>
    <row r="4328" spans="1:42" x14ac:dyDescent="0.25">
      <c r="A4328" s="3525"/>
      <c r="B4328" s="3491"/>
      <c r="C4328" s="121" t="s">
        <v>17</v>
      </c>
      <c r="D4328" s="106" t="s">
        <v>56</v>
      </c>
      <c r="E4328" s="1581">
        <v>0</v>
      </c>
      <c r="F4328" s="1565">
        <v>0</v>
      </c>
      <c r="G4328" s="1565">
        <v>0</v>
      </c>
      <c r="H4328" s="414">
        <v>0</v>
      </c>
      <c r="I4328" s="1565">
        <v>0</v>
      </c>
      <c r="J4328" s="1565">
        <v>0</v>
      </c>
      <c r="K4328" s="1565">
        <v>0</v>
      </c>
      <c r="L4328" s="1565">
        <v>0</v>
      </c>
      <c r="M4328" s="1565">
        <v>0</v>
      </c>
      <c r="N4328" s="414">
        <v>0</v>
      </c>
      <c r="O4328" s="1565">
        <v>0</v>
      </c>
      <c r="P4328" s="1565">
        <v>0</v>
      </c>
      <c r="Q4328" s="1565">
        <v>0</v>
      </c>
      <c r="R4328" s="1565">
        <v>0</v>
      </c>
      <c r="S4328" s="1565">
        <v>0</v>
      </c>
      <c r="T4328" s="1565">
        <v>0</v>
      </c>
      <c r="U4328" s="1565">
        <v>0</v>
      </c>
      <c r="V4328" s="414">
        <v>0</v>
      </c>
      <c r="W4328" s="1565">
        <v>0</v>
      </c>
      <c r="X4328" s="1565">
        <v>0</v>
      </c>
      <c r="Y4328" s="325">
        <v>0</v>
      </c>
      <c r="Z4328" s="1565">
        <v>0</v>
      </c>
      <c r="AA4328" s="1565">
        <v>0</v>
      </c>
      <c r="AB4328" s="1566">
        <v>0</v>
      </c>
      <c r="AC4328" s="2390"/>
      <c r="AD4328" s="74"/>
      <c r="AE4328" s="74"/>
      <c r="AF4328" s="75"/>
      <c r="AG4328" s="400"/>
      <c r="AH4328" s="400"/>
      <c r="AI4328" s="400"/>
      <c r="AJ4328" s="15"/>
      <c r="AK4328" s="15"/>
      <c r="AL4328" s="15"/>
      <c r="AM4328" s="15"/>
      <c r="AN4328" s="400"/>
    </row>
    <row r="4329" spans="1:42" ht="16.5" thickBot="1" x14ac:dyDescent="0.3">
      <c r="A4329" s="3536"/>
      <c r="B4329" s="3519"/>
      <c r="C4329" s="124" t="s">
        <v>19</v>
      </c>
      <c r="D4329" s="112"/>
      <c r="E4329" s="620" t="e">
        <f t="shared" ref="E4329:AB4329" si="16821">E4327/E4326</f>
        <v>#DIV/0!</v>
      </c>
      <c r="F4329" s="316" t="e">
        <f t="shared" si="16821"/>
        <v>#DIV/0!</v>
      </c>
      <c r="G4329" s="316" t="e">
        <f t="shared" si="16821"/>
        <v>#DIV/0!</v>
      </c>
      <c r="H4329" s="424" t="e">
        <f t="shared" si="16821"/>
        <v>#DIV/0!</v>
      </c>
      <c r="I4329" s="316" t="e">
        <f t="shared" si="16821"/>
        <v>#DIV/0!</v>
      </c>
      <c r="J4329" s="316" t="e">
        <f t="shared" si="16821"/>
        <v>#DIV/0!</v>
      </c>
      <c r="K4329" s="316" t="e">
        <f t="shared" si="16821"/>
        <v>#DIV/0!</v>
      </c>
      <c r="L4329" s="316" t="e">
        <f t="shared" si="16821"/>
        <v>#DIV/0!</v>
      </c>
      <c r="M4329" s="316" t="e">
        <f t="shared" si="16821"/>
        <v>#DIV/0!</v>
      </c>
      <c r="N4329" s="424" t="e">
        <f t="shared" si="16821"/>
        <v>#DIV/0!</v>
      </c>
      <c r="O4329" s="316" t="e">
        <f t="shared" si="16821"/>
        <v>#DIV/0!</v>
      </c>
      <c r="P4329" s="316" t="e">
        <f t="shared" si="16821"/>
        <v>#DIV/0!</v>
      </c>
      <c r="Q4329" s="316" t="e">
        <f t="shared" si="16821"/>
        <v>#DIV/0!</v>
      </c>
      <c r="R4329" s="316" t="e">
        <f t="shared" si="16821"/>
        <v>#DIV/0!</v>
      </c>
      <c r="S4329" s="316" t="e">
        <f t="shared" si="16821"/>
        <v>#DIV/0!</v>
      </c>
      <c r="T4329" s="316" t="e">
        <f t="shared" si="16821"/>
        <v>#DIV/0!</v>
      </c>
      <c r="U4329" s="316" t="e">
        <f t="shared" si="16821"/>
        <v>#DIV/0!</v>
      </c>
      <c r="V4329" s="424" t="e">
        <f>V4327/V4326</f>
        <v>#DIV/0!</v>
      </c>
      <c r="W4329" s="316" t="e">
        <f t="shared" si="16821"/>
        <v>#DIV/0!</v>
      </c>
      <c r="X4329" s="316" t="e">
        <f t="shared" si="16821"/>
        <v>#DIV/0!</v>
      </c>
      <c r="Y4329" s="316" t="e">
        <f>V4327/V4326</f>
        <v>#DIV/0!</v>
      </c>
      <c r="Z4329" s="316" t="e">
        <f t="shared" si="16821"/>
        <v>#DIV/0!</v>
      </c>
      <c r="AA4329" s="316" t="e">
        <f t="shared" si="16821"/>
        <v>#DIV/0!</v>
      </c>
      <c r="AB4329" s="373" t="e">
        <f t="shared" si="16821"/>
        <v>#DIV/0!</v>
      </c>
      <c r="AC4329" s="498" t="e">
        <f>MAX(E4329:AB4329)</f>
        <v>#DIV/0!</v>
      </c>
      <c r="AD4329" s="146"/>
      <c r="AE4329" s="125"/>
      <c r="AF4329" s="175"/>
      <c r="AG4329" s="400"/>
      <c r="AH4329" s="400"/>
      <c r="AI4329" s="400"/>
      <c r="AJ4329" s="15"/>
      <c r="AK4329" s="15"/>
      <c r="AL4329" s="15"/>
      <c r="AM4329" s="15"/>
      <c r="AN4329" s="400"/>
    </row>
    <row r="4330" spans="1:42" hidden="1" x14ac:dyDescent="0.25">
      <c r="A4330" s="2217"/>
      <c r="B4330" s="2220"/>
      <c r="C4330" s="360" t="s">
        <v>118</v>
      </c>
      <c r="D4330" s="120"/>
      <c r="E4330" s="136"/>
      <c r="F4330" s="134"/>
      <c r="G4330" s="134"/>
      <c r="H4330" s="405"/>
      <c r="I4330" s="134"/>
      <c r="J4330" s="134"/>
      <c r="K4330" s="134"/>
      <c r="L4330" s="134"/>
      <c r="M4330" s="134"/>
      <c r="N4330" s="405"/>
      <c r="O4330" s="134"/>
      <c r="P4330" s="134"/>
      <c r="Q4330" s="134"/>
      <c r="R4330" s="134"/>
      <c r="S4330" s="134"/>
      <c r="T4330" s="134"/>
      <c r="U4330" s="134"/>
      <c r="V4330" s="134"/>
      <c r="W4330" s="134"/>
      <c r="X4330" s="134"/>
      <c r="Y4330" s="405"/>
      <c r="Z4330" s="134"/>
      <c r="AA4330" s="134"/>
      <c r="AB4330" s="518"/>
      <c r="AC4330" s="120"/>
      <c r="AD4330" s="361"/>
      <c r="AE4330" s="89"/>
      <c r="AF4330" s="90"/>
      <c r="AG4330" s="400"/>
      <c r="AH4330" s="400"/>
      <c r="AI4330" s="400"/>
      <c r="AJ4330" s="15"/>
      <c r="AK4330" s="15"/>
      <c r="AL4330" s="15"/>
      <c r="AM4330" s="15"/>
      <c r="AN4330" s="400"/>
    </row>
    <row r="4331" spans="1:42" s="181" customFormat="1" hidden="1" x14ac:dyDescent="0.25">
      <c r="A4331" s="2227"/>
      <c r="B4331" s="2230"/>
      <c r="C4331" s="122" t="s">
        <v>119</v>
      </c>
      <c r="D4331" s="106"/>
      <c r="E4331" s="308"/>
      <c r="F4331" s="309"/>
      <c r="G4331" s="309"/>
      <c r="H4331" s="406"/>
      <c r="I4331" s="309"/>
      <c r="J4331" s="309"/>
      <c r="K4331" s="309"/>
      <c r="L4331" s="309"/>
      <c r="M4331" s="309"/>
      <c r="N4331" s="406"/>
      <c r="O4331" s="309"/>
      <c r="P4331" s="309"/>
      <c r="Q4331" s="309"/>
      <c r="R4331" s="309"/>
      <c r="S4331" s="309"/>
      <c r="T4331" s="309"/>
      <c r="U4331" s="309"/>
      <c r="V4331" s="309"/>
      <c r="W4331" s="309"/>
      <c r="X4331" s="309"/>
      <c r="Y4331" s="406"/>
      <c r="Z4331" s="309"/>
      <c r="AA4331" s="309"/>
      <c r="AB4331" s="934"/>
      <c r="AC4331" s="106"/>
      <c r="AD4331" s="71"/>
      <c r="AE4331" s="153"/>
      <c r="AF4331" s="72"/>
      <c r="AG4331" s="847"/>
      <c r="AH4331" s="844"/>
      <c r="AI4331" s="845"/>
      <c r="AJ4331" s="845"/>
      <c r="AK4331" s="845"/>
      <c r="AL4331" s="846"/>
      <c r="AM4331" s="846"/>
      <c r="AN4331" s="189"/>
      <c r="AO4331" s="189"/>
      <c r="AP4331" s="189"/>
    </row>
    <row r="4332" spans="1:42" ht="16.5" hidden="1" thickBot="1" x14ac:dyDescent="0.3">
      <c r="A4332" s="3520" t="s">
        <v>44</v>
      </c>
      <c r="B4332" s="3521"/>
      <c r="C4332" s="3522"/>
      <c r="D4332" s="112"/>
      <c r="E4332" s="178">
        <f>SQRT(E4326*E4326+E4327*E4327)/E4303/1.73</f>
        <v>0</v>
      </c>
      <c r="F4332" s="179">
        <f t="shared" ref="F4332:AB4332" si="16822">SQRT(F4326*F4326+F4327*F4327)/F4303/1.73</f>
        <v>0</v>
      </c>
      <c r="G4332" s="179">
        <f t="shared" si="16822"/>
        <v>0</v>
      </c>
      <c r="H4332" s="413">
        <f t="shared" si="16822"/>
        <v>0</v>
      </c>
      <c r="I4332" s="179">
        <f t="shared" si="16822"/>
        <v>0</v>
      </c>
      <c r="J4332" s="179">
        <f t="shared" si="16822"/>
        <v>0</v>
      </c>
      <c r="K4332" s="179">
        <f t="shared" si="16822"/>
        <v>0</v>
      </c>
      <c r="L4332" s="179">
        <f t="shared" si="16822"/>
        <v>0</v>
      </c>
      <c r="M4332" s="179">
        <f t="shared" si="16822"/>
        <v>0</v>
      </c>
      <c r="N4332" s="413">
        <f t="shared" si="16822"/>
        <v>0</v>
      </c>
      <c r="O4332" s="179">
        <f t="shared" si="16822"/>
        <v>0</v>
      </c>
      <c r="P4332" s="179">
        <f t="shared" si="16822"/>
        <v>0</v>
      </c>
      <c r="Q4332" s="179">
        <f t="shared" si="16822"/>
        <v>0</v>
      </c>
      <c r="R4332" s="179">
        <f t="shared" si="16822"/>
        <v>0</v>
      </c>
      <c r="S4332" s="179">
        <f t="shared" si="16822"/>
        <v>0</v>
      </c>
      <c r="T4332" s="179">
        <f t="shared" si="16822"/>
        <v>0</v>
      </c>
      <c r="U4332" s="179">
        <f t="shared" si="16822"/>
        <v>0</v>
      </c>
      <c r="V4332" s="413">
        <f t="shared" si="16822"/>
        <v>0</v>
      </c>
      <c r="W4332" s="179">
        <f t="shared" si="16822"/>
        <v>0</v>
      </c>
      <c r="X4332" s="179">
        <f t="shared" si="16822"/>
        <v>0</v>
      </c>
      <c r="Y4332" s="77">
        <f>SQRT(V4326*V4326+V4327*V4327)/V4303/1.73</f>
        <v>0</v>
      </c>
      <c r="Z4332" s="179">
        <f t="shared" si="16822"/>
        <v>0</v>
      </c>
      <c r="AA4332" s="179">
        <f t="shared" si="16822"/>
        <v>0</v>
      </c>
      <c r="AB4332" s="399">
        <f t="shared" si="16822"/>
        <v>0</v>
      </c>
      <c r="AC4332" s="107">
        <f>AVERAGE(E4332:AB4332)</f>
        <v>0</v>
      </c>
      <c r="AD4332" s="76" t="e">
        <f>(AC4328-AC4332)/AC4328</f>
        <v>#DIV/0!</v>
      </c>
      <c r="AE4332" s="77"/>
      <c r="AF4332" s="78"/>
      <c r="AG4332" s="400"/>
      <c r="AH4332" s="400"/>
      <c r="AI4332" s="400"/>
      <c r="AJ4332" s="14"/>
      <c r="AK4332" s="14"/>
      <c r="AL4332" s="15"/>
      <c r="AM4332" s="14"/>
      <c r="AN4332" s="400"/>
    </row>
    <row r="4333" spans="1:42" x14ac:dyDescent="0.25">
      <c r="A4333" s="3524" t="s">
        <v>1161</v>
      </c>
      <c r="B4333" s="3490" t="s">
        <v>28</v>
      </c>
      <c r="C4333" s="123" t="s">
        <v>14</v>
      </c>
      <c r="D4333" s="111" t="s">
        <v>117</v>
      </c>
      <c r="E4333" s="68">
        <f t="shared" ref="E4333" si="16823">(E4337-D4337)*$AE4333*$AF4333</f>
        <v>0</v>
      </c>
      <c r="F4333" s="69">
        <f t="shared" ref="F4333" si="16824">(F4337-E4337)*$AE4333*$AF4333</f>
        <v>0</v>
      </c>
      <c r="G4333" s="69">
        <f t="shared" ref="G4333" si="16825">(G4337-F4337)*$AE4333*$AF4333</f>
        <v>0</v>
      </c>
      <c r="H4333" s="408">
        <f t="shared" ref="H4333" si="16826">(H4337-G4337)*$AE4333*$AF4333</f>
        <v>0</v>
      </c>
      <c r="I4333" s="69">
        <f t="shared" ref="I4333" si="16827">(I4337-H4337)*$AE4333*$AF4333</f>
        <v>0</v>
      </c>
      <c r="J4333" s="69">
        <f t="shared" ref="J4333" si="16828">(J4337-I4337)*$AE4333*$AF4333</f>
        <v>0</v>
      </c>
      <c r="K4333" s="69">
        <f t="shared" ref="K4333" si="16829">(K4337-J4337)*$AE4333*$AF4333</f>
        <v>0</v>
      </c>
      <c r="L4333" s="69">
        <f t="shared" ref="L4333" si="16830">(L4337-K4337)*$AE4333*$AF4333</f>
        <v>0</v>
      </c>
      <c r="M4333" s="69">
        <f t="shared" ref="M4333" si="16831">(M4337-L4337)*$AE4333*$AF4333</f>
        <v>0</v>
      </c>
      <c r="N4333" s="408">
        <f t="shared" ref="N4333" si="16832">(N4337-M4337)*$AE4333*$AF4333</f>
        <v>0</v>
      </c>
      <c r="O4333" s="69">
        <f t="shared" ref="O4333" si="16833">(O4337-N4337)*$AE4333*$AF4333</f>
        <v>0</v>
      </c>
      <c r="P4333" s="69">
        <f t="shared" ref="P4333" si="16834">(P4337-O4337)*$AE4333*$AF4333</f>
        <v>0</v>
      </c>
      <c r="Q4333" s="69">
        <f t="shared" ref="Q4333" si="16835">(Q4337-P4337)*$AE4333*$AF4333</f>
        <v>0</v>
      </c>
      <c r="R4333" s="69">
        <f t="shared" ref="R4333" si="16836">(R4337-Q4337)*$AE4333*$AF4333</f>
        <v>0</v>
      </c>
      <c r="S4333" s="69">
        <f t="shared" ref="S4333" si="16837">(S4337-R4337)*$AE4333*$AF4333</f>
        <v>0</v>
      </c>
      <c r="T4333" s="69">
        <f t="shared" ref="T4333" si="16838">(T4337-S4337)*$AE4333*$AF4333</f>
        <v>0</v>
      </c>
      <c r="U4333" s="69">
        <f t="shared" ref="U4333" si="16839">(U4337-T4337)*$AE4333*$AF4333</f>
        <v>0</v>
      </c>
      <c r="V4333" s="408">
        <f t="shared" ref="V4333" si="16840">(V4337-U4337)*$AE4333*$AF4333</f>
        <v>0</v>
      </c>
      <c r="W4333" s="69">
        <f t="shared" ref="W4333" si="16841">(W4337-V4337)*$AE4333*$AF4333</f>
        <v>0</v>
      </c>
      <c r="X4333" s="69">
        <f t="shared" ref="X4333" si="16842">(X4337-W4337)*$AE4333*$AF4333</f>
        <v>0</v>
      </c>
      <c r="Y4333" s="69">
        <f t="shared" ref="Y4333" si="16843">(Y4337-X4337)*$AE4333*$AF4333</f>
        <v>0</v>
      </c>
      <c r="Z4333" s="69">
        <f t="shared" ref="Z4333" si="16844">(Z4337-Y4337)*$AE4333*$AF4333</f>
        <v>0</v>
      </c>
      <c r="AA4333" s="69">
        <f t="shared" ref="AA4333" si="16845">(AA4337-Z4337)*$AE4333*$AF4333</f>
        <v>0</v>
      </c>
      <c r="AB4333" s="70">
        <f t="shared" ref="AB4333" si="16846">(AB4337-AA4337)*$AE4333*$AF4333</f>
        <v>0</v>
      </c>
      <c r="AC4333" s="132">
        <f>SUM(E4333:AB4333)</f>
        <v>0</v>
      </c>
      <c r="AD4333" s="68"/>
      <c r="AE4333" s="69">
        <v>100</v>
      </c>
      <c r="AF4333" s="70">
        <v>15</v>
      </c>
      <c r="AG4333" s="400"/>
      <c r="AH4333" s="400"/>
      <c r="AI4333" s="400"/>
      <c r="AJ4333" s="474"/>
      <c r="AK4333" s="475"/>
      <c r="AL4333" s="474"/>
      <c r="AM4333" s="15"/>
      <c r="AN4333" s="400"/>
    </row>
    <row r="4334" spans="1:42" x14ac:dyDescent="0.25">
      <c r="A4334" s="3525"/>
      <c r="B4334" s="3491"/>
      <c r="C4334" s="121" t="s">
        <v>16</v>
      </c>
      <c r="D4334" s="106" t="s">
        <v>117</v>
      </c>
      <c r="E4334" s="396">
        <f t="shared" ref="E4334" si="16847">(E4338-D4338)*$AE4333*$AF4333</f>
        <v>0</v>
      </c>
      <c r="F4334" s="306">
        <f t="shared" ref="F4334" si="16848">(F4338-E4338)*$AE4333*$AF4333</f>
        <v>0</v>
      </c>
      <c r="G4334" s="306">
        <f t="shared" ref="G4334" si="16849">(G4338-F4338)*$AE4333*$AF4333</f>
        <v>0</v>
      </c>
      <c r="H4334" s="409">
        <f t="shared" ref="H4334" si="16850">(H4338-G4338)*$AE4333*$AF4333</f>
        <v>0</v>
      </c>
      <c r="I4334" s="306">
        <f t="shared" ref="I4334" si="16851">(I4338-H4338)*$AE4333*$AF4333</f>
        <v>0</v>
      </c>
      <c r="J4334" s="306">
        <f t="shared" ref="J4334" si="16852">(J4338-I4338)*$AE4333*$AF4333</f>
        <v>0</v>
      </c>
      <c r="K4334" s="306">
        <f t="shared" ref="K4334" si="16853">(K4338-J4338)*$AE4333*$AF4333</f>
        <v>0</v>
      </c>
      <c r="L4334" s="306">
        <f t="shared" ref="L4334" si="16854">(L4338-K4338)*$AE4333*$AF4333</f>
        <v>0</v>
      </c>
      <c r="M4334" s="306">
        <f t="shared" ref="M4334" si="16855">(M4338-L4338)*$AE4333*$AF4333</f>
        <v>0</v>
      </c>
      <c r="N4334" s="409">
        <f t="shared" ref="N4334" si="16856">(N4338-M4338)*$AE4333*$AF4333</f>
        <v>0</v>
      </c>
      <c r="O4334" s="306">
        <f t="shared" ref="O4334" si="16857">(O4338-N4338)*$AE4333*$AF4333</f>
        <v>0</v>
      </c>
      <c r="P4334" s="306">
        <f t="shared" ref="P4334" si="16858">(P4338-O4338)*$AE4333*$AF4333</f>
        <v>0</v>
      </c>
      <c r="Q4334" s="306">
        <f t="shared" ref="Q4334" si="16859">(Q4338-P4338)*$AE4333*$AF4333</f>
        <v>0</v>
      </c>
      <c r="R4334" s="306">
        <f t="shared" ref="R4334" si="16860">(R4338-Q4338)*$AE4333*$AF4333</f>
        <v>0</v>
      </c>
      <c r="S4334" s="306">
        <f t="shared" ref="S4334" si="16861">(S4338-R4338)*$AE4333*$AF4333</f>
        <v>0</v>
      </c>
      <c r="T4334" s="306">
        <f t="shared" ref="T4334" si="16862">(T4338-S4338)*$AE4333*$AF4333</f>
        <v>0</v>
      </c>
      <c r="U4334" s="306">
        <f t="shared" ref="U4334" si="16863">(U4338-T4338)*$AE4333*$AF4333</f>
        <v>0</v>
      </c>
      <c r="V4334" s="409">
        <f t="shared" ref="V4334" si="16864">(V4338-U4338)*$AE4333*$AF4333</f>
        <v>0</v>
      </c>
      <c r="W4334" s="306">
        <f t="shared" ref="W4334" si="16865">(W4338-V4338)*$AE4333*$AF4333</f>
        <v>0</v>
      </c>
      <c r="X4334" s="306">
        <f t="shared" ref="X4334" si="16866">(X4338-W4338)*$AE4333*$AF4333</f>
        <v>0</v>
      </c>
      <c r="Y4334" s="306">
        <f t="shared" ref="Y4334" si="16867">(Y4338-X4338)*$AE4333*$AF4333</f>
        <v>0</v>
      </c>
      <c r="Z4334" s="306">
        <f t="shared" ref="Z4334" si="16868">(Z4338-Y4338)*$AE4333*$AF4333</f>
        <v>0</v>
      </c>
      <c r="AA4334" s="306">
        <f t="shared" ref="AA4334" si="16869">(AA4338-Z4338)*$AE4333*$AF4333</f>
        <v>0</v>
      </c>
      <c r="AB4334" s="307">
        <f t="shared" ref="AB4334" si="16870">(AB4338-AA4338)*$AE4333*$AF4333</f>
        <v>0</v>
      </c>
      <c r="AC4334" s="105">
        <f>SUM(E4334:AB4334)</f>
        <v>0</v>
      </c>
      <c r="AD4334" s="71"/>
      <c r="AE4334" s="153"/>
      <c r="AF4334" s="72"/>
      <c r="AG4334" s="400"/>
      <c r="AH4334" s="400"/>
      <c r="AI4334" s="400"/>
      <c r="AJ4334" s="15"/>
      <c r="AK4334" s="15"/>
      <c r="AL4334" s="15"/>
      <c r="AM4334" s="15"/>
      <c r="AN4334" s="400"/>
    </row>
    <row r="4335" spans="1:42" x14ac:dyDescent="0.25">
      <c r="A4335" s="3525"/>
      <c r="B4335" s="3491"/>
      <c r="C4335" s="121" t="s">
        <v>17</v>
      </c>
      <c r="D4335" s="106" t="s">
        <v>56</v>
      </c>
      <c r="E4335" s="1571">
        <v>0</v>
      </c>
      <c r="F4335" s="1565">
        <v>0</v>
      </c>
      <c r="G4335" s="1565">
        <v>0</v>
      </c>
      <c r="H4335" s="414">
        <v>0</v>
      </c>
      <c r="I4335" s="1565">
        <v>0</v>
      </c>
      <c r="J4335" s="1565">
        <v>0</v>
      </c>
      <c r="K4335" s="1565">
        <v>0</v>
      </c>
      <c r="L4335" s="1565">
        <v>0</v>
      </c>
      <c r="M4335" s="1565">
        <v>0</v>
      </c>
      <c r="N4335" s="414">
        <v>0</v>
      </c>
      <c r="O4335" s="1565">
        <v>0</v>
      </c>
      <c r="P4335" s="1565">
        <v>0</v>
      </c>
      <c r="Q4335" s="1565">
        <v>0</v>
      </c>
      <c r="R4335" s="1565">
        <v>0</v>
      </c>
      <c r="S4335" s="1565">
        <v>0</v>
      </c>
      <c r="T4335" s="1565">
        <v>0</v>
      </c>
      <c r="U4335" s="1565">
        <v>0</v>
      </c>
      <c r="V4335" s="414">
        <v>0</v>
      </c>
      <c r="W4335" s="1565">
        <v>0</v>
      </c>
      <c r="X4335" s="1565">
        <v>0</v>
      </c>
      <c r="Y4335" s="325">
        <v>0</v>
      </c>
      <c r="Z4335" s="1565">
        <v>0</v>
      </c>
      <c r="AA4335" s="1565">
        <v>0</v>
      </c>
      <c r="AB4335" s="1598">
        <v>0</v>
      </c>
      <c r="AC4335" s="2390"/>
      <c r="AD4335" s="74"/>
      <c r="AE4335" s="74"/>
      <c r="AF4335" s="75"/>
      <c r="AG4335" s="400"/>
      <c r="AH4335" s="400"/>
      <c r="AI4335" s="400"/>
      <c r="AJ4335" s="15"/>
      <c r="AK4335" s="15"/>
      <c r="AL4335" s="15"/>
      <c r="AM4335" s="15"/>
      <c r="AN4335" s="400"/>
    </row>
    <row r="4336" spans="1:42" ht="16.5" thickBot="1" x14ac:dyDescent="0.3">
      <c r="A4336" s="3526"/>
      <c r="B4336" s="3492"/>
      <c r="C4336" s="121" t="s">
        <v>19</v>
      </c>
      <c r="D4336" s="106"/>
      <c r="E4336" s="311" t="e">
        <f t="shared" ref="E4336:AB4336" si="16871">E4334/E4333</f>
        <v>#DIV/0!</v>
      </c>
      <c r="F4336" s="312" t="e">
        <f t="shared" si="16871"/>
        <v>#DIV/0!</v>
      </c>
      <c r="G4336" s="312" t="e">
        <f t="shared" si="16871"/>
        <v>#DIV/0!</v>
      </c>
      <c r="H4336" s="411" t="e">
        <f t="shared" si="16871"/>
        <v>#DIV/0!</v>
      </c>
      <c r="I4336" s="312" t="e">
        <f t="shared" si="16871"/>
        <v>#DIV/0!</v>
      </c>
      <c r="J4336" s="312" t="e">
        <f t="shared" si="16871"/>
        <v>#DIV/0!</v>
      </c>
      <c r="K4336" s="312" t="e">
        <f t="shared" si="16871"/>
        <v>#DIV/0!</v>
      </c>
      <c r="L4336" s="312" t="e">
        <f t="shared" si="16871"/>
        <v>#DIV/0!</v>
      </c>
      <c r="M4336" s="312" t="e">
        <f t="shared" si="16871"/>
        <v>#DIV/0!</v>
      </c>
      <c r="N4336" s="411" t="e">
        <f t="shared" si="16871"/>
        <v>#DIV/0!</v>
      </c>
      <c r="O4336" s="312" t="e">
        <f t="shared" si="16871"/>
        <v>#DIV/0!</v>
      </c>
      <c r="P4336" s="312" t="e">
        <f t="shared" si="16871"/>
        <v>#DIV/0!</v>
      </c>
      <c r="Q4336" s="312" t="e">
        <f t="shared" si="16871"/>
        <v>#DIV/0!</v>
      </c>
      <c r="R4336" s="312" t="e">
        <f t="shared" si="16871"/>
        <v>#DIV/0!</v>
      </c>
      <c r="S4336" s="312" t="e">
        <f t="shared" si="16871"/>
        <v>#DIV/0!</v>
      </c>
      <c r="T4336" s="312" t="e">
        <f t="shared" si="16871"/>
        <v>#DIV/0!</v>
      </c>
      <c r="U4336" s="312" t="e">
        <f t="shared" si="16871"/>
        <v>#DIV/0!</v>
      </c>
      <c r="V4336" s="411" t="e">
        <f>V4334/V4333</f>
        <v>#DIV/0!</v>
      </c>
      <c r="W4336" s="312" t="e">
        <f t="shared" si="16871"/>
        <v>#DIV/0!</v>
      </c>
      <c r="X4336" s="312" t="e">
        <f t="shared" si="16871"/>
        <v>#DIV/0!</v>
      </c>
      <c r="Y4336" s="312" t="e">
        <f>V4334/V4333</f>
        <v>#DIV/0!</v>
      </c>
      <c r="Z4336" s="312" t="e">
        <f t="shared" si="16871"/>
        <v>#DIV/0!</v>
      </c>
      <c r="AA4336" s="312" t="e">
        <f t="shared" si="16871"/>
        <v>#DIV/0!</v>
      </c>
      <c r="AB4336" s="335" t="e">
        <f t="shared" si="16871"/>
        <v>#DIV/0!</v>
      </c>
      <c r="AC4336" s="477" t="e">
        <f>MAX(E4336:AB4336)</f>
        <v>#DIV/0!</v>
      </c>
      <c r="AD4336" s="71"/>
      <c r="AE4336" s="153"/>
      <c r="AF4336" s="72"/>
      <c r="AG4336" s="400"/>
      <c r="AH4336" s="400"/>
      <c r="AI4336" s="400"/>
      <c r="AJ4336" s="15"/>
      <c r="AK4336" s="15"/>
      <c r="AL4336" s="15"/>
      <c r="AM4336" s="15"/>
      <c r="AN4336" s="400"/>
    </row>
    <row r="4337" spans="1:42" hidden="1" x14ac:dyDescent="0.25">
      <c r="A4337" s="2227"/>
      <c r="B4337" s="2230"/>
      <c r="C4337" s="122" t="s">
        <v>118</v>
      </c>
      <c r="D4337" s="106"/>
      <c r="E4337" s="308"/>
      <c r="F4337" s="309"/>
      <c r="G4337" s="309"/>
      <c r="H4337" s="406"/>
      <c r="I4337" s="309"/>
      <c r="J4337" s="309"/>
      <c r="K4337" s="309"/>
      <c r="L4337" s="309"/>
      <c r="M4337" s="309"/>
      <c r="N4337" s="406"/>
      <c r="O4337" s="309"/>
      <c r="P4337" s="309"/>
      <c r="Q4337" s="309"/>
      <c r="R4337" s="309"/>
      <c r="S4337" s="309"/>
      <c r="T4337" s="309"/>
      <c r="U4337" s="309"/>
      <c r="V4337" s="309"/>
      <c r="W4337" s="309"/>
      <c r="X4337" s="309"/>
      <c r="Y4337" s="406"/>
      <c r="Z4337" s="309"/>
      <c r="AA4337" s="309"/>
      <c r="AB4337" s="934"/>
      <c r="AC4337" s="106"/>
      <c r="AD4337" s="71"/>
      <c r="AE4337" s="153"/>
      <c r="AF4337" s="72"/>
      <c r="AG4337" s="400"/>
      <c r="AH4337" s="400"/>
      <c r="AI4337" s="400"/>
      <c r="AJ4337" s="15"/>
      <c r="AK4337" s="15"/>
      <c r="AL4337" s="15"/>
      <c r="AM4337" s="15"/>
      <c r="AN4337" s="400"/>
    </row>
    <row r="4338" spans="1:42" s="181" customFormat="1" hidden="1" x14ac:dyDescent="0.25">
      <c r="A4338" s="2227"/>
      <c r="B4338" s="2230"/>
      <c r="C4338" s="122" t="s">
        <v>119</v>
      </c>
      <c r="D4338" s="106"/>
      <c r="E4338" s="308"/>
      <c r="F4338" s="309"/>
      <c r="G4338" s="309"/>
      <c r="H4338" s="406"/>
      <c r="I4338" s="309"/>
      <c r="J4338" s="309"/>
      <c r="K4338" s="309"/>
      <c r="L4338" s="309"/>
      <c r="M4338" s="309"/>
      <c r="N4338" s="406"/>
      <c r="O4338" s="309"/>
      <c r="P4338" s="309"/>
      <c r="Q4338" s="309"/>
      <c r="R4338" s="309"/>
      <c r="S4338" s="309"/>
      <c r="T4338" s="309"/>
      <c r="U4338" s="309"/>
      <c r="V4338" s="309"/>
      <c r="W4338" s="309"/>
      <c r="X4338" s="309"/>
      <c r="Y4338" s="406"/>
      <c r="Z4338" s="309"/>
      <c r="AA4338" s="309"/>
      <c r="AB4338" s="934"/>
      <c r="AC4338" s="106"/>
      <c r="AD4338" s="71"/>
      <c r="AE4338" s="153"/>
      <c r="AF4338" s="72"/>
      <c r="AG4338" s="847"/>
      <c r="AH4338" s="844"/>
      <c r="AI4338" s="845"/>
      <c r="AJ4338" s="845"/>
      <c r="AK4338" s="845"/>
      <c r="AL4338" s="846"/>
      <c r="AM4338" s="846"/>
      <c r="AN4338" s="189"/>
      <c r="AO4338" s="189"/>
      <c r="AP4338" s="189"/>
    </row>
    <row r="4339" spans="1:42" ht="16.5" hidden="1" thickBot="1" x14ac:dyDescent="0.3">
      <c r="A4339" s="3520" t="s">
        <v>44</v>
      </c>
      <c r="B4339" s="3521"/>
      <c r="C4339" s="3522"/>
      <c r="D4339" s="112"/>
      <c r="E4339" s="178">
        <f>SQRT(E4333*E4333+E4334*E4334)/E4303/1.73</f>
        <v>0</v>
      </c>
      <c r="F4339" s="179">
        <f t="shared" ref="F4339:AB4339" si="16872">SQRT(F4333*F4333+F4334*F4334)/F4303/1.73</f>
        <v>0</v>
      </c>
      <c r="G4339" s="179">
        <f t="shared" si="16872"/>
        <v>0</v>
      </c>
      <c r="H4339" s="413">
        <f t="shared" si="16872"/>
        <v>0</v>
      </c>
      <c r="I4339" s="179">
        <f t="shared" si="16872"/>
        <v>0</v>
      </c>
      <c r="J4339" s="179">
        <f t="shared" si="16872"/>
        <v>0</v>
      </c>
      <c r="K4339" s="179">
        <f t="shared" si="16872"/>
        <v>0</v>
      </c>
      <c r="L4339" s="179">
        <f t="shared" si="16872"/>
        <v>0</v>
      </c>
      <c r="M4339" s="179">
        <f t="shared" si="16872"/>
        <v>0</v>
      </c>
      <c r="N4339" s="413">
        <f t="shared" si="16872"/>
        <v>0</v>
      </c>
      <c r="O4339" s="179">
        <f t="shared" si="16872"/>
        <v>0</v>
      </c>
      <c r="P4339" s="179">
        <f t="shared" si="16872"/>
        <v>0</v>
      </c>
      <c r="Q4339" s="179">
        <f t="shared" si="16872"/>
        <v>0</v>
      </c>
      <c r="R4339" s="179">
        <f t="shared" si="16872"/>
        <v>0</v>
      </c>
      <c r="S4339" s="179">
        <f t="shared" si="16872"/>
        <v>0</v>
      </c>
      <c r="T4339" s="179">
        <f t="shared" si="16872"/>
        <v>0</v>
      </c>
      <c r="U4339" s="179">
        <f t="shared" si="16872"/>
        <v>0</v>
      </c>
      <c r="V4339" s="413">
        <f t="shared" si="16872"/>
        <v>0</v>
      </c>
      <c r="W4339" s="179">
        <f t="shared" si="16872"/>
        <v>0</v>
      </c>
      <c r="X4339" s="179">
        <f t="shared" si="16872"/>
        <v>0</v>
      </c>
      <c r="Y4339" s="77">
        <f>SQRT(V4333*V4333+V4334*V4334)/V4303/1.73</f>
        <v>0</v>
      </c>
      <c r="Z4339" s="179">
        <f t="shared" si="16872"/>
        <v>0</v>
      </c>
      <c r="AA4339" s="179">
        <f t="shared" si="16872"/>
        <v>0</v>
      </c>
      <c r="AB4339" s="399">
        <f t="shared" si="16872"/>
        <v>0</v>
      </c>
      <c r="AC4339" s="107">
        <f>AVERAGE(E4339:AB4339)</f>
        <v>0</v>
      </c>
      <c r="AD4339" s="76" t="e">
        <f>(AC4335-AC4339)/AC4335</f>
        <v>#DIV/0!</v>
      </c>
      <c r="AE4339" s="77"/>
      <c r="AF4339" s="78"/>
      <c r="AG4339" s="400"/>
      <c r="AH4339" s="400"/>
      <c r="AI4339" s="400"/>
      <c r="AJ4339" s="14"/>
      <c r="AK4339" s="14"/>
      <c r="AL4339" s="15"/>
      <c r="AM4339" s="14"/>
      <c r="AN4339" s="400"/>
    </row>
    <row r="4340" spans="1:42" x14ac:dyDescent="0.25">
      <c r="A4340" s="3524" t="s">
        <v>1162</v>
      </c>
      <c r="B4340" s="3490" t="s">
        <v>137</v>
      </c>
      <c r="C4340" s="119" t="s">
        <v>14</v>
      </c>
      <c r="D4340" s="111" t="s">
        <v>117</v>
      </c>
      <c r="E4340" s="68">
        <f t="shared" ref="E4340" si="16873">(E4344-D4344)*$AE4340*$AF4340</f>
        <v>0</v>
      </c>
      <c r="F4340" s="69">
        <f t="shared" ref="F4340" si="16874">(F4344-E4344)*$AE4340*$AF4340</f>
        <v>0</v>
      </c>
      <c r="G4340" s="69">
        <f t="shared" ref="G4340" si="16875">(G4344-F4344)*$AE4340*$AF4340</f>
        <v>0</v>
      </c>
      <c r="H4340" s="408">
        <f t="shared" ref="H4340" si="16876">(H4344-G4344)*$AE4340*$AF4340</f>
        <v>0</v>
      </c>
      <c r="I4340" s="69">
        <f t="shared" ref="I4340" si="16877">(I4344-H4344)*$AE4340*$AF4340</f>
        <v>0</v>
      </c>
      <c r="J4340" s="69">
        <f t="shared" ref="J4340" si="16878">(J4344-I4344)*$AE4340*$AF4340</f>
        <v>0</v>
      </c>
      <c r="K4340" s="69">
        <f t="shared" ref="K4340" si="16879">(K4344-J4344)*$AE4340*$AF4340</f>
        <v>0</v>
      </c>
      <c r="L4340" s="69">
        <f t="shared" ref="L4340" si="16880">(L4344-K4344)*$AE4340*$AF4340</f>
        <v>0</v>
      </c>
      <c r="M4340" s="69">
        <f t="shared" ref="M4340" si="16881">(M4344-L4344)*$AE4340*$AF4340</f>
        <v>0</v>
      </c>
      <c r="N4340" s="408">
        <f t="shared" ref="N4340" si="16882">(N4344-M4344)*$AE4340*$AF4340</f>
        <v>0</v>
      </c>
      <c r="O4340" s="69">
        <f t="shared" ref="O4340" si="16883">(O4344-N4344)*$AE4340*$AF4340</f>
        <v>0</v>
      </c>
      <c r="P4340" s="69">
        <f t="shared" ref="P4340" si="16884">(P4344-O4344)*$AE4340*$AF4340</f>
        <v>0</v>
      </c>
      <c r="Q4340" s="69">
        <f t="shared" ref="Q4340" si="16885">(Q4344-P4344)*$AE4340*$AF4340</f>
        <v>0</v>
      </c>
      <c r="R4340" s="69">
        <f t="shared" ref="R4340" si="16886">(R4344-Q4344)*$AE4340*$AF4340</f>
        <v>0</v>
      </c>
      <c r="S4340" s="69">
        <f t="shared" ref="S4340" si="16887">(S4344-R4344)*$AE4340*$AF4340</f>
        <v>0</v>
      </c>
      <c r="T4340" s="69">
        <f t="shared" ref="T4340" si="16888">(T4344-S4344)*$AE4340*$AF4340</f>
        <v>0</v>
      </c>
      <c r="U4340" s="69">
        <f t="shared" ref="U4340" si="16889">(U4344-T4344)*$AE4340*$AF4340</f>
        <v>0</v>
      </c>
      <c r="V4340" s="408">
        <f t="shared" ref="V4340" si="16890">(V4344-U4344)*$AE4340*$AF4340</f>
        <v>0</v>
      </c>
      <c r="W4340" s="69">
        <f t="shared" ref="W4340" si="16891">(W4344-V4344)*$AE4340*$AF4340</f>
        <v>0</v>
      </c>
      <c r="X4340" s="69">
        <f t="shared" ref="X4340" si="16892">(X4344-W4344)*$AE4340*$AF4340</f>
        <v>0</v>
      </c>
      <c r="Y4340" s="69">
        <f t="shared" ref="Y4340" si="16893">(Y4344-X4344)*$AE4340*$AF4340</f>
        <v>0</v>
      </c>
      <c r="Z4340" s="69">
        <f t="shared" ref="Z4340" si="16894">(Z4344-Y4344)*$AE4340*$AF4340</f>
        <v>0</v>
      </c>
      <c r="AA4340" s="69">
        <f t="shared" ref="AA4340" si="16895">(AA4344-Z4344)*$AE4340*$AF4340</f>
        <v>0</v>
      </c>
      <c r="AB4340" s="70">
        <f t="shared" ref="AB4340" si="16896">(AB4344-AA4344)*$AE4340*$AF4340</f>
        <v>0</v>
      </c>
      <c r="AC4340" s="132">
        <f>SUM(E4340:AB4340)</f>
        <v>0</v>
      </c>
      <c r="AD4340" s="68"/>
      <c r="AE4340" s="69">
        <v>100</v>
      </c>
      <c r="AF4340" s="70">
        <v>20</v>
      </c>
      <c r="AG4340" s="400"/>
      <c r="AH4340" s="400"/>
      <c r="AI4340" s="400"/>
      <c r="AJ4340" s="474"/>
      <c r="AK4340" s="475"/>
      <c r="AL4340" s="474"/>
      <c r="AM4340" s="15"/>
      <c r="AN4340" s="400"/>
    </row>
    <row r="4341" spans="1:42" x14ac:dyDescent="0.25">
      <c r="A4341" s="3525"/>
      <c r="B4341" s="3491"/>
      <c r="C4341" s="121" t="s">
        <v>16</v>
      </c>
      <c r="D4341" s="106" t="s">
        <v>117</v>
      </c>
      <c r="E4341" s="396">
        <f t="shared" ref="E4341" si="16897">(E4345-D4345)*$AE4340*$AF4340</f>
        <v>0</v>
      </c>
      <c r="F4341" s="306">
        <f t="shared" ref="F4341" si="16898">(F4345-E4345)*$AE4340*$AF4340</f>
        <v>0</v>
      </c>
      <c r="G4341" s="306">
        <f t="shared" ref="G4341" si="16899">(G4345-F4345)*$AE4340*$AF4340</f>
        <v>0</v>
      </c>
      <c r="H4341" s="409">
        <f t="shared" ref="H4341" si="16900">(H4345-G4345)*$AE4340*$AF4340</f>
        <v>0</v>
      </c>
      <c r="I4341" s="306">
        <f t="shared" ref="I4341" si="16901">(I4345-H4345)*$AE4340*$AF4340</f>
        <v>0</v>
      </c>
      <c r="J4341" s="306">
        <f t="shared" ref="J4341" si="16902">(J4345-I4345)*$AE4340*$AF4340</f>
        <v>0</v>
      </c>
      <c r="K4341" s="306">
        <f t="shared" ref="K4341" si="16903">(K4345-J4345)*$AE4340*$AF4340</f>
        <v>0</v>
      </c>
      <c r="L4341" s="306">
        <f t="shared" ref="L4341" si="16904">(L4345-K4345)*$AE4340*$AF4340</f>
        <v>0</v>
      </c>
      <c r="M4341" s="306">
        <f t="shared" ref="M4341" si="16905">(M4345-L4345)*$AE4340*$AF4340</f>
        <v>0</v>
      </c>
      <c r="N4341" s="409">
        <f t="shared" ref="N4341" si="16906">(N4345-M4345)*$AE4340*$AF4340</f>
        <v>0</v>
      </c>
      <c r="O4341" s="306">
        <f t="shared" ref="O4341" si="16907">(O4345-N4345)*$AE4340*$AF4340</f>
        <v>0</v>
      </c>
      <c r="P4341" s="306">
        <f t="shared" ref="P4341" si="16908">(P4345-O4345)*$AE4340*$AF4340</f>
        <v>0</v>
      </c>
      <c r="Q4341" s="306">
        <f t="shared" ref="Q4341" si="16909">(Q4345-P4345)*$AE4340*$AF4340</f>
        <v>0</v>
      </c>
      <c r="R4341" s="306">
        <f t="shared" ref="R4341" si="16910">(R4345-Q4345)*$AE4340*$AF4340</f>
        <v>0</v>
      </c>
      <c r="S4341" s="306">
        <f t="shared" ref="S4341" si="16911">(S4345-R4345)*$AE4340*$AF4340</f>
        <v>0</v>
      </c>
      <c r="T4341" s="306">
        <f t="shared" ref="T4341" si="16912">(T4345-S4345)*$AE4340*$AF4340</f>
        <v>0</v>
      </c>
      <c r="U4341" s="306">
        <f t="shared" ref="U4341" si="16913">(U4345-T4345)*$AE4340*$AF4340</f>
        <v>0</v>
      </c>
      <c r="V4341" s="409">
        <f t="shared" ref="V4341" si="16914">(V4345-U4345)*$AE4340*$AF4340</f>
        <v>0</v>
      </c>
      <c r="W4341" s="306">
        <f t="shared" ref="W4341" si="16915">(W4345-V4345)*$AE4340*$AF4340</f>
        <v>0</v>
      </c>
      <c r="X4341" s="306">
        <f t="shared" ref="X4341" si="16916">(X4345-W4345)*$AE4340*$AF4340</f>
        <v>0</v>
      </c>
      <c r="Y4341" s="306">
        <f t="shared" ref="Y4341" si="16917">(Y4345-X4345)*$AE4340*$AF4340</f>
        <v>0</v>
      </c>
      <c r="Z4341" s="306">
        <f t="shared" ref="Z4341" si="16918">(Z4345-Y4345)*$AE4340*$AF4340</f>
        <v>0</v>
      </c>
      <c r="AA4341" s="306">
        <f t="shared" ref="AA4341" si="16919">(AA4345-Z4345)*$AE4340*$AF4340</f>
        <v>0</v>
      </c>
      <c r="AB4341" s="307">
        <f t="shared" ref="AB4341" si="16920">(AB4345-AA4345)*$AE4340*$AF4340</f>
        <v>0</v>
      </c>
      <c r="AC4341" s="105">
        <f>SUM(E4341:AB4341)</f>
        <v>0</v>
      </c>
      <c r="AD4341" s="71"/>
      <c r="AE4341" s="153"/>
      <c r="AF4341" s="72"/>
      <c r="AG4341" s="400"/>
      <c r="AH4341" s="400"/>
      <c r="AI4341" s="400"/>
      <c r="AJ4341" s="15"/>
      <c r="AK4341" s="15"/>
      <c r="AL4341" s="15"/>
      <c r="AM4341" s="15"/>
      <c r="AN4341" s="400"/>
    </row>
    <row r="4342" spans="1:42" x14ac:dyDescent="0.25">
      <c r="A4342" s="3525"/>
      <c r="B4342" s="3491"/>
      <c r="C4342" s="121" t="s">
        <v>17</v>
      </c>
      <c r="D4342" s="106" t="s">
        <v>56</v>
      </c>
      <c r="E4342" s="1571">
        <v>0</v>
      </c>
      <c r="F4342" s="1565">
        <v>0</v>
      </c>
      <c r="G4342" s="1565">
        <v>0</v>
      </c>
      <c r="H4342" s="414">
        <v>0</v>
      </c>
      <c r="I4342" s="1565">
        <v>0</v>
      </c>
      <c r="J4342" s="1565">
        <v>0</v>
      </c>
      <c r="K4342" s="1565">
        <v>0</v>
      </c>
      <c r="L4342" s="1565">
        <v>0</v>
      </c>
      <c r="M4342" s="1565">
        <v>0</v>
      </c>
      <c r="N4342" s="414">
        <v>0</v>
      </c>
      <c r="O4342" s="1565">
        <v>0</v>
      </c>
      <c r="P4342" s="1565">
        <v>0</v>
      </c>
      <c r="Q4342" s="1565">
        <v>0</v>
      </c>
      <c r="R4342" s="1565">
        <v>0</v>
      </c>
      <c r="S4342" s="1565">
        <v>0</v>
      </c>
      <c r="T4342" s="1565">
        <v>0</v>
      </c>
      <c r="U4342" s="1565">
        <v>0</v>
      </c>
      <c r="V4342" s="414">
        <v>0</v>
      </c>
      <c r="W4342" s="1565">
        <v>0</v>
      </c>
      <c r="X4342" s="1565">
        <v>0</v>
      </c>
      <c r="Y4342" s="325">
        <v>0</v>
      </c>
      <c r="Z4342" s="1565">
        <v>0</v>
      </c>
      <c r="AA4342" s="1565">
        <v>0</v>
      </c>
      <c r="AB4342" s="1566">
        <v>0</v>
      </c>
      <c r="AC4342" s="2390"/>
      <c r="AD4342" s="74"/>
      <c r="AE4342" s="74"/>
      <c r="AF4342" s="75"/>
      <c r="AG4342" s="400"/>
      <c r="AH4342" s="400"/>
      <c r="AI4342" s="400"/>
      <c r="AJ4342" s="15"/>
      <c r="AK4342" s="15"/>
      <c r="AL4342" s="15"/>
      <c r="AM4342" s="15"/>
      <c r="AN4342" s="400"/>
    </row>
    <row r="4343" spans="1:42" ht="16.5" thickBot="1" x14ac:dyDescent="0.3">
      <c r="A4343" s="3536"/>
      <c r="B4343" s="3519"/>
      <c r="C4343" s="124" t="s">
        <v>19</v>
      </c>
      <c r="D4343" s="112"/>
      <c r="E4343" s="315" t="e">
        <f t="shared" ref="E4343:AB4343" si="16921">E4341/E4340</f>
        <v>#DIV/0!</v>
      </c>
      <c r="F4343" s="316" t="e">
        <f t="shared" si="16921"/>
        <v>#DIV/0!</v>
      </c>
      <c r="G4343" s="316" t="e">
        <f t="shared" si="16921"/>
        <v>#DIV/0!</v>
      </c>
      <c r="H4343" s="424" t="e">
        <f t="shared" si="16921"/>
        <v>#DIV/0!</v>
      </c>
      <c r="I4343" s="316" t="e">
        <f t="shared" si="16921"/>
        <v>#DIV/0!</v>
      </c>
      <c r="J4343" s="316" t="e">
        <f t="shared" si="16921"/>
        <v>#DIV/0!</v>
      </c>
      <c r="K4343" s="316" t="e">
        <f t="shared" si="16921"/>
        <v>#DIV/0!</v>
      </c>
      <c r="L4343" s="316" t="e">
        <f t="shared" si="16921"/>
        <v>#DIV/0!</v>
      </c>
      <c r="M4343" s="316" t="e">
        <f t="shared" si="16921"/>
        <v>#DIV/0!</v>
      </c>
      <c r="N4343" s="424" t="e">
        <f t="shared" si="16921"/>
        <v>#DIV/0!</v>
      </c>
      <c r="O4343" s="316" t="e">
        <f t="shared" si="16921"/>
        <v>#DIV/0!</v>
      </c>
      <c r="P4343" s="316" t="e">
        <f t="shared" si="16921"/>
        <v>#DIV/0!</v>
      </c>
      <c r="Q4343" s="316" t="e">
        <f t="shared" si="16921"/>
        <v>#DIV/0!</v>
      </c>
      <c r="R4343" s="316" t="e">
        <f t="shared" si="16921"/>
        <v>#DIV/0!</v>
      </c>
      <c r="S4343" s="316" t="e">
        <f t="shared" si="16921"/>
        <v>#DIV/0!</v>
      </c>
      <c r="T4343" s="316" t="e">
        <f t="shared" si="16921"/>
        <v>#DIV/0!</v>
      </c>
      <c r="U4343" s="316" t="e">
        <f t="shared" si="16921"/>
        <v>#DIV/0!</v>
      </c>
      <c r="V4343" s="424" t="e">
        <f>V4341/V4340</f>
        <v>#DIV/0!</v>
      </c>
      <c r="W4343" s="316" t="e">
        <f t="shared" si="16921"/>
        <v>#DIV/0!</v>
      </c>
      <c r="X4343" s="316" t="e">
        <f t="shared" si="16921"/>
        <v>#DIV/0!</v>
      </c>
      <c r="Y4343" s="316" t="e">
        <f>V4341/V4340</f>
        <v>#DIV/0!</v>
      </c>
      <c r="Z4343" s="316" t="e">
        <f t="shared" si="16921"/>
        <v>#DIV/0!</v>
      </c>
      <c r="AA4343" s="316" t="e">
        <f t="shared" si="16921"/>
        <v>#DIV/0!</v>
      </c>
      <c r="AB4343" s="373" t="e">
        <f t="shared" si="16921"/>
        <v>#DIV/0!</v>
      </c>
      <c r="AC4343" s="477" t="e">
        <f>MAX(E4343:AB4343)</f>
        <v>#DIV/0!</v>
      </c>
      <c r="AD4343" s="71"/>
      <c r="AE4343" s="153"/>
      <c r="AF4343" s="72"/>
      <c r="AG4343" s="400"/>
      <c r="AH4343" s="400"/>
      <c r="AI4343" s="400"/>
      <c r="AJ4343" s="15"/>
      <c r="AK4343" s="15"/>
      <c r="AL4343" s="15"/>
      <c r="AM4343" s="15"/>
      <c r="AN4343" s="400"/>
    </row>
    <row r="4344" spans="1:42" hidden="1" x14ac:dyDescent="0.25">
      <c r="A4344" s="2217"/>
      <c r="B4344" s="2220"/>
      <c r="C4344" s="360" t="s">
        <v>118</v>
      </c>
      <c r="D4344" s="120"/>
      <c r="E4344" s="136"/>
      <c r="F4344" s="134"/>
      <c r="G4344" s="134"/>
      <c r="H4344" s="405"/>
      <c r="I4344" s="134"/>
      <c r="J4344" s="134"/>
      <c r="K4344" s="134"/>
      <c r="L4344" s="134"/>
      <c r="M4344" s="134"/>
      <c r="N4344" s="405"/>
      <c r="O4344" s="134"/>
      <c r="P4344" s="134"/>
      <c r="Q4344" s="134"/>
      <c r="R4344" s="134"/>
      <c r="S4344" s="134"/>
      <c r="T4344" s="134"/>
      <c r="U4344" s="134"/>
      <c r="V4344" s="134"/>
      <c r="W4344" s="134"/>
      <c r="X4344" s="134"/>
      <c r="Y4344" s="405"/>
      <c r="Z4344" s="134"/>
      <c r="AA4344" s="134"/>
      <c r="AB4344" s="518"/>
      <c r="AC4344" s="106"/>
      <c r="AD4344" s="71"/>
      <c r="AE4344" s="153"/>
      <c r="AF4344" s="72"/>
      <c r="AG4344" s="400"/>
      <c r="AH4344" s="400"/>
      <c r="AI4344" s="400"/>
      <c r="AJ4344" s="15"/>
      <c r="AK4344" s="15"/>
      <c r="AL4344" s="15"/>
      <c r="AM4344" s="15"/>
      <c r="AN4344" s="400"/>
    </row>
    <row r="4345" spans="1:42" s="181" customFormat="1" hidden="1" x14ac:dyDescent="0.25">
      <c r="A4345" s="2227"/>
      <c r="B4345" s="2230"/>
      <c r="C4345" s="122" t="s">
        <v>119</v>
      </c>
      <c r="D4345" s="106"/>
      <c r="E4345" s="308"/>
      <c r="F4345" s="309"/>
      <c r="G4345" s="309"/>
      <c r="H4345" s="406"/>
      <c r="I4345" s="309"/>
      <c r="J4345" s="309"/>
      <c r="K4345" s="309"/>
      <c r="L4345" s="309"/>
      <c r="M4345" s="309"/>
      <c r="N4345" s="406"/>
      <c r="O4345" s="309"/>
      <c r="P4345" s="309"/>
      <c r="Q4345" s="309"/>
      <c r="R4345" s="309"/>
      <c r="S4345" s="309"/>
      <c r="T4345" s="309"/>
      <c r="U4345" s="309"/>
      <c r="V4345" s="309"/>
      <c r="W4345" s="309"/>
      <c r="X4345" s="309"/>
      <c r="Y4345" s="406"/>
      <c r="Z4345" s="309"/>
      <c r="AA4345" s="309"/>
      <c r="AB4345" s="934"/>
      <c r="AC4345" s="106"/>
      <c r="AD4345" s="71"/>
      <c r="AE4345" s="153"/>
      <c r="AF4345" s="72"/>
      <c r="AG4345" s="847"/>
      <c r="AH4345" s="844"/>
      <c r="AI4345" s="845"/>
      <c r="AJ4345" s="845"/>
      <c r="AK4345" s="845"/>
      <c r="AL4345" s="846"/>
      <c r="AM4345" s="846"/>
      <c r="AN4345" s="189"/>
      <c r="AO4345" s="189"/>
      <c r="AP4345" s="189"/>
    </row>
    <row r="4346" spans="1:42" ht="16.5" hidden="1" thickBot="1" x14ac:dyDescent="0.3">
      <c r="A4346" s="3520" t="s">
        <v>44</v>
      </c>
      <c r="B4346" s="3521"/>
      <c r="C4346" s="3522"/>
      <c r="D4346" s="112"/>
      <c r="E4346" s="178">
        <f>SQRT(E4340*E4340+E4341*E4341)/E4304/1.73</f>
        <v>0</v>
      </c>
      <c r="F4346" s="179">
        <f t="shared" ref="F4346:AB4346" si="16922">SQRT(F4340*F4340+F4341*F4341)/F4304/1.73</f>
        <v>0</v>
      </c>
      <c r="G4346" s="179">
        <f t="shared" si="16922"/>
        <v>0</v>
      </c>
      <c r="H4346" s="413">
        <f t="shared" si="16922"/>
        <v>0</v>
      </c>
      <c r="I4346" s="179">
        <f t="shared" si="16922"/>
        <v>0</v>
      </c>
      <c r="J4346" s="179">
        <f t="shared" si="16922"/>
        <v>0</v>
      </c>
      <c r="K4346" s="179">
        <f t="shared" si="16922"/>
        <v>0</v>
      </c>
      <c r="L4346" s="179">
        <f t="shared" si="16922"/>
        <v>0</v>
      </c>
      <c r="M4346" s="179">
        <f t="shared" si="16922"/>
        <v>0</v>
      </c>
      <c r="N4346" s="413">
        <f t="shared" si="16922"/>
        <v>0</v>
      </c>
      <c r="O4346" s="179">
        <f t="shared" si="16922"/>
        <v>0</v>
      </c>
      <c r="P4346" s="179">
        <f t="shared" si="16922"/>
        <v>0</v>
      </c>
      <c r="Q4346" s="179">
        <f t="shared" si="16922"/>
        <v>0</v>
      </c>
      <c r="R4346" s="179">
        <f t="shared" si="16922"/>
        <v>0</v>
      </c>
      <c r="S4346" s="179">
        <f t="shared" si="16922"/>
        <v>0</v>
      </c>
      <c r="T4346" s="179">
        <f t="shared" si="16922"/>
        <v>0</v>
      </c>
      <c r="U4346" s="179">
        <f t="shared" si="16922"/>
        <v>0</v>
      </c>
      <c r="V4346" s="413">
        <f t="shared" si="16922"/>
        <v>0</v>
      </c>
      <c r="W4346" s="179">
        <f t="shared" si="16922"/>
        <v>0</v>
      </c>
      <c r="X4346" s="179">
        <f t="shared" si="16922"/>
        <v>0</v>
      </c>
      <c r="Y4346" s="77">
        <f>SQRT(V4340*V4340+V4341*V4341)/V4304/1.73</f>
        <v>0</v>
      </c>
      <c r="Z4346" s="179">
        <f t="shared" si="16922"/>
        <v>0</v>
      </c>
      <c r="AA4346" s="179">
        <f t="shared" si="16922"/>
        <v>0</v>
      </c>
      <c r="AB4346" s="399">
        <f t="shared" si="16922"/>
        <v>0</v>
      </c>
      <c r="AC4346" s="107">
        <f>AVERAGE(E4346:AB4346)</f>
        <v>0</v>
      </c>
      <c r="AD4346" s="76" t="e">
        <f>(AC4342-AC4346)/AC4342</f>
        <v>#DIV/0!</v>
      </c>
      <c r="AE4346" s="77"/>
      <c r="AF4346" s="78"/>
      <c r="AG4346" s="400"/>
      <c r="AH4346" s="400"/>
      <c r="AI4346" s="400"/>
      <c r="AJ4346" s="14"/>
      <c r="AK4346" s="14"/>
      <c r="AL4346" s="15"/>
      <c r="AM4346" s="14"/>
      <c r="AN4346" s="400"/>
    </row>
    <row r="4347" spans="1:42" ht="16.5" thickBot="1" x14ac:dyDescent="0.3">
      <c r="A4347" s="2226"/>
      <c r="B4347" s="507" t="s">
        <v>33</v>
      </c>
      <c r="C4347" s="119" t="s">
        <v>14</v>
      </c>
      <c r="D4347" s="111" t="s">
        <v>117</v>
      </c>
      <c r="E4347" s="2747">
        <f>(E4348-D4348)*$AE4347*$AF4347</f>
        <v>7.999999999992724</v>
      </c>
      <c r="F4347" s="203">
        <f t="shared" ref="F4347:AB4347" si="16923">(F4348-E4348)*$AE4347*$AF4347</f>
        <v>8.0000000000109139</v>
      </c>
      <c r="G4347" s="203">
        <f t="shared" si="16923"/>
        <v>7.999999999992724</v>
      </c>
      <c r="H4347" s="407">
        <f t="shared" si="16923"/>
        <v>8.0000000000109139</v>
      </c>
      <c r="I4347" s="203">
        <f t="shared" si="16923"/>
        <v>5.9999999999854481</v>
      </c>
      <c r="J4347" s="203">
        <f t="shared" si="16923"/>
        <v>8.0000000000109139</v>
      </c>
      <c r="K4347" s="203">
        <f t="shared" si="16923"/>
        <v>7.999999999992724</v>
      </c>
      <c r="L4347" s="203">
        <f t="shared" si="16923"/>
        <v>8.0000000000109139</v>
      </c>
      <c r="M4347" s="203">
        <f t="shared" si="16923"/>
        <v>7.999999999992724</v>
      </c>
      <c r="N4347" s="407">
        <f t="shared" si="16923"/>
        <v>7.999999999992724</v>
      </c>
      <c r="O4347" s="203">
        <f t="shared" si="16923"/>
        <v>6.000000000003638</v>
      </c>
      <c r="P4347" s="203">
        <f t="shared" si="16923"/>
        <v>8.0000000000109139</v>
      </c>
      <c r="Q4347" s="203">
        <f t="shared" si="16923"/>
        <v>7.999999999992724</v>
      </c>
      <c r="R4347" s="203">
        <f t="shared" si="16923"/>
        <v>7.999999999992724</v>
      </c>
      <c r="S4347" s="203">
        <f t="shared" si="16923"/>
        <v>8.0000000000109139</v>
      </c>
      <c r="T4347" s="203">
        <f t="shared" si="16923"/>
        <v>7.999999999992724</v>
      </c>
      <c r="U4347" s="203">
        <f t="shared" si="16923"/>
        <v>6.000000000003638</v>
      </c>
      <c r="V4347" s="407">
        <f t="shared" si="16923"/>
        <v>7.999999999992724</v>
      </c>
      <c r="W4347" s="203">
        <f t="shared" si="16923"/>
        <v>12.000000000007276</v>
      </c>
      <c r="X4347" s="203">
        <f t="shared" si="16923"/>
        <v>3.999999999996362</v>
      </c>
      <c r="Y4347" s="203">
        <f t="shared" si="16923"/>
        <v>8.0000000000109139</v>
      </c>
      <c r="Z4347" s="203">
        <f t="shared" si="16923"/>
        <v>7.999999999992724</v>
      </c>
      <c r="AA4347" s="203">
        <f t="shared" si="16923"/>
        <v>7.999999999992724</v>
      </c>
      <c r="AB4347" s="328">
        <f t="shared" si="16923"/>
        <v>8.0000000000109139</v>
      </c>
      <c r="AC4347" s="183">
        <f>SUM(E4347:AB4347)</f>
        <v>186.00000000000364</v>
      </c>
      <c r="AD4347" s="97"/>
      <c r="AE4347" s="99">
        <v>1</v>
      </c>
      <c r="AF4347" s="100">
        <v>20</v>
      </c>
      <c r="AG4347" s="400"/>
      <c r="AH4347" s="400"/>
      <c r="AI4347" s="400"/>
      <c r="AJ4347" s="474"/>
      <c r="AK4347" s="475"/>
      <c r="AL4347" s="474"/>
      <c r="AM4347" s="15"/>
      <c r="AN4347" s="400"/>
    </row>
    <row r="4348" spans="1:42" ht="16.5" hidden="1" thickBot="1" x14ac:dyDescent="0.3">
      <c r="A4348" s="1887"/>
      <c r="B4348" s="1162"/>
      <c r="C4348" s="736" t="s">
        <v>118</v>
      </c>
      <c r="D4348" s="126">
        <v>4946</v>
      </c>
      <c r="E4348" s="91">
        <v>4946.3999999999996</v>
      </c>
      <c r="F4348" s="92">
        <v>4946.8</v>
      </c>
      <c r="G4348" s="92">
        <v>4947.2</v>
      </c>
      <c r="H4348" s="434">
        <v>4947.6000000000004</v>
      </c>
      <c r="I4348" s="92">
        <v>4947.8999999999996</v>
      </c>
      <c r="J4348" s="92">
        <v>4948.3</v>
      </c>
      <c r="K4348" s="92">
        <v>4948.7</v>
      </c>
      <c r="L4348" s="92">
        <v>4949.1000000000004</v>
      </c>
      <c r="M4348" s="92">
        <v>4949.5</v>
      </c>
      <c r="N4348" s="434">
        <v>4949.8999999999996</v>
      </c>
      <c r="O4348" s="92">
        <v>4950.2</v>
      </c>
      <c r="P4348" s="92">
        <v>4950.6000000000004</v>
      </c>
      <c r="Q4348" s="92">
        <v>4951</v>
      </c>
      <c r="R4348" s="92">
        <v>4951.3999999999996</v>
      </c>
      <c r="S4348" s="92">
        <v>4951.8</v>
      </c>
      <c r="T4348" s="92">
        <v>4952.2</v>
      </c>
      <c r="U4348" s="92">
        <v>4952.5</v>
      </c>
      <c r="V4348" s="92">
        <v>4952.8999999999996</v>
      </c>
      <c r="W4348" s="92">
        <v>4953.5</v>
      </c>
      <c r="X4348" s="92">
        <v>4953.7</v>
      </c>
      <c r="Y4348" s="434">
        <v>4954.1000000000004</v>
      </c>
      <c r="Z4348" s="92">
        <v>4954.5</v>
      </c>
      <c r="AA4348" s="92">
        <v>4954.8999999999996</v>
      </c>
      <c r="AB4348" s="495">
        <v>4955.3</v>
      </c>
      <c r="AC4348" s="892"/>
      <c r="AD4348" s="3037"/>
      <c r="AE4348" s="3130"/>
      <c r="AF4348" s="3131"/>
      <c r="AG4348" s="400"/>
      <c r="AH4348" s="400"/>
      <c r="AI4348" s="400"/>
      <c r="AJ4348" s="14"/>
      <c r="AK4348" s="14"/>
      <c r="AL4348" s="15"/>
      <c r="AM4348" s="14"/>
      <c r="AN4348" s="400"/>
    </row>
    <row r="4349" spans="1:42" x14ac:dyDescent="0.25">
      <c r="A4349" s="2226"/>
      <c r="B4349" s="507" t="s">
        <v>32</v>
      </c>
      <c r="C4349" s="127" t="s">
        <v>14</v>
      </c>
      <c r="D4349" s="111" t="s">
        <v>117</v>
      </c>
      <c r="E4349" s="145">
        <f t="shared" ref="E4349" si="16924">(E4350-D4350)*$AE4350*$AG4349</f>
        <v>0</v>
      </c>
      <c r="F4349" s="203">
        <f t="shared" ref="F4349" si="16925">(F4350-E4350)*$AE4350*$AG4349</f>
        <v>0</v>
      </c>
      <c r="G4349" s="203">
        <f t="shared" ref="G4349" si="16926">(G4350-F4350)*$AE4350*$AG4349</f>
        <v>0</v>
      </c>
      <c r="H4349" s="407">
        <f t="shared" ref="H4349" si="16927">(H4350-G4350)*$AE4350*$AG4349</f>
        <v>0</v>
      </c>
      <c r="I4349" s="203">
        <f t="shared" ref="I4349" si="16928">(I4350-H4350)*$AE4350*$AG4349</f>
        <v>0</v>
      </c>
      <c r="J4349" s="203">
        <f t="shared" ref="J4349" si="16929">(J4350-I4350)*$AE4350*$AG4349</f>
        <v>0</v>
      </c>
      <c r="K4349" s="203">
        <f t="shared" ref="K4349" si="16930">(K4350-J4350)*$AE4350*$AG4349</f>
        <v>0</v>
      </c>
      <c r="L4349" s="203">
        <f t="shared" ref="L4349" si="16931">(L4350-K4350)*$AE4350*$AG4349</f>
        <v>0</v>
      </c>
      <c r="M4349" s="203">
        <f t="shared" ref="M4349" si="16932">(M4350-L4350)*$AE4350*$AG4349</f>
        <v>0</v>
      </c>
      <c r="N4349" s="407">
        <f t="shared" ref="N4349" si="16933">(N4350-M4350)*$AE4350*$AG4349</f>
        <v>0</v>
      </c>
      <c r="O4349" s="203">
        <f t="shared" ref="O4349" si="16934">(O4350-N4350)*$AE4350*$AG4349</f>
        <v>0</v>
      </c>
      <c r="P4349" s="203">
        <f t="shared" ref="P4349" si="16935">(P4350-O4350)*$AE4350*$AG4349</f>
        <v>0</v>
      </c>
      <c r="Q4349" s="203">
        <f t="shared" ref="Q4349" si="16936">(Q4350-P4350)*$AE4350*$AG4349</f>
        <v>0</v>
      </c>
      <c r="R4349" s="203">
        <f t="shared" ref="R4349" si="16937">(R4350-Q4350)*$AE4350*$AG4349</f>
        <v>0</v>
      </c>
      <c r="S4349" s="203">
        <f t="shared" ref="S4349" si="16938">(S4350-R4350)*$AE4350*$AG4349</f>
        <v>0</v>
      </c>
      <c r="T4349" s="203">
        <f t="shared" ref="T4349" si="16939">(T4350-S4350)*$AE4350*$AG4349</f>
        <v>0</v>
      </c>
      <c r="U4349" s="203">
        <f t="shared" ref="U4349" si="16940">(U4350-T4350)*$AE4350*$AG4349</f>
        <v>0</v>
      </c>
      <c r="V4349" s="407">
        <f t="shared" ref="V4349" si="16941">(V4350-U4350)*$AE4350*$AG4349</f>
        <v>0</v>
      </c>
      <c r="W4349" s="203">
        <f t="shared" ref="W4349" si="16942">(W4350-V4350)*$AE4350*$AG4349</f>
        <v>0</v>
      </c>
      <c r="X4349" s="203">
        <f t="shared" ref="X4349" si="16943">(X4350-W4350)*$AE4350*$AG4349</f>
        <v>0</v>
      </c>
      <c r="Y4349" s="203">
        <f t="shared" ref="Y4349" si="16944">(Y4350-X4350)*$AE4350*$AG4349</f>
        <v>0</v>
      </c>
      <c r="Z4349" s="203">
        <f t="shared" ref="Z4349" si="16945">(Z4350-Y4350)*$AE4350*$AG4349</f>
        <v>0</v>
      </c>
      <c r="AA4349" s="203">
        <f t="shared" ref="AA4349" si="16946">(AA4350-Z4350)*$AE4350*$AG4349</f>
        <v>0</v>
      </c>
      <c r="AB4349" s="93">
        <f t="shared" ref="AB4349" si="16947">(AB4350-AA4350)*$AE4350*$AG4349</f>
        <v>0</v>
      </c>
      <c r="AC4349" s="3124">
        <f>SUM(E4349:AB4349)</f>
        <v>0</v>
      </c>
      <c r="AD4349" s="97"/>
      <c r="AE4349" s="99">
        <v>1</v>
      </c>
      <c r="AF4349" s="100">
        <v>20</v>
      </c>
      <c r="AG4349" s="15"/>
      <c r="AH4349" s="400"/>
      <c r="AI4349" s="400"/>
      <c r="AJ4349" s="400"/>
      <c r="AK4349" s="400"/>
      <c r="AL4349" s="400"/>
      <c r="AM4349" s="400"/>
      <c r="AN4349" s="400"/>
    </row>
    <row r="4350" spans="1:42" ht="16.5" hidden="1" thickBot="1" x14ac:dyDescent="0.3">
      <c r="A4350" s="2228"/>
      <c r="B4350" s="512"/>
      <c r="C4350" s="1074" t="s">
        <v>118</v>
      </c>
      <c r="D4350" s="112"/>
      <c r="E4350" s="146"/>
      <c r="F4350" s="125"/>
      <c r="G4350" s="125"/>
      <c r="H4350" s="421"/>
      <c r="I4350" s="125"/>
      <c r="J4350" s="125"/>
      <c r="K4350" s="125"/>
      <c r="L4350" s="125"/>
      <c r="M4350" s="125"/>
      <c r="N4350" s="421"/>
      <c r="O4350" s="125"/>
      <c r="P4350" s="125"/>
      <c r="Q4350" s="125"/>
      <c r="R4350" s="125"/>
      <c r="S4350" s="125"/>
      <c r="T4350" s="125"/>
      <c r="U4350" s="125"/>
      <c r="V4350" s="125"/>
      <c r="W4350" s="125"/>
      <c r="X4350" s="125"/>
      <c r="Y4350" s="421"/>
      <c r="Z4350" s="125"/>
      <c r="AA4350" s="125"/>
      <c r="AB4350" s="175"/>
      <c r="AC4350" s="2328"/>
      <c r="AD4350" s="98"/>
      <c r="AE4350" s="101"/>
      <c r="AF4350" s="102"/>
      <c r="AG4350" s="1"/>
    </row>
    <row r="4351" spans="1:42" ht="15.75" customHeight="1" x14ac:dyDescent="0.25">
      <c r="A4351" s="3537" t="s">
        <v>34</v>
      </c>
      <c r="B4351" s="3538"/>
      <c r="C4351" s="123" t="s">
        <v>14</v>
      </c>
      <c r="D4351" s="120"/>
      <c r="E4351" s="136">
        <f t="shared" ref="E4351:AC4352" si="16948">SUM(E4305,E4312,E4319,E4326,E4333,E4340)</f>
        <v>491.6</v>
      </c>
      <c r="F4351" s="134">
        <f t="shared" si="16948"/>
        <v>486.20000000000005</v>
      </c>
      <c r="G4351" s="134">
        <f t="shared" si="16948"/>
        <v>481.40000000000003</v>
      </c>
      <c r="H4351" s="405">
        <f t="shared" si="16948"/>
        <v>486.4</v>
      </c>
      <c r="I4351" s="134">
        <f t="shared" si="16948"/>
        <v>484.6</v>
      </c>
      <c r="J4351" s="134">
        <f t="shared" si="16948"/>
        <v>484.6</v>
      </c>
      <c r="K4351" s="134">
        <f t="shared" si="16948"/>
        <v>490.8</v>
      </c>
      <c r="L4351" s="134">
        <f t="shared" si="16948"/>
        <v>500.8</v>
      </c>
      <c r="M4351" s="134">
        <f t="shared" si="16948"/>
        <v>498</v>
      </c>
      <c r="N4351" s="405">
        <f t="shared" si="16948"/>
        <v>492.4</v>
      </c>
      <c r="O4351" s="134">
        <f t="shared" si="16948"/>
        <v>484.6</v>
      </c>
      <c r="P4351" s="134">
        <f t="shared" si="16948"/>
        <v>477.4</v>
      </c>
      <c r="Q4351" s="134">
        <f t="shared" si="16948"/>
        <v>486.4</v>
      </c>
      <c r="R4351" s="134">
        <f t="shared" si="16948"/>
        <v>481.80000000000007</v>
      </c>
      <c r="S4351" s="1427">
        <f t="shared" si="16948"/>
        <v>481</v>
      </c>
      <c r="T4351" s="134">
        <f t="shared" si="16948"/>
        <v>470.20000000000005</v>
      </c>
      <c r="U4351" s="134">
        <f t="shared" si="16948"/>
        <v>476.6</v>
      </c>
      <c r="V4351" s="405">
        <f t="shared" si="16948"/>
        <v>464.4</v>
      </c>
      <c r="W4351" s="134">
        <f t="shared" si="16948"/>
        <v>473.4</v>
      </c>
      <c r="X4351" s="134">
        <f t="shared" si="16948"/>
        <v>476.6</v>
      </c>
      <c r="Y4351" s="319">
        <f>SUM(V4305,V4312,V4319,V4326,V4333,V4340)</f>
        <v>464.4</v>
      </c>
      <c r="Z4351" s="134">
        <f t="shared" si="16948"/>
        <v>502</v>
      </c>
      <c r="AA4351" s="134">
        <f t="shared" si="16948"/>
        <v>479.4</v>
      </c>
      <c r="AB4351" s="518">
        <f t="shared" si="16948"/>
        <v>463.8</v>
      </c>
      <c r="AC4351" s="519">
        <f t="shared" si="16948"/>
        <v>11594.400000000001</v>
      </c>
      <c r="AD4351" s="1"/>
      <c r="AE4351" s="1"/>
      <c r="AF4351" s="1"/>
      <c r="AG4351" s="1"/>
    </row>
    <row r="4352" spans="1:42" ht="16.5" thickBot="1" x14ac:dyDescent="0.3">
      <c r="A4352" s="3534"/>
      <c r="B4352" s="3535"/>
      <c r="C4352" s="124" t="s">
        <v>16</v>
      </c>
      <c r="D4352" s="112"/>
      <c r="E4352" s="136">
        <f t="shared" si="16948"/>
        <v>273.20000000000005</v>
      </c>
      <c r="F4352" s="134">
        <f t="shared" si="16948"/>
        <v>272</v>
      </c>
      <c r="G4352" s="134">
        <f t="shared" si="16948"/>
        <v>275.60000000000002</v>
      </c>
      <c r="H4352" s="405">
        <f t="shared" si="16948"/>
        <v>276.60000000000002</v>
      </c>
      <c r="I4352" s="134">
        <f t="shared" si="16948"/>
        <v>277.2</v>
      </c>
      <c r="J4352" s="134">
        <f t="shared" si="16948"/>
        <v>275.60000000000002</v>
      </c>
      <c r="K4352" s="134">
        <f t="shared" si="16948"/>
        <v>274.40000000000003</v>
      </c>
      <c r="L4352" s="134">
        <f t="shared" si="16948"/>
        <v>272</v>
      </c>
      <c r="M4352" s="134">
        <f t="shared" si="16948"/>
        <v>265</v>
      </c>
      <c r="N4352" s="405">
        <f t="shared" si="16948"/>
        <v>262</v>
      </c>
      <c r="O4352" s="134">
        <f t="shared" si="16948"/>
        <v>259.8</v>
      </c>
      <c r="P4352" s="134">
        <f t="shared" si="16948"/>
        <v>262.8</v>
      </c>
      <c r="Q4352" s="134">
        <f t="shared" si="16948"/>
        <v>264</v>
      </c>
      <c r="R4352" s="134">
        <f t="shared" si="16948"/>
        <v>259</v>
      </c>
      <c r="S4352" s="134">
        <f t="shared" si="16948"/>
        <v>263.60000000000002</v>
      </c>
      <c r="T4352" s="134">
        <f t="shared" si="16948"/>
        <v>266.40000000000003</v>
      </c>
      <c r="U4352" s="134">
        <f t="shared" si="16948"/>
        <v>263.20000000000005</v>
      </c>
      <c r="V4352" s="405">
        <f t="shared" si="16948"/>
        <v>266.40000000000003</v>
      </c>
      <c r="W4352" s="134">
        <f t="shared" si="16948"/>
        <v>267.60000000000002</v>
      </c>
      <c r="X4352" s="134">
        <f t="shared" si="16948"/>
        <v>272.8</v>
      </c>
      <c r="Y4352" s="319">
        <f>SUM(V4306,V4313,V4320,V4327,V4334,V4341)</f>
        <v>266.40000000000003</v>
      </c>
      <c r="Z4352" s="134">
        <f t="shared" si="16948"/>
        <v>275.60000000000002</v>
      </c>
      <c r="AA4352" s="134">
        <f t="shared" si="16948"/>
        <v>277</v>
      </c>
      <c r="AB4352" s="518">
        <f t="shared" si="16948"/>
        <v>277.8</v>
      </c>
      <c r="AC4352" s="519">
        <f t="shared" si="16948"/>
        <v>6471.2000000000016</v>
      </c>
      <c r="AD4352" s="1"/>
      <c r="AE4352" s="1"/>
      <c r="AF4352" s="1"/>
      <c r="AG4352" s="1"/>
    </row>
    <row r="4353" spans="1:39" ht="15.75" customHeight="1" x14ac:dyDescent="0.25">
      <c r="A4353" s="3532" t="s">
        <v>520</v>
      </c>
      <c r="B4353" s="3533"/>
      <c r="C4353" s="119" t="s">
        <v>36</v>
      </c>
      <c r="D4353" s="111"/>
      <c r="E4353" s="137">
        <f t="shared" ref="E4353:AC4354" si="16949">100-(E4351/(E4285+E4292))*100</f>
        <v>-7.3362445414847173</v>
      </c>
      <c r="F4353" s="135">
        <f t="shared" si="16949"/>
        <v>-1.7154811715481202</v>
      </c>
      <c r="G4353" s="135">
        <f t="shared" si="16949"/>
        <v>1.3524590163934391</v>
      </c>
      <c r="H4353" s="419">
        <f t="shared" si="16949"/>
        <v>-4.8275862068965409</v>
      </c>
      <c r="I4353" s="135">
        <f t="shared" si="16949"/>
        <v>-2.669491525423723</v>
      </c>
      <c r="J4353" s="135">
        <f t="shared" si="16949"/>
        <v>-4.8917748917749009</v>
      </c>
      <c r="K4353" s="135">
        <f t="shared" si="16949"/>
        <v>-0.16326530612245449</v>
      </c>
      <c r="L4353" s="135">
        <f t="shared" si="16949"/>
        <v>2.5680933852140129</v>
      </c>
      <c r="M4353" s="135">
        <f t="shared" si="16949"/>
        <v>0.79681274900397625</v>
      </c>
      <c r="N4353" s="419">
        <f t="shared" si="16949"/>
        <v>-2.5833333333333428</v>
      </c>
      <c r="O4353" s="135">
        <f t="shared" si="16949"/>
        <v>-3.5470085470085593</v>
      </c>
      <c r="P4353" s="135">
        <f t="shared" si="16949"/>
        <v>0.95435684647303276</v>
      </c>
      <c r="Q4353" s="135">
        <f t="shared" si="16949"/>
        <v>-3.9316239316239177</v>
      </c>
      <c r="R4353" s="135">
        <f t="shared" si="16949"/>
        <v>-7.5446428571428754</v>
      </c>
      <c r="S4353" s="135">
        <f t="shared" si="16949"/>
        <v>-5.94713656387664</v>
      </c>
      <c r="T4353" s="135">
        <f t="shared" si="16949"/>
        <v>-8.8425925925926094</v>
      </c>
      <c r="U4353" s="135">
        <f t="shared" si="16949"/>
        <v>-6.8609865470852043</v>
      </c>
      <c r="V4353" s="419">
        <f t="shared" si="16949"/>
        <v>4.8360655737704974</v>
      </c>
      <c r="W4353" s="135">
        <f t="shared" si="16949"/>
        <v>-1.1538461538461462</v>
      </c>
      <c r="X4353" s="135">
        <f t="shared" si="16949"/>
        <v>-7.3423423423423486</v>
      </c>
      <c r="Y4353" s="523">
        <f>100-(V4351/(V4285+V4292))*100</f>
        <v>4.8360655737704974</v>
      </c>
      <c r="Z4353" s="135">
        <f t="shared" si="16949"/>
        <v>-2.0325203252032509</v>
      </c>
      <c r="AA4353" s="135">
        <f t="shared" si="16949"/>
        <v>-6.0619469026548671</v>
      </c>
      <c r="AB4353" s="138">
        <f t="shared" si="16949"/>
        <v>-0.82608695652173481</v>
      </c>
      <c r="AC4353" s="524">
        <f t="shared" si="16949"/>
        <v>-2.5871527163334065</v>
      </c>
      <c r="AD4353" s="1"/>
      <c r="AE4353" s="1"/>
      <c r="AF4353" s="1"/>
      <c r="AG4353" s="1"/>
    </row>
    <row r="4354" spans="1:39" ht="16.5" thickBot="1" x14ac:dyDescent="0.3">
      <c r="A4354" s="3534"/>
      <c r="B4354" s="3535"/>
      <c r="C4354" s="124" t="s">
        <v>37</v>
      </c>
      <c r="D4354" s="112"/>
      <c r="E4354" s="525">
        <f t="shared" si="16949"/>
        <v>-39.387755102040842</v>
      </c>
      <c r="F4354" s="526">
        <f t="shared" si="16949"/>
        <v>-36</v>
      </c>
      <c r="G4354" s="526">
        <f t="shared" si="16949"/>
        <v>-36.43564356435644</v>
      </c>
      <c r="H4354" s="424">
        <f t="shared" si="16949"/>
        <v>-38.300000000000011</v>
      </c>
      <c r="I4354" s="526">
        <f t="shared" si="16949"/>
        <v>-37.227722772277218</v>
      </c>
      <c r="J4354" s="526">
        <f t="shared" si="16949"/>
        <v>-37.800000000000011</v>
      </c>
      <c r="K4354" s="526">
        <f t="shared" si="16949"/>
        <v>-38.585858585858603</v>
      </c>
      <c r="L4354" s="526">
        <f t="shared" si="16949"/>
        <v>-36</v>
      </c>
      <c r="M4354" s="526">
        <f t="shared" si="16949"/>
        <v>-35.204081632653043</v>
      </c>
      <c r="N4354" s="424">
        <f t="shared" si="16949"/>
        <v>-28.431372549019613</v>
      </c>
      <c r="O4354" s="526">
        <f t="shared" si="16949"/>
        <v>-29.900000000000006</v>
      </c>
      <c r="P4354" s="526">
        <f t="shared" si="16949"/>
        <v>-31.400000000000006</v>
      </c>
      <c r="Q4354" s="526">
        <f t="shared" si="16949"/>
        <v>-32</v>
      </c>
      <c r="R4354" s="526">
        <f t="shared" si="16949"/>
        <v>-26.960784313725483</v>
      </c>
      <c r="S4354" s="526">
        <f t="shared" si="16949"/>
        <v>-33.131313131313135</v>
      </c>
      <c r="T4354" s="526">
        <f t="shared" si="16949"/>
        <v>-31.881188118811878</v>
      </c>
      <c r="U4354" s="526">
        <f t="shared" si="16949"/>
        <v>-32.929292929292956</v>
      </c>
      <c r="V4354" s="424">
        <f t="shared" si="16949"/>
        <v>-34.545454545454561</v>
      </c>
      <c r="W4354" s="526">
        <f t="shared" si="16949"/>
        <v>-32.47524752475249</v>
      </c>
      <c r="X4354" s="526">
        <f t="shared" si="16949"/>
        <v>-36.400000000000006</v>
      </c>
      <c r="Y4354" s="526">
        <f>100-(V4352/(V4286+V4293))*100</f>
        <v>-34.545454545454561</v>
      </c>
      <c r="Z4354" s="526">
        <f t="shared" si="16949"/>
        <v>-37.800000000000011</v>
      </c>
      <c r="AA4354" s="526">
        <f t="shared" si="16949"/>
        <v>-38.5</v>
      </c>
      <c r="AB4354" s="527">
        <f t="shared" si="16949"/>
        <v>-36.176470588235304</v>
      </c>
      <c r="AC4354" s="528">
        <f t="shared" si="16949"/>
        <v>-34.760516451478566</v>
      </c>
      <c r="AD4354" s="1"/>
      <c r="AE4354" s="1"/>
      <c r="AF4354" s="1"/>
      <c r="AG4354" s="24"/>
      <c r="AJ4354" s="103"/>
      <c r="AK4354" s="103"/>
      <c r="AL4354" s="103"/>
      <c r="AM4354" s="103"/>
    </row>
    <row r="4355" spans="1:39" x14ac:dyDescent="0.25">
      <c r="A4355" s="3506"/>
      <c r="B4355" s="3507"/>
      <c r="C4355" s="229"/>
      <c r="D4355" s="446" t="s">
        <v>113</v>
      </c>
      <c r="E4355" s="447">
        <f>(E4287+E4294-E4307-E4314-E4321-E4328-E4335-E4342)/(E4287+E4294)</f>
        <v>-0.14285714285714285</v>
      </c>
      <c r="F4355" s="447">
        <f t="shared" ref="F4355:AC4355" si="16950">(F4287+F4294-F4307-F4314-F4321-F4328-F4335-F4342)/(F4287+F4294)</f>
        <v>-0.13333333333333333</v>
      </c>
      <c r="G4355" s="447">
        <f t="shared" si="16950"/>
        <v>-0.13333333333333333</v>
      </c>
      <c r="H4355" s="448">
        <f t="shared" si="16950"/>
        <v>-0.13793103448275862</v>
      </c>
      <c r="I4355" s="447">
        <f t="shared" si="16950"/>
        <v>-0.17241379310344829</v>
      </c>
      <c r="J4355" s="447">
        <f t="shared" si="16950"/>
        <v>-0.13793103448275862</v>
      </c>
      <c r="K4355" s="447">
        <f t="shared" si="16950"/>
        <v>-0.2</v>
      </c>
      <c r="L4355" s="447">
        <f t="shared" si="16950"/>
        <v>-0.12903225806451613</v>
      </c>
      <c r="M4355" s="447">
        <f t="shared" si="16950"/>
        <v>-0.16129032258064516</v>
      </c>
      <c r="N4355" s="448">
        <f>(N4287+N4294-N4307-N4314-N4321-N4328-N4335-N4342)/(N4287+N4294)</f>
        <v>-0.13793103448275862</v>
      </c>
      <c r="O4355" s="447">
        <f t="shared" si="16950"/>
        <v>-0.16666666666666666</v>
      </c>
      <c r="P4355" s="447">
        <f t="shared" si="16950"/>
        <v>-0.13333333333333333</v>
      </c>
      <c r="Q4355" s="447">
        <f t="shared" si="16950"/>
        <v>-0.17241379310344829</v>
      </c>
      <c r="R4355" s="447">
        <f t="shared" si="16950"/>
        <v>-0.17857142857142858</v>
      </c>
      <c r="S4355" s="447">
        <f t="shared" si="16950"/>
        <v>-0.18518518518518517</v>
      </c>
      <c r="T4355" s="447">
        <f t="shared" si="16950"/>
        <v>-0.10714285714285714</v>
      </c>
      <c r="U4355" s="447">
        <f t="shared" si="16950"/>
        <v>-0.17857142857142858</v>
      </c>
      <c r="V4355" s="447">
        <f t="shared" si="16950"/>
        <v>-0.13333333333333333</v>
      </c>
      <c r="W4355" s="447">
        <f t="shared" si="16950"/>
        <v>-0.21428571428571427</v>
      </c>
      <c r="X4355" s="447">
        <f t="shared" si="16950"/>
        <v>-0.17241379310344829</v>
      </c>
      <c r="Y4355" s="447">
        <f>(V4287+V4294-V4307-V4314-V4321-V4328-V4335-V4342)/(V4287+V4294)</f>
        <v>-0.13333333333333333</v>
      </c>
      <c r="Z4355" s="447">
        <f t="shared" si="16950"/>
        <v>-0.16129032258064516</v>
      </c>
      <c r="AA4355" s="447">
        <f t="shared" si="16950"/>
        <v>-0.17857142857142858</v>
      </c>
      <c r="AB4355" s="449">
        <f t="shared" si="16950"/>
        <v>-0.17857142857142858</v>
      </c>
      <c r="AC4355" s="450">
        <f t="shared" si="16950"/>
        <v>-0.15691868758915845</v>
      </c>
      <c r="AD4355" s="1"/>
      <c r="AE4355" s="24"/>
      <c r="AF4355" s="1"/>
      <c r="AG4355" s="24"/>
      <c r="AJ4355" s="103"/>
      <c r="AK4355" s="103"/>
      <c r="AL4355" s="103"/>
      <c r="AM4355" s="103"/>
    </row>
    <row r="4356" spans="1:39" ht="15.75" customHeight="1" thickBot="1" x14ac:dyDescent="0.3">
      <c r="A4356" s="3508"/>
      <c r="B4356" s="3509"/>
      <c r="C4356" s="230"/>
      <c r="D4356" s="139" t="s">
        <v>114</v>
      </c>
      <c r="E4356" s="451">
        <f>(E4291+E4298-E4311-E4318-E4325-E4332-E4339-E4346)/(E4291+E4298)</f>
        <v>-0.1838528675887055</v>
      </c>
      <c r="F4356" s="451">
        <f t="shared" ref="F4356:AC4356" si="16951">(F4291+F4298-F4311-F4318-F4325-F4332-F4339-F4346)/(F4291+F4298)</f>
        <v>-0.12701254796345285</v>
      </c>
      <c r="G4356" s="451">
        <f t="shared" si="16951"/>
        <v>-0.10474531025783551</v>
      </c>
      <c r="H4356" s="452">
        <f t="shared" si="16951"/>
        <v>-0.16430949161984956</v>
      </c>
      <c r="I4356" s="451">
        <f t="shared" si="16951"/>
        <v>-0.1448562380911245</v>
      </c>
      <c r="J4356" s="451">
        <f t="shared" si="16951"/>
        <v>-0.1691646582793784</v>
      </c>
      <c r="K4356" s="451">
        <f t="shared" si="16951"/>
        <v>-0.12187065953947604</v>
      </c>
      <c r="L4356" s="451">
        <f t="shared" si="16951"/>
        <v>-8.549776009941136E-2</v>
      </c>
      <c r="M4356" s="451">
        <f t="shared" si="16951"/>
        <v>-8.9597527111734729E-2</v>
      </c>
      <c r="N4356" s="452">
        <f t="shared" si="16951"/>
        <v>-0.11681565806370293</v>
      </c>
      <c r="O4356" s="451">
        <f t="shared" si="16951"/>
        <v>-0.12700600012930977</v>
      </c>
      <c r="P4356" s="451">
        <f t="shared" si="16951"/>
        <v>-9.0823441048008338E-2</v>
      </c>
      <c r="Q4356" s="451">
        <f t="shared" si="16951"/>
        <v>-0.13589827569173346</v>
      </c>
      <c r="R4356" s="451">
        <f t="shared" si="16951"/>
        <v>-0.15841998723375292</v>
      </c>
      <c r="S4356" s="451">
        <f t="shared" si="16951"/>
        <v>-0.15694496373700786</v>
      </c>
      <c r="T4356" s="451">
        <f t="shared" si="16951"/>
        <v>-0.18876282014919885</v>
      </c>
      <c r="U4356" s="451">
        <f t="shared" si="16951"/>
        <v>-0.17241448173548826</v>
      </c>
      <c r="V4356" s="451">
        <f t="shared" si="16951"/>
        <v>-7.3666414720278933E-2</v>
      </c>
      <c r="W4356" s="451">
        <f t="shared" si="16951"/>
        <v>-0.12651589517451975</v>
      </c>
      <c r="X4356" s="451">
        <f t="shared" si="16951"/>
        <v>-0.18950456822660269</v>
      </c>
      <c r="Y4356" s="451">
        <f>(V4291+V4298-V4311-V4318-V4325-V4332-V4339-V4346)/(V4291+V4298)</f>
        <v>-7.3666414720278933E-2</v>
      </c>
      <c r="Z4356" s="451">
        <f t="shared" si="16951"/>
        <v>-0.13294015885771696</v>
      </c>
      <c r="AA4356" s="451">
        <f t="shared" si="16951"/>
        <v>-0.18344679526848121</v>
      </c>
      <c r="AB4356" s="453">
        <f t="shared" si="16951"/>
        <v>-0.13675795373108715</v>
      </c>
      <c r="AC4356" s="454">
        <f t="shared" si="16951"/>
        <v>-0.13445896898361653</v>
      </c>
      <c r="AD4356" s="1"/>
      <c r="AE4356" s="24"/>
      <c r="AF4356" s="1"/>
    </row>
    <row r="4357" spans="1:39" ht="32.25" customHeight="1" thickBot="1" x14ac:dyDescent="0.3">
      <c r="D4357" s="1307"/>
      <c r="E4357" s="1307"/>
      <c r="F4357" s="1307"/>
      <c r="G4357" s="1307"/>
      <c r="H4357" s="2360"/>
      <c r="I4357" s="1307"/>
      <c r="J4357" s="1307"/>
      <c r="K4357" s="1307"/>
      <c r="L4357" s="1307"/>
      <c r="M4357" s="1307"/>
      <c r="N4357" s="2360"/>
      <c r="O4357" s="1307"/>
      <c r="P4357" s="1307"/>
      <c r="Q4357" s="1307"/>
      <c r="R4357" s="1307"/>
      <c r="S4357" s="1307"/>
      <c r="T4357" s="1307"/>
      <c r="U4357" s="1307"/>
      <c r="V4357" s="1307"/>
      <c r="W4357" s="1307"/>
      <c r="X4357" s="1307"/>
      <c r="Y4357" s="1307"/>
      <c r="Z4357" s="1307"/>
      <c r="AA4357" s="1307"/>
      <c r="AB4357" s="1307"/>
      <c r="AC4357" s="1308"/>
      <c r="AG4357" s="1"/>
    </row>
    <row r="4358" spans="1:39" ht="16.5" thickBot="1" x14ac:dyDescent="0.3">
      <c r="A4358" s="3565" t="s">
        <v>750</v>
      </c>
      <c r="B4358" s="3566"/>
      <c r="C4358" s="163"/>
      <c r="D4358" s="165">
        <v>0</v>
      </c>
      <c r="E4358" s="661">
        <v>1</v>
      </c>
      <c r="F4358" s="662">
        <v>2</v>
      </c>
      <c r="G4358" s="662">
        <v>3</v>
      </c>
      <c r="H4358" s="664">
        <v>4</v>
      </c>
      <c r="I4358" s="662">
        <v>5</v>
      </c>
      <c r="J4358" s="662">
        <v>6</v>
      </c>
      <c r="K4358" s="662">
        <v>7</v>
      </c>
      <c r="L4358" s="662">
        <v>8</v>
      </c>
      <c r="M4358" s="662">
        <v>9</v>
      </c>
      <c r="N4358" s="664">
        <v>10</v>
      </c>
      <c r="O4358" s="662">
        <v>11</v>
      </c>
      <c r="P4358" s="662">
        <v>12</v>
      </c>
      <c r="Q4358" s="662">
        <v>13</v>
      </c>
      <c r="R4358" s="662">
        <v>14</v>
      </c>
      <c r="S4358" s="662">
        <v>15</v>
      </c>
      <c r="T4358" s="662">
        <v>16</v>
      </c>
      <c r="U4358" s="662">
        <v>17</v>
      </c>
      <c r="V4358" s="662">
        <v>18</v>
      </c>
      <c r="W4358" s="662">
        <v>19</v>
      </c>
      <c r="X4358" s="662">
        <v>20</v>
      </c>
      <c r="Y4358" s="662">
        <v>21</v>
      </c>
      <c r="Z4358" s="662">
        <v>22</v>
      </c>
      <c r="AA4358" s="662">
        <v>23</v>
      </c>
      <c r="AB4358" s="163">
        <v>24</v>
      </c>
      <c r="AC4358" s="863"/>
      <c r="AD4358" s="1"/>
      <c r="AE4358" s="1"/>
      <c r="AF4358" s="1"/>
      <c r="AG4358" s="1"/>
    </row>
    <row r="4359" spans="1:39" x14ac:dyDescent="0.25">
      <c r="A4359" s="624" t="s">
        <v>11</v>
      </c>
      <c r="B4359" s="353"/>
      <c r="C4359" s="625"/>
      <c r="D4359" s="250"/>
      <c r="E4359" s="907">
        <v>7</v>
      </c>
      <c r="F4359" s="353">
        <v>7</v>
      </c>
      <c r="G4359" s="353">
        <v>7</v>
      </c>
      <c r="H4359" s="436">
        <v>7</v>
      </c>
      <c r="I4359" s="353">
        <v>7</v>
      </c>
      <c r="J4359" s="353">
        <v>7</v>
      </c>
      <c r="K4359" s="353">
        <v>7</v>
      </c>
      <c r="L4359" s="353">
        <v>7</v>
      </c>
      <c r="M4359" s="353">
        <v>7</v>
      </c>
      <c r="N4359" s="436">
        <v>7</v>
      </c>
      <c r="O4359" s="353">
        <v>7</v>
      </c>
      <c r="P4359" s="353">
        <v>7</v>
      </c>
      <c r="Q4359" s="353">
        <v>7</v>
      </c>
      <c r="R4359" s="353">
        <v>7</v>
      </c>
      <c r="S4359" s="353">
        <v>7</v>
      </c>
      <c r="T4359" s="353">
        <v>7</v>
      </c>
      <c r="U4359" s="353">
        <v>7</v>
      </c>
      <c r="V4359" s="353">
        <v>7</v>
      </c>
      <c r="W4359" s="353">
        <v>7</v>
      </c>
      <c r="X4359" s="353">
        <v>7</v>
      </c>
      <c r="Y4359" s="353">
        <v>7</v>
      </c>
      <c r="Z4359" s="353">
        <v>7</v>
      </c>
      <c r="AA4359" s="353">
        <v>7</v>
      </c>
      <c r="AB4359" s="1102">
        <v>7</v>
      </c>
      <c r="AC4359" s="925"/>
      <c r="AD4359" s="1"/>
      <c r="AE4359" s="1"/>
      <c r="AF4359" s="1"/>
      <c r="AG4359" s="1"/>
    </row>
    <row r="4360" spans="1:39" ht="16.5" thickBot="1" x14ac:dyDescent="0.3">
      <c r="A4360" s="1333" t="s">
        <v>12</v>
      </c>
      <c r="B4360" s="1104"/>
      <c r="C4360" s="1334"/>
      <c r="D4360" s="216"/>
      <c r="E4360" s="832">
        <v>7</v>
      </c>
      <c r="F4360" s="534">
        <v>7</v>
      </c>
      <c r="G4360" s="534">
        <v>7</v>
      </c>
      <c r="H4360" s="571">
        <v>7</v>
      </c>
      <c r="I4360" s="534">
        <v>7</v>
      </c>
      <c r="J4360" s="534">
        <v>7</v>
      </c>
      <c r="K4360" s="534">
        <v>7</v>
      </c>
      <c r="L4360" s="534">
        <v>7</v>
      </c>
      <c r="M4360" s="534">
        <v>7</v>
      </c>
      <c r="N4360" s="571">
        <v>7</v>
      </c>
      <c r="O4360" s="534">
        <v>7</v>
      </c>
      <c r="P4360" s="534">
        <v>7</v>
      </c>
      <c r="Q4360" s="534">
        <v>7</v>
      </c>
      <c r="R4360" s="534">
        <v>7</v>
      </c>
      <c r="S4360" s="534">
        <v>7</v>
      </c>
      <c r="T4360" s="534">
        <v>7</v>
      </c>
      <c r="U4360" s="534">
        <v>7</v>
      </c>
      <c r="V4360" s="534">
        <v>7</v>
      </c>
      <c r="W4360" s="534">
        <v>7</v>
      </c>
      <c r="X4360" s="534">
        <v>7</v>
      </c>
      <c r="Y4360" s="534">
        <v>7</v>
      </c>
      <c r="Z4360" s="534">
        <v>7</v>
      </c>
      <c r="AA4360" s="534">
        <v>7</v>
      </c>
      <c r="AB4360" s="896">
        <v>7</v>
      </c>
      <c r="AC4360" s="929"/>
      <c r="AD4360" s="1"/>
      <c r="AE4360" s="1"/>
      <c r="AF4360" s="1"/>
      <c r="AG4360" s="2"/>
    </row>
    <row r="4361" spans="1:39" x14ac:dyDescent="0.25">
      <c r="A4361" s="3527" t="s">
        <v>45</v>
      </c>
      <c r="B4361" s="3490" t="s">
        <v>46</v>
      </c>
      <c r="C4361" s="119" t="s">
        <v>14</v>
      </c>
      <c r="D4361" s="120" t="s">
        <v>141</v>
      </c>
      <c r="E4361" s="1288">
        <f t="shared" ref="E4361:AB4361" si="16952">(E4365-D4365)*$AE4362*$AG4361</f>
        <v>0</v>
      </c>
      <c r="F4361" s="1289">
        <f t="shared" si="16952"/>
        <v>0</v>
      </c>
      <c r="G4361" s="1289">
        <f t="shared" si="16952"/>
        <v>0</v>
      </c>
      <c r="H4361" s="1290">
        <f t="shared" si="16952"/>
        <v>0</v>
      </c>
      <c r="I4361" s="1289">
        <f t="shared" si="16952"/>
        <v>0</v>
      </c>
      <c r="J4361" s="1289">
        <f t="shared" si="16952"/>
        <v>0</v>
      </c>
      <c r="K4361" s="1289">
        <f t="shared" si="16952"/>
        <v>0</v>
      </c>
      <c r="L4361" s="1289">
        <f t="shared" si="16952"/>
        <v>0</v>
      </c>
      <c r="M4361" s="1289">
        <f t="shared" si="16952"/>
        <v>0</v>
      </c>
      <c r="N4361" s="1290">
        <f t="shared" si="16952"/>
        <v>0</v>
      </c>
      <c r="O4361" s="1289">
        <f t="shared" si="16952"/>
        <v>0</v>
      </c>
      <c r="P4361" s="1289">
        <f t="shared" si="16952"/>
        <v>0</v>
      </c>
      <c r="Q4361" s="1289">
        <f t="shared" si="16952"/>
        <v>0</v>
      </c>
      <c r="R4361" s="1289">
        <f t="shared" si="16952"/>
        <v>0</v>
      </c>
      <c r="S4361" s="1289">
        <f t="shared" si="16952"/>
        <v>0</v>
      </c>
      <c r="T4361" s="1289">
        <f t="shared" si="16952"/>
        <v>0</v>
      </c>
      <c r="U4361" s="1289">
        <f t="shared" si="16952"/>
        <v>0</v>
      </c>
      <c r="V4361" s="1290">
        <f t="shared" si="16952"/>
        <v>0</v>
      </c>
      <c r="W4361" s="1289">
        <f t="shared" si="16952"/>
        <v>0</v>
      </c>
      <c r="X4361" s="1289">
        <f t="shared" si="16952"/>
        <v>0</v>
      </c>
      <c r="Y4361" s="1289">
        <f>(V4365-X4365)*$AE4362*$AG4361</f>
        <v>0</v>
      </c>
      <c r="Z4361" s="1289">
        <f>(Z4365-V4365)*$AE4362*$AG4361</f>
        <v>0</v>
      </c>
      <c r="AA4361" s="1289">
        <f t="shared" si="16952"/>
        <v>0</v>
      </c>
      <c r="AB4361" s="1291">
        <f t="shared" si="16952"/>
        <v>0</v>
      </c>
      <c r="AC4361" s="1311">
        <f>SUM(E4361:AB4361)</f>
        <v>0</v>
      </c>
      <c r="AD4361" s="2"/>
      <c r="AE4361" s="2"/>
      <c r="AF4361" s="2"/>
      <c r="AG4361" s="10"/>
    </row>
    <row r="4362" spans="1:39" x14ac:dyDescent="0.25">
      <c r="A4362" s="3528"/>
      <c r="B4362" s="3491"/>
      <c r="C4362" s="121" t="s">
        <v>16</v>
      </c>
      <c r="D4362" s="106"/>
      <c r="E4362" s="716">
        <f t="shared" ref="E4362:AB4362" si="16953">(E4366-D4366)*$AE4362*$AG4361</f>
        <v>0</v>
      </c>
      <c r="F4362" s="717">
        <f t="shared" si="16953"/>
        <v>0</v>
      </c>
      <c r="G4362" s="717">
        <f t="shared" si="16953"/>
        <v>0</v>
      </c>
      <c r="H4362" s="718">
        <f t="shared" si="16953"/>
        <v>0</v>
      </c>
      <c r="I4362" s="717">
        <f t="shared" si="16953"/>
        <v>0</v>
      </c>
      <c r="J4362" s="717">
        <f t="shared" si="16953"/>
        <v>0</v>
      </c>
      <c r="K4362" s="717">
        <f t="shared" si="16953"/>
        <v>0</v>
      </c>
      <c r="L4362" s="717">
        <f t="shared" si="16953"/>
        <v>0</v>
      </c>
      <c r="M4362" s="717">
        <f t="shared" si="16953"/>
        <v>0</v>
      </c>
      <c r="N4362" s="718">
        <f t="shared" si="16953"/>
        <v>0</v>
      </c>
      <c r="O4362" s="717">
        <f t="shared" si="16953"/>
        <v>0</v>
      </c>
      <c r="P4362" s="717">
        <f t="shared" si="16953"/>
        <v>0</v>
      </c>
      <c r="Q4362" s="717">
        <f t="shared" si="16953"/>
        <v>0</v>
      </c>
      <c r="R4362" s="717">
        <f t="shared" si="16953"/>
        <v>0</v>
      </c>
      <c r="S4362" s="717">
        <f t="shared" si="16953"/>
        <v>0</v>
      </c>
      <c r="T4362" s="717">
        <f t="shared" si="16953"/>
        <v>0</v>
      </c>
      <c r="U4362" s="717">
        <f t="shared" si="16953"/>
        <v>0</v>
      </c>
      <c r="V4362" s="718">
        <f t="shared" si="16953"/>
        <v>0</v>
      </c>
      <c r="W4362" s="717">
        <f t="shared" si="16953"/>
        <v>0</v>
      </c>
      <c r="X4362" s="717">
        <f t="shared" si="16953"/>
        <v>0</v>
      </c>
      <c r="Y4362" s="717">
        <f>(V4366-X4366)*$AE4362*$AG4361</f>
        <v>0</v>
      </c>
      <c r="Z4362" s="717">
        <f>(Z4366-V4366)*$AE4362*$AG4361</f>
        <v>0</v>
      </c>
      <c r="AA4362" s="717">
        <f t="shared" si="16953"/>
        <v>0</v>
      </c>
      <c r="AB4362" s="720">
        <f t="shared" si="16953"/>
        <v>0</v>
      </c>
      <c r="AC4362" s="692">
        <f>SUM(E4362:AB4362)</f>
        <v>0</v>
      </c>
      <c r="AD4362" s="10"/>
      <c r="AE4362" s="10"/>
      <c r="AF4362" s="10"/>
      <c r="AG4362" s="10"/>
    </row>
    <row r="4363" spans="1:39" x14ac:dyDescent="0.25">
      <c r="A4363" s="3528"/>
      <c r="B4363" s="3491"/>
      <c r="C4363" s="121" t="s">
        <v>17</v>
      </c>
      <c r="D4363" s="106"/>
      <c r="E4363" s="716"/>
      <c r="F4363" s="717"/>
      <c r="G4363" s="717"/>
      <c r="H4363" s="718"/>
      <c r="I4363" s="717"/>
      <c r="J4363" s="717"/>
      <c r="K4363" s="717"/>
      <c r="L4363" s="717"/>
      <c r="M4363" s="717"/>
      <c r="N4363" s="718"/>
      <c r="O4363" s="717"/>
      <c r="P4363" s="717"/>
      <c r="Q4363" s="717"/>
      <c r="R4363" s="717"/>
      <c r="S4363" s="717"/>
      <c r="T4363" s="717"/>
      <c r="U4363" s="717"/>
      <c r="V4363" s="718"/>
      <c r="W4363" s="717"/>
      <c r="X4363" s="717"/>
      <c r="Y4363" s="717"/>
      <c r="Z4363" s="717"/>
      <c r="AA4363" s="717"/>
      <c r="AB4363" s="720"/>
      <c r="AC4363" s="692"/>
      <c r="AD4363" s="10"/>
      <c r="AE4363" s="10"/>
      <c r="AF4363" s="10"/>
      <c r="AG4363" s="10"/>
    </row>
    <row r="4364" spans="1:39" x14ac:dyDescent="0.25">
      <c r="A4364" s="3528"/>
      <c r="B4364" s="3491"/>
      <c r="C4364" s="121" t="s">
        <v>19</v>
      </c>
      <c r="D4364" s="106"/>
      <c r="E4364" s="722" t="e">
        <f t="shared" ref="E4364:AB4364" si="16954">E4362/E4361</f>
        <v>#DIV/0!</v>
      </c>
      <c r="F4364" s="723" t="e">
        <f t="shared" si="16954"/>
        <v>#DIV/0!</v>
      </c>
      <c r="G4364" s="723" t="e">
        <f t="shared" si="16954"/>
        <v>#DIV/0!</v>
      </c>
      <c r="H4364" s="724" t="e">
        <f t="shared" si="16954"/>
        <v>#DIV/0!</v>
      </c>
      <c r="I4364" s="723" t="e">
        <f t="shared" si="16954"/>
        <v>#DIV/0!</v>
      </c>
      <c r="J4364" s="723" t="e">
        <f t="shared" si="16954"/>
        <v>#DIV/0!</v>
      </c>
      <c r="K4364" s="723" t="e">
        <f t="shared" si="16954"/>
        <v>#DIV/0!</v>
      </c>
      <c r="L4364" s="723" t="e">
        <f t="shared" si="16954"/>
        <v>#DIV/0!</v>
      </c>
      <c r="M4364" s="723" t="e">
        <f t="shared" si="16954"/>
        <v>#DIV/0!</v>
      </c>
      <c r="N4364" s="724" t="e">
        <f t="shared" si="16954"/>
        <v>#DIV/0!</v>
      </c>
      <c r="O4364" s="723" t="e">
        <f t="shared" si="16954"/>
        <v>#DIV/0!</v>
      </c>
      <c r="P4364" s="723" t="e">
        <f t="shared" si="16954"/>
        <v>#DIV/0!</v>
      </c>
      <c r="Q4364" s="723" t="e">
        <f t="shared" si="16954"/>
        <v>#DIV/0!</v>
      </c>
      <c r="R4364" s="723" t="e">
        <f t="shared" si="16954"/>
        <v>#DIV/0!</v>
      </c>
      <c r="S4364" s="723" t="e">
        <f t="shared" si="16954"/>
        <v>#DIV/0!</v>
      </c>
      <c r="T4364" s="723" t="e">
        <f t="shared" si="16954"/>
        <v>#DIV/0!</v>
      </c>
      <c r="U4364" s="723" t="e">
        <f t="shared" si="16954"/>
        <v>#DIV/0!</v>
      </c>
      <c r="V4364" s="724" t="e">
        <f t="shared" si="16954"/>
        <v>#DIV/0!</v>
      </c>
      <c r="W4364" s="723" t="e">
        <f t="shared" si="16954"/>
        <v>#DIV/0!</v>
      </c>
      <c r="X4364" s="723" t="e">
        <f t="shared" si="16954"/>
        <v>#DIV/0!</v>
      </c>
      <c r="Y4364" s="723" t="e">
        <f>V4362/V4361</f>
        <v>#DIV/0!</v>
      </c>
      <c r="Z4364" s="723" t="e">
        <f t="shared" si="16954"/>
        <v>#DIV/0!</v>
      </c>
      <c r="AA4364" s="723" t="e">
        <f t="shared" si="16954"/>
        <v>#DIV/0!</v>
      </c>
      <c r="AB4364" s="726" t="e">
        <f t="shared" si="16954"/>
        <v>#DIV/0!</v>
      </c>
      <c r="AC4364" s="1361" t="e">
        <f>AC4362/AC4361</f>
        <v>#DIV/0!</v>
      </c>
      <c r="AD4364" s="10"/>
      <c r="AE4364" s="10"/>
      <c r="AF4364" s="10"/>
      <c r="AG4364" s="10"/>
    </row>
    <row r="4365" spans="1:39" ht="16.5" thickBot="1" x14ac:dyDescent="0.3">
      <c r="A4365" s="3674"/>
      <c r="B4365" s="3519"/>
      <c r="C4365" s="124" t="s">
        <v>24</v>
      </c>
      <c r="D4365" s="112"/>
      <c r="E4365" s="1283"/>
      <c r="F4365" s="1284"/>
      <c r="G4365" s="1284"/>
      <c r="H4365" s="1285"/>
      <c r="I4365" s="1284"/>
      <c r="J4365" s="1284"/>
      <c r="K4365" s="1284"/>
      <c r="L4365" s="1284"/>
      <c r="M4365" s="1284"/>
      <c r="N4365" s="1285"/>
      <c r="O4365" s="1284"/>
      <c r="P4365" s="1284"/>
      <c r="Q4365" s="1284"/>
      <c r="R4365" s="1284"/>
      <c r="S4365" s="1284"/>
      <c r="T4365" s="1284"/>
      <c r="U4365" s="1284"/>
      <c r="V4365" s="1285"/>
      <c r="W4365" s="1284"/>
      <c r="X4365" s="1284"/>
      <c r="Y4365" s="1286"/>
      <c r="Z4365" s="1284"/>
      <c r="AA4365" s="1284"/>
      <c r="AB4365" s="1287"/>
      <c r="AC4365" s="1314"/>
      <c r="AD4365" s="10"/>
      <c r="AE4365" s="10"/>
      <c r="AF4365" s="10"/>
      <c r="AG4365" s="10"/>
    </row>
    <row r="4366" spans="1:39" ht="16.5" hidden="1" thickBot="1" x14ac:dyDescent="0.3">
      <c r="A4366" s="2722"/>
      <c r="B4366" s="1429"/>
      <c r="C4366" s="360" t="s">
        <v>118</v>
      </c>
      <c r="D4366" s="120"/>
      <c r="E4366" s="1288"/>
      <c r="F4366" s="1326"/>
      <c r="G4366" s="1326"/>
      <c r="H4366" s="1290"/>
      <c r="I4366" s="1326"/>
      <c r="J4366" s="1326"/>
      <c r="K4366" s="1326"/>
      <c r="L4366" s="1326"/>
      <c r="M4366" s="1326"/>
      <c r="N4366" s="1290"/>
      <c r="O4366" s="1326"/>
      <c r="P4366" s="1326"/>
      <c r="Q4366" s="1326"/>
      <c r="R4366" s="1326"/>
      <c r="S4366" s="1326"/>
      <c r="T4366" s="1326"/>
      <c r="U4366" s="1326"/>
      <c r="V4366" s="1326"/>
      <c r="W4366" s="1326"/>
      <c r="X4366" s="1326"/>
      <c r="Y4366" s="1290"/>
      <c r="Z4366" s="1326"/>
      <c r="AA4366" s="1326"/>
      <c r="AB4366" s="1327"/>
      <c r="AC4366" s="997"/>
      <c r="AD4366" s="10"/>
      <c r="AE4366" s="10"/>
      <c r="AF4366" s="10"/>
      <c r="AG4366" s="10"/>
    </row>
    <row r="4367" spans="1:39" ht="16.5" hidden="1" thickBot="1" x14ac:dyDescent="0.3">
      <c r="A4367" s="1888"/>
      <c r="B4367" s="1866"/>
      <c r="C4367" s="513" t="s">
        <v>119</v>
      </c>
      <c r="D4367" s="126"/>
      <c r="E4367" s="1328"/>
      <c r="F4367" s="1284"/>
      <c r="G4367" s="1284"/>
      <c r="H4367" s="1285"/>
      <c r="I4367" s="1284"/>
      <c r="J4367" s="1284"/>
      <c r="K4367" s="1284"/>
      <c r="L4367" s="1284"/>
      <c r="M4367" s="1284"/>
      <c r="N4367" s="1285"/>
      <c r="O4367" s="1284"/>
      <c r="P4367" s="1284"/>
      <c r="Q4367" s="1284"/>
      <c r="R4367" s="1284"/>
      <c r="S4367" s="1284"/>
      <c r="T4367" s="1284"/>
      <c r="U4367" s="1284"/>
      <c r="V4367" s="1284"/>
      <c r="W4367" s="1284"/>
      <c r="X4367" s="1284"/>
      <c r="Y4367" s="1285"/>
      <c r="Z4367" s="1284"/>
      <c r="AA4367" s="1284"/>
      <c r="AB4367" s="1287"/>
      <c r="AC4367" s="1314"/>
      <c r="AD4367" s="10"/>
      <c r="AE4367" s="10"/>
      <c r="AF4367" s="10"/>
      <c r="AG4367" s="15"/>
    </row>
    <row r="4368" spans="1:39" x14ac:dyDescent="0.25">
      <c r="A4368" s="3527" t="s">
        <v>50</v>
      </c>
      <c r="B4368" s="3490" t="s">
        <v>51</v>
      </c>
      <c r="C4368" s="119" t="s">
        <v>14</v>
      </c>
      <c r="D4368" s="111" t="s">
        <v>141</v>
      </c>
      <c r="E4368" s="818">
        <f t="shared" ref="E4368:AB4368" si="16955">(E4372-D4372)*$AE4369*$AG4368</f>
        <v>0</v>
      </c>
      <c r="F4368" s="816">
        <f t="shared" si="16955"/>
        <v>0</v>
      </c>
      <c r="G4368" s="816">
        <f t="shared" si="16955"/>
        <v>0</v>
      </c>
      <c r="H4368" s="817">
        <f t="shared" si="16955"/>
        <v>0</v>
      </c>
      <c r="I4368" s="816">
        <f t="shared" si="16955"/>
        <v>0</v>
      </c>
      <c r="J4368" s="816">
        <f t="shared" si="16955"/>
        <v>0</v>
      </c>
      <c r="K4368" s="816">
        <f t="shared" si="16955"/>
        <v>0</v>
      </c>
      <c r="L4368" s="816">
        <f t="shared" si="16955"/>
        <v>0</v>
      </c>
      <c r="M4368" s="816">
        <f t="shared" si="16955"/>
        <v>0</v>
      </c>
      <c r="N4368" s="817">
        <f t="shared" si="16955"/>
        <v>0</v>
      </c>
      <c r="O4368" s="816">
        <f t="shared" si="16955"/>
        <v>0</v>
      </c>
      <c r="P4368" s="816">
        <f t="shared" si="16955"/>
        <v>0</v>
      </c>
      <c r="Q4368" s="816">
        <f t="shared" si="16955"/>
        <v>0</v>
      </c>
      <c r="R4368" s="816">
        <f t="shared" si="16955"/>
        <v>0</v>
      </c>
      <c r="S4368" s="816">
        <f t="shared" si="16955"/>
        <v>0</v>
      </c>
      <c r="T4368" s="816">
        <f t="shared" si="16955"/>
        <v>0</v>
      </c>
      <c r="U4368" s="816">
        <f t="shared" si="16955"/>
        <v>0</v>
      </c>
      <c r="V4368" s="817">
        <f t="shared" si="16955"/>
        <v>0</v>
      </c>
      <c r="W4368" s="816">
        <f t="shared" si="16955"/>
        <v>0</v>
      </c>
      <c r="X4368" s="816">
        <f t="shared" si="16955"/>
        <v>0</v>
      </c>
      <c r="Y4368" s="816">
        <f>(V4372-X4372)*$AE4369*$AG4368</f>
        <v>0</v>
      </c>
      <c r="Z4368" s="816">
        <f>(Z4372-V4372)*$AE4369*$AG4368</f>
        <v>0</v>
      </c>
      <c r="AA4368" s="816">
        <f t="shared" si="16955"/>
        <v>0</v>
      </c>
      <c r="AB4368" s="819">
        <f t="shared" si="16955"/>
        <v>0</v>
      </c>
      <c r="AC4368" s="1311">
        <f>SUM(E4368:AB4368)</f>
        <v>0</v>
      </c>
      <c r="AD4368" s="15"/>
      <c r="AE4368" s="15"/>
      <c r="AF4368" s="15"/>
      <c r="AG4368" s="15"/>
    </row>
    <row r="4369" spans="1:42" x14ac:dyDescent="0.25">
      <c r="A4369" s="3528"/>
      <c r="B4369" s="3491"/>
      <c r="C4369" s="121" t="s">
        <v>16</v>
      </c>
      <c r="D4369" s="106"/>
      <c r="E4369" s="716">
        <f t="shared" ref="E4369:AB4369" si="16956">(E4373-D4373)*$AE4369*$AG4368</f>
        <v>0</v>
      </c>
      <c r="F4369" s="717">
        <f t="shared" si="16956"/>
        <v>0</v>
      </c>
      <c r="G4369" s="717">
        <f t="shared" si="16956"/>
        <v>0</v>
      </c>
      <c r="H4369" s="718">
        <f t="shared" si="16956"/>
        <v>0</v>
      </c>
      <c r="I4369" s="717">
        <f t="shared" si="16956"/>
        <v>0</v>
      </c>
      <c r="J4369" s="717">
        <f t="shared" si="16956"/>
        <v>0</v>
      </c>
      <c r="K4369" s="717">
        <f t="shared" si="16956"/>
        <v>0</v>
      </c>
      <c r="L4369" s="717">
        <f t="shared" si="16956"/>
        <v>0</v>
      </c>
      <c r="M4369" s="717">
        <f t="shared" si="16956"/>
        <v>0</v>
      </c>
      <c r="N4369" s="718">
        <f t="shared" si="16956"/>
        <v>0</v>
      </c>
      <c r="O4369" s="717">
        <f t="shared" si="16956"/>
        <v>0</v>
      </c>
      <c r="P4369" s="717">
        <f t="shared" si="16956"/>
        <v>0</v>
      </c>
      <c r="Q4369" s="717">
        <f t="shared" si="16956"/>
        <v>0</v>
      </c>
      <c r="R4369" s="717">
        <f t="shared" si="16956"/>
        <v>0</v>
      </c>
      <c r="S4369" s="717">
        <f t="shared" si="16956"/>
        <v>0</v>
      </c>
      <c r="T4369" s="717">
        <f t="shared" si="16956"/>
        <v>0</v>
      </c>
      <c r="U4369" s="717">
        <f t="shared" si="16956"/>
        <v>0</v>
      </c>
      <c r="V4369" s="718">
        <f t="shared" si="16956"/>
        <v>0</v>
      </c>
      <c r="W4369" s="717">
        <f t="shared" si="16956"/>
        <v>0</v>
      </c>
      <c r="X4369" s="717">
        <f t="shared" si="16956"/>
        <v>0</v>
      </c>
      <c r="Y4369" s="717">
        <f>(V4373-X4373)*$AE4369*$AG4368</f>
        <v>0</v>
      </c>
      <c r="Z4369" s="717">
        <f>(Z4373-V4373)*$AE4369*$AG4368</f>
        <v>0</v>
      </c>
      <c r="AA4369" s="717">
        <f t="shared" si="16956"/>
        <v>0</v>
      </c>
      <c r="AB4369" s="720">
        <f t="shared" si="16956"/>
        <v>0</v>
      </c>
      <c r="AC4369" s="692">
        <f>SUM(E4369:AB4369)</f>
        <v>0</v>
      </c>
      <c r="AD4369" s="15"/>
      <c r="AE4369" s="15"/>
      <c r="AF4369" s="15"/>
      <c r="AG4369" s="15"/>
    </row>
    <row r="4370" spans="1:42" x14ac:dyDescent="0.25">
      <c r="A4370" s="3528"/>
      <c r="B4370" s="3491"/>
      <c r="C4370" s="121" t="s">
        <v>17</v>
      </c>
      <c r="D4370" s="106"/>
      <c r="E4370" s="716"/>
      <c r="F4370" s="717"/>
      <c r="G4370" s="717"/>
      <c r="H4370" s="718"/>
      <c r="I4370" s="717"/>
      <c r="J4370" s="717"/>
      <c r="K4370" s="717"/>
      <c r="L4370" s="717"/>
      <c r="M4370" s="717"/>
      <c r="N4370" s="718"/>
      <c r="O4370" s="717"/>
      <c r="P4370" s="717"/>
      <c r="Q4370" s="717"/>
      <c r="R4370" s="717"/>
      <c r="S4370" s="717"/>
      <c r="T4370" s="717"/>
      <c r="U4370" s="717"/>
      <c r="V4370" s="718"/>
      <c r="W4370" s="717"/>
      <c r="X4370" s="717"/>
      <c r="Y4370" s="717"/>
      <c r="Z4370" s="717"/>
      <c r="AA4370" s="717"/>
      <c r="AB4370" s="720"/>
      <c r="AC4370" s="692"/>
      <c r="AD4370" s="15"/>
      <c r="AE4370" s="15"/>
      <c r="AF4370" s="15"/>
      <c r="AG4370" s="15"/>
    </row>
    <row r="4371" spans="1:42" x14ac:dyDescent="0.25">
      <c r="A4371" s="3528"/>
      <c r="B4371" s="3491"/>
      <c r="C4371" s="121" t="s">
        <v>19</v>
      </c>
      <c r="D4371" s="106"/>
      <c r="E4371" s="722" t="e">
        <f t="shared" ref="E4371:AC4371" si="16957">E4369/E4368</f>
        <v>#DIV/0!</v>
      </c>
      <c r="F4371" s="723" t="e">
        <f t="shared" si="16957"/>
        <v>#DIV/0!</v>
      </c>
      <c r="G4371" s="723" t="e">
        <f t="shared" si="16957"/>
        <v>#DIV/0!</v>
      </c>
      <c r="H4371" s="724" t="e">
        <f t="shared" si="16957"/>
        <v>#DIV/0!</v>
      </c>
      <c r="I4371" s="723" t="e">
        <f t="shared" si="16957"/>
        <v>#DIV/0!</v>
      </c>
      <c r="J4371" s="723" t="e">
        <f t="shared" si="16957"/>
        <v>#DIV/0!</v>
      </c>
      <c r="K4371" s="723" t="e">
        <f t="shared" si="16957"/>
        <v>#DIV/0!</v>
      </c>
      <c r="L4371" s="723" t="e">
        <f t="shared" si="16957"/>
        <v>#DIV/0!</v>
      </c>
      <c r="M4371" s="723" t="e">
        <f t="shared" si="16957"/>
        <v>#DIV/0!</v>
      </c>
      <c r="N4371" s="724" t="e">
        <f t="shared" si="16957"/>
        <v>#DIV/0!</v>
      </c>
      <c r="O4371" s="723" t="e">
        <f t="shared" si="16957"/>
        <v>#DIV/0!</v>
      </c>
      <c r="P4371" s="723" t="e">
        <f t="shared" si="16957"/>
        <v>#DIV/0!</v>
      </c>
      <c r="Q4371" s="723" t="e">
        <f t="shared" si="16957"/>
        <v>#DIV/0!</v>
      </c>
      <c r="R4371" s="723" t="e">
        <f t="shared" si="16957"/>
        <v>#DIV/0!</v>
      </c>
      <c r="S4371" s="723" t="e">
        <f t="shared" si="16957"/>
        <v>#DIV/0!</v>
      </c>
      <c r="T4371" s="723" t="e">
        <f t="shared" si="16957"/>
        <v>#DIV/0!</v>
      </c>
      <c r="U4371" s="723" t="e">
        <f t="shared" si="16957"/>
        <v>#DIV/0!</v>
      </c>
      <c r="V4371" s="724" t="e">
        <f t="shared" si="16957"/>
        <v>#DIV/0!</v>
      </c>
      <c r="W4371" s="723" t="e">
        <f t="shared" si="16957"/>
        <v>#DIV/0!</v>
      </c>
      <c r="X4371" s="723" t="e">
        <f t="shared" si="16957"/>
        <v>#DIV/0!</v>
      </c>
      <c r="Y4371" s="723" t="e">
        <f>V4369/V4368</f>
        <v>#DIV/0!</v>
      </c>
      <c r="Z4371" s="723" t="e">
        <f t="shared" si="16957"/>
        <v>#DIV/0!</v>
      </c>
      <c r="AA4371" s="723" t="e">
        <f t="shared" si="16957"/>
        <v>#DIV/0!</v>
      </c>
      <c r="AB4371" s="726" t="e">
        <f t="shared" si="16957"/>
        <v>#DIV/0!</v>
      </c>
      <c r="AC4371" s="1361" t="e">
        <f t="shared" si="16957"/>
        <v>#DIV/0!</v>
      </c>
      <c r="AD4371" s="15"/>
      <c r="AE4371" s="15"/>
      <c r="AF4371" s="15"/>
      <c r="AG4371" s="15"/>
      <c r="AH4371" s="400"/>
      <c r="AI4371" s="400"/>
      <c r="AJ4371" s="400"/>
      <c r="AK4371" s="400"/>
      <c r="AL4371" s="400"/>
      <c r="AM4371" s="400"/>
      <c r="AN4371" s="400"/>
    </row>
    <row r="4372" spans="1:42" ht="16.5" thickBot="1" x14ac:dyDescent="0.3">
      <c r="A4372" s="3674"/>
      <c r="B4372" s="3519"/>
      <c r="C4372" s="124" t="s">
        <v>24</v>
      </c>
      <c r="D4372" s="112"/>
      <c r="E4372" s="1283"/>
      <c r="F4372" s="1284"/>
      <c r="G4372" s="1284"/>
      <c r="H4372" s="1285"/>
      <c r="I4372" s="1284"/>
      <c r="J4372" s="1284"/>
      <c r="K4372" s="1284"/>
      <c r="L4372" s="1284"/>
      <c r="M4372" s="1284"/>
      <c r="N4372" s="1285"/>
      <c r="O4372" s="1284"/>
      <c r="P4372" s="1284"/>
      <c r="Q4372" s="1284"/>
      <c r="R4372" s="1284"/>
      <c r="S4372" s="1284"/>
      <c r="T4372" s="1284"/>
      <c r="U4372" s="1284"/>
      <c r="V4372" s="1285"/>
      <c r="W4372" s="1284"/>
      <c r="X4372" s="1284"/>
      <c r="Y4372" s="1286"/>
      <c r="Z4372" s="1284"/>
      <c r="AA4372" s="1284"/>
      <c r="AB4372" s="1287"/>
      <c r="AC4372" s="1314"/>
      <c r="AD4372" s="15"/>
      <c r="AE4372" s="15"/>
      <c r="AF4372" s="15"/>
      <c r="AG4372" s="15"/>
      <c r="AH4372" s="400"/>
      <c r="AI4372" s="400"/>
      <c r="AJ4372" s="400"/>
      <c r="AK4372" s="400"/>
      <c r="AL4372" s="400"/>
      <c r="AM4372" s="400"/>
      <c r="AN4372" s="400"/>
    </row>
    <row r="4373" spans="1:42" ht="16.5" hidden="1" thickBot="1" x14ac:dyDescent="0.3">
      <c r="A4373" s="2722"/>
      <c r="B4373" s="1430"/>
      <c r="C4373" s="360" t="s">
        <v>118</v>
      </c>
      <c r="D4373" s="120"/>
      <c r="E4373" s="1288"/>
      <c r="F4373" s="1326"/>
      <c r="G4373" s="1326"/>
      <c r="H4373" s="1290"/>
      <c r="I4373" s="1326"/>
      <c r="J4373" s="1326"/>
      <c r="K4373" s="1326"/>
      <c r="L4373" s="1326"/>
      <c r="M4373" s="1326"/>
      <c r="N4373" s="1290"/>
      <c r="O4373" s="1326"/>
      <c r="P4373" s="1326"/>
      <c r="Q4373" s="1326"/>
      <c r="R4373" s="1326"/>
      <c r="S4373" s="1326"/>
      <c r="T4373" s="1326"/>
      <c r="U4373" s="1326"/>
      <c r="V4373" s="1326"/>
      <c r="W4373" s="1326"/>
      <c r="X4373" s="1326"/>
      <c r="Y4373" s="1290"/>
      <c r="Z4373" s="1326"/>
      <c r="AA4373" s="1326"/>
      <c r="AB4373" s="1327"/>
      <c r="AC4373" s="1346"/>
      <c r="AD4373" s="15"/>
      <c r="AE4373" s="15"/>
      <c r="AF4373" s="15"/>
      <c r="AG4373" s="15"/>
      <c r="AH4373" s="400"/>
      <c r="AI4373" s="400"/>
      <c r="AJ4373" s="14"/>
      <c r="AK4373" s="14"/>
      <c r="AL4373" s="15"/>
      <c r="AM4373" s="14"/>
      <c r="AN4373" s="400"/>
    </row>
    <row r="4374" spans="1:42" ht="16.5" hidden="1" thickBot="1" x14ac:dyDescent="0.3">
      <c r="A4374" s="1431"/>
      <c r="B4374" s="1432"/>
      <c r="C4374" s="736" t="s">
        <v>119</v>
      </c>
      <c r="D4374" s="112"/>
      <c r="E4374" s="737"/>
      <c r="F4374" s="1312"/>
      <c r="G4374" s="1312"/>
      <c r="H4374" s="739"/>
      <c r="I4374" s="1312"/>
      <c r="J4374" s="1312"/>
      <c r="K4374" s="1312"/>
      <c r="L4374" s="1312"/>
      <c r="M4374" s="1312"/>
      <c r="N4374" s="739"/>
      <c r="O4374" s="1312"/>
      <c r="P4374" s="1312"/>
      <c r="Q4374" s="1312"/>
      <c r="R4374" s="1312"/>
      <c r="S4374" s="1312"/>
      <c r="T4374" s="1312"/>
      <c r="U4374" s="1312"/>
      <c r="V4374" s="1312"/>
      <c r="W4374" s="1312"/>
      <c r="X4374" s="1312"/>
      <c r="Y4374" s="739"/>
      <c r="Z4374" s="1312"/>
      <c r="AA4374" s="1312"/>
      <c r="AB4374" s="1313"/>
      <c r="AC4374" s="1344"/>
      <c r="AD4374" s="15"/>
      <c r="AE4374" s="15"/>
      <c r="AF4374" s="15"/>
      <c r="AG4374" s="400"/>
      <c r="AH4374" s="400"/>
      <c r="AI4374" s="400"/>
      <c r="AJ4374" s="474"/>
      <c r="AK4374" s="475"/>
      <c r="AL4374" s="474"/>
      <c r="AM4374" s="15"/>
      <c r="AN4374" s="400"/>
    </row>
    <row r="4375" spans="1:42" x14ac:dyDescent="0.25">
      <c r="A4375" s="3487" t="s">
        <v>751</v>
      </c>
      <c r="B4375" s="3490" t="s">
        <v>985</v>
      </c>
      <c r="C4375" s="119" t="s">
        <v>14</v>
      </c>
      <c r="D4375" s="111" t="s">
        <v>117</v>
      </c>
      <c r="E4375" s="304">
        <f t="shared" ref="E4375" si="16958">(E4379-D4379)*$AE4375*$AF4375</f>
        <v>5910.0000000034925</v>
      </c>
      <c r="F4375" s="69">
        <f t="shared" ref="F4375" si="16959">(F4379-E4379)*$AE4375*$AF4375</f>
        <v>6149.9999999978172</v>
      </c>
      <c r="G4375" s="69">
        <f t="shared" ref="G4375" si="16960">(G4379-F4379)*$AE4375*$AF4375</f>
        <v>5999.999999994543</v>
      </c>
      <c r="H4375" s="408">
        <f t="shared" ref="H4375" si="16961">(H4379-G4379)*$AE4375*$AF4375</f>
        <v>5850.0000000049113</v>
      </c>
      <c r="I4375" s="69">
        <f t="shared" ref="I4375" si="16962">(I4379-H4379)*$AE4375*$AF4375</f>
        <v>6149.9999999978172</v>
      </c>
      <c r="J4375" s="69">
        <f t="shared" ref="J4375" si="16963">(J4379-I4379)*$AE4375*$AF4375</f>
        <v>6570.000000001528</v>
      </c>
      <c r="K4375" s="69">
        <f t="shared" ref="K4375" si="16964">(K4379-J4379)*$AE4375*$AF4375</f>
        <v>6959.9999999991269</v>
      </c>
      <c r="L4375" s="69">
        <f t="shared" ref="L4375" si="16965">(L4379-K4379)*$AE4375*$AF4375</f>
        <v>7679.9999999957436</v>
      </c>
      <c r="M4375" s="69">
        <f t="shared" ref="M4375" si="16966">(M4379-L4379)*$AE4375*$AF4375</f>
        <v>7710.0000000018554</v>
      </c>
      <c r="N4375" s="408">
        <f t="shared" ref="N4375" si="16967">(N4379-M4379)*$AE4375*$AF4375</f>
        <v>8009.9999999947613</v>
      </c>
      <c r="O4375" s="69">
        <f t="shared" ref="O4375" si="16968">(O4379-N4379)*$AE4375*$AF4375</f>
        <v>8070.0000000069849</v>
      </c>
      <c r="P4375" s="69">
        <f t="shared" ref="P4375" si="16969">(P4379-O4379)*$AE4375*$AF4375</f>
        <v>7799.9999999929059</v>
      </c>
      <c r="Q4375" s="69">
        <f t="shared" ref="Q4375" si="16970">(Q4379-P4379)*$AE4375*$AF4375</f>
        <v>7980.0000000022919</v>
      </c>
      <c r="R4375" s="69">
        <f t="shared" ref="R4375" si="16971">(R4379-Q4379)*$AE4375*$AF4375</f>
        <v>8010.0000000084037</v>
      </c>
      <c r="S4375" s="69">
        <f t="shared" ref="S4375" si="16972">(S4379-R4379)*$AE4375*$AF4375</f>
        <v>8040.0000000008731</v>
      </c>
      <c r="T4375" s="69">
        <f t="shared" ref="T4375" si="16973">(T4379-S4379)*$AE4375*$AF4375</f>
        <v>8489.9999999970532</v>
      </c>
      <c r="U4375" s="69">
        <f t="shared" ref="U4375" si="16974">(U4379-T4379)*$AE4375*$AF4375</f>
        <v>8159.9999999980355</v>
      </c>
      <c r="V4375" s="408">
        <f t="shared" ref="V4375" si="16975">(V4379-U4379)*$AE4375*$AF4375</f>
        <v>7949.9999999961801</v>
      </c>
      <c r="W4375" s="69">
        <f t="shared" ref="W4375" si="16976">(W4379-V4379)*$AE4375*$AF4375</f>
        <v>7800.0000000065484</v>
      </c>
      <c r="X4375" s="69">
        <f t="shared" ref="X4375" si="16977">(X4379-W4379)*$AE4375*$AF4375</f>
        <v>7380.0000000028376</v>
      </c>
      <c r="Y4375" s="69">
        <f t="shared" ref="Y4375" si="16978">(Y4379-X4379)*$AE4375*$AF4375</f>
        <v>7139.9999999948704</v>
      </c>
      <c r="Z4375" s="69">
        <f t="shared" ref="Z4375" si="16979">(Z4379-Y4379)*$AE4375*$AF4375</f>
        <v>6749.9999999972715</v>
      </c>
      <c r="AA4375" s="69">
        <f t="shared" ref="AA4375" si="16980">(AA4379-Z4379)*$AE4375*$AF4375</f>
        <v>6269.9999999949796</v>
      </c>
      <c r="AB4375" s="397">
        <f t="shared" ref="AB4375" si="16981">(AB4379-AA4379)*$AE4375*$AF4375</f>
        <v>5970.0000000020736</v>
      </c>
      <c r="AC4375" s="104">
        <f>SUM(E4375:AB4375)</f>
        <v>172799.99999999293</v>
      </c>
      <c r="AD4375" s="304">
        <v>40000</v>
      </c>
      <c r="AE4375" s="69">
        <v>100</v>
      </c>
      <c r="AF4375" s="70">
        <v>300</v>
      </c>
      <c r="AG4375" s="400"/>
      <c r="AH4375" s="400"/>
      <c r="AI4375" s="400"/>
      <c r="AJ4375" s="15"/>
      <c r="AK4375" s="15"/>
      <c r="AL4375" s="15"/>
      <c r="AM4375" s="15"/>
      <c r="AN4375" s="400"/>
    </row>
    <row r="4376" spans="1:42" x14ac:dyDescent="0.25">
      <c r="A4376" s="3488"/>
      <c r="B4376" s="3491"/>
      <c r="C4376" s="121" t="s">
        <v>16</v>
      </c>
      <c r="D4376" s="106" t="s">
        <v>117</v>
      </c>
      <c r="E4376" s="305">
        <f t="shared" ref="E4376" si="16982">(E4380-D4380)*$AE4375*$AF4375</f>
        <v>1469.9999999993452</v>
      </c>
      <c r="F4376" s="306">
        <f t="shared" ref="F4376" si="16983">(F4380-E4380)*$AE4375*$AF4375</f>
        <v>1500.000000005457</v>
      </c>
      <c r="G4376" s="306">
        <f t="shared" ref="G4376" si="16984">(G4380-F4380)*$AE4375*$AF4375</f>
        <v>1469.9999999993452</v>
      </c>
      <c r="H4376" s="409">
        <f t="shared" ref="H4376" si="16985">(H4380-G4380)*$AE4375*$AF4375</f>
        <v>1469.9999999993452</v>
      </c>
      <c r="I4376" s="306">
        <f t="shared" ref="I4376" si="16986">(I4380-H4380)*$AE4375*$AF4375</f>
        <v>1499.9999999986358</v>
      </c>
      <c r="J4376" s="306">
        <f t="shared" ref="J4376" si="16987">(J4380-I4380)*$AE4375*$AF4375</f>
        <v>1620.0000000026193</v>
      </c>
      <c r="K4376" s="306">
        <f t="shared" ref="K4376" si="16988">(K4380-J4380)*$AE4375*$AF4375</f>
        <v>1710.0000000004911</v>
      </c>
      <c r="L4376" s="306">
        <f t="shared" ref="L4376" si="16989">(L4380-K4380)*$AE4375*$AF4375</f>
        <v>1889.9999999962347</v>
      </c>
      <c r="M4376" s="306">
        <f t="shared" ref="M4376" si="16990">(M4380-L4380)*$AE4375*$AF4375</f>
        <v>1920.0000000023465</v>
      </c>
      <c r="N4376" s="409">
        <f t="shared" ref="N4376" si="16991">(N4380-M4380)*$AE4375*$AF4375</f>
        <v>1950.0000000016371</v>
      </c>
      <c r="O4376" s="306">
        <f t="shared" ref="O4376" si="16992">(O4380-N4380)*$AE4375*$AF4375</f>
        <v>2010.0000000002183</v>
      </c>
      <c r="P4376" s="306">
        <f t="shared" ref="P4376" si="16993">(P4380-O4380)*$AE4375*$AF4375</f>
        <v>1919.9999999955253</v>
      </c>
      <c r="Q4376" s="306">
        <f t="shared" ref="Q4376" si="16994">(Q4380-P4380)*$AE4375*$AF4375</f>
        <v>1980.0000000009277</v>
      </c>
      <c r="R4376" s="306">
        <f t="shared" ref="R4376" si="16995">(R4380-Q4380)*$AE4375*$AF4375</f>
        <v>1950.0000000016371</v>
      </c>
      <c r="S4376" s="306">
        <f t="shared" ref="S4376" si="16996">(S4380-R4380)*$AE4375*$AF4375</f>
        <v>1980.0000000009277</v>
      </c>
      <c r="T4376" s="306">
        <f t="shared" ref="T4376" si="16997">(T4380-S4380)*$AE4375*$AF4375</f>
        <v>2099.9999999980901</v>
      </c>
      <c r="U4376" s="306">
        <f t="shared" ref="U4376" si="16998">(U4380-T4380)*$AE4375*$AF4375</f>
        <v>2010.0000000002183</v>
      </c>
      <c r="V4376" s="409">
        <f t="shared" ref="V4376" si="16999">(V4380-U4380)*$AE4375*$AF4375</f>
        <v>1980.0000000009277</v>
      </c>
      <c r="W4376" s="306">
        <f t="shared" ref="W4376" si="17000">(W4380-V4380)*$AE4375*$AF4375</f>
        <v>1919.9999999955253</v>
      </c>
      <c r="X4376" s="306">
        <f t="shared" ref="X4376" si="17001">(X4380-W4380)*$AE4375*$AF4375</f>
        <v>1800.0000000051841</v>
      </c>
      <c r="Y4376" s="306">
        <f t="shared" ref="Y4376" si="17002">(Y4380-X4380)*$AE4375*$AF4375</f>
        <v>1769.9999999990723</v>
      </c>
      <c r="Z4376" s="306">
        <f t="shared" ref="Z4376" si="17003">(Z4380-Y4380)*$AE4375*$AF4375</f>
        <v>1650.0000000019099</v>
      </c>
      <c r="AA4376" s="306">
        <f t="shared" ref="AA4376" si="17004">(AA4380-Z4380)*$AE4375*$AF4375</f>
        <v>1559.9999999972169</v>
      </c>
      <c r="AB4376" s="398">
        <f t="shared" ref="AB4376" si="17005">(AB4380-AA4380)*$AE4375*$AF4375</f>
        <v>1469.9999999993452</v>
      </c>
      <c r="AC4376" s="105">
        <f>SUM(E4376:AB4376)</f>
        <v>42600.000000002183</v>
      </c>
      <c r="AD4376" s="79"/>
      <c r="AE4376" s="153"/>
      <c r="AF4376" s="72"/>
      <c r="AG4376" s="400"/>
      <c r="AH4376" s="400"/>
      <c r="AI4376" s="400"/>
      <c r="AJ4376" s="15"/>
      <c r="AK4376" s="15"/>
      <c r="AL4376" s="15"/>
      <c r="AM4376" s="15"/>
      <c r="AN4376" s="400"/>
    </row>
    <row r="4377" spans="1:42" x14ac:dyDescent="0.25">
      <c r="A4377" s="3488"/>
      <c r="B4377" s="3491"/>
      <c r="C4377" s="121" t="s">
        <v>17</v>
      </c>
      <c r="D4377" s="106" t="s">
        <v>56</v>
      </c>
      <c r="E4377" s="1571">
        <v>345</v>
      </c>
      <c r="F4377" s="1571">
        <v>360</v>
      </c>
      <c r="G4377" s="1571">
        <v>350</v>
      </c>
      <c r="H4377" s="435">
        <v>342</v>
      </c>
      <c r="I4377" s="1571">
        <v>359</v>
      </c>
      <c r="J4377" s="1571">
        <v>383</v>
      </c>
      <c r="K4377" s="1571">
        <v>406</v>
      </c>
      <c r="L4377" s="1571">
        <v>449</v>
      </c>
      <c r="M4377" s="1571">
        <v>450</v>
      </c>
      <c r="N4377" s="435">
        <v>467</v>
      </c>
      <c r="O4377" s="1565">
        <v>472</v>
      </c>
      <c r="P4377" s="1565">
        <v>455</v>
      </c>
      <c r="Q4377" s="1565">
        <v>467</v>
      </c>
      <c r="R4377" s="1565">
        <v>467</v>
      </c>
      <c r="S4377" s="1565">
        <v>469</v>
      </c>
      <c r="T4377" s="1565">
        <v>496</v>
      </c>
      <c r="U4377" s="1565">
        <v>477</v>
      </c>
      <c r="V4377" s="414">
        <v>464</v>
      </c>
      <c r="W4377" s="1565">
        <v>456</v>
      </c>
      <c r="X4377" s="1565">
        <v>431</v>
      </c>
      <c r="Y4377" s="324">
        <v>417</v>
      </c>
      <c r="Z4377" s="1565">
        <v>393</v>
      </c>
      <c r="AA4377" s="1565">
        <v>366</v>
      </c>
      <c r="AB4377" s="1598">
        <v>349</v>
      </c>
      <c r="AC4377" s="105">
        <f>AVERAGE(E4377:AB4377)</f>
        <v>420.41666666666669</v>
      </c>
      <c r="AD4377" s="74">
        <f>SQRT(MAX((E4375*E4375+E4376*E4376),(F4375*F4375+F4376*F4376),(G4375*G4375+G4376*G4376),(H4375*H4375+H4376*H4376),(I4375*I4375+I4376*I4376),(J4375*J4375+J4376*J4376),(K4375*K4375+K4376*K4376),(L4375*L4375+L4376*L4376),(M4375*M4375+M4376*M4376),(N4375*N4375+N4376*N4376),(O4375*O4375+O4376*O4376),(P4375*P4375+P4376*P4376),(R4375*R4375+R4376*R4376),(S4375*S4375+S4376*S4376),(T4375*T4375+T4376*T4376),(U4375*U4375+U4376*U4376),(V4375*V4375+V4376*V4376),(W4375*W4375+W4376*W4376),(X4375*X4375+X4376*X4376),(V4375*V4375+V4376*V4376),(Z4375*Z4375+Z4376*Z4376),(AA4375*AA4375+AA4376*AA4376),(AB4375*AB4375+AB4376*AB4376)))/AD4375</f>
        <v>0.21864654696556199</v>
      </c>
      <c r="AE4377" s="74">
        <f>SQRT(MAX((E4375*E4375+E4376*E4376),(F4375*F4375+F4376*F4376),(G4375*G4375+G4376*G4376),(H4375*H4375+H4376*H4376),(I4375*I4375+I4376*I4376),(J4375*J4375+J4376*J4376),(K4375*K4375+K4376*K4376),(L4375*L4375+L4376*L4376),(M4375*M4375+M4376*M4376),(N4375*N4375+N4376*N4376),(O4375*O4375+O4376*O4376),(P4375*P4375+P4376*P4376),(R4375*R4375+R4376*R4376),(S4375*S4375+S4376*S4376),(T4375*T4375+T4376*T4376),(U4375*U4375+U4376*U4376),(V4375*V4375+V4376*V4376),(W4375*W4375+W4376*W4376),(X4375*X4375+X4376*X4376),(V4375*V4375+V4376*V4376),(Z4375*Z4375+Z4376*Z4376),(AA4375*AA4375+AA4376*AA4376),(AB4375*AB4375+AB4376*AB4376)))/AD4375</f>
        <v>0.21864654696556199</v>
      </c>
      <c r="AF4377" s="75"/>
      <c r="AG4377" s="400"/>
      <c r="AH4377" s="400"/>
      <c r="AI4377" s="400"/>
      <c r="AJ4377" s="15"/>
      <c r="AK4377" s="15"/>
      <c r="AL4377" s="15"/>
      <c r="AM4377" s="15"/>
      <c r="AN4377" s="400"/>
    </row>
    <row r="4378" spans="1:42" ht="16.5" thickBot="1" x14ac:dyDescent="0.3">
      <c r="A4378" s="3489"/>
      <c r="B4378" s="3492"/>
      <c r="C4378" s="121" t="s">
        <v>19</v>
      </c>
      <c r="D4378" s="112"/>
      <c r="E4378" s="311">
        <f t="shared" ref="E4378:AB4378" si="17006">E4376/E4375</f>
        <v>0.24873096446674728</v>
      </c>
      <c r="F4378" s="312">
        <f t="shared" si="17006"/>
        <v>0.24390243902536413</v>
      </c>
      <c r="G4378" s="312">
        <f t="shared" si="17006"/>
        <v>0.24500000000011368</v>
      </c>
      <c r="H4378" s="411">
        <f t="shared" si="17006"/>
        <v>0.25128205128172837</v>
      </c>
      <c r="I4378" s="312">
        <f t="shared" si="17006"/>
        <v>0.24390243902425499</v>
      </c>
      <c r="J4378" s="312">
        <f t="shared" si="17006"/>
        <v>0.24657534246609475</v>
      </c>
      <c r="K4378" s="312">
        <f t="shared" si="17006"/>
        <v>0.24568965517251518</v>
      </c>
      <c r="L4378" s="312">
        <f t="shared" si="17006"/>
        <v>0.24609374999964612</v>
      </c>
      <c r="M4378" s="312">
        <f t="shared" si="17006"/>
        <v>0.24902723735433002</v>
      </c>
      <c r="N4378" s="411">
        <f t="shared" si="17006"/>
        <v>0.24344569288425874</v>
      </c>
      <c r="O4378" s="312">
        <f t="shared" si="17006"/>
        <v>0.24907063197007168</v>
      </c>
      <c r="P4378" s="312">
        <f t="shared" si="17006"/>
        <v>0.24615384615349634</v>
      </c>
      <c r="Q4378" s="312">
        <f t="shared" si="17006"/>
        <v>0.24812030075192468</v>
      </c>
      <c r="R4378" s="312">
        <f t="shared" si="17006"/>
        <v>0.2434456928838441</v>
      </c>
      <c r="S4378" s="312">
        <f t="shared" si="17006"/>
        <v>0.24626865671650655</v>
      </c>
      <c r="T4378" s="312">
        <f t="shared" si="17006"/>
        <v>0.24734982332141567</v>
      </c>
      <c r="U4378" s="312">
        <f t="shared" si="17006"/>
        <v>0.24632352941185076</v>
      </c>
      <c r="V4378" s="411">
        <f t="shared" si="17006"/>
        <v>0.24905660377382127</v>
      </c>
      <c r="W4378" s="312">
        <f t="shared" si="17006"/>
        <v>0.24615384615306582</v>
      </c>
      <c r="X4378" s="312">
        <f t="shared" si="17006"/>
        <v>0.24390243902499892</v>
      </c>
      <c r="Y4378" s="312">
        <f>V4376/V4375</f>
        <v>0.24905660377382127</v>
      </c>
      <c r="Z4378" s="312">
        <f t="shared" si="17006"/>
        <v>0.24444444444482621</v>
      </c>
      <c r="AA4378" s="312">
        <f t="shared" si="17006"/>
        <v>0.24880382775095153</v>
      </c>
      <c r="AB4378" s="335">
        <f t="shared" si="17006"/>
        <v>0.24623115577869925</v>
      </c>
      <c r="AC4378" s="477">
        <f>MAX(E4378:AB4378)</f>
        <v>0.25128205128172837</v>
      </c>
      <c r="AD4378" s="79"/>
      <c r="AE4378" s="153"/>
      <c r="AF4378" s="72"/>
      <c r="AG4378" s="400"/>
      <c r="AH4378" s="400"/>
      <c r="AI4378" s="400"/>
      <c r="AJ4378" s="15"/>
      <c r="AK4378" s="15"/>
      <c r="AL4378" s="15"/>
      <c r="AM4378" s="15"/>
      <c r="AN4378" s="400"/>
    </row>
    <row r="4379" spans="1:42" hidden="1" x14ac:dyDescent="0.25">
      <c r="A4379" s="2227"/>
      <c r="B4379" s="2230"/>
      <c r="C4379" s="122" t="s">
        <v>118</v>
      </c>
      <c r="D4379" s="120">
        <v>3319.4</v>
      </c>
      <c r="E4379" s="308">
        <v>3319.5970000000002</v>
      </c>
      <c r="F4379" s="309">
        <v>3319.8020000000001</v>
      </c>
      <c r="G4379" s="309">
        <v>3320.002</v>
      </c>
      <c r="H4379" s="406">
        <v>3320.1970000000001</v>
      </c>
      <c r="I4379" s="309">
        <v>3320.402</v>
      </c>
      <c r="J4379" s="309">
        <v>3320.6210000000001</v>
      </c>
      <c r="K4379" s="309">
        <v>3320.8530000000001</v>
      </c>
      <c r="L4379" s="309">
        <v>3321.1089999999999</v>
      </c>
      <c r="M4379" s="309">
        <v>3321.366</v>
      </c>
      <c r="N4379" s="406">
        <v>3321.6329999999998</v>
      </c>
      <c r="O4379" s="309">
        <v>3321.902</v>
      </c>
      <c r="P4379" s="309">
        <v>3322.1619999999998</v>
      </c>
      <c r="Q4379" s="309">
        <v>3322.4279999999999</v>
      </c>
      <c r="R4379" s="309">
        <v>3322.6950000000002</v>
      </c>
      <c r="S4379" s="309">
        <v>3322.9630000000002</v>
      </c>
      <c r="T4379" s="309">
        <v>3323.2460000000001</v>
      </c>
      <c r="U4379" s="309">
        <v>3323.518</v>
      </c>
      <c r="V4379" s="309">
        <v>3323.7829999999999</v>
      </c>
      <c r="W4379" s="309">
        <v>3324.0430000000001</v>
      </c>
      <c r="X4379" s="309">
        <v>3324.2890000000002</v>
      </c>
      <c r="Y4379" s="406">
        <v>3324.527</v>
      </c>
      <c r="Z4379" s="309">
        <v>3324.752</v>
      </c>
      <c r="AA4379" s="309">
        <v>3324.9609999999998</v>
      </c>
      <c r="AB4379" s="934">
        <v>3325.16</v>
      </c>
      <c r="AC4379" s="106"/>
      <c r="AD4379" s="79"/>
      <c r="AE4379" s="153"/>
      <c r="AF4379" s="72"/>
      <c r="AG4379" s="400"/>
      <c r="AH4379" s="400"/>
      <c r="AI4379" s="400"/>
      <c r="AJ4379" s="14"/>
      <c r="AK4379" s="14"/>
      <c r="AL4379" s="15"/>
      <c r="AM4379" s="14"/>
      <c r="AN4379" s="400"/>
    </row>
    <row r="4380" spans="1:42" s="181" customFormat="1" hidden="1" x14ac:dyDescent="0.25">
      <c r="A4380" s="2227"/>
      <c r="B4380" s="2230"/>
      <c r="C4380" s="122" t="s">
        <v>119</v>
      </c>
      <c r="D4380" s="106">
        <v>1387.6</v>
      </c>
      <c r="E4380" s="308">
        <v>1387.6489999999999</v>
      </c>
      <c r="F4380" s="309">
        <v>1387.6990000000001</v>
      </c>
      <c r="G4380" s="309">
        <v>1387.748</v>
      </c>
      <c r="H4380" s="406">
        <v>1387.797</v>
      </c>
      <c r="I4380" s="309">
        <v>1387.847</v>
      </c>
      <c r="J4380" s="309">
        <v>1387.9010000000001</v>
      </c>
      <c r="K4380" s="309">
        <v>1387.9580000000001</v>
      </c>
      <c r="L4380" s="309">
        <v>1388.021</v>
      </c>
      <c r="M4380" s="309">
        <v>1388.085</v>
      </c>
      <c r="N4380" s="406">
        <v>1388.15</v>
      </c>
      <c r="O4380" s="309">
        <v>1388.2170000000001</v>
      </c>
      <c r="P4380" s="309">
        <v>1388.2809999999999</v>
      </c>
      <c r="Q4380" s="309">
        <v>1388.347</v>
      </c>
      <c r="R4380" s="309">
        <v>1388.412</v>
      </c>
      <c r="S4380" s="309">
        <v>1388.4780000000001</v>
      </c>
      <c r="T4380" s="309">
        <v>1388.548</v>
      </c>
      <c r="U4380" s="309">
        <v>1388.615</v>
      </c>
      <c r="V4380" s="309">
        <v>1388.681</v>
      </c>
      <c r="W4380" s="309">
        <v>1388.7449999999999</v>
      </c>
      <c r="X4380" s="309">
        <v>1388.8050000000001</v>
      </c>
      <c r="Y4380" s="406">
        <v>1388.864</v>
      </c>
      <c r="Z4380" s="309">
        <v>1388.9190000000001</v>
      </c>
      <c r="AA4380" s="309">
        <v>1388.971</v>
      </c>
      <c r="AB4380" s="934">
        <v>1389.02</v>
      </c>
      <c r="AC4380" s="106"/>
      <c r="AD4380" s="79"/>
      <c r="AE4380" s="153"/>
      <c r="AF4380" s="72"/>
      <c r="AG4380" s="847"/>
      <c r="AH4380" s="844"/>
      <c r="AI4380" s="845"/>
      <c r="AJ4380" s="845"/>
      <c r="AK4380" s="845"/>
      <c r="AL4380" s="846"/>
      <c r="AM4380" s="846"/>
      <c r="AN4380" s="189"/>
      <c r="AO4380" s="189"/>
      <c r="AP4380" s="189"/>
    </row>
    <row r="4381" spans="1:42" ht="16.5" hidden="1" thickBot="1" x14ac:dyDescent="0.3">
      <c r="A4381" s="3520" t="s">
        <v>44</v>
      </c>
      <c r="B4381" s="3521"/>
      <c r="C4381" s="3522"/>
      <c r="D4381" s="112"/>
      <c r="E4381" s="727">
        <f>SQRT(E4375*E4375+E4376*E4376)/E4407/1.73</f>
        <v>332.10131372999126</v>
      </c>
      <c r="F4381" s="728">
        <f t="shared" ref="F4381:AB4381" si="17007">SQRT(F4375*F4375+F4376*F4376)/F4407/1.73</f>
        <v>345.52633653746472</v>
      </c>
      <c r="G4381" s="728">
        <f t="shared" si="17007"/>
        <v>342.0288203772123</v>
      </c>
      <c r="H4381" s="729">
        <f t="shared" si="17007"/>
        <v>333.64855397947053</v>
      </c>
      <c r="I4381" s="728">
        <f t="shared" si="17007"/>
        <v>350.49079539567214</v>
      </c>
      <c r="J4381" s="728">
        <f t="shared" si="17007"/>
        <v>376.09932999157911</v>
      </c>
      <c r="K4381" s="728">
        <f t="shared" si="17007"/>
        <v>401.82026622976201</v>
      </c>
      <c r="L4381" s="728">
        <f t="shared" si="17007"/>
        <v>444.29129139197511</v>
      </c>
      <c r="M4381" s="728">
        <f t="shared" si="17007"/>
        <v>448.0738986451571</v>
      </c>
      <c r="N4381" s="729">
        <f t="shared" si="17007"/>
        <v>464.45273925570359</v>
      </c>
      <c r="O4381" s="728">
        <f t="shared" si="17007"/>
        <v>469.00040972137589</v>
      </c>
      <c r="P4381" s="728">
        <f t="shared" si="17007"/>
        <v>451.67858494850725</v>
      </c>
      <c r="Q4381" s="728">
        <f t="shared" si="17007"/>
        <v>460.96839404595352</v>
      </c>
      <c r="R4381" s="728">
        <f t="shared" si="17007"/>
        <v>462.64903929817285</v>
      </c>
      <c r="S4381" s="728">
        <f t="shared" si="17007"/>
        <v>466.4963767733546</v>
      </c>
      <c r="T4381" s="728">
        <f t="shared" si="17007"/>
        <v>496.60230751799855</v>
      </c>
      <c r="U4381" s="728">
        <f t="shared" si="17007"/>
        <v>475.3181342470823</v>
      </c>
      <c r="V4381" s="729">
        <f t="shared" si="17007"/>
        <v>463.38114343741722</v>
      </c>
      <c r="W4381" s="728">
        <f t="shared" si="17007"/>
        <v>452.55905002712581</v>
      </c>
      <c r="X4381" s="728">
        <f t="shared" si="17007"/>
        <v>426.30569754572616</v>
      </c>
      <c r="Y4381" s="3348">
        <f>SQRT(V4375*V4375+V4376*V4376)/V4407/1.73</f>
        <v>463.38114343741722</v>
      </c>
      <c r="Z4381" s="728">
        <f t="shared" si="17007"/>
        <v>387.70398002198795</v>
      </c>
      <c r="AA4381" s="728">
        <f t="shared" si="17007"/>
        <v>360.49909321348377</v>
      </c>
      <c r="AB4381" s="734">
        <f t="shared" si="17007"/>
        <v>341.06913354963893</v>
      </c>
      <c r="AC4381" s="107">
        <f>AVERAGE(E4381:AB4381)</f>
        <v>417.33940972163458</v>
      </c>
      <c r="AD4381" s="94">
        <f>(AC4377-AC4381)/AC4377</f>
        <v>7.3195408008692271E-3</v>
      </c>
      <c r="AE4381" s="77"/>
      <c r="AF4381" s="78"/>
      <c r="AG4381" s="400"/>
      <c r="AH4381" s="400"/>
      <c r="AI4381" s="400"/>
      <c r="AJ4381" s="474"/>
      <c r="AK4381" s="475"/>
      <c r="AL4381" s="474"/>
      <c r="AM4381" s="15"/>
      <c r="AN4381" s="400"/>
    </row>
    <row r="4382" spans="1:42" x14ac:dyDescent="0.25">
      <c r="A4382" s="3487" t="s">
        <v>752</v>
      </c>
      <c r="B4382" s="3490" t="s">
        <v>985</v>
      </c>
      <c r="C4382" s="119" t="s">
        <v>14</v>
      </c>
      <c r="D4382" s="111" t="s">
        <v>117</v>
      </c>
      <c r="E4382" s="304">
        <f t="shared" ref="E4382" si="17008">(E4386-D4386)*$AE4382*$AF4382</f>
        <v>2220.0000000020736</v>
      </c>
      <c r="F4382" s="69">
        <f t="shared" ref="F4382" si="17009">(F4386-E4386)*$AE4382*$AF4382</f>
        <v>2249.999999994543</v>
      </c>
      <c r="G4382" s="69">
        <f t="shared" ref="G4382" si="17010">(G4386-F4386)*$AE4382*$AF4382</f>
        <v>2100.0000000049113</v>
      </c>
      <c r="H4382" s="408">
        <f t="shared" ref="H4382" si="17011">(H4386-G4386)*$AE4382*$AF4382</f>
        <v>2099.9999999912689</v>
      </c>
      <c r="I4382" s="69">
        <f t="shared" ref="I4382" si="17012">(I4386-H4386)*$AE4382*$AF4382</f>
        <v>2129.9999999973807</v>
      </c>
      <c r="J4382" s="69">
        <f t="shared" ref="J4382" si="17013">(J4386-I4386)*$AE4382*$AF4382</f>
        <v>2160.0000000034925</v>
      </c>
      <c r="K4382" s="69">
        <f t="shared" ref="K4382" si="17014">(K4386-J4386)*$AE4382*$AF4382</f>
        <v>2430.000000003929</v>
      </c>
      <c r="L4382" s="69">
        <f t="shared" ref="L4382" si="17015">(L4386-K4386)*$AE4382*$AF4382</f>
        <v>2909.9999999925785</v>
      </c>
      <c r="M4382" s="69">
        <f t="shared" ref="M4382" si="17016">(M4386-L4386)*$AE4382*$AF4382</f>
        <v>3270.0000000113505</v>
      </c>
      <c r="N4382" s="408">
        <f t="shared" ref="N4382" si="17017">(N4386-M4386)*$AE4382*$AF4382</f>
        <v>3359.9999999887586</v>
      </c>
      <c r="O4382" s="69">
        <f t="shared" ref="O4382" si="17018">(O4386-N4386)*$AE4382*$AF4382</f>
        <v>3390.0000000085129</v>
      </c>
      <c r="P4382" s="69">
        <f t="shared" ref="P4382" si="17019">(P4386-O4386)*$AE4382*$AF4382</f>
        <v>3420.0000000009823</v>
      </c>
      <c r="Q4382" s="69">
        <f t="shared" ref="Q4382" si="17020">(Q4386-P4386)*$AE4382*$AF4382</f>
        <v>3360.0000000024011</v>
      </c>
      <c r="R4382" s="69">
        <f t="shared" ref="R4382" si="17021">(R4386-Q4386)*$AE4382*$AF4382</f>
        <v>3539.9999999981446</v>
      </c>
      <c r="S4382" s="69">
        <f t="shared" ref="S4382" si="17022">(S4386-R4386)*$AE4382*$AF4382</f>
        <v>3599.9999999967258</v>
      </c>
      <c r="T4382" s="69">
        <f t="shared" ref="T4382" si="17023">(T4386-S4386)*$AE4382*$AF4382</f>
        <v>3479.9999999995634</v>
      </c>
      <c r="U4382" s="69">
        <f t="shared" ref="U4382" si="17024">(U4386-T4386)*$AE4382*$AF4382</f>
        <v>3209.9999999991269</v>
      </c>
      <c r="V4382" s="408">
        <f t="shared" ref="V4382" si="17025">(V4386-U4386)*$AE4382*$AF4382</f>
        <v>3180.0000000066575</v>
      </c>
      <c r="W4382" s="69">
        <f t="shared" ref="W4382" si="17026">(W4386-V4386)*$AE4382*$AF4382</f>
        <v>3119.9999999944339</v>
      </c>
      <c r="X4382" s="69">
        <f t="shared" ref="X4382" si="17027">(X4386-W4386)*$AE4382*$AF4382</f>
        <v>3059.9999999958527</v>
      </c>
      <c r="Y4382" s="69">
        <f t="shared" ref="Y4382" si="17028">(Y4386-X4386)*$AE4382*$AF4382</f>
        <v>2910.0000000062209</v>
      </c>
      <c r="Z4382" s="69">
        <f t="shared" ref="Z4382" si="17029">(Z4386-Y4386)*$AE4382*$AF4382</f>
        <v>2789.9999999954161</v>
      </c>
      <c r="AA4382" s="69">
        <f t="shared" ref="AA4382" si="17030">(AA4386-Z4386)*$AE4382*$AF4382</f>
        <v>2669.9999999982538</v>
      </c>
      <c r="AB4382" s="397">
        <f t="shared" ref="AB4382" si="17031">(AB4386-AA4386)*$AE4382*$AF4382</f>
        <v>2339.999999999236</v>
      </c>
      <c r="AC4382" s="104">
        <f>SUM(E4382:AB4382)</f>
        <v>68999.999999991822</v>
      </c>
      <c r="AD4382" s="304">
        <v>40000</v>
      </c>
      <c r="AE4382" s="69">
        <v>100</v>
      </c>
      <c r="AF4382" s="70">
        <v>300</v>
      </c>
      <c r="AG4382" s="400"/>
      <c r="AH4382" s="400"/>
      <c r="AI4382" s="400"/>
      <c r="AJ4382" s="15"/>
      <c r="AK4382" s="15"/>
      <c r="AL4382" s="15"/>
      <c r="AM4382" s="15"/>
      <c r="AN4382" s="400"/>
    </row>
    <row r="4383" spans="1:42" x14ac:dyDescent="0.25">
      <c r="A4383" s="3488"/>
      <c r="B4383" s="3491"/>
      <c r="C4383" s="121" t="s">
        <v>16</v>
      </c>
      <c r="D4383" s="106" t="s">
        <v>117</v>
      </c>
      <c r="E4383" s="305">
        <f t="shared" ref="E4383" si="17032">(E4387-D4387)*$AE4382*$AF4382</f>
        <v>689.99999999732609</v>
      </c>
      <c r="F4383" s="306">
        <f t="shared" ref="F4383" si="17033">(F4387-E4387)*$AE4382*$AF4382</f>
        <v>720.00000000343789</v>
      </c>
      <c r="G4383" s="306">
        <f t="shared" ref="G4383" si="17034">(G4387-F4387)*$AE4382*$AF4382</f>
        <v>659.99999999803549</v>
      </c>
      <c r="H4383" s="409">
        <f t="shared" ref="H4383" si="17035">(H4387-G4387)*$AE4382*$AF4382</f>
        <v>690.0000000041473</v>
      </c>
      <c r="I4383" s="306">
        <f t="shared" ref="I4383" si="17036">(I4387-H4387)*$AE4382*$AF4382</f>
        <v>659.99999999803549</v>
      </c>
      <c r="J4383" s="306">
        <f t="shared" ref="J4383" si="17037">(J4387-I4387)*$AE4382*$AF4382</f>
        <v>689.99999999732609</v>
      </c>
      <c r="K4383" s="306">
        <f t="shared" ref="K4383" si="17038">(K4387-J4387)*$AE4382*$AF4382</f>
        <v>780.00000000201908</v>
      </c>
      <c r="L4383" s="306">
        <f t="shared" ref="L4383" si="17039">(L4387-K4387)*$AE4382*$AF4382</f>
        <v>899.99999999918145</v>
      </c>
      <c r="M4383" s="306">
        <f t="shared" ref="M4383" si="17040">(M4387-L4387)*$AE4382*$AF4382</f>
        <v>1050.0000000024556</v>
      </c>
      <c r="N4383" s="409">
        <f t="shared" ref="N4383" si="17041">(N4387-M4387)*$AE4382*$AF4382</f>
        <v>1080.0000000017462</v>
      </c>
      <c r="O4383" s="306">
        <f t="shared" ref="O4383" si="17042">(O4387-N4387)*$AE4382*$AF4382</f>
        <v>1079.999999994925</v>
      </c>
      <c r="P4383" s="306">
        <f t="shared" ref="P4383" si="17043">(P4387-O4387)*$AE4382*$AF4382</f>
        <v>1080.0000000017462</v>
      </c>
      <c r="Q4383" s="306">
        <f t="shared" ref="Q4383" si="17044">(Q4387-P4387)*$AE4382*$AF4382</f>
        <v>1050.0000000024556</v>
      </c>
      <c r="R4383" s="306">
        <f t="shared" ref="R4383" si="17045">(R4387-Q4387)*$AE4382*$AF4382</f>
        <v>1140.0000000003274</v>
      </c>
      <c r="S4383" s="306">
        <f t="shared" ref="S4383" si="17046">(S4387-R4387)*$AE4382*$AF4382</f>
        <v>1140.0000000003274</v>
      </c>
      <c r="T4383" s="306">
        <f t="shared" ref="T4383" si="17047">(T4387-S4387)*$AE4382*$AF4382</f>
        <v>1109.9999999942156</v>
      </c>
      <c r="U4383" s="306">
        <f t="shared" ref="U4383" si="17048">(U4387-T4387)*$AE4382*$AF4382</f>
        <v>1020.000000003165</v>
      </c>
      <c r="V4383" s="409">
        <f t="shared" ref="V4383" si="17049">(V4387-U4387)*$AE4382*$AF4382</f>
        <v>989.99999999705324</v>
      </c>
      <c r="W4383" s="306">
        <f t="shared" ref="W4383" si="17050">(W4387-V4387)*$AE4382*$AF4382</f>
        <v>990.00000000387445</v>
      </c>
      <c r="X4383" s="306">
        <f t="shared" ref="X4383" si="17051">(X4387-W4387)*$AE4382*$AF4382</f>
        <v>989.99999999705324</v>
      </c>
      <c r="Y4383" s="306">
        <f t="shared" ref="Y4383" si="17052">(Y4387-X4387)*$AE4382*$AF4382</f>
        <v>899.99999999918145</v>
      </c>
      <c r="Z4383" s="306">
        <f t="shared" ref="Z4383" si="17053">(Z4387-Y4387)*$AE4382*$AF4382</f>
        <v>899.99999999918145</v>
      </c>
      <c r="AA4383" s="306">
        <f t="shared" ref="AA4383" si="17054">(AA4387-Z4387)*$AE4382*$AF4382</f>
        <v>840.00000000060027</v>
      </c>
      <c r="AB4383" s="398">
        <f t="shared" ref="AB4383" si="17055">(AB4387-AA4387)*$AE4382*$AF4382</f>
        <v>750.00000000272848</v>
      </c>
      <c r="AC4383" s="105">
        <f>SUM(E4383:AB4383)</f>
        <v>21900.000000000546</v>
      </c>
      <c r="AD4383" s="79"/>
      <c r="AE4383" s="153"/>
      <c r="AF4383" s="72"/>
      <c r="AG4383" s="400"/>
      <c r="AH4383" s="400"/>
      <c r="AI4383" s="400"/>
      <c r="AJ4383" s="15"/>
      <c r="AK4383" s="15"/>
      <c r="AL4383" s="15"/>
      <c r="AM4383" s="15"/>
      <c r="AN4383" s="400"/>
    </row>
    <row r="4384" spans="1:42" x14ac:dyDescent="0.25">
      <c r="A4384" s="3488"/>
      <c r="B4384" s="3491"/>
      <c r="C4384" s="121" t="s">
        <v>17</v>
      </c>
      <c r="D4384" s="106" t="s">
        <v>56</v>
      </c>
      <c r="E4384" s="1571">
        <v>134</v>
      </c>
      <c r="F4384" s="1565">
        <v>136</v>
      </c>
      <c r="G4384" s="1565">
        <v>127</v>
      </c>
      <c r="H4384" s="414">
        <v>127</v>
      </c>
      <c r="I4384" s="1565">
        <v>129</v>
      </c>
      <c r="J4384" s="1565">
        <v>131</v>
      </c>
      <c r="K4384" s="1565">
        <v>146</v>
      </c>
      <c r="L4384" s="1565">
        <v>176</v>
      </c>
      <c r="M4384" s="1565">
        <v>199</v>
      </c>
      <c r="N4384" s="414">
        <v>202</v>
      </c>
      <c r="O4384" s="1565">
        <v>206</v>
      </c>
      <c r="P4384" s="1565">
        <v>206</v>
      </c>
      <c r="Q4384" s="1565">
        <v>203</v>
      </c>
      <c r="R4384" s="1565">
        <v>214</v>
      </c>
      <c r="S4384" s="1565">
        <v>219</v>
      </c>
      <c r="T4384" s="1565">
        <v>210</v>
      </c>
      <c r="U4384" s="1565">
        <v>194</v>
      </c>
      <c r="V4384" s="414">
        <v>192</v>
      </c>
      <c r="W4384" s="1565">
        <v>189</v>
      </c>
      <c r="X4384" s="1565">
        <v>185</v>
      </c>
      <c r="Y4384" s="325">
        <v>176</v>
      </c>
      <c r="Z4384" s="1565">
        <v>169</v>
      </c>
      <c r="AA4384" s="1565">
        <v>161</v>
      </c>
      <c r="AB4384" s="1598">
        <v>142</v>
      </c>
      <c r="AC4384" s="105">
        <f>AVERAGE(E4384:AB4384)</f>
        <v>173.875</v>
      </c>
      <c r="AD4384" s="74">
        <f>SQRT(MAX((E4382*E4382+E4383*E4383),(F4382*F4382+F4383*F4383),(G4382*G4382+G4383*G4383),(H4382*H4382+H4383*H4383),(I4382*I4382+I4383*I4383),(J4382*J4382+J4383*J4383),(K4382*K4382+K4383*K4383),(L4382*L4382+L4383*L4383),(M4382*M4382+M4383*M4383),(N4382*N4382+N4383*N4383),(O4382*O4382+O4383*O4383),(P4382*P4382+P4383*P4383),(R4382*R4382+R4383*R4383),(S4382*S4382+S4383*S4383),(T4382*T4382+T4383*T4383),(U4382*U4382+U4383*U4383),(V4382*V4382+V4383*V4383),(W4382*W4382+W4383*W4383),(X4382*X4382+X4383*X4383),(V4382*V4382+V4383*V4383),(Z4382*Z4382+Z4383*Z4383),(AA4382*AA4382+AA4383*AA4383),(AB4382*AB4382+AB4383*AB4383)))/AD4382</f>
        <v>9.440471386528182E-2</v>
      </c>
      <c r="AE4384" s="74">
        <f>SQRT(MAX((E4382*E4382+E4383*E4383),(F4382*F4382+F4383*F4383),(G4382*G4382+G4383*G4383),(H4382*H4382+H4383*H4383),(I4382*I4382+I4383*I4383),(J4382*J4382+J4383*J4383),(K4382*K4382+K4383*K4383),(L4382*L4382+L4383*L4383),(M4382*M4382+M4383*M4383),(N4382*N4382+N4383*N4383),(O4382*O4382+O4383*O4383),(P4382*P4382+P4383*P4383),(R4382*R4382+R4383*R4383),(S4382*S4382+S4383*S4383),(T4382*T4382+T4383*T4383),(U4382*U4382+U4383*U4383),(V4382*V4382+V4383*V4383),(W4382*W4382+W4383*W4383),(X4382*X4382+X4383*X4383),(V4382*V4382+V4383*V4383),(Z4382*Z4382+Z4383*Z4383),(AA4382*AA4382+AA4383*AA4383),(AB4382*AB4382+AB4383*AB4383)))/AD4382</f>
        <v>9.440471386528182E-2</v>
      </c>
      <c r="AF4384" s="75"/>
      <c r="AG4384" s="400"/>
      <c r="AH4384" s="400"/>
      <c r="AI4384" s="400"/>
      <c r="AJ4384" s="15"/>
      <c r="AK4384" s="15"/>
      <c r="AL4384" s="15"/>
      <c r="AM4384" s="15"/>
      <c r="AN4384" s="400"/>
    </row>
    <row r="4385" spans="1:42" ht="16.5" thickBot="1" x14ac:dyDescent="0.3">
      <c r="A4385" s="3489"/>
      <c r="B4385" s="3492"/>
      <c r="C4385" s="121" t="s">
        <v>19</v>
      </c>
      <c r="D4385" s="112"/>
      <c r="E4385" s="311">
        <f t="shared" ref="E4385:AB4385" si="17056">E4383/E4382</f>
        <v>0.31081081080931605</v>
      </c>
      <c r="F4385" s="312">
        <f t="shared" si="17056"/>
        <v>0.32000000000230405</v>
      </c>
      <c r="G4385" s="312">
        <f t="shared" si="17056"/>
        <v>0.31428571428404378</v>
      </c>
      <c r="H4385" s="411">
        <f t="shared" si="17056"/>
        <v>0.32857142857476956</v>
      </c>
      <c r="I4385" s="312">
        <f t="shared" si="17056"/>
        <v>0.30985915492903621</v>
      </c>
      <c r="J4385" s="312">
        <f t="shared" si="17056"/>
        <v>0.31944444444269005</v>
      </c>
      <c r="K4385" s="312">
        <f t="shared" si="17056"/>
        <v>0.32098765432129955</v>
      </c>
      <c r="L4385" s="312">
        <f t="shared" si="17056"/>
        <v>0.30927835051597141</v>
      </c>
      <c r="M4385" s="312">
        <f t="shared" si="17056"/>
        <v>0.32110091743082902</v>
      </c>
      <c r="N4385" s="411">
        <f t="shared" si="17056"/>
        <v>0.32142857143016651</v>
      </c>
      <c r="O4385" s="312">
        <f t="shared" si="17056"/>
        <v>0.31858407079416312</v>
      </c>
      <c r="P4385" s="312">
        <f t="shared" si="17056"/>
        <v>0.3157894736846304</v>
      </c>
      <c r="Q4385" s="312">
        <f t="shared" si="17056"/>
        <v>0.31250000000050754</v>
      </c>
      <c r="R4385" s="312">
        <f t="shared" si="17056"/>
        <v>0.32203389830534601</v>
      </c>
      <c r="S4385" s="312">
        <f t="shared" si="17056"/>
        <v>0.31666666666704563</v>
      </c>
      <c r="T4385" s="312">
        <f t="shared" si="17056"/>
        <v>0.31896551723975713</v>
      </c>
      <c r="U4385" s="312">
        <f t="shared" si="17056"/>
        <v>0.31775700934686679</v>
      </c>
      <c r="V4385" s="411">
        <f t="shared" si="17056"/>
        <v>0.31132075471540271</v>
      </c>
      <c r="W4385" s="312">
        <f t="shared" si="17056"/>
        <v>0.31730769230950018</v>
      </c>
      <c r="X4385" s="312">
        <f t="shared" si="17056"/>
        <v>0.32352941176418137</v>
      </c>
      <c r="Y4385" s="312">
        <f>V4383/V4382</f>
        <v>0.31132075471540271</v>
      </c>
      <c r="Z4385" s="312">
        <f t="shared" si="17056"/>
        <v>0.3225806451615269</v>
      </c>
      <c r="AA4385" s="312">
        <f t="shared" si="17056"/>
        <v>0.3146067415734643</v>
      </c>
      <c r="AB4385" s="335">
        <f t="shared" si="17056"/>
        <v>0.32051282051409119</v>
      </c>
      <c r="AC4385" s="477">
        <f>MAX(E4385:AB4385)</f>
        <v>0.32857142857476956</v>
      </c>
      <c r="AD4385" s="79"/>
      <c r="AE4385" s="153"/>
      <c r="AF4385" s="72"/>
      <c r="AG4385" s="400"/>
      <c r="AH4385" s="400"/>
      <c r="AI4385" s="400"/>
      <c r="AJ4385" s="15"/>
      <c r="AK4385" s="15"/>
      <c r="AL4385" s="15"/>
      <c r="AM4385" s="15"/>
      <c r="AN4385" s="400"/>
    </row>
    <row r="4386" spans="1:42" hidden="1" x14ac:dyDescent="0.25">
      <c r="A4386" s="2227"/>
      <c r="B4386" s="2230"/>
      <c r="C4386" s="122" t="s">
        <v>118</v>
      </c>
      <c r="D4386" s="120">
        <v>3617.61</v>
      </c>
      <c r="E4386" s="308">
        <v>3617.6840000000002</v>
      </c>
      <c r="F4386" s="309">
        <v>3617.759</v>
      </c>
      <c r="G4386" s="309">
        <v>3617.8290000000002</v>
      </c>
      <c r="H4386" s="406">
        <v>3617.8989999999999</v>
      </c>
      <c r="I4386" s="309">
        <v>3617.97</v>
      </c>
      <c r="J4386" s="309">
        <v>3618.0419999999999</v>
      </c>
      <c r="K4386" s="309">
        <v>3618.123</v>
      </c>
      <c r="L4386" s="309">
        <v>3618.22</v>
      </c>
      <c r="M4386" s="309">
        <v>3618.3290000000002</v>
      </c>
      <c r="N4386" s="406">
        <v>3618.4409999999998</v>
      </c>
      <c r="O4386" s="309">
        <v>3618.5540000000001</v>
      </c>
      <c r="P4386" s="309">
        <v>3618.6680000000001</v>
      </c>
      <c r="Q4386" s="309">
        <v>3618.78</v>
      </c>
      <c r="R4386" s="309">
        <v>3618.8980000000001</v>
      </c>
      <c r="S4386" s="309">
        <v>3619.018</v>
      </c>
      <c r="T4386" s="309">
        <v>3619.134</v>
      </c>
      <c r="U4386" s="309">
        <v>3619.241</v>
      </c>
      <c r="V4386" s="309">
        <v>3619.3470000000002</v>
      </c>
      <c r="W4386" s="309">
        <v>3619.451</v>
      </c>
      <c r="X4386" s="309">
        <v>3619.5529999999999</v>
      </c>
      <c r="Y4386" s="406">
        <v>3619.65</v>
      </c>
      <c r="Z4386" s="309">
        <v>3619.7429999999999</v>
      </c>
      <c r="AA4386" s="309">
        <v>3619.8319999999999</v>
      </c>
      <c r="AB4386" s="934">
        <v>3619.91</v>
      </c>
      <c r="AC4386" s="106"/>
      <c r="AD4386" s="79"/>
      <c r="AE4386" s="153"/>
      <c r="AF4386" s="72"/>
      <c r="AG4386" s="400"/>
      <c r="AH4386" s="400"/>
      <c r="AI4386" s="400"/>
      <c r="AJ4386" s="14"/>
      <c r="AK4386" s="14"/>
      <c r="AL4386" s="15"/>
      <c r="AM4386" s="14"/>
      <c r="AN4386" s="400"/>
    </row>
    <row r="4387" spans="1:42" s="181" customFormat="1" hidden="1" x14ac:dyDescent="0.25">
      <c r="A4387" s="2227"/>
      <c r="B4387" s="2230"/>
      <c r="C4387" s="122" t="s">
        <v>119</v>
      </c>
      <c r="D4387" s="106">
        <v>1222.77</v>
      </c>
      <c r="E4387" s="308">
        <v>1222.7929999999999</v>
      </c>
      <c r="F4387" s="309">
        <v>1222.817</v>
      </c>
      <c r="G4387" s="309">
        <v>1222.8389999999999</v>
      </c>
      <c r="H4387" s="406">
        <v>1222.8620000000001</v>
      </c>
      <c r="I4387" s="309">
        <v>1222.884</v>
      </c>
      <c r="J4387" s="309">
        <v>1222.9069999999999</v>
      </c>
      <c r="K4387" s="309">
        <v>1222.933</v>
      </c>
      <c r="L4387" s="309">
        <v>1222.963</v>
      </c>
      <c r="M4387" s="309">
        <v>1222.998</v>
      </c>
      <c r="N4387" s="406">
        <v>1223.0340000000001</v>
      </c>
      <c r="O4387" s="309">
        <v>1223.07</v>
      </c>
      <c r="P4387" s="309">
        <v>1223.106</v>
      </c>
      <c r="Q4387" s="309">
        <v>1223.1410000000001</v>
      </c>
      <c r="R4387" s="309">
        <v>1223.1790000000001</v>
      </c>
      <c r="S4387" s="309">
        <v>1223.2170000000001</v>
      </c>
      <c r="T4387" s="309">
        <v>1223.2539999999999</v>
      </c>
      <c r="U4387" s="309">
        <v>1223.288</v>
      </c>
      <c r="V4387" s="309">
        <v>1223.3209999999999</v>
      </c>
      <c r="W4387" s="309">
        <v>1223.354</v>
      </c>
      <c r="X4387" s="309">
        <v>1223.3869999999999</v>
      </c>
      <c r="Y4387" s="406">
        <v>1223.4169999999999</v>
      </c>
      <c r="Z4387" s="309">
        <v>1223.4469999999999</v>
      </c>
      <c r="AA4387" s="309">
        <v>1223.4749999999999</v>
      </c>
      <c r="AB4387" s="934">
        <v>1223.5</v>
      </c>
      <c r="AC4387" s="106"/>
      <c r="AD4387" s="79"/>
      <c r="AE4387" s="153"/>
      <c r="AF4387" s="72"/>
      <c r="AG4387" s="847"/>
      <c r="AH4387" s="844"/>
      <c r="AI4387" s="845"/>
      <c r="AJ4387" s="845"/>
      <c r="AK4387" s="845"/>
      <c r="AL4387" s="846"/>
      <c r="AM4387" s="846"/>
      <c r="AN4387" s="189"/>
      <c r="AO4387" s="189"/>
      <c r="AP4387" s="189"/>
    </row>
    <row r="4388" spans="1:42" ht="16.5" hidden="1" thickBot="1" x14ac:dyDescent="0.3">
      <c r="A4388" s="3520" t="s">
        <v>44</v>
      </c>
      <c r="B4388" s="3521"/>
      <c r="C4388" s="3522"/>
      <c r="D4388" s="112"/>
      <c r="E4388" s="727">
        <f>SQRT(E4382*E4382+E4383*E4383)/E4409/1.73</f>
        <v>125.9410291903891</v>
      </c>
      <c r="F4388" s="728">
        <f t="shared" ref="F4388:AB4388" si="17057">SQRT(F4382*F4382+F4383*F4383)/F4409/1.73</f>
        <v>127.86001898146036</v>
      </c>
      <c r="G4388" s="728">
        <f t="shared" si="17057"/>
        <v>120.95168901214278</v>
      </c>
      <c r="H4388" s="729">
        <f t="shared" si="17057"/>
        <v>121.45610026416169</v>
      </c>
      <c r="I4388" s="728">
        <f t="shared" si="17057"/>
        <v>122.40887923272855</v>
      </c>
      <c r="J4388" s="728">
        <f t="shared" si="17057"/>
        <v>124.94870962635167</v>
      </c>
      <c r="K4388" s="728">
        <f t="shared" si="17057"/>
        <v>141.84730816434092</v>
      </c>
      <c r="L4388" s="728">
        <f t="shared" si="17057"/>
        <v>169.6235186383476</v>
      </c>
      <c r="M4388" s="728">
        <f t="shared" si="17057"/>
        <v>192.36698404371339</v>
      </c>
      <c r="N4388" s="729">
        <f t="shared" si="17057"/>
        <v>197.29798866037336</v>
      </c>
      <c r="O4388" s="728">
        <f t="shared" si="17057"/>
        <v>199.28073785727784</v>
      </c>
      <c r="P4388" s="728">
        <f t="shared" si="17057"/>
        <v>200.30016431444483</v>
      </c>
      <c r="Q4388" s="728">
        <f t="shared" si="17057"/>
        <v>196.03291506529163</v>
      </c>
      <c r="R4388" s="728">
        <f t="shared" si="17057"/>
        <v>207.50285291099331</v>
      </c>
      <c r="S4388" s="728">
        <f t="shared" si="17057"/>
        <v>211.50852234906532</v>
      </c>
      <c r="T4388" s="728">
        <f t="shared" si="17057"/>
        <v>205.79041445895743</v>
      </c>
      <c r="U4388" s="728">
        <f t="shared" si="17057"/>
        <v>189.02069335706676</v>
      </c>
      <c r="V4388" s="729">
        <f t="shared" si="17057"/>
        <v>186.72821698904247</v>
      </c>
      <c r="W4388" s="728">
        <f t="shared" si="17057"/>
        <v>182.98661050612282</v>
      </c>
      <c r="X4388" s="728">
        <f t="shared" si="17057"/>
        <v>178.92717593796624</v>
      </c>
      <c r="Y4388" s="3348">
        <f>SQRT(V4382*V4382+V4383*V4383)/V4409/1.73</f>
        <v>186.72821698904247</v>
      </c>
      <c r="Z4388" s="728">
        <f t="shared" si="17057"/>
        <v>162.46873156456232</v>
      </c>
      <c r="AA4388" s="728">
        <f t="shared" si="17057"/>
        <v>155.1226555694781</v>
      </c>
      <c r="AB4388" s="734">
        <f t="shared" si="17057"/>
        <v>135.53228641216589</v>
      </c>
      <c r="AC4388" s="107">
        <f>AVERAGE(E4388:AB4388)</f>
        <v>168.44301750397861</v>
      </c>
      <c r="AD4388" s="94">
        <f>(AC4384-AC4388)/AC4384</f>
        <v>3.1240733262524172E-2</v>
      </c>
      <c r="AE4388" s="77"/>
      <c r="AF4388" s="78"/>
      <c r="AG4388" s="400"/>
      <c r="AH4388" s="400"/>
      <c r="AI4388" s="400"/>
      <c r="AJ4388" s="474"/>
      <c r="AK4388" s="475"/>
      <c r="AL4388" s="474"/>
      <c r="AM4388" s="15"/>
      <c r="AN4388" s="400"/>
    </row>
    <row r="4389" spans="1:42" x14ac:dyDescent="0.25">
      <c r="A4389" s="3487" t="s">
        <v>753</v>
      </c>
      <c r="B4389" s="3490" t="s">
        <v>22</v>
      </c>
      <c r="C4389" s="119" t="s">
        <v>14</v>
      </c>
      <c r="D4389" s="111" t="s">
        <v>117</v>
      </c>
      <c r="E4389" s="304">
        <f t="shared" ref="E4389" si="17058">(E4393-D4393)*$AE4389*$AF4389</f>
        <v>5189.9999999932334</v>
      </c>
      <c r="F4389" s="69">
        <f t="shared" ref="F4389" si="17059">(F4393-E4393)*$AE4389*$AF4389</f>
        <v>4410.0000000116779</v>
      </c>
      <c r="G4389" s="69">
        <f t="shared" ref="G4389" si="17060">(G4393-F4393)*$AE4389*$AF4389</f>
        <v>4379.9999999919237</v>
      </c>
      <c r="H4389" s="408">
        <f t="shared" ref="H4389" si="17061">(H4393-G4393)*$AE4389*$AF4389</f>
        <v>4230.0000000022919</v>
      </c>
      <c r="I4389" s="69">
        <f t="shared" ref="I4389" si="17062">(I4393-H4393)*$AE4389*$AF4389</f>
        <v>4380.0000000055661</v>
      </c>
      <c r="J4389" s="69">
        <f t="shared" ref="J4389" si="17063">(J4393-I4393)*$AE4389*$AF4389</f>
        <v>4469.9999999966167</v>
      </c>
      <c r="K4389" s="69">
        <f t="shared" ref="K4389" si="17064">(K4393-J4393)*$AE4389*$AF4389</f>
        <v>4859.9999999942156</v>
      </c>
      <c r="L4389" s="69">
        <f t="shared" ref="L4389" si="17065">(L4393-K4393)*$AE4389*$AF4389</f>
        <v>5370.0000000026193</v>
      </c>
      <c r="M4389" s="69">
        <f t="shared" ref="M4389" si="17066">(M4393-L4393)*$AE4389*$AF4389</f>
        <v>6390.0000000057844</v>
      </c>
      <c r="N4389" s="408">
        <f t="shared" ref="N4389" si="17067">(N4393-M4393)*$AE4389*$AF4389</f>
        <v>6479.999999996835</v>
      </c>
      <c r="O4389" s="69">
        <f t="shared" ref="O4389" si="17068">(O4393-N4393)*$AE4389*$AF4389</f>
        <v>6599.9999999939973</v>
      </c>
      <c r="P4389" s="69">
        <f t="shared" ref="P4389" si="17069">(P4393-O4393)*$AE4389*$AF4389</f>
        <v>6510.0000000029468</v>
      </c>
      <c r="Q4389" s="69">
        <f t="shared" ref="Q4389" si="17070">(Q4393-P4393)*$AE4389*$AF4389</f>
        <v>6390.0000000057844</v>
      </c>
      <c r="R4389" s="69">
        <f t="shared" ref="R4389" si="17071">(R4393-Q4393)*$AE4389*$AF4389</f>
        <v>6419.9999999982538</v>
      </c>
      <c r="S4389" s="69">
        <f t="shared" ref="S4389" si="17072">(S4393-R4393)*$AE4389*$AF4389</f>
        <v>6659.9999999925785</v>
      </c>
      <c r="T4389" s="69">
        <f t="shared" ref="T4389" si="17073">(T4393-S4393)*$AE4389*$AF4389</f>
        <v>6750.0000000109139</v>
      </c>
      <c r="U4389" s="69">
        <f t="shared" ref="U4389" si="17074">(U4393-T4393)*$AE4389*$AF4389</f>
        <v>6509.9999999893043</v>
      </c>
      <c r="V4389" s="408">
        <f t="shared" ref="V4389" si="17075">(V4393-U4393)*$AE4389*$AF4389</f>
        <v>6359.9999999996726</v>
      </c>
      <c r="W4389" s="69">
        <f t="shared" ref="W4389" si="17076">(W4393-V4393)*$AE4389*$AF4389</f>
        <v>6210.0000000100408</v>
      </c>
      <c r="X4389" s="69">
        <f t="shared" ref="X4389" si="17077">(X4393-W4393)*$AE4389*$AF4389</f>
        <v>6209.9999999963984</v>
      </c>
      <c r="Y4389" s="69">
        <f t="shared" ref="Y4389" si="17078">(Y4393-X4393)*$AE4389*$AF4389</f>
        <v>6059.9999999931242</v>
      </c>
      <c r="Z4389" s="69">
        <f t="shared" ref="Z4389" si="17079">(Z4393-Y4393)*$AE4389*$AF4389</f>
        <v>5910.0000000034925</v>
      </c>
      <c r="AA4389" s="69">
        <f t="shared" ref="AA4389" si="17080">(AA4393-Z4393)*$AE4389*$AF4389</f>
        <v>5609.9999999969441</v>
      </c>
      <c r="AB4389" s="397">
        <f t="shared" ref="AB4389" si="17081">(AB4393-AA4393)*$AE4389*$AF4389</f>
        <v>5340.00000001015</v>
      </c>
      <c r="AC4389" s="104">
        <f>SUM(E4389:AB4389)</f>
        <v>137700.00000000437</v>
      </c>
      <c r="AD4389" s="304">
        <v>40000</v>
      </c>
      <c r="AE4389" s="69">
        <v>100</v>
      </c>
      <c r="AF4389" s="70">
        <v>300</v>
      </c>
      <c r="AG4389" s="400"/>
      <c r="AH4389" s="400"/>
      <c r="AI4389" s="400"/>
      <c r="AJ4389" s="15"/>
      <c r="AK4389" s="15"/>
      <c r="AL4389" s="15"/>
      <c r="AM4389" s="15"/>
      <c r="AN4389" s="400"/>
    </row>
    <row r="4390" spans="1:42" x14ac:dyDescent="0.25">
      <c r="A4390" s="3488"/>
      <c r="B4390" s="3491"/>
      <c r="C4390" s="121" t="s">
        <v>16</v>
      </c>
      <c r="D4390" s="106" t="s">
        <v>117</v>
      </c>
      <c r="E4390" s="305">
        <f t="shared" ref="E4390" si="17082">(E4394-D4394)*$AE4389*$AF4389</f>
        <v>1469.9999999993452</v>
      </c>
      <c r="F4390" s="306">
        <f t="shared" ref="F4390" si="17083">(F4394-E4394)*$AE4389*$AF4389</f>
        <v>1259.9999999974898</v>
      </c>
      <c r="G4390" s="306">
        <f t="shared" ref="G4390" si="17084">(G4394-F4394)*$AE4389*$AF4389</f>
        <v>1260.000000004311</v>
      </c>
      <c r="H4390" s="409">
        <f t="shared" ref="H4390" si="17085">(H4394-G4394)*$AE4389*$AF4389</f>
        <v>1199.9999999989086</v>
      </c>
      <c r="I4390" s="306">
        <f t="shared" ref="I4390" si="17086">(I4394-H4394)*$AE4389*$AF4389</f>
        <v>1259.9999999974898</v>
      </c>
      <c r="J4390" s="306">
        <f t="shared" ref="J4390" si="17087">(J4394-I4394)*$AE4389*$AF4389</f>
        <v>1290.0000000036016</v>
      </c>
      <c r="K4390" s="306">
        <f t="shared" ref="K4390" si="17088">(K4394-J4394)*$AE4389*$AF4389</f>
        <v>1379.9999999946522</v>
      </c>
      <c r="L4390" s="306">
        <f t="shared" ref="L4390" si="17089">(L4394-K4394)*$AE4389*$AF4389</f>
        <v>1530.0000000047476</v>
      </c>
      <c r="M4390" s="306">
        <f t="shared" ref="M4390" si="17090">(M4394-L4394)*$AE4389*$AF4389</f>
        <v>1829.9999999976535</v>
      </c>
      <c r="N4390" s="409">
        <f t="shared" ref="N4390" si="17091">(N4394-M4394)*$AE4389*$AF4389</f>
        <v>1829.9999999976535</v>
      </c>
      <c r="O4390" s="306">
        <f t="shared" ref="O4390" si="17092">(O4394-N4394)*$AE4389*$AF4389</f>
        <v>1890.0000000030559</v>
      </c>
      <c r="P4390" s="306">
        <f t="shared" ref="P4390" si="17093">(P4394-O4394)*$AE4389*$AF4389</f>
        <v>1859.9999999969441</v>
      </c>
      <c r="Q4390" s="306">
        <f t="shared" ref="Q4390" si="17094">(Q4394-P4394)*$AE4389*$AF4389</f>
        <v>1830.0000000044747</v>
      </c>
      <c r="R4390" s="306">
        <f t="shared" ref="R4390" si="17095">(R4394-Q4394)*$AE4389*$AF4389</f>
        <v>1829.9999999976535</v>
      </c>
      <c r="S4390" s="306">
        <f t="shared" ref="S4390" si="17096">(S4394-R4394)*$AE4389*$AF4389</f>
        <v>1890.0000000030559</v>
      </c>
      <c r="T4390" s="306">
        <f t="shared" ref="T4390" si="17097">(T4394-S4394)*$AE4389*$AF4389</f>
        <v>1919.9999999955253</v>
      </c>
      <c r="U4390" s="306">
        <f t="shared" ref="U4390" si="17098">(U4394-T4394)*$AE4389*$AF4389</f>
        <v>1860.0000000037653</v>
      </c>
      <c r="V4390" s="409">
        <f t="shared" ref="V4390" si="17099">(V4394-U4394)*$AE4389*$AF4389</f>
        <v>1829.9999999976535</v>
      </c>
      <c r="W4390" s="306">
        <f t="shared" ref="W4390" si="17100">(W4394-V4394)*$AE4389*$AF4389</f>
        <v>1769.9999999990723</v>
      </c>
      <c r="X4390" s="306">
        <f t="shared" ref="X4390" si="17101">(X4394-W4394)*$AE4389*$AF4389</f>
        <v>1769.9999999990723</v>
      </c>
      <c r="Y4390" s="306">
        <f t="shared" ref="Y4390" si="17102">(Y4394-X4394)*$AE4389*$AF4389</f>
        <v>1710.0000000004911</v>
      </c>
      <c r="Z4390" s="306">
        <f t="shared" ref="Z4390" si="17103">(Z4394-Y4394)*$AE4389*$AF4389</f>
        <v>1710.0000000004911</v>
      </c>
      <c r="AA4390" s="306">
        <f t="shared" ref="AA4390" si="17104">(AA4394-Z4394)*$AE4389*$AF4389</f>
        <v>1590.0000000033288</v>
      </c>
      <c r="AB4390" s="398">
        <f t="shared" ref="AB4390" si="17105">(AB4394-AA4394)*$AE4389*$AF4389</f>
        <v>1529.9999999979264</v>
      </c>
      <c r="AC4390" s="105">
        <f>SUM(E4390:AB4390)</f>
        <v>39299.999999998363</v>
      </c>
      <c r="AD4390" s="79"/>
      <c r="AE4390" s="153"/>
      <c r="AF4390" s="72"/>
      <c r="AG4390" s="400"/>
      <c r="AH4390" s="400"/>
      <c r="AI4390" s="400"/>
      <c r="AJ4390" s="15"/>
      <c r="AK4390" s="15"/>
      <c r="AL4390" s="15"/>
      <c r="AM4390" s="15"/>
      <c r="AN4390" s="400"/>
    </row>
    <row r="4391" spans="1:42" x14ac:dyDescent="0.25">
      <c r="A4391" s="3488"/>
      <c r="B4391" s="3491"/>
      <c r="C4391" s="121" t="s">
        <v>17</v>
      </c>
      <c r="D4391" s="106" t="s">
        <v>56</v>
      </c>
      <c r="E4391" s="1571">
        <v>299</v>
      </c>
      <c r="F4391" s="1565">
        <v>254</v>
      </c>
      <c r="G4391" s="1565">
        <v>253</v>
      </c>
      <c r="H4391" s="414">
        <v>245</v>
      </c>
      <c r="I4391" s="1565">
        <v>252</v>
      </c>
      <c r="J4391" s="1565">
        <v>258</v>
      </c>
      <c r="K4391" s="1565">
        <v>280</v>
      </c>
      <c r="L4391" s="1565">
        <v>309</v>
      </c>
      <c r="M4391" s="1565">
        <v>369</v>
      </c>
      <c r="N4391" s="414">
        <v>373</v>
      </c>
      <c r="O4391" s="1565">
        <v>381</v>
      </c>
      <c r="P4391" s="1565">
        <v>376</v>
      </c>
      <c r="Q4391" s="1565">
        <v>369</v>
      </c>
      <c r="R4391" s="1565">
        <v>370</v>
      </c>
      <c r="S4391" s="1565">
        <v>383</v>
      </c>
      <c r="T4391" s="1565">
        <v>389</v>
      </c>
      <c r="U4391" s="1565">
        <v>377</v>
      </c>
      <c r="V4391" s="414">
        <v>366</v>
      </c>
      <c r="W4391" s="1565">
        <v>358</v>
      </c>
      <c r="X4391" s="1565">
        <v>358</v>
      </c>
      <c r="Y4391" s="325">
        <v>349</v>
      </c>
      <c r="Z4391" s="1565">
        <v>341</v>
      </c>
      <c r="AA4391" s="1565">
        <v>324</v>
      </c>
      <c r="AB4391" s="1598">
        <v>308</v>
      </c>
      <c r="AC4391" s="105">
        <f>AVERAGE(E4391:AB4391)</f>
        <v>330.875</v>
      </c>
      <c r="AD4391" s="74">
        <f>SQRT(MAX((E4389*E4389+E4390*E4390),(F4389*F4389+F4390*F4390),(G4389*G4389+G4390*G4390),(H4389*H4389+H4390*H4390),(I4389*I4389+I4390*I4390),(J4389*J4389+J4390*J4390),(K4389*K4389+K4390*K4390),(L4389*L4389+L4390*L4390),(M4389*M4389+M4390*M4390),(N4389*N4389+N4390*N4390),(O4389*O4389+O4390*O4390),(P4389*P4389+P4390*P4390),(R4389*R4389+R4390*R4390),(S4389*S4389+S4390*S4390),(T4389*T4389+T4390*T4390),(U4389*U4389+U4390*U4390),(V4389*V4389+V4390*V4390),(W4389*W4389+W4390*W4390),(X4389*X4389+X4390*X4390),(V4389*V4389+V4390*V4390),(Z4389*Z4389+Z4390*Z4390),(AA4389*AA4389+AA4390*AA4390),(AB4389*AB4389+AB4390*AB4390)))/AD4389</f>
        <v>0.17544390129064433</v>
      </c>
      <c r="AE4391" s="74">
        <f>SQRT(MAX((E4389*E4389+E4390*E4390),(F4389*F4389+F4390*F4390),(G4389*G4389+G4390*G4390),(H4389*H4389+H4390*H4390),(I4389*I4389+I4390*I4390),(J4389*J4389+J4390*J4390),(K4389*K4389+K4390*K4390),(L4389*L4389+L4390*L4390),(M4389*M4389+M4390*M4390),(N4389*N4389+N4390*N4390),(O4389*O4389+O4390*O4390),(P4389*P4389+P4390*P4390),(R4389*R4389+R4390*R4390),(S4389*S4389+S4390*S4390),(T4389*T4389+T4390*T4390),(U4389*U4389+U4390*U4390),(V4389*V4389+V4390*V4390),(W4389*W4389+W4390*W4390),(X4389*X4389+X4390*X4390),(V4389*V4389+V4390*V4390),(Z4389*Z4389+Z4390*Z4390),(AA4389*AA4389+AA4390*AA4390),(AB4389*AB4389+AB4390*AB4390)))/AD4389</f>
        <v>0.17544390129064433</v>
      </c>
      <c r="AF4391" s="75"/>
      <c r="AG4391" s="400"/>
      <c r="AH4391" s="400"/>
      <c r="AI4391" s="400"/>
      <c r="AJ4391" s="15"/>
      <c r="AK4391" s="15"/>
      <c r="AL4391" s="15"/>
      <c r="AM4391" s="15"/>
      <c r="AN4391" s="400"/>
    </row>
    <row r="4392" spans="1:42" ht="16.5" thickBot="1" x14ac:dyDescent="0.3">
      <c r="A4392" s="3489"/>
      <c r="B4392" s="3492"/>
      <c r="C4392" s="121" t="s">
        <v>19</v>
      </c>
      <c r="D4392" s="106"/>
      <c r="E4392" s="311">
        <f t="shared" ref="E4392:AB4392" si="17106">E4390/E4389</f>
        <v>0.28323699421989629</v>
      </c>
      <c r="F4392" s="312">
        <f t="shared" si="17106"/>
        <v>0.28571428571295993</v>
      </c>
      <c r="G4392" s="312">
        <f t="shared" si="17106"/>
        <v>0.28767123287822699</v>
      </c>
      <c r="H4392" s="411">
        <f t="shared" si="17106"/>
        <v>0.28368794326199964</v>
      </c>
      <c r="I4392" s="312">
        <f t="shared" si="17106"/>
        <v>0.28767123287577367</v>
      </c>
      <c r="J4392" s="312">
        <f t="shared" si="17106"/>
        <v>0.28859060402786979</v>
      </c>
      <c r="K4392" s="312">
        <f t="shared" si="17106"/>
        <v>0.28395061728318821</v>
      </c>
      <c r="L4392" s="312">
        <f t="shared" si="17106"/>
        <v>0.28491620111806354</v>
      </c>
      <c r="M4392" s="312">
        <f t="shared" si="17106"/>
        <v>0.28638497652519512</v>
      </c>
      <c r="N4392" s="411">
        <f t="shared" si="17106"/>
        <v>0.28240740740718323</v>
      </c>
      <c r="O4392" s="312">
        <f t="shared" si="17106"/>
        <v>0.28636363636435985</v>
      </c>
      <c r="P4392" s="312">
        <f t="shared" si="17106"/>
        <v>0.28571428571368696</v>
      </c>
      <c r="Q4392" s="312">
        <f t="shared" si="17106"/>
        <v>0.2863849765262626</v>
      </c>
      <c r="R4392" s="312">
        <f t="shared" si="17106"/>
        <v>0.28504672897167466</v>
      </c>
      <c r="S4392" s="312">
        <f t="shared" si="17106"/>
        <v>0.28378378378455887</v>
      </c>
      <c r="T4392" s="312">
        <f t="shared" si="17106"/>
        <v>0.28444444444332162</v>
      </c>
      <c r="U4392" s="312">
        <f t="shared" si="17106"/>
        <v>0.28571428571533353</v>
      </c>
      <c r="V4392" s="411">
        <f t="shared" si="17106"/>
        <v>0.28773584905624966</v>
      </c>
      <c r="W4392" s="312">
        <f t="shared" si="17106"/>
        <v>0.28502415458876174</v>
      </c>
      <c r="X4392" s="312">
        <f t="shared" si="17106"/>
        <v>0.2850241545893879</v>
      </c>
      <c r="Y4392" s="312">
        <f>V4390/V4389</f>
        <v>0.28773584905624966</v>
      </c>
      <c r="Z4392" s="312">
        <f t="shared" si="17106"/>
        <v>0.28934010152275474</v>
      </c>
      <c r="AA4392" s="312">
        <f t="shared" si="17106"/>
        <v>0.28342245989379589</v>
      </c>
      <c r="AB4392" s="335">
        <f t="shared" si="17106"/>
        <v>0.28651685393165133</v>
      </c>
      <c r="AC4392" s="477">
        <f>MAX(E4392:AB4392)</f>
        <v>0.28934010152275474</v>
      </c>
      <c r="AD4392" s="79"/>
      <c r="AE4392" s="153"/>
      <c r="AF4392" s="72"/>
      <c r="AG4392" s="400"/>
      <c r="AH4392" s="400"/>
      <c r="AI4392" s="400"/>
      <c r="AJ4392" s="15"/>
      <c r="AK4392" s="15"/>
      <c r="AL4392" s="15"/>
      <c r="AM4392" s="15"/>
      <c r="AN4392" s="400"/>
    </row>
    <row r="4393" spans="1:42" hidden="1" x14ac:dyDescent="0.25">
      <c r="A4393" s="2227"/>
      <c r="B4393" s="2230"/>
      <c r="C4393" s="122" t="s">
        <v>118</v>
      </c>
      <c r="D4393" s="106">
        <v>3399.5</v>
      </c>
      <c r="E4393" s="308">
        <v>3399.6729999999998</v>
      </c>
      <c r="F4393" s="309">
        <v>3399.82</v>
      </c>
      <c r="G4393" s="309">
        <v>3399.9659999999999</v>
      </c>
      <c r="H4393" s="406">
        <v>3400.107</v>
      </c>
      <c r="I4393" s="309">
        <v>3400.2530000000002</v>
      </c>
      <c r="J4393" s="309">
        <v>3400.402</v>
      </c>
      <c r="K4393" s="309">
        <v>3400.5639999999999</v>
      </c>
      <c r="L4393" s="309">
        <v>3400.7429999999999</v>
      </c>
      <c r="M4393" s="309">
        <v>3400.9560000000001</v>
      </c>
      <c r="N4393" s="406">
        <v>3401.172</v>
      </c>
      <c r="O4393" s="309">
        <v>3401.3919999999998</v>
      </c>
      <c r="P4393" s="309">
        <v>3401.6089999999999</v>
      </c>
      <c r="Q4393" s="309">
        <v>3401.8220000000001</v>
      </c>
      <c r="R4393" s="309">
        <v>3402.0360000000001</v>
      </c>
      <c r="S4393" s="309">
        <v>3402.2579999999998</v>
      </c>
      <c r="T4393" s="309">
        <v>3402.4830000000002</v>
      </c>
      <c r="U4393" s="309">
        <v>3402.7</v>
      </c>
      <c r="V4393" s="309">
        <v>3402.9119999999998</v>
      </c>
      <c r="W4393" s="309">
        <v>3403.1190000000001</v>
      </c>
      <c r="X4393" s="309">
        <v>3403.326</v>
      </c>
      <c r="Y4393" s="406">
        <v>3403.5279999999998</v>
      </c>
      <c r="Z4393" s="309">
        <v>3403.7249999999999</v>
      </c>
      <c r="AA4393" s="309">
        <v>3403.9119999999998</v>
      </c>
      <c r="AB4393" s="934">
        <v>3404.09</v>
      </c>
      <c r="AC4393" s="106"/>
      <c r="AD4393" s="79"/>
      <c r="AE4393" s="153"/>
      <c r="AF4393" s="72"/>
      <c r="AG4393" s="400"/>
      <c r="AH4393" s="400"/>
      <c r="AI4393" s="400"/>
      <c r="AJ4393" s="14"/>
      <c r="AK4393" s="14"/>
      <c r="AL4393" s="15"/>
      <c r="AM4393" s="14"/>
      <c r="AN4393" s="400"/>
    </row>
    <row r="4394" spans="1:42" s="181" customFormat="1" hidden="1" x14ac:dyDescent="0.25">
      <c r="A4394" s="2227"/>
      <c r="B4394" s="2230"/>
      <c r="C4394" s="122" t="s">
        <v>119</v>
      </c>
      <c r="D4394" s="106">
        <v>1451.21</v>
      </c>
      <c r="E4394" s="308">
        <v>1451.259</v>
      </c>
      <c r="F4394" s="309">
        <v>1451.3009999999999</v>
      </c>
      <c r="G4394" s="309">
        <v>1451.3430000000001</v>
      </c>
      <c r="H4394" s="406">
        <v>1451.383</v>
      </c>
      <c r="I4394" s="309">
        <v>1451.425</v>
      </c>
      <c r="J4394" s="309">
        <v>1451.4680000000001</v>
      </c>
      <c r="K4394" s="309">
        <v>1451.5139999999999</v>
      </c>
      <c r="L4394" s="309">
        <v>1451.5650000000001</v>
      </c>
      <c r="M4394" s="309">
        <v>1451.626</v>
      </c>
      <c r="N4394" s="406">
        <v>1451.6869999999999</v>
      </c>
      <c r="O4394" s="309">
        <v>1451.75</v>
      </c>
      <c r="P4394" s="309">
        <v>1451.8119999999999</v>
      </c>
      <c r="Q4394" s="309">
        <v>1451.873</v>
      </c>
      <c r="R4394" s="309">
        <v>1451.934</v>
      </c>
      <c r="S4394" s="309">
        <v>1451.9970000000001</v>
      </c>
      <c r="T4394" s="309">
        <v>1452.0609999999999</v>
      </c>
      <c r="U4394" s="309">
        <v>1452.123</v>
      </c>
      <c r="V4394" s="309">
        <v>1452.184</v>
      </c>
      <c r="W4394" s="309">
        <v>1452.2429999999999</v>
      </c>
      <c r="X4394" s="309">
        <v>1452.3019999999999</v>
      </c>
      <c r="Y4394" s="406">
        <v>1452.3589999999999</v>
      </c>
      <c r="Z4394" s="309">
        <v>1452.4159999999999</v>
      </c>
      <c r="AA4394" s="309">
        <v>1452.4690000000001</v>
      </c>
      <c r="AB4394" s="934">
        <v>1452.52</v>
      </c>
      <c r="AC4394" s="106"/>
      <c r="AD4394" s="79"/>
      <c r="AE4394" s="153"/>
      <c r="AF4394" s="72"/>
      <c r="AG4394" s="847"/>
      <c r="AH4394" s="844"/>
      <c r="AI4394" s="845"/>
      <c r="AJ4394" s="845"/>
      <c r="AK4394" s="845"/>
      <c r="AL4394" s="846"/>
      <c r="AM4394" s="846"/>
      <c r="AN4394" s="189"/>
      <c r="AO4394" s="189"/>
      <c r="AP4394" s="189"/>
    </row>
    <row r="4395" spans="1:42" ht="16.5" hidden="1" thickBot="1" x14ac:dyDescent="0.3">
      <c r="A4395" s="3520" t="s">
        <v>44</v>
      </c>
      <c r="B4395" s="3521"/>
      <c r="C4395" s="3522"/>
      <c r="D4395" s="112"/>
      <c r="E4395" s="178">
        <f>SQRT(E4389*E4389+E4390*E4390)/E4408/1.73</f>
        <v>295.82671641923719</v>
      </c>
      <c r="F4395" s="179">
        <f t="shared" ref="F4395:AB4395" si="17107">SQRT(F4389*F4389+F4390*F4390)/F4408/1.73</f>
        <v>250.34355839336192</v>
      </c>
      <c r="G4395" s="179">
        <f t="shared" si="17107"/>
        <v>252.58569176028118</v>
      </c>
      <c r="H4395" s="413">
        <f t="shared" si="17107"/>
        <v>243.67899268509544</v>
      </c>
      <c r="I4395" s="179">
        <f t="shared" si="17107"/>
        <v>252.34375144312463</v>
      </c>
      <c r="J4395" s="179">
        <f t="shared" si="17107"/>
        <v>258.58263260221179</v>
      </c>
      <c r="K4395" s="179">
        <f t="shared" si="17107"/>
        <v>282.97532511078924</v>
      </c>
      <c r="L4395" s="179">
        <f t="shared" si="17107"/>
        <v>313.05306846792615</v>
      </c>
      <c r="M4395" s="179">
        <f t="shared" si="17107"/>
        <v>375.94193448516768</v>
      </c>
      <c r="N4395" s="413">
        <f t="shared" si="17107"/>
        <v>380.46583881050822</v>
      </c>
      <c r="O4395" s="179">
        <f t="shared" si="17107"/>
        <v>388.29464061684604</v>
      </c>
      <c r="P4395" s="179">
        <f t="shared" si="17107"/>
        <v>382.55963685142734</v>
      </c>
      <c r="Q4395" s="179">
        <f t="shared" si="17107"/>
        <v>374.11164269128523</v>
      </c>
      <c r="R4395" s="179">
        <f t="shared" si="17107"/>
        <v>376.46833101711076</v>
      </c>
      <c r="S4395" s="179">
        <f t="shared" si="17107"/>
        <v>391.94167912571726</v>
      </c>
      <c r="T4395" s="179">
        <f t="shared" si="17107"/>
        <v>399.26243978572734</v>
      </c>
      <c r="U4395" s="179">
        <f t="shared" si="17107"/>
        <v>383.68481225329435</v>
      </c>
      <c r="V4395" s="413">
        <f t="shared" si="17107"/>
        <v>374.6776376744445</v>
      </c>
      <c r="W4395" s="179">
        <f t="shared" si="17107"/>
        <v>364.5073962535966</v>
      </c>
      <c r="X4395" s="179">
        <f t="shared" si="17107"/>
        <v>363.79685551941958</v>
      </c>
      <c r="Y4395" s="77">
        <f>SQRT(V4389*V4389+V4390*V4390)/V4408/1.73</f>
        <v>374.6776376744445</v>
      </c>
      <c r="Z4395" s="179">
        <f t="shared" si="17107"/>
        <v>345.27269545512502</v>
      </c>
      <c r="AA4395" s="179">
        <f t="shared" si="17107"/>
        <v>326.59906375613667</v>
      </c>
      <c r="AB4395" s="399">
        <f t="shared" si="17107"/>
        <v>309.93275239286737</v>
      </c>
      <c r="AC4395" s="107">
        <f>AVERAGE(E4395:AB4395)</f>
        <v>335.89936380188107</v>
      </c>
      <c r="AD4395" s="94">
        <f>(AC4391-AC4395)/AC4391</f>
        <v>-1.5185081380826795E-2</v>
      </c>
      <c r="AE4395" s="77"/>
      <c r="AF4395" s="78"/>
      <c r="AG4395" s="400"/>
      <c r="AH4395" s="400"/>
      <c r="AI4395" s="400"/>
      <c r="AJ4395" s="474"/>
      <c r="AK4395" s="475"/>
      <c r="AL4395" s="474"/>
      <c r="AM4395" s="15"/>
      <c r="AN4395" s="400"/>
    </row>
    <row r="4396" spans="1:42" x14ac:dyDescent="0.25">
      <c r="A4396" s="3487" t="s">
        <v>754</v>
      </c>
      <c r="B4396" s="3490" t="s">
        <v>22</v>
      </c>
      <c r="C4396" s="119" t="s">
        <v>14</v>
      </c>
      <c r="D4396" s="111" t="s">
        <v>117</v>
      </c>
      <c r="E4396" s="304">
        <f t="shared" ref="E4396" si="17108">(E4400-D4400)*$AE4396*$AF4396</f>
        <v>4830.0000000017462</v>
      </c>
      <c r="F4396" s="69">
        <f t="shared" ref="F4396" si="17109">(F4400-E4400)*$AE4396*$AF4396</f>
        <v>4560.0000000013097</v>
      </c>
      <c r="G4396" s="69">
        <f t="shared" ref="G4396" si="17110">(G4400-F4400)*$AE4396*$AF4396</f>
        <v>4290.0000000008731</v>
      </c>
      <c r="H4396" s="408">
        <f t="shared" ref="H4396" si="17111">(H4400-G4400)*$AE4396*$AF4396</f>
        <v>4290.0000000008731</v>
      </c>
      <c r="I4396" s="69">
        <f t="shared" ref="I4396" si="17112">(I4400-H4400)*$AE4396*$AF4396</f>
        <v>4589.9999999937791</v>
      </c>
      <c r="J4396" s="69">
        <f t="shared" ref="J4396" si="17113">(J4400-I4400)*$AE4396*$AF4396</f>
        <v>4949.9999999989086</v>
      </c>
      <c r="K4396" s="69">
        <f t="shared" ref="K4396" si="17114">(K4400-J4400)*$AE4396*$AF4396</f>
        <v>6000.0000000081855</v>
      </c>
      <c r="L4396" s="69">
        <f t="shared" ref="L4396" si="17115">(L4400-K4400)*$AE4396*$AF4396</f>
        <v>6659.9999999925785</v>
      </c>
      <c r="M4396" s="69">
        <f t="shared" ref="M4396" si="17116">(M4400-L4400)*$AE4396*$AF4396</f>
        <v>6990.0000000052387</v>
      </c>
      <c r="N4396" s="408">
        <f t="shared" ref="N4396" si="17117">(N4400-M4400)*$AE4396*$AF4396</f>
        <v>7259.9999999920328</v>
      </c>
      <c r="O4396" s="69">
        <f t="shared" ref="O4396" si="17118">(O4400-N4400)*$AE4396*$AF4396</f>
        <v>6959.9999999991269</v>
      </c>
      <c r="P4396" s="69">
        <f t="shared" ref="P4396" si="17119">(P4400-O4400)*$AE4396*$AF4396</f>
        <v>7050.0000000038199</v>
      </c>
      <c r="Q4396" s="69">
        <f t="shared" ref="Q4396" si="17120">(Q4400-P4400)*$AE4396*$AF4396</f>
        <v>7019.9999999977081</v>
      </c>
      <c r="R4396" s="69">
        <f t="shared" ref="R4396" si="17121">(R4400-Q4400)*$AE4396*$AF4396</f>
        <v>7019.9999999977081</v>
      </c>
      <c r="S4396" s="69">
        <f t="shared" ref="S4396" si="17122">(S4400-R4400)*$AE4396*$AF4396</f>
        <v>7680.000000009386</v>
      </c>
      <c r="T4396" s="69">
        <f t="shared" ref="T4396" si="17123">(T4400-S4400)*$AE4396*$AF4396</f>
        <v>7770.0000000004366</v>
      </c>
      <c r="U4396" s="69">
        <f t="shared" ref="U4396" si="17124">(U4400-T4400)*$AE4396*$AF4396</f>
        <v>7650.0000000032742</v>
      </c>
      <c r="V4396" s="408">
        <f t="shared" ref="V4396" si="17125">(V4400-U4400)*$AE4396*$AF4396</f>
        <v>7709.9999999882129</v>
      </c>
      <c r="W4396" s="69">
        <f t="shared" ref="W4396" si="17126">(W4400-V4400)*$AE4396*$AF4396</f>
        <v>7740.0000000079672</v>
      </c>
      <c r="X4396" s="69">
        <f t="shared" ref="X4396" si="17127">(X4400-W4400)*$AE4396*$AF4396</f>
        <v>7500</v>
      </c>
      <c r="Y4396" s="69">
        <f t="shared" ref="Y4396" si="17128">(Y4400-X4400)*$AE4396*$AF4396</f>
        <v>7380.0000000028376</v>
      </c>
      <c r="Z4396" s="69">
        <f t="shared" ref="Z4396" si="17129">(Z4400-Y4400)*$AE4396*$AF4396</f>
        <v>6630.0000000001091</v>
      </c>
      <c r="AA4396" s="69">
        <f t="shared" ref="AA4396" si="17130">(AA4400-Z4400)*$AE4396*$AF4396</f>
        <v>5819.9999999987995</v>
      </c>
      <c r="AB4396" s="397">
        <f t="shared" ref="AB4396" si="17131">(AB4400-AA4400)*$AE4396*$AF4396</f>
        <v>5249.9999999918145</v>
      </c>
      <c r="AC4396" s="104">
        <f>SUM(E4396:AB4396)</f>
        <v>153599.99999999674</v>
      </c>
      <c r="AD4396" s="304">
        <v>40000</v>
      </c>
      <c r="AE4396" s="69">
        <v>100</v>
      </c>
      <c r="AF4396" s="70">
        <v>300</v>
      </c>
      <c r="AG4396" s="400"/>
      <c r="AH4396" s="400"/>
      <c r="AI4396" s="400"/>
      <c r="AJ4396" s="400"/>
      <c r="AK4396" s="400"/>
      <c r="AL4396" s="400"/>
      <c r="AM4396" s="400"/>
      <c r="AN4396" s="400"/>
    </row>
    <row r="4397" spans="1:42" x14ac:dyDescent="0.25">
      <c r="A4397" s="3488"/>
      <c r="B4397" s="3491"/>
      <c r="C4397" s="121" t="s">
        <v>16</v>
      </c>
      <c r="D4397" s="106" t="s">
        <v>117</v>
      </c>
      <c r="E4397" s="305">
        <f t="shared" ref="E4397" si="17132">(E4401-D4401)*$AE4396*$AF4396</f>
        <v>930.00000000529326</v>
      </c>
      <c r="F4397" s="306">
        <f t="shared" ref="F4397" si="17133">(F4401-E4401)*$AE4396*$AF4396</f>
        <v>899.99999999918145</v>
      </c>
      <c r="G4397" s="306">
        <f t="shared" ref="G4397" si="17134">(G4401-F4401)*$AE4396*$AF4396</f>
        <v>840.00000000060027</v>
      </c>
      <c r="H4397" s="409">
        <f t="shared" ref="H4397" si="17135">(H4401-G4401)*$AE4396*$AF4396</f>
        <v>839.99999999377906</v>
      </c>
      <c r="I4397" s="306">
        <f t="shared" ref="I4397" si="17136">(I4401-H4401)*$AE4396*$AF4396</f>
        <v>900.00000000600267</v>
      </c>
      <c r="J4397" s="306">
        <f t="shared" ref="J4397" si="17137">(J4401-I4401)*$AE4396*$AF4396</f>
        <v>959.99999999776264</v>
      </c>
      <c r="K4397" s="306">
        <f t="shared" ref="K4397" si="17138">(K4401-J4401)*$AE4396*$AF4396</f>
        <v>1169.999999999618</v>
      </c>
      <c r="L4397" s="306">
        <f t="shared" ref="L4397" si="17139">(L4401-K4401)*$AE4396*$AF4396</f>
        <v>1320.0000000028922</v>
      </c>
      <c r="M4397" s="306">
        <f t="shared" ref="M4397" si="17140">(M4401-L4401)*$AE4396*$AF4396</f>
        <v>1349.9999999953616</v>
      </c>
      <c r="N4397" s="409">
        <f t="shared" ref="N4397" si="17141">(N4401-M4401)*$AE4396*$AF4396</f>
        <v>1410.000000000764</v>
      </c>
      <c r="O4397" s="306">
        <f t="shared" ref="O4397" si="17142">(O4401-N4401)*$AE4396*$AF4396</f>
        <v>1380.0000000014734</v>
      </c>
      <c r="P4397" s="306">
        <f t="shared" ref="P4397" si="17143">(P4401-O4401)*$AE4396*$AF4396</f>
        <v>1350.0000000021828</v>
      </c>
      <c r="Q4397" s="306">
        <f t="shared" ref="Q4397" si="17144">(Q4401-P4401)*$AE4396*$AF4396</f>
        <v>1379.9999999946522</v>
      </c>
      <c r="R4397" s="306">
        <f t="shared" ref="R4397" si="17145">(R4401-Q4401)*$AE4396*$AF4396</f>
        <v>1380.0000000014734</v>
      </c>
      <c r="S4397" s="306">
        <f t="shared" ref="S4397" si="17146">(S4401-R4401)*$AE4396*$AF4396</f>
        <v>1499.9999999986358</v>
      </c>
      <c r="T4397" s="306">
        <f t="shared" ref="T4397" si="17147">(T4401-S4401)*$AE4396*$AF4396</f>
        <v>1500.000000005457</v>
      </c>
      <c r="U4397" s="306">
        <f t="shared" ref="U4397" si="17148">(U4401-T4401)*$AE4396*$AF4396</f>
        <v>1499.9999999986358</v>
      </c>
      <c r="V4397" s="409">
        <f t="shared" ref="V4397" si="17149">(V4401-U4401)*$AE4396*$AF4396</f>
        <v>1529.9999999979264</v>
      </c>
      <c r="W4397" s="306">
        <f t="shared" ref="W4397" si="17150">(W4401-V4401)*$AE4396*$AF4396</f>
        <v>1499.9999999986358</v>
      </c>
      <c r="X4397" s="306">
        <f t="shared" ref="X4397" si="17151">(X4401-W4401)*$AE4396*$AF4396</f>
        <v>1469.9999999993452</v>
      </c>
      <c r="Y4397" s="306">
        <f t="shared" ref="Y4397" si="17152">(Y4401-X4401)*$AE4396*$AF4396</f>
        <v>1440.0000000000546</v>
      </c>
      <c r="Z4397" s="306">
        <f t="shared" ref="Z4397" si="17153">(Z4401-Y4401)*$AE4396*$AF4396</f>
        <v>1290.0000000036016</v>
      </c>
      <c r="AA4397" s="306">
        <f t="shared" ref="AA4397" si="17154">(AA4401-Z4401)*$AE4396*$AF4396</f>
        <v>1140.0000000003274</v>
      </c>
      <c r="AB4397" s="398">
        <f t="shared" ref="AB4397" si="17155">(AB4401-AA4401)*$AE4396*$AF4396</f>
        <v>1019.9999999963438</v>
      </c>
      <c r="AC4397" s="105">
        <f>SUM(E4397:AB4397)</f>
        <v>30000</v>
      </c>
      <c r="AD4397" s="79"/>
      <c r="AE4397" s="153"/>
      <c r="AF4397" s="72"/>
      <c r="AG4397" s="15"/>
      <c r="AH4397" s="400"/>
      <c r="AI4397" s="400"/>
      <c r="AJ4397" s="400"/>
      <c r="AK4397" s="400"/>
      <c r="AL4397" s="400"/>
      <c r="AM4397" s="400"/>
      <c r="AN4397" s="400"/>
    </row>
    <row r="4398" spans="1:42" x14ac:dyDescent="0.25">
      <c r="A4398" s="3488"/>
      <c r="B4398" s="3491"/>
      <c r="C4398" s="121" t="s">
        <v>17</v>
      </c>
      <c r="D4398" s="106" t="s">
        <v>56</v>
      </c>
      <c r="E4398" s="1571">
        <v>277</v>
      </c>
      <c r="F4398" s="1565">
        <v>261</v>
      </c>
      <c r="G4398" s="1565">
        <v>246</v>
      </c>
      <c r="H4398" s="414">
        <v>246</v>
      </c>
      <c r="I4398" s="1565">
        <v>262</v>
      </c>
      <c r="J4398" s="1565">
        <v>284</v>
      </c>
      <c r="K4398" s="1565">
        <v>343</v>
      </c>
      <c r="L4398" s="1565">
        <v>382</v>
      </c>
      <c r="M4398" s="1565">
        <v>400</v>
      </c>
      <c r="N4398" s="414">
        <v>416</v>
      </c>
      <c r="O4398" s="1565">
        <v>398</v>
      </c>
      <c r="P4398" s="1565">
        <v>404</v>
      </c>
      <c r="Q4398" s="1565">
        <v>403</v>
      </c>
      <c r="R4398" s="1565">
        <v>401</v>
      </c>
      <c r="S4398" s="1565">
        <v>440</v>
      </c>
      <c r="T4398" s="1565">
        <v>445</v>
      </c>
      <c r="U4398" s="1565">
        <v>438</v>
      </c>
      <c r="V4398" s="414">
        <v>442</v>
      </c>
      <c r="W4398" s="1565">
        <v>443</v>
      </c>
      <c r="X4398" s="1565">
        <v>430</v>
      </c>
      <c r="Y4398" s="325">
        <v>422</v>
      </c>
      <c r="Z4398" s="1565">
        <v>380</v>
      </c>
      <c r="AA4398" s="1565">
        <v>334</v>
      </c>
      <c r="AB4398" s="1598">
        <v>300</v>
      </c>
      <c r="AC4398" s="105">
        <f>AVERAGE(E4398:AB4398)</f>
        <v>366.54166666666669</v>
      </c>
      <c r="AD4398" s="74">
        <f>SQRT(MAX((E4396*E4396+E4397*E4397),(F4396*F4396+F4397*F4397),(G4396*G4396+G4397*G4397),(H4396*H4396+H4397*H4397),(I4396*I4396+I4397*I4397),(J4396*J4396+J4397*J4397),(K4396*K4396+K4397*K4397),(L4396*L4396+L4397*L4397),(M4396*M4396+M4397*M4397),(N4396*N4396+N4397*N4397),(O4396*O4396+O4397*O4397),(P4396*P4396+P4397*P4397),(R4396*R4396+R4397*R4397),(S4396*S4396+S4397*S4397),(T4396*T4396+T4397*T4397),(U4396*U4396+U4397*U4397),(V4396*V4396+V4397*V4397),(W4396*W4396+W4397*W4397),(X4396*X4396+X4397*X4397),(V4396*V4396+V4397*V4397),(Z4396*Z4396+Z4397*Z4397),(AA4396*AA4396+AA4397*AA4397),(AB4396*AB4396+AB4397*AB4397)))/AD4396</f>
        <v>0.19783658028790954</v>
      </c>
      <c r="AE4398" s="74">
        <f>SQRT(MAX((E4396*E4396+E4397*E4397),(F4396*F4396+F4397*F4397),(G4396*G4396+G4397*G4397),(H4396*H4396+H4397*H4397),(I4396*I4396+I4397*I4397),(J4396*J4396+J4397*J4397),(K4396*K4396+K4397*K4397),(L4396*L4396+L4397*L4397),(M4396*M4396+M4397*M4397),(N4396*N4396+N4397*N4397),(O4396*O4396+O4397*O4397),(P4396*P4396+P4397*P4397),(R4396*R4396+R4397*R4397),(S4396*S4396+S4397*S4397),(T4396*T4396+T4397*T4397),(U4396*U4396+U4397*U4397),(V4396*V4396+V4397*V4397),(W4396*W4396+W4397*W4397),(X4396*X4396+X4397*X4397),(V4396*V4396+V4397*V4397),(Z4396*Z4396+Z4397*Z4397),(AA4396*AA4396+AA4397*AA4397),(AB4396*AB4396+AB4397*AB4397)))/AD4396</f>
        <v>0.19783658028790954</v>
      </c>
      <c r="AF4398" s="75"/>
      <c r="AG4398" s="15"/>
      <c r="AH4398" s="400"/>
      <c r="AI4398" s="400"/>
      <c r="AJ4398" s="400"/>
      <c r="AK4398" s="400"/>
      <c r="AL4398" s="400"/>
      <c r="AM4398" s="400"/>
      <c r="AN4398" s="400"/>
    </row>
    <row r="4399" spans="1:42" x14ac:dyDescent="0.25">
      <c r="A4399" s="3489"/>
      <c r="B4399" s="3492"/>
      <c r="C4399" s="121" t="s">
        <v>19</v>
      </c>
      <c r="D4399" s="106"/>
      <c r="E4399" s="311">
        <f t="shared" ref="E4399:AB4399" si="17156">E4397/E4396</f>
        <v>0.19254658385195797</v>
      </c>
      <c r="F4399" s="312">
        <f t="shared" si="17156"/>
        <v>0.19736842105239538</v>
      </c>
      <c r="G4399" s="312">
        <f t="shared" si="17156"/>
        <v>0.19580419580429587</v>
      </c>
      <c r="H4399" s="411">
        <f t="shared" si="17156"/>
        <v>0.19580419580270586</v>
      </c>
      <c r="I4399" s="312">
        <f t="shared" si="17156"/>
        <v>0.19607843137412254</v>
      </c>
      <c r="J4399" s="312">
        <f t="shared" si="17156"/>
        <v>0.19393939393898471</v>
      </c>
      <c r="K4399" s="312">
        <f t="shared" si="17156"/>
        <v>0.1949999999996703</v>
      </c>
      <c r="L4399" s="312">
        <f t="shared" si="17156"/>
        <v>0.19819819819885331</v>
      </c>
      <c r="M4399" s="312">
        <f t="shared" si="17156"/>
        <v>0.19313304720949209</v>
      </c>
      <c r="N4399" s="411">
        <f t="shared" si="17156"/>
        <v>0.19421487603337623</v>
      </c>
      <c r="O4399" s="312">
        <f t="shared" si="17156"/>
        <v>0.19827586206920209</v>
      </c>
      <c r="P4399" s="312">
        <f t="shared" si="17156"/>
        <v>0.19148936170233352</v>
      </c>
      <c r="Q4399" s="312">
        <f t="shared" si="17156"/>
        <v>0.19658119658049897</v>
      </c>
      <c r="R4399" s="312">
        <f t="shared" si="17156"/>
        <v>0.19658119658147064</v>
      </c>
      <c r="S4399" s="312">
        <f t="shared" si="17156"/>
        <v>0.19531249999958367</v>
      </c>
      <c r="T4399" s="312">
        <f t="shared" si="17156"/>
        <v>0.19305019305088453</v>
      </c>
      <c r="U4399" s="312">
        <f t="shared" si="17156"/>
        <v>0.19607843137228675</v>
      </c>
      <c r="V4399" s="411">
        <f t="shared" si="17156"/>
        <v>0.1984435797665714</v>
      </c>
      <c r="W4399" s="312">
        <f t="shared" si="17156"/>
        <v>0.19379844961202736</v>
      </c>
      <c r="X4399" s="312">
        <f t="shared" si="17156"/>
        <v>0.19599999999991269</v>
      </c>
      <c r="Y4399" s="312">
        <f>V4397/V4396</f>
        <v>0.1984435797665714</v>
      </c>
      <c r="Z4399" s="312">
        <f t="shared" si="17156"/>
        <v>0.19457013574714635</v>
      </c>
      <c r="AA4399" s="312">
        <f t="shared" si="17156"/>
        <v>0.19587628865989049</v>
      </c>
      <c r="AB4399" s="335">
        <f t="shared" si="17156"/>
        <v>0.19428571428532079</v>
      </c>
      <c r="AC4399" s="477">
        <f>MAX(E4399:AB4399)</f>
        <v>0.1984435797665714</v>
      </c>
      <c r="AD4399" s="79"/>
      <c r="AE4399" s="153"/>
      <c r="AF4399" s="72"/>
      <c r="AG4399" s="15"/>
      <c r="AH4399" s="400"/>
      <c r="AI4399" s="400"/>
      <c r="AJ4399" s="400"/>
      <c r="AK4399" s="400"/>
      <c r="AL4399" s="400"/>
      <c r="AM4399" s="400"/>
      <c r="AN4399" s="400"/>
    </row>
    <row r="4400" spans="1:42" hidden="1" x14ac:dyDescent="0.25">
      <c r="A4400" s="2227"/>
      <c r="B4400" s="2230"/>
      <c r="C4400" s="122" t="s">
        <v>118</v>
      </c>
      <c r="D4400" s="106">
        <v>3862.02</v>
      </c>
      <c r="E4400" s="308">
        <v>3862.181</v>
      </c>
      <c r="F4400" s="309">
        <v>3862.3330000000001</v>
      </c>
      <c r="G4400" s="309">
        <v>3862.4760000000001</v>
      </c>
      <c r="H4400" s="406">
        <v>3862.6190000000001</v>
      </c>
      <c r="I4400" s="309">
        <v>3862.7719999999999</v>
      </c>
      <c r="J4400" s="309">
        <v>3862.9369999999999</v>
      </c>
      <c r="K4400" s="309">
        <v>3863.1370000000002</v>
      </c>
      <c r="L4400" s="309">
        <v>3863.3589999999999</v>
      </c>
      <c r="M4400" s="309">
        <v>3863.5920000000001</v>
      </c>
      <c r="N4400" s="406">
        <v>3863.8339999999998</v>
      </c>
      <c r="O4400" s="309">
        <v>3864.0659999999998</v>
      </c>
      <c r="P4400" s="309">
        <v>3864.3009999999999</v>
      </c>
      <c r="Q4400" s="309">
        <v>3864.5349999999999</v>
      </c>
      <c r="R4400" s="309">
        <v>3864.7689999999998</v>
      </c>
      <c r="S4400" s="309">
        <v>3865.0250000000001</v>
      </c>
      <c r="T4400" s="309">
        <v>3865.2840000000001</v>
      </c>
      <c r="U4400" s="309">
        <v>3865.5390000000002</v>
      </c>
      <c r="V4400" s="309">
        <v>3865.7959999999998</v>
      </c>
      <c r="W4400" s="309">
        <v>3866.0540000000001</v>
      </c>
      <c r="X4400" s="309">
        <v>3866.3040000000001</v>
      </c>
      <c r="Y4400" s="406">
        <v>3866.55</v>
      </c>
      <c r="Z4400" s="309">
        <v>3866.7710000000002</v>
      </c>
      <c r="AA4400" s="309">
        <v>3866.9650000000001</v>
      </c>
      <c r="AB4400" s="934">
        <v>3867.14</v>
      </c>
      <c r="AC4400" s="106"/>
      <c r="AD4400" s="79"/>
      <c r="AE4400" s="153"/>
      <c r="AF4400" s="72"/>
      <c r="AG4400" s="15"/>
      <c r="AH4400" s="400"/>
      <c r="AI4400" s="400"/>
      <c r="AJ4400" s="400"/>
      <c r="AK4400" s="400"/>
      <c r="AL4400" s="400"/>
      <c r="AM4400" s="400"/>
      <c r="AN4400" s="400"/>
    </row>
    <row r="4401" spans="1:42" s="181" customFormat="1" hidden="1" x14ac:dyDescent="0.25">
      <c r="A4401" s="2227"/>
      <c r="B4401" s="2230"/>
      <c r="C4401" s="122" t="s">
        <v>119</v>
      </c>
      <c r="D4401" s="106">
        <v>1169.07</v>
      </c>
      <c r="E4401" s="308">
        <v>1169.1010000000001</v>
      </c>
      <c r="F4401" s="309">
        <v>1169.1310000000001</v>
      </c>
      <c r="G4401" s="309">
        <v>1169.1590000000001</v>
      </c>
      <c r="H4401" s="406">
        <v>1169.1869999999999</v>
      </c>
      <c r="I4401" s="309">
        <v>1169.2170000000001</v>
      </c>
      <c r="J4401" s="309">
        <v>1169.249</v>
      </c>
      <c r="K4401" s="309">
        <v>1169.288</v>
      </c>
      <c r="L4401" s="309">
        <v>1169.3320000000001</v>
      </c>
      <c r="M4401" s="309">
        <v>1169.377</v>
      </c>
      <c r="N4401" s="406">
        <v>1169.424</v>
      </c>
      <c r="O4401" s="309">
        <v>1169.47</v>
      </c>
      <c r="P4401" s="309">
        <v>1169.5150000000001</v>
      </c>
      <c r="Q4401" s="309">
        <v>1169.5609999999999</v>
      </c>
      <c r="R4401" s="309">
        <v>1169.607</v>
      </c>
      <c r="S4401" s="309">
        <v>1169.6569999999999</v>
      </c>
      <c r="T4401" s="309">
        <v>1169.7070000000001</v>
      </c>
      <c r="U4401" s="309">
        <v>1169.7570000000001</v>
      </c>
      <c r="V4401" s="309">
        <v>1169.808</v>
      </c>
      <c r="W4401" s="309">
        <v>1169.8579999999999</v>
      </c>
      <c r="X4401" s="309">
        <v>1169.9069999999999</v>
      </c>
      <c r="Y4401" s="406">
        <v>1169.9549999999999</v>
      </c>
      <c r="Z4401" s="309">
        <v>1169.998</v>
      </c>
      <c r="AA4401" s="309">
        <v>1170.0360000000001</v>
      </c>
      <c r="AB4401" s="934">
        <v>1170.07</v>
      </c>
      <c r="AC4401" s="106"/>
      <c r="AD4401" s="79"/>
      <c r="AE4401" s="153"/>
      <c r="AF4401" s="72"/>
      <c r="AG4401" s="847"/>
      <c r="AH4401" s="844"/>
      <c r="AI4401" s="845"/>
      <c r="AJ4401" s="845"/>
      <c r="AK4401" s="845"/>
      <c r="AL4401" s="846"/>
      <c r="AM4401" s="846"/>
      <c r="AN4401" s="189"/>
      <c r="AO4401" s="189"/>
      <c r="AP4401" s="189"/>
    </row>
    <row r="4402" spans="1:42" ht="16.5" thickBot="1" x14ac:dyDescent="0.3">
      <c r="A4402" s="3520" t="s">
        <v>44</v>
      </c>
      <c r="B4402" s="3521"/>
      <c r="C4402" s="3522"/>
      <c r="D4402" s="112"/>
      <c r="E4402" s="178">
        <f>SQRT(E4396*E4396+E4397*E4397)/E4410/1.73</f>
        <v>268.9867902682069</v>
      </c>
      <c r="F4402" s="179">
        <f t="shared" ref="F4402:AB4402" si="17157">SQRT(F4396*F4396+F4397*F4397)/F4410/1.73</f>
        <v>253.70031154096517</v>
      </c>
      <c r="G4402" s="179">
        <f t="shared" si="17157"/>
        <v>241.80459029064181</v>
      </c>
      <c r="H4402" s="413">
        <f t="shared" si="17157"/>
        <v>241.80459029056931</v>
      </c>
      <c r="I4402" s="179">
        <f t="shared" si="17157"/>
        <v>258.72739030683476</v>
      </c>
      <c r="J4402" s="179">
        <f t="shared" si="17157"/>
        <v>279.97932450359536</v>
      </c>
      <c r="K4402" s="179">
        <f t="shared" si="17157"/>
        <v>342.3965315044876</v>
      </c>
      <c r="L4402" s="179">
        <f t="shared" si="17157"/>
        <v>381.02872187827745</v>
      </c>
      <c r="M4402" s="179">
        <f t="shared" si="17157"/>
        <v>401.86796085240348</v>
      </c>
      <c r="N4402" s="413">
        <f t="shared" si="17157"/>
        <v>417.06776423384349</v>
      </c>
      <c r="O4402" s="179">
        <f t="shared" si="17157"/>
        <v>399.75050571352182</v>
      </c>
      <c r="P4402" s="179">
        <f t="shared" si="17157"/>
        <v>404.4040872802737</v>
      </c>
      <c r="Q4402" s="179">
        <f t="shared" si="17157"/>
        <v>401.89169106685881</v>
      </c>
      <c r="R4402" s="179">
        <f t="shared" si="17157"/>
        <v>402.28263629170601</v>
      </c>
      <c r="S4402" s="179">
        <f t="shared" si="17157"/>
        <v>442.5818930193177</v>
      </c>
      <c r="T4402" s="179">
        <f t="shared" si="17157"/>
        <v>448.89658406555111</v>
      </c>
      <c r="U4402" s="179">
        <f t="shared" si="17157"/>
        <v>441.34855186260324</v>
      </c>
      <c r="V4402" s="413">
        <f t="shared" si="17157"/>
        <v>444.13989817618904</v>
      </c>
      <c r="W4402" s="179">
        <f t="shared" si="17157"/>
        <v>445.04206175613956</v>
      </c>
      <c r="X4402" s="179">
        <f t="shared" si="17157"/>
        <v>429.741931222738</v>
      </c>
      <c r="Y4402" s="77">
        <f>SQRT(V4396*V4396+V4397*V4397)/V4410/1.73</f>
        <v>444.13989817618904</v>
      </c>
      <c r="Z4402" s="179">
        <f t="shared" si="17157"/>
        <v>377.95141505351512</v>
      </c>
      <c r="AA4402" s="179">
        <f t="shared" si="17157"/>
        <v>331.21658823890067</v>
      </c>
      <c r="AB4402" s="399">
        <f t="shared" si="17157"/>
        <v>297.25255172265042</v>
      </c>
      <c r="AC4402" s="107">
        <f>AVERAGE(E4402:AB4402)</f>
        <v>366.58351122149907</v>
      </c>
      <c r="AD4402" s="94">
        <f>(AC4398-AC4402)/AC4398</f>
        <v>-1.141604315081421E-4</v>
      </c>
      <c r="AE4402" s="77"/>
      <c r="AF4402" s="78"/>
      <c r="AG4402" s="15"/>
      <c r="AH4402" s="400"/>
      <c r="AI4402" s="400"/>
      <c r="AJ4402" s="400"/>
      <c r="AK4402" s="400"/>
      <c r="AL4402" s="400"/>
      <c r="AM4402" s="400"/>
      <c r="AN4402" s="400"/>
    </row>
    <row r="4403" spans="1:42" x14ac:dyDescent="0.25">
      <c r="A4403" s="147" t="s">
        <v>744</v>
      </c>
      <c r="B4403" s="148"/>
      <c r="C4403" s="194"/>
      <c r="D4403" s="160"/>
      <c r="E4403" s="113">
        <f t="shared" ref="E4403:AB4404" si="17158">E4375+E4382+E4389+E4396</f>
        <v>18150.000000000546</v>
      </c>
      <c r="F4403" s="114">
        <f t="shared" si="17158"/>
        <v>17370.000000005348</v>
      </c>
      <c r="G4403" s="114">
        <f t="shared" si="17158"/>
        <v>16769.999999992251</v>
      </c>
      <c r="H4403" s="408">
        <f t="shared" si="17158"/>
        <v>16469.999999999345</v>
      </c>
      <c r="I4403" s="114">
        <f t="shared" si="17158"/>
        <v>17249.999999994543</v>
      </c>
      <c r="J4403" s="114">
        <f t="shared" si="17158"/>
        <v>18150.000000000546</v>
      </c>
      <c r="K4403" s="114">
        <f t="shared" si="17158"/>
        <v>20250.000000005457</v>
      </c>
      <c r="L4403" s="114">
        <f t="shared" si="17158"/>
        <v>22619.99999998352</v>
      </c>
      <c r="M4403" s="114">
        <f t="shared" si="17158"/>
        <v>24360.000000024229</v>
      </c>
      <c r="N4403" s="408">
        <f t="shared" si="17158"/>
        <v>25109.999999972388</v>
      </c>
      <c r="O4403" s="114">
        <f t="shared" si="17158"/>
        <v>25020.000000008622</v>
      </c>
      <c r="P4403" s="114">
        <f t="shared" si="17158"/>
        <v>24780.000000000655</v>
      </c>
      <c r="Q4403" s="114">
        <f t="shared" si="17158"/>
        <v>24750.000000008185</v>
      </c>
      <c r="R4403" s="114">
        <f t="shared" si="17158"/>
        <v>24990.00000000251</v>
      </c>
      <c r="S4403" s="114">
        <f t="shared" si="17158"/>
        <v>25979.999999999563</v>
      </c>
      <c r="T4403" s="114">
        <f t="shared" si="17158"/>
        <v>26490.000000007967</v>
      </c>
      <c r="U4403" s="114">
        <f t="shared" si="17158"/>
        <v>25529.999999989741</v>
      </c>
      <c r="V4403" s="114">
        <f t="shared" si="17158"/>
        <v>25199.999999990723</v>
      </c>
      <c r="W4403" s="114">
        <f t="shared" si="17158"/>
        <v>24870.00000001899</v>
      </c>
      <c r="X4403" s="114">
        <f t="shared" si="17158"/>
        <v>24149.999999995089</v>
      </c>
      <c r="Y4403" s="114">
        <f>V4375+V4382+V4389+V4396</f>
        <v>25199.999999990723</v>
      </c>
      <c r="Z4403" s="114">
        <f t="shared" si="17158"/>
        <v>22079.999999996289</v>
      </c>
      <c r="AA4403" s="114">
        <f t="shared" si="17158"/>
        <v>20369.999999988977</v>
      </c>
      <c r="AB4403" s="636">
        <f t="shared" si="17158"/>
        <v>18900.000000003274</v>
      </c>
      <c r="AC4403" s="160"/>
      <c r="AD4403" s="481">
        <f>MAX(E4403:AB4403)</f>
        <v>26490.000000007967</v>
      </c>
      <c r="AE4403" s="81"/>
      <c r="AF4403" s="82"/>
      <c r="AG4403" s="15"/>
      <c r="AH4403" s="400"/>
      <c r="AI4403" s="400"/>
      <c r="AJ4403" s="400"/>
      <c r="AK4403" s="400"/>
      <c r="AL4403" s="400"/>
      <c r="AM4403" s="400"/>
      <c r="AN4403" s="400"/>
    </row>
    <row r="4404" spans="1:42" x14ac:dyDescent="0.25">
      <c r="A4404" s="149" t="s">
        <v>55</v>
      </c>
      <c r="B4404" s="150"/>
      <c r="C4404" s="185"/>
      <c r="D4404" s="162"/>
      <c r="E4404" s="115">
        <f t="shared" si="17158"/>
        <v>4560.0000000013097</v>
      </c>
      <c r="F4404" s="116">
        <f t="shared" si="17158"/>
        <v>4380.0000000055661</v>
      </c>
      <c r="G4404" s="116">
        <f t="shared" si="17158"/>
        <v>4230.0000000022919</v>
      </c>
      <c r="H4404" s="409">
        <f t="shared" si="17158"/>
        <v>4199.9999999961801</v>
      </c>
      <c r="I4404" s="116">
        <f t="shared" si="17158"/>
        <v>4320.0000000001637</v>
      </c>
      <c r="J4404" s="116">
        <f t="shared" si="17158"/>
        <v>4560.0000000013097</v>
      </c>
      <c r="K4404" s="116">
        <f t="shared" si="17158"/>
        <v>5039.9999999967804</v>
      </c>
      <c r="L4404" s="116">
        <f t="shared" si="17158"/>
        <v>5640.0000000030559</v>
      </c>
      <c r="M4404" s="116">
        <f t="shared" si="17158"/>
        <v>6149.9999999978172</v>
      </c>
      <c r="N4404" s="409">
        <f t="shared" si="17158"/>
        <v>6270.0000000018008</v>
      </c>
      <c r="O4404" s="116">
        <f t="shared" si="17158"/>
        <v>6359.9999999996726</v>
      </c>
      <c r="P4404" s="116">
        <f t="shared" si="17158"/>
        <v>6209.9999999963984</v>
      </c>
      <c r="Q4404" s="116">
        <f t="shared" si="17158"/>
        <v>6240.0000000025102</v>
      </c>
      <c r="R4404" s="116">
        <f t="shared" si="17158"/>
        <v>6300.0000000010914</v>
      </c>
      <c r="S4404" s="116">
        <f t="shared" si="17158"/>
        <v>6510.0000000029468</v>
      </c>
      <c r="T4404" s="116">
        <f t="shared" si="17158"/>
        <v>6629.9999999932879</v>
      </c>
      <c r="U4404" s="116">
        <f t="shared" si="17158"/>
        <v>6390.0000000057844</v>
      </c>
      <c r="V4404" s="116">
        <f t="shared" si="17158"/>
        <v>6329.9999999935608</v>
      </c>
      <c r="W4404" s="116">
        <f t="shared" si="17158"/>
        <v>6179.9999999971078</v>
      </c>
      <c r="X4404" s="116">
        <f t="shared" si="17158"/>
        <v>6030.0000000006548</v>
      </c>
      <c r="Y4404" s="116">
        <f>V4376+V4383+V4390+V4397</f>
        <v>6329.9999999935608</v>
      </c>
      <c r="Z4404" s="116">
        <f t="shared" si="17158"/>
        <v>5550.0000000051841</v>
      </c>
      <c r="AA4404" s="116">
        <f t="shared" si="17158"/>
        <v>5130.0000000014734</v>
      </c>
      <c r="AB4404" s="616">
        <f t="shared" si="17158"/>
        <v>4769.9999999963438</v>
      </c>
      <c r="AC4404" s="162"/>
      <c r="AD4404" s="483">
        <f>MAX(E4404:AB4404)</f>
        <v>6629.9999999932879</v>
      </c>
      <c r="AE4404" s="84"/>
      <c r="AF4404" s="85"/>
      <c r="AG4404" s="15"/>
      <c r="AH4404" s="400"/>
      <c r="AI4404" s="400"/>
      <c r="AJ4404" s="400"/>
      <c r="AK4404" s="400"/>
      <c r="AL4404" s="400"/>
      <c r="AM4404" s="400"/>
      <c r="AN4404" s="400"/>
    </row>
    <row r="4405" spans="1:42" ht="16.5" thickBot="1" x14ac:dyDescent="0.3">
      <c r="A4405" s="151" t="s">
        <v>54</v>
      </c>
      <c r="B4405" s="152"/>
      <c r="C4405" s="195"/>
      <c r="D4405" s="190"/>
      <c r="E4405" s="117">
        <f>SQRT(E4404*E4404+E4403*E4403)</f>
        <v>18714.061558091329</v>
      </c>
      <c r="F4405" s="118">
        <f t="shared" ref="F4405:AB4405" si="17159">SQRT(F4404*F4404+F4403*F4403)</f>
        <v>17913.718207012036</v>
      </c>
      <c r="G4405" s="118">
        <f t="shared" si="17159"/>
        <v>17295.253684168947</v>
      </c>
      <c r="H4405" s="413">
        <f t="shared" si="17159"/>
        <v>16997.085044205265</v>
      </c>
      <c r="I4405" s="118">
        <f t="shared" si="17159"/>
        <v>17782.713516216056</v>
      </c>
      <c r="J4405" s="118">
        <f t="shared" si="17159"/>
        <v>18714.061558091329</v>
      </c>
      <c r="K4405" s="118">
        <f t="shared" si="17159"/>
        <v>20867.77659455335</v>
      </c>
      <c r="L4405" s="118">
        <f t="shared" si="17159"/>
        <v>23312.528820342268</v>
      </c>
      <c r="M4405" s="118">
        <f t="shared" si="17159"/>
        <v>25124.332826985745</v>
      </c>
      <c r="N4405" s="413">
        <f t="shared" si="17159"/>
        <v>25880.97757038238</v>
      </c>
      <c r="O4405" s="118">
        <f t="shared" si="17159"/>
        <v>25815.692901807368</v>
      </c>
      <c r="P4405" s="118">
        <f t="shared" si="17159"/>
        <v>25546.281529803662</v>
      </c>
      <c r="Q4405" s="118">
        <f t="shared" si="17159"/>
        <v>25524.499995111295</v>
      </c>
      <c r="R4405" s="118">
        <f t="shared" si="17159"/>
        <v>25771.885844853092</v>
      </c>
      <c r="S4405" s="118">
        <f t="shared" si="17159"/>
        <v>26783.213026073176</v>
      </c>
      <c r="T4405" s="118">
        <f t="shared" si="17159"/>
        <v>27307.086992213819</v>
      </c>
      <c r="U4405" s="118">
        <f t="shared" si="17159"/>
        <v>26317.541678499343</v>
      </c>
      <c r="V4405" s="118">
        <f>SQRT(V4404*V4404+V4403*V4403)</f>
        <v>25982.857810476718</v>
      </c>
      <c r="W4405" s="118">
        <f t="shared" si="17159"/>
        <v>25626.339964983468</v>
      </c>
      <c r="X4405" s="118">
        <f t="shared" si="17159"/>
        <v>24891.432260916015</v>
      </c>
      <c r="Y4405" s="118">
        <f>SQRT(V4404*V4404+V4403*V4403)</f>
        <v>25982.857810476718</v>
      </c>
      <c r="Z4405" s="118">
        <f t="shared" si="17159"/>
        <v>22766.8377250749</v>
      </c>
      <c r="AA4405" s="118">
        <f t="shared" si="17159"/>
        <v>21006.041987951136</v>
      </c>
      <c r="AB4405" s="637">
        <f t="shared" si="17159"/>
        <v>19492.637071471087</v>
      </c>
      <c r="AC4405" s="190"/>
      <c r="AD4405" s="485">
        <f>MAX(E4405:AB4405)</f>
        <v>27307.086992213819</v>
      </c>
      <c r="AE4405" s="87"/>
      <c r="AF4405" s="88"/>
      <c r="AG4405" s="15"/>
      <c r="AH4405" s="400"/>
      <c r="AI4405" s="400"/>
      <c r="AJ4405" s="400"/>
      <c r="AK4405" s="400"/>
      <c r="AL4405" s="400"/>
      <c r="AM4405" s="400"/>
      <c r="AN4405" s="400"/>
    </row>
    <row r="4406" spans="1:42" ht="16.5" thickBot="1" x14ac:dyDescent="0.3">
      <c r="A4406" s="551" t="s">
        <v>23</v>
      </c>
      <c r="B4406" s="552"/>
      <c r="C4406" s="553"/>
      <c r="D4406" s="554"/>
      <c r="E4406" s="555">
        <v>1</v>
      </c>
      <c r="F4406" s="556">
        <v>2</v>
      </c>
      <c r="G4406" s="556">
        <v>3</v>
      </c>
      <c r="H4406" s="557">
        <v>4</v>
      </c>
      <c r="I4406" s="556">
        <v>5</v>
      </c>
      <c r="J4406" s="556">
        <v>6</v>
      </c>
      <c r="K4406" s="556">
        <v>7</v>
      </c>
      <c r="L4406" s="556">
        <v>8</v>
      </c>
      <c r="M4406" s="556">
        <v>9</v>
      </c>
      <c r="N4406" s="557">
        <v>10</v>
      </c>
      <c r="O4406" s="556">
        <v>11</v>
      </c>
      <c r="P4406" s="556">
        <v>12</v>
      </c>
      <c r="Q4406" s="556">
        <v>13</v>
      </c>
      <c r="R4406" s="556">
        <v>14</v>
      </c>
      <c r="S4406" s="556">
        <v>15</v>
      </c>
      <c r="T4406" s="556">
        <v>16</v>
      </c>
      <c r="U4406" s="556">
        <v>17</v>
      </c>
      <c r="V4406" s="556">
        <v>18</v>
      </c>
      <c r="W4406" s="556">
        <v>19</v>
      </c>
      <c r="X4406" s="556">
        <v>20</v>
      </c>
      <c r="Y4406" s="556">
        <v>21</v>
      </c>
      <c r="Z4406" s="556">
        <v>22</v>
      </c>
      <c r="AA4406" s="556">
        <v>23</v>
      </c>
      <c r="AB4406" s="558">
        <v>24</v>
      </c>
      <c r="AC4406" s="554"/>
      <c r="AD4406" s="15"/>
      <c r="AE4406" s="15"/>
      <c r="AF4406" s="15"/>
      <c r="AG4406" s="15"/>
      <c r="AH4406" s="400"/>
      <c r="AI4406" s="400"/>
      <c r="AJ4406" s="400"/>
      <c r="AK4406" s="400"/>
      <c r="AL4406" s="400"/>
      <c r="AM4406" s="400"/>
      <c r="AN4406" s="400"/>
    </row>
    <row r="4407" spans="1:42" x14ac:dyDescent="0.25">
      <c r="A4407" s="486" t="s">
        <v>1186</v>
      </c>
      <c r="B4407" s="143"/>
      <c r="C4407" s="487" t="s">
        <v>24</v>
      </c>
      <c r="D4407" s="1301" t="s">
        <v>56</v>
      </c>
      <c r="E4407" s="872">
        <v>10.6</v>
      </c>
      <c r="F4407" s="143">
        <v>10.59</v>
      </c>
      <c r="G4407" s="143">
        <v>10.44</v>
      </c>
      <c r="H4407" s="436">
        <v>10.45</v>
      </c>
      <c r="I4407" s="143">
        <v>10.44</v>
      </c>
      <c r="J4407" s="489">
        <v>10.4</v>
      </c>
      <c r="K4407" s="489">
        <v>10.31</v>
      </c>
      <c r="L4407" s="489">
        <v>10.29</v>
      </c>
      <c r="M4407" s="489">
        <v>10.25</v>
      </c>
      <c r="N4407" s="436">
        <v>10.26</v>
      </c>
      <c r="O4407" s="489">
        <v>10.25</v>
      </c>
      <c r="P4407" s="489">
        <v>10.28</v>
      </c>
      <c r="Q4407" s="489">
        <v>10.31</v>
      </c>
      <c r="R4407" s="489">
        <v>10.3</v>
      </c>
      <c r="S4407" s="489">
        <v>10.26</v>
      </c>
      <c r="T4407" s="489">
        <v>10.18</v>
      </c>
      <c r="U4407" s="489">
        <v>10.220000000000001</v>
      </c>
      <c r="V4407" s="489">
        <v>10.220000000000001</v>
      </c>
      <c r="W4407" s="489">
        <v>10.26</v>
      </c>
      <c r="X4407" s="489">
        <v>10.3</v>
      </c>
      <c r="Y4407" s="489">
        <v>10.33</v>
      </c>
      <c r="Z4407" s="489">
        <v>10.36</v>
      </c>
      <c r="AA4407" s="143">
        <v>10.36</v>
      </c>
      <c r="AB4407" s="490">
        <v>10.42</v>
      </c>
      <c r="AC4407" s="774">
        <f>+AVERAGE(E4407:AB4407)</f>
        <v>10.336666666666668</v>
      </c>
      <c r="AD4407" s="15"/>
      <c r="AE4407" s="15"/>
      <c r="AF4407" s="15"/>
      <c r="AG4407" s="15"/>
      <c r="AH4407" s="400"/>
      <c r="AI4407" s="400"/>
      <c r="AJ4407" s="400"/>
      <c r="AK4407" s="400"/>
      <c r="AL4407" s="400"/>
      <c r="AM4407" s="400"/>
      <c r="AN4407" s="400"/>
    </row>
    <row r="4408" spans="1:42" x14ac:dyDescent="0.25">
      <c r="A4408" s="562" t="s">
        <v>1188</v>
      </c>
      <c r="B4408" s="296"/>
      <c r="C4408" s="563" t="s">
        <v>24</v>
      </c>
      <c r="D4408" s="1058" t="s">
        <v>56</v>
      </c>
      <c r="E4408" s="1059">
        <v>10.54</v>
      </c>
      <c r="F4408" s="296">
        <v>10.59</v>
      </c>
      <c r="G4408" s="296">
        <v>10.43</v>
      </c>
      <c r="H4408" s="414">
        <v>10.43</v>
      </c>
      <c r="I4408" s="296">
        <v>10.44</v>
      </c>
      <c r="J4408" s="296">
        <v>10.4</v>
      </c>
      <c r="K4408" s="296">
        <v>10.32</v>
      </c>
      <c r="L4408" s="296">
        <v>10.31</v>
      </c>
      <c r="M4408" s="296">
        <v>10.220000000000001</v>
      </c>
      <c r="N4408" s="414">
        <v>10.23</v>
      </c>
      <c r="O4408" s="296">
        <v>10.220000000000001</v>
      </c>
      <c r="P4408" s="296">
        <v>10.23</v>
      </c>
      <c r="Q4408" s="296">
        <v>10.27</v>
      </c>
      <c r="R4408" s="296">
        <v>10.25</v>
      </c>
      <c r="S4408" s="296">
        <v>10.210000000000001</v>
      </c>
      <c r="T4408" s="296">
        <v>10.16</v>
      </c>
      <c r="U4408" s="296">
        <v>10.199999999999999</v>
      </c>
      <c r="V4408" s="296">
        <v>10.210000000000001</v>
      </c>
      <c r="W4408" s="296">
        <v>10.24</v>
      </c>
      <c r="X4408" s="296">
        <v>10.26</v>
      </c>
      <c r="Y4408" s="296">
        <v>10.28</v>
      </c>
      <c r="Z4408" s="296">
        <v>10.3</v>
      </c>
      <c r="AA4408" s="296">
        <v>10.32</v>
      </c>
      <c r="AB4408" s="297">
        <v>10.36</v>
      </c>
      <c r="AC4408" s="1556">
        <f>+AVERAGE(E4408:AB4408)</f>
        <v>10.309166666666668</v>
      </c>
      <c r="AD4408" s="15"/>
      <c r="AE4408" s="15"/>
      <c r="AF4408" s="15"/>
      <c r="AG4408" s="15"/>
      <c r="AH4408" s="400"/>
      <c r="AI4408" s="400"/>
      <c r="AJ4408" s="400"/>
      <c r="AK4408" s="400"/>
      <c r="AL4408" s="400"/>
      <c r="AM4408" s="400"/>
      <c r="AN4408" s="400"/>
    </row>
    <row r="4409" spans="1:42" x14ac:dyDescent="0.25">
      <c r="A4409" s="562" t="s">
        <v>1199</v>
      </c>
      <c r="B4409" s="296"/>
      <c r="C4409" s="563" t="s">
        <v>24</v>
      </c>
      <c r="D4409" s="1058" t="s">
        <v>56</v>
      </c>
      <c r="E4409" s="1059">
        <v>10.67</v>
      </c>
      <c r="F4409" s="296">
        <v>10.68</v>
      </c>
      <c r="G4409" s="296">
        <v>10.52</v>
      </c>
      <c r="H4409" s="414">
        <v>10.52</v>
      </c>
      <c r="I4409" s="296">
        <v>10.53</v>
      </c>
      <c r="J4409" s="296">
        <v>10.49</v>
      </c>
      <c r="K4409" s="296">
        <v>10.4</v>
      </c>
      <c r="L4409" s="565">
        <v>10.38</v>
      </c>
      <c r="M4409" s="565">
        <v>10.32</v>
      </c>
      <c r="N4409" s="414">
        <v>10.34</v>
      </c>
      <c r="O4409" s="565">
        <v>10.32</v>
      </c>
      <c r="P4409" s="565">
        <v>10.35</v>
      </c>
      <c r="Q4409" s="565">
        <v>10.38</v>
      </c>
      <c r="R4409" s="565">
        <v>10.36</v>
      </c>
      <c r="S4409" s="565">
        <v>10.32</v>
      </c>
      <c r="T4409" s="565">
        <v>10.26</v>
      </c>
      <c r="U4409" s="565">
        <v>10.3</v>
      </c>
      <c r="V4409" s="565">
        <v>10.31</v>
      </c>
      <c r="W4409" s="565">
        <v>10.34</v>
      </c>
      <c r="X4409" s="565">
        <v>10.39</v>
      </c>
      <c r="Y4409" s="565">
        <v>10.4</v>
      </c>
      <c r="Z4409" s="565">
        <v>10.43</v>
      </c>
      <c r="AA4409" s="296">
        <v>10.43</v>
      </c>
      <c r="AB4409" s="297">
        <v>10.48</v>
      </c>
      <c r="AC4409" s="1556">
        <f>+AVERAGE(E4409:AB4409)</f>
        <v>10.413333333333334</v>
      </c>
      <c r="AD4409" s="15"/>
      <c r="AE4409" s="15"/>
      <c r="AF4409" s="15"/>
      <c r="AG4409" s="15"/>
      <c r="AH4409" s="400"/>
      <c r="AI4409" s="400"/>
      <c r="AJ4409" s="400"/>
      <c r="AK4409" s="400"/>
      <c r="AL4409" s="400"/>
      <c r="AM4409" s="400"/>
      <c r="AN4409" s="400"/>
    </row>
    <row r="4410" spans="1:42" ht="16.5" thickBot="1" x14ac:dyDescent="0.3">
      <c r="A4410" s="568" t="s">
        <v>1200</v>
      </c>
      <c r="B4410" s="144"/>
      <c r="C4410" s="569" t="s">
        <v>24</v>
      </c>
      <c r="D4410" s="1337" t="s">
        <v>56</v>
      </c>
      <c r="E4410" s="876">
        <v>10.57</v>
      </c>
      <c r="F4410" s="144">
        <v>10.59</v>
      </c>
      <c r="G4410" s="144">
        <v>10.45</v>
      </c>
      <c r="H4410" s="571">
        <v>10.45</v>
      </c>
      <c r="I4410" s="144">
        <v>10.45</v>
      </c>
      <c r="J4410" s="144">
        <v>10.41</v>
      </c>
      <c r="K4410" s="144">
        <v>10.32</v>
      </c>
      <c r="L4410" s="144">
        <v>10.3</v>
      </c>
      <c r="M4410" s="144">
        <v>10.24</v>
      </c>
      <c r="N4410" s="571">
        <v>10.25</v>
      </c>
      <c r="O4410" s="144">
        <v>10.26</v>
      </c>
      <c r="P4410" s="144">
        <v>10.26</v>
      </c>
      <c r="Q4410" s="144">
        <v>10.29</v>
      </c>
      <c r="R4410" s="144">
        <v>10.28</v>
      </c>
      <c r="S4410" s="144">
        <v>10.220000000000001</v>
      </c>
      <c r="T4410" s="144">
        <v>10.19</v>
      </c>
      <c r="U4410" s="144">
        <v>10.210000000000001</v>
      </c>
      <c r="V4410" s="144">
        <v>10.23</v>
      </c>
      <c r="W4410" s="144">
        <v>10.24</v>
      </c>
      <c r="X4410" s="144">
        <v>10.28</v>
      </c>
      <c r="Y4410" s="144">
        <v>10.3</v>
      </c>
      <c r="Z4410" s="144">
        <v>10.33</v>
      </c>
      <c r="AA4410" s="144">
        <v>10.35</v>
      </c>
      <c r="AB4410" s="602">
        <v>10.4</v>
      </c>
      <c r="AC4410" s="778">
        <f>+AVERAGE(E4410:AB4410)</f>
        <v>10.327916666666669</v>
      </c>
      <c r="AD4410" s="15"/>
      <c r="AE4410" s="15"/>
      <c r="AF4410" s="15"/>
      <c r="AG4410" s="400"/>
      <c r="AH4410" s="400"/>
      <c r="AI4410" s="400"/>
      <c r="AJ4410" s="14"/>
      <c r="AK4410" s="14"/>
      <c r="AL4410" s="15"/>
      <c r="AM4410" s="14"/>
      <c r="AN4410" s="400"/>
    </row>
    <row r="4411" spans="1:42" x14ac:dyDescent="0.25">
      <c r="A4411" s="3678" t="s">
        <v>1194</v>
      </c>
      <c r="B4411" s="3490" t="s">
        <v>755</v>
      </c>
      <c r="C4411" s="127" t="s">
        <v>14</v>
      </c>
      <c r="D4411" s="111" t="s">
        <v>117</v>
      </c>
      <c r="E4411" s="304">
        <f t="shared" ref="E4411" si="17160">(E4415-D4415)*$AE4411*$AF4411</f>
        <v>1902.0000000000437</v>
      </c>
      <c r="F4411" s="69">
        <f t="shared" ref="F4411" si="17161">(F4415-E4415)*$AE4411*$AF4411</f>
        <v>2250</v>
      </c>
      <c r="G4411" s="69">
        <f t="shared" ref="G4411" si="17162">(G4415-F4415)*$AE4411*$AF4411</f>
        <v>2087.9999999997381</v>
      </c>
      <c r="H4411" s="408">
        <f t="shared" ref="H4411" si="17163">(H4415-G4415)*$AE4411*$AF4411</f>
        <v>2027.9999999997926</v>
      </c>
      <c r="I4411" s="69">
        <f t="shared" ref="I4411" si="17164">(I4415-H4415)*$AE4411*$AF4411</f>
        <v>2160.000000000764</v>
      </c>
      <c r="J4411" s="69">
        <f t="shared" ref="J4411" si="17165">(J4415-I4415)*$AE4411*$AF4411</f>
        <v>2352.0000000003165</v>
      </c>
      <c r="K4411" s="69">
        <f t="shared" ref="K4411" si="17166">(K4415-J4415)*$AE4411*$AF4411</f>
        <v>2507.9999999993561</v>
      </c>
      <c r="L4411" s="69">
        <f t="shared" ref="L4411" si="17167">(L4415-K4415)*$AE4411*$AF4411</f>
        <v>2814.0000000003056</v>
      </c>
      <c r="M4411" s="69">
        <f t="shared" ref="M4411" si="17168">(M4415-L4415)*$AE4411*$AF4411</f>
        <v>2285.9999999991487</v>
      </c>
      <c r="N4411" s="408">
        <f t="shared" ref="N4411" si="17169">(N4415-M4415)*$AE4411*$AF4411</f>
        <v>2316.0000000011678</v>
      </c>
      <c r="O4411" s="69">
        <f t="shared" ref="O4411" si="17170">(O4415-N4415)*$AE4411*$AF4411</f>
        <v>2261.9999999997162</v>
      </c>
      <c r="P4411" s="69">
        <f t="shared" ref="P4411" si="17171">(P4415-O4415)*$AE4411*$AF4411</f>
        <v>2130.0000000001091</v>
      </c>
      <c r="Q4411" s="69">
        <f t="shared" ref="Q4411" si="17172">(Q4415-P4415)*$AE4411*$AF4411</f>
        <v>2231.9999999990614</v>
      </c>
      <c r="R4411" s="69">
        <f t="shared" ref="R4411" si="17173">(R4415-Q4415)*$AE4411*$AF4411</f>
        <v>2214.0000000008513</v>
      </c>
      <c r="S4411" s="69">
        <f t="shared" ref="S4411" si="17174">(S4415-R4415)*$AE4411*$AF4411</f>
        <v>2279.9999999992906</v>
      </c>
      <c r="T4411" s="69">
        <f t="shared" ref="T4411" si="17175">(T4415-S4415)*$AE4411*$AF4411</f>
        <v>2388.0000000008295</v>
      </c>
      <c r="U4411" s="69">
        <f t="shared" ref="U4411" si="17176">(U4415-T4415)*$AE4411*$AF4411</f>
        <v>2435.9999999996944</v>
      </c>
      <c r="V4411" s="408">
        <f t="shared" ref="V4411" si="17177">(V4415-U4415)*$AE4411*$AF4411</f>
        <v>2507.9999999993561</v>
      </c>
      <c r="W4411" s="69">
        <f t="shared" ref="W4411" si="17178">(W4415-V4415)*$AE4411*$AF4411</f>
        <v>2369.9999999998909</v>
      </c>
      <c r="X4411" s="69">
        <f t="shared" ref="X4411" si="17179">(X4415-W4415)*$AE4411*$AF4411</f>
        <v>2298.0000000002292</v>
      </c>
      <c r="Y4411" s="69">
        <f t="shared" ref="Y4411" si="17180">(Y4415-X4415)*$AE4411*$AF4411</f>
        <v>2232.0000000004256</v>
      </c>
      <c r="Z4411" s="69">
        <f t="shared" ref="Z4411" si="17181">(Z4415-Y4415)*$AE4411*$AF4411</f>
        <v>2093.9999999995962</v>
      </c>
      <c r="AA4411" s="69">
        <f t="shared" ref="AA4411" si="17182">(AA4415-Z4415)*$AE4411*$AF4411</f>
        <v>1913.9999999997599</v>
      </c>
      <c r="AB4411" s="397">
        <f t="shared" ref="AB4411" si="17183">(AB4415-AA4415)*$AE4411*$AF4411</f>
        <v>1818.0000000006658</v>
      </c>
      <c r="AC4411" s="104">
        <f>SUM(E4411:AB4411)</f>
        <v>53880.000000000102</v>
      </c>
      <c r="AD4411" s="68"/>
      <c r="AE4411" s="69">
        <v>100</v>
      </c>
      <c r="AF4411" s="70">
        <v>60</v>
      </c>
      <c r="AG4411" s="400"/>
      <c r="AH4411" s="400"/>
      <c r="AI4411" s="400"/>
      <c r="AJ4411" s="474"/>
      <c r="AK4411" s="475"/>
      <c r="AL4411" s="474"/>
      <c r="AM4411" s="15"/>
      <c r="AN4411" s="400"/>
    </row>
    <row r="4412" spans="1:42" x14ac:dyDescent="0.25">
      <c r="A4412" s="3679"/>
      <c r="B4412" s="3491"/>
      <c r="C4412" s="128" t="s">
        <v>16</v>
      </c>
      <c r="D4412" s="106" t="s">
        <v>117</v>
      </c>
      <c r="E4412" s="305">
        <f t="shared" ref="E4412" si="17184">(E4416-D4416)*$AE4411*$AF4411</f>
        <v>131.9999999996071</v>
      </c>
      <c r="F4412" s="306">
        <f t="shared" ref="F4412" si="17185">(F4416-E4416)*$AE4411*$AF4411</f>
        <v>150.0000000005457</v>
      </c>
      <c r="G4412" s="306">
        <f t="shared" ref="G4412" si="17186">(G4416-F4416)*$AE4411*$AF4411</f>
        <v>144.00000000068758</v>
      </c>
      <c r="H4412" s="409">
        <f t="shared" ref="H4412" si="17187">(H4416-G4416)*$AE4411*$AF4411</f>
        <v>137.99999999946522</v>
      </c>
      <c r="I4412" s="306">
        <f t="shared" ref="I4412" si="17188">(I4416-H4416)*$AE4411*$AF4411</f>
        <v>143.99999999932334</v>
      </c>
      <c r="J4412" s="306">
        <f t="shared" ref="J4412" si="17189">(J4416-I4416)*$AE4411*$AF4411</f>
        <v>162.00000000026193</v>
      </c>
      <c r="K4412" s="306">
        <f t="shared" ref="K4412" si="17190">(K4416-J4416)*$AE4411*$AF4411</f>
        <v>168.00000000012005</v>
      </c>
      <c r="L4412" s="306">
        <f t="shared" ref="L4412" si="17191">(L4416-K4416)*$AE4411*$AF4411</f>
        <v>191.99999999955253</v>
      </c>
      <c r="M4412" s="306">
        <f t="shared" ref="M4412" si="17192">(M4416-L4416)*$AE4411*$AF4411</f>
        <v>156.00000000040382</v>
      </c>
      <c r="N4412" s="409">
        <f t="shared" ref="N4412" si="17193">(N4416-M4416)*$AE4411*$AF4411</f>
        <v>156.00000000040382</v>
      </c>
      <c r="O4412" s="306">
        <f t="shared" ref="O4412" si="17194">(O4416-N4416)*$AE4411*$AF4411</f>
        <v>156.00000000040382</v>
      </c>
      <c r="P4412" s="306">
        <f t="shared" ref="P4412" si="17195">(P4416-O4416)*$AE4411*$AF4411</f>
        <v>143.99999999932334</v>
      </c>
      <c r="Q4412" s="306">
        <f t="shared" ref="Q4412" si="17196">(Q4416-P4416)*$AE4411*$AF4411</f>
        <v>150.0000000005457</v>
      </c>
      <c r="R4412" s="306">
        <f t="shared" ref="R4412" si="17197">(R4416-Q4416)*$AE4411*$AF4411</f>
        <v>149.99999999918145</v>
      </c>
      <c r="S4412" s="306">
        <f t="shared" ref="S4412" si="17198">(S4416-R4416)*$AE4411*$AF4411</f>
        <v>156.00000000040382</v>
      </c>
      <c r="T4412" s="306">
        <f t="shared" ref="T4412" si="17199">(T4416-S4416)*$AE4411*$AF4411</f>
        <v>162.00000000026193</v>
      </c>
      <c r="U4412" s="306">
        <f t="shared" ref="U4412" si="17200">(U4416-T4416)*$AE4411*$AF4411</f>
        <v>168.00000000012005</v>
      </c>
      <c r="V4412" s="409">
        <f t="shared" ref="V4412" si="17201">(V4416-U4416)*$AE4411*$AF4411</f>
        <v>168.00000000012005</v>
      </c>
      <c r="W4412" s="306">
        <f t="shared" ref="W4412" si="17202">(W4416-V4416)*$AE4411*$AF4411</f>
        <v>161.99999999889769</v>
      </c>
      <c r="X4412" s="306">
        <f t="shared" ref="X4412" si="17203">(X4416-W4416)*$AE4411*$AF4411</f>
        <v>156.00000000040382</v>
      </c>
      <c r="Y4412" s="306">
        <f t="shared" ref="Y4412" si="17204">(Y4416-X4416)*$AE4411*$AF4411</f>
        <v>150.0000000005457</v>
      </c>
      <c r="Z4412" s="306">
        <f t="shared" ref="Z4412" si="17205">(Z4416-Y4416)*$AE4411*$AF4411</f>
        <v>143.99999999932334</v>
      </c>
      <c r="AA4412" s="306">
        <f t="shared" ref="AA4412" si="17206">(AA4416-Z4416)*$AE4411*$AF4411</f>
        <v>125.99999999974898</v>
      </c>
      <c r="AB4412" s="398">
        <f t="shared" ref="AB4412" si="17207">(AB4416-AA4416)*$AE4411*$AF4411</f>
        <v>126.00000000111322</v>
      </c>
      <c r="AC4412" s="105">
        <f>SUM(E4412:AB4412)</f>
        <v>3660.000000000764</v>
      </c>
      <c r="AD4412" s="71"/>
      <c r="AE4412" s="153"/>
      <c r="AF4412" s="72"/>
      <c r="AG4412" s="400"/>
      <c r="AH4412" s="400"/>
      <c r="AI4412" s="400"/>
      <c r="AJ4412" s="15"/>
      <c r="AK4412" s="15"/>
      <c r="AL4412" s="15"/>
      <c r="AM4412" s="15"/>
      <c r="AN4412" s="400"/>
    </row>
    <row r="4413" spans="1:42" x14ac:dyDescent="0.25">
      <c r="A4413" s="3679"/>
      <c r="B4413" s="3491"/>
      <c r="C4413" s="128" t="s">
        <v>17</v>
      </c>
      <c r="D4413" s="106" t="s">
        <v>56</v>
      </c>
      <c r="E4413" s="1581">
        <v>110</v>
      </c>
      <c r="F4413" s="1565">
        <v>130</v>
      </c>
      <c r="G4413" s="1565">
        <v>121</v>
      </c>
      <c r="H4413" s="414">
        <v>117</v>
      </c>
      <c r="I4413" s="1565">
        <v>125</v>
      </c>
      <c r="J4413" s="1565">
        <v>136</v>
      </c>
      <c r="K4413" s="1565">
        <v>145</v>
      </c>
      <c r="L4413" s="1565">
        <v>163</v>
      </c>
      <c r="M4413" s="1565">
        <v>132</v>
      </c>
      <c r="N4413" s="414">
        <v>134</v>
      </c>
      <c r="O4413" s="1565">
        <v>131</v>
      </c>
      <c r="P4413" s="1565">
        <v>123</v>
      </c>
      <c r="Q4413" s="1565">
        <v>129</v>
      </c>
      <c r="R4413" s="1565">
        <v>128</v>
      </c>
      <c r="S4413" s="1565">
        <v>132</v>
      </c>
      <c r="T4413" s="1565">
        <v>138</v>
      </c>
      <c r="U4413" s="1565">
        <v>141</v>
      </c>
      <c r="V4413" s="414">
        <v>145</v>
      </c>
      <c r="W4413" s="1565">
        <v>137</v>
      </c>
      <c r="X4413" s="1565">
        <v>133</v>
      </c>
      <c r="Y4413" s="325">
        <v>129</v>
      </c>
      <c r="Z4413" s="1565">
        <v>121</v>
      </c>
      <c r="AA4413" s="1565">
        <v>111</v>
      </c>
      <c r="AB4413" s="1598">
        <v>105</v>
      </c>
      <c r="AC4413" s="105">
        <f>AVERAGE(E4413:AB4413)</f>
        <v>129.83333333333334</v>
      </c>
      <c r="AD4413" s="74"/>
      <c r="AE4413" s="74"/>
      <c r="AF4413" s="75"/>
      <c r="AG4413" s="400"/>
      <c r="AH4413" s="400"/>
      <c r="AI4413" s="400"/>
      <c r="AJ4413" s="15"/>
      <c r="AK4413" s="15"/>
      <c r="AL4413" s="15"/>
      <c r="AM4413" s="15"/>
      <c r="AN4413" s="400"/>
    </row>
    <row r="4414" spans="1:42" ht="16.5" thickBot="1" x14ac:dyDescent="0.3">
      <c r="A4414" s="3680"/>
      <c r="B4414" s="3519"/>
      <c r="C4414" s="1084" t="s">
        <v>19</v>
      </c>
      <c r="D4414" s="346"/>
      <c r="E4414" s="620">
        <f t="shared" ref="E4414:AB4414" si="17208">E4412/E4411</f>
        <v>6.940063091461833E-2</v>
      </c>
      <c r="F4414" s="316">
        <f t="shared" si="17208"/>
        <v>6.6666666666909194E-2</v>
      </c>
      <c r="G4414" s="316">
        <f t="shared" si="17208"/>
        <v>6.8965517241717261E-2</v>
      </c>
      <c r="H4414" s="424">
        <f t="shared" si="17208"/>
        <v>6.804733727784977E-2</v>
      </c>
      <c r="I4414" s="316">
        <f t="shared" si="17208"/>
        <v>6.666666666632981E-2</v>
      </c>
      <c r="J4414" s="316">
        <f t="shared" si="17208"/>
        <v>6.8877551020510255E-2</v>
      </c>
      <c r="K4414" s="316">
        <f t="shared" si="17208"/>
        <v>6.6985645933079416E-2</v>
      </c>
      <c r="L4414" s="316">
        <f t="shared" si="17208"/>
        <v>6.8230277185334642E-2</v>
      </c>
      <c r="M4414" s="316">
        <f t="shared" si="17208"/>
        <v>6.8241469816475026E-2</v>
      </c>
      <c r="N4414" s="424">
        <f t="shared" si="17208"/>
        <v>6.7357512953508267E-2</v>
      </c>
      <c r="O4414" s="316">
        <f t="shared" si="17208"/>
        <v>6.8965517241566479E-2</v>
      </c>
      <c r="P4414" s="316">
        <f t="shared" si="17208"/>
        <v>6.7605633802495749E-2</v>
      </c>
      <c r="Q4414" s="316">
        <f t="shared" si="17208"/>
        <v>6.7204301075541567E-2</v>
      </c>
      <c r="R4414" s="316">
        <f t="shared" si="17208"/>
        <v>6.7750677506379309E-2</v>
      </c>
      <c r="S4414" s="316">
        <f t="shared" si="17208"/>
        <v>6.8421052631777349E-2</v>
      </c>
      <c r="T4414" s="316">
        <f t="shared" si="17208"/>
        <v>6.7839195979985625E-2</v>
      </c>
      <c r="U4414" s="316">
        <f t="shared" si="17208"/>
        <v>6.8965517241437249E-2</v>
      </c>
      <c r="V4414" s="424">
        <f t="shared" si="17208"/>
        <v>6.6985645933079416E-2</v>
      </c>
      <c r="W4414" s="316">
        <f t="shared" si="17208"/>
        <v>6.8354430379284875E-2</v>
      </c>
      <c r="X4414" s="316">
        <f t="shared" si="17208"/>
        <v>6.7885117493641539E-2</v>
      </c>
      <c r="Y4414" s="316">
        <f>V4412/V4411</f>
        <v>6.6985645933079416E-2</v>
      </c>
      <c r="Z4414" s="316">
        <f t="shared" si="17208"/>
        <v>6.8767908309145698E-2</v>
      </c>
      <c r="AA4414" s="316">
        <f t="shared" si="17208"/>
        <v>6.5830721003011905E-2</v>
      </c>
      <c r="AB4414" s="870">
        <f t="shared" si="17208"/>
        <v>6.930693069365626E-2</v>
      </c>
      <c r="AC4414" s="498">
        <f>MAX(E4414:AB4414)</f>
        <v>6.940063091461833E-2</v>
      </c>
      <c r="AD4414" s="71"/>
      <c r="AE4414" s="153"/>
      <c r="AF4414" s="72"/>
      <c r="AG4414" s="400"/>
      <c r="AH4414" s="400"/>
      <c r="AI4414" s="400"/>
      <c r="AJ4414" s="15"/>
      <c r="AK4414" s="15"/>
      <c r="AL4414" s="15"/>
      <c r="AM4414" s="15"/>
      <c r="AN4414" s="400"/>
    </row>
    <row r="4415" spans="1:42" hidden="1" x14ac:dyDescent="0.25">
      <c r="A4415" s="2217"/>
      <c r="B4415" s="2220"/>
      <c r="C4415" s="360" t="s">
        <v>118</v>
      </c>
      <c r="D4415" s="346">
        <v>1544</v>
      </c>
      <c r="E4415" s="361">
        <v>1544.317</v>
      </c>
      <c r="F4415" s="89">
        <v>1544.692</v>
      </c>
      <c r="G4415" s="89">
        <v>1545.04</v>
      </c>
      <c r="H4415" s="405">
        <v>1545.3779999999999</v>
      </c>
      <c r="I4415" s="89">
        <v>1545.7380000000001</v>
      </c>
      <c r="J4415" s="89">
        <v>1546.13</v>
      </c>
      <c r="K4415" s="89">
        <v>1546.548</v>
      </c>
      <c r="L4415" s="89">
        <v>1547.0170000000001</v>
      </c>
      <c r="M4415" s="89">
        <v>1547.3979999999999</v>
      </c>
      <c r="N4415" s="405">
        <v>1547.7840000000001</v>
      </c>
      <c r="O4415" s="89">
        <v>1548.1610000000001</v>
      </c>
      <c r="P4415" s="89">
        <v>1548.5160000000001</v>
      </c>
      <c r="Q4415" s="89">
        <v>1548.8879999999999</v>
      </c>
      <c r="R4415" s="89">
        <v>1549.2570000000001</v>
      </c>
      <c r="S4415" s="89">
        <v>1549.6369999999999</v>
      </c>
      <c r="T4415" s="89">
        <v>1550.0350000000001</v>
      </c>
      <c r="U4415" s="89">
        <v>1550.441</v>
      </c>
      <c r="V4415" s="89">
        <v>1550.8589999999999</v>
      </c>
      <c r="W4415" s="89">
        <v>1551.2539999999999</v>
      </c>
      <c r="X4415" s="89">
        <v>1551.6369999999999</v>
      </c>
      <c r="Y4415" s="405">
        <v>1552.009</v>
      </c>
      <c r="Z4415" s="89">
        <v>1552.3579999999999</v>
      </c>
      <c r="AA4415" s="89">
        <v>1552.6769999999999</v>
      </c>
      <c r="AB4415" s="385">
        <v>1552.98</v>
      </c>
      <c r="AC4415" s="120"/>
      <c r="AD4415" s="71"/>
      <c r="AE4415" s="153"/>
      <c r="AF4415" s="72"/>
      <c r="AG4415" s="400"/>
      <c r="AH4415" s="400"/>
      <c r="AI4415" s="400"/>
      <c r="AJ4415" s="15"/>
      <c r="AK4415" s="15"/>
      <c r="AL4415" s="15"/>
      <c r="AM4415" s="15"/>
      <c r="AN4415" s="400"/>
    </row>
    <row r="4416" spans="1:42" s="181" customFormat="1" hidden="1" x14ac:dyDescent="0.25">
      <c r="A4416" s="2227"/>
      <c r="B4416" s="2230"/>
      <c r="C4416" s="122" t="s">
        <v>119</v>
      </c>
      <c r="D4416" s="346">
        <v>1323.78</v>
      </c>
      <c r="E4416" s="71">
        <v>1323.8019999999999</v>
      </c>
      <c r="F4416" s="153">
        <v>1323.827</v>
      </c>
      <c r="G4416" s="153">
        <v>1323.8510000000001</v>
      </c>
      <c r="H4416" s="406">
        <v>1323.874</v>
      </c>
      <c r="I4416" s="153">
        <v>1323.8979999999999</v>
      </c>
      <c r="J4416" s="153">
        <v>1323.925</v>
      </c>
      <c r="K4416" s="153">
        <v>1323.953</v>
      </c>
      <c r="L4416" s="153">
        <v>1323.9849999999999</v>
      </c>
      <c r="M4416" s="153">
        <v>1324.011</v>
      </c>
      <c r="N4416" s="406">
        <v>1324.037</v>
      </c>
      <c r="O4416" s="153">
        <v>1324.0630000000001</v>
      </c>
      <c r="P4416" s="153">
        <v>1324.087</v>
      </c>
      <c r="Q4416" s="153">
        <v>1324.1120000000001</v>
      </c>
      <c r="R4416" s="153">
        <v>1324.1369999999999</v>
      </c>
      <c r="S4416" s="153">
        <v>1324.163</v>
      </c>
      <c r="T4416" s="153">
        <v>1324.19</v>
      </c>
      <c r="U4416" s="153">
        <v>1324.2180000000001</v>
      </c>
      <c r="V4416" s="153">
        <v>1324.2460000000001</v>
      </c>
      <c r="W4416" s="153">
        <v>1324.2729999999999</v>
      </c>
      <c r="X4416" s="153">
        <v>1324.299</v>
      </c>
      <c r="Y4416" s="406">
        <v>1324.3240000000001</v>
      </c>
      <c r="Z4416" s="153">
        <v>1324.348</v>
      </c>
      <c r="AA4416" s="153">
        <v>1324.3689999999999</v>
      </c>
      <c r="AB4416" s="314">
        <v>1324.39</v>
      </c>
      <c r="AC4416" s="106"/>
      <c r="AD4416" s="71"/>
      <c r="AE4416" s="153"/>
      <c r="AF4416" s="72"/>
      <c r="AG4416" s="847"/>
      <c r="AH4416" s="844"/>
      <c r="AI4416" s="845"/>
      <c r="AJ4416" s="845"/>
      <c r="AK4416" s="845"/>
      <c r="AL4416" s="846"/>
      <c r="AM4416" s="846"/>
      <c r="AN4416" s="189"/>
      <c r="AO4416" s="189"/>
      <c r="AP4416" s="189"/>
    </row>
    <row r="4417" spans="1:42" ht="16.5" hidden="1" thickBot="1" x14ac:dyDescent="0.3">
      <c r="A4417" s="3520" t="s">
        <v>44</v>
      </c>
      <c r="B4417" s="3521"/>
      <c r="C4417" s="3522"/>
      <c r="D4417" s="345"/>
      <c r="E4417" s="502">
        <f>SQRT(E4411*E4411+E4412*E4412)/E4407/1.73</f>
        <v>103.96853198377815</v>
      </c>
      <c r="F4417" s="179">
        <f t="shared" ref="F4417:AB4417" si="17209">SQRT(F4411*F4411+F4412*F4412)/F4407/1.73</f>
        <v>123.08451406092414</v>
      </c>
      <c r="G4417" s="179">
        <f t="shared" si="17209"/>
        <v>115.88153760212995</v>
      </c>
      <c r="H4417" s="413">
        <f t="shared" si="17209"/>
        <v>112.43686387323136</v>
      </c>
      <c r="I4417" s="179">
        <f t="shared" si="17209"/>
        <v>119.85885093384805</v>
      </c>
      <c r="J4417" s="179">
        <f t="shared" si="17209"/>
        <v>131.03448645666691</v>
      </c>
      <c r="K4417" s="179">
        <f t="shared" si="17209"/>
        <v>140.92723807150836</v>
      </c>
      <c r="L4417" s="179">
        <f t="shared" si="17209"/>
        <v>158.44231174604732</v>
      </c>
      <c r="M4417" s="179">
        <f t="shared" si="17209"/>
        <v>129.21565780671384</v>
      </c>
      <c r="N4417" s="413">
        <f t="shared" si="17209"/>
        <v>130.77600537619858</v>
      </c>
      <c r="O4417" s="179">
        <f t="shared" si="17209"/>
        <v>127.86538441756839</v>
      </c>
      <c r="P4417" s="179">
        <f t="shared" si="17209"/>
        <v>120.04127529934587</v>
      </c>
      <c r="Q4417" s="179">
        <f t="shared" si="17209"/>
        <v>125.42033069325775</v>
      </c>
      <c r="R4417" s="179">
        <f t="shared" si="17209"/>
        <v>124.53423217741758</v>
      </c>
      <c r="S4417" s="179">
        <f t="shared" si="17209"/>
        <v>128.75247105066143</v>
      </c>
      <c r="T4417" s="179">
        <f t="shared" si="17209"/>
        <v>135.90564448015189</v>
      </c>
      <c r="U4417" s="179">
        <f t="shared" si="17209"/>
        <v>138.10539412856315</v>
      </c>
      <c r="V4417" s="413">
        <f t="shared" si="17209"/>
        <v>142.16828028544532</v>
      </c>
      <c r="W4417" s="179">
        <f t="shared" si="17209"/>
        <v>133.83419850337313</v>
      </c>
      <c r="X4417" s="179">
        <f t="shared" si="17209"/>
        <v>129.26028131660618</v>
      </c>
      <c r="Y4417" s="77">
        <f>SQRT(V4411*V4411+V4412*V4412)/V4407/1.73</f>
        <v>142.16828028544532</v>
      </c>
      <c r="Z4417" s="179">
        <f t="shared" si="17209"/>
        <v>117.11035382334724</v>
      </c>
      <c r="AA4417" s="179">
        <f t="shared" si="17209"/>
        <v>107.02249937637143</v>
      </c>
      <c r="AB4417" s="399">
        <f t="shared" si="17209"/>
        <v>101.0928908290656</v>
      </c>
      <c r="AC4417" s="107">
        <f>AVERAGE(E4417:AB4417)</f>
        <v>126.62114644073613</v>
      </c>
      <c r="AD4417" s="94">
        <f>(AC4413-AC4417)/AC4413</f>
        <v>2.4740848980209625E-2</v>
      </c>
      <c r="AE4417" s="77"/>
      <c r="AF4417" s="78"/>
      <c r="AG4417" s="400"/>
      <c r="AH4417" s="400"/>
      <c r="AI4417" s="400"/>
      <c r="AJ4417" s="14"/>
      <c r="AK4417" s="14"/>
      <c r="AL4417" s="15"/>
      <c r="AM4417" s="14"/>
      <c r="AN4417" s="400"/>
    </row>
    <row r="4418" spans="1:42" x14ac:dyDescent="0.25">
      <c r="A4418" s="3487" t="s">
        <v>756</v>
      </c>
      <c r="B4418" s="3490" t="s">
        <v>757</v>
      </c>
      <c r="C4418" s="123" t="s">
        <v>14</v>
      </c>
      <c r="D4418" s="111" t="s">
        <v>117</v>
      </c>
      <c r="E4418" s="304">
        <f t="shared" ref="E4418" si="17210">(E4422-D4422)*$AE4418*$AF4418</f>
        <v>887.99999999901047</v>
      </c>
      <c r="F4418" s="69">
        <f t="shared" ref="F4418" si="17211">(F4422-E4422)*$AE4418*$AF4418</f>
        <v>840.00000000014552</v>
      </c>
      <c r="G4418" s="69">
        <f t="shared" ref="G4418" si="17212">(G4422-F4422)*$AE4418*$AF4418</f>
        <v>887.99999999901047</v>
      </c>
      <c r="H4418" s="408">
        <f t="shared" ref="H4418" si="17213">(H4422-G4422)*$AE4418*$AF4418</f>
        <v>864.00000000139698</v>
      </c>
      <c r="I4418" s="69">
        <f t="shared" ref="I4418" si="17214">(I4422-H4422)*$AE4418*$AF4418</f>
        <v>903.99999999863212</v>
      </c>
      <c r="J4418" s="69">
        <f t="shared" ref="J4418" si="17215">(J4422-I4422)*$AE4418*$AF4418</f>
        <v>927.99999999988358</v>
      </c>
      <c r="K4418" s="69">
        <f t="shared" ref="K4418" si="17216">(K4422-J4422)*$AE4418*$AF4418</f>
        <v>992.00000000200816</v>
      </c>
      <c r="L4418" s="69">
        <f t="shared" ref="L4418" si="17217">(L4422-K4422)*$AE4418*$AF4418</f>
        <v>1111.9999999973516</v>
      </c>
      <c r="M4418" s="69">
        <f t="shared" ref="M4418" si="17218">(M4422-L4422)*$AE4418*$AF4418</f>
        <v>1184.0000000011059</v>
      </c>
      <c r="N4418" s="408">
        <f t="shared" ref="N4418" si="17219">(N4422-M4422)*$AE4418*$AF4418</f>
        <v>1191.9999999990978</v>
      </c>
      <c r="O4418" s="69">
        <f t="shared" ref="O4418" si="17220">(O4422-N4422)*$AE4418*$AF4418</f>
        <v>1200.0000000007276</v>
      </c>
      <c r="P4418" s="69">
        <f t="shared" ref="P4418" si="17221">(P4422-O4422)*$AE4418*$AF4418</f>
        <v>1279.9999999988358</v>
      </c>
      <c r="Q4418" s="69">
        <f t="shared" ref="Q4418" si="17222">(Q4422-P4422)*$AE4418*$AF4418</f>
        <v>1208.0000000023574</v>
      </c>
      <c r="R4418" s="69">
        <f t="shared" ref="R4418" si="17223">(R4422-Q4422)*$AE4418*$AF4418</f>
        <v>1295.9999999984575</v>
      </c>
      <c r="S4418" s="69">
        <f t="shared" ref="S4418" si="17224">(S4422-R4422)*$AE4418*$AF4418</f>
        <v>1351.9999999989523</v>
      </c>
      <c r="T4418" s="69">
        <f t="shared" ref="T4418" si="17225">(T4422-S4422)*$AE4418*$AF4418</f>
        <v>1416.0000000010768</v>
      </c>
      <c r="U4418" s="69">
        <f t="shared" ref="U4418" si="17226">(U4422-T4422)*$AE4418*$AF4418</f>
        <v>1240.0000000016007</v>
      </c>
      <c r="V4418" s="408">
        <f t="shared" ref="V4418" si="17227">(V4422-U4422)*$AE4418*$AF4418</f>
        <v>1183.999999997468</v>
      </c>
      <c r="W4418" s="69">
        <f t="shared" ref="W4418" si="17228">(W4422-V4422)*$AE4418*$AF4418</f>
        <v>1136.000000002241</v>
      </c>
      <c r="X4418" s="69">
        <f t="shared" ref="X4418" si="17229">(X4422-W4422)*$AE4418*$AF4418</f>
        <v>1047.999999998865</v>
      </c>
      <c r="Y4418" s="69">
        <f t="shared" ref="Y4418" si="17230">(Y4422-X4422)*$AE4418*$AF4418</f>
        <v>1040.0000000008731</v>
      </c>
      <c r="Z4418" s="69">
        <f t="shared" ref="Z4418" si="17231">(Z4422-Y4422)*$AE4418*$AF4418</f>
        <v>959.99999999912689</v>
      </c>
      <c r="AA4418" s="69">
        <f t="shared" ref="AA4418" si="17232">(AA4422-Z4422)*$AE4418*$AF4418</f>
        <v>880.00000000101863</v>
      </c>
      <c r="AB4418" s="397">
        <f t="shared" ref="AB4418" si="17233">(AB4422-AA4422)*$AE4418*$AF4418</f>
        <v>887.99999999901047</v>
      </c>
      <c r="AC4418" s="132">
        <f>SUM(E4418:AB4418)</f>
        <v>25919.999999998254</v>
      </c>
      <c r="AD4418" s="68"/>
      <c r="AE4418" s="69">
        <v>100</v>
      </c>
      <c r="AF4418" s="70">
        <v>80</v>
      </c>
      <c r="AG4418" s="400"/>
      <c r="AH4418" s="400"/>
      <c r="AI4418" s="400"/>
      <c r="AJ4418" s="474"/>
      <c r="AK4418" s="475"/>
      <c r="AL4418" s="474"/>
      <c r="AM4418" s="15"/>
      <c r="AN4418" s="400"/>
    </row>
    <row r="4419" spans="1:42" x14ac:dyDescent="0.25">
      <c r="A4419" s="3488"/>
      <c r="B4419" s="3491"/>
      <c r="C4419" s="121" t="s">
        <v>16</v>
      </c>
      <c r="D4419" s="106" t="s">
        <v>117</v>
      </c>
      <c r="E4419" s="305">
        <f t="shared" ref="E4419" si="17234">(E4423-D4423)*$AE4418*$AF4418</f>
        <v>135.99999999951251</v>
      </c>
      <c r="F4419" s="306">
        <f t="shared" ref="F4419" si="17235">(F4423-E4423)*$AE4418*$AF4418</f>
        <v>136.00000000042201</v>
      </c>
      <c r="G4419" s="306">
        <f t="shared" ref="G4419" si="17236">(G4423-F4423)*$AE4418*$AF4418</f>
        <v>136.00000000042201</v>
      </c>
      <c r="H4419" s="409">
        <f t="shared" ref="H4419" si="17237">(H4423-G4423)*$AE4418*$AF4418</f>
        <v>143.99999999932334</v>
      </c>
      <c r="I4419" s="306">
        <f t="shared" ref="I4419" si="17238">(I4423-H4423)*$AE4418*$AF4418</f>
        <v>136.00000000042201</v>
      </c>
      <c r="J4419" s="306">
        <f t="shared" ref="J4419" si="17239">(J4423-I4423)*$AE4418*$AF4418</f>
        <v>144.00000000023283</v>
      </c>
      <c r="K4419" s="306">
        <f t="shared" ref="K4419" si="17240">(K4423-J4423)*$AE4418*$AF4418</f>
        <v>159.99999999985448</v>
      </c>
      <c r="L4419" s="306">
        <f t="shared" ref="L4419" si="17241">(L4423-K4423)*$AE4418*$AF4418</f>
        <v>175.99999999947613</v>
      </c>
      <c r="M4419" s="306">
        <f t="shared" ref="M4419" si="17242">(M4423-L4423)*$AE4418*$AF4418</f>
        <v>184.00000000019645</v>
      </c>
      <c r="N4419" s="409">
        <f t="shared" ref="N4419" si="17243">(N4423-M4423)*$AE4418*$AF4418</f>
        <v>192.00000000000728</v>
      </c>
      <c r="O4419" s="306">
        <f t="shared" ref="O4419" si="17244">(O4423-N4423)*$AE4418*$AF4418</f>
        <v>184.00000000019645</v>
      </c>
      <c r="P4419" s="306">
        <f t="shared" ref="P4419" si="17245">(P4423-O4423)*$AE4418*$AF4418</f>
        <v>199.9999999998181</v>
      </c>
      <c r="Q4419" s="306">
        <f t="shared" ref="Q4419" si="17246">(Q4423-P4423)*$AE4418*$AF4418</f>
        <v>192.00000000000728</v>
      </c>
      <c r="R4419" s="306">
        <f t="shared" ref="R4419" si="17247">(R4423-Q4423)*$AE4418*$AF4418</f>
        <v>207.99999999962893</v>
      </c>
      <c r="S4419" s="306">
        <f t="shared" ref="S4419" si="17248">(S4423-R4423)*$AE4418*$AF4418</f>
        <v>208.00000000053842</v>
      </c>
      <c r="T4419" s="306">
        <f t="shared" ref="T4419" si="17249">(T4423-S4423)*$AE4418*$AF4418</f>
        <v>224.00000000016007</v>
      </c>
      <c r="U4419" s="306">
        <f t="shared" ref="U4419" si="17250">(U4423-T4423)*$AE4418*$AF4418</f>
        <v>199.9999999998181</v>
      </c>
      <c r="V4419" s="409">
        <f t="shared" ref="V4419" si="17251">(V4423-U4423)*$AE4418*$AF4418</f>
        <v>184.00000000019645</v>
      </c>
      <c r="W4419" s="306">
        <f t="shared" ref="W4419" si="17252">(W4423-V4423)*$AE4418*$AF4418</f>
        <v>175.99999999947613</v>
      </c>
      <c r="X4419" s="306">
        <f t="shared" ref="X4419" si="17253">(X4423-W4423)*$AE4418*$AF4418</f>
        <v>168.0000000005748</v>
      </c>
      <c r="Y4419" s="306">
        <f t="shared" ref="Y4419" si="17254">(Y4423-X4423)*$AE4418*$AF4418</f>
        <v>159.99999999985448</v>
      </c>
      <c r="Z4419" s="306">
        <f t="shared" ref="Z4419" si="17255">(Z4423-Y4423)*$AE4418*$AF4418</f>
        <v>152.00000000004366</v>
      </c>
      <c r="AA4419" s="306">
        <f t="shared" ref="AA4419" si="17256">(AA4423-Z4423)*$AE4418*$AF4418</f>
        <v>143.99999999932334</v>
      </c>
      <c r="AB4419" s="398">
        <f t="shared" ref="AB4419" si="17257">(AB4423-AA4423)*$AE4418*$AF4418</f>
        <v>136.00000000042201</v>
      </c>
      <c r="AC4419" s="105">
        <f>SUM(E4419:AB4419)</f>
        <v>4079.9999999999272</v>
      </c>
      <c r="AD4419" s="71"/>
      <c r="AE4419" s="153"/>
      <c r="AF4419" s="72"/>
      <c r="AG4419" s="400"/>
      <c r="AH4419" s="400"/>
      <c r="AI4419" s="400"/>
      <c r="AJ4419" s="15"/>
      <c r="AK4419" s="15"/>
      <c r="AL4419" s="15"/>
      <c r="AM4419" s="15"/>
      <c r="AN4419" s="400"/>
    </row>
    <row r="4420" spans="1:42" x14ac:dyDescent="0.25">
      <c r="A4420" s="3488"/>
      <c r="B4420" s="3491"/>
      <c r="C4420" s="121" t="s">
        <v>17</v>
      </c>
      <c r="D4420" s="106" t="s">
        <v>56</v>
      </c>
      <c r="E4420" s="1571">
        <v>47</v>
      </c>
      <c r="F4420" s="1571">
        <v>45</v>
      </c>
      <c r="G4420" s="1571">
        <v>47</v>
      </c>
      <c r="H4420" s="435">
        <v>46</v>
      </c>
      <c r="I4420" s="1571">
        <v>48</v>
      </c>
      <c r="J4420" s="1571">
        <v>49</v>
      </c>
      <c r="K4420" s="1571">
        <v>53</v>
      </c>
      <c r="L4420" s="1571">
        <v>59</v>
      </c>
      <c r="M4420" s="1571">
        <v>63</v>
      </c>
      <c r="N4420" s="435">
        <v>63</v>
      </c>
      <c r="O4420" s="1571">
        <v>64</v>
      </c>
      <c r="P4420" s="1571">
        <v>68</v>
      </c>
      <c r="Q4420" s="1571">
        <v>64</v>
      </c>
      <c r="R4420" s="1571">
        <v>69</v>
      </c>
      <c r="S4420" s="1571">
        <v>72</v>
      </c>
      <c r="T4420" s="1571">
        <v>75</v>
      </c>
      <c r="U4420" s="1571">
        <v>66</v>
      </c>
      <c r="V4420" s="435">
        <v>63</v>
      </c>
      <c r="W4420" s="1571">
        <v>60</v>
      </c>
      <c r="X4420" s="1571">
        <v>56</v>
      </c>
      <c r="Y4420" s="324">
        <v>55</v>
      </c>
      <c r="Z4420" s="1571">
        <v>51</v>
      </c>
      <c r="AA4420" s="1571">
        <v>47</v>
      </c>
      <c r="AB4420" s="1603">
        <v>47</v>
      </c>
      <c r="AC4420" s="105">
        <f>AVERAGE(E4420:AB4420)</f>
        <v>57.375</v>
      </c>
      <c r="AD4420" s="74"/>
      <c r="AE4420" s="74"/>
      <c r="AF4420" s="75"/>
      <c r="AG4420" s="400"/>
      <c r="AH4420" s="400"/>
      <c r="AI4420" s="400"/>
      <c r="AJ4420" s="15"/>
      <c r="AK4420" s="15"/>
      <c r="AL4420" s="15"/>
      <c r="AM4420" s="15"/>
      <c r="AN4420" s="400"/>
    </row>
    <row r="4421" spans="1:42" ht="16.5" thickBot="1" x14ac:dyDescent="0.3">
      <c r="A4421" s="3489"/>
      <c r="B4421" s="3492"/>
      <c r="C4421" s="121" t="s">
        <v>19</v>
      </c>
      <c r="D4421" s="106"/>
      <c r="E4421" s="311">
        <f t="shared" ref="E4421:AB4421" si="17258">E4419/E4418</f>
        <v>0.15315315315277483</v>
      </c>
      <c r="F4421" s="312">
        <f t="shared" si="17258"/>
        <v>0.16190476190523626</v>
      </c>
      <c r="G4421" s="312">
        <f t="shared" si="17258"/>
        <v>0.15315315315379904</v>
      </c>
      <c r="H4421" s="411">
        <f t="shared" si="17258"/>
        <v>0.166666666665614</v>
      </c>
      <c r="I4421" s="312">
        <f t="shared" si="17258"/>
        <v>0.15044247787680065</v>
      </c>
      <c r="J4421" s="312">
        <f t="shared" si="17258"/>
        <v>0.15517241379337382</v>
      </c>
      <c r="K4421" s="312">
        <f t="shared" si="17258"/>
        <v>0.16129032258017195</v>
      </c>
      <c r="L4421" s="312">
        <f t="shared" si="17258"/>
        <v>0.15827338129486987</v>
      </c>
      <c r="M4421" s="312">
        <f t="shared" si="17258"/>
        <v>0.15540540540542616</v>
      </c>
      <c r="N4421" s="411">
        <f t="shared" si="17258"/>
        <v>0.16107382550348373</v>
      </c>
      <c r="O4421" s="312">
        <f t="shared" si="17258"/>
        <v>0.15333333333340407</v>
      </c>
      <c r="P4421" s="312">
        <f t="shared" si="17258"/>
        <v>0.15625</v>
      </c>
      <c r="Q4421" s="312">
        <f t="shared" si="17258"/>
        <v>0.15894039735068924</v>
      </c>
      <c r="R4421" s="312">
        <f t="shared" si="17258"/>
        <v>0.16049382716039853</v>
      </c>
      <c r="S4421" s="312">
        <f t="shared" si="17258"/>
        <v>0.1538461538466713</v>
      </c>
      <c r="T4421" s="312">
        <f t="shared" si="17258"/>
        <v>0.15819209039547297</v>
      </c>
      <c r="U4421" s="312">
        <f t="shared" si="17258"/>
        <v>0.16129032258029025</v>
      </c>
      <c r="V4421" s="411">
        <f t="shared" si="17258"/>
        <v>0.15540540540590367</v>
      </c>
      <c r="W4421" s="312">
        <f t="shared" si="17258"/>
        <v>0.15492957746402194</v>
      </c>
      <c r="X4421" s="312">
        <f t="shared" si="17258"/>
        <v>0.16030534351217249</v>
      </c>
      <c r="Y4421" s="312">
        <f>V4419/V4418</f>
        <v>0.15540540540590367</v>
      </c>
      <c r="Z4421" s="312">
        <f t="shared" si="17258"/>
        <v>0.15833333333352281</v>
      </c>
      <c r="AA4421" s="312">
        <f t="shared" si="17258"/>
        <v>0.16363636363540529</v>
      </c>
      <c r="AB4421" s="335">
        <f t="shared" si="17258"/>
        <v>0.15315315315379904</v>
      </c>
      <c r="AC4421" s="477">
        <f>MAX(E4421:AB4421)</f>
        <v>0.166666666665614</v>
      </c>
      <c r="AD4421" s="71"/>
      <c r="AE4421" s="153"/>
      <c r="AF4421" s="72"/>
      <c r="AG4421" s="400"/>
      <c r="AH4421" s="400"/>
      <c r="AI4421" s="400"/>
      <c r="AJ4421" s="15"/>
      <c r="AK4421" s="15"/>
      <c r="AL4421" s="15"/>
      <c r="AM4421" s="15"/>
      <c r="AN4421" s="400"/>
    </row>
    <row r="4422" spans="1:42" hidden="1" x14ac:dyDescent="0.25">
      <c r="A4422" s="2227"/>
      <c r="B4422" s="2230"/>
      <c r="C4422" s="122" t="s">
        <v>118</v>
      </c>
      <c r="D4422" s="106">
        <v>2421.8000000000002</v>
      </c>
      <c r="E4422" s="308">
        <v>2421.9110000000001</v>
      </c>
      <c r="F4422" s="309">
        <v>2422.0160000000001</v>
      </c>
      <c r="G4422" s="309">
        <v>2422.127</v>
      </c>
      <c r="H4422" s="406">
        <v>2422.2350000000001</v>
      </c>
      <c r="I4422" s="309">
        <v>2422.348</v>
      </c>
      <c r="J4422" s="309">
        <v>2422.4639999999999</v>
      </c>
      <c r="K4422" s="309">
        <v>2422.5880000000002</v>
      </c>
      <c r="L4422" s="309">
        <v>2422.7269999999999</v>
      </c>
      <c r="M4422" s="309">
        <v>2422.875</v>
      </c>
      <c r="N4422" s="406">
        <v>2423.0239999999999</v>
      </c>
      <c r="O4422" s="309">
        <v>2423.174</v>
      </c>
      <c r="P4422" s="309">
        <v>2423.3339999999998</v>
      </c>
      <c r="Q4422" s="309">
        <v>2423.4850000000001</v>
      </c>
      <c r="R4422" s="309">
        <v>2423.6469999999999</v>
      </c>
      <c r="S4422" s="309">
        <v>2423.8159999999998</v>
      </c>
      <c r="T4422" s="309">
        <v>2423.9929999999999</v>
      </c>
      <c r="U4422" s="309">
        <v>2424.1480000000001</v>
      </c>
      <c r="V4422" s="309">
        <v>2424.2959999999998</v>
      </c>
      <c r="W4422" s="309">
        <v>2424.4380000000001</v>
      </c>
      <c r="X4422" s="309">
        <v>2424.569</v>
      </c>
      <c r="Y4422" s="406">
        <v>2424.6990000000001</v>
      </c>
      <c r="Z4422" s="309">
        <v>2424.819</v>
      </c>
      <c r="AA4422" s="309">
        <v>2424.9290000000001</v>
      </c>
      <c r="AB4422" s="934">
        <v>2425.04</v>
      </c>
      <c r="AC4422" s="106"/>
      <c r="AD4422" s="71"/>
      <c r="AE4422" s="153"/>
      <c r="AF4422" s="72"/>
      <c r="AG4422" s="400"/>
      <c r="AH4422" s="400"/>
      <c r="AI4422" s="400"/>
      <c r="AJ4422" s="15"/>
      <c r="AK4422" s="15"/>
      <c r="AL4422" s="15"/>
      <c r="AM4422" s="15"/>
      <c r="AN4422" s="400"/>
    </row>
    <row r="4423" spans="1:42" s="181" customFormat="1" hidden="1" x14ac:dyDescent="0.25">
      <c r="A4423" s="2227"/>
      <c r="B4423" s="2230"/>
      <c r="C4423" s="122" t="s">
        <v>119</v>
      </c>
      <c r="D4423" s="106">
        <v>880.74</v>
      </c>
      <c r="E4423" s="308">
        <v>880.75699999999995</v>
      </c>
      <c r="F4423" s="309">
        <v>880.774</v>
      </c>
      <c r="G4423" s="309">
        <v>880.79100000000005</v>
      </c>
      <c r="H4423" s="406">
        <v>880.80899999999997</v>
      </c>
      <c r="I4423" s="309">
        <v>880.82600000000002</v>
      </c>
      <c r="J4423" s="309">
        <v>880.84400000000005</v>
      </c>
      <c r="K4423" s="309">
        <v>880.86400000000003</v>
      </c>
      <c r="L4423" s="309">
        <v>880.88599999999997</v>
      </c>
      <c r="M4423" s="309">
        <v>880.90899999999999</v>
      </c>
      <c r="N4423" s="406">
        <v>880.93299999999999</v>
      </c>
      <c r="O4423" s="309">
        <v>880.95600000000002</v>
      </c>
      <c r="P4423" s="309">
        <v>880.98099999999999</v>
      </c>
      <c r="Q4423" s="309">
        <v>881.005</v>
      </c>
      <c r="R4423" s="309">
        <v>881.03099999999995</v>
      </c>
      <c r="S4423" s="309">
        <v>881.05700000000002</v>
      </c>
      <c r="T4423" s="309">
        <v>881.08500000000004</v>
      </c>
      <c r="U4423" s="309">
        <v>881.11</v>
      </c>
      <c r="V4423" s="309">
        <v>881.13300000000004</v>
      </c>
      <c r="W4423" s="309">
        <v>881.15499999999997</v>
      </c>
      <c r="X4423" s="309">
        <v>881.17600000000004</v>
      </c>
      <c r="Y4423" s="406">
        <v>881.19600000000003</v>
      </c>
      <c r="Z4423" s="309">
        <v>881.21500000000003</v>
      </c>
      <c r="AA4423" s="309">
        <v>881.23299999999995</v>
      </c>
      <c r="AB4423" s="934">
        <v>881.25</v>
      </c>
      <c r="AC4423" s="106"/>
      <c r="AD4423" s="71"/>
      <c r="AE4423" s="153"/>
      <c r="AF4423" s="72"/>
      <c r="AG4423" s="847"/>
      <c r="AH4423" s="844"/>
      <c r="AI4423" s="845"/>
      <c r="AJ4423" s="845"/>
      <c r="AK4423" s="845"/>
      <c r="AL4423" s="846"/>
      <c r="AM4423" s="846"/>
      <c r="AN4423" s="189"/>
      <c r="AO4423" s="189"/>
      <c r="AP4423" s="189"/>
    </row>
    <row r="4424" spans="1:42" ht="16.5" hidden="1" thickBot="1" x14ac:dyDescent="0.3">
      <c r="A4424" s="3520" t="s">
        <v>44</v>
      </c>
      <c r="B4424" s="3521"/>
      <c r="C4424" s="3522"/>
      <c r="D4424" s="112"/>
      <c r="E4424" s="178">
        <f>SQRT(E4418*E4418+E4419*E4419)/E4407/1.73</f>
        <v>48.988660184930467</v>
      </c>
      <c r="F4424" s="179">
        <f t="shared" ref="F4424:AB4424" si="17259">SQRT(F4418*F4418+F4419*F4419)/F4407/1.73</f>
        <v>46.446822754425028</v>
      </c>
      <c r="G4424" s="179">
        <f t="shared" si="17259"/>
        <v>49.739444249074957</v>
      </c>
      <c r="H4424" s="413">
        <f t="shared" si="17259"/>
        <v>48.450800916238101</v>
      </c>
      <c r="I4424" s="179">
        <f t="shared" si="17259"/>
        <v>50.615288584108789</v>
      </c>
      <c r="J4424" s="179">
        <f t="shared" si="17259"/>
        <v>52.195751323532058</v>
      </c>
      <c r="K4424" s="179">
        <f t="shared" si="17259"/>
        <v>56.335696414662493</v>
      </c>
      <c r="L4424" s="179">
        <f t="shared" si="17259"/>
        <v>63.243505237919287</v>
      </c>
      <c r="M4424" s="179">
        <f t="shared" si="17259"/>
        <v>67.571521290080724</v>
      </c>
      <c r="N4424" s="413">
        <f t="shared" si="17259"/>
        <v>68.021277480493126</v>
      </c>
      <c r="O4424" s="179">
        <f t="shared" si="17259"/>
        <v>68.463257377477134</v>
      </c>
      <c r="P4424" s="179">
        <f t="shared" si="17259"/>
        <v>72.846471022635214</v>
      </c>
      <c r="Q4424" s="179">
        <f t="shared" si="17259"/>
        <v>68.577177586830175</v>
      </c>
      <c r="R4424" s="179">
        <f t="shared" si="17259"/>
        <v>73.662115456872655</v>
      </c>
      <c r="S4424" s="179">
        <f t="shared" si="17259"/>
        <v>77.066019309935911</v>
      </c>
      <c r="T4424" s="179">
        <f t="shared" si="17259"/>
        <v>81.402275554064602</v>
      </c>
      <c r="U4424" s="179">
        <f t="shared" si="17259"/>
        <v>71.039754162763586</v>
      </c>
      <c r="V4424" s="413">
        <f t="shared" si="17259"/>
        <v>67.769872135151616</v>
      </c>
      <c r="W4424" s="179">
        <f t="shared" si="17259"/>
        <v>64.764276588470963</v>
      </c>
      <c r="X4424" s="179">
        <f t="shared" si="17259"/>
        <v>59.564522895144428</v>
      </c>
      <c r="Y4424" s="77">
        <f>SQRT(V4418*V4418+V4419*V4419)/V4407/1.73</f>
        <v>67.769872135151616</v>
      </c>
      <c r="Z4424" s="179">
        <f t="shared" si="17259"/>
        <v>54.230301452037999</v>
      </c>
      <c r="AA4424" s="179">
        <f t="shared" si="17259"/>
        <v>49.752493291161734</v>
      </c>
      <c r="AB4424" s="399">
        <f t="shared" si="17259"/>
        <v>49.834913431894684</v>
      </c>
      <c r="AC4424" s="107">
        <f>AVERAGE(E4424:AB4424)</f>
        <v>61.598003784794059</v>
      </c>
      <c r="AD4424" s="76">
        <f>(AC4420-AC4424)/AC4420</f>
        <v>-7.3603551804689485E-2</v>
      </c>
      <c r="AE4424" s="77"/>
      <c r="AF4424" s="78"/>
      <c r="AG4424" s="400"/>
      <c r="AH4424" s="400"/>
      <c r="AI4424" s="400"/>
      <c r="AJ4424" s="14"/>
      <c r="AK4424" s="14"/>
      <c r="AL4424" s="15"/>
      <c r="AM4424" s="14"/>
      <c r="AN4424" s="400"/>
    </row>
    <row r="4425" spans="1:42" x14ac:dyDescent="0.25">
      <c r="A4425" s="3487" t="s">
        <v>758</v>
      </c>
      <c r="B4425" s="3490" t="s">
        <v>759</v>
      </c>
      <c r="C4425" s="127" t="s">
        <v>14</v>
      </c>
      <c r="D4425" s="111" t="s">
        <v>117</v>
      </c>
      <c r="E4425" s="304">
        <f t="shared" ref="E4425" si="17260">(E4429-D4429)*$AE4425*$AF4425</f>
        <v>1781.9999999919673</v>
      </c>
      <c r="F4425" s="69">
        <f t="shared" ref="F4425" si="17261">(F4429-E4429)*$AE4425*$AF4425</f>
        <v>1782.0000000028813</v>
      </c>
      <c r="G4425" s="69">
        <f t="shared" ref="G4425" si="17262">(G4429-F4429)*$AE4425*$AF4425</f>
        <v>1788.0000000041036</v>
      </c>
      <c r="H4425" s="408">
        <f t="shared" ref="H4425" si="17263">(H4429-G4429)*$AE4425*$AF4425</f>
        <v>1781.9999999919673</v>
      </c>
      <c r="I4425" s="69">
        <f t="shared" ref="I4425" si="17264">(I4429-H4429)*$AE4425*$AF4425</f>
        <v>1800.0000000065484</v>
      </c>
      <c r="J4425" s="69">
        <f t="shared" ref="J4425" si="17265">(J4429-I4429)*$AE4425*$AF4425</f>
        <v>1793.9999999944121</v>
      </c>
      <c r="K4425" s="69">
        <f t="shared" ref="K4425" si="17266">(K4429-J4429)*$AE4425*$AF4425</f>
        <v>1830.0000000017462</v>
      </c>
      <c r="L4425" s="69">
        <f t="shared" ref="L4425" si="17267">(L4429-K4429)*$AE4425*$AF4425</f>
        <v>1842.000000004191</v>
      </c>
      <c r="M4425" s="69">
        <f t="shared" ref="M4425" si="17268">(M4429-L4429)*$AE4425*$AF4425</f>
        <v>1847.9999999944994</v>
      </c>
      <c r="N4425" s="408">
        <f t="shared" ref="N4425" si="17269">(N4429-M4429)*$AE4425*$AF4425</f>
        <v>1842.000000004191</v>
      </c>
      <c r="O4425" s="69">
        <f t="shared" ref="O4425" si="17270">(O4429-N4429)*$AE4425*$AF4425</f>
        <v>1859.9999999969441</v>
      </c>
      <c r="P4425" s="69">
        <f t="shared" ref="P4425" si="17271">(P4429-O4429)*$AE4425*$AF4425</f>
        <v>1811.9999999980791</v>
      </c>
      <c r="Q4425" s="69">
        <f t="shared" ref="Q4425" si="17272">(Q4429-P4429)*$AE4425*$AF4425</f>
        <v>1782.0000000028813</v>
      </c>
      <c r="R4425" s="69">
        <f t="shared" ref="R4425" si="17273">(R4429-Q4429)*$AE4425*$AF4425</f>
        <v>1728.000000002794</v>
      </c>
      <c r="S4425" s="69">
        <f t="shared" ref="S4425" si="17274">(S4429-R4429)*$AE4425*$AF4425</f>
        <v>1733.9999999931024</v>
      </c>
      <c r="T4425" s="69">
        <f t="shared" ref="T4425" si="17275">(T4429-S4429)*$AE4425*$AF4425</f>
        <v>1890.0000000030559</v>
      </c>
      <c r="U4425" s="69">
        <f t="shared" ref="U4425" si="17276">(U4429-T4429)*$AE4425*$AF4425</f>
        <v>1878.0000000006112</v>
      </c>
      <c r="V4425" s="408">
        <f t="shared" ref="V4425" si="17277">(V4429-U4429)*$AE4425*$AF4425</f>
        <v>1854.0000000066357</v>
      </c>
      <c r="W4425" s="69">
        <f t="shared" ref="W4425" si="17278">(W4429-V4429)*$AE4425*$AF4425</f>
        <v>1847.9999999944994</v>
      </c>
      <c r="X4425" s="69">
        <f t="shared" ref="X4425" si="17279">(X4429-W4429)*$AE4425*$AF4425</f>
        <v>1859.9999999969441</v>
      </c>
      <c r="Y4425" s="69">
        <f t="shared" ref="Y4425" si="17280">(Y4429-X4429)*$AE4425*$AF4425</f>
        <v>1842.000000004191</v>
      </c>
      <c r="Z4425" s="69">
        <f t="shared" ref="Z4425" si="17281">(Z4429-Y4429)*$AE4425*$AF4425</f>
        <v>1842.000000004191</v>
      </c>
      <c r="AA4425" s="69">
        <f t="shared" ref="AA4425" si="17282">(AA4429-Z4429)*$AE4425*$AF4425</f>
        <v>1829.9999999908323</v>
      </c>
      <c r="AB4425" s="397">
        <f t="shared" ref="AB4425" si="17283">(AB4429-AA4429)*$AE4425*$AF4425</f>
        <v>1830.0000000017462</v>
      </c>
      <c r="AC4425" s="132">
        <f>SUM(E4425:AB4425)</f>
        <v>43679.999999993015</v>
      </c>
      <c r="AD4425" s="68"/>
      <c r="AE4425" s="69">
        <v>100</v>
      </c>
      <c r="AF4425" s="70">
        <v>60</v>
      </c>
      <c r="AG4425" s="400"/>
      <c r="AH4425" s="400"/>
      <c r="AI4425" s="400"/>
      <c r="AJ4425" s="474"/>
      <c r="AK4425" s="475"/>
      <c r="AL4425" s="474"/>
      <c r="AM4425" s="15"/>
      <c r="AN4425" s="400"/>
    </row>
    <row r="4426" spans="1:42" x14ac:dyDescent="0.25">
      <c r="A4426" s="3488"/>
      <c r="B4426" s="3491"/>
      <c r="C4426" s="128" t="s">
        <v>16</v>
      </c>
      <c r="D4426" s="106" t="s">
        <v>117</v>
      </c>
      <c r="E4426" s="305">
        <f t="shared" ref="E4426" si="17284">(E4430-D4430)*$AE4425*$AF4425</f>
        <v>851.99999999895226</v>
      </c>
      <c r="F4426" s="306">
        <f t="shared" ref="F4426" si="17285">(F4430-E4430)*$AE4425*$AF4425</f>
        <v>845.9999999977299</v>
      </c>
      <c r="G4426" s="306">
        <f t="shared" ref="G4426" si="17286">(G4430-F4430)*$AE4425*$AF4425</f>
        <v>851.99999999895226</v>
      </c>
      <c r="H4426" s="409">
        <f t="shared" ref="H4426" si="17287">(H4430-G4430)*$AE4425*$AF4425</f>
        <v>852.00000000440923</v>
      </c>
      <c r="I4426" s="306">
        <f t="shared" ref="I4426" si="17288">(I4430-H4430)*$AE4425*$AF4425</f>
        <v>851.99999999895226</v>
      </c>
      <c r="J4426" s="306">
        <f t="shared" ref="J4426" si="17289">(J4430-I4430)*$AE4425*$AF4425</f>
        <v>858.00000000017462</v>
      </c>
      <c r="K4426" s="306">
        <f t="shared" ref="K4426" si="17290">(K4430-J4430)*$AE4425*$AF4425</f>
        <v>875.99999999838474</v>
      </c>
      <c r="L4426" s="306">
        <f t="shared" ref="L4426" si="17291">(L4430-K4430)*$AE4425*$AF4425</f>
        <v>875.99999999838474</v>
      </c>
      <c r="M4426" s="306">
        <f t="shared" ref="M4426" si="17292">(M4430-L4430)*$AE4425*$AF4425</f>
        <v>881.9999999996071</v>
      </c>
      <c r="N4426" s="409">
        <f t="shared" ref="N4426" si="17293">(N4430-M4430)*$AE4425*$AF4425</f>
        <v>876.00000000384171</v>
      </c>
      <c r="O4426" s="306">
        <f t="shared" ref="O4426" si="17294">(O4430-N4430)*$AE4425*$AF4425</f>
        <v>888.00000000082946</v>
      </c>
      <c r="P4426" s="306">
        <f t="shared" ref="P4426" si="17295">(P4430-O4430)*$AE4425*$AF4425</f>
        <v>863.99999999594002</v>
      </c>
      <c r="Q4426" s="306">
        <f t="shared" ref="Q4426" si="17296">(Q4430-P4430)*$AE4425*$AF4425</f>
        <v>851.99999999895226</v>
      </c>
      <c r="R4426" s="306">
        <f t="shared" ref="R4426" si="17297">(R4430-Q4430)*$AE4425*$AF4425</f>
        <v>816.00000000253203</v>
      </c>
      <c r="S4426" s="306">
        <f t="shared" ref="S4426" si="17298">(S4430-R4430)*$AE4425*$AF4425</f>
        <v>827.99999999951979</v>
      </c>
      <c r="T4426" s="306">
        <f t="shared" ref="T4426" si="17299">(T4430-S4430)*$AE4425*$AF4425</f>
        <v>905.99999999903957</v>
      </c>
      <c r="U4426" s="306">
        <f t="shared" ref="U4426" si="17300">(U4430-T4430)*$AE4425*$AF4425</f>
        <v>888.00000000082946</v>
      </c>
      <c r="V4426" s="409">
        <f t="shared" ref="V4426" si="17301">(V4430-U4430)*$AE4425*$AF4425</f>
        <v>888.00000000082946</v>
      </c>
      <c r="W4426" s="306">
        <f t="shared" ref="W4426" si="17302">(W4430-V4430)*$AE4425*$AF4425</f>
        <v>881.9999999996071</v>
      </c>
      <c r="X4426" s="306">
        <f t="shared" ref="X4426" si="17303">(X4430-W4430)*$AE4425*$AF4425</f>
        <v>881.9999999996071</v>
      </c>
      <c r="Y4426" s="306">
        <f t="shared" ref="Y4426" si="17304">(Y4430-X4430)*$AE4425*$AF4425</f>
        <v>881.9999999996071</v>
      </c>
      <c r="Z4426" s="306">
        <f t="shared" ref="Z4426" si="17305">(Z4430-Y4430)*$AE4425*$AF4425</f>
        <v>876.00000000384171</v>
      </c>
      <c r="AA4426" s="306">
        <f t="shared" ref="AA4426" si="17306">(AA4430-Z4430)*$AE4425*$AF4425</f>
        <v>875.99999999838474</v>
      </c>
      <c r="AB4426" s="398">
        <f t="shared" ref="AB4426" si="17307">(AB4430-AA4430)*$AE4425*$AF4425</f>
        <v>869.99999999716238</v>
      </c>
      <c r="AC4426" s="105">
        <f>SUM(E4426:AB4426)</f>
        <v>20819.999999996071</v>
      </c>
      <c r="AD4426" s="71"/>
      <c r="AE4426" s="153"/>
      <c r="AF4426" s="72"/>
      <c r="AG4426" s="400"/>
      <c r="AH4426" s="400"/>
      <c r="AI4426" s="400"/>
      <c r="AJ4426" s="15"/>
      <c r="AK4426" s="15"/>
      <c r="AL4426" s="15"/>
      <c r="AM4426" s="15"/>
      <c r="AN4426" s="400"/>
    </row>
    <row r="4427" spans="1:42" x14ac:dyDescent="0.25">
      <c r="A4427" s="3488"/>
      <c r="B4427" s="3491"/>
      <c r="C4427" s="128" t="s">
        <v>17</v>
      </c>
      <c r="D4427" s="106" t="s">
        <v>56</v>
      </c>
      <c r="E4427" s="1571">
        <v>117</v>
      </c>
      <c r="F4427" s="1571">
        <v>117</v>
      </c>
      <c r="G4427" s="1571">
        <v>117</v>
      </c>
      <c r="H4427" s="435">
        <v>117</v>
      </c>
      <c r="I4427" s="1571">
        <v>118</v>
      </c>
      <c r="J4427" s="1571">
        <v>118</v>
      </c>
      <c r="K4427" s="1571">
        <v>120</v>
      </c>
      <c r="L4427" s="1571">
        <v>121</v>
      </c>
      <c r="M4427" s="1571">
        <v>121</v>
      </c>
      <c r="N4427" s="435">
        <v>121</v>
      </c>
      <c r="O4427" s="1571">
        <v>122</v>
      </c>
      <c r="P4427" s="1571">
        <v>119</v>
      </c>
      <c r="Q4427" s="1571">
        <v>117</v>
      </c>
      <c r="R4427" s="1571">
        <v>113</v>
      </c>
      <c r="S4427" s="1571">
        <v>114</v>
      </c>
      <c r="T4427" s="1571">
        <v>124</v>
      </c>
      <c r="U4427" s="1571">
        <v>123</v>
      </c>
      <c r="V4427" s="435">
        <v>122</v>
      </c>
      <c r="W4427" s="1571">
        <v>121</v>
      </c>
      <c r="X4427" s="1571">
        <v>122</v>
      </c>
      <c r="Y4427" s="324">
        <v>121</v>
      </c>
      <c r="Z4427" s="1571">
        <v>121</v>
      </c>
      <c r="AA4427" s="1571">
        <v>120</v>
      </c>
      <c r="AB4427" s="1603">
        <v>120</v>
      </c>
      <c r="AC4427" s="105">
        <f>AVERAGE(E4427:AB4427)</f>
        <v>119.41666666666667</v>
      </c>
      <c r="AD4427" s="74"/>
      <c r="AE4427" s="74"/>
      <c r="AF4427" s="75"/>
      <c r="AG4427" s="400"/>
      <c r="AH4427" s="400"/>
      <c r="AI4427" s="400"/>
      <c r="AJ4427" s="15"/>
      <c r="AK4427" s="15"/>
      <c r="AL4427" s="15"/>
      <c r="AM4427" s="15"/>
      <c r="AN4427" s="400"/>
    </row>
    <row r="4428" spans="1:42" ht="16.5" thickBot="1" x14ac:dyDescent="0.3">
      <c r="A4428" s="3523"/>
      <c r="B4428" s="3519"/>
      <c r="C4428" s="1084" t="s">
        <v>19</v>
      </c>
      <c r="D4428" s="106"/>
      <c r="E4428" s="311">
        <f t="shared" ref="E4428:AB4428" si="17308">E4426/E4425</f>
        <v>0.47811447811604535</v>
      </c>
      <c r="F4428" s="312">
        <f t="shared" si="17308"/>
        <v>0.47474747474543322</v>
      </c>
      <c r="G4428" s="312">
        <f t="shared" si="17308"/>
        <v>0.47651006711241434</v>
      </c>
      <c r="H4428" s="411">
        <f t="shared" si="17308"/>
        <v>0.47811447811910762</v>
      </c>
      <c r="I4428" s="312">
        <f t="shared" si="17308"/>
        <v>0.47333333333102928</v>
      </c>
      <c r="J4428" s="312">
        <f t="shared" si="17308"/>
        <v>0.47826086956680441</v>
      </c>
      <c r="K4428" s="312">
        <f t="shared" si="17308"/>
        <v>0.47868852458882449</v>
      </c>
      <c r="L4428" s="312">
        <f t="shared" si="17308"/>
        <v>0.47557003257133096</v>
      </c>
      <c r="M4428" s="312">
        <f t="shared" si="17308"/>
        <v>0.47727272727393527</v>
      </c>
      <c r="N4428" s="411">
        <f t="shared" si="17308"/>
        <v>0.47557003257429348</v>
      </c>
      <c r="O4428" s="312">
        <f t="shared" si="17308"/>
        <v>0.47741935483994002</v>
      </c>
      <c r="P4428" s="312">
        <f t="shared" si="17308"/>
        <v>0.47682119205124501</v>
      </c>
      <c r="Q4428" s="312">
        <f t="shared" si="17308"/>
        <v>0.47811447811311708</v>
      </c>
      <c r="R4428" s="312">
        <f t="shared" si="17308"/>
        <v>0.47222222222292398</v>
      </c>
      <c r="S4428" s="312">
        <f t="shared" si="17308"/>
        <v>0.47750865052065367</v>
      </c>
      <c r="T4428" s="312">
        <f t="shared" si="17308"/>
        <v>0.47936507936379613</v>
      </c>
      <c r="U4428" s="312">
        <f t="shared" si="17308"/>
        <v>0.47284345047952103</v>
      </c>
      <c r="V4428" s="411">
        <f t="shared" si="17308"/>
        <v>0.47896440129323148</v>
      </c>
      <c r="W4428" s="312">
        <f t="shared" si="17308"/>
        <v>0.47727272727393527</v>
      </c>
      <c r="X4428" s="312">
        <f t="shared" si="17308"/>
        <v>0.47419354838766464</v>
      </c>
      <c r="Y4428" s="312">
        <f>V4426/V4425</f>
        <v>0.47896440129323148</v>
      </c>
      <c r="Z4428" s="312">
        <f t="shared" si="17308"/>
        <v>0.47557003257429348</v>
      </c>
      <c r="AA4428" s="312">
        <f t="shared" si="17308"/>
        <v>0.47868852459167938</v>
      </c>
      <c r="AB4428" s="335">
        <f t="shared" si="17308"/>
        <v>0.47540983606356951</v>
      </c>
      <c r="AC4428" s="477">
        <f>MAX(E4428:AB4428)</f>
        <v>0.47936507936379613</v>
      </c>
      <c r="AD4428" s="71"/>
      <c r="AE4428" s="153"/>
      <c r="AF4428" s="72"/>
      <c r="AG4428" s="400"/>
      <c r="AH4428" s="400"/>
      <c r="AI4428" s="400"/>
      <c r="AJ4428" s="15"/>
      <c r="AK4428" s="15"/>
      <c r="AL4428" s="15"/>
      <c r="AM4428" s="15"/>
      <c r="AN4428" s="400"/>
    </row>
    <row r="4429" spans="1:42" hidden="1" x14ac:dyDescent="0.25">
      <c r="A4429" s="2217"/>
      <c r="B4429" s="2220"/>
      <c r="C4429" s="360" t="s">
        <v>118</v>
      </c>
      <c r="D4429" s="106">
        <v>12887.7</v>
      </c>
      <c r="E4429" s="308">
        <v>12887.996999999999</v>
      </c>
      <c r="F4429" s="309">
        <v>12888.294</v>
      </c>
      <c r="G4429" s="309">
        <v>12888.592000000001</v>
      </c>
      <c r="H4429" s="406">
        <v>12888.888999999999</v>
      </c>
      <c r="I4429" s="309">
        <v>12889.189</v>
      </c>
      <c r="J4429" s="309">
        <v>12889.487999999999</v>
      </c>
      <c r="K4429" s="309">
        <v>12889.793</v>
      </c>
      <c r="L4429" s="309">
        <v>12890.1</v>
      </c>
      <c r="M4429" s="309">
        <v>12890.407999999999</v>
      </c>
      <c r="N4429" s="406">
        <v>12890.715</v>
      </c>
      <c r="O4429" s="309">
        <v>12891.025</v>
      </c>
      <c r="P4429" s="309">
        <v>12891.326999999999</v>
      </c>
      <c r="Q4429" s="309">
        <v>12891.624</v>
      </c>
      <c r="R4429" s="309">
        <v>12891.912</v>
      </c>
      <c r="S4429" s="309">
        <v>12892.200999999999</v>
      </c>
      <c r="T4429" s="309">
        <v>12892.516</v>
      </c>
      <c r="U4429" s="309">
        <v>12892.829</v>
      </c>
      <c r="V4429" s="309">
        <v>12893.138000000001</v>
      </c>
      <c r="W4429" s="309">
        <v>12893.446</v>
      </c>
      <c r="X4429" s="309">
        <v>12893.755999999999</v>
      </c>
      <c r="Y4429" s="406">
        <v>12894.063</v>
      </c>
      <c r="Z4429" s="309">
        <v>12894.37</v>
      </c>
      <c r="AA4429" s="309">
        <v>12894.674999999999</v>
      </c>
      <c r="AB4429" s="934">
        <v>12894.98</v>
      </c>
      <c r="AC4429" s="106"/>
      <c r="AD4429" s="71"/>
      <c r="AE4429" s="153"/>
      <c r="AF4429" s="72"/>
      <c r="AG4429" s="400"/>
      <c r="AH4429" s="400"/>
      <c r="AI4429" s="400"/>
      <c r="AJ4429" s="15"/>
      <c r="AK4429" s="15"/>
      <c r="AL4429" s="15"/>
      <c r="AM4429" s="15"/>
      <c r="AN4429" s="400"/>
    </row>
    <row r="4430" spans="1:42" s="181" customFormat="1" hidden="1" x14ac:dyDescent="0.25">
      <c r="A4430" s="2227"/>
      <c r="B4430" s="2230"/>
      <c r="C4430" s="122" t="s">
        <v>119</v>
      </c>
      <c r="D4430" s="106">
        <v>5076.6000000000004</v>
      </c>
      <c r="E4430" s="308">
        <v>5076.7420000000002</v>
      </c>
      <c r="F4430" s="309">
        <v>5076.8829999999998</v>
      </c>
      <c r="G4430" s="309">
        <v>5077.0249999999996</v>
      </c>
      <c r="H4430" s="406">
        <v>5077.1670000000004</v>
      </c>
      <c r="I4430" s="309">
        <v>5077.3090000000002</v>
      </c>
      <c r="J4430" s="309">
        <v>5077.4520000000002</v>
      </c>
      <c r="K4430" s="309">
        <v>5077.598</v>
      </c>
      <c r="L4430" s="309">
        <v>5077.7439999999997</v>
      </c>
      <c r="M4430" s="309">
        <v>5077.8909999999996</v>
      </c>
      <c r="N4430" s="406">
        <v>5078.0370000000003</v>
      </c>
      <c r="O4430" s="309">
        <v>5078.1850000000004</v>
      </c>
      <c r="P4430" s="309">
        <v>5078.3289999999997</v>
      </c>
      <c r="Q4430" s="309">
        <v>5078.4709999999995</v>
      </c>
      <c r="R4430" s="309">
        <v>5078.607</v>
      </c>
      <c r="S4430" s="309">
        <v>5078.7449999999999</v>
      </c>
      <c r="T4430" s="309">
        <v>5078.8959999999997</v>
      </c>
      <c r="U4430" s="309">
        <v>5079.0439999999999</v>
      </c>
      <c r="V4430" s="309">
        <v>5079.192</v>
      </c>
      <c r="W4430" s="309">
        <v>5079.3389999999999</v>
      </c>
      <c r="X4430" s="309">
        <v>5079.4859999999999</v>
      </c>
      <c r="Y4430" s="406">
        <v>5079.6329999999998</v>
      </c>
      <c r="Z4430" s="309">
        <v>5079.7790000000005</v>
      </c>
      <c r="AA4430" s="309">
        <v>5079.9250000000002</v>
      </c>
      <c r="AB4430" s="934">
        <v>5080.07</v>
      </c>
      <c r="AC4430" s="106"/>
      <c r="AD4430" s="71"/>
      <c r="AE4430" s="153"/>
      <c r="AF4430" s="72"/>
      <c r="AG4430" s="847"/>
      <c r="AH4430" s="844"/>
      <c r="AI4430" s="845"/>
      <c r="AJ4430" s="845"/>
      <c r="AK4430" s="845"/>
      <c r="AL4430" s="846"/>
      <c r="AM4430" s="846"/>
      <c r="AN4430" s="189"/>
      <c r="AO4430" s="189"/>
      <c r="AP4430" s="189"/>
    </row>
    <row r="4431" spans="1:42" ht="16.5" hidden="1" thickBot="1" x14ac:dyDescent="0.3">
      <c r="A4431" s="3520" t="s">
        <v>44</v>
      </c>
      <c r="B4431" s="3521"/>
      <c r="C4431" s="3522"/>
      <c r="D4431" s="112"/>
      <c r="E4431" s="178">
        <f>SQRT(E4425*E4425+E4426*E4426)/E4407/1.73</f>
        <v>107.71094343276334</v>
      </c>
      <c r="F4431" s="179">
        <f t="shared" ref="F4431:AB4431" si="17309">SQRT(F4425*F4425+F4426*F4426)/F4407/1.73</f>
        <v>107.6717930954858</v>
      </c>
      <c r="G4431" s="179">
        <f t="shared" si="17309"/>
        <v>109.66148901232151</v>
      </c>
      <c r="H4431" s="413">
        <f t="shared" si="17309"/>
        <v>109.25703353001455</v>
      </c>
      <c r="I4431" s="179">
        <f t="shared" si="17309"/>
        <v>110.26165246654919</v>
      </c>
      <c r="J4431" s="179">
        <f t="shared" si="17309"/>
        <v>110.5278796296254</v>
      </c>
      <c r="K4431" s="179">
        <f t="shared" si="17309"/>
        <v>113.74897058667662</v>
      </c>
      <c r="L4431" s="179">
        <f t="shared" si="17309"/>
        <v>114.57844773783721</v>
      </c>
      <c r="M4431" s="179">
        <f t="shared" si="17309"/>
        <v>115.47657988781518</v>
      </c>
      <c r="N4431" s="413">
        <f t="shared" si="17309"/>
        <v>114.91347243895707</v>
      </c>
      <c r="O4431" s="179">
        <f t="shared" si="17309"/>
        <v>116.23305329368472</v>
      </c>
      <c r="P4431" s="179">
        <f t="shared" si="17309"/>
        <v>112.87679869722518</v>
      </c>
      <c r="Q4431" s="179">
        <f t="shared" si="17309"/>
        <v>110.74064019330581</v>
      </c>
      <c r="R4431" s="179">
        <f t="shared" si="17309"/>
        <v>107.24388612118909</v>
      </c>
      <c r="S4431" s="179">
        <f t="shared" si="17309"/>
        <v>108.25734669485286</v>
      </c>
      <c r="T4431" s="179">
        <f t="shared" si="17309"/>
        <v>119.01002788221867</v>
      </c>
      <c r="U4431" s="179">
        <f t="shared" si="17309"/>
        <v>117.49379691096937</v>
      </c>
      <c r="V4431" s="413">
        <f t="shared" si="17309"/>
        <v>116.26809414279944</v>
      </c>
      <c r="W4431" s="179">
        <f t="shared" si="17309"/>
        <v>115.36402961502004</v>
      </c>
      <c r="X4431" s="179">
        <f t="shared" si="17309"/>
        <v>115.52414357970243</v>
      </c>
      <c r="Y4431" s="77">
        <f>SQRT(V4425*V4425+V4426*V4426)/V4407/1.73</f>
        <v>116.26809414279944</v>
      </c>
      <c r="Z4431" s="179">
        <f t="shared" si="17309"/>
        <v>113.80426903703663</v>
      </c>
      <c r="AA4431" s="179">
        <f t="shared" si="17309"/>
        <v>113.1999890678519</v>
      </c>
      <c r="AB4431" s="399">
        <f t="shared" si="17309"/>
        <v>112.40485587368403</v>
      </c>
      <c r="AC4431" s="107">
        <f>AVERAGE(E4431:AB4431)</f>
        <v>112.85405362793274</v>
      </c>
      <c r="AD4431" s="76">
        <f>(AC4427-AC4431)/AC4427</f>
        <v>5.495558720502941E-2</v>
      </c>
      <c r="AE4431" s="77"/>
      <c r="AF4431" s="78"/>
      <c r="AG4431" s="400"/>
      <c r="AH4431" s="400"/>
      <c r="AI4431" s="400"/>
      <c r="AJ4431" s="14"/>
      <c r="AK4431" s="14"/>
      <c r="AL4431" s="15"/>
      <c r="AM4431" s="14"/>
      <c r="AN4431" s="400"/>
    </row>
    <row r="4432" spans="1:42" x14ac:dyDescent="0.25">
      <c r="A4432" s="3678" t="s">
        <v>760</v>
      </c>
      <c r="B4432" s="3490" t="s">
        <v>1237</v>
      </c>
      <c r="C4432" s="119" t="s">
        <v>14</v>
      </c>
      <c r="D4432" s="111" t="s">
        <v>117</v>
      </c>
      <c r="E4432" s="304">
        <f t="shared" ref="E4432" si="17310">(E4436-D4436)*$AE4432*$AF4432</f>
        <v>276.00000000029468</v>
      </c>
      <c r="F4432" s="69">
        <f t="shared" ref="F4432" si="17311">(F4436-E4436)*$AE4432*$AF4432</f>
        <v>258.00000000072032</v>
      </c>
      <c r="G4432" s="69">
        <f t="shared" ref="G4432" si="17312">(G4436-F4436)*$AE4432*$AF4432</f>
        <v>228.00000000006548</v>
      </c>
      <c r="H4432" s="408">
        <f t="shared" ref="H4432" si="17313">(H4436-G4436)*$AE4432*$AF4432</f>
        <v>221.99999999884312</v>
      </c>
      <c r="I4432" s="69">
        <f t="shared" ref="I4432" si="17314">(I4436-H4436)*$AE4432*$AF4432</f>
        <v>228.00000000006548</v>
      </c>
      <c r="J4432" s="69">
        <f t="shared" ref="J4432" si="17315">(J4436-I4436)*$AE4432*$AF4432</f>
        <v>276.00000000029468</v>
      </c>
      <c r="K4432" s="69">
        <f t="shared" ref="K4432" si="17316">(K4436-J4436)*$AE4432*$AF4432</f>
        <v>258.00000000072032</v>
      </c>
      <c r="L4432" s="69">
        <f t="shared" ref="L4432" si="17317">(L4436-K4436)*$AE4432*$AF4432</f>
        <v>305.99999999958527</v>
      </c>
      <c r="M4432" s="69">
        <f t="shared" ref="M4432" si="17318">(M4436-L4436)*$AE4432*$AF4432</f>
        <v>485.99999999942156</v>
      </c>
      <c r="N4432" s="408">
        <f t="shared" ref="N4432" si="17319">(N4436-M4436)*$AE4432*$AF4432</f>
        <v>678.00000000033833</v>
      </c>
      <c r="O4432" s="69">
        <f t="shared" ref="O4432" si="17320">(O4436-N4436)*$AE4432*$AF4432</f>
        <v>744.00000000014188</v>
      </c>
      <c r="P4432" s="69">
        <f t="shared" ref="P4432" si="17321">(P4436-O4436)*$AE4432*$AF4432</f>
        <v>732.00000000042564</v>
      </c>
      <c r="Q4432" s="69">
        <f t="shared" ref="Q4432" si="17322">(Q4436-P4436)*$AE4432*$AF4432</f>
        <v>755.99999999985812</v>
      </c>
      <c r="R4432" s="69">
        <f t="shared" ref="R4432" si="17323">(R4436-Q4436)*$AE4432*$AF4432</f>
        <v>761.99999999971624</v>
      </c>
      <c r="S4432" s="69">
        <f t="shared" ref="S4432" si="17324">(S4436-R4436)*$AE4432*$AF4432</f>
        <v>809.99999999994543</v>
      </c>
      <c r="T4432" s="69">
        <f t="shared" ref="T4432" si="17325">(T4436-S4436)*$AE4432*$AF4432</f>
        <v>821.99999999966167</v>
      </c>
      <c r="U4432" s="69">
        <f t="shared" ref="U4432" si="17326">(U4436-T4436)*$AE4432*$AF4432</f>
        <v>762.00000000108048</v>
      </c>
      <c r="V4432" s="408">
        <f t="shared" ref="V4432" si="17327">(V4436-U4436)*$AE4432*$AF4432</f>
        <v>791.99999999900683</v>
      </c>
      <c r="W4432" s="69">
        <f t="shared" ref="W4432" si="17328">(W4436-V4436)*$AE4432*$AF4432</f>
        <v>792.00000000037107</v>
      </c>
      <c r="X4432" s="69">
        <f t="shared" ref="X4432" si="17329">(X4436-W4436)*$AE4432*$AF4432</f>
        <v>666.00000000062209</v>
      </c>
      <c r="Y4432" s="69">
        <f t="shared" ref="Y4432" si="17330">(Y4436-X4436)*$AE4432*$AF4432</f>
        <v>533.99999999965075</v>
      </c>
      <c r="Z4432" s="69">
        <f t="shared" ref="Z4432" si="17331">(Z4436-Y4436)*$AE4432*$AF4432</f>
        <v>431.99999999933425</v>
      </c>
      <c r="AA4432" s="69">
        <f t="shared" ref="AA4432" si="17332">(AA4436-Z4436)*$AE4432*$AF4432</f>
        <v>306.00000000094951</v>
      </c>
      <c r="AB4432" s="397">
        <f t="shared" ref="AB4432" si="17333">(AB4436-AA4436)*$AE4432*$AF4432</f>
        <v>293.99999999986903</v>
      </c>
      <c r="AC4432" s="132">
        <f>SUM(E4432:AB4432)</f>
        <v>12420.000000000982</v>
      </c>
      <c r="AD4432" s="68"/>
      <c r="AE4432" s="69">
        <v>100</v>
      </c>
      <c r="AF4432" s="70">
        <v>60</v>
      </c>
      <c r="AG4432" s="400"/>
      <c r="AH4432" s="400"/>
      <c r="AI4432" s="400"/>
      <c r="AJ4432" s="474"/>
      <c r="AK4432" s="475"/>
      <c r="AL4432" s="474"/>
      <c r="AM4432" s="15"/>
      <c r="AN4432" s="400"/>
    </row>
    <row r="4433" spans="1:42" x14ac:dyDescent="0.25">
      <c r="A4433" s="3679"/>
      <c r="B4433" s="3491"/>
      <c r="C4433" s="121" t="s">
        <v>16</v>
      </c>
      <c r="D4433" s="106" t="s">
        <v>117</v>
      </c>
      <c r="E4433" s="305">
        <f t="shared" ref="E4433" si="17334">(E4437-D4437)*$AE4432*$AF4432</f>
        <v>126.00000000009004</v>
      </c>
      <c r="F4433" s="306">
        <f t="shared" ref="F4433" si="17335">(F4437-E4437)*$AE4432*$AF4432</f>
        <v>114.00000000003274</v>
      </c>
      <c r="G4433" s="306">
        <f t="shared" ref="G4433" si="17336">(G4437-F4437)*$AE4432*$AF4432</f>
        <v>107.99999999983356</v>
      </c>
      <c r="H4433" s="409">
        <f t="shared" ref="H4433" si="17337">(H4437-G4437)*$AE4432*$AF4432</f>
        <v>101.99999999997544</v>
      </c>
      <c r="I4433" s="306">
        <f t="shared" ref="I4433" si="17338">(I4437-H4437)*$AE4432*$AF4432</f>
        <v>101.99999999997544</v>
      </c>
      <c r="J4433" s="306">
        <f t="shared" ref="J4433" si="17339">(J4437-I4437)*$AE4432*$AF4432</f>
        <v>126.00000000009004</v>
      </c>
      <c r="K4433" s="306">
        <f t="shared" ref="K4433" si="17340">(K4437-J4437)*$AE4432*$AF4432</f>
        <v>114.00000000003274</v>
      </c>
      <c r="L4433" s="306">
        <f t="shared" ref="L4433" si="17341">(L4437-K4437)*$AE4432*$AF4432</f>
        <v>137.99999999980628</v>
      </c>
      <c r="M4433" s="306">
        <f t="shared" ref="M4433" si="17342">(M4437-L4437)*$AE4432*$AF4432</f>
        <v>222.00000000020736</v>
      </c>
      <c r="N4433" s="409">
        <f t="shared" ref="N4433" si="17343">(N4437-M4437)*$AE4432*$AF4432</f>
        <v>312.00000000012551</v>
      </c>
      <c r="O4433" s="306">
        <f t="shared" ref="O4433" si="17344">(O4437-N4437)*$AE4432*$AF4432</f>
        <v>335.99999999989905</v>
      </c>
      <c r="P4433" s="306">
        <f t="shared" ref="P4433" si="17345">(P4437-O4437)*$AE4432*$AF4432</f>
        <v>330.00000000004093</v>
      </c>
      <c r="Q4433" s="306">
        <f t="shared" ref="Q4433" si="17346">(Q4437-P4437)*$AE4432*$AF4432</f>
        <v>341.99999999975716</v>
      </c>
      <c r="R4433" s="306">
        <f t="shared" ref="R4433" si="17347">(R4437-Q4437)*$AE4432*$AF4432</f>
        <v>348.0000000002974</v>
      </c>
      <c r="S4433" s="306">
        <f t="shared" ref="S4433" si="17348">(S4437-R4437)*$AE4432*$AF4432</f>
        <v>365.99999999987176</v>
      </c>
      <c r="T4433" s="306">
        <f t="shared" ref="T4433" si="17349">(T4437-S4437)*$AE4432*$AF4432</f>
        <v>377.99999999992906</v>
      </c>
      <c r="U4433" s="306">
        <f t="shared" ref="U4433" si="17350">(U4437-T4437)*$AE4432*$AF4432</f>
        <v>342.00000000009823</v>
      </c>
      <c r="V4433" s="409">
        <f t="shared" ref="V4433" si="17351">(V4437-U4437)*$AE4432*$AF4432</f>
        <v>360.00000000001364</v>
      </c>
      <c r="W4433" s="306">
        <f t="shared" ref="W4433" si="17352">(W4437-V4437)*$AE4432*$AF4432</f>
        <v>360.00000000001364</v>
      </c>
      <c r="X4433" s="306">
        <f t="shared" ref="X4433" si="17353">(X4437-W4437)*$AE4432*$AF4432</f>
        <v>300.00000000006821</v>
      </c>
      <c r="Y4433" s="306">
        <f t="shared" ref="Y4433" si="17354">(Y4437-X4437)*$AE4432*$AF4432</f>
        <v>245.9999999999809</v>
      </c>
      <c r="Z4433" s="306">
        <f t="shared" ref="Z4433" si="17355">(Z4437-Y4437)*$AE4432*$AF4432</f>
        <v>197.99999999975171</v>
      </c>
      <c r="AA4433" s="306">
        <f t="shared" ref="AA4433" si="17356">(AA4437-Z4437)*$AE4432*$AF4432</f>
        <v>138.00000000014734</v>
      </c>
      <c r="AB4433" s="398">
        <f t="shared" ref="AB4433" si="17357">(AB4437-AA4437)*$AE4432*$AF4432</f>
        <v>131.99999999994816</v>
      </c>
      <c r="AC4433" s="105">
        <f>SUM(E4433:AB4433)</f>
        <v>5639.9999999999864</v>
      </c>
      <c r="AD4433" s="71"/>
      <c r="AE4433" s="153"/>
      <c r="AF4433" s="72"/>
      <c r="AG4433" s="400"/>
      <c r="AH4433" s="400"/>
      <c r="AI4433" s="400"/>
      <c r="AJ4433" s="15"/>
      <c r="AK4433" s="15"/>
      <c r="AL4433" s="15"/>
      <c r="AM4433" s="15"/>
      <c r="AN4433" s="400"/>
    </row>
    <row r="4434" spans="1:42" x14ac:dyDescent="0.25">
      <c r="A4434" s="3679"/>
      <c r="B4434" s="3491"/>
      <c r="C4434" s="121" t="s">
        <v>17</v>
      </c>
      <c r="D4434" s="106" t="s">
        <v>56</v>
      </c>
      <c r="E4434" s="1571">
        <v>17</v>
      </c>
      <c r="F4434" s="1565">
        <v>16</v>
      </c>
      <c r="G4434" s="1565">
        <v>14</v>
      </c>
      <c r="H4434" s="414">
        <v>14</v>
      </c>
      <c r="I4434" s="1565">
        <v>14</v>
      </c>
      <c r="J4434" s="1565">
        <v>17</v>
      </c>
      <c r="K4434" s="1565">
        <v>16</v>
      </c>
      <c r="L4434" s="1565">
        <v>19</v>
      </c>
      <c r="M4434" s="1565">
        <v>30</v>
      </c>
      <c r="N4434" s="414">
        <v>42</v>
      </c>
      <c r="O4434" s="1565">
        <v>46</v>
      </c>
      <c r="P4434" s="1565">
        <v>45</v>
      </c>
      <c r="Q4434" s="1565">
        <v>47</v>
      </c>
      <c r="R4434" s="1565">
        <v>47</v>
      </c>
      <c r="S4434" s="1565">
        <v>50</v>
      </c>
      <c r="T4434" s="1565">
        <v>51</v>
      </c>
      <c r="U4434" s="1565">
        <v>47</v>
      </c>
      <c r="V4434" s="414">
        <v>49</v>
      </c>
      <c r="W4434" s="1565">
        <v>49</v>
      </c>
      <c r="X4434" s="1565">
        <v>41</v>
      </c>
      <c r="Y4434" s="325">
        <v>33</v>
      </c>
      <c r="Z4434" s="1565">
        <v>27</v>
      </c>
      <c r="AA4434" s="1565">
        <v>19</v>
      </c>
      <c r="AB4434" s="1566">
        <v>18</v>
      </c>
      <c r="AC4434" s="105">
        <f>AVERAGE(E4434:AB4434)</f>
        <v>32</v>
      </c>
      <c r="AD4434" s="74"/>
      <c r="AE4434" s="74"/>
      <c r="AF4434" s="75"/>
      <c r="AG4434" s="400"/>
      <c r="AH4434" s="400"/>
      <c r="AI4434" s="400"/>
      <c r="AJ4434" s="15"/>
      <c r="AK4434" s="15"/>
      <c r="AL4434" s="15"/>
      <c r="AM4434" s="15"/>
      <c r="AN4434" s="400"/>
    </row>
    <row r="4435" spans="1:42" ht="16.5" thickBot="1" x14ac:dyDescent="0.3">
      <c r="A4435" s="3680"/>
      <c r="B4435" s="3519"/>
      <c r="C4435" s="124" t="s">
        <v>19</v>
      </c>
      <c r="D4435" s="112"/>
      <c r="E4435" s="315">
        <f t="shared" ref="E4435:AB4435" si="17358">E4433/E4432</f>
        <v>0.45652173913027361</v>
      </c>
      <c r="F4435" s="316">
        <f t="shared" si="17358"/>
        <v>0.44186046511517235</v>
      </c>
      <c r="G4435" s="316">
        <f t="shared" si="17358"/>
        <v>0.47368421052544973</v>
      </c>
      <c r="H4435" s="424">
        <f t="shared" si="17358"/>
        <v>0.45945945946174316</v>
      </c>
      <c r="I4435" s="316">
        <f t="shared" si="17358"/>
        <v>0.44736842105239538</v>
      </c>
      <c r="J4435" s="316">
        <f t="shared" si="17358"/>
        <v>0.45652173913027361</v>
      </c>
      <c r="K4435" s="316">
        <f t="shared" si="17358"/>
        <v>0.44186046511517235</v>
      </c>
      <c r="L4435" s="316">
        <f t="shared" si="17358"/>
        <v>0.45098039215684088</v>
      </c>
      <c r="M4435" s="316">
        <f t="shared" si="17358"/>
        <v>0.45679012345776049</v>
      </c>
      <c r="N4435" s="424">
        <f t="shared" si="17358"/>
        <v>0.46017699115039795</v>
      </c>
      <c r="O4435" s="316">
        <f t="shared" si="17358"/>
        <v>0.45161290322558462</v>
      </c>
      <c r="P4435" s="316">
        <f t="shared" si="17358"/>
        <v>0.45081967213094132</v>
      </c>
      <c r="Q4435" s="316">
        <f t="shared" si="17358"/>
        <v>0.45238095238071607</v>
      </c>
      <c r="R4435" s="316">
        <f t="shared" si="17358"/>
        <v>0.45669291338638712</v>
      </c>
      <c r="S4435" s="316">
        <f t="shared" si="17358"/>
        <v>0.451851851851724</v>
      </c>
      <c r="T4435" s="316">
        <f t="shared" si="17358"/>
        <v>0.45985401459864311</v>
      </c>
      <c r="U4435" s="316">
        <f t="shared" si="17358"/>
        <v>0.44881889763728777</v>
      </c>
      <c r="V4435" s="424">
        <f t="shared" si="17358"/>
        <v>0.45454545454604178</v>
      </c>
      <c r="W4435" s="316">
        <f t="shared" si="17358"/>
        <v>0.4545454545452588</v>
      </c>
      <c r="X4435" s="316">
        <f t="shared" si="17358"/>
        <v>0.4504504504501321</v>
      </c>
      <c r="Y4435" s="316">
        <f>V4433/V4432</f>
        <v>0.45454545454604178</v>
      </c>
      <c r="Z4435" s="316">
        <f t="shared" si="17358"/>
        <v>0.45833333333346493</v>
      </c>
      <c r="AA4435" s="316">
        <f t="shared" si="17358"/>
        <v>0.45098039215594488</v>
      </c>
      <c r="AB4435" s="373">
        <f t="shared" si="17358"/>
        <v>0.4489795918367584</v>
      </c>
      <c r="AC4435" s="477">
        <f>MAX(E4435:AB4435)</f>
        <v>0.47368421052544973</v>
      </c>
      <c r="AD4435" s="71"/>
      <c r="AE4435" s="153"/>
      <c r="AF4435" s="72"/>
      <c r="AG4435" s="400"/>
      <c r="AH4435" s="400"/>
      <c r="AI4435" s="400"/>
      <c r="AJ4435" s="15"/>
      <c r="AK4435" s="15"/>
      <c r="AL4435" s="15"/>
      <c r="AM4435" s="15"/>
      <c r="AN4435" s="400"/>
    </row>
    <row r="4436" spans="1:42" hidden="1" x14ac:dyDescent="0.25">
      <c r="A4436" s="2217"/>
      <c r="B4436" s="2220"/>
      <c r="C4436" s="360" t="s">
        <v>118</v>
      </c>
      <c r="D4436" s="120">
        <v>1234.5999999999999</v>
      </c>
      <c r="E4436" s="136">
        <v>1234.646</v>
      </c>
      <c r="F4436" s="134">
        <v>1234.6890000000001</v>
      </c>
      <c r="G4436" s="134">
        <v>1234.7270000000001</v>
      </c>
      <c r="H4436" s="405">
        <v>1234.7639999999999</v>
      </c>
      <c r="I4436" s="134">
        <v>1234.8019999999999</v>
      </c>
      <c r="J4436" s="134">
        <v>1234.848</v>
      </c>
      <c r="K4436" s="134">
        <v>1234.8910000000001</v>
      </c>
      <c r="L4436" s="134">
        <v>1234.942</v>
      </c>
      <c r="M4436" s="134">
        <v>1235.0229999999999</v>
      </c>
      <c r="N4436" s="405">
        <v>1235.136</v>
      </c>
      <c r="O4436" s="134">
        <v>1235.26</v>
      </c>
      <c r="P4436" s="134">
        <v>1235.3820000000001</v>
      </c>
      <c r="Q4436" s="134">
        <v>1235.508</v>
      </c>
      <c r="R4436" s="134">
        <v>1235.635</v>
      </c>
      <c r="S4436" s="134">
        <v>1235.77</v>
      </c>
      <c r="T4436" s="134">
        <v>1235.9069999999999</v>
      </c>
      <c r="U4436" s="134">
        <v>1236.0340000000001</v>
      </c>
      <c r="V4436" s="134">
        <v>1236.1659999999999</v>
      </c>
      <c r="W4436" s="134">
        <v>1236.298</v>
      </c>
      <c r="X4436" s="134">
        <v>1236.4090000000001</v>
      </c>
      <c r="Y4436" s="405">
        <v>1236.498</v>
      </c>
      <c r="Z4436" s="134">
        <v>1236.57</v>
      </c>
      <c r="AA4436" s="134">
        <v>1236.6210000000001</v>
      </c>
      <c r="AB4436" s="518">
        <v>1236.67</v>
      </c>
      <c r="AC4436" s="106"/>
      <c r="AD4436" s="71"/>
      <c r="AE4436" s="153"/>
      <c r="AF4436" s="72"/>
      <c r="AG4436" s="400"/>
      <c r="AH4436" s="400"/>
      <c r="AI4436" s="400"/>
      <c r="AJ4436" s="15"/>
      <c r="AK4436" s="15"/>
      <c r="AL4436" s="15"/>
      <c r="AM4436" s="15"/>
      <c r="AN4436" s="400"/>
    </row>
    <row r="4437" spans="1:42" s="181" customFormat="1" hidden="1" x14ac:dyDescent="0.25">
      <c r="A4437" s="2227"/>
      <c r="B4437" s="2230"/>
      <c r="C4437" s="122" t="s">
        <v>119</v>
      </c>
      <c r="D4437" s="106">
        <v>296</v>
      </c>
      <c r="E4437" s="308">
        <v>296.02100000000002</v>
      </c>
      <c r="F4437" s="309">
        <v>296.04000000000002</v>
      </c>
      <c r="G4437" s="309">
        <v>296.05799999999999</v>
      </c>
      <c r="H4437" s="406">
        <v>296.07499999999999</v>
      </c>
      <c r="I4437" s="309">
        <v>296.09199999999998</v>
      </c>
      <c r="J4437" s="309">
        <v>296.113</v>
      </c>
      <c r="K4437" s="309">
        <v>296.13200000000001</v>
      </c>
      <c r="L4437" s="309">
        <v>296.15499999999997</v>
      </c>
      <c r="M4437" s="309">
        <v>296.19200000000001</v>
      </c>
      <c r="N4437" s="406">
        <v>296.24400000000003</v>
      </c>
      <c r="O4437" s="309">
        <v>296.3</v>
      </c>
      <c r="P4437" s="309">
        <v>296.35500000000002</v>
      </c>
      <c r="Q4437" s="309">
        <v>296.41199999999998</v>
      </c>
      <c r="R4437" s="309">
        <v>296.47000000000003</v>
      </c>
      <c r="S4437" s="309">
        <v>296.53100000000001</v>
      </c>
      <c r="T4437" s="309">
        <v>296.59399999999999</v>
      </c>
      <c r="U4437" s="309">
        <v>296.65100000000001</v>
      </c>
      <c r="V4437" s="309">
        <v>296.71100000000001</v>
      </c>
      <c r="W4437" s="309">
        <v>296.77100000000002</v>
      </c>
      <c r="X4437" s="309">
        <v>296.82100000000003</v>
      </c>
      <c r="Y4437" s="406">
        <v>296.86200000000002</v>
      </c>
      <c r="Z4437" s="309">
        <v>296.89499999999998</v>
      </c>
      <c r="AA4437" s="309">
        <v>296.91800000000001</v>
      </c>
      <c r="AB4437" s="934">
        <v>296.94</v>
      </c>
      <c r="AC4437" s="106"/>
      <c r="AD4437" s="71"/>
      <c r="AE4437" s="153"/>
      <c r="AF4437" s="72"/>
      <c r="AG4437" s="847"/>
      <c r="AH4437" s="844"/>
      <c r="AI4437" s="845"/>
      <c r="AJ4437" s="845"/>
      <c r="AK4437" s="845"/>
      <c r="AL4437" s="846"/>
      <c r="AM4437" s="846"/>
      <c r="AN4437" s="189"/>
      <c r="AO4437" s="189"/>
      <c r="AP4437" s="189"/>
    </row>
    <row r="4438" spans="1:42" ht="16.5" hidden="1" thickBot="1" x14ac:dyDescent="0.3">
      <c r="A4438" s="3520" t="s">
        <v>44</v>
      </c>
      <c r="B4438" s="3521"/>
      <c r="C4438" s="3522"/>
      <c r="D4438" s="112"/>
      <c r="E4438" s="576">
        <f>SQRT(E4432*E4432+E4433*E4433)/E4407/1.73</f>
        <v>16.54491902687306</v>
      </c>
      <c r="F4438" s="577">
        <f t="shared" ref="F4438:AB4438" si="17359">SQRT(F4432*F4432+F4433*F4433)/F4407/1.73</f>
        <v>15.39590859332383</v>
      </c>
      <c r="G4438" s="577">
        <f t="shared" si="17359"/>
        <v>13.968371564432683</v>
      </c>
      <c r="H4438" s="578">
        <f t="shared" si="17359"/>
        <v>13.513913037971433</v>
      </c>
      <c r="I4438" s="577">
        <f t="shared" si="17359"/>
        <v>13.829418840278251</v>
      </c>
      <c r="J4438" s="577">
        <f t="shared" si="17359"/>
        <v>16.863090546620622</v>
      </c>
      <c r="K4438" s="577">
        <f t="shared" si="17359"/>
        <v>15.81403220206589</v>
      </c>
      <c r="L4438" s="577">
        <f t="shared" si="17359"/>
        <v>18.85653715860435</v>
      </c>
      <c r="M4438" s="577">
        <f t="shared" si="17359"/>
        <v>30.131300417932977</v>
      </c>
      <c r="N4438" s="578">
        <f t="shared" si="17359"/>
        <v>42.047971506557403</v>
      </c>
      <c r="O4438" s="577">
        <f t="shared" si="17359"/>
        <v>46.037099387082769</v>
      </c>
      <c r="P4438" s="577">
        <f t="shared" si="17359"/>
        <v>45.148954799180231</v>
      </c>
      <c r="Q4438" s="577">
        <f t="shared" si="17359"/>
        <v>46.520803146175524</v>
      </c>
      <c r="R4438" s="577">
        <f t="shared" si="17359"/>
        <v>47.011841573826786</v>
      </c>
      <c r="S4438" s="577">
        <f t="shared" si="17359"/>
        <v>50.076673744742514</v>
      </c>
      <c r="T4438" s="577">
        <f t="shared" si="17359"/>
        <v>51.372831153763705</v>
      </c>
      <c r="U4438" s="577">
        <f t="shared" si="17359"/>
        <v>47.239873637295446</v>
      </c>
      <c r="V4438" s="578">
        <f t="shared" si="17359"/>
        <v>49.205304689767914</v>
      </c>
      <c r="W4438" s="577">
        <f t="shared" si="17359"/>
        <v>49.013471143289088</v>
      </c>
      <c r="X4438" s="577">
        <f t="shared" si="17359"/>
        <v>40.99271434297092</v>
      </c>
      <c r="Y4438" s="505">
        <f>SQRT(V4432*V4432+V4433*V4433)/V4407/1.73</f>
        <v>49.205304689767914</v>
      </c>
      <c r="Z4438" s="577">
        <f t="shared" si="17359"/>
        <v>26.514475202941416</v>
      </c>
      <c r="AA4438" s="577">
        <f t="shared" si="17359"/>
        <v>18.729128123826129</v>
      </c>
      <c r="AB4438" s="579">
        <f t="shared" si="17359"/>
        <v>17.877646147790387</v>
      </c>
      <c r="AC4438" s="580">
        <f>AVERAGE(E4438:AB4438)</f>
        <v>32.579649361545052</v>
      </c>
      <c r="AD4438" s="843">
        <f>(AC4434-AC4438)/AC4434</f>
        <v>-1.811404254828286E-2</v>
      </c>
      <c r="AE4438" s="505"/>
      <c r="AF4438" s="506"/>
      <c r="AG4438" s="400"/>
      <c r="AH4438" s="400"/>
      <c r="AI4438" s="400"/>
      <c r="AJ4438" s="14"/>
      <c r="AK4438" s="14"/>
      <c r="AL4438" s="15"/>
      <c r="AM4438" s="14"/>
      <c r="AN4438" s="400"/>
    </row>
    <row r="4439" spans="1:42" x14ac:dyDescent="0.25">
      <c r="A4439" s="3487" t="s">
        <v>761</v>
      </c>
      <c r="B4439" s="3490" t="s">
        <v>762</v>
      </c>
      <c r="C4439" s="123" t="s">
        <v>14</v>
      </c>
      <c r="D4439" s="111" t="s">
        <v>117</v>
      </c>
      <c r="E4439" s="304">
        <f t="shared" ref="E4439" si="17360">(E4443-D4443)*$AE4439*$AF4439</f>
        <v>927.99999999988358</v>
      </c>
      <c r="F4439" s="69">
        <f t="shared" ref="F4439" si="17361">(F4443-E4443)*$AE4439*$AF4439</f>
        <v>887.99999999901047</v>
      </c>
      <c r="G4439" s="69">
        <f t="shared" ref="G4439" si="17362">(G4443-F4443)*$AE4439*$AF4439</f>
        <v>864.00000000139698</v>
      </c>
      <c r="H4439" s="408">
        <f t="shared" ref="H4439" si="17363">(H4443-G4443)*$AE4439*$AF4439</f>
        <v>824.00000000052387</v>
      </c>
      <c r="I4439" s="69">
        <f t="shared" ref="I4439" si="17364">(I4443-H4443)*$AE4439*$AF4439</f>
        <v>855.99999999976717</v>
      </c>
      <c r="J4439" s="69">
        <f t="shared" ref="J4439" si="17365">(J4443-I4443)*$AE4439*$AF4439</f>
        <v>927.99999999988358</v>
      </c>
      <c r="K4439" s="69">
        <f t="shared" ref="K4439" si="17366">(K4443-J4443)*$AE4439*$AF4439</f>
        <v>1040.0000000008731</v>
      </c>
      <c r="L4439" s="69">
        <f t="shared" ref="L4439" si="17367">(L4443-K4443)*$AE4439*$AF4439</f>
        <v>1327.9999999977008</v>
      </c>
      <c r="M4439" s="69">
        <f t="shared" ref="M4439" si="17368">(M4443-L4443)*$AE4439*$AF4439</f>
        <v>1567.9999999993015</v>
      </c>
      <c r="N4439" s="408">
        <f t="shared" ref="N4439" si="17369">(N4443-M4443)*$AE4439*$AF4439</f>
        <v>1600.0000000021828</v>
      </c>
      <c r="O4439" s="69">
        <f t="shared" ref="O4439" si="17370">(O4443-N4443)*$AE4439*$AF4439</f>
        <v>1599.9999999985448</v>
      </c>
      <c r="P4439" s="69">
        <f t="shared" ref="P4439" si="17371">(P4443-O4443)*$AE4439*$AF4439</f>
        <v>1376.0000000002037</v>
      </c>
      <c r="Q4439" s="69">
        <f t="shared" ref="Q4439" si="17372">(Q4443-P4443)*$AE4439*$AF4439</f>
        <v>1583.9999999989232</v>
      </c>
      <c r="R4439" s="69">
        <f t="shared" ref="R4439" si="17373">(R4443-Q4443)*$AE4439*$AF4439</f>
        <v>1568.0000000029395</v>
      </c>
      <c r="S4439" s="69">
        <f t="shared" ref="S4439" si="17374">(S4443-R4443)*$AE4439*$AF4439</f>
        <v>1415.9999999974389</v>
      </c>
      <c r="T4439" s="69">
        <f t="shared" ref="T4439" si="17375">(T4443-S4443)*$AE4439*$AF4439</f>
        <v>1440.0000000023283</v>
      </c>
      <c r="U4439" s="69">
        <f t="shared" ref="U4439" si="17376">(U4443-T4443)*$AE4439*$AF4439</f>
        <v>1432.0000000006985</v>
      </c>
      <c r="V4439" s="408">
        <f t="shared" ref="V4439" si="17377">(V4443-U4443)*$AE4439*$AF4439</f>
        <v>1367.9999999985739</v>
      </c>
      <c r="W4439" s="69">
        <f t="shared" ref="W4439" si="17378">(W4443-V4443)*$AE4439*$AF4439</f>
        <v>1360.0000000005821</v>
      </c>
      <c r="X4439" s="69">
        <f t="shared" ref="X4439" si="17379">(X4443-W4443)*$AE4439*$AF4439</f>
        <v>1263.9999999992142</v>
      </c>
      <c r="Y4439" s="69">
        <f t="shared" ref="Y4439" si="17380">(Y4443-X4443)*$AE4439*$AF4439</f>
        <v>1247.9999999995925</v>
      </c>
      <c r="Z4439" s="69">
        <f t="shared" ref="Z4439" si="17381">(Z4443-Y4443)*$AE4439*$AF4439</f>
        <v>1207.9999999987194</v>
      </c>
      <c r="AA4439" s="69">
        <f t="shared" ref="AA4439" si="17382">(AA4443-Z4443)*$AE4439*$AF4439</f>
        <v>1064.0000000021246</v>
      </c>
      <c r="AB4439" s="397">
        <f t="shared" ref="AB4439" si="17383">(AB4443-AA4443)*$AE4439*$AF4439</f>
        <v>1007.9999999979918</v>
      </c>
      <c r="AC4439" s="104">
        <f>SUM(E4439:AB4439)</f>
        <v>29759.999999998399</v>
      </c>
      <c r="AD4439" s="68"/>
      <c r="AE4439" s="69">
        <v>100</v>
      </c>
      <c r="AF4439" s="70">
        <v>80</v>
      </c>
      <c r="AG4439" s="400"/>
      <c r="AH4439" s="400"/>
      <c r="AI4439" s="400"/>
      <c r="AJ4439" s="474"/>
      <c r="AK4439" s="475"/>
      <c r="AL4439" s="474"/>
      <c r="AM4439" s="15"/>
      <c r="AN4439" s="400"/>
    </row>
    <row r="4440" spans="1:42" x14ac:dyDescent="0.25">
      <c r="A4440" s="3488"/>
      <c r="B4440" s="3491"/>
      <c r="C4440" s="121" t="s">
        <v>16</v>
      </c>
      <c r="D4440" s="106" t="s">
        <v>117</v>
      </c>
      <c r="E4440" s="305">
        <f t="shared" ref="E4440" si="17384">(E4444-D4444)*$AE4439*$AF4439</f>
        <v>208.00000000053842</v>
      </c>
      <c r="F4440" s="306">
        <f t="shared" ref="F4440" si="17385">(F4444-E4444)*$AE4439*$AF4439</f>
        <v>199.9999999998181</v>
      </c>
      <c r="G4440" s="306">
        <f t="shared" ref="G4440" si="17386">(G4444-F4444)*$AE4439*$AF4439</f>
        <v>199.9999999998181</v>
      </c>
      <c r="H4440" s="409">
        <f t="shared" ref="H4440" si="17387">(H4444-G4444)*$AE4439*$AF4439</f>
        <v>184.00000000019645</v>
      </c>
      <c r="I4440" s="306">
        <f t="shared" ref="I4440" si="17388">(I4444-H4444)*$AE4439*$AF4439</f>
        <v>192.00000000000728</v>
      </c>
      <c r="J4440" s="306">
        <f t="shared" ref="J4440" si="17389">(J4444-I4444)*$AE4439*$AF4439</f>
        <v>207.99999999962893</v>
      </c>
      <c r="K4440" s="306">
        <f t="shared" ref="K4440" si="17390">(K4444-J4444)*$AE4439*$AF4439</f>
        <v>240.00000000069122</v>
      </c>
      <c r="L4440" s="306">
        <f t="shared" ref="L4440" si="17391">(L4444-K4444)*$AE4439*$AF4439</f>
        <v>295.99999999936699</v>
      </c>
      <c r="M4440" s="306">
        <f t="shared" ref="M4440" si="17392">(M4444-L4444)*$AE4439*$AF4439</f>
        <v>352.00000000077125</v>
      </c>
      <c r="N4440" s="409">
        <f t="shared" ref="N4440" si="17393">(N4444-M4444)*$AE4439*$AF4439</f>
        <v>359.99999999967258</v>
      </c>
      <c r="O4440" s="306">
        <f t="shared" ref="O4440" si="17394">(O4444-N4444)*$AE4439*$AF4439</f>
        <v>367.99999999948341</v>
      </c>
      <c r="P4440" s="306">
        <f t="shared" ref="P4440" si="17395">(P4444-O4444)*$AE4439*$AF4439</f>
        <v>312.00000000080763</v>
      </c>
      <c r="Q4440" s="306">
        <f t="shared" ref="Q4440" si="17396">(Q4444-P4444)*$AE4439*$AF4439</f>
        <v>351.99999999986176</v>
      </c>
      <c r="R4440" s="306">
        <f t="shared" ref="R4440" si="17397">(R4444-Q4444)*$AE4439*$AF4439</f>
        <v>351.99999999986176</v>
      </c>
      <c r="S4440" s="306">
        <f t="shared" ref="S4440" si="17398">(S4444-R4444)*$AE4439*$AF4439</f>
        <v>319.99999999970896</v>
      </c>
      <c r="T4440" s="306">
        <f t="shared" ref="T4440" si="17399">(T4444-S4444)*$AE4439*$AF4439</f>
        <v>328.00000000042928</v>
      </c>
      <c r="U4440" s="306">
        <f t="shared" ref="U4440" si="17400">(U4444-T4444)*$AE4439*$AF4439</f>
        <v>327.99999999951979</v>
      </c>
      <c r="V4440" s="409">
        <f t="shared" ref="V4440" si="17401">(V4444-U4444)*$AE4439*$AF4439</f>
        <v>304.00000000008731</v>
      </c>
      <c r="W4440" s="306">
        <f t="shared" ref="W4440" si="17402">(W4444-V4444)*$AE4439*$AF4439</f>
        <v>311.99999999989814</v>
      </c>
      <c r="X4440" s="306">
        <f t="shared" ref="X4440" si="17403">(X4444-W4444)*$AE4439*$AF4439</f>
        <v>280.00000000065484</v>
      </c>
      <c r="Y4440" s="306">
        <f t="shared" ref="Y4440" si="17404">(Y4444-X4444)*$AE4439*$AF4439</f>
        <v>279.99999999974534</v>
      </c>
      <c r="Z4440" s="306">
        <f t="shared" ref="Z4440" si="17405">(Z4444-Y4444)*$AE4439*$AF4439</f>
        <v>279.99999999974534</v>
      </c>
      <c r="AA4440" s="306">
        <f t="shared" ref="AA4440" si="17406">(AA4444-Z4444)*$AE4439*$AF4439</f>
        <v>231.9999999999709</v>
      </c>
      <c r="AB4440" s="398">
        <f t="shared" ref="AB4440" si="17407">(AB4444-AA4444)*$AE4439*$AF4439</f>
        <v>231.9999999999709</v>
      </c>
      <c r="AC4440" s="105">
        <f>SUM(E4440:AB4440)</f>
        <v>6720.0000000002547</v>
      </c>
      <c r="AD4440" s="71"/>
      <c r="AE4440" s="153"/>
      <c r="AF4440" s="72"/>
      <c r="AG4440" s="400"/>
      <c r="AH4440" s="400"/>
      <c r="AI4440" s="400"/>
      <c r="AJ4440" s="15"/>
      <c r="AK4440" s="15"/>
      <c r="AL4440" s="15"/>
      <c r="AM4440" s="15"/>
      <c r="AN4440" s="400"/>
    </row>
    <row r="4441" spans="1:42" x14ac:dyDescent="0.25">
      <c r="A4441" s="3488"/>
      <c r="B4441" s="3491"/>
      <c r="C4441" s="121" t="s">
        <v>17</v>
      </c>
      <c r="D4441" s="106" t="s">
        <v>56</v>
      </c>
      <c r="E4441" s="1581">
        <v>55</v>
      </c>
      <c r="F4441" s="1565">
        <v>53</v>
      </c>
      <c r="G4441" s="1565">
        <v>51</v>
      </c>
      <c r="H4441" s="414">
        <v>49</v>
      </c>
      <c r="I4441" s="1565">
        <v>51</v>
      </c>
      <c r="J4441" s="1565">
        <v>55</v>
      </c>
      <c r="K4441" s="1565">
        <v>62</v>
      </c>
      <c r="L4441" s="1565">
        <v>79</v>
      </c>
      <c r="M4441" s="1565">
        <v>93</v>
      </c>
      <c r="N4441" s="414">
        <v>95</v>
      </c>
      <c r="O4441" s="1565">
        <v>95</v>
      </c>
      <c r="P4441" s="1565">
        <v>82</v>
      </c>
      <c r="Q4441" s="1565">
        <v>94</v>
      </c>
      <c r="R4441" s="1565">
        <v>93</v>
      </c>
      <c r="S4441" s="1565">
        <v>84</v>
      </c>
      <c r="T4441" s="1565">
        <v>86</v>
      </c>
      <c r="U4441" s="1565">
        <v>85</v>
      </c>
      <c r="V4441" s="414">
        <v>81</v>
      </c>
      <c r="W4441" s="1565">
        <v>81</v>
      </c>
      <c r="X4441" s="1565">
        <v>75</v>
      </c>
      <c r="Y4441" s="325">
        <v>74</v>
      </c>
      <c r="Z4441" s="1565">
        <v>72</v>
      </c>
      <c r="AA4441" s="1565">
        <v>63</v>
      </c>
      <c r="AB4441" s="1598">
        <v>60</v>
      </c>
      <c r="AC4441" s="105">
        <f>AVERAGE(E4441:AB4441)</f>
        <v>73.666666666666671</v>
      </c>
      <c r="AD4441" s="74"/>
      <c r="AE4441" s="74"/>
      <c r="AF4441" s="75"/>
      <c r="AG4441" s="400"/>
      <c r="AH4441" s="400"/>
      <c r="AI4441" s="400"/>
      <c r="AJ4441" s="15"/>
      <c r="AK4441" s="15"/>
      <c r="AL4441" s="15"/>
      <c r="AM4441" s="15"/>
      <c r="AN4441" s="400"/>
    </row>
    <row r="4442" spans="1:42" ht="16.5" thickBot="1" x14ac:dyDescent="0.3">
      <c r="A4442" s="3489"/>
      <c r="B4442" s="3492"/>
      <c r="C4442" s="121" t="s">
        <v>19</v>
      </c>
      <c r="D4442" s="346"/>
      <c r="E4442" s="544">
        <f t="shared" ref="E4442:AB4442" si="17408">E4440/E4439</f>
        <v>0.22413793103509108</v>
      </c>
      <c r="F4442" s="312">
        <f t="shared" si="17408"/>
        <v>0.22522522522527136</v>
      </c>
      <c r="G4442" s="312">
        <f t="shared" si="17408"/>
        <v>0.23148148148089667</v>
      </c>
      <c r="H4442" s="411">
        <f t="shared" si="17408"/>
        <v>0.22330097087388284</v>
      </c>
      <c r="I4442" s="312">
        <f t="shared" si="17408"/>
        <v>0.22429906542063024</v>
      </c>
      <c r="J4442" s="312">
        <f t="shared" si="17408"/>
        <v>0.224137931034111</v>
      </c>
      <c r="K4442" s="312">
        <f t="shared" si="17408"/>
        <v>0.23076923076970166</v>
      </c>
      <c r="L4442" s="312">
        <f t="shared" si="17408"/>
        <v>0.22289156626496948</v>
      </c>
      <c r="M4442" s="312">
        <f t="shared" si="17408"/>
        <v>0.22448979591895921</v>
      </c>
      <c r="N4442" s="411">
        <f t="shared" si="17408"/>
        <v>0.22499999999948841</v>
      </c>
      <c r="O4442" s="312">
        <f t="shared" si="17408"/>
        <v>0.22999999999988632</v>
      </c>
      <c r="P4442" s="312">
        <f t="shared" si="17408"/>
        <v>0.22674418604706501</v>
      </c>
      <c r="Q4442" s="312">
        <f t="shared" si="17408"/>
        <v>0.22222222222228602</v>
      </c>
      <c r="R4442" s="312">
        <f t="shared" si="17408"/>
        <v>0.22448979591785834</v>
      </c>
      <c r="S4442" s="312">
        <f t="shared" si="17408"/>
        <v>0.22598870056517498</v>
      </c>
      <c r="T4442" s="312">
        <f t="shared" si="17408"/>
        <v>0.22777777777770761</v>
      </c>
      <c r="U4442" s="312">
        <f t="shared" si="17408"/>
        <v>0.22905027932916186</v>
      </c>
      <c r="V4442" s="411">
        <f t="shared" si="17408"/>
        <v>0.2222222222225177</v>
      </c>
      <c r="W4442" s="312">
        <f t="shared" si="17408"/>
        <v>0.22941176470570926</v>
      </c>
      <c r="X4442" s="312">
        <f t="shared" si="17408"/>
        <v>0.22151898734242792</v>
      </c>
      <c r="Y4442" s="312">
        <f>V4440/V4439</f>
        <v>0.2222222222225177</v>
      </c>
      <c r="Z4442" s="312">
        <f t="shared" si="17408"/>
        <v>0.23178807947023358</v>
      </c>
      <c r="AA4442" s="312">
        <f t="shared" si="17408"/>
        <v>0.21804511278149213</v>
      </c>
      <c r="AB4442" s="335">
        <f t="shared" si="17408"/>
        <v>0.2301587301591598</v>
      </c>
      <c r="AC4442" s="477">
        <f>MAX(E4442:AB4442)</f>
        <v>0.23178807947023358</v>
      </c>
      <c r="AD4442" s="71"/>
      <c r="AE4442" s="153"/>
      <c r="AF4442" s="72"/>
      <c r="AG4442" s="400"/>
      <c r="AH4442" s="400"/>
      <c r="AI4442" s="400"/>
      <c r="AJ4442" s="15"/>
      <c r="AK4442" s="15"/>
      <c r="AL4442" s="15"/>
      <c r="AM4442" s="15"/>
      <c r="AN4442" s="400"/>
    </row>
    <row r="4443" spans="1:42" hidden="1" x14ac:dyDescent="0.25">
      <c r="A4443" s="2227"/>
      <c r="B4443" s="2230"/>
      <c r="C4443" s="122" t="s">
        <v>118</v>
      </c>
      <c r="D4443" s="346">
        <v>2846.5</v>
      </c>
      <c r="E4443" s="543">
        <v>2846.616</v>
      </c>
      <c r="F4443" s="309">
        <v>2846.7269999999999</v>
      </c>
      <c r="G4443" s="309">
        <v>2846.835</v>
      </c>
      <c r="H4443" s="406">
        <v>2846.9380000000001</v>
      </c>
      <c r="I4443" s="309">
        <v>2847.0450000000001</v>
      </c>
      <c r="J4443" s="309">
        <v>2847.1610000000001</v>
      </c>
      <c r="K4443" s="309">
        <v>2847.2910000000002</v>
      </c>
      <c r="L4443" s="309">
        <v>2847.4569999999999</v>
      </c>
      <c r="M4443" s="309">
        <v>2847.6529999999998</v>
      </c>
      <c r="N4443" s="406">
        <v>2847.8530000000001</v>
      </c>
      <c r="O4443" s="309">
        <v>2848.0529999999999</v>
      </c>
      <c r="P4443" s="309">
        <v>2848.2249999999999</v>
      </c>
      <c r="Q4443" s="309">
        <v>2848.4229999999998</v>
      </c>
      <c r="R4443" s="309">
        <v>2848.6190000000001</v>
      </c>
      <c r="S4443" s="309">
        <v>2848.7959999999998</v>
      </c>
      <c r="T4443" s="309">
        <v>2848.9760000000001</v>
      </c>
      <c r="U4443" s="309">
        <v>2849.1550000000002</v>
      </c>
      <c r="V4443" s="309">
        <v>2849.326</v>
      </c>
      <c r="W4443" s="309">
        <v>2849.4960000000001</v>
      </c>
      <c r="X4443" s="309">
        <v>2849.654</v>
      </c>
      <c r="Y4443" s="406">
        <v>2849.81</v>
      </c>
      <c r="Z4443" s="309">
        <v>2849.9609999999998</v>
      </c>
      <c r="AA4443" s="309">
        <v>2850.0940000000001</v>
      </c>
      <c r="AB4443" s="934">
        <v>2850.22</v>
      </c>
      <c r="AC4443" s="106"/>
      <c r="AD4443" s="71"/>
      <c r="AE4443" s="153"/>
      <c r="AF4443" s="72"/>
      <c r="AG4443" s="400"/>
      <c r="AH4443" s="400"/>
      <c r="AI4443" s="400"/>
      <c r="AJ4443" s="15"/>
      <c r="AK4443" s="15"/>
      <c r="AL4443" s="15"/>
      <c r="AM4443" s="15"/>
      <c r="AN4443" s="400"/>
    </row>
    <row r="4444" spans="1:42" s="181" customFormat="1" hidden="1" x14ac:dyDescent="0.25">
      <c r="A4444" s="2227"/>
      <c r="B4444" s="2230"/>
      <c r="C4444" s="122" t="s">
        <v>119</v>
      </c>
      <c r="D4444" s="346">
        <v>820.18</v>
      </c>
      <c r="E4444" s="543">
        <v>820.20600000000002</v>
      </c>
      <c r="F4444" s="153">
        <v>820.23099999999999</v>
      </c>
      <c r="G4444" s="309">
        <v>820.25599999999997</v>
      </c>
      <c r="H4444" s="406">
        <v>820.279</v>
      </c>
      <c r="I4444" s="309">
        <v>820.303</v>
      </c>
      <c r="J4444" s="153">
        <v>820.32899999999995</v>
      </c>
      <c r="K4444" s="309">
        <v>820.35900000000004</v>
      </c>
      <c r="L4444" s="153">
        <v>820.39599999999996</v>
      </c>
      <c r="M4444" s="309">
        <v>820.44</v>
      </c>
      <c r="N4444" s="406">
        <v>820.48500000000001</v>
      </c>
      <c r="O4444" s="309">
        <v>820.53099999999995</v>
      </c>
      <c r="P4444" s="153">
        <v>820.57</v>
      </c>
      <c r="Q4444" s="309">
        <v>820.61400000000003</v>
      </c>
      <c r="R4444" s="153">
        <v>820.65800000000002</v>
      </c>
      <c r="S4444" s="309">
        <v>820.69799999999998</v>
      </c>
      <c r="T4444" s="153">
        <v>820.73900000000003</v>
      </c>
      <c r="U4444" s="309">
        <v>820.78</v>
      </c>
      <c r="V4444" s="309">
        <v>820.81799999999998</v>
      </c>
      <c r="W4444" s="309">
        <v>820.85699999999997</v>
      </c>
      <c r="X4444" s="153">
        <v>820.89200000000005</v>
      </c>
      <c r="Y4444" s="406">
        <v>820.92700000000002</v>
      </c>
      <c r="Z4444" s="309">
        <v>820.96199999999999</v>
      </c>
      <c r="AA4444" s="153">
        <v>820.99099999999999</v>
      </c>
      <c r="AB4444" s="934">
        <v>821.02</v>
      </c>
      <c r="AC4444" s="106"/>
      <c r="AD4444" s="71"/>
      <c r="AE4444" s="153"/>
      <c r="AF4444" s="72"/>
      <c r="AG4444" s="847"/>
      <c r="AH4444" s="844"/>
      <c r="AI4444" s="845"/>
      <c r="AJ4444" s="845"/>
      <c r="AK4444" s="845"/>
      <c r="AL4444" s="846"/>
      <c r="AM4444" s="846"/>
      <c r="AN4444" s="189"/>
      <c r="AO4444" s="189"/>
      <c r="AP4444" s="189"/>
    </row>
    <row r="4445" spans="1:42" ht="16.5" hidden="1" thickBot="1" x14ac:dyDescent="0.3">
      <c r="A4445" s="3520" t="s">
        <v>44</v>
      </c>
      <c r="B4445" s="3521"/>
      <c r="C4445" s="3522"/>
      <c r="D4445" s="345"/>
      <c r="E4445" s="502">
        <f>SQRT(E4439*E4439+E4440*E4440)/E4407/1.73</f>
        <v>51.860874168921008</v>
      </c>
      <c r="F4445" s="179">
        <f t="shared" ref="F4445:AB4445" si="17409">SQRT(F4439*F4439+F4440*F4440)/F4407/1.73</f>
        <v>49.683905273892989</v>
      </c>
      <c r="G4445" s="179">
        <f t="shared" si="17409"/>
        <v>49.102279867024372</v>
      </c>
      <c r="H4445" s="413">
        <f t="shared" si="17409"/>
        <v>46.701539825254734</v>
      </c>
      <c r="I4445" s="179">
        <f t="shared" si="17409"/>
        <v>48.571993443305367</v>
      </c>
      <c r="J4445" s="179">
        <f t="shared" si="17409"/>
        <v>52.858198672158423</v>
      </c>
      <c r="K4445" s="179">
        <f t="shared" si="17409"/>
        <v>59.840500839922676</v>
      </c>
      <c r="L4445" s="179">
        <f t="shared" si="17409"/>
        <v>76.430234647995093</v>
      </c>
      <c r="M4445" s="179">
        <f t="shared" si="17409"/>
        <v>90.625945567414149</v>
      </c>
      <c r="N4445" s="413">
        <f t="shared" si="17409"/>
        <v>92.39540727231055</v>
      </c>
      <c r="O4445" s="179">
        <f t="shared" si="17409"/>
        <v>92.585628060194026</v>
      </c>
      <c r="P4445" s="179">
        <f t="shared" si="17409"/>
        <v>79.335191073175181</v>
      </c>
      <c r="Q4445" s="179">
        <f t="shared" si="17409"/>
        <v>90.974015041374443</v>
      </c>
      <c r="R4445" s="179">
        <f t="shared" si="17409"/>
        <v>90.18601379300307</v>
      </c>
      <c r="S4445" s="179">
        <f t="shared" si="17409"/>
        <v>81.78728546852075</v>
      </c>
      <c r="T4445" s="179">
        <f t="shared" si="17409"/>
        <v>83.859500357288809</v>
      </c>
      <c r="U4445" s="179">
        <f t="shared" si="17409"/>
        <v>83.09017049147019</v>
      </c>
      <c r="V4445" s="413">
        <f t="shared" si="17409"/>
        <v>79.260362063908786</v>
      </c>
      <c r="W4445" s="179">
        <f t="shared" si="17409"/>
        <v>78.610990084534862</v>
      </c>
      <c r="X4445" s="179">
        <f t="shared" si="17409"/>
        <v>72.655102028878176</v>
      </c>
      <c r="Y4445" s="77">
        <f>SQRT(V4439*V4439+V4440*V4440)/V4407/1.73</f>
        <v>79.260362063908786</v>
      </c>
      <c r="Z4445" s="179">
        <f t="shared" si="17409"/>
        <v>69.187058170697441</v>
      </c>
      <c r="AA4445" s="179">
        <f t="shared" si="17409"/>
        <v>60.76056982531469</v>
      </c>
      <c r="AB4445" s="399">
        <f t="shared" si="17409"/>
        <v>57.379311939953197</v>
      </c>
      <c r="AC4445" s="107">
        <f>AVERAGE(E4445:AB4445)</f>
        <v>71.541768335017579</v>
      </c>
      <c r="AD4445" s="76">
        <f>(AC4441-AC4445)/AC4441</f>
        <v>2.8844773732793105E-2</v>
      </c>
      <c r="AE4445" s="77"/>
      <c r="AF4445" s="78"/>
      <c r="AG4445" s="400"/>
      <c r="AH4445" s="400"/>
      <c r="AI4445" s="400"/>
      <c r="AJ4445" s="14"/>
      <c r="AK4445" s="14"/>
      <c r="AL4445" s="15"/>
      <c r="AM4445" s="14"/>
      <c r="AN4445" s="400"/>
    </row>
    <row r="4446" spans="1:42" x14ac:dyDescent="0.25">
      <c r="A4446" s="3487" t="s">
        <v>763</v>
      </c>
      <c r="B4446" s="3490" t="s">
        <v>764</v>
      </c>
      <c r="C4446" s="127" t="s">
        <v>14</v>
      </c>
      <c r="D4446" s="111" t="s">
        <v>117</v>
      </c>
      <c r="E4446" s="304">
        <f t="shared" ref="E4446" si="17410">(E4450-D4450)*$AE4446*$AF4446</f>
        <v>67.999999999756255</v>
      </c>
      <c r="F4446" s="69">
        <f t="shared" ref="F4446" si="17411">(F4450-E4450)*$AE4446*$AF4446</f>
        <v>36.000000000058208</v>
      </c>
      <c r="G4446" s="69">
        <f t="shared" ref="G4446" si="17412">(G4450-F4450)*$AE4446*$AF4446</f>
        <v>32.000000000152795</v>
      </c>
      <c r="H4446" s="408">
        <f t="shared" ref="H4446" si="17413">(H4450-G4450)*$AE4446*$AF4446</f>
        <v>35.99999999960346</v>
      </c>
      <c r="I4446" s="69">
        <f t="shared" ref="I4446" si="17414">(I4450-H4450)*$AE4446*$AF4446</f>
        <v>32.000000000152795</v>
      </c>
      <c r="J4446" s="69">
        <f t="shared" ref="J4446" si="17415">(J4450-I4450)*$AE4446*$AF4446</f>
        <v>88.000000000192813</v>
      </c>
      <c r="K4446" s="69">
        <f t="shared" ref="K4446" si="17416">(K4450-J4450)*$AE4446*$AF4446</f>
        <v>103.99999999981446</v>
      </c>
      <c r="L4446" s="69">
        <f t="shared" ref="L4446" si="17417">(L4450-K4450)*$AE4446*$AF4446</f>
        <v>48.000000000229193</v>
      </c>
      <c r="M4446" s="69">
        <f t="shared" ref="M4446" si="17418">(M4450-L4450)*$AE4446*$AF4446</f>
        <v>139.99999999987267</v>
      </c>
      <c r="N4446" s="408">
        <f t="shared" ref="N4446" si="17419">(N4450-M4450)*$AE4446*$AF4446</f>
        <v>135.99999999996726</v>
      </c>
      <c r="O4446" s="69">
        <f t="shared" ref="O4446" si="17420">(O4450-N4450)*$AE4446*$AF4446</f>
        <v>155.99999999994907</v>
      </c>
      <c r="P4446" s="69">
        <f t="shared" ref="P4446" si="17421">(P4450-O4450)*$AE4446*$AF4446</f>
        <v>135.99999999996726</v>
      </c>
      <c r="Q4446" s="69">
        <f t="shared" ref="Q4446" si="17422">(Q4450-P4450)*$AE4446*$AF4446</f>
        <v>152.00000000004366</v>
      </c>
      <c r="R4446" s="69">
        <f t="shared" ref="R4446" si="17423">(R4450-Q4450)*$AE4446*$AF4446</f>
        <v>155.99999999994907</v>
      </c>
      <c r="S4446" s="69">
        <f t="shared" ref="S4446" si="17424">(S4450-R4450)*$AE4446*$AF4446</f>
        <v>172.00000000002547</v>
      </c>
      <c r="T4446" s="69">
        <f t="shared" ref="T4446" si="17425">(T4450-S4450)*$AE4446*$AF4446</f>
        <v>204.00000000017826</v>
      </c>
      <c r="U4446" s="69">
        <f t="shared" ref="U4446" si="17426">(U4450-T4450)*$AE4446*$AF4446</f>
        <v>103.99999999981446</v>
      </c>
      <c r="V4446" s="408">
        <f t="shared" ref="V4446" si="17427">(V4450-U4450)*$AE4446*$AF4446</f>
        <v>104.00000000026921</v>
      </c>
      <c r="W4446" s="69">
        <f t="shared" ref="W4446" si="17428">(W4450-V4450)*$AE4446*$AF4446</f>
        <v>83.999999999832653</v>
      </c>
      <c r="X4446" s="69">
        <f t="shared" ref="X4446" si="17429">(X4450-W4450)*$AE4446*$AF4446</f>
        <v>87.999999999738066</v>
      </c>
      <c r="Y4446" s="69">
        <f t="shared" ref="Y4446" si="17430">(Y4450-X4450)*$AE4446*$AF4446</f>
        <v>100.0000000003638</v>
      </c>
      <c r="Z4446" s="69">
        <f t="shared" ref="Z4446" si="17431">(Z4450-Y4450)*$AE4446*$AF4446</f>
        <v>103.99999999981446</v>
      </c>
      <c r="AA4446" s="69">
        <f t="shared" ref="AA4446" si="17432">(AA4450-Z4450)*$AE4446*$AF4446</f>
        <v>135.99999999996726</v>
      </c>
      <c r="AB4446" s="397">
        <f t="shared" ref="AB4446" si="17433">(AB4450-AA4450)*$AE4446*$AF4446</f>
        <v>104.00000000026921</v>
      </c>
      <c r="AC4446" s="104">
        <f>SUM(E4446:AB4446)</f>
        <v>2519.9999999999818</v>
      </c>
      <c r="AD4446" s="68"/>
      <c r="AE4446" s="69">
        <v>100</v>
      </c>
      <c r="AF4446" s="70">
        <v>40</v>
      </c>
      <c r="AG4446" s="400"/>
      <c r="AH4446" s="400"/>
      <c r="AI4446" s="400"/>
      <c r="AJ4446" s="474"/>
      <c r="AK4446" s="475"/>
      <c r="AL4446" s="474"/>
      <c r="AM4446" s="15"/>
      <c r="AN4446" s="400"/>
    </row>
    <row r="4447" spans="1:42" x14ac:dyDescent="0.25">
      <c r="A4447" s="3488"/>
      <c r="B4447" s="3491"/>
      <c r="C4447" s="128" t="s">
        <v>16</v>
      </c>
      <c r="D4447" s="106" t="s">
        <v>117</v>
      </c>
      <c r="E4447" s="305">
        <f t="shared" ref="E4447" si="17434">(E4451-D4451)*$AE4446*$AF4446</f>
        <v>35.999999999830834</v>
      </c>
      <c r="F4447" s="306">
        <f t="shared" ref="F4447" si="17435">(F4451-E4451)*$AE4446*$AF4446</f>
        <v>16.000000000076398</v>
      </c>
      <c r="G4447" s="306">
        <f t="shared" ref="G4447" si="17436">(G4451-F4451)*$AE4446*$AF4446</f>
        <v>19.99999999998181</v>
      </c>
      <c r="H4447" s="409">
        <f t="shared" ref="H4447" si="17437">(H4451-G4451)*$AE4446*$AF4446</f>
        <v>16.000000000076398</v>
      </c>
      <c r="I4447" s="306">
        <f t="shared" ref="I4447" si="17438">(I4451-H4451)*$AE4446*$AF4446</f>
        <v>19.99999999998181</v>
      </c>
      <c r="J4447" s="306">
        <f t="shared" ref="J4447" si="17439">(J4451-I4451)*$AE4446*$AF4446</f>
        <v>43.999999999869033</v>
      </c>
      <c r="K4447" s="306">
        <f t="shared" ref="K4447" si="17440">(K4451-J4451)*$AE4446*$AF4446</f>
        <v>56.000000000040018</v>
      </c>
      <c r="L4447" s="306">
        <f t="shared" ref="L4447" si="17441">(L4451-K4451)*$AE4446*$AF4446</f>
        <v>24.000000000114596</v>
      </c>
      <c r="M4447" s="306">
        <f t="shared" ref="M4447" si="17442">(M4451-L4451)*$AE4446*$AF4446</f>
        <v>71.999999999889042</v>
      </c>
      <c r="N4447" s="409">
        <f t="shared" ref="N4447" si="17443">(N4451-M4451)*$AE4446*$AF4446</f>
        <v>72.000000000116415</v>
      </c>
      <c r="O4447" s="306">
        <f t="shared" ref="O4447" si="17444">(O4451-N4451)*$AE4446*$AF4446</f>
        <v>79.99999999992724</v>
      </c>
      <c r="P4447" s="306">
        <f t="shared" ref="P4447" si="17445">(P4451-O4451)*$AE4446*$AF4446</f>
        <v>71.999999999889042</v>
      </c>
      <c r="Q4447" s="306">
        <f t="shared" ref="Q4447" si="17446">(Q4451-P4451)*$AE4446*$AF4446</f>
        <v>84.000000000060027</v>
      </c>
      <c r="R4447" s="306">
        <f t="shared" ref="R4447" si="17447">(R4451-Q4451)*$AE4446*$AF4446</f>
        <v>80.000000000154614</v>
      </c>
      <c r="S4447" s="306">
        <f t="shared" ref="S4447" si="17448">(S4451-R4451)*$AE4446*$AF4446</f>
        <v>87.999999999965439</v>
      </c>
      <c r="T4447" s="306">
        <f t="shared" ref="T4447" si="17449">(T4451-S4451)*$AE4446*$AF4446</f>
        <v>107.99999999994725</v>
      </c>
      <c r="U4447" s="306">
        <f t="shared" ref="U4447" si="17450">(U4451-T4451)*$AE4446*$AF4446</f>
        <v>56.000000000040018</v>
      </c>
      <c r="V4447" s="409">
        <f t="shared" ref="V4447" si="17451">(V4451-U4451)*$AE4446*$AF4446</f>
        <v>51.999999999907232</v>
      </c>
      <c r="W4447" s="306">
        <f t="shared" ref="W4447" si="17452">(W4451-V4451)*$AE4446*$AF4446</f>
        <v>44.000000000096406</v>
      </c>
      <c r="X4447" s="306">
        <f t="shared" ref="X4447" si="17453">(X4451-W4451)*$AE4446*$AF4446</f>
        <v>48.000000000001819</v>
      </c>
      <c r="Y4447" s="306">
        <f t="shared" ref="Y4447" si="17454">(Y4451-X4451)*$AE4446*$AF4446</f>
        <v>51.999999999907232</v>
      </c>
      <c r="Z4447" s="306">
        <f t="shared" ref="Z4447" si="17455">(Z4451-Y4451)*$AE4446*$AF4446</f>
        <v>56.000000000040018</v>
      </c>
      <c r="AA4447" s="306">
        <f t="shared" ref="AA4447" si="17456">(AA4451-Z4451)*$AE4446*$AF4446</f>
        <v>71.999999999889042</v>
      </c>
      <c r="AB4447" s="398">
        <f t="shared" ref="AB4447" si="17457">(AB4451-AA4451)*$AE4446*$AF4446</f>
        <v>52.000000000134605</v>
      </c>
      <c r="AC4447" s="105">
        <f>SUM(E4447:AB4447)</f>
        <v>1319.9999999999363</v>
      </c>
      <c r="AD4447" s="71"/>
      <c r="AE4447" s="153"/>
      <c r="AF4447" s="72"/>
      <c r="AG4447" s="400"/>
      <c r="AH4447" s="400"/>
      <c r="AI4447" s="400"/>
      <c r="AJ4447" s="15"/>
      <c r="AK4447" s="15"/>
      <c r="AL4447" s="15"/>
      <c r="AM4447" s="15"/>
      <c r="AN4447" s="400"/>
    </row>
    <row r="4448" spans="1:42" x14ac:dyDescent="0.25">
      <c r="A4448" s="3488"/>
      <c r="B4448" s="3491"/>
      <c r="C4448" s="128" t="s">
        <v>17</v>
      </c>
      <c r="D4448" s="106" t="s">
        <v>56</v>
      </c>
      <c r="E4448" s="1599">
        <v>4</v>
      </c>
      <c r="F4448" s="1600">
        <v>2</v>
      </c>
      <c r="G4448" s="1600">
        <v>2</v>
      </c>
      <c r="H4448" s="1601">
        <v>2</v>
      </c>
      <c r="I4448" s="1600">
        <v>2</v>
      </c>
      <c r="J4448" s="1600">
        <v>5</v>
      </c>
      <c r="K4448" s="1600">
        <v>6</v>
      </c>
      <c r="L4448" s="1600">
        <v>3</v>
      </c>
      <c r="M4448" s="1600">
        <v>8</v>
      </c>
      <c r="N4448" s="1601">
        <v>8</v>
      </c>
      <c r="O4448" s="1600">
        <v>9</v>
      </c>
      <c r="P4448" s="1600">
        <v>8</v>
      </c>
      <c r="Q4448" s="1600">
        <v>9</v>
      </c>
      <c r="R4448" s="1600">
        <v>9</v>
      </c>
      <c r="S4448" s="1600">
        <v>10</v>
      </c>
      <c r="T4448" s="1600">
        <v>12</v>
      </c>
      <c r="U4448" s="1600">
        <v>6</v>
      </c>
      <c r="V4448" s="1601">
        <v>6</v>
      </c>
      <c r="W4448" s="1600">
        <v>5</v>
      </c>
      <c r="X4448" s="1600">
        <v>5</v>
      </c>
      <c r="Y4448" s="1878">
        <v>6</v>
      </c>
      <c r="Z4448" s="1600">
        <v>6</v>
      </c>
      <c r="AA4448" s="1600">
        <v>8</v>
      </c>
      <c r="AB4448" s="1933">
        <v>6</v>
      </c>
      <c r="AC4448" s="105">
        <f>AVERAGE(E4448:AB4448)</f>
        <v>6.125</v>
      </c>
      <c r="AD4448" s="74"/>
      <c r="AE4448" s="74"/>
      <c r="AF4448" s="75"/>
      <c r="AG4448" s="400"/>
      <c r="AH4448" s="400"/>
      <c r="AI4448" s="400"/>
      <c r="AJ4448" s="15"/>
      <c r="AK4448" s="15"/>
      <c r="AL4448" s="15"/>
      <c r="AM4448" s="15"/>
      <c r="AN4448" s="400"/>
    </row>
    <row r="4449" spans="1:42" ht="16.5" thickBot="1" x14ac:dyDescent="0.3">
      <c r="A4449" s="3523"/>
      <c r="B4449" s="3519"/>
      <c r="C4449" s="1084" t="s">
        <v>19</v>
      </c>
      <c r="D4449" s="346"/>
      <c r="E4449" s="620">
        <f t="shared" ref="E4449:AB4449" si="17458">E4447/E4446</f>
        <v>0.52941176470529228</v>
      </c>
      <c r="F4449" s="316">
        <f t="shared" si="17458"/>
        <v>0.44444444444584796</v>
      </c>
      <c r="G4449" s="316">
        <f t="shared" si="17458"/>
        <v>0.62499999999644729</v>
      </c>
      <c r="H4449" s="424">
        <f t="shared" si="17458"/>
        <v>0.44444444445146214</v>
      </c>
      <c r="I4449" s="316">
        <f t="shared" si="17458"/>
        <v>0.62499999999644729</v>
      </c>
      <c r="J4449" s="316">
        <f t="shared" si="17458"/>
        <v>0.49999999999741623</v>
      </c>
      <c r="K4449" s="316">
        <f t="shared" si="17458"/>
        <v>0.53846153846288392</v>
      </c>
      <c r="L4449" s="316">
        <f t="shared" si="17458"/>
        <v>0.5</v>
      </c>
      <c r="M4449" s="316">
        <f t="shared" si="17458"/>
        <v>0.51428571428538949</v>
      </c>
      <c r="N4449" s="424">
        <f t="shared" si="17458"/>
        <v>0.5294117647068658</v>
      </c>
      <c r="O4449" s="316">
        <f t="shared" si="17458"/>
        <v>0.51282051282021379</v>
      </c>
      <c r="P4449" s="316">
        <f t="shared" si="17458"/>
        <v>0.52941176470519391</v>
      </c>
      <c r="Q4449" s="316">
        <f t="shared" si="17458"/>
        <v>0.55263157894760462</v>
      </c>
      <c r="R4449" s="316">
        <f t="shared" si="17458"/>
        <v>0.5128205128216714</v>
      </c>
      <c r="S4449" s="316">
        <f t="shared" si="17458"/>
        <v>0.51162790697646754</v>
      </c>
      <c r="T4449" s="316">
        <f t="shared" si="17458"/>
        <v>0.52941176470516116</v>
      </c>
      <c r="U4449" s="316">
        <f t="shared" si="17458"/>
        <v>0.53846153846288392</v>
      </c>
      <c r="V4449" s="424">
        <f t="shared" si="17458"/>
        <v>0.49999999999781369</v>
      </c>
      <c r="W4449" s="316">
        <f t="shared" si="17458"/>
        <v>0.52380952381171508</v>
      </c>
      <c r="X4449" s="316">
        <f t="shared" si="17458"/>
        <v>0.54545454545618965</v>
      </c>
      <c r="Y4449" s="316">
        <f>V4447/V4446</f>
        <v>0.49999999999781369</v>
      </c>
      <c r="Z4449" s="316">
        <f t="shared" si="17458"/>
        <v>0.53846153846288392</v>
      </c>
      <c r="AA4449" s="316">
        <f t="shared" si="17458"/>
        <v>0.52941176470519391</v>
      </c>
      <c r="AB4449" s="870">
        <f t="shared" si="17458"/>
        <v>0.5</v>
      </c>
      <c r="AC4449" s="498">
        <f>MAX(E4449:AB4449)</f>
        <v>0.62499999999644729</v>
      </c>
      <c r="AD4449" s="71"/>
      <c r="AE4449" s="153"/>
      <c r="AF4449" s="72"/>
      <c r="AG4449" s="400"/>
      <c r="AH4449" s="400"/>
      <c r="AI4449" s="400"/>
      <c r="AJ4449" s="15"/>
      <c r="AK4449" s="15"/>
      <c r="AL4449" s="15"/>
      <c r="AM4449" s="15"/>
      <c r="AN4449" s="400"/>
    </row>
    <row r="4450" spans="1:42" hidden="1" x14ac:dyDescent="0.25">
      <c r="A4450" s="2217"/>
      <c r="B4450" s="2220"/>
      <c r="C4450" s="360" t="s">
        <v>118</v>
      </c>
      <c r="D4450" s="346">
        <v>562.94000000000005</v>
      </c>
      <c r="E4450" s="361">
        <v>562.95699999999999</v>
      </c>
      <c r="F4450" s="89">
        <v>562.96600000000001</v>
      </c>
      <c r="G4450" s="89">
        <v>562.97400000000005</v>
      </c>
      <c r="H4450" s="405">
        <v>562.98299999999995</v>
      </c>
      <c r="I4450" s="89">
        <v>562.99099999999999</v>
      </c>
      <c r="J4450" s="89">
        <v>563.01300000000003</v>
      </c>
      <c r="K4450" s="89">
        <v>563.03899999999999</v>
      </c>
      <c r="L4450" s="89">
        <v>563.05100000000004</v>
      </c>
      <c r="M4450" s="89">
        <v>563.08600000000001</v>
      </c>
      <c r="N4450" s="405">
        <v>563.12</v>
      </c>
      <c r="O4450" s="89">
        <v>563.15899999999999</v>
      </c>
      <c r="P4450" s="89">
        <v>563.19299999999998</v>
      </c>
      <c r="Q4450" s="89">
        <v>563.23099999999999</v>
      </c>
      <c r="R4450" s="89">
        <v>563.27</v>
      </c>
      <c r="S4450" s="89">
        <v>563.31299999999999</v>
      </c>
      <c r="T4450" s="89">
        <v>563.36400000000003</v>
      </c>
      <c r="U4450" s="89">
        <v>563.39</v>
      </c>
      <c r="V4450" s="89">
        <v>563.41600000000005</v>
      </c>
      <c r="W4450" s="89">
        <v>563.43700000000001</v>
      </c>
      <c r="X4450" s="89">
        <v>563.45899999999995</v>
      </c>
      <c r="Y4450" s="405">
        <v>563.48400000000004</v>
      </c>
      <c r="Z4450" s="89">
        <v>563.51</v>
      </c>
      <c r="AA4450" s="89">
        <v>563.54399999999998</v>
      </c>
      <c r="AB4450" s="385">
        <v>563.57000000000005</v>
      </c>
      <c r="AC4450" s="120"/>
      <c r="AD4450" s="71"/>
      <c r="AE4450" s="153"/>
      <c r="AF4450" s="72"/>
      <c r="AG4450" s="400"/>
      <c r="AH4450" s="400"/>
      <c r="AI4450" s="400"/>
      <c r="AJ4450" s="15"/>
      <c r="AK4450" s="15"/>
      <c r="AL4450" s="15"/>
      <c r="AM4450" s="15"/>
      <c r="AN4450" s="400"/>
    </row>
    <row r="4451" spans="1:42" s="181" customFormat="1" hidden="1" x14ac:dyDescent="0.25">
      <c r="A4451" s="2227"/>
      <c r="B4451" s="2230"/>
      <c r="C4451" s="122" t="s">
        <v>119</v>
      </c>
      <c r="D4451" s="346">
        <v>316.16000000000003</v>
      </c>
      <c r="E4451" s="71">
        <v>316.16899999999998</v>
      </c>
      <c r="F4451" s="153">
        <v>316.173</v>
      </c>
      <c r="G4451" s="153">
        <v>316.178</v>
      </c>
      <c r="H4451" s="406">
        <v>316.18200000000002</v>
      </c>
      <c r="I4451" s="153">
        <v>316.18700000000001</v>
      </c>
      <c r="J4451" s="153">
        <v>316.19799999999998</v>
      </c>
      <c r="K4451" s="153">
        <v>316.21199999999999</v>
      </c>
      <c r="L4451" s="153">
        <v>316.21800000000002</v>
      </c>
      <c r="M4451" s="153">
        <v>316.23599999999999</v>
      </c>
      <c r="N4451" s="406">
        <v>316.25400000000002</v>
      </c>
      <c r="O4451" s="153">
        <v>316.274</v>
      </c>
      <c r="P4451" s="153">
        <v>316.29199999999997</v>
      </c>
      <c r="Q4451" s="153">
        <v>316.31299999999999</v>
      </c>
      <c r="R4451" s="153">
        <v>316.33300000000003</v>
      </c>
      <c r="S4451" s="153">
        <v>316.35500000000002</v>
      </c>
      <c r="T4451" s="153">
        <v>316.38200000000001</v>
      </c>
      <c r="U4451" s="153">
        <v>316.39600000000002</v>
      </c>
      <c r="V4451" s="153">
        <v>316.40899999999999</v>
      </c>
      <c r="W4451" s="153">
        <v>316.42</v>
      </c>
      <c r="X4451" s="153">
        <v>316.43200000000002</v>
      </c>
      <c r="Y4451" s="406">
        <v>316.44499999999999</v>
      </c>
      <c r="Z4451" s="153">
        <v>316.459</v>
      </c>
      <c r="AA4451" s="153">
        <v>316.47699999999998</v>
      </c>
      <c r="AB4451" s="314">
        <v>316.49</v>
      </c>
      <c r="AC4451" s="106"/>
      <c r="AD4451" s="71"/>
      <c r="AE4451" s="153"/>
      <c r="AF4451" s="72"/>
      <c r="AG4451" s="847"/>
      <c r="AH4451" s="844"/>
      <c r="AI4451" s="845"/>
      <c r="AJ4451" s="845"/>
      <c r="AK4451" s="845"/>
      <c r="AL4451" s="846"/>
      <c r="AM4451" s="846"/>
      <c r="AN4451" s="189"/>
      <c r="AO4451" s="189"/>
      <c r="AP4451" s="189"/>
    </row>
    <row r="4452" spans="1:42" ht="16.5" hidden="1" thickBot="1" x14ac:dyDescent="0.3">
      <c r="A4452" s="3520" t="s">
        <v>44</v>
      </c>
      <c r="B4452" s="3521"/>
      <c r="C4452" s="3522"/>
      <c r="D4452" s="345"/>
      <c r="E4452" s="502">
        <f>SQRT(E4446*E4446+E4447*E4447)/E4407/1.73</f>
        <v>4.1957430606604218</v>
      </c>
      <c r="F4452" s="179">
        <f t="shared" ref="F4452:AB4452" si="17459">SQRT(F4446*F4446+F4447*F4447)/F4407/1.73</f>
        <v>2.1503234705698273</v>
      </c>
      <c r="G4452" s="179">
        <f t="shared" si="17459"/>
        <v>2.089336507449469</v>
      </c>
      <c r="H4452" s="413">
        <f t="shared" si="17459"/>
        <v>2.1791316318750495</v>
      </c>
      <c r="I4452" s="179">
        <f t="shared" si="17459"/>
        <v>2.089336507449469</v>
      </c>
      <c r="J4452" s="179">
        <f t="shared" si="17459"/>
        <v>5.4683743335985229</v>
      </c>
      <c r="K4452" s="179">
        <f t="shared" si="17459"/>
        <v>6.6223703616626102</v>
      </c>
      <c r="L4452" s="179">
        <f t="shared" si="17459"/>
        <v>3.0146352011465871</v>
      </c>
      <c r="M4452" s="179">
        <f t="shared" si="17459"/>
        <v>8.8780120813800334</v>
      </c>
      <c r="N4452" s="413">
        <f t="shared" si="17459"/>
        <v>8.6695665581243908</v>
      </c>
      <c r="O4452" s="179">
        <f t="shared" si="17459"/>
        <v>9.8867534756188071</v>
      </c>
      <c r="P4452" s="179">
        <f t="shared" si="17459"/>
        <v>8.6526996971103838</v>
      </c>
      <c r="Q4452" s="179">
        <f t="shared" si="17459"/>
        <v>9.7366800720332431</v>
      </c>
      <c r="R4452" s="179">
        <f t="shared" si="17459"/>
        <v>9.8387595267138579</v>
      </c>
      <c r="S4452" s="179">
        <f t="shared" si="17459"/>
        <v>10.884886297971814</v>
      </c>
      <c r="T4452" s="179">
        <f t="shared" si="17459"/>
        <v>13.106545120784778</v>
      </c>
      <c r="U4452" s="179">
        <f t="shared" si="17459"/>
        <v>6.6806886916576822</v>
      </c>
      <c r="V4452" s="413">
        <f t="shared" si="17459"/>
        <v>6.5764473394674594</v>
      </c>
      <c r="W4452" s="179">
        <f t="shared" si="17459"/>
        <v>5.3423788847724527</v>
      </c>
      <c r="X4452" s="179">
        <f t="shared" si="17459"/>
        <v>5.6254398500984486</v>
      </c>
      <c r="Y4452" s="77">
        <f>SQRT(V4446*V4446+V4447*V4447)/V4407/1.73</f>
        <v>6.5764473394674594</v>
      </c>
      <c r="Z4452" s="179">
        <f t="shared" si="17459"/>
        <v>6.5904091147433901</v>
      </c>
      <c r="AA4452" s="179">
        <f t="shared" si="17459"/>
        <v>8.5858834832330846</v>
      </c>
      <c r="AB4452" s="399">
        <f t="shared" si="17459"/>
        <v>6.450219943322093</v>
      </c>
      <c r="AC4452" s="107">
        <f>AVERAGE(E4452:AB4452)</f>
        <v>6.6621278562879711</v>
      </c>
      <c r="AD4452" s="76">
        <f>(AC4448-AC4452)/AC4448</f>
        <v>-8.7694343883750386E-2</v>
      </c>
      <c r="AE4452" s="77"/>
      <c r="AF4452" s="78"/>
      <c r="AG4452" s="400"/>
      <c r="AH4452" s="400"/>
      <c r="AI4452" s="400"/>
      <c r="AJ4452" s="14"/>
      <c r="AK4452" s="14"/>
      <c r="AL4452" s="15"/>
      <c r="AM4452" s="14"/>
      <c r="AN4452" s="400"/>
    </row>
    <row r="4453" spans="1:42" x14ac:dyDescent="0.25">
      <c r="A4453" s="3487" t="s">
        <v>765</v>
      </c>
      <c r="B4453" s="3490" t="s">
        <v>575</v>
      </c>
      <c r="C4453" s="123" t="s">
        <v>14</v>
      </c>
      <c r="D4453" s="111" t="s">
        <v>117</v>
      </c>
      <c r="E4453" s="304">
        <f t="shared" ref="E4453" si="17460">(E4457-D4457)*$AE4453*$AF4453</f>
        <v>0</v>
      </c>
      <c r="F4453" s="69">
        <f t="shared" ref="F4453" si="17461">(F4457-E4457)*$AE4453*$AF4453</f>
        <v>0</v>
      </c>
      <c r="G4453" s="69">
        <f t="shared" ref="G4453" si="17462">(G4457-F4457)*$AE4453*$AF4453</f>
        <v>0</v>
      </c>
      <c r="H4453" s="408">
        <f t="shared" ref="H4453" si="17463">(H4457-G4457)*$AE4453*$AF4453</f>
        <v>0</v>
      </c>
      <c r="I4453" s="69">
        <f t="shared" ref="I4453" si="17464">(I4457-H4457)*$AE4453*$AF4453</f>
        <v>0</v>
      </c>
      <c r="J4453" s="69">
        <f t="shared" ref="J4453" si="17465">(J4457-I4457)*$AE4453*$AF4453</f>
        <v>0</v>
      </c>
      <c r="K4453" s="69">
        <f t="shared" ref="K4453" si="17466">(K4457-J4457)*$AE4453*$AF4453</f>
        <v>0</v>
      </c>
      <c r="L4453" s="69">
        <f t="shared" ref="L4453" si="17467">(L4457-K4457)*$AE4453*$AF4453</f>
        <v>0</v>
      </c>
      <c r="M4453" s="69">
        <f t="shared" ref="M4453" si="17468">(M4457-L4457)*$AE4453*$AF4453</f>
        <v>0</v>
      </c>
      <c r="N4453" s="408">
        <f t="shared" ref="N4453" si="17469">(N4457-M4457)*$AE4453*$AF4453</f>
        <v>0</v>
      </c>
      <c r="O4453" s="69">
        <f t="shared" ref="O4453" si="17470">(O4457-N4457)*$AE4453*$AF4453</f>
        <v>0</v>
      </c>
      <c r="P4453" s="69">
        <f t="shared" ref="P4453" si="17471">(P4457-O4457)*$AE4453*$AF4453</f>
        <v>0</v>
      </c>
      <c r="Q4453" s="69">
        <f t="shared" ref="Q4453" si="17472">(Q4457-P4457)*$AE4453*$AF4453</f>
        <v>0</v>
      </c>
      <c r="R4453" s="69">
        <f t="shared" ref="R4453" si="17473">(R4457-Q4457)*$AE4453*$AF4453</f>
        <v>0</v>
      </c>
      <c r="S4453" s="69">
        <f t="shared" ref="S4453" si="17474">(S4457-R4457)*$AE4453*$AF4453</f>
        <v>0</v>
      </c>
      <c r="T4453" s="69">
        <f t="shared" ref="T4453" si="17475">(T4457-S4457)*$AE4453*$AF4453</f>
        <v>0</v>
      </c>
      <c r="U4453" s="69">
        <f t="shared" ref="U4453" si="17476">(U4457-T4457)*$AE4453*$AF4453</f>
        <v>0</v>
      </c>
      <c r="V4453" s="408">
        <f t="shared" ref="V4453" si="17477">(V4457-U4457)*$AE4453*$AF4453</f>
        <v>0</v>
      </c>
      <c r="W4453" s="69">
        <f t="shared" ref="W4453" si="17478">(W4457-V4457)*$AE4453*$AF4453</f>
        <v>0</v>
      </c>
      <c r="X4453" s="69">
        <f t="shared" ref="X4453" si="17479">(X4457-W4457)*$AE4453*$AF4453</f>
        <v>0</v>
      </c>
      <c r="Y4453" s="69">
        <f t="shared" ref="Y4453" si="17480">(Y4457-X4457)*$AE4453*$AF4453</f>
        <v>0</v>
      </c>
      <c r="Z4453" s="69">
        <f t="shared" ref="Z4453" si="17481">(Z4457-Y4457)*$AE4453*$AF4453</f>
        <v>0</v>
      </c>
      <c r="AA4453" s="69">
        <f t="shared" ref="AA4453" si="17482">(AA4457-Z4457)*$AE4453*$AF4453</f>
        <v>0</v>
      </c>
      <c r="AB4453" s="397">
        <f t="shared" ref="AB4453" si="17483">(AB4457-AA4457)*$AE4453*$AF4453</f>
        <v>0</v>
      </c>
      <c r="AC4453" s="132">
        <f>SUM(E4453:AB4453)</f>
        <v>0</v>
      </c>
      <c r="AD4453" s="473"/>
      <c r="AE4453" s="319">
        <v>100</v>
      </c>
      <c r="AF4453" s="472">
        <v>40</v>
      </c>
      <c r="AG4453" s="400"/>
      <c r="AH4453" s="400"/>
      <c r="AI4453" s="400"/>
      <c r="AJ4453" s="474"/>
      <c r="AK4453" s="475"/>
      <c r="AL4453" s="474"/>
      <c r="AM4453" s="15"/>
      <c r="AN4453" s="400"/>
    </row>
    <row r="4454" spans="1:42" x14ac:dyDescent="0.25">
      <c r="A4454" s="3488"/>
      <c r="B4454" s="3491"/>
      <c r="C4454" s="121" t="s">
        <v>16</v>
      </c>
      <c r="D4454" s="106" t="s">
        <v>117</v>
      </c>
      <c r="E4454" s="305">
        <f t="shared" ref="E4454" si="17484">(E4458-D4458)*$AE4453*$AF4453</f>
        <v>0</v>
      </c>
      <c r="F4454" s="306">
        <f t="shared" ref="F4454" si="17485">(F4458-E4458)*$AE4453*$AF4453</f>
        <v>0</v>
      </c>
      <c r="G4454" s="306">
        <f t="shared" ref="G4454" si="17486">(G4458-F4458)*$AE4453*$AF4453</f>
        <v>0</v>
      </c>
      <c r="H4454" s="409">
        <f t="shared" ref="H4454" si="17487">(H4458-G4458)*$AE4453*$AF4453</f>
        <v>0</v>
      </c>
      <c r="I4454" s="306">
        <f t="shared" ref="I4454" si="17488">(I4458-H4458)*$AE4453*$AF4453</f>
        <v>0</v>
      </c>
      <c r="J4454" s="306">
        <f t="shared" ref="J4454" si="17489">(J4458-I4458)*$AE4453*$AF4453</f>
        <v>0</v>
      </c>
      <c r="K4454" s="306">
        <f t="shared" ref="K4454" si="17490">(K4458-J4458)*$AE4453*$AF4453</f>
        <v>0</v>
      </c>
      <c r="L4454" s="306">
        <f t="shared" ref="L4454" si="17491">(L4458-K4458)*$AE4453*$AF4453</f>
        <v>0</v>
      </c>
      <c r="M4454" s="306">
        <f t="shared" ref="M4454" si="17492">(M4458-L4458)*$AE4453*$AF4453</f>
        <v>0</v>
      </c>
      <c r="N4454" s="409">
        <f t="shared" ref="N4454" si="17493">(N4458-M4458)*$AE4453*$AF4453</f>
        <v>0</v>
      </c>
      <c r="O4454" s="306">
        <f t="shared" ref="O4454" si="17494">(O4458-N4458)*$AE4453*$AF4453</f>
        <v>0</v>
      </c>
      <c r="P4454" s="306">
        <f t="shared" ref="P4454" si="17495">(P4458-O4458)*$AE4453*$AF4453</f>
        <v>0</v>
      </c>
      <c r="Q4454" s="306">
        <f t="shared" ref="Q4454" si="17496">(Q4458-P4458)*$AE4453*$AF4453</f>
        <v>0</v>
      </c>
      <c r="R4454" s="306">
        <f t="shared" ref="R4454" si="17497">(R4458-Q4458)*$AE4453*$AF4453</f>
        <v>0</v>
      </c>
      <c r="S4454" s="306">
        <f t="shared" ref="S4454" si="17498">(S4458-R4458)*$AE4453*$AF4453</f>
        <v>0</v>
      </c>
      <c r="T4454" s="306">
        <f t="shared" ref="T4454" si="17499">(T4458-S4458)*$AE4453*$AF4453</f>
        <v>0</v>
      </c>
      <c r="U4454" s="306">
        <f t="shared" ref="U4454" si="17500">(U4458-T4458)*$AE4453*$AF4453</f>
        <v>0</v>
      </c>
      <c r="V4454" s="409">
        <f t="shared" ref="V4454" si="17501">(V4458-U4458)*$AE4453*$AF4453</f>
        <v>0</v>
      </c>
      <c r="W4454" s="306">
        <f t="shared" ref="W4454" si="17502">(W4458-V4458)*$AE4453*$AF4453</f>
        <v>0</v>
      </c>
      <c r="X4454" s="306">
        <f t="shared" ref="X4454" si="17503">(X4458-W4458)*$AE4453*$AF4453</f>
        <v>0</v>
      </c>
      <c r="Y4454" s="306">
        <f t="shared" ref="Y4454" si="17504">(Y4458-X4458)*$AE4453*$AF4453</f>
        <v>0</v>
      </c>
      <c r="Z4454" s="306">
        <f t="shared" ref="Z4454" si="17505">(Z4458-Y4458)*$AE4453*$AF4453</f>
        <v>0</v>
      </c>
      <c r="AA4454" s="306">
        <f t="shared" ref="AA4454" si="17506">(AA4458-Z4458)*$AE4453*$AF4453</f>
        <v>0</v>
      </c>
      <c r="AB4454" s="398">
        <f t="shared" ref="AB4454" si="17507">(AB4458-AA4458)*$AE4453*$AF4453</f>
        <v>0</v>
      </c>
      <c r="AC4454" s="105">
        <f>SUM(E4454:AB4454)</f>
        <v>0</v>
      </c>
      <c r="AD4454" s="71"/>
      <c r="AE4454" s="153"/>
      <c r="AF4454" s="72"/>
      <c r="AG4454" s="400"/>
      <c r="AH4454" s="400"/>
      <c r="AI4454" s="400"/>
      <c r="AJ4454" s="15"/>
      <c r="AK4454" s="15"/>
      <c r="AL4454" s="15"/>
      <c r="AM4454" s="15"/>
      <c r="AN4454" s="400"/>
    </row>
    <row r="4455" spans="1:42" x14ac:dyDescent="0.25">
      <c r="A4455" s="3488"/>
      <c r="B4455" s="3491"/>
      <c r="C4455" s="121" t="s">
        <v>17</v>
      </c>
      <c r="D4455" s="106" t="s">
        <v>56</v>
      </c>
      <c r="E4455" s="1571">
        <v>0</v>
      </c>
      <c r="F4455" s="1565">
        <v>0</v>
      </c>
      <c r="G4455" s="1565">
        <v>0</v>
      </c>
      <c r="H4455" s="414">
        <v>0</v>
      </c>
      <c r="I4455" s="1565">
        <v>0</v>
      </c>
      <c r="J4455" s="1565">
        <v>0</v>
      </c>
      <c r="K4455" s="1565">
        <v>0</v>
      </c>
      <c r="L4455" s="1565">
        <v>0</v>
      </c>
      <c r="M4455" s="1565">
        <v>0</v>
      </c>
      <c r="N4455" s="414">
        <v>0</v>
      </c>
      <c r="O4455" s="1565">
        <v>0</v>
      </c>
      <c r="P4455" s="1565">
        <v>0</v>
      </c>
      <c r="Q4455" s="1565">
        <v>0</v>
      </c>
      <c r="R4455" s="1565">
        <v>0</v>
      </c>
      <c r="S4455" s="1565">
        <v>0</v>
      </c>
      <c r="T4455" s="1565">
        <v>0</v>
      </c>
      <c r="U4455" s="1565">
        <v>0</v>
      </c>
      <c r="V4455" s="414">
        <v>0</v>
      </c>
      <c r="W4455" s="1565">
        <v>0</v>
      </c>
      <c r="X4455" s="1565">
        <v>0</v>
      </c>
      <c r="Y4455" s="325">
        <v>0</v>
      </c>
      <c r="Z4455" s="1565">
        <v>0</v>
      </c>
      <c r="AA4455" s="1565">
        <v>0</v>
      </c>
      <c r="AB4455" s="1598">
        <v>0</v>
      </c>
      <c r="AC4455" s="2390"/>
      <c r="AD4455" s="74"/>
      <c r="AE4455" s="74"/>
      <c r="AF4455" s="75"/>
      <c r="AG4455" s="400"/>
      <c r="AH4455" s="400"/>
      <c r="AI4455" s="400"/>
      <c r="AJ4455" s="15"/>
      <c r="AK4455" s="15"/>
      <c r="AL4455" s="15"/>
      <c r="AM4455" s="15"/>
      <c r="AN4455" s="400"/>
    </row>
    <row r="4456" spans="1:42" ht="16.5" thickBot="1" x14ac:dyDescent="0.3">
      <c r="A4456" s="3489"/>
      <c r="B4456" s="3492"/>
      <c r="C4456" s="121" t="s">
        <v>19</v>
      </c>
      <c r="D4456" s="106"/>
      <c r="E4456" s="311" t="e">
        <f t="shared" ref="E4456:AB4456" si="17508">E4454/E4453</f>
        <v>#DIV/0!</v>
      </c>
      <c r="F4456" s="312" t="e">
        <f t="shared" si="17508"/>
        <v>#DIV/0!</v>
      </c>
      <c r="G4456" s="312" t="e">
        <f t="shared" si="17508"/>
        <v>#DIV/0!</v>
      </c>
      <c r="H4456" s="411" t="e">
        <f t="shared" si="17508"/>
        <v>#DIV/0!</v>
      </c>
      <c r="I4456" s="312" t="e">
        <f t="shared" si="17508"/>
        <v>#DIV/0!</v>
      </c>
      <c r="J4456" s="312" t="e">
        <f t="shared" si="17508"/>
        <v>#DIV/0!</v>
      </c>
      <c r="K4456" s="312" t="e">
        <f t="shared" si="17508"/>
        <v>#DIV/0!</v>
      </c>
      <c r="L4456" s="312" t="e">
        <f t="shared" si="17508"/>
        <v>#DIV/0!</v>
      </c>
      <c r="M4456" s="312" t="e">
        <f t="shared" si="17508"/>
        <v>#DIV/0!</v>
      </c>
      <c r="N4456" s="411" t="e">
        <f t="shared" si="17508"/>
        <v>#DIV/0!</v>
      </c>
      <c r="O4456" s="312" t="e">
        <f t="shared" si="17508"/>
        <v>#DIV/0!</v>
      </c>
      <c r="P4456" s="312" t="e">
        <f t="shared" si="17508"/>
        <v>#DIV/0!</v>
      </c>
      <c r="Q4456" s="312" t="e">
        <f t="shared" si="17508"/>
        <v>#DIV/0!</v>
      </c>
      <c r="R4456" s="312" t="e">
        <f t="shared" si="17508"/>
        <v>#DIV/0!</v>
      </c>
      <c r="S4456" s="312" t="e">
        <f t="shared" si="17508"/>
        <v>#DIV/0!</v>
      </c>
      <c r="T4456" s="312" t="e">
        <f t="shared" si="17508"/>
        <v>#DIV/0!</v>
      </c>
      <c r="U4456" s="312" t="e">
        <f t="shared" si="17508"/>
        <v>#DIV/0!</v>
      </c>
      <c r="V4456" s="411" t="e">
        <f t="shared" si="17508"/>
        <v>#DIV/0!</v>
      </c>
      <c r="W4456" s="312" t="e">
        <f t="shared" si="17508"/>
        <v>#DIV/0!</v>
      </c>
      <c r="X4456" s="312" t="e">
        <f t="shared" si="17508"/>
        <v>#DIV/0!</v>
      </c>
      <c r="Y4456" s="312" t="e">
        <f>V4454/V4453</f>
        <v>#DIV/0!</v>
      </c>
      <c r="Z4456" s="312" t="e">
        <f t="shared" si="17508"/>
        <v>#DIV/0!</v>
      </c>
      <c r="AA4456" s="312" t="e">
        <f t="shared" si="17508"/>
        <v>#DIV/0!</v>
      </c>
      <c r="AB4456" s="335" t="e">
        <f t="shared" si="17508"/>
        <v>#DIV/0!</v>
      </c>
      <c r="AC4456" s="477" t="e">
        <f>MAX(E4456:AB4456)</f>
        <v>#DIV/0!</v>
      </c>
      <c r="AD4456" s="71"/>
      <c r="AE4456" s="153"/>
      <c r="AF4456" s="72"/>
      <c r="AG4456" s="400"/>
      <c r="AH4456" s="400"/>
      <c r="AI4456" s="400"/>
      <c r="AJ4456" s="15"/>
      <c r="AK4456" s="15"/>
      <c r="AL4456" s="15"/>
      <c r="AM4456" s="15"/>
      <c r="AN4456" s="400"/>
    </row>
    <row r="4457" spans="1:42" hidden="1" x14ac:dyDescent="0.25">
      <c r="A4457" s="2227"/>
      <c r="B4457" s="2230"/>
      <c r="C4457" s="122" t="s">
        <v>118</v>
      </c>
      <c r="D4457" s="106">
        <v>5.69</v>
      </c>
      <c r="E4457" s="308">
        <v>5.69</v>
      </c>
      <c r="F4457" s="309">
        <v>5.69</v>
      </c>
      <c r="G4457" s="309">
        <v>5.69</v>
      </c>
      <c r="H4457" s="406">
        <v>5.69</v>
      </c>
      <c r="I4457" s="309">
        <v>5.69</v>
      </c>
      <c r="J4457" s="309">
        <v>5.69</v>
      </c>
      <c r="K4457" s="309">
        <v>5.69</v>
      </c>
      <c r="L4457" s="309">
        <v>5.69</v>
      </c>
      <c r="M4457" s="309">
        <v>5.69</v>
      </c>
      <c r="N4457" s="406">
        <v>5.69</v>
      </c>
      <c r="O4457" s="309">
        <v>5.69</v>
      </c>
      <c r="P4457" s="309">
        <v>5.69</v>
      </c>
      <c r="Q4457" s="309">
        <v>5.69</v>
      </c>
      <c r="R4457" s="309">
        <v>5.69</v>
      </c>
      <c r="S4457" s="309">
        <v>5.69</v>
      </c>
      <c r="T4457" s="309">
        <v>5.69</v>
      </c>
      <c r="U4457" s="309">
        <v>5.69</v>
      </c>
      <c r="V4457" s="309">
        <v>5.69</v>
      </c>
      <c r="W4457" s="309">
        <v>5.69</v>
      </c>
      <c r="X4457" s="309">
        <v>5.69</v>
      </c>
      <c r="Y4457" s="406">
        <v>5.69</v>
      </c>
      <c r="Z4457" s="309">
        <v>5.69</v>
      </c>
      <c r="AA4457" s="309">
        <v>5.69</v>
      </c>
      <c r="AB4457" s="934">
        <v>5.69</v>
      </c>
      <c r="AC4457" s="106"/>
      <c r="AD4457" s="71"/>
      <c r="AE4457" s="153"/>
      <c r="AF4457" s="72"/>
      <c r="AG4457" s="400"/>
      <c r="AH4457" s="400"/>
      <c r="AI4457" s="400"/>
      <c r="AJ4457" s="15"/>
      <c r="AK4457" s="15"/>
      <c r="AL4457" s="15"/>
      <c r="AM4457" s="15"/>
      <c r="AN4457" s="400"/>
    </row>
    <row r="4458" spans="1:42" s="181" customFormat="1" hidden="1" x14ac:dyDescent="0.25">
      <c r="A4458" s="2227"/>
      <c r="B4458" s="2230"/>
      <c r="C4458" s="122" t="s">
        <v>119</v>
      </c>
      <c r="D4458" s="106">
        <v>0.08</v>
      </c>
      <c r="E4458" s="308">
        <v>0.08</v>
      </c>
      <c r="F4458" s="309">
        <v>0.08</v>
      </c>
      <c r="G4458" s="309">
        <v>0.08</v>
      </c>
      <c r="H4458" s="406">
        <v>0.08</v>
      </c>
      <c r="I4458" s="309">
        <v>0.08</v>
      </c>
      <c r="J4458" s="309">
        <v>0.08</v>
      </c>
      <c r="K4458" s="309">
        <v>0.08</v>
      </c>
      <c r="L4458" s="309">
        <v>0.08</v>
      </c>
      <c r="M4458" s="309">
        <v>0.08</v>
      </c>
      <c r="N4458" s="406">
        <v>0.08</v>
      </c>
      <c r="O4458" s="309">
        <v>0.08</v>
      </c>
      <c r="P4458" s="309">
        <v>0.08</v>
      </c>
      <c r="Q4458" s="309">
        <v>0.08</v>
      </c>
      <c r="R4458" s="309">
        <v>0.08</v>
      </c>
      <c r="S4458" s="309">
        <v>0.08</v>
      </c>
      <c r="T4458" s="309">
        <v>0.08</v>
      </c>
      <c r="U4458" s="309">
        <v>0.08</v>
      </c>
      <c r="V4458" s="309">
        <v>0.08</v>
      </c>
      <c r="W4458" s="309">
        <v>0.08</v>
      </c>
      <c r="X4458" s="309">
        <v>0.08</v>
      </c>
      <c r="Y4458" s="406">
        <v>0.08</v>
      </c>
      <c r="Z4458" s="309">
        <v>0.08</v>
      </c>
      <c r="AA4458" s="309">
        <v>0.08</v>
      </c>
      <c r="AB4458" s="934">
        <v>0.08</v>
      </c>
      <c r="AC4458" s="106"/>
      <c r="AD4458" s="71"/>
      <c r="AE4458" s="153"/>
      <c r="AF4458" s="72"/>
      <c r="AG4458" s="847"/>
      <c r="AH4458" s="844"/>
      <c r="AI4458" s="845"/>
      <c r="AJ4458" s="845"/>
      <c r="AK4458" s="845"/>
      <c r="AL4458" s="846"/>
      <c r="AM4458" s="846"/>
      <c r="AN4458" s="189"/>
      <c r="AO4458" s="189"/>
      <c r="AP4458" s="189"/>
    </row>
    <row r="4459" spans="1:42" ht="16.5" hidden="1" thickBot="1" x14ac:dyDescent="0.3">
      <c r="A4459" s="3520" t="s">
        <v>44</v>
      </c>
      <c r="B4459" s="3521"/>
      <c r="C4459" s="3522"/>
      <c r="D4459" s="112"/>
      <c r="E4459" s="178">
        <f>SQRT(E4453*E4453+E4454*E4454)/E4407/1.73</f>
        <v>0</v>
      </c>
      <c r="F4459" s="179">
        <f t="shared" ref="F4459:AB4459" si="17509">SQRT(F4453*F4453+F4454*F4454)/F4407/1.73</f>
        <v>0</v>
      </c>
      <c r="G4459" s="179">
        <f t="shared" si="17509"/>
        <v>0</v>
      </c>
      <c r="H4459" s="413">
        <f t="shared" si="17509"/>
        <v>0</v>
      </c>
      <c r="I4459" s="179">
        <f t="shared" si="17509"/>
        <v>0</v>
      </c>
      <c r="J4459" s="179">
        <f t="shared" si="17509"/>
        <v>0</v>
      </c>
      <c r="K4459" s="179">
        <f t="shared" si="17509"/>
        <v>0</v>
      </c>
      <c r="L4459" s="179">
        <f t="shared" si="17509"/>
        <v>0</v>
      </c>
      <c r="M4459" s="179">
        <f t="shared" si="17509"/>
        <v>0</v>
      </c>
      <c r="N4459" s="413">
        <f t="shared" si="17509"/>
        <v>0</v>
      </c>
      <c r="O4459" s="179">
        <f t="shared" si="17509"/>
        <v>0</v>
      </c>
      <c r="P4459" s="179">
        <f t="shared" si="17509"/>
        <v>0</v>
      </c>
      <c r="Q4459" s="179">
        <f t="shared" si="17509"/>
        <v>0</v>
      </c>
      <c r="R4459" s="179">
        <f t="shared" si="17509"/>
        <v>0</v>
      </c>
      <c r="S4459" s="179">
        <f t="shared" si="17509"/>
        <v>0</v>
      </c>
      <c r="T4459" s="179">
        <f t="shared" si="17509"/>
        <v>0</v>
      </c>
      <c r="U4459" s="179">
        <f t="shared" si="17509"/>
        <v>0</v>
      </c>
      <c r="V4459" s="413">
        <f t="shared" si="17509"/>
        <v>0</v>
      </c>
      <c r="W4459" s="179">
        <f t="shared" si="17509"/>
        <v>0</v>
      </c>
      <c r="X4459" s="179">
        <f t="shared" si="17509"/>
        <v>0</v>
      </c>
      <c r="Y4459" s="77">
        <f>SQRT(V4453*V4453+V4454*V4454)/V4407/1.73</f>
        <v>0</v>
      </c>
      <c r="Z4459" s="179">
        <f t="shared" si="17509"/>
        <v>0</v>
      </c>
      <c r="AA4459" s="179">
        <f t="shared" si="17509"/>
        <v>0</v>
      </c>
      <c r="AB4459" s="399">
        <f t="shared" si="17509"/>
        <v>0</v>
      </c>
      <c r="AC4459" s="107">
        <f>AVERAGE(E4459:AB4459)</f>
        <v>0</v>
      </c>
      <c r="AD4459" s="76" t="e">
        <f>(AC4455-AC4459)/AC4455</f>
        <v>#DIV/0!</v>
      </c>
      <c r="AE4459" s="77"/>
      <c r="AF4459" s="78"/>
      <c r="AG4459" s="400"/>
      <c r="AH4459" s="400"/>
      <c r="AI4459" s="400"/>
      <c r="AJ4459" s="14"/>
      <c r="AK4459" s="14"/>
      <c r="AL4459" s="15"/>
      <c r="AM4459" s="14"/>
      <c r="AN4459" s="400"/>
    </row>
    <row r="4460" spans="1:42" x14ac:dyDescent="0.25">
      <c r="A4460" s="3487" t="s">
        <v>1218</v>
      </c>
      <c r="B4460" s="3490" t="s">
        <v>990</v>
      </c>
      <c r="C4460" s="119" t="s">
        <v>14</v>
      </c>
      <c r="D4460" s="111" t="s">
        <v>117</v>
      </c>
      <c r="E4460" s="304">
        <f t="shared" ref="E4460" si="17510">(E4464-D4464)*$AE4460*$AF4460</f>
        <v>48.000000000001819</v>
      </c>
      <c r="F4460" s="69">
        <f t="shared" ref="F4460" si="17511">(F4464-E4464)*$AE4460*$AF4460</f>
        <v>48.000000000001819</v>
      </c>
      <c r="G4460" s="69">
        <f t="shared" ref="G4460" si="17512">(G4464-F4464)*$AE4460*$AF4460</f>
        <v>55.999999999926331</v>
      </c>
      <c r="H4460" s="408">
        <f t="shared" ref="H4460" si="17513">(H4464-G4464)*$AE4460*$AF4460</f>
        <v>48.000000000001819</v>
      </c>
      <c r="I4460" s="69">
        <f t="shared" ref="I4460" si="17514">(I4464-H4464)*$AE4460*$AF4460</f>
        <v>64.000000000078217</v>
      </c>
      <c r="J4460" s="69">
        <f t="shared" ref="J4460" si="17515">(J4464-I4464)*$AE4460*$AF4460</f>
        <v>72.000000000002728</v>
      </c>
      <c r="K4460" s="69">
        <f t="shared" ref="K4460" si="17516">(K4464-J4464)*$AE4460*$AF4460</f>
        <v>48.000000000001819</v>
      </c>
      <c r="L4460" s="69">
        <f t="shared" ref="L4460" si="17517">(L4464-K4464)*$AE4460*$AF4460</f>
        <v>127.99999999992906</v>
      </c>
      <c r="M4460" s="69">
        <f t="shared" ref="M4460" si="17518">(M4464-L4464)*$AE4460*$AF4460</f>
        <v>120.00000000000455</v>
      </c>
      <c r="N4460" s="408">
        <f t="shared" ref="N4460" si="17519">(N4464-M4464)*$AE4460*$AF4460</f>
        <v>120.00000000000455</v>
      </c>
      <c r="O4460" s="69">
        <f t="shared" ref="O4460" si="17520">(O4464-N4464)*$AE4460*$AF4460</f>
        <v>128.00000000004275</v>
      </c>
      <c r="P4460" s="69">
        <f t="shared" ref="P4460" si="17521">(P4464-O4464)*$AE4460*$AF4460</f>
        <v>183.99999999996908</v>
      </c>
      <c r="Q4460" s="69">
        <f t="shared" ref="Q4460" si="17522">(Q4464-P4464)*$AE4460*$AF4460</f>
        <v>183.99999999996908</v>
      </c>
      <c r="R4460" s="69">
        <f t="shared" ref="R4460" si="17523">(R4464-Q4464)*$AE4460*$AF4460</f>
        <v>200.00000000004547</v>
      </c>
      <c r="S4460" s="69">
        <f t="shared" ref="S4460" si="17524">(S4464-R4464)*$AE4460*$AF4460</f>
        <v>200.00000000004547</v>
      </c>
      <c r="T4460" s="69">
        <f t="shared" ref="T4460" si="17525">(T4464-S4464)*$AE4460*$AF4460</f>
        <v>183.99999999996908</v>
      </c>
      <c r="U4460" s="69">
        <f t="shared" ref="U4460" si="17526">(U4464-T4464)*$AE4460*$AF4460</f>
        <v>183.99999999996908</v>
      </c>
      <c r="V4460" s="408">
        <f t="shared" ref="V4460" si="17527">(V4464-U4464)*$AE4460*$AF4460</f>
        <v>80.000000000040927</v>
      </c>
      <c r="W4460" s="69">
        <f t="shared" ref="W4460" si="17528">(W4464-V4464)*$AE4460*$AF4460</f>
        <v>87.999999999965439</v>
      </c>
      <c r="X4460" s="69">
        <f t="shared" ref="X4460" si="17529">(X4464-W4464)*$AE4460*$AF4460</f>
        <v>63.99999999996453</v>
      </c>
      <c r="Y4460" s="69">
        <f t="shared" ref="Y4460" si="17530">(Y4464-X4464)*$AE4460*$AF4460</f>
        <v>64.000000000078217</v>
      </c>
      <c r="Z4460" s="69">
        <f t="shared" ref="Z4460" si="17531">(Z4464-Y4464)*$AE4460*$AF4460</f>
        <v>72.000000000002728</v>
      </c>
      <c r="AA4460" s="69">
        <f t="shared" ref="AA4460" si="17532">(AA4464-Z4464)*$AE4460*$AF4460</f>
        <v>48.000000000001819</v>
      </c>
      <c r="AB4460" s="397">
        <f t="shared" ref="AB4460" si="17533">(AB4464-AA4464)*$AE4460*$AF4460</f>
        <v>48.000000000001819</v>
      </c>
      <c r="AC4460" s="132">
        <f>SUM(E4460:AB4460)</f>
        <v>2480.0000000000182</v>
      </c>
      <c r="AD4460" s="68"/>
      <c r="AE4460" s="69">
        <v>100</v>
      </c>
      <c r="AF4460" s="70">
        <v>80</v>
      </c>
      <c r="AG4460" s="400"/>
      <c r="AH4460" s="400"/>
      <c r="AI4460" s="400"/>
      <c r="AJ4460" s="474"/>
      <c r="AK4460" s="475"/>
      <c r="AL4460" s="474"/>
      <c r="AM4460" s="15"/>
      <c r="AN4460" s="400"/>
    </row>
    <row r="4461" spans="1:42" x14ac:dyDescent="0.25">
      <c r="A4461" s="3488"/>
      <c r="B4461" s="3491"/>
      <c r="C4461" s="121" t="s">
        <v>16</v>
      </c>
      <c r="D4461" s="106" t="s">
        <v>117</v>
      </c>
      <c r="E4461" s="305">
        <f t="shared" ref="E4461" si="17534">(E4465-D4465)*$AE4460*$AF4460</f>
        <v>16.000000000019554</v>
      </c>
      <c r="F4461" s="306">
        <f t="shared" ref="F4461" si="17535">(F4465-E4465)*$AE4460*$AF4460</f>
        <v>16.000000000019554</v>
      </c>
      <c r="G4461" s="306">
        <f t="shared" ref="G4461" si="17536">(G4465-F4465)*$AE4460*$AF4460</f>
        <v>15.999999999962711</v>
      </c>
      <c r="H4461" s="409">
        <f t="shared" ref="H4461" si="17537">(H4465-G4465)*$AE4460*$AF4460</f>
        <v>16.000000000019554</v>
      </c>
      <c r="I4461" s="306">
        <f t="shared" ref="I4461" si="17538">(I4465-H4465)*$AE4460*$AF4460</f>
        <v>24.000000000000909</v>
      </c>
      <c r="J4461" s="306">
        <f t="shared" ref="J4461" si="17539">(J4465-I4465)*$AE4460*$AF4460</f>
        <v>16.000000000019554</v>
      </c>
      <c r="K4461" s="306">
        <f t="shared" ref="K4461" si="17540">(K4465-J4465)*$AE4460*$AF4460</f>
        <v>15.999999999962711</v>
      </c>
      <c r="L4461" s="306">
        <f t="shared" ref="L4461" si="17541">(L4465-K4465)*$AE4460*$AF4460</f>
        <v>48.000000000001819</v>
      </c>
      <c r="M4461" s="306">
        <f t="shared" ref="M4461" si="17542">(M4465-L4465)*$AE4460*$AF4460</f>
        <v>40.000000000020464</v>
      </c>
      <c r="N4461" s="409">
        <f t="shared" ref="N4461" si="17543">(N4465-M4465)*$AE4460*$AF4460</f>
        <v>31.999999999982265</v>
      </c>
      <c r="O4461" s="306">
        <f t="shared" ref="O4461" si="17544">(O4465-N4465)*$AE4460*$AF4460</f>
        <v>48.000000000001819</v>
      </c>
      <c r="P4461" s="306">
        <f t="shared" ref="P4461" si="17545">(P4465-O4465)*$AE4460*$AF4460</f>
        <v>55.999999999983174</v>
      </c>
      <c r="Q4461" s="306">
        <f t="shared" ref="Q4461" si="17546">(Q4465-P4465)*$AE4460*$AF4460</f>
        <v>56.000000000040018</v>
      </c>
      <c r="R4461" s="306">
        <f t="shared" ref="R4461" si="17547">(R4465-Q4465)*$AE4460*$AF4460</f>
        <v>63.99999999996453</v>
      </c>
      <c r="S4461" s="306">
        <f t="shared" ref="S4461" si="17548">(S4465-R4465)*$AE4460*$AF4460</f>
        <v>64.000000000021373</v>
      </c>
      <c r="T4461" s="306">
        <f t="shared" ref="T4461" si="17549">(T4465-S4465)*$AE4460*$AF4460</f>
        <v>64.000000000021373</v>
      </c>
      <c r="U4461" s="306">
        <f t="shared" ref="U4461" si="17550">(U4465-T4465)*$AE4460*$AF4460</f>
        <v>55.999999999983174</v>
      </c>
      <c r="V4461" s="409">
        <f t="shared" ref="V4461" si="17551">(V4465-U4465)*$AE4460*$AF4460</f>
        <v>31.999999999982265</v>
      </c>
      <c r="W4461" s="306">
        <f t="shared" ref="W4461" si="17552">(W4465-V4465)*$AE4460*$AF4460</f>
        <v>24.000000000000909</v>
      </c>
      <c r="X4461" s="306">
        <f t="shared" ref="X4461" si="17553">(X4465-W4465)*$AE4460*$AF4460</f>
        <v>24.000000000000909</v>
      </c>
      <c r="Y4461" s="306">
        <f t="shared" ref="Y4461" si="17554">(Y4465-X4465)*$AE4460*$AF4460</f>
        <v>16.000000000019554</v>
      </c>
      <c r="Z4461" s="306">
        <f t="shared" ref="Z4461" si="17555">(Z4465-Y4465)*$AE4460*$AF4460</f>
        <v>24.000000000000909</v>
      </c>
      <c r="AA4461" s="306">
        <f t="shared" ref="AA4461" si="17556">(AA4465-Z4465)*$AE4460*$AF4460</f>
        <v>16.000000000019554</v>
      </c>
      <c r="AB4461" s="398">
        <f t="shared" ref="AB4461" si="17557">(AB4465-AA4465)*$AE4460*$AF4460</f>
        <v>15.999999999962711</v>
      </c>
      <c r="AC4461" s="105">
        <f>SUM(E4461:AB4461)</f>
        <v>800.00000000001137</v>
      </c>
      <c r="AD4461" s="71"/>
      <c r="AE4461" s="153"/>
      <c r="AF4461" s="72"/>
      <c r="AG4461" s="400"/>
      <c r="AH4461" s="400"/>
      <c r="AI4461" s="400"/>
      <c r="AJ4461" s="15"/>
      <c r="AK4461" s="15"/>
      <c r="AL4461" s="15"/>
      <c r="AM4461" s="15"/>
      <c r="AN4461" s="400"/>
    </row>
    <row r="4462" spans="1:42" x14ac:dyDescent="0.25">
      <c r="A4462" s="3488"/>
      <c r="B4462" s="3491"/>
      <c r="C4462" s="121" t="s">
        <v>17</v>
      </c>
      <c r="D4462" s="106" t="s">
        <v>56</v>
      </c>
      <c r="E4462" s="1571">
        <v>3</v>
      </c>
      <c r="F4462" s="1565">
        <v>3</v>
      </c>
      <c r="G4462" s="1565">
        <v>3</v>
      </c>
      <c r="H4462" s="414">
        <v>3</v>
      </c>
      <c r="I4462" s="1565">
        <v>4</v>
      </c>
      <c r="J4462" s="1565">
        <v>4</v>
      </c>
      <c r="K4462" s="1565">
        <v>3</v>
      </c>
      <c r="L4462" s="1565">
        <v>8</v>
      </c>
      <c r="M4462" s="1565">
        <v>7</v>
      </c>
      <c r="N4462" s="414">
        <v>7</v>
      </c>
      <c r="O4462" s="1565">
        <v>8</v>
      </c>
      <c r="P4462" s="1565">
        <v>11</v>
      </c>
      <c r="Q4462" s="1565">
        <v>11</v>
      </c>
      <c r="R4462" s="1565">
        <v>12</v>
      </c>
      <c r="S4462" s="1565">
        <v>12</v>
      </c>
      <c r="T4462" s="1565">
        <v>11</v>
      </c>
      <c r="U4462" s="1565">
        <v>11</v>
      </c>
      <c r="V4462" s="414">
        <v>5</v>
      </c>
      <c r="W4462" s="1565">
        <v>5</v>
      </c>
      <c r="X4462" s="1565">
        <v>4</v>
      </c>
      <c r="Y4462" s="325">
        <v>4</v>
      </c>
      <c r="Z4462" s="1565">
        <v>4</v>
      </c>
      <c r="AA4462" s="1565">
        <v>3</v>
      </c>
      <c r="AB4462" s="1566">
        <v>3</v>
      </c>
      <c r="AC4462" s="105">
        <f>AVERAGE(E4462:AB4462)</f>
        <v>6.208333333333333</v>
      </c>
      <c r="AD4462" s="74"/>
      <c r="AE4462" s="74"/>
      <c r="AF4462" s="75"/>
      <c r="AG4462" s="400"/>
      <c r="AH4462" s="400"/>
      <c r="AI4462" s="400"/>
      <c r="AJ4462" s="15"/>
      <c r="AK4462" s="15"/>
      <c r="AL4462" s="15"/>
      <c r="AM4462" s="15"/>
      <c r="AN4462" s="400"/>
    </row>
    <row r="4463" spans="1:42" ht="16.5" thickBot="1" x14ac:dyDescent="0.3">
      <c r="A4463" s="3523"/>
      <c r="B4463" s="3519"/>
      <c r="C4463" s="124" t="s">
        <v>19</v>
      </c>
      <c r="D4463" s="112"/>
      <c r="E4463" s="315">
        <f t="shared" ref="E4463:AB4463" si="17558">E4461/E4460</f>
        <v>0.33333333333372805</v>
      </c>
      <c r="F4463" s="316">
        <f t="shared" si="17558"/>
        <v>0.33333333333372805</v>
      </c>
      <c r="G4463" s="316">
        <f t="shared" si="17558"/>
        <v>0.28571428571399571</v>
      </c>
      <c r="H4463" s="424">
        <f t="shared" si="17558"/>
        <v>0.33333333333372805</v>
      </c>
      <c r="I4463" s="316">
        <f t="shared" si="17558"/>
        <v>0.37499999999955591</v>
      </c>
      <c r="J4463" s="316">
        <f t="shared" si="17558"/>
        <v>0.22222222222248539</v>
      </c>
      <c r="K4463" s="316">
        <f t="shared" si="17558"/>
        <v>0.33333333333254384</v>
      </c>
      <c r="L4463" s="316">
        <f t="shared" si="17558"/>
        <v>0.37500000000022204</v>
      </c>
      <c r="M4463" s="316">
        <f t="shared" si="17558"/>
        <v>0.33333333333349124</v>
      </c>
      <c r="N4463" s="424">
        <f t="shared" si="17558"/>
        <v>0.26666666666650879</v>
      </c>
      <c r="O4463" s="316">
        <f t="shared" si="17558"/>
        <v>0.37499999999988898</v>
      </c>
      <c r="P4463" s="316">
        <f t="shared" si="17558"/>
        <v>0.30434782608691624</v>
      </c>
      <c r="Q4463" s="316">
        <f t="shared" si="17558"/>
        <v>0.30434782608722516</v>
      </c>
      <c r="R4463" s="316">
        <f t="shared" si="17558"/>
        <v>0.31999999999974987</v>
      </c>
      <c r="S4463" s="316">
        <f t="shared" si="17558"/>
        <v>0.32000000000003409</v>
      </c>
      <c r="T4463" s="316">
        <f t="shared" si="17558"/>
        <v>0.34782608695669637</v>
      </c>
      <c r="U4463" s="316">
        <f t="shared" si="17558"/>
        <v>0.30434782608691624</v>
      </c>
      <c r="V4463" s="424">
        <f t="shared" si="17558"/>
        <v>0.3999999999995737</v>
      </c>
      <c r="W4463" s="316">
        <f t="shared" si="17558"/>
        <v>0.27272727272739017</v>
      </c>
      <c r="X4463" s="316">
        <f t="shared" si="17558"/>
        <v>0.37500000000022204</v>
      </c>
      <c r="Y4463" s="316">
        <f>V4461/V4460</f>
        <v>0.3999999999995737</v>
      </c>
      <c r="Z4463" s="316">
        <f t="shared" si="17558"/>
        <v>0.33333333333333331</v>
      </c>
      <c r="AA4463" s="316">
        <f t="shared" si="17558"/>
        <v>0.33333333333372805</v>
      </c>
      <c r="AB4463" s="373">
        <f t="shared" si="17558"/>
        <v>0.33333333333254384</v>
      </c>
      <c r="AC4463" s="477">
        <f>MAX(E4463:AB4463)</f>
        <v>0.3999999999995737</v>
      </c>
      <c r="AD4463" s="71"/>
      <c r="AE4463" s="153"/>
      <c r="AF4463" s="72"/>
      <c r="AG4463" s="400"/>
      <c r="AH4463" s="400"/>
      <c r="AI4463" s="400"/>
      <c r="AJ4463" s="15"/>
      <c r="AK4463" s="15"/>
      <c r="AL4463" s="15"/>
      <c r="AM4463" s="15"/>
      <c r="AN4463" s="400"/>
    </row>
    <row r="4464" spans="1:42" hidden="1" x14ac:dyDescent="0.25">
      <c r="A4464" s="2217"/>
      <c r="B4464" s="2220"/>
      <c r="C4464" s="360" t="s">
        <v>118</v>
      </c>
      <c r="D4464" s="120">
        <v>86.67</v>
      </c>
      <c r="E4464" s="136">
        <v>86.676000000000002</v>
      </c>
      <c r="F4464" s="134">
        <v>86.682000000000002</v>
      </c>
      <c r="G4464" s="134">
        <v>86.688999999999993</v>
      </c>
      <c r="H4464" s="405">
        <v>86.694999999999993</v>
      </c>
      <c r="I4464" s="134">
        <v>86.703000000000003</v>
      </c>
      <c r="J4464" s="134">
        <v>86.712000000000003</v>
      </c>
      <c r="K4464" s="134">
        <v>86.718000000000004</v>
      </c>
      <c r="L4464" s="134">
        <v>86.733999999999995</v>
      </c>
      <c r="M4464" s="134">
        <v>86.748999999999995</v>
      </c>
      <c r="N4464" s="405">
        <v>86.763999999999996</v>
      </c>
      <c r="O4464" s="134">
        <v>86.78</v>
      </c>
      <c r="P4464" s="134">
        <v>86.802999999999997</v>
      </c>
      <c r="Q4464" s="134">
        <v>86.825999999999993</v>
      </c>
      <c r="R4464" s="134">
        <v>86.850999999999999</v>
      </c>
      <c r="S4464" s="134">
        <v>86.876000000000005</v>
      </c>
      <c r="T4464" s="134">
        <v>86.899000000000001</v>
      </c>
      <c r="U4464" s="134">
        <v>86.921999999999997</v>
      </c>
      <c r="V4464" s="134">
        <v>86.932000000000002</v>
      </c>
      <c r="W4464" s="134">
        <v>86.942999999999998</v>
      </c>
      <c r="X4464" s="134">
        <v>86.950999999999993</v>
      </c>
      <c r="Y4464" s="405">
        <v>86.959000000000003</v>
      </c>
      <c r="Z4464" s="134">
        <v>86.968000000000004</v>
      </c>
      <c r="AA4464" s="134">
        <v>86.974000000000004</v>
      </c>
      <c r="AB4464" s="518">
        <v>86.98</v>
      </c>
      <c r="AC4464" s="106"/>
      <c r="AD4464" s="71"/>
      <c r="AE4464" s="153"/>
      <c r="AF4464" s="72"/>
      <c r="AG4464" s="400"/>
      <c r="AH4464" s="400"/>
      <c r="AI4464" s="400"/>
      <c r="AJ4464" s="15"/>
      <c r="AK4464" s="15"/>
      <c r="AL4464" s="15"/>
      <c r="AM4464" s="15"/>
      <c r="AN4464" s="400"/>
    </row>
    <row r="4465" spans="1:42" s="181" customFormat="1" hidden="1" x14ac:dyDescent="0.25">
      <c r="A4465" s="2227"/>
      <c r="B4465" s="2230"/>
      <c r="C4465" s="122" t="s">
        <v>119</v>
      </c>
      <c r="D4465" s="106">
        <v>33.369999999999997</v>
      </c>
      <c r="E4465" s="308">
        <v>33.372</v>
      </c>
      <c r="F4465" s="309">
        <v>33.374000000000002</v>
      </c>
      <c r="G4465" s="309">
        <v>33.375999999999998</v>
      </c>
      <c r="H4465" s="406">
        <v>33.378</v>
      </c>
      <c r="I4465" s="309">
        <v>33.381</v>
      </c>
      <c r="J4465" s="309">
        <v>33.383000000000003</v>
      </c>
      <c r="K4465" s="309">
        <v>33.384999999999998</v>
      </c>
      <c r="L4465" s="309">
        <v>33.390999999999998</v>
      </c>
      <c r="M4465" s="309">
        <v>33.396000000000001</v>
      </c>
      <c r="N4465" s="406">
        <v>33.4</v>
      </c>
      <c r="O4465" s="309">
        <v>33.405999999999999</v>
      </c>
      <c r="P4465" s="309">
        <v>33.412999999999997</v>
      </c>
      <c r="Q4465" s="309">
        <v>33.42</v>
      </c>
      <c r="R4465" s="309">
        <v>33.427999999999997</v>
      </c>
      <c r="S4465" s="309">
        <v>33.436</v>
      </c>
      <c r="T4465" s="309">
        <v>33.444000000000003</v>
      </c>
      <c r="U4465" s="309">
        <v>33.451000000000001</v>
      </c>
      <c r="V4465" s="309">
        <v>33.454999999999998</v>
      </c>
      <c r="W4465" s="309">
        <v>33.457999999999998</v>
      </c>
      <c r="X4465" s="309">
        <v>33.460999999999999</v>
      </c>
      <c r="Y4465" s="406">
        <v>33.463000000000001</v>
      </c>
      <c r="Z4465" s="309">
        <v>33.466000000000001</v>
      </c>
      <c r="AA4465" s="309">
        <v>33.468000000000004</v>
      </c>
      <c r="AB4465" s="934">
        <v>33.47</v>
      </c>
      <c r="AC4465" s="106"/>
      <c r="AD4465" s="71"/>
      <c r="AE4465" s="153"/>
      <c r="AF4465" s="72"/>
      <c r="AG4465" s="847"/>
      <c r="AH4465" s="844"/>
      <c r="AI4465" s="845"/>
      <c r="AJ4465" s="845"/>
      <c r="AK4465" s="845"/>
      <c r="AL4465" s="846"/>
      <c r="AM4465" s="846"/>
      <c r="AN4465" s="189"/>
      <c r="AO4465" s="189"/>
      <c r="AP4465" s="189"/>
    </row>
    <row r="4466" spans="1:42" ht="16.5" hidden="1" thickBot="1" x14ac:dyDescent="0.3">
      <c r="A4466" s="3520" t="s">
        <v>44</v>
      </c>
      <c r="B4466" s="3521"/>
      <c r="C4466" s="3522"/>
      <c r="D4466" s="112"/>
      <c r="E4466" s="178">
        <f>SQRT(E4460*E4460+E4461*E4461)/E4407/1.73</f>
        <v>2.759103640675209</v>
      </c>
      <c r="F4466" s="179">
        <f t="shared" ref="F4466:AB4466" si="17559">SQRT(F4460*F4460+F4461*F4461)/F4407/1.73</f>
        <v>2.7617090265493118</v>
      </c>
      <c r="G4466" s="179">
        <f t="shared" si="17559"/>
        <v>3.2246406171330291</v>
      </c>
      <c r="H4466" s="413">
        <f t="shared" si="17559"/>
        <v>2.7987079991538004</v>
      </c>
      <c r="I4466" s="179">
        <f t="shared" si="17559"/>
        <v>3.7844678073779043</v>
      </c>
      <c r="J4466" s="179">
        <f t="shared" si="17559"/>
        <v>4.0993972686944193</v>
      </c>
      <c r="K4466" s="179">
        <f t="shared" si="17559"/>
        <v>2.836711793515696</v>
      </c>
      <c r="L4466" s="179">
        <f t="shared" si="17559"/>
        <v>7.6792699531513691</v>
      </c>
      <c r="M4466" s="179">
        <f t="shared" si="17559"/>
        <v>7.1332923393061307</v>
      </c>
      <c r="N4466" s="413">
        <f t="shared" si="17559"/>
        <v>6.9968899689055659</v>
      </c>
      <c r="O4466" s="179">
        <f t="shared" si="17559"/>
        <v>7.7092378359013765</v>
      </c>
      <c r="P4466" s="179">
        <f t="shared" si="17559"/>
        <v>10.814705274437511</v>
      </c>
      <c r="Q4466" s="179">
        <f t="shared" si="17559"/>
        <v>10.783236684891092</v>
      </c>
      <c r="R4466" s="179">
        <f t="shared" si="17559"/>
        <v>11.78463864271505</v>
      </c>
      <c r="S4466" s="179">
        <f t="shared" si="17559"/>
        <v>11.830582653019011</v>
      </c>
      <c r="T4466" s="179">
        <f t="shared" si="17559"/>
        <v>11.061740156384646</v>
      </c>
      <c r="U4466" s="179">
        <f t="shared" si="17559"/>
        <v>10.878196694835379</v>
      </c>
      <c r="V4466" s="413">
        <f t="shared" si="17559"/>
        <v>4.87328693111</v>
      </c>
      <c r="W4466" s="179">
        <f t="shared" si="17559"/>
        <v>5.1388767201826466</v>
      </c>
      <c r="X4466" s="179">
        <f t="shared" si="17559"/>
        <v>3.8359071756275522</v>
      </c>
      <c r="Y4466" s="77">
        <f>SQRT(V4460*V4460+V4461*V4461)/V4407/1.73</f>
        <v>4.87328693111</v>
      </c>
      <c r="Z4466" s="179">
        <f t="shared" si="17559"/>
        <v>4.2345316492983232</v>
      </c>
      <c r="AA4466" s="179">
        <f t="shared" si="17559"/>
        <v>2.8230210995325495</v>
      </c>
      <c r="AB4466" s="399">
        <f t="shared" si="17559"/>
        <v>2.8067656997261827</v>
      </c>
      <c r="AC4466" s="107">
        <f>AVERAGE(E4466:AB4466)</f>
        <v>6.1467585234680726</v>
      </c>
      <c r="AD4466" s="76">
        <f>(AC4462-AC4466)/AC4462</f>
        <v>9.9180901796392645E-3</v>
      </c>
      <c r="AE4466" s="77"/>
      <c r="AF4466" s="78"/>
      <c r="AG4466" s="400"/>
      <c r="AH4466" s="400"/>
      <c r="AI4466" s="400"/>
      <c r="AJ4466" s="14"/>
      <c r="AK4466" s="14"/>
      <c r="AL4466" s="15"/>
      <c r="AM4466" s="14"/>
      <c r="AN4466" s="400"/>
    </row>
    <row r="4467" spans="1:42" x14ac:dyDescent="0.25">
      <c r="A4467" s="3487" t="s">
        <v>766</v>
      </c>
      <c r="B4467" s="3490" t="s">
        <v>767</v>
      </c>
      <c r="C4467" s="123" t="s">
        <v>14</v>
      </c>
      <c r="D4467" s="111" t="s">
        <v>117</v>
      </c>
      <c r="E4467" s="304">
        <f t="shared" ref="E4467" si="17560">(E4471-D4471)*$AE4467*$AF4467</f>
        <v>42.000000000030013</v>
      </c>
      <c r="F4467" s="69">
        <f t="shared" ref="F4467" si="17561">(F4471-E4471)*$AE4467*$AF4467</f>
        <v>41.999999999688953</v>
      </c>
      <c r="G4467" s="69">
        <f t="shared" ref="G4467" si="17562">(G4471-F4471)*$AE4467*$AF4467</f>
        <v>39.000000000100954</v>
      </c>
      <c r="H4467" s="408">
        <f t="shared" ref="H4467" si="17563">(H4471-G4471)*$AE4467*$AF4467</f>
        <v>42.000000000030013</v>
      </c>
      <c r="I4467" s="69">
        <f t="shared" ref="I4467" si="17564">(I4471-H4471)*$AE4467*$AF4467</f>
        <v>42.000000000030013</v>
      </c>
      <c r="J4467" s="69">
        <f t="shared" ref="J4467" si="17565">(J4471-I4471)*$AE4467*$AF4467</f>
        <v>42.000000000030013</v>
      </c>
      <c r="K4467" s="69">
        <f t="shared" ref="K4467" si="17566">(K4471-J4471)*$AE4467*$AF4467</f>
        <v>27.000000000043656</v>
      </c>
      <c r="L4467" s="69">
        <f t="shared" ref="L4467" si="17567">(L4471-K4471)*$AE4467*$AF4467</f>
        <v>42.000000000030013</v>
      </c>
      <c r="M4467" s="69">
        <f t="shared" ref="M4467" si="17568">(M4471-L4471)*$AE4467*$AF4467</f>
        <v>53.999999999746251</v>
      </c>
      <c r="N4467" s="408">
        <f t="shared" ref="N4467" si="17569">(N4471-M4471)*$AE4467*$AF4467</f>
        <v>96.000000000117325</v>
      </c>
      <c r="O4467" s="69">
        <f t="shared" ref="O4467" si="17570">(O4471-N4471)*$AE4467*$AF4467</f>
        <v>96.000000000117325</v>
      </c>
      <c r="P4467" s="69">
        <f t="shared" ref="P4467" si="17571">(P4471-O4471)*$AE4467*$AF4467</f>
        <v>110.99999999976262</v>
      </c>
      <c r="Q4467" s="69">
        <f t="shared" ref="Q4467" si="17572">(Q4471-P4471)*$AE4467*$AF4467</f>
        <v>111.00000000010368</v>
      </c>
      <c r="R4467" s="69">
        <f t="shared" ref="R4467" si="17573">(R4471-Q4471)*$AE4467*$AF4467</f>
        <v>96.000000000117325</v>
      </c>
      <c r="S4467" s="69">
        <f t="shared" ref="S4467" si="17574">(S4471-R4471)*$AE4467*$AF4467</f>
        <v>107.99999999983356</v>
      </c>
      <c r="T4467" s="69">
        <f t="shared" ref="T4467" si="17575">(T4471-S4471)*$AE4467*$AF4467</f>
        <v>126.00000000009004</v>
      </c>
      <c r="U4467" s="69">
        <f t="shared" ref="U4467" si="17576">(U4471-T4471)*$AE4467*$AF4467</f>
        <v>111.00000000010368</v>
      </c>
      <c r="V4467" s="408">
        <f t="shared" ref="V4467" si="17577">(V4471-U4471)*$AE4467*$AF4467</f>
        <v>107.99999999983356</v>
      </c>
      <c r="W4467" s="69">
        <f t="shared" ref="W4467" si="17578">(W4471-V4471)*$AE4467*$AF4467</f>
        <v>111.00000000010368</v>
      </c>
      <c r="X4467" s="69">
        <f t="shared" ref="X4467" si="17579">(X4471-W4471)*$AE4467*$AF4467</f>
        <v>69.000000000073669</v>
      </c>
      <c r="Y4467" s="69">
        <f t="shared" ref="Y4467" si="17580">(Y4471-X4471)*$AE4467*$AF4467</f>
        <v>42.000000000030013</v>
      </c>
      <c r="Z4467" s="69">
        <f t="shared" ref="Z4467" si="17581">(Z4471-Y4471)*$AE4467*$AF4467</f>
        <v>38.999999999759893</v>
      </c>
      <c r="AA4467" s="69">
        <f t="shared" ref="AA4467" si="17582">(AA4471-Z4471)*$AE4467*$AF4467</f>
        <v>42.000000000030013</v>
      </c>
      <c r="AB4467" s="397">
        <f t="shared" ref="AB4467" si="17583">(AB4471-AA4471)*$AE4467*$AF4467</f>
        <v>42.000000000030013</v>
      </c>
      <c r="AC4467" s="132">
        <f>SUM(E4467:AB4467)</f>
        <v>1679.9999999998363</v>
      </c>
      <c r="AD4467" s="68"/>
      <c r="AE4467" s="69">
        <v>100</v>
      </c>
      <c r="AF4467" s="70">
        <v>30</v>
      </c>
      <c r="AG4467" s="400"/>
      <c r="AH4467" s="400"/>
      <c r="AI4467" s="400"/>
      <c r="AJ4467" s="474"/>
      <c r="AK4467" s="475"/>
      <c r="AL4467" s="474"/>
      <c r="AM4467" s="15"/>
      <c r="AN4467" s="400"/>
    </row>
    <row r="4468" spans="1:42" x14ac:dyDescent="0.25">
      <c r="A4468" s="3488"/>
      <c r="B4468" s="3491"/>
      <c r="C4468" s="121" t="s">
        <v>16</v>
      </c>
      <c r="D4468" s="106" t="s">
        <v>117</v>
      </c>
      <c r="E4468" s="305">
        <f t="shared" ref="E4468" si="17584">(E4472-D4472)*$AE4467*$AF4467</f>
        <v>23.999999999944066</v>
      </c>
      <c r="F4468" s="306">
        <f t="shared" ref="F4468" si="17585">(F4472-E4472)*$AE4467*$AF4467</f>
        <v>24.000000000114596</v>
      </c>
      <c r="G4468" s="306">
        <f t="shared" ref="G4468" si="17586">(G4472-F4472)*$AE4467*$AF4467</f>
        <v>23.999999999944066</v>
      </c>
      <c r="H4468" s="409">
        <f t="shared" ref="H4468" si="17587">(H4472-G4472)*$AE4467*$AF4467</f>
        <v>21.000000000015007</v>
      </c>
      <c r="I4468" s="306">
        <f t="shared" ref="I4468" si="17588">(I4472-H4472)*$AE4467*$AF4467</f>
        <v>23.999999999944066</v>
      </c>
      <c r="J4468" s="306">
        <f t="shared" ref="J4468" si="17589">(J4472-I4472)*$AE4467*$AF4467</f>
        <v>24.000000000114596</v>
      </c>
      <c r="K4468" s="306">
        <f t="shared" ref="K4468" si="17590">(K4472-J4472)*$AE4467*$AF4467</f>
        <v>14.999999999986358</v>
      </c>
      <c r="L4468" s="306">
        <f t="shared" ref="L4468" si="17591">(L4472-K4472)*$AE4467*$AF4467</f>
        <v>23.999999999944066</v>
      </c>
      <c r="M4468" s="306">
        <f t="shared" ref="M4468" si="17592">(M4472-L4472)*$AE4467*$AF4467</f>
        <v>33.000000000072305</v>
      </c>
      <c r="N4468" s="409">
        <f t="shared" ref="N4468" si="17593">(N4472-M4472)*$AE4467*$AF4467</f>
        <v>53.999999999916781</v>
      </c>
      <c r="O4468" s="306">
        <f t="shared" ref="O4468" si="17594">(O4472-N4472)*$AE4467*$AF4467</f>
        <v>57.000000000016371</v>
      </c>
      <c r="P4468" s="306">
        <f t="shared" ref="P4468" si="17595">(P4472-O4472)*$AE4467*$AF4467</f>
        <v>63.00000000004502</v>
      </c>
      <c r="Q4468" s="306">
        <f t="shared" ref="Q4468" si="17596">(Q4472-P4472)*$AE4467*$AF4467</f>
        <v>62.99999999987449</v>
      </c>
      <c r="R4468" s="306">
        <f t="shared" ref="R4468" si="17597">(R4472-Q4472)*$AE4467*$AF4467</f>
        <v>54.000000000087311</v>
      </c>
      <c r="S4468" s="306">
        <f t="shared" ref="S4468" si="17598">(S4472-R4472)*$AE4467*$AF4467</f>
        <v>63.00000000004502</v>
      </c>
      <c r="T4468" s="306">
        <f t="shared" ref="T4468" si="17599">(T4472-S4472)*$AE4467*$AF4467</f>
        <v>68.999999999903139</v>
      </c>
      <c r="U4468" s="306">
        <f t="shared" ref="U4468" si="17600">(U4472-T4472)*$AE4467*$AF4467</f>
        <v>63.00000000004502</v>
      </c>
      <c r="V4468" s="409">
        <f t="shared" ref="V4468" si="17601">(V4472-U4472)*$AE4467*$AF4467</f>
        <v>63.00000000004502</v>
      </c>
      <c r="W4468" s="306">
        <f t="shared" ref="W4468" si="17602">(W4472-V4472)*$AE4467*$AF4467</f>
        <v>62.99999999987449</v>
      </c>
      <c r="X4468" s="306">
        <f t="shared" ref="X4468" si="17603">(X4472-W4472)*$AE4467*$AF4467</f>
        <v>42.000000000030013</v>
      </c>
      <c r="Y4468" s="306">
        <f t="shared" ref="Y4468" si="17604">(Y4472-X4472)*$AE4467*$AF4467</f>
        <v>21.000000000015007</v>
      </c>
      <c r="Z4468" s="306">
        <f t="shared" ref="Z4468" si="17605">(Z4472-Y4472)*$AE4467*$AF4467</f>
        <v>24.000000000114596</v>
      </c>
      <c r="AA4468" s="306">
        <f t="shared" ref="AA4468" si="17606">(AA4472-Z4472)*$AE4467*$AF4467</f>
        <v>23.999999999944066</v>
      </c>
      <c r="AB4468" s="398">
        <f t="shared" ref="AB4468" si="17607">(AB4472-AA4472)*$AE4467*$AF4467</f>
        <v>23.999999999944066</v>
      </c>
      <c r="AC4468" s="105">
        <f>SUM(E4468:AB4468)</f>
        <v>959.99999999997954</v>
      </c>
      <c r="AD4468" s="71"/>
      <c r="AE4468" s="153"/>
      <c r="AF4468" s="72"/>
      <c r="AG4468" s="400"/>
      <c r="AH4468" s="400"/>
      <c r="AI4468" s="400"/>
      <c r="AJ4468" s="15"/>
      <c r="AK4468" s="15"/>
      <c r="AL4468" s="15"/>
      <c r="AM4468" s="15"/>
      <c r="AN4468" s="400"/>
    </row>
    <row r="4469" spans="1:42" x14ac:dyDescent="0.25">
      <c r="A4469" s="3488"/>
      <c r="B4469" s="3491"/>
      <c r="C4469" s="121" t="s">
        <v>17</v>
      </c>
      <c r="D4469" s="106" t="s">
        <v>56</v>
      </c>
      <c r="E4469" s="1571">
        <v>3</v>
      </c>
      <c r="F4469" s="1571">
        <v>3</v>
      </c>
      <c r="G4469" s="1571">
        <v>3</v>
      </c>
      <c r="H4469" s="435">
        <v>3</v>
      </c>
      <c r="I4469" s="1571">
        <v>3</v>
      </c>
      <c r="J4469" s="1571">
        <v>3</v>
      </c>
      <c r="K4469" s="1571">
        <v>2</v>
      </c>
      <c r="L4469" s="1571">
        <v>3</v>
      </c>
      <c r="M4469" s="1571">
        <v>4</v>
      </c>
      <c r="N4469" s="435">
        <v>7</v>
      </c>
      <c r="O4469" s="1571">
        <v>7</v>
      </c>
      <c r="P4469" s="1571">
        <v>8</v>
      </c>
      <c r="Q4469" s="1571">
        <v>8</v>
      </c>
      <c r="R4469" s="1571">
        <v>7</v>
      </c>
      <c r="S4469" s="1571">
        <v>8</v>
      </c>
      <c r="T4469" s="1571">
        <v>9</v>
      </c>
      <c r="U4469" s="1571">
        <v>8</v>
      </c>
      <c r="V4469" s="435">
        <v>8</v>
      </c>
      <c r="W4469" s="1571">
        <v>8</v>
      </c>
      <c r="X4469" s="1571">
        <v>5</v>
      </c>
      <c r="Y4469" s="324">
        <v>3</v>
      </c>
      <c r="Z4469" s="1571">
        <v>3</v>
      </c>
      <c r="AA4469" s="1571">
        <v>3</v>
      </c>
      <c r="AB4469" s="1603">
        <v>3</v>
      </c>
      <c r="AC4469" s="105">
        <f>AVERAGE(E4469:AB4469)</f>
        <v>5.083333333333333</v>
      </c>
      <c r="AD4469" s="74"/>
      <c r="AE4469" s="74"/>
      <c r="AF4469" s="75"/>
      <c r="AG4469" s="400"/>
      <c r="AH4469" s="400"/>
      <c r="AI4469" s="400"/>
      <c r="AJ4469" s="15"/>
      <c r="AK4469" s="15"/>
      <c r="AL4469" s="15"/>
      <c r="AM4469" s="15"/>
      <c r="AN4469" s="400"/>
    </row>
    <row r="4470" spans="1:42" ht="16.5" thickBot="1" x14ac:dyDescent="0.3">
      <c r="A4470" s="3489"/>
      <c r="B4470" s="3492"/>
      <c r="C4470" s="121" t="s">
        <v>19</v>
      </c>
      <c r="D4470" s="106"/>
      <c r="E4470" s="311">
        <f t="shared" ref="E4470:AB4470" si="17608">E4468/E4467</f>
        <v>0.57142857142683134</v>
      </c>
      <c r="F4470" s="312">
        <f t="shared" si="17608"/>
        <v>0.57142857143553183</v>
      </c>
      <c r="G4470" s="312">
        <f t="shared" si="17608"/>
        <v>0.61538461538158817</v>
      </c>
      <c r="H4470" s="411">
        <f t="shared" si="17608"/>
        <v>0.5</v>
      </c>
      <c r="I4470" s="312">
        <f t="shared" si="17608"/>
        <v>0.57142857142683134</v>
      </c>
      <c r="J4470" s="312">
        <f t="shared" si="17608"/>
        <v>0.57142857143089154</v>
      </c>
      <c r="K4470" s="312">
        <f t="shared" si="17608"/>
        <v>0.55555555555415204</v>
      </c>
      <c r="L4470" s="312">
        <f t="shared" si="17608"/>
        <v>0.57142857142683134</v>
      </c>
      <c r="M4470" s="312">
        <f t="shared" si="17608"/>
        <v>0.61111111111532168</v>
      </c>
      <c r="N4470" s="411">
        <f t="shared" si="17608"/>
        <v>0.56249999999844569</v>
      </c>
      <c r="O4470" s="312">
        <f t="shared" si="17608"/>
        <v>0.59374999999944489</v>
      </c>
      <c r="P4470" s="312">
        <f t="shared" si="17608"/>
        <v>0.56756756756918691</v>
      </c>
      <c r="Q4470" s="312">
        <f t="shared" si="17608"/>
        <v>0.56756756756590665</v>
      </c>
      <c r="R4470" s="312">
        <f t="shared" si="17608"/>
        <v>0.56250000000022204</v>
      </c>
      <c r="S4470" s="312">
        <f t="shared" si="17608"/>
        <v>0.58333333333464921</v>
      </c>
      <c r="T4470" s="312">
        <f t="shared" si="17608"/>
        <v>0.5476190476178876</v>
      </c>
      <c r="U4470" s="312">
        <f t="shared" si="17608"/>
        <v>0.56756756756744298</v>
      </c>
      <c r="V4470" s="411">
        <f t="shared" si="17608"/>
        <v>0.58333333333464921</v>
      </c>
      <c r="W4470" s="312">
        <f t="shared" si="17608"/>
        <v>0.56756756756590665</v>
      </c>
      <c r="X4470" s="312">
        <f t="shared" si="17608"/>
        <v>0.60869565217369814</v>
      </c>
      <c r="Y4470" s="312">
        <f>V4468/V4467</f>
        <v>0.58333333333464921</v>
      </c>
      <c r="Z4470" s="312">
        <f t="shared" si="17608"/>
        <v>0.61538461539134237</v>
      </c>
      <c r="AA4470" s="312">
        <f t="shared" si="17608"/>
        <v>0.57142857142683134</v>
      </c>
      <c r="AB4470" s="335">
        <f t="shared" si="17608"/>
        <v>0.57142857142683134</v>
      </c>
      <c r="AC4470" s="477">
        <f>MAX(E4470:AB4470)</f>
        <v>0.61538461539134237</v>
      </c>
      <c r="AD4470" s="71"/>
      <c r="AE4470" s="153"/>
      <c r="AF4470" s="72"/>
      <c r="AG4470" s="400"/>
      <c r="AH4470" s="400"/>
      <c r="AI4470" s="400"/>
      <c r="AJ4470" s="15"/>
      <c r="AK4470" s="15"/>
      <c r="AL4470" s="15"/>
      <c r="AM4470" s="15"/>
      <c r="AN4470" s="400"/>
    </row>
    <row r="4471" spans="1:42" hidden="1" x14ac:dyDescent="0.25">
      <c r="A4471" s="2227"/>
      <c r="B4471" s="2230"/>
      <c r="C4471" s="122" t="s">
        <v>118</v>
      </c>
      <c r="D4471" s="106">
        <v>535.70000000000005</v>
      </c>
      <c r="E4471" s="308">
        <v>535.71400000000006</v>
      </c>
      <c r="F4471" s="309">
        <v>535.72799999999995</v>
      </c>
      <c r="G4471" s="309">
        <v>535.74099999999999</v>
      </c>
      <c r="H4471" s="406">
        <v>535.755</v>
      </c>
      <c r="I4471" s="309">
        <v>535.76900000000001</v>
      </c>
      <c r="J4471" s="309">
        <v>535.78300000000002</v>
      </c>
      <c r="K4471" s="309">
        <v>535.79200000000003</v>
      </c>
      <c r="L4471" s="309">
        <v>535.80600000000004</v>
      </c>
      <c r="M4471" s="309">
        <v>535.82399999999996</v>
      </c>
      <c r="N4471" s="406">
        <v>535.85599999999999</v>
      </c>
      <c r="O4471" s="309">
        <v>535.88800000000003</v>
      </c>
      <c r="P4471" s="309">
        <v>535.92499999999995</v>
      </c>
      <c r="Q4471" s="309">
        <v>535.96199999999999</v>
      </c>
      <c r="R4471" s="309">
        <v>535.99400000000003</v>
      </c>
      <c r="S4471" s="309">
        <v>536.03</v>
      </c>
      <c r="T4471" s="309">
        <v>536.072</v>
      </c>
      <c r="U4471" s="309">
        <v>536.10900000000004</v>
      </c>
      <c r="V4471" s="309">
        <v>536.14499999999998</v>
      </c>
      <c r="W4471" s="309">
        <v>536.18200000000002</v>
      </c>
      <c r="X4471" s="309">
        <v>536.20500000000004</v>
      </c>
      <c r="Y4471" s="406">
        <v>536.21900000000005</v>
      </c>
      <c r="Z4471" s="309">
        <v>536.23199999999997</v>
      </c>
      <c r="AA4471" s="309">
        <v>536.24599999999998</v>
      </c>
      <c r="AB4471" s="934">
        <v>536.26</v>
      </c>
      <c r="AC4471" s="106"/>
      <c r="AD4471" s="71"/>
      <c r="AE4471" s="153"/>
      <c r="AF4471" s="72"/>
      <c r="AG4471" s="400"/>
      <c r="AH4471" s="400"/>
      <c r="AI4471" s="400"/>
      <c r="AJ4471" s="15"/>
      <c r="AK4471" s="15"/>
      <c r="AL4471" s="15"/>
      <c r="AM4471" s="15"/>
      <c r="AN4471" s="400"/>
    </row>
    <row r="4472" spans="1:42" s="181" customFormat="1" hidden="1" x14ac:dyDescent="0.25">
      <c r="A4472" s="2227"/>
      <c r="B4472" s="2230"/>
      <c r="C4472" s="122" t="s">
        <v>119</v>
      </c>
      <c r="D4472" s="106">
        <v>331.38</v>
      </c>
      <c r="E4472" s="308">
        <v>331.38799999999998</v>
      </c>
      <c r="F4472" s="309">
        <v>331.39600000000002</v>
      </c>
      <c r="G4472" s="309">
        <v>331.404</v>
      </c>
      <c r="H4472" s="406">
        <v>331.411</v>
      </c>
      <c r="I4472" s="309">
        <v>331.41899999999998</v>
      </c>
      <c r="J4472" s="309">
        <v>331.42700000000002</v>
      </c>
      <c r="K4472" s="309">
        <v>331.43200000000002</v>
      </c>
      <c r="L4472" s="309">
        <v>331.44</v>
      </c>
      <c r="M4472" s="309">
        <v>331.45100000000002</v>
      </c>
      <c r="N4472" s="406">
        <v>331.46899999999999</v>
      </c>
      <c r="O4472" s="309">
        <v>331.488</v>
      </c>
      <c r="P4472" s="309">
        <v>331.50900000000001</v>
      </c>
      <c r="Q4472" s="309">
        <v>331.53</v>
      </c>
      <c r="R4472" s="309">
        <v>331.548</v>
      </c>
      <c r="S4472" s="309">
        <v>331.56900000000002</v>
      </c>
      <c r="T4472" s="309">
        <v>331.59199999999998</v>
      </c>
      <c r="U4472" s="309">
        <v>331.613</v>
      </c>
      <c r="V4472" s="309">
        <v>331.63400000000001</v>
      </c>
      <c r="W4472" s="309">
        <v>331.65499999999997</v>
      </c>
      <c r="X4472" s="309">
        <v>331.66899999999998</v>
      </c>
      <c r="Y4472" s="406">
        <v>331.67599999999999</v>
      </c>
      <c r="Z4472" s="309">
        <v>331.68400000000003</v>
      </c>
      <c r="AA4472" s="309">
        <v>331.69200000000001</v>
      </c>
      <c r="AB4472" s="934">
        <v>331.7</v>
      </c>
      <c r="AC4472" s="106"/>
      <c r="AD4472" s="71"/>
      <c r="AE4472" s="153"/>
      <c r="AF4472" s="72"/>
      <c r="AG4472" s="847"/>
      <c r="AH4472" s="844"/>
      <c r="AI4472" s="845"/>
      <c r="AJ4472" s="845"/>
      <c r="AK4472" s="845"/>
      <c r="AL4472" s="846"/>
      <c r="AM4472" s="846"/>
      <c r="AN4472" s="189"/>
      <c r="AO4472" s="189"/>
      <c r="AP4472" s="189"/>
    </row>
    <row r="4473" spans="1:42" ht="16.5" hidden="1" thickBot="1" x14ac:dyDescent="0.3">
      <c r="A4473" s="3520" t="s">
        <v>44</v>
      </c>
      <c r="B4473" s="3521"/>
      <c r="C4473" s="3522"/>
      <c r="D4473" s="112"/>
      <c r="E4473" s="178">
        <f>SQRT(E4467*E4467+E4468*E4468)/E4407/1.73</f>
        <v>2.6378856194672049</v>
      </c>
      <c r="F4473" s="179">
        <f t="shared" ref="F4473:AB4473" si="17609">SQRT(F4467*F4467+F4468*F4468)/F4407/1.73</f>
        <v>2.6403765407205015</v>
      </c>
      <c r="G4473" s="179">
        <f t="shared" si="17609"/>
        <v>2.5354357721235532</v>
      </c>
      <c r="H4473" s="413">
        <f t="shared" si="17609"/>
        <v>2.5974183437524765</v>
      </c>
      <c r="I4473" s="179">
        <f t="shared" si="17609"/>
        <v>2.6783129852827945</v>
      </c>
      <c r="J4473" s="179">
        <f t="shared" si="17609"/>
        <v>2.6886141890770463</v>
      </c>
      <c r="K4473" s="179">
        <f t="shared" si="17609"/>
        <v>1.7316870888576967</v>
      </c>
      <c r="L4473" s="179">
        <f t="shared" si="17609"/>
        <v>2.7173554486251095</v>
      </c>
      <c r="M4473" s="179">
        <f t="shared" si="17609"/>
        <v>3.5688746273231717</v>
      </c>
      <c r="N4473" s="413">
        <f t="shared" si="17609"/>
        <v>6.2054422305702808</v>
      </c>
      <c r="O4473" s="179">
        <f t="shared" si="17609"/>
        <v>6.2961660451532273</v>
      </c>
      <c r="P4473" s="179">
        <f t="shared" si="17609"/>
        <v>7.1766426934229814</v>
      </c>
      <c r="Q4473" s="179">
        <f t="shared" si="17609"/>
        <v>7.1557601249768226</v>
      </c>
      <c r="R4473" s="179">
        <f t="shared" si="17609"/>
        <v>6.1813434257960589</v>
      </c>
      <c r="S4473" s="179">
        <f t="shared" si="17609"/>
        <v>7.0441354778604355</v>
      </c>
      <c r="T4473" s="179">
        <f t="shared" si="17609"/>
        <v>8.1569800655136451</v>
      </c>
      <c r="U4473" s="179">
        <f t="shared" si="17609"/>
        <v>7.2187756251036879</v>
      </c>
      <c r="V4473" s="413">
        <f t="shared" si="17609"/>
        <v>7.0717054797307304</v>
      </c>
      <c r="W4473" s="179">
        <f t="shared" si="17609"/>
        <v>7.1906322503422073</v>
      </c>
      <c r="X4473" s="179">
        <f t="shared" si="17609"/>
        <v>4.5332213989054431</v>
      </c>
      <c r="Y4473" s="77">
        <f>SQRT(V4467*V4467+V4468*V4468)/V4407/1.73</f>
        <v>7.0717054797307304</v>
      </c>
      <c r="Z4473" s="179">
        <f t="shared" si="17609"/>
        <v>2.5550144267233255</v>
      </c>
      <c r="AA4473" s="179">
        <f t="shared" si="17609"/>
        <v>2.6989949388371017</v>
      </c>
      <c r="AB4473" s="399">
        <f t="shared" si="17609"/>
        <v>2.6834537011854485</v>
      </c>
      <c r="AC4473" s="107">
        <f>AVERAGE(E4473:AB4473)</f>
        <v>4.7098305824617368</v>
      </c>
      <c r="AD4473" s="76">
        <f>(AC4469-AC4473)/AC4469</f>
        <v>7.3475950991133687E-2</v>
      </c>
      <c r="AE4473" s="77"/>
      <c r="AF4473" s="78"/>
      <c r="AG4473" s="400"/>
      <c r="AH4473" s="400"/>
      <c r="AI4473" s="400"/>
      <c r="AJ4473" s="14"/>
      <c r="AK4473" s="14"/>
      <c r="AL4473" s="15"/>
      <c r="AM4473" s="14"/>
      <c r="AN4473" s="400"/>
    </row>
    <row r="4474" spans="1:42" x14ac:dyDescent="0.25">
      <c r="A4474" s="3487" t="s">
        <v>768</v>
      </c>
      <c r="B4474" s="3490" t="s">
        <v>759</v>
      </c>
      <c r="C4474" s="127" t="s">
        <v>14</v>
      </c>
      <c r="D4474" s="111" t="s">
        <v>117</v>
      </c>
      <c r="E4474" s="304">
        <f t="shared" ref="E4474" si="17610">(E4478-D4478)*$AE4474*$AF4474</f>
        <v>1535.9999999964202</v>
      </c>
      <c r="F4474" s="69">
        <f t="shared" ref="F4474" si="17611">(F4478-E4478)*$AE4474*$AF4474</f>
        <v>1530.0000000061118</v>
      </c>
      <c r="G4474" s="69">
        <f t="shared" ref="G4474" si="17612">(G4478-F4478)*$AE4474*$AF4474</f>
        <v>1547.999999998865</v>
      </c>
      <c r="H4474" s="408">
        <f t="shared" ref="H4474" si="17613">(H4478-G4478)*$AE4474*$AF4474</f>
        <v>1547.999999998865</v>
      </c>
      <c r="I4474" s="69">
        <f t="shared" ref="I4474" si="17614">(I4478-H4478)*$AE4474*$AF4474</f>
        <v>1554.0000000000873</v>
      </c>
      <c r="J4474" s="69">
        <f t="shared" ref="J4474" si="17615">(J4478-I4478)*$AE4474*$AF4474</f>
        <v>1529.9999999951979</v>
      </c>
      <c r="K4474" s="69">
        <f t="shared" ref="K4474" si="17616">(K4478-J4478)*$AE4474*$AF4474</f>
        <v>1536.0000000073342</v>
      </c>
      <c r="L4474" s="69">
        <f t="shared" ref="L4474" si="17617">(L4478-K4478)*$AE4474*$AF4474</f>
        <v>1529.9999999951979</v>
      </c>
      <c r="M4474" s="69">
        <f t="shared" ref="M4474" si="17618">(M4478-L4478)*$AE4474*$AF4474</f>
        <v>1554.0000000000873</v>
      </c>
      <c r="N4474" s="408">
        <f t="shared" ref="N4474" si="17619">(N4478-M4478)*$AE4474*$AF4474</f>
        <v>1560.0000000013097</v>
      </c>
      <c r="O4474" s="69">
        <f t="shared" ref="O4474" si="17620">(O4478-N4478)*$AE4474*$AF4474</f>
        <v>1547.999999998865</v>
      </c>
      <c r="P4474" s="69">
        <f t="shared" ref="P4474" si="17621">(P4478-O4478)*$AE4474*$AF4474</f>
        <v>1535.9999999964202</v>
      </c>
      <c r="Q4474" s="69">
        <f t="shared" ref="Q4474" si="17622">(Q4478-P4478)*$AE4474*$AF4474</f>
        <v>1506.0000000012224</v>
      </c>
      <c r="R4474" s="69">
        <f t="shared" ref="R4474" si="17623">(R4478-Q4478)*$AE4474*$AF4474</f>
        <v>1500</v>
      </c>
      <c r="S4474" s="69">
        <f t="shared" ref="S4474" si="17624">(S4478-R4478)*$AE4474*$AF4474</f>
        <v>1506.0000000012224</v>
      </c>
      <c r="T4474" s="69">
        <f t="shared" ref="T4474" si="17625">(T4478-S4478)*$AE4474*$AF4474</f>
        <v>1608.0000000001746</v>
      </c>
      <c r="U4474" s="69">
        <f t="shared" ref="U4474" si="17626">(U4478-T4478)*$AE4474*$AF4474</f>
        <v>1595.9999999977299</v>
      </c>
      <c r="V4474" s="408">
        <f t="shared" ref="V4474" si="17627">(V4478-U4478)*$AE4474*$AF4474</f>
        <v>1590.0000000074215</v>
      </c>
      <c r="W4474" s="69">
        <f t="shared" ref="W4474" si="17628">(W4478-V4478)*$AE4474*$AF4474</f>
        <v>1608.0000000001746</v>
      </c>
      <c r="X4474" s="69">
        <f t="shared" ref="X4474" si="17629">(X4478-W4478)*$AE4474*$AF4474</f>
        <v>1595.9999999977299</v>
      </c>
      <c r="Y4474" s="69">
        <f t="shared" ref="Y4474" si="17630">(Y4478-X4478)*$AE4474*$AF4474</f>
        <v>1626.0000000038417</v>
      </c>
      <c r="Z4474" s="69">
        <f t="shared" ref="Z4474" si="17631">(Z4478-Y4478)*$AE4474*$AF4474</f>
        <v>1608.0000000001746</v>
      </c>
      <c r="AA4474" s="69">
        <f t="shared" ref="AA4474" si="17632">(AA4478-Z4478)*$AE4474*$AF4474</f>
        <v>1589.9999999965075</v>
      </c>
      <c r="AB4474" s="397">
        <f t="shared" ref="AB4474" si="17633">(AB4478-AA4478)*$AE4474*$AF4474</f>
        <v>1595.9999999977299</v>
      </c>
      <c r="AC4474" s="132">
        <f>SUM(E4474:AB4474)</f>
        <v>37439.99999999869</v>
      </c>
      <c r="AD4474" s="68"/>
      <c r="AE4474" s="69">
        <v>100</v>
      </c>
      <c r="AF4474" s="70">
        <v>60</v>
      </c>
      <c r="AG4474" s="400"/>
      <c r="AH4474" s="400"/>
      <c r="AI4474" s="400"/>
      <c r="AJ4474" s="474"/>
      <c r="AK4474" s="475"/>
      <c r="AL4474" s="474"/>
      <c r="AM4474" s="15"/>
      <c r="AN4474" s="400"/>
    </row>
    <row r="4475" spans="1:42" x14ac:dyDescent="0.25">
      <c r="A4475" s="3488"/>
      <c r="B4475" s="3491"/>
      <c r="C4475" s="128" t="s">
        <v>16</v>
      </c>
      <c r="D4475" s="106" t="s">
        <v>117</v>
      </c>
      <c r="E4475" s="305">
        <f t="shared" ref="E4475" si="17634">(E4479-D4479)*$AE4474*$AF4474</f>
        <v>713.9999999981228</v>
      </c>
      <c r="F4475" s="306">
        <f t="shared" ref="F4475" si="17635">(F4479-E4479)*$AE4474*$AF4474</f>
        <v>714.00000000357977</v>
      </c>
      <c r="G4475" s="306">
        <f t="shared" ref="G4475" si="17636">(G4479-F4479)*$AE4474*$AF4474</f>
        <v>726.00000000056752</v>
      </c>
      <c r="H4475" s="409">
        <f t="shared" ref="H4475" si="17637">(H4479-G4479)*$AE4474*$AF4474</f>
        <v>719.99999999934516</v>
      </c>
      <c r="I4475" s="306">
        <f t="shared" ref="I4475" si="17638">(I4479-H4479)*$AE4474*$AF4474</f>
        <v>726.00000000056752</v>
      </c>
      <c r="J4475" s="306">
        <f t="shared" ref="J4475" si="17639">(J4479-I4479)*$AE4474*$AF4474</f>
        <v>713.9999999981228</v>
      </c>
      <c r="K4475" s="306">
        <f t="shared" ref="K4475" si="17640">(K4479-J4479)*$AE4474*$AF4474</f>
        <v>713.9999999981228</v>
      </c>
      <c r="L4475" s="306">
        <f t="shared" ref="L4475" si="17641">(L4479-K4479)*$AE4474*$AF4474</f>
        <v>714.00000000357977</v>
      </c>
      <c r="M4475" s="306">
        <f t="shared" ref="M4475" si="17642">(M4479-L4479)*$AE4474*$AF4474</f>
        <v>726.00000000056752</v>
      </c>
      <c r="N4475" s="409">
        <f t="shared" ref="N4475" si="17643">(N4479-M4479)*$AE4474*$AF4474</f>
        <v>726.00000000056752</v>
      </c>
      <c r="O4475" s="306">
        <f t="shared" ref="O4475" si="17644">(O4479-N4479)*$AE4474*$AF4474</f>
        <v>719.99999999934516</v>
      </c>
      <c r="P4475" s="306">
        <f t="shared" ref="P4475" si="17645">(P4479-O4479)*$AE4474*$AF4474</f>
        <v>719.99999999934516</v>
      </c>
      <c r="Q4475" s="306">
        <f t="shared" ref="Q4475" si="17646">(Q4479-P4479)*$AE4474*$AF4474</f>
        <v>702.00000000113505</v>
      </c>
      <c r="R4475" s="306">
        <f t="shared" ref="R4475" si="17647">(R4479-Q4479)*$AE4474*$AF4474</f>
        <v>695.99999999991269</v>
      </c>
      <c r="S4475" s="306">
        <f t="shared" ref="S4475" si="17648">(S4479-R4479)*$AE4474*$AF4474</f>
        <v>701.99999999567808</v>
      </c>
      <c r="T4475" s="306">
        <f t="shared" ref="T4475" si="17649">(T4479-S4479)*$AE4474*$AF4474</f>
        <v>750</v>
      </c>
      <c r="U4475" s="306">
        <f t="shared" ref="U4475" si="17650">(U4479-T4479)*$AE4474*$AF4474</f>
        <v>744.00000000423461</v>
      </c>
      <c r="V4475" s="409">
        <f t="shared" ref="V4475" si="17651">(V4479-U4479)*$AE4474*$AF4474</f>
        <v>743.99999999877764</v>
      </c>
      <c r="W4475" s="306">
        <f t="shared" ref="W4475" si="17652">(W4479-V4479)*$AE4474*$AF4474</f>
        <v>750</v>
      </c>
      <c r="X4475" s="306">
        <f t="shared" ref="X4475" si="17653">(X4479-W4479)*$AE4474*$AF4474</f>
        <v>743.99999999877764</v>
      </c>
      <c r="Y4475" s="306">
        <f t="shared" ref="Y4475" si="17654">(Y4479-X4479)*$AE4474*$AF4474</f>
        <v>756.00000000122236</v>
      </c>
      <c r="Z4475" s="306">
        <f t="shared" ref="Z4475" si="17655">(Z4479-Y4479)*$AE4474*$AF4474</f>
        <v>750</v>
      </c>
      <c r="AA4475" s="306">
        <f t="shared" ref="AA4475" si="17656">(AA4479-Z4479)*$AE4474*$AF4474</f>
        <v>743.99999999877764</v>
      </c>
      <c r="AB4475" s="398">
        <f t="shared" ref="AB4475" si="17657">(AB4479-AA4479)*$AE4474*$AF4474</f>
        <v>743.99999999877764</v>
      </c>
      <c r="AC4475" s="105">
        <f>SUM(E4475:AB4475)</f>
        <v>17459.999999999127</v>
      </c>
      <c r="AD4475" s="71"/>
      <c r="AE4475" s="153"/>
      <c r="AF4475" s="72"/>
      <c r="AG4475" s="400"/>
      <c r="AH4475" s="400"/>
      <c r="AI4475" s="400"/>
      <c r="AJ4475" s="15"/>
      <c r="AK4475" s="15"/>
      <c r="AL4475" s="15"/>
      <c r="AM4475" s="15"/>
      <c r="AN4475" s="400"/>
    </row>
    <row r="4476" spans="1:42" x14ac:dyDescent="0.25">
      <c r="A4476" s="3488"/>
      <c r="B4476" s="3491"/>
      <c r="C4476" s="128" t="s">
        <v>17</v>
      </c>
      <c r="D4476" s="106" t="s">
        <v>56</v>
      </c>
      <c r="E4476" s="1571">
        <v>102</v>
      </c>
      <c r="F4476" s="1571">
        <v>102</v>
      </c>
      <c r="G4476" s="1571">
        <v>103</v>
      </c>
      <c r="H4476" s="435">
        <v>103</v>
      </c>
      <c r="I4476" s="1571">
        <v>103</v>
      </c>
      <c r="J4476" s="1571">
        <v>102</v>
      </c>
      <c r="K4476" s="1571">
        <v>102</v>
      </c>
      <c r="L4476" s="1571">
        <v>102</v>
      </c>
      <c r="M4476" s="1571">
        <v>103</v>
      </c>
      <c r="N4476" s="435">
        <v>104</v>
      </c>
      <c r="O4476" s="1571">
        <v>103</v>
      </c>
      <c r="P4476" s="1571">
        <v>102</v>
      </c>
      <c r="Q4476" s="1571">
        <v>100</v>
      </c>
      <c r="R4476" s="1571">
        <v>100</v>
      </c>
      <c r="S4476" s="1571">
        <v>100</v>
      </c>
      <c r="T4476" s="1571">
        <v>107</v>
      </c>
      <c r="U4476" s="1571">
        <v>106</v>
      </c>
      <c r="V4476" s="435">
        <v>106</v>
      </c>
      <c r="W4476" s="1571">
        <v>107</v>
      </c>
      <c r="X4476" s="1571">
        <v>106</v>
      </c>
      <c r="Y4476" s="324">
        <v>108</v>
      </c>
      <c r="Z4476" s="1571">
        <v>107</v>
      </c>
      <c r="AA4476" s="1571">
        <v>106</v>
      </c>
      <c r="AB4476" s="1603">
        <v>106</v>
      </c>
      <c r="AC4476" s="105">
        <f>AVERAGE(E4476:AB4476)</f>
        <v>103.75</v>
      </c>
      <c r="AD4476" s="74"/>
      <c r="AE4476" s="74"/>
      <c r="AF4476" s="75"/>
      <c r="AG4476" s="400"/>
      <c r="AH4476" s="400"/>
      <c r="AI4476" s="400"/>
      <c r="AJ4476" s="15"/>
      <c r="AK4476" s="15"/>
      <c r="AL4476" s="15"/>
      <c r="AM4476" s="15"/>
      <c r="AN4476" s="400"/>
    </row>
    <row r="4477" spans="1:42" ht="16.5" thickBot="1" x14ac:dyDescent="0.3">
      <c r="A4477" s="3523"/>
      <c r="B4477" s="3519"/>
      <c r="C4477" s="1084" t="s">
        <v>19</v>
      </c>
      <c r="D4477" s="106"/>
      <c r="E4477" s="311">
        <f t="shared" ref="E4477:AB4477" si="17658">E4475/E4474</f>
        <v>0.46484374999986122</v>
      </c>
      <c r="F4477" s="312">
        <f t="shared" si="17658"/>
        <v>0.46666666666714224</v>
      </c>
      <c r="G4477" s="312">
        <f t="shared" si="17658"/>
        <v>0.46899224806272599</v>
      </c>
      <c r="H4477" s="411">
        <f t="shared" si="17658"/>
        <v>0.46511627906968545</v>
      </c>
      <c r="I4477" s="312">
        <f t="shared" si="17658"/>
        <v>0.46718146718180614</v>
      </c>
      <c r="J4477" s="312">
        <f t="shared" si="17658"/>
        <v>0.46666666666690443</v>
      </c>
      <c r="K4477" s="312">
        <f t="shared" si="17658"/>
        <v>0.46484374999655831</v>
      </c>
      <c r="L4477" s="312">
        <f t="shared" si="17658"/>
        <v>0.46666666667047108</v>
      </c>
      <c r="M4477" s="312">
        <f t="shared" si="17658"/>
        <v>0.46718146718180614</v>
      </c>
      <c r="N4477" s="411">
        <f t="shared" si="17658"/>
        <v>0.46538461538458847</v>
      </c>
      <c r="O4477" s="312">
        <f t="shared" si="17658"/>
        <v>0.46511627906968545</v>
      </c>
      <c r="P4477" s="312">
        <f t="shared" si="17658"/>
        <v>0.46875000000066613</v>
      </c>
      <c r="Q4477" s="312">
        <f t="shared" si="17658"/>
        <v>0.46613545816770602</v>
      </c>
      <c r="R4477" s="312">
        <f t="shared" si="17658"/>
        <v>0.46399999999994179</v>
      </c>
      <c r="S4477" s="312">
        <f t="shared" si="17658"/>
        <v>0.46613545816408253</v>
      </c>
      <c r="T4477" s="312">
        <f t="shared" si="17658"/>
        <v>0.46641791044771053</v>
      </c>
      <c r="U4477" s="312">
        <f t="shared" si="17658"/>
        <v>0.46616541353715091</v>
      </c>
      <c r="V4477" s="411">
        <f t="shared" si="17658"/>
        <v>0.46792452829893394</v>
      </c>
      <c r="W4477" s="312">
        <f t="shared" si="17658"/>
        <v>0.46641791044771053</v>
      </c>
      <c r="X4477" s="312">
        <f t="shared" si="17658"/>
        <v>0.46616541353373175</v>
      </c>
      <c r="Y4477" s="312">
        <f>V4475/V4474</f>
        <v>0.46792452829893394</v>
      </c>
      <c r="Z4477" s="312">
        <f t="shared" si="17658"/>
        <v>0.46641791044771053</v>
      </c>
      <c r="AA4477" s="312">
        <f t="shared" si="17658"/>
        <v>0.46792452830214581</v>
      </c>
      <c r="AB4477" s="335">
        <f t="shared" si="17658"/>
        <v>0.46616541353373175</v>
      </c>
      <c r="AC4477" s="477">
        <f>MAX(E4477:AB4477)</f>
        <v>0.46899224806272599</v>
      </c>
      <c r="AD4477" s="71"/>
      <c r="AE4477" s="153"/>
      <c r="AF4477" s="72"/>
      <c r="AG4477" s="400"/>
      <c r="AH4477" s="400"/>
      <c r="AI4477" s="400"/>
      <c r="AJ4477" s="15"/>
      <c r="AK4477" s="15"/>
      <c r="AL4477" s="15"/>
      <c r="AM4477" s="15"/>
      <c r="AN4477" s="400"/>
    </row>
    <row r="4478" spans="1:42" hidden="1" x14ac:dyDescent="0.25">
      <c r="A4478" s="2217"/>
      <c r="B4478" s="2220"/>
      <c r="C4478" s="360" t="s">
        <v>118</v>
      </c>
      <c r="D4478" s="106">
        <v>13610.67</v>
      </c>
      <c r="E4478" s="308">
        <v>13610.925999999999</v>
      </c>
      <c r="F4478" s="309">
        <v>13611.181</v>
      </c>
      <c r="G4478" s="309">
        <v>13611.439</v>
      </c>
      <c r="H4478" s="406">
        <v>13611.697</v>
      </c>
      <c r="I4478" s="309">
        <v>13611.956</v>
      </c>
      <c r="J4478" s="309">
        <v>13612.210999999999</v>
      </c>
      <c r="K4478" s="309">
        <v>13612.467000000001</v>
      </c>
      <c r="L4478" s="309">
        <v>13612.722</v>
      </c>
      <c r="M4478" s="309">
        <v>13612.981</v>
      </c>
      <c r="N4478" s="406">
        <v>13613.241</v>
      </c>
      <c r="O4478" s="309">
        <v>13613.499</v>
      </c>
      <c r="P4478" s="309">
        <v>13613.754999999999</v>
      </c>
      <c r="Q4478" s="309">
        <v>13614.005999999999</v>
      </c>
      <c r="R4478" s="309">
        <v>13614.255999999999</v>
      </c>
      <c r="S4478" s="309">
        <v>13614.507</v>
      </c>
      <c r="T4478" s="309">
        <v>13614.775</v>
      </c>
      <c r="U4478" s="309">
        <v>13615.040999999999</v>
      </c>
      <c r="V4478" s="309">
        <v>13615.306</v>
      </c>
      <c r="W4478" s="309">
        <v>13615.574000000001</v>
      </c>
      <c r="X4478" s="309">
        <v>13615.84</v>
      </c>
      <c r="Y4478" s="406">
        <v>13616.111000000001</v>
      </c>
      <c r="Z4478" s="309">
        <v>13616.379000000001</v>
      </c>
      <c r="AA4478" s="309">
        <v>13616.644</v>
      </c>
      <c r="AB4478" s="934">
        <v>13616.91</v>
      </c>
      <c r="AC4478" s="106"/>
      <c r="AD4478" s="71"/>
      <c r="AE4478" s="153"/>
      <c r="AF4478" s="72"/>
      <c r="AG4478" s="400"/>
      <c r="AH4478" s="400"/>
      <c r="AI4478" s="400"/>
      <c r="AJ4478" s="15"/>
      <c r="AK4478" s="15"/>
      <c r="AL4478" s="15"/>
      <c r="AM4478" s="15"/>
      <c r="AN4478" s="400"/>
    </row>
    <row r="4479" spans="1:42" s="181" customFormat="1" hidden="1" x14ac:dyDescent="0.25">
      <c r="A4479" s="2227"/>
      <c r="B4479" s="2230"/>
      <c r="C4479" s="122" t="s">
        <v>119</v>
      </c>
      <c r="D4479" s="106">
        <v>6294.87</v>
      </c>
      <c r="E4479" s="308">
        <v>6294.9889999999996</v>
      </c>
      <c r="F4479" s="309">
        <v>6295.1080000000002</v>
      </c>
      <c r="G4479" s="309">
        <v>6295.2290000000003</v>
      </c>
      <c r="H4479" s="406">
        <v>6295.3490000000002</v>
      </c>
      <c r="I4479" s="309">
        <v>6295.47</v>
      </c>
      <c r="J4479" s="309">
        <v>6295.5889999999999</v>
      </c>
      <c r="K4479" s="309">
        <v>6295.7079999999996</v>
      </c>
      <c r="L4479" s="309">
        <v>6295.8270000000002</v>
      </c>
      <c r="M4479" s="309">
        <v>6295.9480000000003</v>
      </c>
      <c r="N4479" s="406">
        <v>6296.0690000000004</v>
      </c>
      <c r="O4479" s="309">
        <v>6296.1890000000003</v>
      </c>
      <c r="P4479" s="309">
        <v>6296.3090000000002</v>
      </c>
      <c r="Q4479" s="309">
        <v>6296.4260000000004</v>
      </c>
      <c r="R4479" s="309">
        <v>6296.5420000000004</v>
      </c>
      <c r="S4479" s="309">
        <v>6296.6589999999997</v>
      </c>
      <c r="T4479" s="309">
        <v>6296.7839999999997</v>
      </c>
      <c r="U4479" s="309">
        <v>6296.9080000000004</v>
      </c>
      <c r="V4479" s="309">
        <v>6297.0320000000002</v>
      </c>
      <c r="W4479" s="309">
        <v>6297.1570000000002</v>
      </c>
      <c r="X4479" s="309">
        <v>6297.2809999999999</v>
      </c>
      <c r="Y4479" s="406">
        <v>6297.4070000000002</v>
      </c>
      <c r="Z4479" s="309">
        <v>6297.5320000000002</v>
      </c>
      <c r="AA4479" s="309">
        <v>6297.6559999999999</v>
      </c>
      <c r="AB4479" s="934">
        <v>6297.78</v>
      </c>
      <c r="AC4479" s="106"/>
      <c r="AD4479" s="71"/>
      <c r="AE4479" s="153"/>
      <c r="AF4479" s="72"/>
      <c r="AG4479" s="847"/>
      <c r="AH4479" s="844"/>
      <c r="AI4479" s="845"/>
      <c r="AJ4479" s="845"/>
      <c r="AK4479" s="845"/>
      <c r="AL4479" s="846"/>
      <c r="AM4479" s="846"/>
      <c r="AN4479" s="189"/>
      <c r="AO4479" s="189"/>
      <c r="AP4479" s="189"/>
    </row>
    <row r="4480" spans="1:42" ht="16.5" hidden="1" thickBot="1" x14ac:dyDescent="0.3">
      <c r="A4480" s="3520" t="s">
        <v>44</v>
      </c>
      <c r="B4480" s="3521"/>
      <c r="C4480" s="3522"/>
      <c r="D4480" s="112"/>
      <c r="E4480" s="576">
        <f>SQRT(E4474*E4474+E4475*E4475)/E4408/1.73</f>
        <v>92.893542117532931</v>
      </c>
      <c r="F4480" s="577">
        <f t="shared" ref="F4480:AB4480" si="17659">SQRT(F4474*F4474+F4475*F4475)/F4408/1.73</f>
        <v>92.158074006245982</v>
      </c>
      <c r="G4480" s="577">
        <f t="shared" si="17659"/>
        <v>94.757201088588133</v>
      </c>
      <c r="H4480" s="578">
        <f t="shared" si="17659"/>
        <v>94.616486513299506</v>
      </c>
      <c r="I4480" s="577">
        <f t="shared" si="17659"/>
        <v>94.967311174463475</v>
      </c>
      <c r="J4480" s="577">
        <f t="shared" si="17659"/>
        <v>93.841731126835981</v>
      </c>
      <c r="K4480" s="577">
        <f t="shared" si="17659"/>
        <v>94.873830806639319</v>
      </c>
      <c r="L4480" s="577">
        <f t="shared" si="17659"/>
        <v>94.660912097034753</v>
      </c>
      <c r="M4480" s="577">
        <f t="shared" si="17659"/>
        <v>97.011617285851145</v>
      </c>
      <c r="N4480" s="578">
        <f t="shared" si="17659"/>
        <v>97.224049220754495</v>
      </c>
      <c r="O4480" s="577">
        <f t="shared" si="17659"/>
        <v>96.560660893709766</v>
      </c>
      <c r="P4480" s="577">
        <f t="shared" si="17659"/>
        <v>95.851898615961247</v>
      </c>
      <c r="Q4480" s="577">
        <f t="shared" si="17659"/>
        <v>93.51990834993012</v>
      </c>
      <c r="R4480" s="577">
        <f t="shared" si="17659"/>
        <v>93.252895339268335</v>
      </c>
      <c r="S4480" s="577">
        <f t="shared" si="17659"/>
        <v>94.069486655479892</v>
      </c>
      <c r="T4480" s="577">
        <f t="shared" si="17659"/>
        <v>100.9459415329147</v>
      </c>
      <c r="U4480" s="577">
        <f t="shared" si="17659"/>
        <v>99.790050258748991</v>
      </c>
      <c r="V4480" s="578">
        <f t="shared" si="17659"/>
        <v>99.384538243957664</v>
      </c>
      <c r="W4480" s="577">
        <f t="shared" si="17659"/>
        <v>100.15730136468879</v>
      </c>
      <c r="X4480" s="577">
        <f t="shared" si="17659"/>
        <v>99.206482713246288</v>
      </c>
      <c r="Y4480" s="505">
        <f>SQRT(V4474*V4474+V4475*V4475)/V4408/1.73</f>
        <v>99.384538243957664</v>
      </c>
      <c r="Z4480" s="577">
        <f t="shared" si="17659"/>
        <v>99.573860774214879</v>
      </c>
      <c r="AA4480" s="577">
        <f t="shared" si="17659"/>
        <v>98.325206924912209</v>
      </c>
      <c r="AB4480" s="579">
        <f t="shared" si="17659"/>
        <v>98.248891181265165</v>
      </c>
      <c r="AC4480" s="107">
        <f>AVERAGE(E4480:AB4480)</f>
        <v>96.469850688729252</v>
      </c>
      <c r="AD4480" s="76">
        <f>(AC4476-AC4480)/AC4476</f>
        <v>7.0170113843573467E-2</v>
      </c>
      <c r="AE4480" s="77"/>
      <c r="AF4480" s="78"/>
      <c r="AG4480" s="400"/>
      <c r="AH4480" s="400"/>
      <c r="AI4480" s="400"/>
      <c r="AJ4480" s="14"/>
      <c r="AK4480" s="14"/>
      <c r="AL4480" s="15"/>
      <c r="AM4480" s="14"/>
      <c r="AN4480" s="400"/>
    </row>
    <row r="4481" spans="1:42" x14ac:dyDescent="0.25">
      <c r="A4481" s="3487" t="s">
        <v>769</v>
      </c>
      <c r="B4481" s="3490" t="s">
        <v>770</v>
      </c>
      <c r="C4481" s="123" t="s">
        <v>14</v>
      </c>
      <c r="D4481" s="2850" t="s">
        <v>117</v>
      </c>
      <c r="E4481" s="304">
        <f t="shared" ref="E4481" si="17660">(E4485-D4485)*$AE4481*$AF4481</f>
        <v>199.9999999998181</v>
      </c>
      <c r="F4481" s="69">
        <f t="shared" ref="F4481" si="17661">(F4485-E4485)*$AE4481*$AF4481</f>
        <v>255.99999999940337</v>
      </c>
      <c r="G4481" s="69">
        <f t="shared" ref="G4481" si="17662">(G4485-F4485)*$AE4481*$AF4481</f>
        <v>200.0000000007276</v>
      </c>
      <c r="H4481" s="408">
        <f t="shared" ref="H4481" si="17663">(H4485-G4485)*$AE4481*$AF4481</f>
        <v>199.9999999998181</v>
      </c>
      <c r="I4481" s="69">
        <f t="shared" ref="I4481" si="17664">(I4485-H4485)*$AE4481*$AF4481</f>
        <v>207.99999999962893</v>
      </c>
      <c r="J4481" s="69">
        <f t="shared" ref="J4481" si="17665">(J4485-I4485)*$AE4481*$AF4481</f>
        <v>199.9999999998181</v>
      </c>
      <c r="K4481" s="69">
        <f t="shared" ref="K4481" si="17666">(K4485-J4485)*$AE4481*$AF4481</f>
        <v>216.00000000034925</v>
      </c>
      <c r="L4481" s="69">
        <f t="shared" ref="L4481" si="17667">(L4485-K4485)*$AE4481*$AF4481</f>
        <v>271.99999999993452</v>
      </c>
      <c r="M4481" s="69">
        <f t="shared" ref="M4481" si="17668">(M4485-L4485)*$AE4481*$AF4481</f>
        <v>319.99999999970896</v>
      </c>
      <c r="N4481" s="408">
        <f t="shared" ref="N4481" si="17669">(N4485-M4485)*$AE4481*$AF4481</f>
        <v>384.00000000001455</v>
      </c>
      <c r="O4481" s="69">
        <f t="shared" ref="O4481" si="17670">(O4485-N4485)*$AE4481*$AF4481</f>
        <v>392.00000000073487</v>
      </c>
      <c r="P4481" s="69">
        <f t="shared" ref="P4481" si="17671">(P4485-O4485)*$AE4481*$AF4481</f>
        <v>351.99999999986176</v>
      </c>
      <c r="Q4481" s="69">
        <f t="shared" ref="Q4481" si="17672">(Q4485-P4485)*$AE4481*$AF4481</f>
        <v>384.00000000001455</v>
      </c>
      <c r="R4481" s="69">
        <f t="shared" ref="R4481" si="17673">(R4485-Q4485)*$AE4481*$AF4481</f>
        <v>391.99999999982538</v>
      </c>
      <c r="S4481" s="69">
        <f t="shared" ref="S4481" si="17674">(S4485-R4485)*$AE4481*$AF4481</f>
        <v>384.00000000001455</v>
      </c>
      <c r="T4481" s="69">
        <f t="shared" ref="T4481" si="17675">(T4485-S4485)*$AE4481*$AF4481</f>
        <v>376.00000000020373</v>
      </c>
      <c r="U4481" s="69">
        <f t="shared" ref="U4481" si="17676">(U4485-T4485)*$AE4481*$AF4481</f>
        <v>351.99999999986176</v>
      </c>
      <c r="V4481" s="408">
        <f t="shared" ref="V4481" si="17677">(V4485-U4485)*$AE4481*$AF4481</f>
        <v>336.00000000024011</v>
      </c>
      <c r="W4481" s="69">
        <f t="shared" ref="W4481" si="17678">(W4485-V4485)*$AE4481*$AF4481</f>
        <v>304.00000000008731</v>
      </c>
      <c r="X4481" s="69">
        <f t="shared" ref="X4481" si="17679">(X4485-W4485)*$AE4481*$AF4481</f>
        <v>247.99999999959255</v>
      </c>
      <c r="Y4481" s="69">
        <f t="shared" ref="Y4481" si="17680">(Y4485-X4485)*$AE4481*$AF4481</f>
        <v>304.00000000008731</v>
      </c>
      <c r="Z4481" s="69">
        <f t="shared" ref="Z4481" si="17681">(Z4485-Y4485)*$AE4481*$AF4481</f>
        <v>271.99999999993452</v>
      </c>
      <c r="AA4481" s="69">
        <f t="shared" ref="AA4481" si="17682">(AA4485-Z4485)*$AE4481*$AF4481</f>
        <v>231.9999999999709</v>
      </c>
      <c r="AB4481" s="397">
        <f t="shared" ref="AB4481" si="17683">(AB4485-AA4485)*$AE4481*$AF4481</f>
        <v>256.00000000031287</v>
      </c>
      <c r="AC4481" s="619">
        <f>SUM(E4481:AB4481)</f>
        <v>7039.9999999999636</v>
      </c>
      <c r="AD4481" s="68"/>
      <c r="AE4481" s="69">
        <v>100</v>
      </c>
      <c r="AF4481" s="70">
        <v>80</v>
      </c>
      <c r="AG4481" s="400"/>
      <c r="AH4481" s="400"/>
      <c r="AI4481" s="400"/>
      <c r="AJ4481" s="474"/>
      <c r="AK4481" s="475"/>
      <c r="AL4481" s="474"/>
      <c r="AM4481" s="15"/>
      <c r="AN4481" s="400"/>
    </row>
    <row r="4482" spans="1:42" x14ac:dyDescent="0.25">
      <c r="A4482" s="3488"/>
      <c r="B4482" s="3491"/>
      <c r="C4482" s="121" t="s">
        <v>16</v>
      </c>
      <c r="D4482" s="346" t="s">
        <v>117</v>
      </c>
      <c r="E4482" s="305">
        <f t="shared" ref="E4482" si="17684">(E4486-D4486)*$AE4481*$AF4481</f>
        <v>48.000000000001819</v>
      </c>
      <c r="F4482" s="306">
        <f t="shared" ref="F4482" si="17685">(F4486-E4486)*$AE4481*$AF4481</f>
        <v>56.000000000040018</v>
      </c>
      <c r="G4482" s="306">
        <f t="shared" ref="G4482" si="17686">(G4486-F4486)*$AE4481*$AF4481</f>
        <v>48.000000000001819</v>
      </c>
      <c r="H4482" s="409">
        <f t="shared" ref="H4482" si="17687">(H4486-G4486)*$AE4481*$AF4481</f>
        <v>39.99999999996362</v>
      </c>
      <c r="I4482" s="306">
        <f t="shared" ref="I4482" si="17688">(I4486-H4486)*$AE4481*$AF4481</f>
        <v>48.000000000001819</v>
      </c>
      <c r="J4482" s="306">
        <f t="shared" ref="J4482" si="17689">(J4486-I4486)*$AE4481*$AF4481</f>
        <v>48.000000000001819</v>
      </c>
      <c r="K4482" s="306">
        <f t="shared" ref="K4482" si="17690">(K4486-J4486)*$AE4481*$AF4481</f>
        <v>48.000000000001819</v>
      </c>
      <c r="L4482" s="306">
        <f t="shared" ref="L4482" si="17691">(L4486-K4486)*$AE4481*$AF4481</f>
        <v>64.000000000078217</v>
      </c>
      <c r="M4482" s="306">
        <f t="shared" ref="M4482" si="17692">(M4486-L4486)*$AE4481*$AF4481</f>
        <v>71.999999999889042</v>
      </c>
      <c r="N4482" s="409">
        <f t="shared" ref="N4482" si="17693">(N4486-M4486)*$AE4481*$AF4481</f>
        <v>87.999999999965439</v>
      </c>
      <c r="O4482" s="306">
        <f t="shared" ref="O4482" si="17694">(O4486-N4486)*$AE4481*$AF4481</f>
        <v>88.000000000192813</v>
      </c>
      <c r="P4482" s="306">
        <f t="shared" ref="P4482" si="17695">(P4486-O4486)*$AE4481*$AF4481</f>
        <v>79.99999999992724</v>
      </c>
      <c r="Q4482" s="306">
        <f t="shared" ref="Q4482" si="17696">(Q4486-P4486)*$AE4481*$AF4481</f>
        <v>87.999999999965439</v>
      </c>
      <c r="R4482" s="306">
        <f t="shared" ref="R4482" si="17697">(R4486-Q4486)*$AE4481*$AF4481</f>
        <v>87.999999999965439</v>
      </c>
      <c r="S4482" s="306">
        <f t="shared" ref="S4482" si="17698">(S4486-R4486)*$AE4481*$AF4481</f>
        <v>87.999999999965439</v>
      </c>
      <c r="T4482" s="306">
        <f t="shared" ref="T4482" si="17699">(T4486-S4486)*$AE4481*$AF4481</f>
        <v>80.000000000154614</v>
      </c>
      <c r="U4482" s="306">
        <f t="shared" ref="U4482" si="17700">(U4486-T4486)*$AE4481*$AF4481</f>
        <v>79.99999999992724</v>
      </c>
      <c r="V4482" s="409">
        <f t="shared" ref="V4482" si="17701">(V4486-U4486)*$AE4481*$AF4481</f>
        <v>79.99999999992724</v>
      </c>
      <c r="W4482" s="306">
        <f t="shared" ref="W4482" si="17702">(W4486-V4486)*$AE4481*$AF4481</f>
        <v>72.000000000116415</v>
      </c>
      <c r="X4482" s="306">
        <f t="shared" ref="X4482" si="17703">(X4486-W4486)*$AE4481*$AF4481</f>
        <v>56.000000000040018</v>
      </c>
      <c r="Y4482" s="306">
        <f t="shared" ref="Y4482" si="17704">(Y4486-X4486)*$AE4481*$AF4481</f>
        <v>63.999999999850843</v>
      </c>
      <c r="Z4482" s="306">
        <f t="shared" ref="Z4482" si="17705">(Z4486-Y4486)*$AE4481*$AF4481</f>
        <v>64.000000000078217</v>
      </c>
      <c r="AA4482" s="306">
        <f t="shared" ref="AA4482" si="17706">(AA4486-Z4486)*$AE4481*$AF4481</f>
        <v>56.000000000040018</v>
      </c>
      <c r="AB4482" s="398">
        <f t="shared" ref="AB4482" si="17707">(AB4486-AA4486)*$AE4481*$AF4481</f>
        <v>56.000000000040018</v>
      </c>
      <c r="AC4482" s="131">
        <f>SUM(E4482:AB4482)</f>
        <v>1600.0000000001364</v>
      </c>
      <c r="AD4482" s="71"/>
      <c r="AE4482" s="153"/>
      <c r="AF4482" s="72"/>
      <c r="AG4482" s="400"/>
      <c r="AH4482" s="400"/>
      <c r="AI4482" s="400"/>
      <c r="AJ4482" s="15"/>
      <c r="AK4482" s="15"/>
      <c r="AL4482" s="15"/>
      <c r="AM4482" s="15"/>
      <c r="AN4482" s="400"/>
    </row>
    <row r="4483" spans="1:42" x14ac:dyDescent="0.25">
      <c r="A4483" s="3488"/>
      <c r="B4483" s="3491"/>
      <c r="C4483" s="121" t="s">
        <v>17</v>
      </c>
      <c r="D4483" s="346" t="s">
        <v>56</v>
      </c>
      <c r="E4483" s="1581">
        <v>12</v>
      </c>
      <c r="F4483" s="1565">
        <v>15</v>
      </c>
      <c r="G4483" s="1565">
        <v>12</v>
      </c>
      <c r="H4483" s="414">
        <v>12</v>
      </c>
      <c r="I4483" s="1565">
        <v>12</v>
      </c>
      <c r="J4483" s="1565">
        <v>12</v>
      </c>
      <c r="K4483" s="1565">
        <v>13</v>
      </c>
      <c r="L4483" s="1565">
        <v>16</v>
      </c>
      <c r="M4483" s="1565">
        <v>19</v>
      </c>
      <c r="N4483" s="414">
        <v>23</v>
      </c>
      <c r="O4483" s="1565">
        <v>23</v>
      </c>
      <c r="P4483" s="1565">
        <v>21</v>
      </c>
      <c r="Q4483" s="1565">
        <v>23</v>
      </c>
      <c r="R4483" s="1565">
        <v>23</v>
      </c>
      <c r="S4483" s="1565">
        <v>23</v>
      </c>
      <c r="T4483" s="1565">
        <v>22</v>
      </c>
      <c r="U4483" s="1565">
        <v>21</v>
      </c>
      <c r="V4483" s="414">
        <v>20</v>
      </c>
      <c r="W4483" s="1565">
        <v>18</v>
      </c>
      <c r="X4483" s="1565">
        <v>15</v>
      </c>
      <c r="Y4483" s="325">
        <v>18</v>
      </c>
      <c r="Z4483" s="1565">
        <v>16</v>
      </c>
      <c r="AA4483" s="1565">
        <v>14</v>
      </c>
      <c r="AB4483" s="1566">
        <v>15</v>
      </c>
      <c r="AC4483" s="131">
        <f>AVERAGE(E4483:AB4483)</f>
        <v>17.416666666666668</v>
      </c>
      <c r="AD4483" s="74"/>
      <c r="AE4483" s="74"/>
      <c r="AF4483" s="75"/>
      <c r="AG4483" s="400"/>
      <c r="AH4483" s="400"/>
      <c r="AI4483" s="400"/>
      <c r="AJ4483" s="15"/>
      <c r="AK4483" s="15"/>
      <c r="AL4483" s="15"/>
      <c r="AM4483" s="15"/>
      <c r="AN4483" s="400"/>
    </row>
    <row r="4484" spans="1:42" ht="16.5" thickBot="1" x14ac:dyDescent="0.3">
      <c r="A4484" s="3489"/>
      <c r="B4484" s="3492"/>
      <c r="C4484" s="121" t="s">
        <v>19</v>
      </c>
      <c r="D4484" s="346"/>
      <c r="E4484" s="544">
        <f t="shared" ref="E4484:AB4484" si="17708">E4482/E4481</f>
        <v>0.24000000000022736</v>
      </c>
      <c r="F4484" s="312">
        <f t="shared" si="17708"/>
        <v>0.21875000000066613</v>
      </c>
      <c r="G4484" s="312">
        <f t="shared" si="17708"/>
        <v>0.23999999999913599</v>
      </c>
      <c r="H4484" s="411">
        <f t="shared" si="17708"/>
        <v>0.2</v>
      </c>
      <c r="I4484" s="312">
        <f t="shared" si="17708"/>
        <v>0.2307692307696512</v>
      </c>
      <c r="J4484" s="312">
        <f t="shared" si="17708"/>
        <v>0.24000000000022736</v>
      </c>
      <c r="K4484" s="312">
        <f t="shared" si="17708"/>
        <v>0.22222222222187132</v>
      </c>
      <c r="L4484" s="312">
        <f t="shared" si="17708"/>
        <v>0.23529411764740304</v>
      </c>
      <c r="M4484" s="312">
        <f t="shared" si="17708"/>
        <v>0.2249999999998579</v>
      </c>
      <c r="N4484" s="411">
        <f t="shared" si="17708"/>
        <v>0.22916666666656799</v>
      </c>
      <c r="O4484" s="312">
        <f t="shared" si="17708"/>
        <v>0.22448979591843837</v>
      </c>
      <c r="P4484" s="312">
        <f t="shared" si="17708"/>
        <v>0.22727272727260983</v>
      </c>
      <c r="Q4484" s="312">
        <f t="shared" si="17708"/>
        <v>0.22916666666656799</v>
      </c>
      <c r="R4484" s="312">
        <f t="shared" si="17708"/>
        <v>0.2244897959183792</v>
      </c>
      <c r="S4484" s="312">
        <f t="shared" si="17708"/>
        <v>0.22916666666656799</v>
      </c>
      <c r="T4484" s="312">
        <f t="shared" si="17708"/>
        <v>0.21276595744710444</v>
      </c>
      <c r="U4484" s="312">
        <f t="shared" si="17708"/>
        <v>0.22727272727260983</v>
      </c>
      <c r="V4484" s="411">
        <f t="shared" si="17708"/>
        <v>0.23809523809485142</v>
      </c>
      <c r="W4484" s="312">
        <f t="shared" si="17708"/>
        <v>0.23684210526347282</v>
      </c>
      <c r="X4484" s="312">
        <f t="shared" si="17708"/>
        <v>0.22580645161343557</v>
      </c>
      <c r="Y4484" s="312">
        <f>V4482/V4481</f>
        <v>0.23809523809485142</v>
      </c>
      <c r="Z4484" s="312">
        <f t="shared" si="17708"/>
        <v>0.23529411764740304</v>
      </c>
      <c r="AA4484" s="312">
        <f t="shared" si="17708"/>
        <v>0.24137931034503035</v>
      </c>
      <c r="AB4484" s="313">
        <f t="shared" si="17708"/>
        <v>0.21874999999988898</v>
      </c>
      <c r="AC4484" s="476">
        <f>MAX(E4484:AB4484)</f>
        <v>0.24137931034503035</v>
      </c>
      <c r="AD4484" s="71"/>
      <c r="AE4484" s="153"/>
      <c r="AF4484" s="72"/>
      <c r="AG4484" s="400"/>
      <c r="AH4484" s="400"/>
      <c r="AI4484" s="400"/>
      <c r="AJ4484" s="15"/>
      <c r="AK4484" s="15"/>
      <c r="AL4484" s="15"/>
      <c r="AM4484" s="15"/>
      <c r="AN4484" s="400"/>
    </row>
    <row r="4485" spans="1:42" hidden="1" x14ac:dyDescent="0.25">
      <c r="A4485" s="2227"/>
      <c r="B4485" s="2230"/>
      <c r="C4485" s="122" t="s">
        <v>118</v>
      </c>
      <c r="D4485" s="346">
        <v>794.95</v>
      </c>
      <c r="E4485" s="543">
        <v>794.97500000000002</v>
      </c>
      <c r="F4485" s="309">
        <v>795.00699999999995</v>
      </c>
      <c r="G4485" s="309">
        <v>795.03200000000004</v>
      </c>
      <c r="H4485" s="406">
        <v>795.05700000000002</v>
      </c>
      <c r="I4485" s="153">
        <v>795.08299999999997</v>
      </c>
      <c r="J4485" s="309">
        <v>795.10799999999995</v>
      </c>
      <c r="K4485" s="309">
        <v>795.13499999999999</v>
      </c>
      <c r="L4485" s="309">
        <v>795.16899999999998</v>
      </c>
      <c r="M4485" s="309">
        <v>795.20899999999995</v>
      </c>
      <c r="N4485" s="406">
        <v>795.25699999999995</v>
      </c>
      <c r="O4485" s="309">
        <v>795.30600000000004</v>
      </c>
      <c r="P4485" s="309">
        <v>795.35</v>
      </c>
      <c r="Q4485" s="309">
        <v>795.39800000000002</v>
      </c>
      <c r="R4485" s="309">
        <v>795.447</v>
      </c>
      <c r="S4485" s="309">
        <v>795.495</v>
      </c>
      <c r="T4485" s="309">
        <v>795.54200000000003</v>
      </c>
      <c r="U4485" s="309">
        <v>795.58600000000001</v>
      </c>
      <c r="V4485" s="309">
        <v>795.62800000000004</v>
      </c>
      <c r="W4485" s="309">
        <v>795.66600000000005</v>
      </c>
      <c r="X4485" s="309">
        <v>795.697</v>
      </c>
      <c r="Y4485" s="406">
        <v>795.73500000000001</v>
      </c>
      <c r="Z4485" s="309">
        <v>795.76900000000001</v>
      </c>
      <c r="AA4485" s="309">
        <v>795.798</v>
      </c>
      <c r="AB4485" s="310">
        <v>795.83</v>
      </c>
      <c r="AC4485" s="130"/>
      <c r="AD4485" s="71"/>
      <c r="AE4485" s="153"/>
      <c r="AF4485" s="72"/>
      <c r="AG4485" s="400"/>
      <c r="AH4485" s="400"/>
      <c r="AI4485" s="400"/>
      <c r="AJ4485" s="15"/>
      <c r="AK4485" s="15"/>
      <c r="AL4485" s="15"/>
      <c r="AM4485" s="15"/>
      <c r="AN4485" s="400"/>
    </row>
    <row r="4486" spans="1:42" s="181" customFormat="1" hidden="1" x14ac:dyDescent="0.25">
      <c r="A4486" s="2227"/>
      <c r="B4486" s="2230"/>
      <c r="C4486" s="122" t="s">
        <v>119</v>
      </c>
      <c r="D4486" s="346">
        <v>230.38</v>
      </c>
      <c r="E4486" s="71">
        <v>230.386</v>
      </c>
      <c r="F4486" s="309">
        <v>230.393</v>
      </c>
      <c r="G4486" s="309">
        <v>230.399</v>
      </c>
      <c r="H4486" s="406">
        <v>230.404</v>
      </c>
      <c r="I4486" s="153">
        <v>230.41</v>
      </c>
      <c r="J4486" s="309">
        <v>230.416</v>
      </c>
      <c r="K4486" s="309">
        <v>230.422</v>
      </c>
      <c r="L4486" s="309">
        <v>230.43</v>
      </c>
      <c r="M4486" s="309">
        <v>230.43899999999999</v>
      </c>
      <c r="N4486" s="406">
        <v>230.45</v>
      </c>
      <c r="O4486" s="153">
        <v>230.46100000000001</v>
      </c>
      <c r="P4486" s="309">
        <v>230.471</v>
      </c>
      <c r="Q4486" s="309">
        <v>230.482</v>
      </c>
      <c r="R4486" s="309">
        <v>230.49299999999999</v>
      </c>
      <c r="S4486" s="309">
        <v>230.50399999999999</v>
      </c>
      <c r="T4486" s="309">
        <v>230.51400000000001</v>
      </c>
      <c r="U4486" s="309">
        <v>230.524</v>
      </c>
      <c r="V4486" s="309">
        <v>230.53399999999999</v>
      </c>
      <c r="W4486" s="153">
        <v>230.54300000000001</v>
      </c>
      <c r="X4486" s="309">
        <v>230.55</v>
      </c>
      <c r="Y4486" s="406">
        <v>230.55799999999999</v>
      </c>
      <c r="Z4486" s="153">
        <v>230.566</v>
      </c>
      <c r="AA4486" s="309">
        <v>230.57300000000001</v>
      </c>
      <c r="AB4486" s="310">
        <v>230.58</v>
      </c>
      <c r="AC4486" s="130"/>
      <c r="AD4486" s="71"/>
      <c r="AE4486" s="153"/>
      <c r="AF4486" s="72"/>
      <c r="AG4486" s="847"/>
      <c r="AH4486" s="844"/>
      <c r="AI4486" s="845"/>
      <c r="AJ4486" s="845"/>
      <c r="AK4486" s="845"/>
      <c r="AL4486" s="846"/>
      <c r="AM4486" s="846"/>
      <c r="AN4486" s="189"/>
      <c r="AO4486" s="189"/>
      <c r="AP4486" s="189"/>
    </row>
    <row r="4487" spans="1:42" ht="16.5" hidden="1" thickBot="1" x14ac:dyDescent="0.3">
      <c r="A4487" s="3520" t="s">
        <v>44</v>
      </c>
      <c r="B4487" s="3521"/>
      <c r="C4487" s="3522"/>
      <c r="D4487" s="345"/>
      <c r="E4487" s="502">
        <f>SQRT(E4481*E4481+E4482*E4482)/E4408/1.73</f>
        <v>11.279867617704239</v>
      </c>
      <c r="F4487" s="179">
        <f t="shared" ref="F4487:AB4487" si="17709">SQRT(F4481*F4481+F4482*F4482)/F4408/1.73</f>
        <v>14.303679972161156</v>
      </c>
      <c r="G4487" s="179">
        <f t="shared" si="17709"/>
        <v>11.398830746990784</v>
      </c>
      <c r="H4487" s="413">
        <f t="shared" si="17709"/>
        <v>11.30358628364854</v>
      </c>
      <c r="I4487" s="77">
        <f t="shared" si="17709"/>
        <v>11.819072100727537</v>
      </c>
      <c r="J4487" s="179">
        <f t="shared" si="17709"/>
        <v>11.431711989481027</v>
      </c>
      <c r="K4487" s="179">
        <f t="shared" si="17709"/>
        <v>12.393526626303412</v>
      </c>
      <c r="L4487" s="179">
        <f t="shared" si="17709"/>
        <v>15.666252930547357</v>
      </c>
      <c r="M4487" s="179">
        <f t="shared" si="17709"/>
        <v>18.551406626454511</v>
      </c>
      <c r="N4487" s="413">
        <f t="shared" si="17709"/>
        <v>22.25994677740583</v>
      </c>
      <c r="O4487" s="179">
        <f t="shared" si="17709"/>
        <v>22.722992712036373</v>
      </c>
      <c r="P4487" s="179">
        <f t="shared" si="17709"/>
        <v>20.396569848714275</v>
      </c>
      <c r="Q4487" s="179">
        <f t="shared" si="17709"/>
        <v>22.173247861038135</v>
      </c>
      <c r="R4487" s="179">
        <f t="shared" si="17709"/>
        <v>22.656486391850734</v>
      </c>
      <c r="S4487" s="179">
        <f t="shared" si="17709"/>
        <v>22.303550982650503</v>
      </c>
      <c r="T4487" s="179">
        <f t="shared" si="17709"/>
        <v>21.870672753613761</v>
      </c>
      <c r="U4487" s="179">
        <f t="shared" si="17709"/>
        <v>20.456559760034025</v>
      </c>
      <c r="V4487" s="413">
        <f t="shared" si="17709"/>
        <v>19.554246959457355</v>
      </c>
      <c r="W4487" s="179">
        <f t="shared" si="17709"/>
        <v>17.635137454636581</v>
      </c>
      <c r="X4487" s="179">
        <f t="shared" si="17709"/>
        <v>14.323765750191136</v>
      </c>
      <c r="Y4487" s="77">
        <f>SQRT(V4481*V4481+V4482*V4482)/V4408/1.73</f>
        <v>19.554246959457355</v>
      </c>
      <c r="Z4487" s="179">
        <f t="shared" si="17709"/>
        <v>15.681462884848859</v>
      </c>
      <c r="AA4487" s="179">
        <f t="shared" si="17709"/>
        <v>13.367776932540322</v>
      </c>
      <c r="AB4487" s="180">
        <f t="shared" si="17709"/>
        <v>14.621232712905428</v>
      </c>
      <c r="AC4487" s="199">
        <f>AVERAGE(E4487:AB4487)</f>
        <v>16.988576318141639</v>
      </c>
      <c r="AD4487" s="76">
        <f>(AC4483-AC4487)/AC4483</f>
        <v>2.4579350154547087E-2</v>
      </c>
      <c r="AE4487" s="77"/>
      <c r="AF4487" s="78"/>
      <c r="AG4487" s="400"/>
      <c r="AH4487" s="400"/>
      <c r="AI4487" s="400"/>
      <c r="AJ4487" s="14"/>
      <c r="AK4487" s="14"/>
      <c r="AL4487" s="15"/>
      <c r="AM4487" s="14"/>
      <c r="AN4487" s="400"/>
    </row>
    <row r="4488" spans="1:42" x14ac:dyDescent="0.25">
      <c r="A4488" s="3524" t="s">
        <v>771</v>
      </c>
      <c r="B4488" s="3490" t="s">
        <v>28</v>
      </c>
      <c r="C4488" s="127" t="s">
        <v>14</v>
      </c>
      <c r="D4488" s="111" t="s">
        <v>117</v>
      </c>
      <c r="E4488" s="304">
        <f t="shared" ref="E4488" si="17710">(E4492-D4492)*$AE4488*$AF4488</f>
        <v>0</v>
      </c>
      <c r="F4488" s="69">
        <f t="shared" ref="F4488" si="17711">(F4492-E4492)*$AE4488*$AF4488</f>
        <v>0</v>
      </c>
      <c r="G4488" s="69">
        <f t="shared" ref="G4488" si="17712">(G4492-F4492)*$AE4488*$AF4488</f>
        <v>0</v>
      </c>
      <c r="H4488" s="408">
        <f t="shared" ref="H4488" si="17713">(H4492-G4492)*$AE4488*$AF4488</f>
        <v>0</v>
      </c>
      <c r="I4488" s="69">
        <f t="shared" ref="I4488" si="17714">(I4492-H4492)*$AE4488*$AF4488</f>
        <v>0</v>
      </c>
      <c r="J4488" s="69">
        <f t="shared" ref="J4488" si="17715">(J4492-I4492)*$AE4488*$AF4488</f>
        <v>0</v>
      </c>
      <c r="K4488" s="69">
        <f t="shared" ref="K4488" si="17716">(K4492-J4492)*$AE4488*$AF4488</f>
        <v>0</v>
      </c>
      <c r="L4488" s="69">
        <f t="shared" ref="L4488" si="17717">(L4492-K4492)*$AE4488*$AF4488</f>
        <v>0</v>
      </c>
      <c r="M4488" s="69">
        <f t="shared" ref="M4488" si="17718">(M4492-L4492)*$AE4488*$AF4488</f>
        <v>0</v>
      </c>
      <c r="N4488" s="408">
        <f t="shared" ref="N4488" si="17719">(N4492-M4492)*$AE4488*$AF4488</f>
        <v>0</v>
      </c>
      <c r="O4488" s="69">
        <f t="shared" ref="O4488" si="17720">(O4492-N4492)*$AE4488*$AF4488</f>
        <v>0</v>
      </c>
      <c r="P4488" s="69">
        <f t="shared" ref="P4488" si="17721">(P4492-O4492)*$AE4488*$AF4488</f>
        <v>0</v>
      </c>
      <c r="Q4488" s="69">
        <f t="shared" ref="Q4488" si="17722">(Q4492-P4492)*$AE4488*$AF4488</f>
        <v>0</v>
      </c>
      <c r="R4488" s="69">
        <f t="shared" ref="R4488" si="17723">(R4492-Q4492)*$AE4488*$AF4488</f>
        <v>0</v>
      </c>
      <c r="S4488" s="69">
        <f t="shared" ref="S4488" si="17724">(S4492-R4492)*$AE4488*$AF4488</f>
        <v>0</v>
      </c>
      <c r="T4488" s="69">
        <f t="shared" ref="T4488" si="17725">(T4492-S4492)*$AE4488*$AF4488</f>
        <v>0</v>
      </c>
      <c r="U4488" s="69">
        <f t="shared" ref="U4488" si="17726">(U4492-T4492)*$AE4488*$AF4488</f>
        <v>0</v>
      </c>
      <c r="V4488" s="408">
        <f t="shared" ref="V4488" si="17727">(V4492-U4492)*$AE4488*$AF4488</f>
        <v>0</v>
      </c>
      <c r="W4488" s="69">
        <f t="shared" ref="W4488" si="17728">(W4492-V4492)*$AE4488*$AF4488</f>
        <v>0</v>
      </c>
      <c r="X4488" s="69">
        <f t="shared" ref="X4488" si="17729">(X4492-W4492)*$AE4488*$AF4488</f>
        <v>0</v>
      </c>
      <c r="Y4488" s="69">
        <f t="shared" ref="Y4488" si="17730">(Y4492-X4492)*$AE4488*$AF4488</f>
        <v>0</v>
      </c>
      <c r="Z4488" s="69">
        <f t="shared" ref="Z4488" si="17731">(Z4492-Y4492)*$AE4488*$AF4488</f>
        <v>0</v>
      </c>
      <c r="AA4488" s="69">
        <f t="shared" ref="AA4488" si="17732">(AA4492-Z4492)*$AE4488*$AF4488</f>
        <v>0</v>
      </c>
      <c r="AB4488" s="397">
        <f t="shared" ref="AB4488" si="17733">(AB4492-AA4492)*$AE4488*$AF4488</f>
        <v>0</v>
      </c>
      <c r="AC4488" s="132">
        <f>SUM(E4488:AB4488)</f>
        <v>0</v>
      </c>
      <c r="AD4488" s="68"/>
      <c r="AE4488" s="69">
        <v>0</v>
      </c>
      <c r="AF4488" s="70">
        <v>0</v>
      </c>
      <c r="AG4488" s="400"/>
      <c r="AH4488" s="400"/>
      <c r="AI4488" s="400"/>
      <c r="AJ4488" s="474"/>
      <c r="AK4488" s="475"/>
      <c r="AL4488" s="474"/>
      <c r="AM4488" s="15"/>
      <c r="AN4488" s="400"/>
    </row>
    <row r="4489" spans="1:42" x14ac:dyDescent="0.25">
      <c r="A4489" s="3525"/>
      <c r="B4489" s="3491"/>
      <c r="C4489" s="128" t="s">
        <v>16</v>
      </c>
      <c r="D4489" s="106" t="s">
        <v>117</v>
      </c>
      <c r="E4489" s="305">
        <f t="shared" ref="E4489" si="17734">(E4493-D4493)*$AE4488*$AF4488</f>
        <v>0</v>
      </c>
      <c r="F4489" s="306">
        <f t="shared" ref="F4489" si="17735">(F4493-E4493)*$AE4488*$AF4488</f>
        <v>0</v>
      </c>
      <c r="G4489" s="306">
        <f t="shared" ref="G4489" si="17736">(G4493-F4493)*$AE4488*$AF4488</f>
        <v>0</v>
      </c>
      <c r="H4489" s="409">
        <f t="shared" ref="H4489" si="17737">(H4493-G4493)*$AE4488*$AF4488</f>
        <v>0</v>
      </c>
      <c r="I4489" s="306">
        <f t="shared" ref="I4489" si="17738">(I4493-H4493)*$AE4488*$AF4488</f>
        <v>0</v>
      </c>
      <c r="J4489" s="306">
        <f t="shared" ref="J4489" si="17739">(J4493-I4493)*$AE4488*$AF4488</f>
        <v>0</v>
      </c>
      <c r="K4489" s="306">
        <f t="shared" ref="K4489" si="17740">(K4493-J4493)*$AE4488*$AF4488</f>
        <v>0</v>
      </c>
      <c r="L4489" s="306">
        <f t="shared" ref="L4489" si="17741">(L4493-K4493)*$AE4488*$AF4488</f>
        <v>0</v>
      </c>
      <c r="M4489" s="306">
        <f t="shared" ref="M4489" si="17742">(M4493-L4493)*$AE4488*$AF4488</f>
        <v>0</v>
      </c>
      <c r="N4489" s="409">
        <f t="shared" ref="N4489" si="17743">(N4493-M4493)*$AE4488*$AF4488</f>
        <v>0</v>
      </c>
      <c r="O4489" s="306">
        <f t="shared" ref="O4489" si="17744">(O4493-N4493)*$AE4488*$AF4488</f>
        <v>0</v>
      </c>
      <c r="P4489" s="306">
        <f t="shared" ref="P4489" si="17745">(P4493-O4493)*$AE4488*$AF4488</f>
        <v>0</v>
      </c>
      <c r="Q4489" s="306">
        <f t="shared" ref="Q4489" si="17746">(Q4493-P4493)*$AE4488*$AF4488</f>
        <v>0</v>
      </c>
      <c r="R4489" s="306">
        <f t="shared" ref="R4489" si="17747">(R4493-Q4493)*$AE4488*$AF4488</f>
        <v>0</v>
      </c>
      <c r="S4489" s="306">
        <f t="shared" ref="S4489" si="17748">(S4493-R4493)*$AE4488*$AF4488</f>
        <v>0</v>
      </c>
      <c r="T4489" s="306">
        <f t="shared" ref="T4489" si="17749">(T4493-S4493)*$AE4488*$AF4488</f>
        <v>0</v>
      </c>
      <c r="U4489" s="306">
        <f t="shared" ref="U4489" si="17750">(U4493-T4493)*$AE4488*$AF4488</f>
        <v>0</v>
      </c>
      <c r="V4489" s="409">
        <f t="shared" ref="V4489" si="17751">(V4493-U4493)*$AE4488*$AF4488</f>
        <v>0</v>
      </c>
      <c r="W4489" s="306">
        <f t="shared" ref="W4489" si="17752">(W4493-V4493)*$AE4488*$AF4488</f>
        <v>0</v>
      </c>
      <c r="X4489" s="306">
        <f t="shared" ref="X4489" si="17753">(X4493-W4493)*$AE4488*$AF4488</f>
        <v>0</v>
      </c>
      <c r="Y4489" s="306">
        <f t="shared" ref="Y4489" si="17754">(Y4493-X4493)*$AE4488*$AF4488</f>
        <v>0</v>
      </c>
      <c r="Z4489" s="306">
        <f t="shared" ref="Z4489" si="17755">(Z4493-Y4493)*$AE4488*$AF4488</f>
        <v>0</v>
      </c>
      <c r="AA4489" s="306">
        <f t="shared" ref="AA4489" si="17756">(AA4493-Z4493)*$AE4488*$AF4488</f>
        <v>0</v>
      </c>
      <c r="AB4489" s="398">
        <f t="shared" ref="AB4489" si="17757">(AB4493-AA4493)*$AE4488*$AF4488</f>
        <v>0</v>
      </c>
      <c r="AC4489" s="105">
        <f>SUM(E4489:AB4489)</f>
        <v>0</v>
      </c>
      <c r="AD4489" s="71"/>
      <c r="AE4489" s="153"/>
      <c r="AF4489" s="72"/>
      <c r="AG4489" s="400"/>
      <c r="AH4489" s="400"/>
      <c r="AI4489" s="400"/>
      <c r="AJ4489" s="15"/>
      <c r="AK4489" s="15"/>
      <c r="AL4489" s="15"/>
      <c r="AM4489" s="15"/>
      <c r="AN4489" s="400"/>
    </row>
    <row r="4490" spans="1:42" x14ac:dyDescent="0.25">
      <c r="A4490" s="3525"/>
      <c r="B4490" s="3491"/>
      <c r="C4490" s="128" t="s">
        <v>17</v>
      </c>
      <c r="D4490" s="106" t="s">
        <v>56</v>
      </c>
      <c r="E4490" s="308">
        <v>0</v>
      </c>
      <c r="F4490" s="309">
        <v>0</v>
      </c>
      <c r="G4490" s="309">
        <v>0</v>
      </c>
      <c r="H4490" s="406">
        <v>0</v>
      </c>
      <c r="I4490" s="309">
        <v>0</v>
      </c>
      <c r="J4490" s="309">
        <v>0</v>
      </c>
      <c r="K4490" s="309">
        <v>0</v>
      </c>
      <c r="L4490" s="309">
        <v>0</v>
      </c>
      <c r="M4490" s="309">
        <v>0</v>
      </c>
      <c r="N4490" s="406">
        <v>0</v>
      </c>
      <c r="O4490" s="309">
        <v>0</v>
      </c>
      <c r="P4490" s="309">
        <v>0</v>
      </c>
      <c r="Q4490" s="309">
        <v>0</v>
      </c>
      <c r="R4490" s="309">
        <v>0</v>
      </c>
      <c r="S4490" s="309">
        <v>0</v>
      </c>
      <c r="T4490" s="309">
        <v>0</v>
      </c>
      <c r="U4490" s="309">
        <v>0</v>
      </c>
      <c r="V4490" s="406">
        <v>0</v>
      </c>
      <c r="W4490" s="309">
        <v>0</v>
      </c>
      <c r="X4490" s="309">
        <v>0</v>
      </c>
      <c r="Y4490" s="153">
        <v>0</v>
      </c>
      <c r="Z4490" s="309">
        <v>0</v>
      </c>
      <c r="AA4490" s="309">
        <v>0</v>
      </c>
      <c r="AB4490" s="934">
        <v>0</v>
      </c>
      <c r="AC4490" s="2390"/>
      <c r="AD4490" s="74"/>
      <c r="AE4490" s="74"/>
      <c r="AF4490" s="75"/>
      <c r="AG4490" s="400"/>
      <c r="AH4490" s="400"/>
      <c r="AI4490" s="400"/>
      <c r="AJ4490" s="15"/>
      <c r="AK4490" s="15"/>
      <c r="AL4490" s="15"/>
      <c r="AM4490" s="15"/>
      <c r="AN4490" s="400"/>
    </row>
    <row r="4491" spans="1:42" ht="16.5" thickBot="1" x14ac:dyDescent="0.3">
      <c r="A4491" s="3536"/>
      <c r="B4491" s="3519"/>
      <c r="C4491" s="1084" t="s">
        <v>19</v>
      </c>
      <c r="D4491" s="106"/>
      <c r="E4491" s="311" t="e">
        <f t="shared" ref="E4491:AB4491" si="17758">E4489/E4488</f>
        <v>#DIV/0!</v>
      </c>
      <c r="F4491" s="312" t="e">
        <f t="shared" si="17758"/>
        <v>#DIV/0!</v>
      </c>
      <c r="G4491" s="312" t="e">
        <f t="shared" si="17758"/>
        <v>#DIV/0!</v>
      </c>
      <c r="H4491" s="411" t="e">
        <f t="shared" si="17758"/>
        <v>#DIV/0!</v>
      </c>
      <c r="I4491" s="312" t="e">
        <f t="shared" si="17758"/>
        <v>#DIV/0!</v>
      </c>
      <c r="J4491" s="312" t="e">
        <f t="shared" si="17758"/>
        <v>#DIV/0!</v>
      </c>
      <c r="K4491" s="312" t="e">
        <f t="shared" si="17758"/>
        <v>#DIV/0!</v>
      </c>
      <c r="L4491" s="312" t="e">
        <f t="shared" si="17758"/>
        <v>#DIV/0!</v>
      </c>
      <c r="M4491" s="312" t="e">
        <f t="shared" si="17758"/>
        <v>#DIV/0!</v>
      </c>
      <c r="N4491" s="411" t="e">
        <f t="shared" si="17758"/>
        <v>#DIV/0!</v>
      </c>
      <c r="O4491" s="312" t="e">
        <f t="shared" si="17758"/>
        <v>#DIV/0!</v>
      </c>
      <c r="P4491" s="312" t="e">
        <f t="shared" si="17758"/>
        <v>#DIV/0!</v>
      </c>
      <c r="Q4491" s="312" t="e">
        <f t="shared" si="17758"/>
        <v>#DIV/0!</v>
      </c>
      <c r="R4491" s="312" t="e">
        <f t="shared" si="17758"/>
        <v>#DIV/0!</v>
      </c>
      <c r="S4491" s="312" t="e">
        <f t="shared" si="17758"/>
        <v>#DIV/0!</v>
      </c>
      <c r="T4491" s="312" t="e">
        <f t="shared" si="17758"/>
        <v>#DIV/0!</v>
      </c>
      <c r="U4491" s="312" t="e">
        <f t="shared" si="17758"/>
        <v>#DIV/0!</v>
      </c>
      <c r="V4491" s="411" t="e">
        <f t="shared" si="17758"/>
        <v>#DIV/0!</v>
      </c>
      <c r="W4491" s="312" t="e">
        <f t="shared" si="17758"/>
        <v>#DIV/0!</v>
      </c>
      <c r="X4491" s="312" t="e">
        <f t="shared" si="17758"/>
        <v>#DIV/0!</v>
      </c>
      <c r="Y4491" s="312" t="e">
        <f>V4489/V4488</f>
        <v>#DIV/0!</v>
      </c>
      <c r="Z4491" s="312" t="e">
        <f t="shared" si="17758"/>
        <v>#DIV/0!</v>
      </c>
      <c r="AA4491" s="312" t="e">
        <f t="shared" si="17758"/>
        <v>#DIV/0!</v>
      </c>
      <c r="AB4491" s="335" t="e">
        <f t="shared" si="17758"/>
        <v>#DIV/0!</v>
      </c>
      <c r="AC4491" s="477" t="e">
        <f>MAX(E4491:AB4491)</f>
        <v>#DIV/0!</v>
      </c>
      <c r="AD4491" s="71"/>
      <c r="AE4491" s="153"/>
      <c r="AF4491" s="72"/>
      <c r="AG4491" s="400"/>
      <c r="AH4491" s="400"/>
      <c r="AI4491" s="400"/>
      <c r="AJ4491" s="15"/>
      <c r="AK4491" s="15"/>
      <c r="AL4491" s="15"/>
      <c r="AM4491" s="15"/>
      <c r="AN4491" s="400"/>
    </row>
    <row r="4492" spans="1:42" hidden="1" x14ac:dyDescent="0.25">
      <c r="A4492" s="2217"/>
      <c r="B4492" s="2220"/>
      <c r="C4492" s="360" t="s">
        <v>118</v>
      </c>
      <c r="D4492" s="106"/>
      <c r="E4492" s="308"/>
      <c r="F4492" s="309"/>
      <c r="G4492" s="309"/>
      <c r="H4492" s="406"/>
      <c r="I4492" s="309"/>
      <c r="J4492" s="309"/>
      <c r="K4492" s="309"/>
      <c r="L4492" s="309"/>
      <c r="M4492" s="309"/>
      <c r="N4492" s="406"/>
      <c r="O4492" s="309"/>
      <c r="P4492" s="309"/>
      <c r="Q4492" s="309"/>
      <c r="R4492" s="309"/>
      <c r="S4492" s="309"/>
      <c r="T4492" s="309"/>
      <c r="U4492" s="309"/>
      <c r="V4492" s="309"/>
      <c r="W4492" s="309"/>
      <c r="X4492" s="309"/>
      <c r="Y4492" s="406"/>
      <c r="Z4492" s="309"/>
      <c r="AA4492" s="309"/>
      <c r="AB4492" s="934"/>
      <c r="AC4492" s="106"/>
      <c r="AD4492" s="71"/>
      <c r="AE4492" s="153"/>
      <c r="AF4492" s="72"/>
      <c r="AG4492" s="400"/>
      <c r="AH4492" s="400"/>
      <c r="AI4492" s="400"/>
      <c r="AJ4492" s="15"/>
      <c r="AK4492" s="15"/>
      <c r="AL4492" s="15"/>
      <c r="AM4492" s="15"/>
      <c r="AN4492" s="400"/>
    </row>
    <row r="4493" spans="1:42" s="181" customFormat="1" hidden="1" x14ac:dyDescent="0.25">
      <c r="A4493" s="2227"/>
      <c r="B4493" s="2230"/>
      <c r="C4493" s="122" t="s">
        <v>119</v>
      </c>
      <c r="D4493" s="106"/>
      <c r="E4493" s="308"/>
      <c r="F4493" s="309"/>
      <c r="G4493" s="309"/>
      <c r="H4493" s="406"/>
      <c r="I4493" s="309"/>
      <c r="J4493" s="309"/>
      <c r="K4493" s="309"/>
      <c r="L4493" s="309"/>
      <c r="M4493" s="309"/>
      <c r="N4493" s="406"/>
      <c r="O4493" s="309"/>
      <c r="P4493" s="309"/>
      <c r="Q4493" s="309"/>
      <c r="R4493" s="309"/>
      <c r="S4493" s="309"/>
      <c r="T4493" s="309"/>
      <c r="U4493" s="309"/>
      <c r="V4493" s="309"/>
      <c r="W4493" s="309"/>
      <c r="X4493" s="309"/>
      <c r="Y4493" s="406"/>
      <c r="Z4493" s="309"/>
      <c r="AA4493" s="309"/>
      <c r="AB4493" s="934"/>
      <c r="AC4493" s="106"/>
      <c r="AD4493" s="71"/>
      <c r="AE4493" s="153"/>
      <c r="AF4493" s="72"/>
      <c r="AG4493" s="847"/>
      <c r="AH4493" s="844"/>
      <c r="AI4493" s="845"/>
      <c r="AJ4493" s="845"/>
      <c r="AK4493" s="845"/>
      <c r="AL4493" s="846"/>
      <c r="AM4493" s="846"/>
      <c r="AN4493" s="189"/>
      <c r="AO4493" s="189"/>
      <c r="AP4493" s="189"/>
    </row>
    <row r="4494" spans="1:42" ht="16.5" hidden="1" thickBot="1" x14ac:dyDescent="0.3">
      <c r="A4494" s="3520" t="s">
        <v>44</v>
      </c>
      <c r="B4494" s="3521"/>
      <c r="C4494" s="3522"/>
      <c r="D4494" s="112"/>
      <c r="E4494" s="178">
        <f>SQRT(E4488*E4488+E4489*E4489)/E4408/1.73</f>
        <v>0</v>
      </c>
      <c r="F4494" s="179">
        <f t="shared" ref="F4494:AB4494" si="17759">SQRT(F4488*F4488+F4489*F4489)/F4408/1.73</f>
        <v>0</v>
      </c>
      <c r="G4494" s="179">
        <f t="shared" si="17759"/>
        <v>0</v>
      </c>
      <c r="H4494" s="413">
        <f t="shared" si="17759"/>
        <v>0</v>
      </c>
      <c r="I4494" s="179">
        <f t="shared" si="17759"/>
        <v>0</v>
      </c>
      <c r="J4494" s="179">
        <f t="shared" si="17759"/>
        <v>0</v>
      </c>
      <c r="K4494" s="179">
        <f t="shared" si="17759"/>
        <v>0</v>
      </c>
      <c r="L4494" s="179">
        <f t="shared" si="17759"/>
        <v>0</v>
      </c>
      <c r="M4494" s="179">
        <f t="shared" si="17759"/>
        <v>0</v>
      </c>
      <c r="N4494" s="413">
        <f t="shared" si="17759"/>
        <v>0</v>
      </c>
      <c r="O4494" s="179">
        <f t="shared" si="17759"/>
        <v>0</v>
      </c>
      <c r="P4494" s="179">
        <f t="shared" si="17759"/>
        <v>0</v>
      </c>
      <c r="Q4494" s="179">
        <f t="shared" si="17759"/>
        <v>0</v>
      </c>
      <c r="R4494" s="179">
        <f t="shared" si="17759"/>
        <v>0</v>
      </c>
      <c r="S4494" s="179">
        <f t="shared" si="17759"/>
        <v>0</v>
      </c>
      <c r="T4494" s="179">
        <f t="shared" si="17759"/>
        <v>0</v>
      </c>
      <c r="U4494" s="179">
        <f t="shared" si="17759"/>
        <v>0</v>
      </c>
      <c r="V4494" s="413">
        <f t="shared" si="17759"/>
        <v>0</v>
      </c>
      <c r="W4494" s="179">
        <f t="shared" si="17759"/>
        <v>0</v>
      </c>
      <c r="X4494" s="179">
        <f t="shared" si="17759"/>
        <v>0</v>
      </c>
      <c r="Y4494" s="77">
        <f>SQRT(V4488*V4488+V4489*V4489)/V4408/1.73</f>
        <v>0</v>
      </c>
      <c r="Z4494" s="179">
        <f t="shared" si="17759"/>
        <v>0</v>
      </c>
      <c r="AA4494" s="179">
        <f t="shared" si="17759"/>
        <v>0</v>
      </c>
      <c r="AB4494" s="399">
        <f t="shared" si="17759"/>
        <v>0</v>
      </c>
      <c r="AC4494" s="107">
        <f>AVERAGE(E4494:AB4494)</f>
        <v>0</v>
      </c>
      <c r="AD4494" s="76" t="e">
        <f>(AC4490-AC4494)/AC4490</f>
        <v>#DIV/0!</v>
      </c>
      <c r="AE4494" s="77"/>
      <c r="AF4494" s="78"/>
      <c r="AG4494" s="400"/>
      <c r="AH4494" s="400"/>
      <c r="AI4494" s="400"/>
      <c r="AJ4494" s="14"/>
      <c r="AK4494" s="14"/>
      <c r="AL4494" s="15"/>
      <c r="AM4494" s="14"/>
      <c r="AN4494" s="400"/>
    </row>
    <row r="4495" spans="1:42" x14ac:dyDescent="0.25">
      <c r="A4495" s="3487" t="s">
        <v>772</v>
      </c>
      <c r="B4495" s="3490" t="s">
        <v>773</v>
      </c>
      <c r="C4495" s="123" t="s">
        <v>14</v>
      </c>
      <c r="D4495" s="111" t="s">
        <v>117</v>
      </c>
      <c r="E4495" s="304">
        <f t="shared" ref="E4495" si="17760">(E4499-D4499)*$AE4495*$AF4495</f>
        <v>54.000000000087311</v>
      </c>
      <c r="F4495" s="69">
        <f t="shared" ref="F4495" si="17761">(F4499-E4499)*$AE4495*$AF4495</f>
        <v>65.999999999803549</v>
      </c>
      <c r="G4495" s="69">
        <f t="shared" ref="G4495" si="17762">(G4499-F4499)*$AE4495*$AF4495</f>
        <v>54.000000000087311</v>
      </c>
      <c r="H4495" s="408">
        <f t="shared" ref="H4495" si="17763">(H4499-G4499)*$AE4495*$AF4495</f>
        <v>54.000000000087311</v>
      </c>
      <c r="I4495" s="69">
        <f t="shared" ref="I4495" si="17764">(I4499-H4499)*$AE4495*$AF4495</f>
        <v>54.000000000087311</v>
      </c>
      <c r="J4495" s="69">
        <f t="shared" ref="J4495" si="17765">(J4499-I4499)*$AE4495*$AF4495</f>
        <v>51.999999999679858</v>
      </c>
      <c r="K4495" s="69">
        <f t="shared" ref="K4495" si="17766">(K4499-J4499)*$AE4495*$AF4495</f>
        <v>68.000000000211003</v>
      </c>
      <c r="L4495" s="69">
        <f t="shared" ref="L4495" si="17767">(L4499-K4499)*$AE4495*$AF4495</f>
        <v>65.999999999803549</v>
      </c>
      <c r="M4495" s="69">
        <f t="shared" ref="M4495" si="17768">(M4499-L4499)*$AE4495*$AF4495</f>
        <v>68.000000000211003</v>
      </c>
      <c r="N4495" s="408">
        <f t="shared" ref="N4495" si="17769">(N4499-M4499)*$AE4495*$AF4495</f>
        <v>79.99999999992724</v>
      </c>
      <c r="O4495" s="69">
        <f t="shared" ref="O4495" si="17770">(O4499-N4499)*$AE4495*$AF4495</f>
        <v>79.99999999992724</v>
      </c>
      <c r="P4495" s="69">
        <f t="shared" ref="P4495" si="17771">(P4499-O4499)*$AE4495*$AF4495</f>
        <v>79.99999999992724</v>
      </c>
      <c r="Q4495" s="69">
        <f t="shared" ref="Q4495" si="17772">(Q4499-P4499)*$AE4495*$AF4495</f>
        <v>80.000000000381988</v>
      </c>
      <c r="R4495" s="69">
        <f t="shared" ref="R4495" si="17773">(R4499-Q4499)*$AE4495*$AF4495</f>
        <v>81.999999999879947</v>
      </c>
      <c r="S4495" s="69">
        <f t="shared" ref="S4495" si="17774">(S4499-R4499)*$AE4495*$AF4495</f>
        <v>92.000000000098225</v>
      </c>
      <c r="T4495" s="69">
        <f t="shared" ref="T4495" si="17775">(T4499-S4499)*$AE4495*$AF4495</f>
        <v>81.999999999879947</v>
      </c>
      <c r="U4495" s="69">
        <f t="shared" ref="U4495" si="17776">(U4499-T4499)*$AE4495*$AF4495</f>
        <v>79.99999999992724</v>
      </c>
      <c r="V4495" s="408">
        <f t="shared" ref="V4495" si="17777">(V4499-U4499)*$AE4495*$AF4495</f>
        <v>79.99999999992724</v>
      </c>
      <c r="W4495" s="69">
        <f t="shared" ref="W4495" si="17778">(W4499-V4499)*$AE4495*$AF4495</f>
        <v>66.000000000258296</v>
      </c>
      <c r="X4495" s="69">
        <f t="shared" ref="X4495" si="17779">(X4499-W4499)*$AE4495*$AF4495</f>
        <v>67.999999999756255</v>
      </c>
      <c r="Y4495" s="69">
        <f t="shared" ref="Y4495" si="17780">(Y4499-X4499)*$AE4495*$AF4495</f>
        <v>54.000000000087311</v>
      </c>
      <c r="Z4495" s="69">
        <f t="shared" ref="Z4495" si="17781">(Z4499-Y4499)*$AE4495*$AF4495</f>
        <v>52.000000000134605</v>
      </c>
      <c r="AA4495" s="69">
        <f t="shared" ref="AA4495" si="17782">(AA4499-Z4499)*$AE4495*$AF4495</f>
        <v>54.000000000087311</v>
      </c>
      <c r="AB4495" s="397">
        <f t="shared" ref="AB4495" si="17783">(AB4499-AA4499)*$AE4495*$AF4495</f>
        <v>53.999999999632564</v>
      </c>
      <c r="AC4495" s="132">
        <f>SUM(E4495:AB4495)</f>
        <v>1619.9999999998909</v>
      </c>
      <c r="AD4495" s="68"/>
      <c r="AE4495" s="69">
        <v>100</v>
      </c>
      <c r="AF4495" s="70">
        <v>20</v>
      </c>
      <c r="AG4495" s="400"/>
      <c r="AH4495" s="400"/>
      <c r="AI4495" s="400"/>
      <c r="AJ4495" s="474"/>
      <c r="AK4495" s="475"/>
      <c r="AL4495" s="474"/>
      <c r="AM4495" s="15"/>
      <c r="AN4495" s="400"/>
    </row>
    <row r="4496" spans="1:42" x14ac:dyDescent="0.25">
      <c r="A4496" s="3488"/>
      <c r="B4496" s="3491"/>
      <c r="C4496" s="121" t="s">
        <v>16</v>
      </c>
      <c r="D4496" s="106" t="s">
        <v>117</v>
      </c>
      <c r="E4496" s="305">
        <f t="shared" ref="E4496" si="17784">(E4500-D4500)*$AE4495*$AF4495</f>
        <v>0</v>
      </c>
      <c r="F4496" s="306">
        <f t="shared" ref="F4496" si="17785">(F4500-E4500)*$AE4495*$AF4495</f>
        <v>0</v>
      </c>
      <c r="G4496" s="306">
        <f t="shared" ref="G4496" si="17786">(G4500-F4500)*$AE4495*$AF4495</f>
        <v>0</v>
      </c>
      <c r="H4496" s="409">
        <f t="shared" ref="H4496" si="17787">(H4500-G4500)*$AE4495*$AF4495</f>
        <v>0</v>
      </c>
      <c r="I4496" s="306">
        <f t="shared" ref="I4496" si="17788">(I4500-H4500)*$AE4495*$AF4495</f>
        <v>0</v>
      </c>
      <c r="J4496" s="306">
        <f t="shared" ref="J4496" si="17789">(J4500-I4500)*$AE4495*$AF4495</f>
        <v>0</v>
      </c>
      <c r="K4496" s="306">
        <f t="shared" ref="K4496" si="17790">(K4500-J4500)*$AE4495*$AF4495</f>
        <v>0</v>
      </c>
      <c r="L4496" s="306">
        <f t="shared" ref="L4496" si="17791">(L4500-K4500)*$AE4495*$AF4495</f>
        <v>0</v>
      </c>
      <c r="M4496" s="306">
        <f t="shared" ref="M4496" si="17792">(M4500-L4500)*$AE4495*$AF4495</f>
        <v>0</v>
      </c>
      <c r="N4496" s="409">
        <f t="shared" ref="N4496" si="17793">(N4500-M4500)*$AE4495*$AF4495</f>
        <v>0</v>
      </c>
      <c r="O4496" s="306">
        <f t="shared" ref="O4496" si="17794">(O4500-N4500)*$AE4495*$AF4495</f>
        <v>0</v>
      </c>
      <c r="P4496" s="306">
        <f t="shared" ref="P4496" si="17795">(P4500-O4500)*$AE4495*$AF4495</f>
        <v>0</v>
      </c>
      <c r="Q4496" s="306">
        <f t="shared" ref="Q4496" si="17796">(Q4500-P4500)*$AE4495*$AF4495</f>
        <v>0</v>
      </c>
      <c r="R4496" s="306">
        <f t="shared" ref="R4496" si="17797">(R4500-Q4500)*$AE4495*$AF4495</f>
        <v>0</v>
      </c>
      <c r="S4496" s="306">
        <f t="shared" ref="S4496" si="17798">(S4500-R4500)*$AE4495*$AF4495</f>
        <v>0</v>
      </c>
      <c r="T4496" s="306">
        <f t="shared" ref="T4496" si="17799">(T4500-S4500)*$AE4495*$AF4495</f>
        <v>0</v>
      </c>
      <c r="U4496" s="306">
        <f t="shared" ref="U4496" si="17800">(U4500-T4500)*$AE4495*$AF4495</f>
        <v>0</v>
      </c>
      <c r="V4496" s="409">
        <f t="shared" ref="V4496" si="17801">(V4500-U4500)*$AE4495*$AF4495</f>
        <v>0</v>
      </c>
      <c r="W4496" s="306">
        <f t="shared" ref="W4496" si="17802">(W4500-V4500)*$AE4495*$AF4495</f>
        <v>0</v>
      </c>
      <c r="X4496" s="306">
        <f t="shared" ref="X4496" si="17803">(X4500-W4500)*$AE4495*$AF4495</f>
        <v>0</v>
      </c>
      <c r="Y4496" s="306">
        <f t="shared" ref="Y4496" si="17804">(Y4500-X4500)*$AE4495*$AF4495</f>
        <v>0</v>
      </c>
      <c r="Z4496" s="306">
        <f t="shared" ref="Z4496" si="17805">(Z4500-Y4500)*$AE4495*$AF4495</f>
        <v>0</v>
      </c>
      <c r="AA4496" s="306">
        <f t="shared" ref="AA4496" si="17806">(AA4500-Z4500)*$AE4495*$AF4495</f>
        <v>0</v>
      </c>
      <c r="AB4496" s="398">
        <f t="shared" ref="AB4496" si="17807">(AB4500-AA4500)*$AE4495*$AF4495</f>
        <v>0</v>
      </c>
      <c r="AC4496" s="105">
        <f>SUM(E4496:AB4496)</f>
        <v>0</v>
      </c>
      <c r="AD4496" s="71"/>
      <c r="AE4496" s="153"/>
      <c r="AF4496" s="72"/>
      <c r="AG4496" s="400"/>
      <c r="AH4496" s="400"/>
      <c r="AI4496" s="400"/>
      <c r="AJ4496" s="15"/>
      <c r="AK4496" s="15"/>
      <c r="AL4496" s="15"/>
      <c r="AM4496" s="15"/>
      <c r="AN4496" s="400"/>
    </row>
    <row r="4497" spans="1:42" x14ac:dyDescent="0.25">
      <c r="A4497" s="3488"/>
      <c r="B4497" s="3491"/>
      <c r="C4497" s="121" t="s">
        <v>17</v>
      </c>
      <c r="D4497" s="106" t="s">
        <v>56</v>
      </c>
      <c r="E4497" s="1571">
        <v>4</v>
      </c>
      <c r="F4497" s="1571">
        <v>5</v>
      </c>
      <c r="G4497" s="1571">
        <v>4</v>
      </c>
      <c r="H4497" s="435">
        <v>4</v>
      </c>
      <c r="I4497" s="1571">
        <v>4</v>
      </c>
      <c r="J4497" s="1571">
        <v>4</v>
      </c>
      <c r="K4497" s="1571">
        <v>5</v>
      </c>
      <c r="L4497" s="1571">
        <v>5</v>
      </c>
      <c r="M4497" s="1571">
        <v>5</v>
      </c>
      <c r="N4497" s="435">
        <v>6</v>
      </c>
      <c r="O4497" s="1571">
        <v>6</v>
      </c>
      <c r="P4497" s="1571">
        <v>6</v>
      </c>
      <c r="Q4497" s="1571">
        <v>6</v>
      </c>
      <c r="R4497" s="1571">
        <v>6</v>
      </c>
      <c r="S4497" s="1571">
        <v>7</v>
      </c>
      <c r="T4497" s="1571">
        <v>6</v>
      </c>
      <c r="U4497" s="1571">
        <v>6</v>
      </c>
      <c r="V4497" s="435">
        <v>6</v>
      </c>
      <c r="W4497" s="1571">
        <v>5</v>
      </c>
      <c r="X4497" s="1571">
        <v>5</v>
      </c>
      <c r="Y4497" s="324">
        <v>4</v>
      </c>
      <c r="Z4497" s="1571">
        <v>4</v>
      </c>
      <c r="AA4497" s="1571">
        <v>4</v>
      </c>
      <c r="AB4497" s="1603">
        <v>4</v>
      </c>
      <c r="AC4497" s="105">
        <f>AVERAGE(E4497:AB4497)</f>
        <v>5.041666666666667</v>
      </c>
      <c r="AD4497" s="74"/>
      <c r="AE4497" s="74"/>
      <c r="AF4497" s="75"/>
      <c r="AG4497" s="400"/>
      <c r="AH4497" s="400"/>
      <c r="AI4497" s="400"/>
      <c r="AJ4497" s="15"/>
      <c r="AK4497" s="15"/>
      <c r="AL4497" s="15"/>
      <c r="AM4497" s="15"/>
      <c r="AN4497" s="400"/>
    </row>
    <row r="4498" spans="1:42" ht="16.5" thickBot="1" x14ac:dyDescent="0.3">
      <c r="A4498" s="3489"/>
      <c r="B4498" s="3492"/>
      <c r="C4498" s="121" t="s">
        <v>19</v>
      </c>
      <c r="D4498" s="106"/>
      <c r="E4498" s="311">
        <f t="shared" ref="E4498:AB4498" si="17808">E4496/E4495</f>
        <v>0</v>
      </c>
      <c r="F4498" s="312">
        <f t="shared" si="17808"/>
        <v>0</v>
      </c>
      <c r="G4498" s="312">
        <f t="shared" si="17808"/>
        <v>0</v>
      </c>
      <c r="H4498" s="411">
        <f t="shared" si="17808"/>
        <v>0</v>
      </c>
      <c r="I4498" s="312">
        <f t="shared" si="17808"/>
        <v>0</v>
      </c>
      <c r="J4498" s="312">
        <f t="shared" si="17808"/>
        <v>0</v>
      </c>
      <c r="K4498" s="312">
        <f t="shared" si="17808"/>
        <v>0</v>
      </c>
      <c r="L4498" s="312">
        <f t="shared" si="17808"/>
        <v>0</v>
      </c>
      <c r="M4498" s="312">
        <f t="shared" si="17808"/>
        <v>0</v>
      </c>
      <c r="N4498" s="411">
        <f t="shared" si="17808"/>
        <v>0</v>
      </c>
      <c r="O4498" s="312">
        <f t="shared" si="17808"/>
        <v>0</v>
      </c>
      <c r="P4498" s="312">
        <f t="shared" si="17808"/>
        <v>0</v>
      </c>
      <c r="Q4498" s="312">
        <f t="shared" si="17808"/>
        <v>0</v>
      </c>
      <c r="R4498" s="312">
        <f t="shared" si="17808"/>
        <v>0</v>
      </c>
      <c r="S4498" s="312">
        <f t="shared" si="17808"/>
        <v>0</v>
      </c>
      <c r="T4498" s="312">
        <f t="shared" si="17808"/>
        <v>0</v>
      </c>
      <c r="U4498" s="312">
        <f t="shared" si="17808"/>
        <v>0</v>
      </c>
      <c r="V4498" s="411">
        <f t="shared" si="17808"/>
        <v>0</v>
      </c>
      <c r="W4498" s="312">
        <f t="shared" si="17808"/>
        <v>0</v>
      </c>
      <c r="X4498" s="312">
        <f t="shared" si="17808"/>
        <v>0</v>
      </c>
      <c r="Y4498" s="312">
        <f>V4496/V4495</f>
        <v>0</v>
      </c>
      <c r="Z4498" s="312">
        <f t="shared" si="17808"/>
        <v>0</v>
      </c>
      <c r="AA4498" s="312">
        <f t="shared" si="17808"/>
        <v>0</v>
      </c>
      <c r="AB4498" s="335">
        <f t="shared" si="17808"/>
        <v>0</v>
      </c>
      <c r="AC4498" s="477">
        <f>MAX(E4498:AB4498)</f>
        <v>0</v>
      </c>
      <c r="AD4498" s="71"/>
      <c r="AE4498" s="153"/>
      <c r="AF4498" s="72"/>
      <c r="AG4498" s="400"/>
      <c r="AH4498" s="400"/>
      <c r="AI4498" s="400"/>
      <c r="AJ4498" s="15"/>
      <c r="AK4498" s="15"/>
      <c r="AL4498" s="15"/>
      <c r="AM4498" s="15"/>
      <c r="AN4498" s="400"/>
    </row>
    <row r="4499" spans="1:42" hidden="1" x14ac:dyDescent="0.25">
      <c r="A4499" s="2227"/>
      <c r="B4499" s="2230"/>
      <c r="C4499" s="122" t="s">
        <v>118</v>
      </c>
      <c r="D4499" s="106">
        <v>1663.52</v>
      </c>
      <c r="E4499" s="308">
        <v>1663.547</v>
      </c>
      <c r="F4499" s="309">
        <v>1663.58</v>
      </c>
      <c r="G4499" s="309">
        <v>1663.607</v>
      </c>
      <c r="H4499" s="406">
        <v>1663.634</v>
      </c>
      <c r="I4499" s="309">
        <v>1663.6610000000001</v>
      </c>
      <c r="J4499" s="309">
        <v>1663.6869999999999</v>
      </c>
      <c r="K4499" s="309">
        <v>1663.721</v>
      </c>
      <c r="L4499" s="309">
        <v>1663.7539999999999</v>
      </c>
      <c r="M4499" s="309">
        <v>1663.788</v>
      </c>
      <c r="N4499" s="406">
        <v>1663.828</v>
      </c>
      <c r="O4499" s="309">
        <v>1663.8679999999999</v>
      </c>
      <c r="P4499" s="309">
        <v>1663.9079999999999</v>
      </c>
      <c r="Q4499" s="309">
        <v>1663.9480000000001</v>
      </c>
      <c r="R4499" s="309">
        <v>1663.989</v>
      </c>
      <c r="S4499" s="309">
        <v>1664.0350000000001</v>
      </c>
      <c r="T4499" s="309">
        <v>1664.076</v>
      </c>
      <c r="U4499" s="309">
        <v>1664.116</v>
      </c>
      <c r="V4499" s="309">
        <v>1664.1559999999999</v>
      </c>
      <c r="W4499" s="309">
        <v>1664.1890000000001</v>
      </c>
      <c r="X4499" s="309">
        <v>1664.223</v>
      </c>
      <c r="Y4499" s="406">
        <v>1664.25</v>
      </c>
      <c r="Z4499" s="309">
        <v>1664.2760000000001</v>
      </c>
      <c r="AA4499" s="309">
        <v>1664.3030000000001</v>
      </c>
      <c r="AB4499" s="934">
        <v>1664.33</v>
      </c>
      <c r="AC4499" s="106"/>
      <c r="AD4499" s="71"/>
      <c r="AE4499" s="153"/>
      <c r="AF4499" s="72"/>
      <c r="AG4499" s="400"/>
      <c r="AH4499" s="400"/>
      <c r="AI4499" s="400"/>
      <c r="AJ4499" s="15"/>
      <c r="AK4499" s="15"/>
      <c r="AL4499" s="15"/>
      <c r="AM4499" s="15"/>
      <c r="AN4499" s="400"/>
    </row>
    <row r="4500" spans="1:42" s="181" customFormat="1" hidden="1" x14ac:dyDescent="0.25">
      <c r="A4500" s="2227"/>
      <c r="B4500" s="2230"/>
      <c r="C4500" s="122" t="s">
        <v>119</v>
      </c>
      <c r="D4500" s="106">
        <v>151.43</v>
      </c>
      <c r="E4500" s="308">
        <v>151.43</v>
      </c>
      <c r="F4500" s="309">
        <v>151.43</v>
      </c>
      <c r="G4500" s="309">
        <v>151.43</v>
      </c>
      <c r="H4500" s="406">
        <v>151.43</v>
      </c>
      <c r="I4500" s="309">
        <v>151.43</v>
      </c>
      <c r="J4500" s="309">
        <v>151.43</v>
      </c>
      <c r="K4500" s="309">
        <v>151.43</v>
      </c>
      <c r="L4500" s="309">
        <v>151.43</v>
      </c>
      <c r="M4500" s="309">
        <v>151.43</v>
      </c>
      <c r="N4500" s="406">
        <v>151.43</v>
      </c>
      <c r="O4500" s="309">
        <v>151.43</v>
      </c>
      <c r="P4500" s="309">
        <v>151.43</v>
      </c>
      <c r="Q4500" s="309">
        <v>151.43</v>
      </c>
      <c r="R4500" s="309">
        <v>151.43</v>
      </c>
      <c r="S4500" s="309">
        <v>151.43</v>
      </c>
      <c r="T4500" s="309">
        <v>151.43</v>
      </c>
      <c r="U4500" s="309">
        <v>151.43</v>
      </c>
      <c r="V4500" s="309">
        <v>151.43</v>
      </c>
      <c r="W4500" s="309">
        <v>151.43</v>
      </c>
      <c r="X4500" s="153">
        <v>151.43</v>
      </c>
      <c r="Y4500" s="406">
        <v>151.43</v>
      </c>
      <c r="Z4500" s="153">
        <v>151.43</v>
      </c>
      <c r="AA4500" s="309">
        <v>151.43</v>
      </c>
      <c r="AB4500" s="314">
        <v>151.43</v>
      </c>
      <c r="AC4500" s="106"/>
      <c r="AD4500" s="71"/>
      <c r="AE4500" s="153"/>
      <c r="AF4500" s="72"/>
      <c r="AG4500" s="847"/>
      <c r="AH4500" s="844"/>
      <c r="AI4500" s="845"/>
      <c r="AJ4500" s="845"/>
      <c r="AK4500" s="845"/>
      <c r="AL4500" s="846"/>
      <c r="AM4500" s="846"/>
      <c r="AN4500" s="189"/>
      <c r="AO4500" s="189"/>
      <c r="AP4500" s="189"/>
    </row>
    <row r="4501" spans="1:42" ht="16.5" hidden="1" thickBot="1" x14ac:dyDescent="0.3">
      <c r="A4501" s="3520" t="s">
        <v>44</v>
      </c>
      <c r="B4501" s="3521"/>
      <c r="C4501" s="3522"/>
      <c r="D4501" s="112"/>
      <c r="E4501" s="178">
        <f>SQRT(E4495*E4495+E4496*E4496)/E4408/1.73</f>
        <v>2.9614680106660738</v>
      </c>
      <c r="F4501" s="179">
        <f t="shared" ref="F4501:AB4501" si="17809">SQRT(F4495*F4495+F4496*F4496)/F4408/1.73</f>
        <v>3.6024824378873923</v>
      </c>
      <c r="G4501" s="179">
        <f t="shared" si="17809"/>
        <v>2.9927011344602503</v>
      </c>
      <c r="H4501" s="413">
        <f t="shared" si="17809"/>
        <v>2.9927011344602503</v>
      </c>
      <c r="I4501" s="179">
        <f t="shared" si="17809"/>
        <v>2.9898345624923768</v>
      </c>
      <c r="J4501" s="179">
        <f t="shared" si="17809"/>
        <v>2.8901734103868306</v>
      </c>
      <c r="K4501" s="179">
        <f t="shared" si="17809"/>
        <v>3.8087556571341916</v>
      </c>
      <c r="L4501" s="179">
        <f t="shared" si="17809"/>
        <v>3.7003190123402017</v>
      </c>
      <c r="M4501" s="179">
        <f t="shared" si="17809"/>
        <v>3.8460233250122169</v>
      </c>
      <c r="N4501" s="413">
        <f t="shared" si="17809"/>
        <v>4.520310319299309</v>
      </c>
      <c r="O4501" s="179">
        <f t="shared" si="17809"/>
        <v>4.5247333235256288</v>
      </c>
      <c r="P4501" s="179">
        <f t="shared" si="17809"/>
        <v>4.520310319299309</v>
      </c>
      <c r="Q4501" s="179">
        <f t="shared" si="17809"/>
        <v>4.5027044368738842</v>
      </c>
      <c r="R4501" s="179">
        <f t="shared" si="17809"/>
        <v>4.6242774566406286</v>
      </c>
      <c r="S4501" s="179">
        <f t="shared" si="17809"/>
        <v>5.2085397405976357</v>
      </c>
      <c r="T4501" s="179">
        <f t="shared" si="17809"/>
        <v>4.6652405443470908</v>
      </c>
      <c r="U4501" s="179">
        <f t="shared" si="17809"/>
        <v>4.5336053496501902</v>
      </c>
      <c r="V4501" s="413">
        <f t="shared" si="17809"/>
        <v>4.529164991815076</v>
      </c>
      <c r="W4501" s="179">
        <f t="shared" si="17809"/>
        <v>3.7256141618642915</v>
      </c>
      <c r="X4501" s="179">
        <f t="shared" si="17809"/>
        <v>3.8310290820040933</v>
      </c>
      <c r="Y4501" s="77">
        <f>SQRT(V4495*V4495+V4496*V4496)/V4408/1.73</f>
        <v>4.529164991815076</v>
      </c>
      <c r="Z4501" s="179">
        <f t="shared" si="17809"/>
        <v>2.9182333464355241</v>
      </c>
      <c r="AA4501" s="179">
        <f t="shared" si="17809"/>
        <v>3.0246000806608926</v>
      </c>
      <c r="AB4501" s="399">
        <f t="shared" si="17809"/>
        <v>3.0129220880460963</v>
      </c>
      <c r="AC4501" s="107">
        <f>AVERAGE(E4501:AB4501)</f>
        <v>3.8522878715714377</v>
      </c>
      <c r="AD4501" s="76">
        <f>(AC4497-AC4501)/AC4497</f>
        <v>0.23590984365525208</v>
      </c>
      <c r="AE4501" s="77"/>
      <c r="AF4501" s="78"/>
      <c r="AG4501" s="400"/>
      <c r="AH4501" s="400"/>
      <c r="AI4501" s="400"/>
      <c r="AJ4501" s="14"/>
      <c r="AK4501" s="14"/>
      <c r="AL4501" s="15"/>
      <c r="AM4501" s="14"/>
      <c r="AN4501" s="400"/>
    </row>
    <row r="4502" spans="1:42" x14ac:dyDescent="0.25">
      <c r="A4502" s="3487" t="s">
        <v>774</v>
      </c>
      <c r="B4502" s="3490" t="s">
        <v>755</v>
      </c>
      <c r="C4502" s="127" t="s">
        <v>14</v>
      </c>
      <c r="D4502" s="111" t="s">
        <v>117</v>
      </c>
      <c r="E4502" s="304">
        <f t="shared" ref="E4502" si="17810">(E4506-D4506)*$AE4502*$AF4502</f>
        <v>2891.9999999998254</v>
      </c>
      <c r="F4502" s="69">
        <f t="shared" ref="F4502" si="17811">(F4506-E4506)*$AE4502*$AF4502</f>
        <v>2171.9999999950232</v>
      </c>
      <c r="G4502" s="69">
        <f t="shared" ref="G4502" si="17812">(G4506-F4506)*$AE4502*$AF4502</f>
        <v>2106.0000000034051</v>
      </c>
      <c r="H4502" s="408">
        <f t="shared" ref="H4502" si="17813">(H4506-G4506)*$AE4502*$AF4502</f>
        <v>2087.9999999997381</v>
      </c>
      <c r="I4502" s="69">
        <f t="shared" ref="I4502" si="17814">(I4506-H4506)*$AE4502*$AF4502</f>
        <v>2069.999999996071</v>
      </c>
      <c r="J4502" s="69">
        <f t="shared" ref="J4502" si="17815">(J4506-I4506)*$AE4502*$AF4502</f>
        <v>2256.0000000012224</v>
      </c>
      <c r="K4502" s="69">
        <f t="shared" ref="K4502" si="17816">(K4506-J4506)*$AE4502*$AF4502</f>
        <v>2430.000000003929</v>
      </c>
      <c r="L4502" s="69">
        <f t="shared" ref="L4502" si="17817">(L4506-K4506)*$AE4502*$AF4502</f>
        <v>2597.9999999944994</v>
      </c>
      <c r="M4502" s="69">
        <f t="shared" ref="M4502" si="17818">(M4506-L4506)*$AE4502*$AF4502</f>
        <v>3438.0000000019209</v>
      </c>
      <c r="N4502" s="408">
        <f t="shared" ref="N4502" si="17819">(N4506-M4506)*$AE4502*$AF4502</f>
        <v>3317.9999999993015</v>
      </c>
      <c r="O4502" s="69">
        <f t="shared" ref="O4502" si="17820">(O4506-N4506)*$AE4502*$AF4502</f>
        <v>3425.9999999994761</v>
      </c>
      <c r="P4502" s="69">
        <f t="shared" ref="P4502" si="17821">(P4506-O4506)*$AE4502*$AF4502</f>
        <v>3576.0000000082073</v>
      </c>
      <c r="Q4502" s="69">
        <f t="shared" ref="Q4502" si="17822">(Q4506-P4506)*$AE4502*$AF4502</f>
        <v>3401.9999999945867</v>
      </c>
      <c r="R4502" s="69">
        <f t="shared" ref="R4502" si="17823">(R4506-Q4506)*$AE4502*$AF4502</f>
        <v>3456.0000000055879</v>
      </c>
      <c r="S4502" s="69">
        <f t="shared" ref="S4502" si="17824">(S4506-R4506)*$AE4502*$AF4502</f>
        <v>3641.9999999998254</v>
      </c>
      <c r="T4502" s="69">
        <f t="shared" ref="T4502" si="17825">(T4506-S4506)*$AE4502*$AF4502</f>
        <v>3713.9999999926658</v>
      </c>
      <c r="U4502" s="69">
        <f t="shared" ref="U4502" si="17826">(U4506-T4506)*$AE4502*$AF4502</f>
        <v>3678.0000000071595</v>
      </c>
      <c r="V4502" s="408">
        <f t="shared" ref="V4502" si="17827">(V4506-U4506)*$AE4502*$AF4502</f>
        <v>3593.9999999900465</v>
      </c>
      <c r="W4502" s="69">
        <f t="shared" ref="W4502" si="17828">(W4506-V4506)*$AE4502*$AF4502</f>
        <v>3660.0000000034925</v>
      </c>
      <c r="X4502" s="69">
        <f t="shared" ref="X4502" si="17829">(X4506-W4506)*$AE4502*$AF4502</f>
        <v>3743.9999999987776</v>
      </c>
      <c r="Y4502" s="69">
        <f t="shared" ref="Y4502" si="17830">(Y4506-X4506)*$AE4502*$AF4502</f>
        <v>3648.0000000010477</v>
      </c>
      <c r="Z4502" s="69">
        <f t="shared" ref="Z4502" si="17831">(Z4506-Y4506)*$AE4502*$AF4502</f>
        <v>3467.9999999971187</v>
      </c>
      <c r="AA4502" s="69">
        <f t="shared" ref="AA4502" si="17832">(AA4506-Z4506)*$AE4502*$AF4502</f>
        <v>3288.0000000041036</v>
      </c>
      <c r="AB4502" s="397">
        <f t="shared" ref="AB4502" si="17833">(AB4506-AA4506)*$AE4502*$AF4502</f>
        <v>2976.0000000060245</v>
      </c>
      <c r="AC4502" s="132">
        <f>SUM(E4502:AB4502)</f>
        <v>74640.000000003056</v>
      </c>
      <c r="AD4502" s="68"/>
      <c r="AE4502" s="69">
        <v>100</v>
      </c>
      <c r="AF4502" s="70">
        <v>60</v>
      </c>
      <c r="AG4502" s="400"/>
      <c r="AH4502" s="400"/>
      <c r="AI4502" s="400"/>
      <c r="AJ4502" s="474"/>
      <c r="AK4502" s="475"/>
      <c r="AL4502" s="474"/>
      <c r="AM4502" s="15"/>
      <c r="AN4502" s="400"/>
    </row>
    <row r="4503" spans="1:42" x14ac:dyDescent="0.25">
      <c r="A4503" s="3488"/>
      <c r="B4503" s="3491"/>
      <c r="C4503" s="128" t="s">
        <v>16</v>
      </c>
      <c r="D4503" s="106" t="s">
        <v>117</v>
      </c>
      <c r="E4503" s="305">
        <f t="shared" ref="E4503" si="17834">(E4507-D4507)*$AE4502*$AF4502</f>
        <v>660.00000000076398</v>
      </c>
      <c r="F4503" s="306">
        <f t="shared" ref="F4503" si="17835">(F4507-E4507)*$AE4502*$AF4502</f>
        <v>491.99999999927968</v>
      </c>
      <c r="G4503" s="306">
        <f t="shared" ref="G4503" si="17836">(G4507-F4507)*$AE4502*$AF4502</f>
        <v>480.00000000229193</v>
      </c>
      <c r="H4503" s="409">
        <f t="shared" ref="H4503" si="17837">(H4507-G4507)*$AE4502*$AF4502</f>
        <v>473.99999999834108</v>
      </c>
      <c r="I4503" s="306">
        <f t="shared" ref="I4503" si="17838">(I4507-H4507)*$AE4502*$AF4502</f>
        <v>467.9999999998472</v>
      </c>
      <c r="J4503" s="306">
        <f t="shared" ref="J4503" si="17839">(J4507-I4507)*$AE4502*$AF4502</f>
        <v>516.00000000144064</v>
      </c>
      <c r="K4503" s="306">
        <f t="shared" ref="K4503" si="17840">(K4507-J4507)*$AE4502*$AF4502</f>
        <v>551.99999999786087</v>
      </c>
      <c r="L4503" s="306">
        <f t="shared" ref="L4503" si="17841">(L4507-K4507)*$AE4502*$AF4502</f>
        <v>594.00000000096043</v>
      </c>
      <c r="M4503" s="306">
        <f t="shared" ref="M4503" si="17842">(M4507-L4507)*$AE4502*$AF4502</f>
        <v>780.00000000065484</v>
      </c>
      <c r="N4503" s="409">
        <f t="shared" ref="N4503" si="17843">(N4507-M4507)*$AE4502*$AF4502</f>
        <v>755.99999999849388</v>
      </c>
      <c r="O4503" s="306">
        <f t="shared" ref="O4503" si="17844">(O4507-N4507)*$AE4502*$AF4502</f>
        <v>780.00000000065484</v>
      </c>
      <c r="P4503" s="306">
        <f t="shared" ref="P4503" si="17845">(P4507-O4507)*$AE4502*$AF4502</f>
        <v>810.00000000130967</v>
      </c>
      <c r="Q4503" s="306">
        <f t="shared" ref="Q4503" si="17846">(Q4507-P4507)*$AE4502*$AF4502</f>
        <v>773.99999999943248</v>
      </c>
      <c r="R4503" s="306">
        <f t="shared" ref="R4503" si="17847">(R4507-Q4507)*$AE4502*$AF4502</f>
        <v>785.99999999914871</v>
      </c>
      <c r="S4503" s="306">
        <f t="shared" ref="S4503" si="17848">(S4507-R4507)*$AE4502*$AF4502</f>
        <v>827.99999999951979</v>
      </c>
      <c r="T4503" s="306">
        <f t="shared" ref="T4503" si="17849">(T4507-S4507)*$AE4502*$AF4502</f>
        <v>846.00000000045839</v>
      </c>
      <c r="U4503" s="306">
        <f t="shared" ref="U4503" si="17850">(U4507-T4507)*$AE4502*$AF4502</f>
        <v>840.00000000196451</v>
      </c>
      <c r="V4503" s="409">
        <f t="shared" ref="V4503" si="17851">(V4507-U4507)*$AE4502*$AF4502</f>
        <v>815.99999999980355</v>
      </c>
      <c r="W4503" s="306">
        <f t="shared" ref="W4503" si="17852">(W4507-V4507)*$AE4502*$AF4502</f>
        <v>833.99999999801366</v>
      </c>
      <c r="X4503" s="306">
        <f t="shared" ref="X4503" si="17853">(X4507-W4507)*$AE4502*$AF4502</f>
        <v>852.00000000168075</v>
      </c>
      <c r="Y4503" s="306">
        <f t="shared" ref="Y4503" si="17854">(Y4507-X4507)*$AE4502*$AF4502</f>
        <v>827.99999999951979</v>
      </c>
      <c r="Z4503" s="306">
        <f t="shared" ref="Z4503" si="17855">(Z4507-Y4507)*$AE4502*$AF4502</f>
        <v>792.00000000037107</v>
      </c>
      <c r="AA4503" s="306">
        <f t="shared" ref="AA4503" si="17856">(AA4507-Z4507)*$AE4502*$AF4502</f>
        <v>743.99999999877764</v>
      </c>
      <c r="AB4503" s="398">
        <f t="shared" ref="AB4503" si="17857">(AB4507-AA4507)*$AE4502*$AF4502</f>
        <v>678.00000000170257</v>
      </c>
      <c r="AC4503" s="105">
        <f>SUM(E4503:AB4503)</f>
        <v>16980.000000002292</v>
      </c>
      <c r="AD4503" s="71"/>
      <c r="AE4503" s="153"/>
      <c r="AF4503" s="72"/>
      <c r="AG4503" s="400"/>
      <c r="AH4503" s="400"/>
      <c r="AI4503" s="400"/>
      <c r="AJ4503" s="15"/>
      <c r="AK4503" s="15"/>
      <c r="AL4503" s="15"/>
      <c r="AM4503" s="15"/>
      <c r="AN4503" s="400"/>
    </row>
    <row r="4504" spans="1:42" x14ac:dyDescent="0.25">
      <c r="A4504" s="3488"/>
      <c r="B4504" s="3491"/>
      <c r="C4504" s="128" t="s">
        <v>17</v>
      </c>
      <c r="D4504" s="106" t="s">
        <v>56</v>
      </c>
      <c r="E4504" s="1571">
        <v>169</v>
      </c>
      <c r="F4504" s="1571">
        <v>127</v>
      </c>
      <c r="G4504" s="1571">
        <v>123</v>
      </c>
      <c r="H4504" s="435">
        <v>122</v>
      </c>
      <c r="I4504" s="1571">
        <v>121</v>
      </c>
      <c r="J4504" s="1571">
        <v>132</v>
      </c>
      <c r="K4504" s="1571">
        <v>142</v>
      </c>
      <c r="L4504" s="1571">
        <v>152</v>
      </c>
      <c r="M4504" s="1565">
        <v>201</v>
      </c>
      <c r="N4504" s="414">
        <v>194</v>
      </c>
      <c r="O4504" s="1565">
        <v>200</v>
      </c>
      <c r="P4504" s="1565">
        <v>209</v>
      </c>
      <c r="Q4504" s="1565">
        <v>199</v>
      </c>
      <c r="R4504" s="1565">
        <v>202</v>
      </c>
      <c r="S4504" s="1565">
        <v>213</v>
      </c>
      <c r="T4504" s="1565">
        <v>217</v>
      </c>
      <c r="U4504" s="1565">
        <v>215</v>
      </c>
      <c r="V4504" s="414">
        <v>210</v>
      </c>
      <c r="W4504" s="1565">
        <v>214</v>
      </c>
      <c r="X4504" s="1565">
        <v>219</v>
      </c>
      <c r="Y4504" s="325">
        <v>213</v>
      </c>
      <c r="Z4504" s="1565">
        <v>203</v>
      </c>
      <c r="AA4504" s="1565">
        <v>192</v>
      </c>
      <c r="AB4504" s="1598">
        <v>174</v>
      </c>
      <c r="AC4504" s="105">
        <f>AVERAGE(E4504:AB4504)</f>
        <v>181.79166666666666</v>
      </c>
      <c r="AD4504" s="74"/>
      <c r="AE4504" s="74"/>
      <c r="AF4504" s="75"/>
      <c r="AG4504" s="400"/>
      <c r="AH4504" s="400"/>
      <c r="AI4504" s="400"/>
      <c r="AJ4504" s="15"/>
      <c r="AK4504" s="15"/>
      <c r="AL4504" s="15"/>
      <c r="AM4504" s="15"/>
      <c r="AN4504" s="400"/>
    </row>
    <row r="4505" spans="1:42" ht="16.5" thickBot="1" x14ac:dyDescent="0.3">
      <c r="A4505" s="3523"/>
      <c r="B4505" s="3519"/>
      <c r="C4505" s="1084" t="s">
        <v>19</v>
      </c>
      <c r="D4505" s="106"/>
      <c r="E4505" s="311">
        <f t="shared" ref="E4505:AB4505" si="17858">E4503/E4502</f>
        <v>0.22821576763513271</v>
      </c>
      <c r="F4505" s="312">
        <f t="shared" si="17858"/>
        <v>0.22651933701676197</v>
      </c>
      <c r="G4505" s="312">
        <f t="shared" si="17858"/>
        <v>0.22792022792094768</v>
      </c>
      <c r="H4505" s="411">
        <f t="shared" si="17858"/>
        <v>0.22701149425210754</v>
      </c>
      <c r="I4505" s="312">
        <f t="shared" si="17858"/>
        <v>0.22608695652209446</v>
      </c>
      <c r="J4505" s="312">
        <f t="shared" si="17858"/>
        <v>0.22872340425583379</v>
      </c>
      <c r="K4505" s="312">
        <f t="shared" si="17858"/>
        <v>0.22716049382591291</v>
      </c>
      <c r="L4505" s="312">
        <f t="shared" si="17858"/>
        <v>0.22863741339577293</v>
      </c>
      <c r="M4505" s="312">
        <f t="shared" si="17858"/>
        <v>0.2268760907505</v>
      </c>
      <c r="N4505" s="411">
        <f t="shared" si="17858"/>
        <v>0.22784810126541682</v>
      </c>
      <c r="O4505" s="312">
        <f t="shared" si="17858"/>
        <v>0.22767075306502454</v>
      </c>
      <c r="P4505" s="312">
        <f t="shared" si="17858"/>
        <v>0.22651006711394034</v>
      </c>
      <c r="Q4505" s="312">
        <f t="shared" si="17858"/>
        <v>0.22751322751342271</v>
      </c>
      <c r="R4505" s="312">
        <f t="shared" si="17858"/>
        <v>0.22743055555494152</v>
      </c>
      <c r="S4505" s="312">
        <f t="shared" si="17858"/>
        <v>0.22734761120251495</v>
      </c>
      <c r="T4505" s="312">
        <f t="shared" si="17858"/>
        <v>0.2277867528277138</v>
      </c>
      <c r="U4505" s="312">
        <f t="shared" si="17858"/>
        <v>0.22838499184348271</v>
      </c>
      <c r="V4505" s="411">
        <f t="shared" si="17858"/>
        <v>0.22704507512578281</v>
      </c>
      <c r="W4505" s="312">
        <f t="shared" si="17858"/>
        <v>0.22786885245825625</v>
      </c>
      <c r="X4505" s="312">
        <f t="shared" si="17858"/>
        <v>0.22756410256462578</v>
      </c>
      <c r="Y4505" s="312">
        <f>V4503/V4502</f>
        <v>0.22704507512578281</v>
      </c>
      <c r="Z4505" s="312">
        <f t="shared" si="17858"/>
        <v>0.22837370242244207</v>
      </c>
      <c r="AA4505" s="312">
        <f t="shared" si="17858"/>
        <v>0.22627737226211955</v>
      </c>
      <c r="AB4505" s="335">
        <f t="shared" si="17858"/>
        <v>0.22782258064527219</v>
      </c>
      <c r="AC4505" s="477">
        <f>MAX(E4505:AB4505)</f>
        <v>0.22872340425583379</v>
      </c>
      <c r="AD4505" s="71"/>
      <c r="AE4505" s="153"/>
      <c r="AF4505" s="72"/>
      <c r="AG4505" s="400"/>
      <c r="AH4505" s="400"/>
      <c r="AI4505" s="400"/>
      <c r="AJ4505" s="15"/>
      <c r="AK4505" s="15"/>
      <c r="AL4505" s="15"/>
      <c r="AM4505" s="15"/>
      <c r="AN4505" s="400"/>
    </row>
    <row r="4506" spans="1:42" hidden="1" x14ac:dyDescent="0.25">
      <c r="A4506" s="2217"/>
      <c r="B4506" s="2220"/>
      <c r="C4506" s="360" t="s">
        <v>118</v>
      </c>
      <c r="D4506" s="106">
        <v>8588.1</v>
      </c>
      <c r="E4506" s="308">
        <v>8588.5820000000003</v>
      </c>
      <c r="F4506" s="309">
        <v>8588.9439999999995</v>
      </c>
      <c r="G4506" s="309">
        <v>8589.2950000000001</v>
      </c>
      <c r="H4506" s="406">
        <v>8589.643</v>
      </c>
      <c r="I4506" s="309">
        <v>8589.9879999999994</v>
      </c>
      <c r="J4506" s="309">
        <v>8590.3639999999996</v>
      </c>
      <c r="K4506" s="309">
        <v>8590.7690000000002</v>
      </c>
      <c r="L4506" s="309">
        <v>8591.2019999999993</v>
      </c>
      <c r="M4506" s="309">
        <v>8591.7749999999996</v>
      </c>
      <c r="N4506" s="406">
        <v>8592.3279999999995</v>
      </c>
      <c r="O4506" s="309">
        <v>8592.8989999999994</v>
      </c>
      <c r="P4506" s="309">
        <v>8593.4950000000008</v>
      </c>
      <c r="Q4506" s="309">
        <v>8594.0619999999999</v>
      </c>
      <c r="R4506" s="309">
        <v>8594.6380000000008</v>
      </c>
      <c r="S4506" s="309">
        <v>8595.2450000000008</v>
      </c>
      <c r="T4506" s="309">
        <v>8595.8639999999996</v>
      </c>
      <c r="U4506" s="309">
        <v>8596.4770000000008</v>
      </c>
      <c r="V4506" s="309">
        <v>8597.0759999999991</v>
      </c>
      <c r="W4506" s="309">
        <v>8597.6859999999997</v>
      </c>
      <c r="X4506" s="309">
        <v>8598.31</v>
      </c>
      <c r="Y4506" s="406">
        <v>8598.9179999999997</v>
      </c>
      <c r="Z4506" s="309">
        <v>8599.4959999999992</v>
      </c>
      <c r="AA4506" s="309">
        <v>8600.0439999999999</v>
      </c>
      <c r="AB4506" s="934">
        <v>8600.5400000000009</v>
      </c>
      <c r="AC4506" s="106"/>
      <c r="AD4506" s="71"/>
      <c r="AE4506" s="153"/>
      <c r="AF4506" s="72"/>
      <c r="AG4506" s="400"/>
      <c r="AH4506" s="400"/>
      <c r="AI4506" s="400"/>
      <c r="AJ4506" s="15"/>
      <c r="AK4506" s="15"/>
      <c r="AL4506" s="15"/>
      <c r="AM4506" s="15"/>
      <c r="AN4506" s="400"/>
    </row>
    <row r="4507" spans="1:42" s="181" customFormat="1" hidden="1" x14ac:dyDescent="0.25">
      <c r="A4507" s="2227"/>
      <c r="B4507" s="2230"/>
      <c r="C4507" s="122" t="s">
        <v>119</v>
      </c>
      <c r="D4507" s="106">
        <v>2838.2</v>
      </c>
      <c r="E4507" s="308">
        <v>2838.31</v>
      </c>
      <c r="F4507" s="309">
        <v>2838.3919999999998</v>
      </c>
      <c r="G4507" s="309">
        <v>2838.4720000000002</v>
      </c>
      <c r="H4507" s="406">
        <v>2838.5509999999999</v>
      </c>
      <c r="I4507" s="309">
        <v>2838.6289999999999</v>
      </c>
      <c r="J4507" s="309">
        <v>2838.7150000000001</v>
      </c>
      <c r="K4507" s="309">
        <v>2838.8069999999998</v>
      </c>
      <c r="L4507" s="309">
        <v>2838.9059999999999</v>
      </c>
      <c r="M4507" s="309">
        <v>2839.0360000000001</v>
      </c>
      <c r="N4507" s="406">
        <v>2839.1619999999998</v>
      </c>
      <c r="O4507" s="309">
        <v>2839.2919999999999</v>
      </c>
      <c r="P4507" s="309">
        <v>2839.4270000000001</v>
      </c>
      <c r="Q4507" s="309">
        <v>2839.556</v>
      </c>
      <c r="R4507" s="309">
        <v>2839.6869999999999</v>
      </c>
      <c r="S4507" s="309">
        <v>2839.8249999999998</v>
      </c>
      <c r="T4507" s="309">
        <v>2839.9659999999999</v>
      </c>
      <c r="U4507" s="309">
        <v>2840.1060000000002</v>
      </c>
      <c r="V4507" s="309">
        <v>2840.2420000000002</v>
      </c>
      <c r="W4507" s="309">
        <v>2840.3809999999999</v>
      </c>
      <c r="X4507" s="309">
        <v>2840.5230000000001</v>
      </c>
      <c r="Y4507" s="406">
        <v>2840.6610000000001</v>
      </c>
      <c r="Z4507" s="309">
        <v>2840.7930000000001</v>
      </c>
      <c r="AA4507" s="309">
        <v>2840.9169999999999</v>
      </c>
      <c r="AB4507" s="934">
        <v>2841.03</v>
      </c>
      <c r="AC4507" s="106"/>
      <c r="AD4507" s="71"/>
      <c r="AE4507" s="153"/>
      <c r="AF4507" s="72"/>
      <c r="AG4507" s="847"/>
      <c r="AH4507" s="844"/>
      <c r="AI4507" s="845"/>
      <c r="AJ4507" s="845"/>
      <c r="AK4507" s="845"/>
      <c r="AL4507" s="846"/>
      <c r="AM4507" s="846"/>
      <c r="AN4507" s="189"/>
      <c r="AO4507" s="189"/>
      <c r="AP4507" s="189"/>
    </row>
    <row r="4508" spans="1:42" ht="16.5" hidden="1" thickBot="1" x14ac:dyDescent="0.3">
      <c r="A4508" s="3520" t="s">
        <v>44</v>
      </c>
      <c r="B4508" s="3521"/>
      <c r="C4508" s="3522"/>
      <c r="D4508" s="112"/>
      <c r="E4508" s="178">
        <f>SQRT(E4502*E4502+E4503*E4503)/E4408/1.73</f>
        <v>162.6808601128447</v>
      </c>
      <c r="F4508" s="179">
        <f t="shared" ref="F4508:AB4508" si="17859">SQRT(F4502*F4502+F4503*F4503)/F4408/1.73</f>
        <v>121.55794906264359</v>
      </c>
      <c r="G4508" s="179">
        <f t="shared" si="17859"/>
        <v>119.70850721413261</v>
      </c>
      <c r="H4508" s="413">
        <f t="shared" si="17859"/>
        <v>118.66203382075278</v>
      </c>
      <c r="I4508" s="179">
        <f t="shared" si="17859"/>
        <v>117.50299192114444</v>
      </c>
      <c r="J4508" s="179">
        <f t="shared" si="17859"/>
        <v>128.62707939855966</v>
      </c>
      <c r="K4508" s="179">
        <f t="shared" si="17859"/>
        <v>139.5745229504993</v>
      </c>
      <c r="L4508" s="179">
        <f t="shared" si="17859"/>
        <v>149.41665801767451</v>
      </c>
      <c r="M4508" s="179">
        <f t="shared" si="17859"/>
        <v>199.3920720897876</v>
      </c>
      <c r="N4508" s="413">
        <f t="shared" si="17859"/>
        <v>192.28478401524279</v>
      </c>
      <c r="O4508" s="179">
        <f t="shared" si="17859"/>
        <v>198.73023971776891</v>
      </c>
      <c r="P4508" s="179">
        <f t="shared" si="17859"/>
        <v>207.17650968216984</v>
      </c>
      <c r="Q4508" s="179">
        <f t="shared" si="17859"/>
        <v>196.37064016063161</v>
      </c>
      <c r="R4508" s="179">
        <f t="shared" si="17859"/>
        <v>199.87330477666603</v>
      </c>
      <c r="S4508" s="179">
        <f t="shared" si="17859"/>
        <v>211.45177537788376</v>
      </c>
      <c r="T4508" s="179">
        <f t="shared" si="17859"/>
        <v>216.71381223815433</v>
      </c>
      <c r="U4508" s="179">
        <f t="shared" si="17859"/>
        <v>213.799301805683</v>
      </c>
      <c r="V4508" s="413">
        <f t="shared" si="17859"/>
        <v>208.65129339317676</v>
      </c>
      <c r="W4508" s="179">
        <f t="shared" si="17859"/>
        <v>211.89819225948946</v>
      </c>
      <c r="X4508" s="179">
        <f t="shared" si="17859"/>
        <v>216.32461997874591</v>
      </c>
      <c r="Y4508" s="77">
        <f>SQRT(V4502*V4502+V4503*V4503)/V4408/1.73</f>
        <v>208.65129339317676</v>
      </c>
      <c r="Z4508" s="179">
        <f t="shared" si="17859"/>
        <v>199.6344691838508</v>
      </c>
      <c r="AA4508" s="179">
        <f t="shared" si="17859"/>
        <v>188.82043069700578</v>
      </c>
      <c r="AB4508" s="399">
        <f t="shared" si="17859"/>
        <v>170.30011517013907</v>
      </c>
      <c r="AC4508" s="107">
        <f>AVERAGE(E4508:AB4508)</f>
        <v>179.07514401824267</v>
      </c>
      <c r="AD4508" s="76">
        <f>(AC4504-AC4508)/AC4504</f>
        <v>1.4943053761672187E-2</v>
      </c>
      <c r="AE4508" s="77"/>
      <c r="AF4508" s="78"/>
      <c r="AG4508" s="400"/>
      <c r="AH4508" s="400"/>
      <c r="AI4508" s="400"/>
      <c r="AJ4508" s="14"/>
      <c r="AK4508" s="14"/>
      <c r="AL4508" s="15"/>
      <c r="AM4508" s="14"/>
      <c r="AN4508" s="400"/>
    </row>
    <row r="4509" spans="1:42" x14ac:dyDescent="0.25">
      <c r="A4509" s="3487" t="s">
        <v>775</v>
      </c>
      <c r="B4509" s="3490" t="s">
        <v>776</v>
      </c>
      <c r="C4509" s="123" t="s">
        <v>14</v>
      </c>
      <c r="D4509" s="111" t="s">
        <v>117</v>
      </c>
      <c r="E4509" s="304">
        <f t="shared" ref="E4509" si="17860">(E4513-D4513)*$AE4509*$AF4509</f>
        <v>228.00000000006548</v>
      </c>
      <c r="F4509" s="69">
        <f t="shared" ref="F4509" si="17861">(F4513-E4513)*$AE4509*$AF4509</f>
        <v>222.00000000020736</v>
      </c>
      <c r="G4509" s="69">
        <f t="shared" ref="G4509" si="17862">(G4513-F4513)*$AE4509*$AF4509</f>
        <v>288.00000000001091</v>
      </c>
      <c r="H4509" s="408">
        <f t="shared" ref="H4509" si="17863">(H4513-G4513)*$AE4509*$AF4509</f>
        <v>210.00000000049113</v>
      </c>
      <c r="I4509" s="69">
        <f t="shared" ref="I4509" si="17864">(I4513-H4513)*$AE4509*$AF4509</f>
        <v>288.00000000001091</v>
      </c>
      <c r="J4509" s="69">
        <f t="shared" ref="J4509" si="17865">(J4513-I4513)*$AE4509*$AF4509</f>
        <v>269.99999999907232</v>
      </c>
      <c r="K4509" s="69">
        <f t="shared" ref="K4509" si="17866">(K4513-J4513)*$AE4509*$AF4509</f>
        <v>360.00000000103682</v>
      </c>
      <c r="L4509" s="69">
        <f t="shared" ref="L4509" si="17867">(L4513-K4513)*$AE4509*$AF4509</f>
        <v>569.99999999879947</v>
      </c>
      <c r="M4509" s="69">
        <f t="shared" ref="M4509" si="17868">(M4513-L4513)*$AE4509*$AF4509</f>
        <v>720.00000000070941</v>
      </c>
      <c r="N4509" s="408">
        <f t="shared" ref="N4509" si="17869">(N4513-M4513)*$AE4509*$AF4509</f>
        <v>767.99999999957436</v>
      </c>
      <c r="O4509" s="69">
        <f t="shared" ref="O4509" si="17870">(O4513-N4513)*$AE4509*$AF4509</f>
        <v>798.00000000022919</v>
      </c>
      <c r="P4509" s="69">
        <f t="shared" ref="P4509" si="17871">(P4513-O4513)*$AE4509*$AF4509</f>
        <v>695.99999999991269</v>
      </c>
      <c r="Q4509" s="69">
        <f t="shared" ref="Q4509" si="17872">(Q4513-P4513)*$AE4509*$AF4509</f>
        <v>720.00000000070941</v>
      </c>
      <c r="R4509" s="69">
        <f t="shared" ref="R4509" si="17873">(R4513-Q4513)*$AE4509*$AF4509</f>
        <v>750</v>
      </c>
      <c r="S4509" s="69">
        <f t="shared" ref="S4509" si="17874">(S4513-R4513)*$AE4509*$AF4509</f>
        <v>767.99999999957436</v>
      </c>
      <c r="T4509" s="69">
        <f t="shared" ref="T4509" si="17875">(T4513-S4513)*$AE4509*$AF4509</f>
        <v>647.9999999996835</v>
      </c>
      <c r="U4509" s="69">
        <f t="shared" ref="U4509" si="17876">(U4513-T4513)*$AE4509*$AF4509</f>
        <v>479.99999999956344</v>
      </c>
      <c r="V4509" s="408">
        <f t="shared" ref="V4509" si="17877">(V4513-U4513)*$AE4509*$AF4509</f>
        <v>468.00000000121145</v>
      </c>
      <c r="W4509" s="69">
        <f t="shared" ref="W4509" si="17878">(W4513-V4513)*$AE4509*$AF4509</f>
        <v>311.99999999944339</v>
      </c>
      <c r="X4509" s="69">
        <f t="shared" ref="X4509" si="17879">(X4513-W4513)*$AE4509*$AF4509</f>
        <v>288.00000000001091</v>
      </c>
      <c r="Y4509" s="69">
        <f t="shared" ref="Y4509" si="17880">(Y4513-X4513)*$AE4509*$AF4509</f>
        <v>228.00000000006548</v>
      </c>
      <c r="Z4509" s="69">
        <f t="shared" ref="Z4509" si="17881">(Z4513-Y4513)*$AE4509*$AF4509</f>
        <v>282.0000000001528</v>
      </c>
      <c r="AA4509" s="69">
        <f t="shared" ref="AA4509" si="17882">(AA4513-Z4513)*$AE4509*$AF4509</f>
        <v>209.99999999912689</v>
      </c>
      <c r="AB4509" s="397">
        <f t="shared" ref="AB4509" si="17883">(AB4513-AA4513)*$AE4509*$AF4509</f>
        <v>228.00000000006548</v>
      </c>
      <c r="AC4509" s="132">
        <f>SUM(E4509:AB4509)</f>
        <v>10799.999999999727</v>
      </c>
      <c r="AD4509" s="68"/>
      <c r="AE4509" s="69">
        <v>100</v>
      </c>
      <c r="AF4509" s="70">
        <v>60</v>
      </c>
      <c r="AG4509" s="400"/>
      <c r="AH4509" s="400"/>
      <c r="AI4509" s="400"/>
      <c r="AJ4509" s="474"/>
      <c r="AK4509" s="475"/>
      <c r="AL4509" s="474"/>
      <c r="AM4509" s="15"/>
      <c r="AN4509" s="400"/>
    </row>
    <row r="4510" spans="1:42" x14ac:dyDescent="0.25">
      <c r="A4510" s="3488"/>
      <c r="B4510" s="3491"/>
      <c r="C4510" s="121" t="s">
        <v>16</v>
      </c>
      <c r="D4510" s="106" t="s">
        <v>117</v>
      </c>
      <c r="E4510" s="305">
        <f t="shared" ref="E4510" si="17884">(E4514-D4514)*$AE4509*$AF4509</f>
        <v>59.99999999994543</v>
      </c>
      <c r="F4510" s="306">
        <f t="shared" ref="F4510" si="17885">(F4514-E4514)*$AE4509*$AF4509</f>
        <v>54.000000000087311</v>
      </c>
      <c r="G4510" s="306">
        <f t="shared" ref="G4510" si="17886">(G4514-F4514)*$AE4509*$AF4509</f>
        <v>71.999999999661668</v>
      </c>
      <c r="H4510" s="409">
        <f t="shared" ref="H4510" si="17887">(H4514-G4514)*$AE4509*$AF4509</f>
        <v>54.000000000087311</v>
      </c>
      <c r="I4510" s="306">
        <f t="shared" ref="I4510" si="17888">(I4514-H4514)*$AE4509*$AF4509</f>
        <v>78.000000000201908</v>
      </c>
      <c r="J4510" s="306">
        <f t="shared" ref="J4510" si="17889">(J4514-I4514)*$AE4509*$AF4509</f>
        <v>65.999999999803549</v>
      </c>
      <c r="K4510" s="306">
        <f t="shared" ref="K4510" si="17890">(K4514-J4514)*$AE4509*$AF4509</f>
        <v>89.999999999918145</v>
      </c>
      <c r="L4510" s="306">
        <f t="shared" ref="L4510" si="17891">(L4514-K4514)*$AE4509*$AF4509</f>
        <v>150.0000000005457</v>
      </c>
      <c r="M4510" s="306">
        <f t="shared" ref="M4510" si="17892">(M4514-L4514)*$AE4509*$AF4509</f>
        <v>185.99999999969441</v>
      </c>
      <c r="N4510" s="409">
        <f t="shared" ref="N4510" si="17893">(N4514-M4514)*$AE4509*$AF4509</f>
        <v>192.00000000023465</v>
      </c>
      <c r="O4510" s="306">
        <f t="shared" ref="O4510" si="17894">(O4514-N4514)*$AE4509*$AF4509</f>
        <v>203.99999999995089</v>
      </c>
      <c r="P4510" s="306">
        <f t="shared" ref="P4510" si="17895">(P4514-O4514)*$AE4509*$AF4509</f>
        <v>179.99999999983629</v>
      </c>
      <c r="Q4510" s="306">
        <f t="shared" ref="Q4510" si="17896">(Q4514-P4514)*$AE4509*$AF4509</f>
        <v>179.99999999983629</v>
      </c>
      <c r="R4510" s="306">
        <f t="shared" ref="R4510" si="17897">(R4514-Q4514)*$AE4509*$AF4509</f>
        <v>192.00000000023465</v>
      </c>
      <c r="S4510" s="306">
        <f t="shared" ref="S4510" si="17898">(S4514-R4514)*$AE4509*$AF4509</f>
        <v>198.00000000009277</v>
      </c>
      <c r="T4510" s="306">
        <f t="shared" ref="T4510" si="17899">(T4514-S4514)*$AE4509*$AF4509</f>
        <v>168.00000000012005</v>
      </c>
      <c r="U4510" s="306">
        <f t="shared" ref="U4510" si="17900">(U4514-T4514)*$AE4509*$AF4509</f>
        <v>119.99999999989086</v>
      </c>
      <c r="V4510" s="409">
        <f t="shared" ref="V4510" si="17901">(V4514-U4514)*$AE4509*$AF4509</f>
        <v>119.99999999989086</v>
      </c>
      <c r="W4510" s="306">
        <f t="shared" ref="W4510" si="17902">(W4514-V4514)*$AE4509*$AF4509</f>
        <v>78.000000000201908</v>
      </c>
      <c r="X4510" s="306">
        <f t="shared" ref="X4510" si="17903">(X4514-W4514)*$AE4509*$AF4509</f>
        <v>77.999999999519787</v>
      </c>
      <c r="Y4510" s="306">
        <f t="shared" ref="Y4510" si="17904">(Y4514-X4514)*$AE4509*$AF4509</f>
        <v>54.000000000087311</v>
      </c>
      <c r="Z4510" s="306">
        <f t="shared" ref="Z4510" si="17905">(Z4514-Y4514)*$AE4509*$AF4509</f>
        <v>72.000000000343789</v>
      </c>
      <c r="AA4510" s="306">
        <f t="shared" ref="AA4510" si="17906">(AA4514-Z4514)*$AE4509*$AF4509</f>
        <v>54.000000000087311</v>
      </c>
      <c r="AB4510" s="398">
        <f t="shared" ref="AB4510" si="17907">(AB4514-AA4514)*$AE4509*$AF4509</f>
        <v>59.99999999994543</v>
      </c>
      <c r="AC4510" s="105">
        <f>SUM(E4510:AB4510)</f>
        <v>2760.0000000002183</v>
      </c>
      <c r="AD4510" s="71"/>
      <c r="AE4510" s="153"/>
      <c r="AF4510" s="72"/>
      <c r="AG4510" s="400"/>
      <c r="AH4510" s="400"/>
      <c r="AI4510" s="400"/>
      <c r="AJ4510" s="15"/>
      <c r="AK4510" s="15"/>
      <c r="AL4510" s="15"/>
      <c r="AM4510" s="15"/>
      <c r="AN4510" s="400"/>
    </row>
    <row r="4511" spans="1:42" x14ac:dyDescent="0.25">
      <c r="A4511" s="3488"/>
      <c r="B4511" s="3491"/>
      <c r="C4511" s="121" t="s">
        <v>17</v>
      </c>
      <c r="D4511" s="106" t="s">
        <v>56</v>
      </c>
      <c r="E4511" s="1571">
        <v>15</v>
      </c>
      <c r="F4511" s="1571">
        <v>15</v>
      </c>
      <c r="G4511" s="1571">
        <v>19</v>
      </c>
      <c r="H4511" s="435">
        <v>14</v>
      </c>
      <c r="I4511" s="1571">
        <v>19</v>
      </c>
      <c r="J4511" s="1571">
        <v>18</v>
      </c>
      <c r="K4511" s="1571">
        <v>24</v>
      </c>
      <c r="L4511" s="1565">
        <v>38</v>
      </c>
      <c r="M4511" s="1565">
        <v>48</v>
      </c>
      <c r="N4511" s="414">
        <v>51</v>
      </c>
      <c r="O4511" s="1565">
        <v>53</v>
      </c>
      <c r="P4511" s="1565">
        <v>46</v>
      </c>
      <c r="Q4511" s="1565">
        <v>48</v>
      </c>
      <c r="R4511" s="1565">
        <v>50</v>
      </c>
      <c r="S4511" s="1565">
        <v>51</v>
      </c>
      <c r="T4511" s="1565">
        <v>43</v>
      </c>
      <c r="U4511" s="1565">
        <v>32</v>
      </c>
      <c r="V4511" s="414">
        <v>31</v>
      </c>
      <c r="W4511" s="1565">
        <v>21</v>
      </c>
      <c r="X4511" s="1565">
        <v>19</v>
      </c>
      <c r="Y4511" s="325">
        <v>15</v>
      </c>
      <c r="Z4511" s="1565">
        <v>19</v>
      </c>
      <c r="AA4511" s="1565">
        <v>14</v>
      </c>
      <c r="AB4511" s="1598">
        <v>15</v>
      </c>
      <c r="AC4511" s="105">
        <f>AVERAGE(E4511:AB4511)</f>
        <v>29.916666666666668</v>
      </c>
      <c r="AD4511" s="74"/>
      <c r="AE4511" s="74"/>
      <c r="AF4511" s="75"/>
      <c r="AG4511" s="400"/>
      <c r="AH4511" s="400"/>
      <c r="AI4511" s="400"/>
      <c r="AJ4511" s="15"/>
      <c r="AK4511" s="15"/>
      <c r="AL4511" s="15"/>
      <c r="AM4511" s="15"/>
      <c r="AN4511" s="400"/>
    </row>
    <row r="4512" spans="1:42" ht="16.5" thickBot="1" x14ac:dyDescent="0.3">
      <c r="A4512" s="3489"/>
      <c r="B4512" s="3492"/>
      <c r="C4512" s="121" t="s">
        <v>19</v>
      </c>
      <c r="D4512" s="106"/>
      <c r="E4512" s="311">
        <f t="shared" ref="E4512:AB4512" si="17908">E4510/E4509</f>
        <v>0.26315789473652718</v>
      </c>
      <c r="F4512" s="312">
        <f t="shared" si="17908"/>
        <v>0.24324324324340932</v>
      </c>
      <c r="G4512" s="312">
        <f t="shared" si="17908"/>
        <v>0.24999999999881575</v>
      </c>
      <c r="H4512" s="411">
        <f t="shared" si="17908"/>
        <v>0.25714285714267154</v>
      </c>
      <c r="I4512" s="312">
        <f t="shared" si="17908"/>
        <v>0.27083333333402415</v>
      </c>
      <c r="J4512" s="312">
        <f t="shared" si="17908"/>
        <v>0.24444444444455674</v>
      </c>
      <c r="K4512" s="312">
        <f t="shared" si="17908"/>
        <v>0.24999999999905262</v>
      </c>
      <c r="L4512" s="312">
        <f t="shared" si="17908"/>
        <v>0.26315789473835371</v>
      </c>
      <c r="M4512" s="312">
        <f t="shared" si="17908"/>
        <v>0.25833333333265435</v>
      </c>
      <c r="N4512" s="411">
        <f t="shared" si="17908"/>
        <v>0.25000000000044409</v>
      </c>
      <c r="O4512" s="312">
        <f t="shared" si="17908"/>
        <v>0.25563909774422594</v>
      </c>
      <c r="P4512" s="312">
        <f t="shared" si="17908"/>
        <v>0.25862068965496965</v>
      </c>
      <c r="Q4512" s="312">
        <f t="shared" si="17908"/>
        <v>0.2499999999995263</v>
      </c>
      <c r="R4512" s="312">
        <f t="shared" si="17908"/>
        <v>0.25600000000031287</v>
      </c>
      <c r="S4512" s="312">
        <f t="shared" si="17908"/>
        <v>0.25781250000026368</v>
      </c>
      <c r="T4512" s="312">
        <f t="shared" si="17908"/>
        <v>0.25925925925957116</v>
      </c>
      <c r="U4512" s="312">
        <f t="shared" si="17908"/>
        <v>0.25</v>
      </c>
      <c r="V4512" s="411">
        <f t="shared" si="17908"/>
        <v>0.25641025640935949</v>
      </c>
      <c r="W4512" s="312">
        <f t="shared" si="17908"/>
        <v>0.25000000000109313</v>
      </c>
      <c r="X4512" s="312">
        <f t="shared" si="17908"/>
        <v>0.27083333333165566</v>
      </c>
      <c r="Y4512" s="312">
        <f>V4510/V4509</f>
        <v>0.25641025640935949</v>
      </c>
      <c r="Z4512" s="312">
        <f t="shared" si="17908"/>
        <v>0.25531914893725099</v>
      </c>
      <c r="AA4512" s="312">
        <f t="shared" si="17908"/>
        <v>0.25714285714434204</v>
      </c>
      <c r="AB4512" s="335">
        <f t="shared" si="17908"/>
        <v>0.26315789473652718</v>
      </c>
      <c r="AC4512" s="477">
        <f>MAX(E4512:AB4512)</f>
        <v>0.27083333333402415</v>
      </c>
      <c r="AD4512" s="71"/>
      <c r="AE4512" s="153"/>
      <c r="AF4512" s="72"/>
      <c r="AG4512" s="400"/>
      <c r="AH4512" s="400"/>
      <c r="AI4512" s="400"/>
      <c r="AJ4512" s="15"/>
      <c r="AK4512" s="15"/>
      <c r="AL4512" s="15"/>
      <c r="AM4512" s="15"/>
      <c r="AN4512" s="400"/>
    </row>
    <row r="4513" spans="1:42" hidden="1" x14ac:dyDescent="0.25">
      <c r="A4513" s="2227"/>
      <c r="B4513" s="2230"/>
      <c r="C4513" s="122" t="s">
        <v>118</v>
      </c>
      <c r="D4513" s="106">
        <v>1773.3</v>
      </c>
      <c r="E4513" s="308">
        <v>1773.338</v>
      </c>
      <c r="F4513" s="309">
        <v>1773.375</v>
      </c>
      <c r="G4513" s="309">
        <v>1773.423</v>
      </c>
      <c r="H4513" s="406">
        <v>1773.4580000000001</v>
      </c>
      <c r="I4513" s="309">
        <v>1773.5060000000001</v>
      </c>
      <c r="J4513" s="309">
        <v>1773.5509999999999</v>
      </c>
      <c r="K4513" s="309">
        <v>1773.6110000000001</v>
      </c>
      <c r="L4513" s="309">
        <v>1773.7059999999999</v>
      </c>
      <c r="M4513" s="309">
        <v>1773.826</v>
      </c>
      <c r="N4513" s="406">
        <v>1773.954</v>
      </c>
      <c r="O4513" s="309">
        <v>1774.087</v>
      </c>
      <c r="P4513" s="309">
        <v>1774.203</v>
      </c>
      <c r="Q4513" s="309">
        <v>1774.3230000000001</v>
      </c>
      <c r="R4513" s="309">
        <v>1774.4480000000001</v>
      </c>
      <c r="S4513" s="309">
        <v>1774.576</v>
      </c>
      <c r="T4513" s="309">
        <v>1774.684</v>
      </c>
      <c r="U4513" s="309">
        <v>1774.7639999999999</v>
      </c>
      <c r="V4513" s="309">
        <v>1774.8420000000001</v>
      </c>
      <c r="W4513" s="309">
        <v>1774.894</v>
      </c>
      <c r="X4513" s="309">
        <v>1774.942</v>
      </c>
      <c r="Y4513" s="406">
        <v>1774.98</v>
      </c>
      <c r="Z4513" s="309">
        <v>1775.027</v>
      </c>
      <c r="AA4513" s="309">
        <v>1775.0619999999999</v>
      </c>
      <c r="AB4513" s="934">
        <v>1775.1</v>
      </c>
      <c r="AC4513" s="106"/>
      <c r="AD4513" s="71"/>
      <c r="AE4513" s="153"/>
      <c r="AF4513" s="72"/>
      <c r="AG4513" s="400"/>
      <c r="AH4513" s="400"/>
      <c r="AI4513" s="400"/>
      <c r="AJ4513" s="15"/>
      <c r="AK4513" s="15"/>
      <c r="AL4513" s="15"/>
      <c r="AM4513" s="15"/>
      <c r="AN4513" s="400"/>
    </row>
    <row r="4514" spans="1:42" s="181" customFormat="1" hidden="1" x14ac:dyDescent="0.25">
      <c r="A4514" s="2227"/>
      <c r="B4514" s="2230"/>
      <c r="C4514" s="122" t="s">
        <v>119</v>
      </c>
      <c r="D4514" s="106">
        <v>705.63</v>
      </c>
      <c r="E4514" s="308">
        <v>705.64</v>
      </c>
      <c r="F4514" s="309">
        <v>705.649</v>
      </c>
      <c r="G4514" s="309">
        <v>705.66099999999994</v>
      </c>
      <c r="H4514" s="406">
        <v>705.67</v>
      </c>
      <c r="I4514" s="309">
        <v>705.68299999999999</v>
      </c>
      <c r="J4514" s="309">
        <v>705.69399999999996</v>
      </c>
      <c r="K4514" s="309">
        <v>705.70899999999995</v>
      </c>
      <c r="L4514" s="309">
        <v>705.73400000000004</v>
      </c>
      <c r="M4514" s="309">
        <v>705.76499999999999</v>
      </c>
      <c r="N4514" s="406">
        <v>705.79700000000003</v>
      </c>
      <c r="O4514" s="309">
        <v>705.83100000000002</v>
      </c>
      <c r="P4514" s="309">
        <v>705.86099999999999</v>
      </c>
      <c r="Q4514" s="309">
        <v>705.89099999999996</v>
      </c>
      <c r="R4514" s="309">
        <v>705.923</v>
      </c>
      <c r="S4514" s="309">
        <v>705.95600000000002</v>
      </c>
      <c r="T4514" s="309">
        <v>705.98400000000004</v>
      </c>
      <c r="U4514" s="309">
        <v>706.00400000000002</v>
      </c>
      <c r="V4514" s="309">
        <v>706.024</v>
      </c>
      <c r="W4514" s="309">
        <v>706.03700000000003</v>
      </c>
      <c r="X4514" s="309">
        <v>706.05</v>
      </c>
      <c r="Y4514" s="406">
        <v>706.05899999999997</v>
      </c>
      <c r="Z4514" s="309">
        <v>706.07100000000003</v>
      </c>
      <c r="AA4514" s="309">
        <v>706.08</v>
      </c>
      <c r="AB4514" s="934">
        <v>706.09</v>
      </c>
      <c r="AC4514" s="106"/>
      <c r="AD4514" s="71"/>
      <c r="AE4514" s="153"/>
      <c r="AF4514" s="72"/>
      <c r="AG4514" s="847"/>
      <c r="AH4514" s="844"/>
      <c r="AI4514" s="845"/>
      <c r="AJ4514" s="845"/>
      <c r="AK4514" s="845"/>
      <c r="AL4514" s="846"/>
      <c r="AM4514" s="846"/>
      <c r="AN4514" s="189"/>
      <c r="AO4514" s="189"/>
      <c r="AP4514" s="189"/>
    </row>
    <row r="4515" spans="1:42" ht="16.5" hidden="1" thickBot="1" x14ac:dyDescent="0.3">
      <c r="A4515" s="3520" t="s">
        <v>44</v>
      </c>
      <c r="B4515" s="3521"/>
      <c r="C4515" s="3522"/>
      <c r="D4515" s="112"/>
      <c r="E4515" s="178">
        <f>SQRT(E4509*E4509+E4510*E4510)/E4408/1.73</f>
        <v>12.929692141838494</v>
      </c>
      <c r="F4515" s="179">
        <f t="shared" ref="F4515:AB4515" si="17909">SQRT(F4509*F4509+F4510*F4510)/F4408/1.73</f>
        <v>12.470767665871904</v>
      </c>
      <c r="G4515" s="179">
        <f t="shared" si="17909"/>
        <v>16.452297177683324</v>
      </c>
      <c r="H4515" s="413">
        <f t="shared" si="17909"/>
        <v>12.016899450540585</v>
      </c>
      <c r="I4515" s="179">
        <f t="shared" si="17909"/>
        <v>16.520253483700746</v>
      </c>
      <c r="J4515" s="179">
        <f t="shared" si="17909"/>
        <v>15.448512434674493</v>
      </c>
      <c r="K4515" s="179">
        <f t="shared" si="17909"/>
        <v>20.784576013049215</v>
      </c>
      <c r="L4515" s="179">
        <f t="shared" si="17909"/>
        <v>33.045333456525896</v>
      </c>
      <c r="M4515" s="179">
        <f t="shared" si="17909"/>
        <v>42.059489396535227</v>
      </c>
      <c r="N4515" s="413">
        <f t="shared" si="17909"/>
        <v>44.730520576917876</v>
      </c>
      <c r="O4515" s="179">
        <f t="shared" si="17909"/>
        <v>46.58566746959761</v>
      </c>
      <c r="P4515" s="179">
        <f t="shared" si="17909"/>
        <v>40.620591055203278</v>
      </c>
      <c r="Q4515" s="179">
        <f t="shared" si="17909"/>
        <v>41.771533486715754</v>
      </c>
      <c r="R4515" s="179">
        <f t="shared" si="17909"/>
        <v>43.659158277571876</v>
      </c>
      <c r="S4515" s="179">
        <f t="shared" si="17909"/>
        <v>44.901737190476602</v>
      </c>
      <c r="T4515" s="179">
        <f t="shared" si="17909"/>
        <v>38.08563747023512</v>
      </c>
      <c r="U4515" s="179">
        <f t="shared" si="17909"/>
        <v>28.038800582209529</v>
      </c>
      <c r="V4515" s="413">
        <f t="shared" si="17909"/>
        <v>27.352744466882395</v>
      </c>
      <c r="W4515" s="179">
        <f t="shared" si="17909"/>
        <v>18.154028111321718</v>
      </c>
      <c r="X4515" s="179">
        <f t="shared" si="17909"/>
        <v>16.810082492176676</v>
      </c>
      <c r="Y4515" s="77">
        <f>SQRT(V4509*V4509+V4510*V4510)/V4408/1.73</f>
        <v>27.352744466882395</v>
      </c>
      <c r="Z4515" s="179">
        <f t="shared" si="17909"/>
        <v>16.333486057324809</v>
      </c>
      <c r="AA4515" s="179">
        <f t="shared" si="17909"/>
        <v>12.144986557013036</v>
      </c>
      <c r="AB4515" s="399">
        <f t="shared" si="17909"/>
        <v>13.154339302604029</v>
      </c>
      <c r="AC4515" s="107">
        <f>AVERAGE(E4515:AB4515)</f>
        <v>26.725994949314686</v>
      </c>
      <c r="AD4515" s="76">
        <f>(AC4511-AC4515)/AC4511</f>
        <v>0.10665197941009411</v>
      </c>
      <c r="AE4515" s="77"/>
      <c r="AF4515" s="78"/>
      <c r="AG4515" s="400"/>
      <c r="AH4515" s="400"/>
      <c r="AI4515" s="400"/>
      <c r="AJ4515" s="14"/>
      <c r="AK4515" s="14"/>
      <c r="AL4515" s="15"/>
      <c r="AM4515" s="14"/>
      <c r="AN4515" s="400"/>
    </row>
    <row r="4516" spans="1:42" x14ac:dyDescent="0.25">
      <c r="A4516" s="3524" t="s">
        <v>777</v>
      </c>
      <c r="B4516" s="3490" t="s">
        <v>28</v>
      </c>
      <c r="C4516" s="127" t="s">
        <v>14</v>
      </c>
      <c r="D4516" s="111" t="s">
        <v>117</v>
      </c>
      <c r="E4516" s="304">
        <f t="shared" ref="E4516" si="17910">(E4520-D4520)*$AE4516*$AF4516</f>
        <v>0</v>
      </c>
      <c r="F4516" s="69">
        <f t="shared" ref="F4516" si="17911">(F4520-E4520)*$AE4516*$AF4516</f>
        <v>0</v>
      </c>
      <c r="G4516" s="69">
        <f t="shared" ref="G4516" si="17912">(G4520-F4520)*$AE4516*$AF4516</f>
        <v>0</v>
      </c>
      <c r="H4516" s="408">
        <f t="shared" ref="H4516" si="17913">(H4520-G4520)*$AE4516*$AF4516</f>
        <v>0</v>
      </c>
      <c r="I4516" s="69">
        <f t="shared" ref="I4516" si="17914">(I4520-H4520)*$AE4516*$AF4516</f>
        <v>0</v>
      </c>
      <c r="J4516" s="69">
        <f t="shared" ref="J4516" si="17915">(J4520-I4520)*$AE4516*$AF4516</f>
        <v>0</v>
      </c>
      <c r="K4516" s="69">
        <f t="shared" ref="K4516" si="17916">(K4520-J4520)*$AE4516*$AF4516</f>
        <v>0</v>
      </c>
      <c r="L4516" s="69">
        <f t="shared" ref="L4516" si="17917">(L4520-K4520)*$AE4516*$AF4516</f>
        <v>0</v>
      </c>
      <c r="M4516" s="69">
        <f t="shared" ref="M4516" si="17918">(M4520-L4520)*$AE4516*$AF4516</f>
        <v>0</v>
      </c>
      <c r="N4516" s="408">
        <f t="shared" ref="N4516" si="17919">(N4520-M4520)*$AE4516*$AF4516</f>
        <v>0</v>
      </c>
      <c r="O4516" s="69">
        <f t="shared" ref="O4516" si="17920">(O4520-N4520)*$AE4516*$AF4516</f>
        <v>0</v>
      </c>
      <c r="P4516" s="69">
        <f t="shared" ref="P4516" si="17921">(P4520-O4520)*$AE4516*$AF4516</f>
        <v>0</v>
      </c>
      <c r="Q4516" s="69">
        <f t="shared" ref="Q4516" si="17922">(Q4520-P4520)*$AE4516*$AF4516</f>
        <v>0</v>
      </c>
      <c r="R4516" s="69">
        <f t="shared" ref="R4516" si="17923">(R4520-Q4520)*$AE4516*$AF4516</f>
        <v>0</v>
      </c>
      <c r="S4516" s="69">
        <f t="shared" ref="S4516" si="17924">(S4520-R4520)*$AE4516*$AF4516</f>
        <v>0</v>
      </c>
      <c r="T4516" s="69">
        <f t="shared" ref="T4516" si="17925">(T4520-S4520)*$AE4516*$AF4516</f>
        <v>0</v>
      </c>
      <c r="U4516" s="69">
        <f t="shared" ref="U4516" si="17926">(U4520-T4520)*$AE4516*$AF4516</f>
        <v>0</v>
      </c>
      <c r="V4516" s="408">
        <f t="shared" ref="V4516" si="17927">(V4520-U4520)*$AE4516*$AF4516</f>
        <v>0</v>
      </c>
      <c r="W4516" s="69">
        <f t="shared" ref="W4516" si="17928">(W4520-V4520)*$AE4516*$AF4516</f>
        <v>0</v>
      </c>
      <c r="X4516" s="69">
        <f t="shared" ref="X4516" si="17929">(X4520-W4520)*$AE4516*$AF4516</f>
        <v>0</v>
      </c>
      <c r="Y4516" s="69">
        <f t="shared" ref="Y4516" si="17930">(Y4520-X4520)*$AE4516*$AF4516</f>
        <v>0</v>
      </c>
      <c r="Z4516" s="69">
        <f t="shared" ref="Z4516" si="17931">(Z4520-Y4520)*$AE4516*$AF4516</f>
        <v>0</v>
      </c>
      <c r="AA4516" s="69">
        <f t="shared" ref="AA4516" si="17932">(AA4520-Z4520)*$AE4516*$AF4516</f>
        <v>0</v>
      </c>
      <c r="AB4516" s="397">
        <f t="shared" ref="AB4516" si="17933">(AB4520-AA4520)*$AE4516*$AF4516</f>
        <v>0</v>
      </c>
      <c r="AC4516" s="132">
        <f>SUM(E4516:AB4516)</f>
        <v>0</v>
      </c>
      <c r="AD4516" s="68"/>
      <c r="AE4516" s="69">
        <v>100</v>
      </c>
      <c r="AF4516" s="70">
        <v>40</v>
      </c>
      <c r="AG4516" s="400"/>
      <c r="AH4516" s="400"/>
      <c r="AI4516" s="400"/>
      <c r="AJ4516" s="474"/>
      <c r="AK4516" s="475"/>
      <c r="AL4516" s="474"/>
      <c r="AM4516" s="15"/>
      <c r="AN4516" s="400"/>
    </row>
    <row r="4517" spans="1:42" x14ac:dyDescent="0.25">
      <c r="A4517" s="3525"/>
      <c r="B4517" s="3491"/>
      <c r="C4517" s="128" t="s">
        <v>16</v>
      </c>
      <c r="D4517" s="106" t="s">
        <v>117</v>
      </c>
      <c r="E4517" s="305">
        <f t="shared" ref="E4517" si="17934">(E4521-D4521)*$AE4516*$AF4516</f>
        <v>0</v>
      </c>
      <c r="F4517" s="306">
        <f t="shared" ref="F4517" si="17935">(F4521-E4521)*$AE4516*$AF4516</f>
        <v>0</v>
      </c>
      <c r="G4517" s="306">
        <f t="shared" ref="G4517" si="17936">(G4521-F4521)*$AE4516*$AF4516</f>
        <v>0</v>
      </c>
      <c r="H4517" s="409">
        <f t="shared" ref="H4517" si="17937">(H4521-G4521)*$AE4516*$AF4516</f>
        <v>0</v>
      </c>
      <c r="I4517" s="306">
        <f t="shared" ref="I4517" si="17938">(I4521-H4521)*$AE4516*$AF4516</f>
        <v>0</v>
      </c>
      <c r="J4517" s="306">
        <f t="shared" ref="J4517" si="17939">(J4521-I4521)*$AE4516*$AF4516</f>
        <v>0</v>
      </c>
      <c r="K4517" s="306">
        <f t="shared" ref="K4517" si="17940">(K4521-J4521)*$AE4516*$AF4516</f>
        <v>0</v>
      </c>
      <c r="L4517" s="306">
        <f t="shared" ref="L4517" si="17941">(L4521-K4521)*$AE4516*$AF4516</f>
        <v>0</v>
      </c>
      <c r="M4517" s="306">
        <f t="shared" ref="M4517" si="17942">(M4521-L4521)*$AE4516*$AF4516</f>
        <v>0</v>
      </c>
      <c r="N4517" s="409">
        <f t="shared" ref="N4517" si="17943">(N4521-M4521)*$AE4516*$AF4516</f>
        <v>0</v>
      </c>
      <c r="O4517" s="306">
        <f t="shared" ref="O4517" si="17944">(O4521-N4521)*$AE4516*$AF4516</f>
        <v>0</v>
      </c>
      <c r="P4517" s="306">
        <f t="shared" ref="P4517" si="17945">(P4521-O4521)*$AE4516*$AF4516</f>
        <v>0</v>
      </c>
      <c r="Q4517" s="306">
        <f t="shared" ref="Q4517" si="17946">(Q4521-P4521)*$AE4516*$AF4516</f>
        <v>0</v>
      </c>
      <c r="R4517" s="306">
        <f t="shared" ref="R4517" si="17947">(R4521-Q4521)*$AE4516*$AF4516</f>
        <v>0</v>
      </c>
      <c r="S4517" s="306">
        <f t="shared" ref="S4517" si="17948">(S4521-R4521)*$AE4516*$AF4516</f>
        <v>0</v>
      </c>
      <c r="T4517" s="306">
        <f t="shared" ref="T4517" si="17949">(T4521-S4521)*$AE4516*$AF4516</f>
        <v>0</v>
      </c>
      <c r="U4517" s="306">
        <f t="shared" ref="U4517" si="17950">(U4521-T4521)*$AE4516*$AF4516</f>
        <v>0</v>
      </c>
      <c r="V4517" s="409">
        <f t="shared" ref="V4517" si="17951">(V4521-U4521)*$AE4516*$AF4516</f>
        <v>0</v>
      </c>
      <c r="W4517" s="306">
        <f t="shared" ref="W4517" si="17952">(W4521-V4521)*$AE4516*$AF4516</f>
        <v>0</v>
      </c>
      <c r="X4517" s="306">
        <f t="shared" ref="X4517" si="17953">(X4521-W4521)*$AE4516*$AF4516</f>
        <v>0</v>
      </c>
      <c r="Y4517" s="306">
        <f t="shared" ref="Y4517" si="17954">(Y4521-X4521)*$AE4516*$AF4516</f>
        <v>0</v>
      </c>
      <c r="Z4517" s="306">
        <f t="shared" ref="Z4517" si="17955">(Z4521-Y4521)*$AE4516*$AF4516</f>
        <v>0</v>
      </c>
      <c r="AA4517" s="306">
        <f t="shared" ref="AA4517" si="17956">(AA4521-Z4521)*$AE4516*$AF4516</f>
        <v>0</v>
      </c>
      <c r="AB4517" s="398">
        <f t="shared" ref="AB4517" si="17957">(AB4521-AA4521)*$AE4516*$AF4516</f>
        <v>0</v>
      </c>
      <c r="AC4517" s="105">
        <f>SUM(E4517:AB4517)</f>
        <v>0</v>
      </c>
      <c r="AD4517" s="71"/>
      <c r="AE4517" s="153"/>
      <c r="AF4517" s="72"/>
      <c r="AG4517" s="400"/>
      <c r="AH4517" s="400"/>
      <c r="AI4517" s="400"/>
      <c r="AJ4517" s="15"/>
      <c r="AK4517" s="15"/>
      <c r="AL4517" s="15"/>
      <c r="AM4517" s="15"/>
      <c r="AN4517" s="400"/>
    </row>
    <row r="4518" spans="1:42" x14ac:dyDescent="0.25">
      <c r="A4518" s="3525"/>
      <c r="B4518" s="3491"/>
      <c r="C4518" s="128" t="s">
        <v>17</v>
      </c>
      <c r="D4518" s="106" t="s">
        <v>56</v>
      </c>
      <c r="E4518" s="1571">
        <v>0</v>
      </c>
      <c r="F4518" s="1565">
        <v>0</v>
      </c>
      <c r="G4518" s="1565">
        <v>0</v>
      </c>
      <c r="H4518" s="414">
        <v>0</v>
      </c>
      <c r="I4518" s="1565">
        <v>0</v>
      </c>
      <c r="J4518" s="1565">
        <v>0</v>
      </c>
      <c r="K4518" s="1565">
        <v>0</v>
      </c>
      <c r="L4518" s="1565">
        <v>0</v>
      </c>
      <c r="M4518" s="1565">
        <v>0</v>
      </c>
      <c r="N4518" s="414">
        <v>0</v>
      </c>
      <c r="O4518" s="1565">
        <v>0</v>
      </c>
      <c r="P4518" s="1565">
        <v>0</v>
      </c>
      <c r="Q4518" s="1565">
        <v>0</v>
      </c>
      <c r="R4518" s="1565">
        <v>0</v>
      </c>
      <c r="S4518" s="1565">
        <v>0</v>
      </c>
      <c r="T4518" s="1565">
        <v>0</v>
      </c>
      <c r="U4518" s="1565">
        <v>0</v>
      </c>
      <c r="V4518" s="414">
        <v>0</v>
      </c>
      <c r="W4518" s="1565">
        <v>0</v>
      </c>
      <c r="X4518" s="1565">
        <v>0</v>
      </c>
      <c r="Y4518" s="325">
        <v>0</v>
      </c>
      <c r="Z4518" s="1565">
        <v>0</v>
      </c>
      <c r="AA4518" s="1565">
        <v>0</v>
      </c>
      <c r="AB4518" s="1598">
        <v>0</v>
      </c>
      <c r="AC4518" s="2390"/>
      <c r="AD4518" s="74"/>
      <c r="AE4518" s="74"/>
      <c r="AF4518" s="75"/>
      <c r="AG4518" s="400"/>
      <c r="AH4518" s="400"/>
      <c r="AI4518" s="400"/>
      <c r="AJ4518" s="15"/>
      <c r="AK4518" s="15"/>
      <c r="AL4518" s="15"/>
      <c r="AM4518" s="15"/>
      <c r="AN4518" s="400"/>
    </row>
    <row r="4519" spans="1:42" ht="16.5" thickBot="1" x14ac:dyDescent="0.3">
      <c r="A4519" s="3536"/>
      <c r="B4519" s="3519"/>
      <c r="C4519" s="1084" t="s">
        <v>19</v>
      </c>
      <c r="D4519" s="106"/>
      <c r="E4519" s="311" t="e">
        <f t="shared" ref="E4519:AB4519" si="17958">E4517/E4516</f>
        <v>#DIV/0!</v>
      </c>
      <c r="F4519" s="312" t="e">
        <f t="shared" si="17958"/>
        <v>#DIV/0!</v>
      </c>
      <c r="G4519" s="312" t="e">
        <f t="shared" si="17958"/>
        <v>#DIV/0!</v>
      </c>
      <c r="H4519" s="411" t="e">
        <f t="shared" si="17958"/>
        <v>#DIV/0!</v>
      </c>
      <c r="I4519" s="312" t="e">
        <f t="shared" si="17958"/>
        <v>#DIV/0!</v>
      </c>
      <c r="J4519" s="312" t="e">
        <f t="shared" si="17958"/>
        <v>#DIV/0!</v>
      </c>
      <c r="K4519" s="312" t="e">
        <f t="shared" si="17958"/>
        <v>#DIV/0!</v>
      </c>
      <c r="L4519" s="312" t="e">
        <f t="shared" si="17958"/>
        <v>#DIV/0!</v>
      </c>
      <c r="M4519" s="312" t="e">
        <f t="shared" si="17958"/>
        <v>#DIV/0!</v>
      </c>
      <c r="N4519" s="411" t="e">
        <f t="shared" si="17958"/>
        <v>#DIV/0!</v>
      </c>
      <c r="O4519" s="312" t="e">
        <f t="shared" si="17958"/>
        <v>#DIV/0!</v>
      </c>
      <c r="P4519" s="312" t="e">
        <f t="shared" si="17958"/>
        <v>#DIV/0!</v>
      </c>
      <c r="Q4519" s="312" t="e">
        <f t="shared" si="17958"/>
        <v>#DIV/0!</v>
      </c>
      <c r="R4519" s="312" t="e">
        <f t="shared" si="17958"/>
        <v>#DIV/0!</v>
      </c>
      <c r="S4519" s="312" t="e">
        <f t="shared" si="17958"/>
        <v>#DIV/0!</v>
      </c>
      <c r="T4519" s="312" t="e">
        <f t="shared" si="17958"/>
        <v>#DIV/0!</v>
      </c>
      <c r="U4519" s="312" t="e">
        <f t="shared" si="17958"/>
        <v>#DIV/0!</v>
      </c>
      <c r="V4519" s="411" t="e">
        <f t="shared" si="17958"/>
        <v>#DIV/0!</v>
      </c>
      <c r="W4519" s="312" t="e">
        <f t="shared" si="17958"/>
        <v>#DIV/0!</v>
      </c>
      <c r="X4519" s="312" t="e">
        <f t="shared" si="17958"/>
        <v>#DIV/0!</v>
      </c>
      <c r="Y4519" s="312" t="e">
        <f>V4517/V4516</f>
        <v>#DIV/0!</v>
      </c>
      <c r="Z4519" s="312" t="e">
        <f t="shared" si="17958"/>
        <v>#DIV/0!</v>
      </c>
      <c r="AA4519" s="312" t="e">
        <f t="shared" si="17958"/>
        <v>#DIV/0!</v>
      </c>
      <c r="AB4519" s="335" t="e">
        <f t="shared" si="17958"/>
        <v>#DIV/0!</v>
      </c>
      <c r="AC4519" s="477" t="e">
        <f>MAX(E4519:AB4519)</f>
        <v>#DIV/0!</v>
      </c>
      <c r="AD4519" s="71"/>
      <c r="AE4519" s="153"/>
      <c r="AF4519" s="72"/>
      <c r="AG4519" s="400"/>
      <c r="AH4519" s="400"/>
      <c r="AI4519" s="400"/>
      <c r="AJ4519" s="15"/>
      <c r="AK4519" s="15"/>
      <c r="AL4519" s="15"/>
      <c r="AM4519" s="15"/>
      <c r="AN4519" s="400"/>
    </row>
    <row r="4520" spans="1:42" hidden="1" x14ac:dyDescent="0.25">
      <c r="A4520" s="2217"/>
      <c r="B4520" s="2220"/>
      <c r="C4520" s="360" t="s">
        <v>118</v>
      </c>
      <c r="D4520" s="106"/>
      <c r="E4520" s="308"/>
      <c r="F4520" s="309"/>
      <c r="G4520" s="309"/>
      <c r="H4520" s="406"/>
      <c r="I4520" s="309"/>
      <c r="J4520" s="309"/>
      <c r="K4520" s="309"/>
      <c r="L4520" s="309"/>
      <c r="M4520" s="309"/>
      <c r="N4520" s="406"/>
      <c r="O4520" s="309"/>
      <c r="P4520" s="309"/>
      <c r="Q4520" s="309"/>
      <c r="R4520" s="309"/>
      <c r="S4520" s="309"/>
      <c r="T4520" s="309"/>
      <c r="U4520" s="309"/>
      <c r="V4520" s="309"/>
      <c r="W4520" s="309"/>
      <c r="X4520" s="309"/>
      <c r="Y4520" s="406"/>
      <c r="Z4520" s="309"/>
      <c r="AA4520" s="309"/>
      <c r="AB4520" s="934"/>
      <c r="AC4520" s="106"/>
      <c r="AD4520" s="71"/>
      <c r="AE4520" s="153"/>
      <c r="AF4520" s="72"/>
      <c r="AG4520" s="400"/>
      <c r="AH4520" s="400"/>
      <c r="AI4520" s="400"/>
      <c r="AJ4520" s="15"/>
      <c r="AK4520" s="15"/>
      <c r="AL4520" s="15"/>
      <c r="AM4520" s="15"/>
      <c r="AN4520" s="400"/>
    </row>
    <row r="4521" spans="1:42" s="181" customFormat="1" hidden="1" x14ac:dyDescent="0.25">
      <c r="A4521" s="2227"/>
      <c r="B4521" s="2230"/>
      <c r="C4521" s="122" t="s">
        <v>119</v>
      </c>
      <c r="D4521" s="106"/>
      <c r="E4521" s="308"/>
      <c r="F4521" s="309"/>
      <c r="G4521" s="309"/>
      <c r="H4521" s="406"/>
      <c r="I4521" s="309"/>
      <c r="J4521" s="309"/>
      <c r="K4521" s="309"/>
      <c r="L4521" s="309"/>
      <c r="M4521" s="309"/>
      <c r="N4521" s="406"/>
      <c r="O4521" s="309"/>
      <c r="P4521" s="309"/>
      <c r="Q4521" s="309"/>
      <c r="R4521" s="309"/>
      <c r="S4521" s="309"/>
      <c r="T4521" s="309"/>
      <c r="U4521" s="309"/>
      <c r="V4521" s="309"/>
      <c r="W4521" s="309"/>
      <c r="X4521" s="309"/>
      <c r="Y4521" s="406"/>
      <c r="Z4521" s="309"/>
      <c r="AA4521" s="309"/>
      <c r="AB4521" s="934"/>
      <c r="AC4521" s="106"/>
      <c r="AD4521" s="71"/>
      <c r="AE4521" s="153"/>
      <c r="AF4521" s="72"/>
      <c r="AG4521" s="847"/>
      <c r="AH4521" s="844"/>
      <c r="AI4521" s="845"/>
      <c r="AJ4521" s="845"/>
      <c r="AK4521" s="845"/>
      <c r="AL4521" s="846"/>
      <c r="AM4521" s="846"/>
      <c r="AN4521" s="189"/>
      <c r="AO4521" s="189"/>
      <c r="AP4521" s="189"/>
    </row>
    <row r="4522" spans="1:42" ht="16.5" hidden="1" thickBot="1" x14ac:dyDescent="0.3">
      <c r="A4522" s="3520" t="s">
        <v>44</v>
      </c>
      <c r="B4522" s="3521"/>
      <c r="C4522" s="3522"/>
      <c r="D4522" s="112"/>
      <c r="E4522" s="178">
        <f>SQRT(E4516*E4516+E4517*E4517)/E4408/1.73</f>
        <v>0</v>
      </c>
      <c r="F4522" s="179">
        <f t="shared" ref="F4522:AB4522" si="17959">SQRT(F4516*F4516+F4517*F4517)/F4408/1.73</f>
        <v>0</v>
      </c>
      <c r="G4522" s="179">
        <f t="shared" si="17959"/>
        <v>0</v>
      </c>
      <c r="H4522" s="413">
        <f t="shared" si="17959"/>
        <v>0</v>
      </c>
      <c r="I4522" s="179">
        <f t="shared" si="17959"/>
        <v>0</v>
      </c>
      <c r="J4522" s="179">
        <f t="shared" si="17959"/>
        <v>0</v>
      </c>
      <c r="K4522" s="179">
        <f t="shared" si="17959"/>
        <v>0</v>
      </c>
      <c r="L4522" s="179">
        <f t="shared" si="17959"/>
        <v>0</v>
      </c>
      <c r="M4522" s="179">
        <f t="shared" si="17959"/>
        <v>0</v>
      </c>
      <c r="N4522" s="413">
        <f t="shared" si="17959"/>
        <v>0</v>
      </c>
      <c r="O4522" s="179">
        <f t="shared" si="17959"/>
        <v>0</v>
      </c>
      <c r="P4522" s="179">
        <f t="shared" si="17959"/>
        <v>0</v>
      </c>
      <c r="Q4522" s="179">
        <f t="shared" si="17959"/>
        <v>0</v>
      </c>
      <c r="R4522" s="179">
        <f t="shared" si="17959"/>
        <v>0</v>
      </c>
      <c r="S4522" s="179">
        <f t="shared" si="17959"/>
        <v>0</v>
      </c>
      <c r="T4522" s="179">
        <f t="shared" si="17959"/>
        <v>0</v>
      </c>
      <c r="U4522" s="179">
        <f t="shared" si="17959"/>
        <v>0</v>
      </c>
      <c r="V4522" s="413">
        <f t="shared" si="17959"/>
        <v>0</v>
      </c>
      <c r="W4522" s="179">
        <f t="shared" si="17959"/>
        <v>0</v>
      </c>
      <c r="X4522" s="179">
        <f t="shared" si="17959"/>
        <v>0</v>
      </c>
      <c r="Y4522" s="77">
        <f>SQRT(V4516*V4516+V4517*V4517)/V4408/1.73</f>
        <v>0</v>
      </c>
      <c r="Z4522" s="179">
        <f t="shared" si="17959"/>
        <v>0</v>
      </c>
      <c r="AA4522" s="179">
        <f t="shared" si="17959"/>
        <v>0</v>
      </c>
      <c r="AB4522" s="399">
        <f t="shared" si="17959"/>
        <v>0</v>
      </c>
      <c r="AC4522" s="107">
        <f>AVERAGE(E4522:AB4522)</f>
        <v>0</v>
      </c>
      <c r="AD4522" s="76" t="e">
        <f>(AC4518-AC4522)/AC4518</f>
        <v>#DIV/0!</v>
      </c>
      <c r="AE4522" s="77"/>
      <c r="AF4522" s="78"/>
      <c r="AG4522" s="400"/>
      <c r="AH4522" s="400"/>
      <c r="AI4522" s="400"/>
      <c r="AJ4522" s="14"/>
      <c r="AK4522" s="14"/>
      <c r="AL4522" s="15"/>
      <c r="AM4522" s="14"/>
      <c r="AN4522" s="400"/>
    </row>
    <row r="4523" spans="1:42" x14ac:dyDescent="0.25">
      <c r="A4523" s="3487" t="s">
        <v>778</v>
      </c>
      <c r="B4523" s="3490" t="s">
        <v>990</v>
      </c>
      <c r="C4523" s="123" t="s">
        <v>14</v>
      </c>
      <c r="D4523" s="111" t="s">
        <v>117</v>
      </c>
      <c r="E4523" s="304">
        <f t="shared" ref="E4523" si="17960">(E4527-D4527)*$AE4523*$AF4523</f>
        <v>0</v>
      </c>
      <c r="F4523" s="69">
        <f t="shared" ref="F4523" si="17961">(F4527-E4527)*$AE4523*$AF4523</f>
        <v>0</v>
      </c>
      <c r="G4523" s="69">
        <f t="shared" ref="G4523" si="17962">(G4527-F4527)*$AE4523*$AF4523</f>
        <v>0</v>
      </c>
      <c r="H4523" s="408">
        <f t="shared" ref="H4523" si="17963">(H4527-G4527)*$AE4523*$AF4523</f>
        <v>0</v>
      </c>
      <c r="I4523" s="69">
        <f t="shared" ref="I4523" si="17964">(I4527-H4527)*$AE4523*$AF4523</f>
        <v>0</v>
      </c>
      <c r="J4523" s="69">
        <f t="shared" ref="J4523" si="17965">(J4527-I4527)*$AE4523*$AF4523</f>
        <v>0</v>
      </c>
      <c r="K4523" s="69">
        <f t="shared" ref="K4523" si="17966">(K4527-J4527)*$AE4523*$AF4523</f>
        <v>0</v>
      </c>
      <c r="L4523" s="69">
        <f t="shared" ref="L4523" si="17967">(L4527-K4527)*$AE4523*$AF4523</f>
        <v>0</v>
      </c>
      <c r="M4523" s="69">
        <f t="shared" ref="M4523" si="17968">(M4527-L4527)*$AE4523*$AF4523</f>
        <v>0</v>
      </c>
      <c r="N4523" s="408">
        <f t="shared" ref="N4523" si="17969">(N4527-M4527)*$AE4523*$AF4523</f>
        <v>0</v>
      </c>
      <c r="O4523" s="69">
        <f t="shared" ref="O4523" si="17970">(O4527-N4527)*$AE4523*$AF4523</f>
        <v>0</v>
      </c>
      <c r="P4523" s="69">
        <f t="shared" ref="P4523" si="17971">(P4527-O4527)*$AE4523*$AF4523</f>
        <v>0</v>
      </c>
      <c r="Q4523" s="69">
        <f t="shared" ref="Q4523" si="17972">(Q4527-P4527)*$AE4523*$AF4523</f>
        <v>0</v>
      </c>
      <c r="R4523" s="69">
        <f t="shared" ref="R4523" si="17973">(R4527-Q4527)*$AE4523*$AF4523</f>
        <v>0</v>
      </c>
      <c r="S4523" s="69">
        <f t="shared" ref="S4523" si="17974">(S4527-R4527)*$AE4523*$AF4523</f>
        <v>0</v>
      </c>
      <c r="T4523" s="69">
        <f t="shared" ref="T4523" si="17975">(T4527-S4527)*$AE4523*$AF4523</f>
        <v>0</v>
      </c>
      <c r="U4523" s="69">
        <f t="shared" ref="U4523" si="17976">(U4527-T4527)*$AE4523*$AF4523</f>
        <v>0</v>
      </c>
      <c r="V4523" s="408">
        <f t="shared" ref="V4523" si="17977">(V4527-U4527)*$AE4523*$AF4523</f>
        <v>0</v>
      </c>
      <c r="W4523" s="69">
        <f t="shared" ref="W4523" si="17978">(W4527-V4527)*$AE4523*$AF4523</f>
        <v>0</v>
      </c>
      <c r="X4523" s="69">
        <f t="shared" ref="X4523" si="17979">(X4527-W4527)*$AE4523*$AF4523</f>
        <v>0</v>
      </c>
      <c r="Y4523" s="69">
        <f t="shared" ref="Y4523" si="17980">(Y4527-X4527)*$AE4523*$AF4523</f>
        <v>0</v>
      </c>
      <c r="Z4523" s="69">
        <f t="shared" ref="Z4523" si="17981">(Z4527-Y4527)*$AE4523*$AF4523</f>
        <v>0</v>
      </c>
      <c r="AA4523" s="69">
        <f t="shared" ref="AA4523" si="17982">(AA4527-Z4527)*$AE4523*$AF4523</f>
        <v>0</v>
      </c>
      <c r="AB4523" s="397">
        <f t="shared" ref="AB4523" si="17983">(AB4527-AA4527)*$AE4523*$AF4523</f>
        <v>0</v>
      </c>
      <c r="AC4523" s="132">
        <f>SUM(E4523:AB4523)</f>
        <v>0</v>
      </c>
      <c r="AD4523" s="68"/>
      <c r="AE4523" s="69">
        <v>100</v>
      </c>
      <c r="AF4523" s="70">
        <v>80</v>
      </c>
      <c r="AG4523" s="400"/>
      <c r="AH4523" s="400"/>
      <c r="AI4523" s="400"/>
      <c r="AJ4523" s="474"/>
      <c r="AK4523" s="475"/>
      <c r="AL4523" s="474"/>
      <c r="AM4523" s="15"/>
      <c r="AN4523" s="400"/>
    </row>
    <row r="4524" spans="1:42" x14ac:dyDescent="0.25">
      <c r="A4524" s="3488"/>
      <c r="B4524" s="3491"/>
      <c r="C4524" s="121" t="s">
        <v>16</v>
      </c>
      <c r="D4524" s="106" t="s">
        <v>117</v>
      </c>
      <c r="E4524" s="305">
        <f t="shared" ref="E4524" si="17984">(E4528-D4528)*$AE4523*$AF4523</f>
        <v>0</v>
      </c>
      <c r="F4524" s="306">
        <f t="shared" ref="F4524" si="17985">(F4528-E4528)*$AE4523*$AF4523</f>
        <v>0</v>
      </c>
      <c r="G4524" s="306">
        <f t="shared" ref="G4524" si="17986">(G4528-F4528)*$AE4523*$AF4523</f>
        <v>0</v>
      </c>
      <c r="H4524" s="409">
        <f t="shared" ref="H4524" si="17987">(H4528-G4528)*$AE4523*$AF4523</f>
        <v>0</v>
      </c>
      <c r="I4524" s="306">
        <f t="shared" ref="I4524" si="17988">(I4528-H4528)*$AE4523*$AF4523</f>
        <v>0</v>
      </c>
      <c r="J4524" s="306">
        <f t="shared" ref="J4524" si="17989">(J4528-I4528)*$AE4523*$AF4523</f>
        <v>0</v>
      </c>
      <c r="K4524" s="306">
        <f t="shared" ref="K4524" si="17990">(K4528-J4528)*$AE4523*$AF4523</f>
        <v>0</v>
      </c>
      <c r="L4524" s="306">
        <f t="shared" ref="L4524" si="17991">(L4528-K4528)*$AE4523*$AF4523</f>
        <v>0</v>
      </c>
      <c r="M4524" s="306">
        <f t="shared" ref="M4524" si="17992">(M4528-L4528)*$AE4523*$AF4523</f>
        <v>0</v>
      </c>
      <c r="N4524" s="409">
        <f t="shared" ref="N4524" si="17993">(N4528-M4528)*$AE4523*$AF4523</f>
        <v>0</v>
      </c>
      <c r="O4524" s="306">
        <f t="shared" ref="O4524" si="17994">(O4528-N4528)*$AE4523*$AF4523</f>
        <v>0</v>
      </c>
      <c r="P4524" s="306">
        <f t="shared" ref="P4524" si="17995">(P4528-O4528)*$AE4523*$AF4523</f>
        <v>0</v>
      </c>
      <c r="Q4524" s="306">
        <f t="shared" ref="Q4524" si="17996">(Q4528-P4528)*$AE4523*$AF4523</f>
        <v>0</v>
      </c>
      <c r="R4524" s="306">
        <f t="shared" ref="R4524" si="17997">(R4528-Q4528)*$AE4523*$AF4523</f>
        <v>0</v>
      </c>
      <c r="S4524" s="306">
        <f t="shared" ref="S4524" si="17998">(S4528-R4528)*$AE4523*$AF4523</f>
        <v>0</v>
      </c>
      <c r="T4524" s="306">
        <f t="shared" ref="T4524" si="17999">(T4528-S4528)*$AE4523*$AF4523</f>
        <v>0</v>
      </c>
      <c r="U4524" s="306">
        <f t="shared" ref="U4524" si="18000">(U4528-T4528)*$AE4523*$AF4523</f>
        <v>0</v>
      </c>
      <c r="V4524" s="409">
        <f t="shared" ref="V4524" si="18001">(V4528-U4528)*$AE4523*$AF4523</f>
        <v>0</v>
      </c>
      <c r="W4524" s="306">
        <f t="shared" ref="W4524" si="18002">(W4528-V4528)*$AE4523*$AF4523</f>
        <v>0</v>
      </c>
      <c r="X4524" s="306">
        <f t="shared" ref="X4524" si="18003">(X4528-W4528)*$AE4523*$AF4523</f>
        <v>0</v>
      </c>
      <c r="Y4524" s="306">
        <f t="shared" ref="Y4524" si="18004">(Y4528-X4528)*$AE4523*$AF4523</f>
        <v>0</v>
      </c>
      <c r="Z4524" s="306">
        <f t="shared" ref="Z4524" si="18005">(Z4528-Y4528)*$AE4523*$AF4523</f>
        <v>0</v>
      </c>
      <c r="AA4524" s="306">
        <f t="shared" ref="AA4524" si="18006">(AA4528-Z4528)*$AE4523*$AF4523</f>
        <v>0</v>
      </c>
      <c r="AB4524" s="398">
        <f t="shared" ref="AB4524" si="18007">(AB4528-AA4528)*$AE4523*$AF4523</f>
        <v>0</v>
      </c>
      <c r="AC4524" s="105">
        <f>SUM(E4524:AB4524)</f>
        <v>0</v>
      </c>
      <c r="AD4524" s="71"/>
      <c r="AE4524" s="153"/>
      <c r="AF4524" s="72"/>
      <c r="AG4524" s="400"/>
      <c r="AH4524" s="400"/>
      <c r="AI4524" s="400"/>
      <c r="AJ4524" s="15"/>
      <c r="AK4524" s="15"/>
      <c r="AL4524" s="15"/>
      <c r="AM4524" s="15"/>
      <c r="AN4524" s="400"/>
    </row>
    <row r="4525" spans="1:42" x14ac:dyDescent="0.25">
      <c r="A4525" s="3488"/>
      <c r="B4525" s="3491"/>
      <c r="C4525" s="121" t="s">
        <v>17</v>
      </c>
      <c r="D4525" s="106" t="s">
        <v>56</v>
      </c>
      <c r="E4525" s="1571">
        <v>0</v>
      </c>
      <c r="F4525" s="1565">
        <v>0</v>
      </c>
      <c r="G4525" s="1565">
        <v>0</v>
      </c>
      <c r="H4525" s="414">
        <v>0</v>
      </c>
      <c r="I4525" s="1565">
        <v>0</v>
      </c>
      <c r="J4525" s="1565">
        <v>0</v>
      </c>
      <c r="K4525" s="1565">
        <v>0</v>
      </c>
      <c r="L4525" s="1565">
        <v>0</v>
      </c>
      <c r="M4525" s="1565">
        <v>0</v>
      </c>
      <c r="N4525" s="414">
        <v>0</v>
      </c>
      <c r="O4525" s="1565">
        <v>0</v>
      </c>
      <c r="P4525" s="1565">
        <v>0</v>
      </c>
      <c r="Q4525" s="1565">
        <v>0</v>
      </c>
      <c r="R4525" s="1565">
        <v>0</v>
      </c>
      <c r="S4525" s="1565">
        <v>0</v>
      </c>
      <c r="T4525" s="1565">
        <v>0</v>
      </c>
      <c r="U4525" s="1565">
        <v>0</v>
      </c>
      <c r="V4525" s="414">
        <v>0</v>
      </c>
      <c r="W4525" s="1565">
        <v>0</v>
      </c>
      <c r="X4525" s="1565">
        <v>0</v>
      </c>
      <c r="Y4525" s="325">
        <v>0</v>
      </c>
      <c r="Z4525" s="1565">
        <v>0</v>
      </c>
      <c r="AA4525" s="1565">
        <v>0</v>
      </c>
      <c r="AB4525" s="1598">
        <v>0</v>
      </c>
      <c r="AC4525" s="105">
        <f>AVERAGE(E4525:AB4525)</f>
        <v>0</v>
      </c>
      <c r="AD4525" s="74"/>
      <c r="AE4525" s="74"/>
      <c r="AF4525" s="75"/>
      <c r="AG4525" s="400"/>
      <c r="AH4525" s="400"/>
      <c r="AI4525" s="400"/>
      <c r="AJ4525" s="15"/>
      <c r="AK4525" s="15"/>
      <c r="AL4525" s="15"/>
      <c r="AM4525" s="15"/>
      <c r="AN4525" s="400"/>
    </row>
    <row r="4526" spans="1:42" ht="16.5" thickBot="1" x14ac:dyDescent="0.3">
      <c r="A4526" s="3489"/>
      <c r="B4526" s="3492"/>
      <c r="C4526" s="121" t="s">
        <v>19</v>
      </c>
      <c r="D4526" s="106"/>
      <c r="E4526" s="311" t="e">
        <f t="shared" ref="E4526:AB4526" si="18008">E4524/E4523</f>
        <v>#DIV/0!</v>
      </c>
      <c r="F4526" s="312" t="e">
        <f t="shared" si="18008"/>
        <v>#DIV/0!</v>
      </c>
      <c r="G4526" s="312" t="e">
        <f t="shared" si="18008"/>
        <v>#DIV/0!</v>
      </c>
      <c r="H4526" s="411" t="e">
        <f t="shared" si="18008"/>
        <v>#DIV/0!</v>
      </c>
      <c r="I4526" s="312" t="e">
        <f t="shared" si="18008"/>
        <v>#DIV/0!</v>
      </c>
      <c r="J4526" s="312" t="e">
        <f t="shared" si="18008"/>
        <v>#DIV/0!</v>
      </c>
      <c r="K4526" s="312" t="e">
        <f t="shared" si="18008"/>
        <v>#DIV/0!</v>
      </c>
      <c r="L4526" s="312" t="e">
        <f t="shared" si="18008"/>
        <v>#DIV/0!</v>
      </c>
      <c r="M4526" s="312" t="e">
        <f t="shared" si="18008"/>
        <v>#DIV/0!</v>
      </c>
      <c r="N4526" s="411" t="e">
        <f t="shared" si="18008"/>
        <v>#DIV/0!</v>
      </c>
      <c r="O4526" s="312" t="e">
        <f t="shared" si="18008"/>
        <v>#DIV/0!</v>
      </c>
      <c r="P4526" s="312" t="e">
        <f t="shared" si="18008"/>
        <v>#DIV/0!</v>
      </c>
      <c r="Q4526" s="312" t="e">
        <f t="shared" si="18008"/>
        <v>#DIV/0!</v>
      </c>
      <c r="R4526" s="312" t="e">
        <f t="shared" si="18008"/>
        <v>#DIV/0!</v>
      </c>
      <c r="S4526" s="312" t="e">
        <f t="shared" si="18008"/>
        <v>#DIV/0!</v>
      </c>
      <c r="T4526" s="312" t="e">
        <f t="shared" si="18008"/>
        <v>#DIV/0!</v>
      </c>
      <c r="U4526" s="312" t="e">
        <f t="shared" si="18008"/>
        <v>#DIV/0!</v>
      </c>
      <c r="V4526" s="411" t="e">
        <f t="shared" si="18008"/>
        <v>#DIV/0!</v>
      </c>
      <c r="W4526" s="312" t="e">
        <f t="shared" si="18008"/>
        <v>#DIV/0!</v>
      </c>
      <c r="X4526" s="312" t="e">
        <f t="shared" si="18008"/>
        <v>#DIV/0!</v>
      </c>
      <c r="Y4526" s="312" t="e">
        <f>V4524/V4523</f>
        <v>#DIV/0!</v>
      </c>
      <c r="Z4526" s="312" t="e">
        <f t="shared" si="18008"/>
        <v>#DIV/0!</v>
      </c>
      <c r="AA4526" s="312" t="e">
        <f t="shared" si="18008"/>
        <v>#DIV/0!</v>
      </c>
      <c r="AB4526" s="335" t="e">
        <f t="shared" si="18008"/>
        <v>#DIV/0!</v>
      </c>
      <c r="AC4526" s="477" t="e">
        <f>MAX(E4526:AB4526)</f>
        <v>#DIV/0!</v>
      </c>
      <c r="AD4526" s="71"/>
      <c r="AE4526" s="153"/>
      <c r="AF4526" s="72"/>
      <c r="AG4526" s="400"/>
      <c r="AH4526" s="400"/>
      <c r="AI4526" s="400"/>
      <c r="AJ4526" s="15"/>
      <c r="AK4526" s="15"/>
      <c r="AL4526" s="15"/>
      <c r="AM4526" s="15"/>
      <c r="AN4526" s="400"/>
    </row>
    <row r="4527" spans="1:42" hidden="1" x14ac:dyDescent="0.25">
      <c r="A4527" s="2227"/>
      <c r="B4527" s="2230"/>
      <c r="C4527" s="122" t="s">
        <v>118</v>
      </c>
      <c r="D4527" s="106">
        <v>106.15</v>
      </c>
      <c r="E4527" s="308">
        <v>106.15</v>
      </c>
      <c r="F4527" s="309">
        <v>106.15</v>
      </c>
      <c r="G4527" s="309">
        <v>106.15</v>
      </c>
      <c r="H4527" s="406">
        <v>106.15</v>
      </c>
      <c r="I4527" s="309">
        <v>106.15</v>
      </c>
      <c r="J4527" s="309">
        <v>106.15</v>
      </c>
      <c r="K4527" s="309">
        <v>106.15</v>
      </c>
      <c r="L4527" s="309">
        <v>106.15</v>
      </c>
      <c r="M4527" s="309">
        <v>106.15</v>
      </c>
      <c r="N4527" s="406">
        <v>106.15</v>
      </c>
      <c r="O4527" s="309">
        <v>106.15</v>
      </c>
      <c r="P4527" s="309">
        <v>106.15</v>
      </c>
      <c r="Q4527" s="309">
        <v>106.15</v>
      </c>
      <c r="R4527" s="309">
        <v>106.15</v>
      </c>
      <c r="S4527" s="309">
        <v>106.15</v>
      </c>
      <c r="T4527" s="309">
        <v>106.15</v>
      </c>
      <c r="U4527" s="309">
        <v>106.15</v>
      </c>
      <c r="V4527" s="309">
        <v>106.15</v>
      </c>
      <c r="W4527" s="309">
        <v>106.15</v>
      </c>
      <c r="X4527" s="309">
        <v>106.15</v>
      </c>
      <c r="Y4527" s="406">
        <v>106.15</v>
      </c>
      <c r="Z4527" s="309">
        <v>106.15</v>
      </c>
      <c r="AA4527" s="309">
        <v>106.15</v>
      </c>
      <c r="AB4527" s="934">
        <v>106.15</v>
      </c>
      <c r="AC4527" s="106"/>
      <c r="AD4527" s="71"/>
      <c r="AE4527" s="153"/>
      <c r="AF4527" s="72"/>
      <c r="AG4527" s="400"/>
      <c r="AH4527" s="400"/>
      <c r="AI4527" s="400"/>
      <c r="AJ4527" s="15"/>
      <c r="AK4527" s="15"/>
      <c r="AL4527" s="15"/>
      <c r="AM4527" s="15"/>
      <c r="AN4527" s="400"/>
    </row>
    <row r="4528" spans="1:42" s="181" customFormat="1" hidden="1" x14ac:dyDescent="0.25">
      <c r="A4528" s="2227"/>
      <c r="B4528" s="2230"/>
      <c r="C4528" s="122" t="s">
        <v>119</v>
      </c>
      <c r="D4528" s="106">
        <v>35.119999999999997</v>
      </c>
      <c r="E4528" s="308">
        <v>35.119999999999997</v>
      </c>
      <c r="F4528" s="309">
        <v>35.119999999999997</v>
      </c>
      <c r="G4528" s="309">
        <v>35.119999999999997</v>
      </c>
      <c r="H4528" s="406">
        <v>35.119999999999997</v>
      </c>
      <c r="I4528" s="309">
        <v>35.119999999999997</v>
      </c>
      <c r="J4528" s="309">
        <v>35.119999999999997</v>
      </c>
      <c r="K4528" s="309">
        <v>35.119999999999997</v>
      </c>
      <c r="L4528" s="309">
        <v>35.119999999999997</v>
      </c>
      <c r="M4528" s="309">
        <v>35.119999999999997</v>
      </c>
      <c r="N4528" s="406">
        <v>35.119999999999997</v>
      </c>
      <c r="O4528" s="309">
        <v>35.119999999999997</v>
      </c>
      <c r="P4528" s="309">
        <v>35.119999999999997</v>
      </c>
      <c r="Q4528" s="309">
        <v>35.119999999999997</v>
      </c>
      <c r="R4528" s="309">
        <v>35.119999999999997</v>
      </c>
      <c r="S4528" s="309">
        <v>35.119999999999997</v>
      </c>
      <c r="T4528" s="309">
        <v>35.119999999999997</v>
      </c>
      <c r="U4528" s="309">
        <v>35.119999999999997</v>
      </c>
      <c r="V4528" s="309">
        <v>35.119999999999997</v>
      </c>
      <c r="W4528" s="309">
        <v>35.119999999999997</v>
      </c>
      <c r="X4528" s="309">
        <v>35.119999999999997</v>
      </c>
      <c r="Y4528" s="406">
        <v>35.119999999999997</v>
      </c>
      <c r="Z4528" s="309">
        <v>35.119999999999997</v>
      </c>
      <c r="AA4528" s="309">
        <v>35.119999999999997</v>
      </c>
      <c r="AB4528" s="934">
        <v>35.119999999999997</v>
      </c>
      <c r="AC4528" s="106"/>
      <c r="AD4528" s="71"/>
      <c r="AE4528" s="153"/>
      <c r="AF4528" s="72"/>
      <c r="AG4528" s="847"/>
      <c r="AH4528" s="844"/>
      <c r="AI4528" s="845"/>
      <c r="AJ4528" s="845"/>
      <c r="AK4528" s="845"/>
      <c r="AL4528" s="846"/>
      <c r="AM4528" s="846"/>
      <c r="AN4528" s="189"/>
      <c r="AO4528" s="189"/>
      <c r="AP4528" s="189"/>
    </row>
    <row r="4529" spans="1:42" ht="16.5" hidden="1" thickBot="1" x14ac:dyDescent="0.3">
      <c r="A4529" s="3520" t="s">
        <v>44</v>
      </c>
      <c r="B4529" s="3521"/>
      <c r="C4529" s="3522"/>
      <c r="D4529" s="112"/>
      <c r="E4529" s="178">
        <f>SQRT(E4523*E4523+E4524*E4524)/E4408/1.73</f>
        <v>0</v>
      </c>
      <c r="F4529" s="179">
        <f t="shared" ref="F4529:AB4529" si="18009">SQRT(F4523*F4523+F4524*F4524)/F4408/1.73</f>
        <v>0</v>
      </c>
      <c r="G4529" s="179">
        <f t="shared" si="18009"/>
        <v>0</v>
      </c>
      <c r="H4529" s="413">
        <f t="shared" si="18009"/>
        <v>0</v>
      </c>
      <c r="I4529" s="179">
        <f t="shared" si="18009"/>
        <v>0</v>
      </c>
      <c r="J4529" s="179">
        <f t="shared" si="18009"/>
        <v>0</v>
      </c>
      <c r="K4529" s="179">
        <f t="shared" si="18009"/>
        <v>0</v>
      </c>
      <c r="L4529" s="179">
        <f t="shared" si="18009"/>
        <v>0</v>
      </c>
      <c r="M4529" s="179">
        <f t="shared" si="18009"/>
        <v>0</v>
      </c>
      <c r="N4529" s="413">
        <f t="shared" si="18009"/>
        <v>0</v>
      </c>
      <c r="O4529" s="179">
        <f t="shared" si="18009"/>
        <v>0</v>
      </c>
      <c r="P4529" s="179">
        <f t="shared" si="18009"/>
        <v>0</v>
      </c>
      <c r="Q4529" s="179">
        <f t="shared" si="18009"/>
        <v>0</v>
      </c>
      <c r="R4529" s="179">
        <f t="shared" si="18009"/>
        <v>0</v>
      </c>
      <c r="S4529" s="179">
        <f t="shared" si="18009"/>
        <v>0</v>
      </c>
      <c r="T4529" s="179">
        <f t="shared" si="18009"/>
        <v>0</v>
      </c>
      <c r="U4529" s="179">
        <f t="shared" si="18009"/>
        <v>0</v>
      </c>
      <c r="V4529" s="413">
        <f t="shared" si="18009"/>
        <v>0</v>
      </c>
      <c r="W4529" s="179">
        <f t="shared" si="18009"/>
        <v>0</v>
      </c>
      <c r="X4529" s="179">
        <f t="shared" si="18009"/>
        <v>0</v>
      </c>
      <c r="Y4529" s="77">
        <f>SQRT(V4523*V4523+V4524*V4524)/V4408/1.73</f>
        <v>0</v>
      </c>
      <c r="Z4529" s="179">
        <f t="shared" si="18009"/>
        <v>0</v>
      </c>
      <c r="AA4529" s="179">
        <f t="shared" si="18009"/>
        <v>0</v>
      </c>
      <c r="AB4529" s="399">
        <f t="shared" si="18009"/>
        <v>0</v>
      </c>
      <c r="AC4529" s="107">
        <f>AVERAGE(E4529:AB4529)</f>
        <v>0</v>
      </c>
      <c r="AD4529" s="76" t="e">
        <f>(AC4525-AC4529)/AC4525</f>
        <v>#DIV/0!</v>
      </c>
      <c r="AE4529" s="77"/>
      <c r="AF4529" s="78"/>
      <c r="AG4529" s="400"/>
      <c r="AH4529" s="400"/>
      <c r="AI4529" s="400"/>
      <c r="AJ4529" s="14"/>
      <c r="AK4529" s="14"/>
      <c r="AL4529" s="15"/>
      <c r="AM4529" s="14"/>
      <c r="AN4529" s="400"/>
    </row>
    <row r="4530" spans="1:42" x14ac:dyDescent="0.25">
      <c r="A4530" s="3487" t="s">
        <v>779</v>
      </c>
      <c r="B4530" s="3490" t="s">
        <v>577</v>
      </c>
      <c r="C4530" s="127" t="s">
        <v>14</v>
      </c>
      <c r="D4530" s="111" t="s">
        <v>117</v>
      </c>
      <c r="E4530" s="304">
        <f t="shared" ref="E4530" si="18010">(E4534-D4534)*$AE4530*$AF4530</f>
        <v>0</v>
      </c>
      <c r="F4530" s="69">
        <f t="shared" ref="F4530" si="18011">(F4534-E4534)*$AE4530*$AF4530</f>
        <v>0</v>
      </c>
      <c r="G4530" s="69">
        <f t="shared" ref="G4530" si="18012">(G4534-F4534)*$AE4530*$AF4530</f>
        <v>0</v>
      </c>
      <c r="H4530" s="408">
        <f t="shared" ref="H4530" si="18013">(H4534-G4534)*$AE4530*$AF4530</f>
        <v>0</v>
      </c>
      <c r="I4530" s="69">
        <f t="shared" ref="I4530" si="18014">(I4534-H4534)*$AE4530*$AF4530</f>
        <v>0</v>
      </c>
      <c r="J4530" s="69">
        <f t="shared" ref="J4530" si="18015">(J4534-I4534)*$AE4530*$AF4530</f>
        <v>0</v>
      </c>
      <c r="K4530" s="69">
        <f t="shared" ref="K4530" si="18016">(K4534-J4534)*$AE4530*$AF4530</f>
        <v>0</v>
      </c>
      <c r="L4530" s="69">
        <f t="shared" ref="L4530" si="18017">(L4534-K4534)*$AE4530*$AF4530</f>
        <v>0</v>
      </c>
      <c r="M4530" s="69">
        <f t="shared" ref="M4530" si="18018">(M4534-L4534)*$AE4530*$AF4530</f>
        <v>0</v>
      </c>
      <c r="N4530" s="408">
        <f t="shared" ref="N4530" si="18019">(N4534-M4534)*$AE4530*$AF4530</f>
        <v>0</v>
      </c>
      <c r="O4530" s="69">
        <f t="shared" ref="O4530" si="18020">(O4534-N4534)*$AE4530*$AF4530</f>
        <v>0</v>
      </c>
      <c r="P4530" s="69">
        <f t="shared" ref="P4530" si="18021">(P4534-O4534)*$AE4530*$AF4530</f>
        <v>0</v>
      </c>
      <c r="Q4530" s="69">
        <f t="shared" ref="Q4530" si="18022">(Q4534-P4534)*$AE4530*$AF4530</f>
        <v>0</v>
      </c>
      <c r="R4530" s="69">
        <f t="shared" ref="R4530" si="18023">(R4534-Q4534)*$AE4530*$AF4530</f>
        <v>0</v>
      </c>
      <c r="S4530" s="69">
        <f t="shared" ref="S4530" si="18024">(S4534-R4534)*$AE4530*$AF4530</f>
        <v>0</v>
      </c>
      <c r="T4530" s="69">
        <f t="shared" ref="T4530" si="18025">(T4534-S4534)*$AE4530*$AF4530</f>
        <v>0</v>
      </c>
      <c r="U4530" s="69">
        <f t="shared" ref="U4530" si="18026">(U4534-T4534)*$AE4530*$AF4530</f>
        <v>0</v>
      </c>
      <c r="V4530" s="408">
        <f t="shared" ref="V4530" si="18027">(V4534-U4534)*$AE4530*$AF4530</f>
        <v>0</v>
      </c>
      <c r="W4530" s="69">
        <f t="shared" ref="W4530" si="18028">(W4534-V4534)*$AE4530*$AF4530</f>
        <v>0</v>
      </c>
      <c r="X4530" s="69">
        <f t="shared" ref="X4530" si="18029">(X4534-W4534)*$AE4530*$AF4530</f>
        <v>0</v>
      </c>
      <c r="Y4530" s="69">
        <f t="shared" ref="Y4530" si="18030">(Y4534-X4534)*$AE4530*$AF4530</f>
        <v>0</v>
      </c>
      <c r="Z4530" s="69">
        <f t="shared" ref="Z4530" si="18031">(Z4534-Y4534)*$AE4530*$AF4530</f>
        <v>0</v>
      </c>
      <c r="AA4530" s="69">
        <f t="shared" ref="AA4530" si="18032">(AA4534-Z4534)*$AE4530*$AF4530</f>
        <v>0</v>
      </c>
      <c r="AB4530" s="397">
        <f t="shared" ref="AB4530" si="18033">(AB4534-AA4534)*$AE4530*$AF4530</f>
        <v>0</v>
      </c>
      <c r="AC4530" s="132">
        <f>SUM(E4530:AB4530)</f>
        <v>0</v>
      </c>
      <c r="AD4530" s="68"/>
      <c r="AE4530" s="69">
        <v>100</v>
      </c>
      <c r="AF4530" s="70">
        <v>40</v>
      </c>
      <c r="AG4530" s="400"/>
      <c r="AH4530" s="400"/>
      <c r="AI4530" s="400"/>
      <c r="AJ4530" s="474"/>
      <c r="AK4530" s="475"/>
      <c r="AL4530" s="474"/>
      <c r="AM4530" s="15"/>
      <c r="AN4530" s="400"/>
    </row>
    <row r="4531" spans="1:42" x14ac:dyDescent="0.25">
      <c r="A4531" s="3488"/>
      <c r="B4531" s="3491"/>
      <c r="C4531" s="128" t="s">
        <v>16</v>
      </c>
      <c r="D4531" s="106" t="s">
        <v>117</v>
      </c>
      <c r="E4531" s="305">
        <f t="shared" ref="E4531" si="18034">(E4535-D4535)*$AE4530*$AF4530</f>
        <v>0</v>
      </c>
      <c r="F4531" s="306">
        <f t="shared" ref="F4531" si="18035">(F4535-E4535)*$AE4530*$AF4530</f>
        <v>0</v>
      </c>
      <c r="G4531" s="306">
        <f t="shared" ref="G4531" si="18036">(G4535-F4535)*$AE4530*$AF4530</f>
        <v>0</v>
      </c>
      <c r="H4531" s="409">
        <f t="shared" ref="H4531" si="18037">(H4535-G4535)*$AE4530*$AF4530</f>
        <v>0</v>
      </c>
      <c r="I4531" s="306">
        <f t="shared" ref="I4531" si="18038">(I4535-H4535)*$AE4530*$AF4530</f>
        <v>0</v>
      </c>
      <c r="J4531" s="306">
        <f t="shared" ref="J4531" si="18039">(J4535-I4535)*$AE4530*$AF4530</f>
        <v>0</v>
      </c>
      <c r="K4531" s="306">
        <f t="shared" ref="K4531" si="18040">(K4535-J4535)*$AE4530*$AF4530</f>
        <v>0</v>
      </c>
      <c r="L4531" s="306">
        <f t="shared" ref="L4531" si="18041">(L4535-K4535)*$AE4530*$AF4530</f>
        <v>0</v>
      </c>
      <c r="M4531" s="306">
        <f t="shared" ref="M4531" si="18042">(M4535-L4535)*$AE4530*$AF4530</f>
        <v>0</v>
      </c>
      <c r="N4531" s="409">
        <f t="shared" ref="N4531" si="18043">(N4535-M4535)*$AE4530*$AF4530</f>
        <v>0</v>
      </c>
      <c r="O4531" s="306">
        <f t="shared" ref="O4531" si="18044">(O4535-N4535)*$AE4530*$AF4530</f>
        <v>0</v>
      </c>
      <c r="P4531" s="306">
        <f t="shared" ref="P4531" si="18045">(P4535-O4535)*$AE4530*$AF4530</f>
        <v>0</v>
      </c>
      <c r="Q4531" s="306">
        <f t="shared" ref="Q4531" si="18046">(Q4535-P4535)*$AE4530*$AF4530</f>
        <v>0</v>
      </c>
      <c r="R4531" s="306">
        <f t="shared" ref="R4531" si="18047">(R4535-Q4535)*$AE4530*$AF4530</f>
        <v>0</v>
      </c>
      <c r="S4531" s="306">
        <f t="shared" ref="S4531" si="18048">(S4535-R4535)*$AE4530*$AF4530</f>
        <v>0</v>
      </c>
      <c r="T4531" s="306">
        <f t="shared" ref="T4531" si="18049">(T4535-S4535)*$AE4530*$AF4530</f>
        <v>0</v>
      </c>
      <c r="U4531" s="306">
        <f t="shared" ref="U4531" si="18050">(U4535-T4535)*$AE4530*$AF4530</f>
        <v>0</v>
      </c>
      <c r="V4531" s="409">
        <f t="shared" ref="V4531" si="18051">(V4535-U4535)*$AE4530*$AF4530</f>
        <v>0</v>
      </c>
      <c r="W4531" s="306">
        <f t="shared" ref="W4531" si="18052">(W4535-V4535)*$AE4530*$AF4530</f>
        <v>0</v>
      </c>
      <c r="X4531" s="306">
        <f t="shared" ref="X4531" si="18053">(X4535-W4535)*$AE4530*$AF4530</f>
        <v>0</v>
      </c>
      <c r="Y4531" s="306">
        <f t="shared" ref="Y4531" si="18054">(Y4535-X4535)*$AE4530*$AF4530</f>
        <v>0</v>
      </c>
      <c r="Z4531" s="306">
        <f t="shared" ref="Z4531" si="18055">(Z4535-Y4535)*$AE4530*$AF4530</f>
        <v>0</v>
      </c>
      <c r="AA4531" s="306">
        <f t="shared" ref="AA4531" si="18056">(AA4535-Z4535)*$AE4530*$AF4530</f>
        <v>0</v>
      </c>
      <c r="AB4531" s="398">
        <f t="shared" ref="AB4531" si="18057">(AB4535-AA4535)*$AE4530*$AF4530</f>
        <v>0</v>
      </c>
      <c r="AC4531" s="105">
        <f>SUM(E4531:AB4531)</f>
        <v>0</v>
      </c>
      <c r="AD4531" s="71"/>
      <c r="AE4531" s="153"/>
      <c r="AF4531" s="72"/>
      <c r="AG4531" s="400"/>
      <c r="AH4531" s="400"/>
      <c r="AI4531" s="400"/>
      <c r="AJ4531" s="15"/>
      <c r="AK4531" s="15"/>
      <c r="AL4531" s="15"/>
      <c r="AM4531" s="15"/>
      <c r="AN4531" s="400"/>
    </row>
    <row r="4532" spans="1:42" x14ac:dyDescent="0.25">
      <c r="A4532" s="3488"/>
      <c r="B4532" s="3491"/>
      <c r="C4532" s="128" t="s">
        <v>17</v>
      </c>
      <c r="D4532" s="106" t="s">
        <v>56</v>
      </c>
      <c r="E4532" s="1571">
        <v>0</v>
      </c>
      <c r="F4532" s="1565">
        <v>0</v>
      </c>
      <c r="G4532" s="1565">
        <v>0</v>
      </c>
      <c r="H4532" s="414">
        <v>0</v>
      </c>
      <c r="I4532" s="1565">
        <v>0</v>
      </c>
      <c r="J4532" s="1565">
        <v>0</v>
      </c>
      <c r="K4532" s="1565">
        <v>0</v>
      </c>
      <c r="L4532" s="1565">
        <v>0</v>
      </c>
      <c r="M4532" s="1565">
        <v>0</v>
      </c>
      <c r="N4532" s="414">
        <v>0</v>
      </c>
      <c r="O4532" s="1565">
        <v>0</v>
      </c>
      <c r="P4532" s="1565">
        <v>0</v>
      </c>
      <c r="Q4532" s="1565">
        <v>0</v>
      </c>
      <c r="R4532" s="1565">
        <v>0</v>
      </c>
      <c r="S4532" s="1565">
        <v>0</v>
      </c>
      <c r="T4532" s="1565">
        <v>0</v>
      </c>
      <c r="U4532" s="1565">
        <v>0</v>
      </c>
      <c r="V4532" s="414">
        <v>0</v>
      </c>
      <c r="W4532" s="1565">
        <v>0</v>
      </c>
      <c r="X4532" s="1565">
        <v>0</v>
      </c>
      <c r="Y4532" s="325">
        <v>0</v>
      </c>
      <c r="Z4532" s="1565">
        <v>0</v>
      </c>
      <c r="AA4532" s="1565">
        <v>0</v>
      </c>
      <c r="AB4532" s="1598">
        <v>0</v>
      </c>
      <c r="AC4532" s="2390"/>
      <c r="AD4532" s="74"/>
      <c r="AE4532" s="74"/>
      <c r="AF4532" s="75"/>
      <c r="AG4532" s="400"/>
      <c r="AH4532" s="400"/>
      <c r="AI4532" s="400"/>
      <c r="AJ4532" s="15"/>
      <c r="AK4532" s="15"/>
      <c r="AL4532" s="15"/>
      <c r="AM4532" s="15"/>
      <c r="AN4532" s="400"/>
    </row>
    <row r="4533" spans="1:42" ht="16.5" thickBot="1" x14ac:dyDescent="0.3">
      <c r="A4533" s="3523"/>
      <c r="B4533" s="3519"/>
      <c r="C4533" s="1084" t="s">
        <v>19</v>
      </c>
      <c r="D4533" s="106"/>
      <c r="E4533" s="311" t="e">
        <f t="shared" ref="E4533:AB4533" si="18058">E4531/E4530</f>
        <v>#DIV/0!</v>
      </c>
      <c r="F4533" s="312" t="e">
        <f t="shared" si="18058"/>
        <v>#DIV/0!</v>
      </c>
      <c r="G4533" s="312" t="e">
        <f t="shared" si="18058"/>
        <v>#DIV/0!</v>
      </c>
      <c r="H4533" s="411" t="e">
        <f t="shared" si="18058"/>
        <v>#DIV/0!</v>
      </c>
      <c r="I4533" s="312" t="e">
        <f t="shared" si="18058"/>
        <v>#DIV/0!</v>
      </c>
      <c r="J4533" s="312" t="e">
        <f t="shared" si="18058"/>
        <v>#DIV/0!</v>
      </c>
      <c r="K4533" s="312" t="e">
        <f t="shared" si="18058"/>
        <v>#DIV/0!</v>
      </c>
      <c r="L4533" s="312" t="e">
        <f t="shared" si="18058"/>
        <v>#DIV/0!</v>
      </c>
      <c r="M4533" s="312" t="e">
        <f t="shared" si="18058"/>
        <v>#DIV/0!</v>
      </c>
      <c r="N4533" s="411" t="e">
        <f t="shared" si="18058"/>
        <v>#DIV/0!</v>
      </c>
      <c r="O4533" s="312" t="e">
        <f t="shared" si="18058"/>
        <v>#DIV/0!</v>
      </c>
      <c r="P4533" s="312" t="e">
        <f t="shared" si="18058"/>
        <v>#DIV/0!</v>
      </c>
      <c r="Q4533" s="312" t="e">
        <f t="shared" si="18058"/>
        <v>#DIV/0!</v>
      </c>
      <c r="R4533" s="312" t="e">
        <f t="shared" si="18058"/>
        <v>#DIV/0!</v>
      </c>
      <c r="S4533" s="312" t="e">
        <f t="shared" si="18058"/>
        <v>#DIV/0!</v>
      </c>
      <c r="T4533" s="312" t="e">
        <f t="shared" si="18058"/>
        <v>#DIV/0!</v>
      </c>
      <c r="U4533" s="312" t="e">
        <f t="shared" si="18058"/>
        <v>#DIV/0!</v>
      </c>
      <c r="V4533" s="411" t="e">
        <f t="shared" si="18058"/>
        <v>#DIV/0!</v>
      </c>
      <c r="W4533" s="312" t="e">
        <f t="shared" si="18058"/>
        <v>#DIV/0!</v>
      </c>
      <c r="X4533" s="312" t="e">
        <f t="shared" si="18058"/>
        <v>#DIV/0!</v>
      </c>
      <c r="Y4533" s="312" t="e">
        <f>V4531/V4530</f>
        <v>#DIV/0!</v>
      </c>
      <c r="Z4533" s="312" t="e">
        <f t="shared" si="18058"/>
        <v>#DIV/0!</v>
      </c>
      <c r="AA4533" s="312" t="e">
        <f t="shared" si="18058"/>
        <v>#DIV/0!</v>
      </c>
      <c r="AB4533" s="335" t="e">
        <f t="shared" si="18058"/>
        <v>#DIV/0!</v>
      </c>
      <c r="AC4533" s="477" t="e">
        <f>MAX(E4533:AB4533)</f>
        <v>#DIV/0!</v>
      </c>
      <c r="AD4533" s="71"/>
      <c r="AE4533" s="153"/>
      <c r="AF4533" s="72"/>
      <c r="AG4533" s="400"/>
      <c r="AH4533" s="400"/>
      <c r="AI4533" s="400"/>
      <c r="AJ4533" s="15"/>
      <c r="AK4533" s="15"/>
      <c r="AL4533" s="15"/>
      <c r="AM4533" s="15"/>
      <c r="AN4533" s="400"/>
    </row>
    <row r="4534" spans="1:42" hidden="1" x14ac:dyDescent="0.25">
      <c r="A4534" s="2217"/>
      <c r="B4534" s="2220"/>
      <c r="C4534" s="360" t="s">
        <v>118</v>
      </c>
      <c r="D4534" s="106">
        <v>2.25</v>
      </c>
      <c r="E4534" s="308">
        <v>2.25</v>
      </c>
      <c r="F4534" s="309">
        <v>2.25</v>
      </c>
      <c r="G4534" s="309">
        <v>2.25</v>
      </c>
      <c r="H4534" s="406">
        <v>2.25</v>
      </c>
      <c r="I4534" s="309">
        <v>2.25</v>
      </c>
      <c r="J4534" s="309">
        <v>2.25</v>
      </c>
      <c r="K4534" s="309">
        <v>2.25</v>
      </c>
      <c r="L4534" s="309">
        <v>2.25</v>
      </c>
      <c r="M4534" s="309">
        <v>2.25</v>
      </c>
      <c r="N4534" s="406">
        <v>2.25</v>
      </c>
      <c r="O4534" s="309">
        <v>2.25</v>
      </c>
      <c r="P4534" s="309">
        <v>2.25</v>
      </c>
      <c r="Q4534" s="309">
        <v>2.25</v>
      </c>
      <c r="R4534" s="309">
        <v>2.25</v>
      </c>
      <c r="S4534" s="309">
        <v>2.25</v>
      </c>
      <c r="T4534" s="309">
        <v>2.25</v>
      </c>
      <c r="U4534" s="309">
        <v>2.25</v>
      </c>
      <c r="V4534" s="309">
        <v>2.25</v>
      </c>
      <c r="W4534" s="309">
        <v>2.25</v>
      </c>
      <c r="X4534" s="309">
        <v>2.25</v>
      </c>
      <c r="Y4534" s="406">
        <v>2.25</v>
      </c>
      <c r="Z4534" s="309">
        <v>2.25</v>
      </c>
      <c r="AA4534" s="309">
        <v>2.25</v>
      </c>
      <c r="AB4534" s="934">
        <v>2.25</v>
      </c>
      <c r="AC4534" s="106"/>
      <c r="AD4534" s="71"/>
      <c r="AE4534" s="153"/>
      <c r="AF4534" s="72"/>
      <c r="AG4534" s="400"/>
      <c r="AH4534" s="400"/>
      <c r="AI4534" s="400"/>
      <c r="AJ4534" s="15"/>
      <c r="AK4534" s="15"/>
      <c r="AL4534" s="15"/>
      <c r="AM4534" s="15"/>
      <c r="AN4534" s="400"/>
    </row>
    <row r="4535" spans="1:42" s="181" customFormat="1" hidden="1" x14ac:dyDescent="0.25">
      <c r="A4535" s="2227"/>
      <c r="B4535" s="2230"/>
      <c r="C4535" s="122" t="s">
        <v>119</v>
      </c>
      <c r="D4535" s="106">
        <v>0.06</v>
      </c>
      <c r="E4535" s="308">
        <v>0.06</v>
      </c>
      <c r="F4535" s="309">
        <v>0.06</v>
      </c>
      <c r="G4535" s="309">
        <v>0.06</v>
      </c>
      <c r="H4535" s="406">
        <v>0.06</v>
      </c>
      <c r="I4535" s="309">
        <v>0.06</v>
      </c>
      <c r="J4535" s="309">
        <v>0.06</v>
      </c>
      <c r="K4535" s="309">
        <v>0.06</v>
      </c>
      <c r="L4535" s="309">
        <v>0.06</v>
      </c>
      <c r="M4535" s="309">
        <v>0.06</v>
      </c>
      <c r="N4535" s="406">
        <v>0.06</v>
      </c>
      <c r="O4535" s="309">
        <v>0.06</v>
      </c>
      <c r="P4535" s="309">
        <v>0.06</v>
      </c>
      <c r="Q4535" s="309">
        <v>0.06</v>
      </c>
      <c r="R4535" s="309">
        <v>0.06</v>
      </c>
      <c r="S4535" s="309">
        <v>0.06</v>
      </c>
      <c r="T4535" s="309">
        <v>0.06</v>
      </c>
      <c r="U4535" s="309">
        <v>0.06</v>
      </c>
      <c r="V4535" s="309">
        <v>0.06</v>
      </c>
      <c r="W4535" s="309">
        <v>0.06</v>
      </c>
      <c r="X4535" s="309">
        <v>0.06</v>
      </c>
      <c r="Y4535" s="406">
        <v>0.06</v>
      </c>
      <c r="Z4535" s="309">
        <v>0.06</v>
      </c>
      <c r="AA4535" s="309">
        <v>0.06</v>
      </c>
      <c r="AB4535" s="934">
        <v>0.06</v>
      </c>
      <c r="AC4535" s="106"/>
      <c r="AD4535" s="71"/>
      <c r="AE4535" s="153"/>
      <c r="AF4535" s="72"/>
      <c r="AG4535" s="847"/>
      <c r="AH4535" s="844"/>
      <c r="AI4535" s="845"/>
      <c r="AJ4535" s="845"/>
      <c r="AK4535" s="845"/>
      <c r="AL4535" s="846"/>
      <c r="AM4535" s="846"/>
      <c r="AN4535" s="189"/>
      <c r="AO4535" s="189"/>
      <c r="AP4535" s="189"/>
    </row>
    <row r="4536" spans="1:42" ht="16.5" hidden="1" thickBot="1" x14ac:dyDescent="0.3">
      <c r="A4536" s="3520" t="s">
        <v>44</v>
      </c>
      <c r="B4536" s="3521"/>
      <c r="C4536" s="3522"/>
      <c r="D4536" s="112"/>
      <c r="E4536" s="178">
        <f>SQRT(E4530*E4530+E4531*E4531)/E4408/1.73</f>
        <v>0</v>
      </c>
      <c r="F4536" s="179">
        <f t="shared" ref="F4536:AB4536" si="18059">SQRT(F4530*F4530+F4531*F4531)/F4408/1.73</f>
        <v>0</v>
      </c>
      <c r="G4536" s="179">
        <f t="shared" si="18059"/>
        <v>0</v>
      </c>
      <c r="H4536" s="413">
        <f t="shared" si="18059"/>
        <v>0</v>
      </c>
      <c r="I4536" s="179">
        <f t="shared" si="18059"/>
        <v>0</v>
      </c>
      <c r="J4536" s="179">
        <f t="shared" si="18059"/>
        <v>0</v>
      </c>
      <c r="K4536" s="179">
        <f t="shared" si="18059"/>
        <v>0</v>
      </c>
      <c r="L4536" s="179">
        <f t="shared" si="18059"/>
        <v>0</v>
      </c>
      <c r="M4536" s="179">
        <f t="shared" si="18059"/>
        <v>0</v>
      </c>
      <c r="N4536" s="413">
        <f t="shared" si="18059"/>
        <v>0</v>
      </c>
      <c r="O4536" s="179">
        <f t="shared" si="18059"/>
        <v>0</v>
      </c>
      <c r="P4536" s="179">
        <f t="shared" si="18059"/>
        <v>0</v>
      </c>
      <c r="Q4536" s="179">
        <f t="shared" si="18059"/>
        <v>0</v>
      </c>
      <c r="R4536" s="179">
        <f t="shared" si="18059"/>
        <v>0</v>
      </c>
      <c r="S4536" s="179">
        <f t="shared" si="18059"/>
        <v>0</v>
      </c>
      <c r="T4536" s="179">
        <f t="shared" si="18059"/>
        <v>0</v>
      </c>
      <c r="U4536" s="179">
        <f t="shared" si="18059"/>
        <v>0</v>
      </c>
      <c r="V4536" s="413">
        <f t="shared" si="18059"/>
        <v>0</v>
      </c>
      <c r="W4536" s="179">
        <f t="shared" si="18059"/>
        <v>0</v>
      </c>
      <c r="X4536" s="179">
        <f t="shared" si="18059"/>
        <v>0</v>
      </c>
      <c r="Y4536" s="77">
        <f>SQRT(V4530*V4530+V4531*V4531)/V4408/1.73</f>
        <v>0</v>
      </c>
      <c r="Z4536" s="179">
        <f t="shared" si="18059"/>
        <v>0</v>
      </c>
      <c r="AA4536" s="179">
        <f t="shared" si="18059"/>
        <v>0</v>
      </c>
      <c r="AB4536" s="399">
        <f t="shared" si="18059"/>
        <v>0</v>
      </c>
      <c r="AC4536" s="107">
        <f>AVERAGE(E4536:AB4536)</f>
        <v>0</v>
      </c>
      <c r="AD4536" s="76" t="e">
        <f>(AC4532-AC4536)/AC4532</f>
        <v>#DIV/0!</v>
      </c>
      <c r="AE4536" s="77"/>
      <c r="AF4536" s="78"/>
      <c r="AG4536" s="400"/>
      <c r="AH4536" s="400"/>
      <c r="AI4536" s="400"/>
      <c r="AJ4536" s="14"/>
      <c r="AK4536" s="14"/>
      <c r="AL4536" s="15"/>
      <c r="AM4536" s="14"/>
      <c r="AN4536" s="400"/>
    </row>
    <row r="4537" spans="1:42" x14ac:dyDescent="0.25">
      <c r="A4537" s="3487" t="s">
        <v>780</v>
      </c>
      <c r="B4537" s="3490" t="s">
        <v>755</v>
      </c>
      <c r="C4537" s="123" t="s">
        <v>14</v>
      </c>
      <c r="D4537" s="111" t="s">
        <v>117</v>
      </c>
      <c r="E4537" s="304">
        <f t="shared" ref="E4537" si="18060">(E4541-D4541)*$AE4537*$AF4537</f>
        <v>0</v>
      </c>
      <c r="F4537" s="69">
        <f t="shared" ref="F4537" si="18061">(F4541-E4541)*$AE4537*$AF4537</f>
        <v>0</v>
      </c>
      <c r="G4537" s="69">
        <f t="shared" ref="G4537" si="18062">(G4541-F4541)*$AE4537*$AF4537</f>
        <v>0</v>
      </c>
      <c r="H4537" s="408">
        <f t="shared" ref="H4537" si="18063">(H4541-G4541)*$AE4537*$AF4537</f>
        <v>0</v>
      </c>
      <c r="I4537" s="69">
        <f t="shared" ref="I4537" si="18064">(I4541-H4541)*$AE4537*$AF4537</f>
        <v>0</v>
      </c>
      <c r="J4537" s="69">
        <f t="shared" ref="J4537" si="18065">(J4541-I4541)*$AE4537*$AF4537</f>
        <v>0</v>
      </c>
      <c r="K4537" s="69">
        <f t="shared" ref="K4537" si="18066">(K4541-J4541)*$AE4537*$AF4537</f>
        <v>0</v>
      </c>
      <c r="L4537" s="69">
        <f t="shared" ref="L4537" si="18067">(L4541-K4541)*$AE4537*$AF4537</f>
        <v>0</v>
      </c>
      <c r="M4537" s="69">
        <f t="shared" ref="M4537" si="18068">(M4541-L4541)*$AE4537*$AF4537</f>
        <v>0</v>
      </c>
      <c r="N4537" s="408">
        <f t="shared" ref="N4537" si="18069">(N4541-M4541)*$AE4537*$AF4537</f>
        <v>0</v>
      </c>
      <c r="O4537" s="69">
        <f t="shared" ref="O4537" si="18070">(O4541-N4541)*$AE4537*$AF4537</f>
        <v>0</v>
      </c>
      <c r="P4537" s="69">
        <f t="shared" ref="P4537" si="18071">(P4541-O4541)*$AE4537*$AF4537</f>
        <v>0</v>
      </c>
      <c r="Q4537" s="69">
        <f t="shared" ref="Q4537" si="18072">(Q4541-P4541)*$AE4537*$AF4537</f>
        <v>0</v>
      </c>
      <c r="R4537" s="69">
        <f t="shared" ref="R4537" si="18073">(R4541-Q4541)*$AE4537*$AF4537</f>
        <v>0</v>
      </c>
      <c r="S4537" s="69">
        <f t="shared" ref="S4537" si="18074">(S4541-R4541)*$AE4537*$AF4537</f>
        <v>0</v>
      </c>
      <c r="T4537" s="69">
        <f t="shared" ref="T4537" si="18075">(T4541-S4541)*$AE4537*$AF4537</f>
        <v>0</v>
      </c>
      <c r="U4537" s="69">
        <f t="shared" ref="U4537" si="18076">(U4541-T4541)*$AE4537*$AF4537</f>
        <v>0</v>
      </c>
      <c r="V4537" s="408">
        <f t="shared" ref="V4537" si="18077">(V4541-U4541)*$AE4537*$AF4537</f>
        <v>0</v>
      </c>
      <c r="W4537" s="69">
        <f t="shared" ref="W4537" si="18078">(W4541-V4541)*$AE4537*$AF4537</f>
        <v>0</v>
      </c>
      <c r="X4537" s="69">
        <f t="shared" ref="X4537" si="18079">(X4541-W4541)*$AE4537*$AF4537</f>
        <v>0</v>
      </c>
      <c r="Y4537" s="69">
        <f t="shared" ref="Y4537" si="18080">(Y4541-X4541)*$AE4537*$AF4537</f>
        <v>0</v>
      </c>
      <c r="Z4537" s="69">
        <f t="shared" ref="Z4537" si="18081">(Z4541-Y4541)*$AE4537*$AF4537</f>
        <v>0</v>
      </c>
      <c r="AA4537" s="69">
        <f t="shared" ref="AA4537" si="18082">(AA4541-Z4541)*$AE4537*$AF4537</f>
        <v>0</v>
      </c>
      <c r="AB4537" s="397">
        <f t="shared" ref="AB4537" si="18083">(AB4541-AA4541)*$AE4537*$AF4537</f>
        <v>0</v>
      </c>
      <c r="AC4537" s="132">
        <f>SUM(E4537:AB4537)</f>
        <v>0</v>
      </c>
      <c r="AD4537" s="68"/>
      <c r="AE4537" s="69">
        <v>100</v>
      </c>
      <c r="AF4537" s="70">
        <v>60</v>
      </c>
      <c r="AG4537" s="400"/>
      <c r="AH4537" s="400"/>
      <c r="AI4537" s="400"/>
      <c r="AJ4537" s="474"/>
      <c r="AK4537" s="475"/>
      <c r="AL4537" s="474"/>
      <c r="AM4537" s="15"/>
      <c r="AN4537" s="400"/>
    </row>
    <row r="4538" spans="1:42" x14ac:dyDescent="0.25">
      <c r="A4538" s="3488"/>
      <c r="B4538" s="3491"/>
      <c r="C4538" s="121" t="s">
        <v>16</v>
      </c>
      <c r="D4538" s="106" t="s">
        <v>117</v>
      </c>
      <c r="E4538" s="305">
        <f t="shared" ref="E4538" si="18084">(E4542-D4542)*$AE4537*$AF4537</f>
        <v>0</v>
      </c>
      <c r="F4538" s="306">
        <f t="shared" ref="F4538" si="18085">(F4542-E4542)*$AE4537*$AF4537</f>
        <v>0</v>
      </c>
      <c r="G4538" s="306">
        <f t="shared" ref="G4538" si="18086">(G4542-F4542)*$AE4537*$AF4537</f>
        <v>0</v>
      </c>
      <c r="H4538" s="409">
        <f t="shared" ref="H4538" si="18087">(H4542-G4542)*$AE4537*$AF4537</f>
        <v>0</v>
      </c>
      <c r="I4538" s="306">
        <f t="shared" ref="I4538" si="18088">(I4542-H4542)*$AE4537*$AF4537</f>
        <v>0</v>
      </c>
      <c r="J4538" s="306">
        <f t="shared" ref="J4538" si="18089">(J4542-I4542)*$AE4537*$AF4537</f>
        <v>0</v>
      </c>
      <c r="K4538" s="306">
        <f t="shared" ref="K4538" si="18090">(K4542-J4542)*$AE4537*$AF4537</f>
        <v>0</v>
      </c>
      <c r="L4538" s="306">
        <f t="shared" ref="L4538" si="18091">(L4542-K4542)*$AE4537*$AF4537</f>
        <v>0</v>
      </c>
      <c r="M4538" s="306">
        <f t="shared" ref="M4538" si="18092">(M4542-L4542)*$AE4537*$AF4537</f>
        <v>0</v>
      </c>
      <c r="N4538" s="409">
        <f t="shared" ref="N4538" si="18093">(N4542-M4542)*$AE4537*$AF4537</f>
        <v>0</v>
      </c>
      <c r="O4538" s="306">
        <f t="shared" ref="O4538" si="18094">(O4542-N4542)*$AE4537*$AF4537</f>
        <v>0</v>
      </c>
      <c r="P4538" s="306">
        <f t="shared" ref="P4538" si="18095">(P4542-O4542)*$AE4537*$AF4537</f>
        <v>0</v>
      </c>
      <c r="Q4538" s="306">
        <f t="shared" ref="Q4538" si="18096">(Q4542-P4542)*$AE4537*$AF4537</f>
        <v>0</v>
      </c>
      <c r="R4538" s="306">
        <f t="shared" ref="R4538" si="18097">(R4542-Q4542)*$AE4537*$AF4537</f>
        <v>0</v>
      </c>
      <c r="S4538" s="306">
        <f t="shared" ref="S4538" si="18098">(S4542-R4542)*$AE4537*$AF4537</f>
        <v>0</v>
      </c>
      <c r="T4538" s="306">
        <f t="shared" ref="T4538" si="18099">(T4542-S4542)*$AE4537*$AF4537</f>
        <v>0</v>
      </c>
      <c r="U4538" s="306">
        <f t="shared" ref="U4538" si="18100">(U4542-T4542)*$AE4537*$AF4537</f>
        <v>0</v>
      </c>
      <c r="V4538" s="409">
        <f t="shared" ref="V4538" si="18101">(V4542-U4542)*$AE4537*$AF4537</f>
        <v>0</v>
      </c>
      <c r="W4538" s="306">
        <f t="shared" ref="W4538" si="18102">(W4542-V4542)*$AE4537*$AF4537</f>
        <v>0</v>
      </c>
      <c r="X4538" s="306">
        <f t="shared" ref="X4538" si="18103">(X4542-W4542)*$AE4537*$AF4537</f>
        <v>0</v>
      </c>
      <c r="Y4538" s="306">
        <f t="shared" ref="Y4538" si="18104">(Y4542-X4542)*$AE4537*$AF4537</f>
        <v>0</v>
      </c>
      <c r="Z4538" s="306">
        <f t="shared" ref="Z4538" si="18105">(Z4542-Y4542)*$AE4537*$AF4537</f>
        <v>0</v>
      </c>
      <c r="AA4538" s="306">
        <f t="shared" ref="AA4538" si="18106">(AA4542-Z4542)*$AE4537*$AF4537</f>
        <v>0</v>
      </c>
      <c r="AB4538" s="398">
        <f t="shared" ref="AB4538" si="18107">(AB4542-AA4542)*$AE4537*$AF4537</f>
        <v>0</v>
      </c>
      <c r="AC4538" s="105">
        <f>SUM(E4538:AB4538)</f>
        <v>0</v>
      </c>
      <c r="AD4538" s="71"/>
      <c r="AE4538" s="153"/>
      <c r="AF4538" s="72"/>
      <c r="AG4538" s="400"/>
      <c r="AH4538" s="400"/>
      <c r="AI4538" s="400"/>
      <c r="AJ4538" s="15"/>
      <c r="AK4538" s="15"/>
      <c r="AL4538" s="15"/>
      <c r="AM4538" s="15"/>
      <c r="AN4538" s="400"/>
    </row>
    <row r="4539" spans="1:42" x14ac:dyDescent="0.25">
      <c r="A4539" s="3488"/>
      <c r="B4539" s="3491"/>
      <c r="C4539" s="121" t="s">
        <v>17</v>
      </c>
      <c r="D4539" s="106" t="s">
        <v>56</v>
      </c>
      <c r="E4539" s="1571">
        <v>0</v>
      </c>
      <c r="F4539" s="1571">
        <v>0</v>
      </c>
      <c r="G4539" s="1571">
        <v>0</v>
      </c>
      <c r="H4539" s="435">
        <v>0</v>
      </c>
      <c r="I4539" s="1571">
        <v>0</v>
      </c>
      <c r="J4539" s="1571">
        <v>0</v>
      </c>
      <c r="K4539" s="1571">
        <v>0</v>
      </c>
      <c r="L4539" s="1571">
        <v>0</v>
      </c>
      <c r="M4539" s="1571">
        <v>0</v>
      </c>
      <c r="N4539" s="435">
        <v>0</v>
      </c>
      <c r="O4539" s="1571">
        <v>0</v>
      </c>
      <c r="P4539" s="1571">
        <v>0</v>
      </c>
      <c r="Q4539" s="1571">
        <v>0</v>
      </c>
      <c r="R4539" s="1571">
        <v>0</v>
      </c>
      <c r="S4539" s="1571">
        <v>0</v>
      </c>
      <c r="T4539" s="1571">
        <v>0</v>
      </c>
      <c r="U4539" s="1571">
        <v>0</v>
      </c>
      <c r="V4539" s="435">
        <v>0</v>
      </c>
      <c r="W4539" s="1571">
        <v>0</v>
      </c>
      <c r="X4539" s="1571">
        <v>0</v>
      </c>
      <c r="Y4539" s="324">
        <v>0</v>
      </c>
      <c r="Z4539" s="1571">
        <v>0</v>
      </c>
      <c r="AA4539" s="1571">
        <v>0</v>
      </c>
      <c r="AB4539" s="1603">
        <v>0</v>
      </c>
      <c r="AC4539" s="105">
        <f>AVERAGE(E4539:AB4539)</f>
        <v>0</v>
      </c>
      <c r="AD4539" s="74"/>
      <c r="AE4539" s="74"/>
      <c r="AF4539" s="75"/>
      <c r="AG4539" s="400"/>
      <c r="AH4539" s="400"/>
      <c r="AI4539" s="400"/>
      <c r="AJ4539" s="15"/>
      <c r="AK4539" s="15"/>
      <c r="AL4539" s="15"/>
      <c r="AM4539" s="15"/>
      <c r="AN4539" s="400"/>
    </row>
    <row r="4540" spans="1:42" ht="16.5" thickBot="1" x14ac:dyDescent="0.3">
      <c r="A4540" s="3489"/>
      <c r="B4540" s="3492"/>
      <c r="C4540" s="121" t="s">
        <v>19</v>
      </c>
      <c r="D4540" s="106"/>
      <c r="E4540" s="311" t="e">
        <f t="shared" ref="E4540:AB4540" si="18108">E4538/E4537</f>
        <v>#DIV/0!</v>
      </c>
      <c r="F4540" s="312" t="e">
        <f t="shared" si="18108"/>
        <v>#DIV/0!</v>
      </c>
      <c r="G4540" s="312" t="e">
        <f t="shared" si="18108"/>
        <v>#DIV/0!</v>
      </c>
      <c r="H4540" s="411" t="e">
        <f t="shared" si="18108"/>
        <v>#DIV/0!</v>
      </c>
      <c r="I4540" s="312" t="e">
        <f t="shared" si="18108"/>
        <v>#DIV/0!</v>
      </c>
      <c r="J4540" s="312" t="e">
        <f t="shared" si="18108"/>
        <v>#DIV/0!</v>
      </c>
      <c r="K4540" s="312" t="e">
        <f t="shared" si="18108"/>
        <v>#DIV/0!</v>
      </c>
      <c r="L4540" s="312" t="e">
        <f t="shared" si="18108"/>
        <v>#DIV/0!</v>
      </c>
      <c r="M4540" s="312" t="e">
        <f t="shared" si="18108"/>
        <v>#DIV/0!</v>
      </c>
      <c r="N4540" s="411" t="e">
        <f t="shared" si="18108"/>
        <v>#DIV/0!</v>
      </c>
      <c r="O4540" s="312" t="e">
        <f t="shared" si="18108"/>
        <v>#DIV/0!</v>
      </c>
      <c r="P4540" s="312" t="e">
        <f t="shared" si="18108"/>
        <v>#DIV/0!</v>
      </c>
      <c r="Q4540" s="312" t="e">
        <f t="shared" si="18108"/>
        <v>#DIV/0!</v>
      </c>
      <c r="R4540" s="312" t="e">
        <f t="shared" si="18108"/>
        <v>#DIV/0!</v>
      </c>
      <c r="S4540" s="312" t="e">
        <f t="shared" si="18108"/>
        <v>#DIV/0!</v>
      </c>
      <c r="T4540" s="312" t="e">
        <f t="shared" si="18108"/>
        <v>#DIV/0!</v>
      </c>
      <c r="U4540" s="312" t="e">
        <f t="shared" si="18108"/>
        <v>#DIV/0!</v>
      </c>
      <c r="V4540" s="411" t="e">
        <f t="shared" si="18108"/>
        <v>#DIV/0!</v>
      </c>
      <c r="W4540" s="312" t="e">
        <f t="shared" si="18108"/>
        <v>#DIV/0!</v>
      </c>
      <c r="X4540" s="312" t="e">
        <f t="shared" si="18108"/>
        <v>#DIV/0!</v>
      </c>
      <c r="Y4540" s="312" t="e">
        <f>V4538/V4537</f>
        <v>#DIV/0!</v>
      </c>
      <c r="Z4540" s="312" t="e">
        <f t="shared" si="18108"/>
        <v>#DIV/0!</v>
      </c>
      <c r="AA4540" s="312" t="e">
        <f t="shared" si="18108"/>
        <v>#DIV/0!</v>
      </c>
      <c r="AB4540" s="335" t="e">
        <f t="shared" si="18108"/>
        <v>#DIV/0!</v>
      </c>
      <c r="AC4540" s="477" t="e">
        <f>MAX(E4540:AB4540)</f>
        <v>#DIV/0!</v>
      </c>
      <c r="AD4540" s="71"/>
      <c r="AE4540" s="153"/>
      <c r="AF4540" s="72"/>
      <c r="AG4540" s="400"/>
      <c r="AH4540" s="400"/>
      <c r="AI4540" s="400"/>
      <c r="AJ4540" s="15"/>
      <c r="AK4540" s="15"/>
      <c r="AL4540" s="15"/>
      <c r="AM4540" s="15"/>
      <c r="AN4540" s="400"/>
    </row>
    <row r="4541" spans="1:42" hidden="1" x14ac:dyDescent="0.25">
      <c r="A4541" s="2227"/>
      <c r="B4541" s="2230"/>
      <c r="C4541" s="122" t="s">
        <v>118</v>
      </c>
      <c r="D4541" s="106">
        <v>18690.919999999998</v>
      </c>
      <c r="E4541" s="308">
        <v>18690.919999999998</v>
      </c>
      <c r="F4541" s="309">
        <v>18690.919999999998</v>
      </c>
      <c r="G4541" s="309">
        <v>18690.919999999998</v>
      </c>
      <c r="H4541" s="406">
        <v>18690.919999999998</v>
      </c>
      <c r="I4541" s="309">
        <v>18690.919999999998</v>
      </c>
      <c r="J4541" s="309">
        <v>18690.919999999998</v>
      </c>
      <c r="K4541" s="309">
        <v>18690.919999999998</v>
      </c>
      <c r="L4541" s="309">
        <v>18690.919999999998</v>
      </c>
      <c r="M4541" s="309">
        <v>18690.919999999998</v>
      </c>
      <c r="N4541" s="406">
        <v>18690.919999999998</v>
      </c>
      <c r="O4541" s="309">
        <v>18690.919999999998</v>
      </c>
      <c r="P4541" s="309">
        <v>18690.919999999998</v>
      </c>
      <c r="Q4541" s="309">
        <v>18690.919999999998</v>
      </c>
      <c r="R4541" s="309">
        <v>18690.919999999998</v>
      </c>
      <c r="S4541" s="309">
        <v>18690.919999999998</v>
      </c>
      <c r="T4541" s="309">
        <v>18690.919999999998</v>
      </c>
      <c r="U4541" s="309">
        <v>18690.919999999998</v>
      </c>
      <c r="V4541" s="309">
        <v>18690.919999999998</v>
      </c>
      <c r="W4541" s="309">
        <v>18690.919999999998</v>
      </c>
      <c r="X4541" s="309">
        <v>18690.919999999998</v>
      </c>
      <c r="Y4541" s="406">
        <v>18690.919999999998</v>
      </c>
      <c r="Z4541" s="309">
        <v>18690.919999999998</v>
      </c>
      <c r="AA4541" s="309">
        <v>18690.919999999998</v>
      </c>
      <c r="AB4541" s="934">
        <v>18690.919999999998</v>
      </c>
      <c r="AC4541" s="106"/>
      <c r="AD4541" s="71"/>
      <c r="AE4541" s="153"/>
      <c r="AF4541" s="72"/>
      <c r="AG4541" s="400"/>
      <c r="AH4541" s="400"/>
      <c r="AI4541" s="400"/>
      <c r="AJ4541" s="15"/>
      <c r="AK4541" s="15"/>
      <c r="AL4541" s="15"/>
      <c r="AM4541" s="15"/>
      <c r="AN4541" s="400"/>
    </row>
    <row r="4542" spans="1:42" s="181" customFormat="1" hidden="1" x14ac:dyDescent="0.25">
      <c r="A4542" s="2227"/>
      <c r="B4542" s="2230"/>
      <c r="C4542" s="122" t="s">
        <v>119</v>
      </c>
      <c r="D4542" s="106">
        <v>4951.3500000000004</v>
      </c>
      <c r="E4542" s="308">
        <v>4951.3500000000004</v>
      </c>
      <c r="F4542" s="309">
        <v>4951.3500000000004</v>
      </c>
      <c r="G4542" s="309">
        <v>4951.3500000000004</v>
      </c>
      <c r="H4542" s="406">
        <v>4951.3500000000004</v>
      </c>
      <c r="I4542" s="309">
        <v>4951.3500000000004</v>
      </c>
      <c r="J4542" s="309">
        <v>4951.3500000000004</v>
      </c>
      <c r="K4542" s="309">
        <v>4951.3500000000004</v>
      </c>
      <c r="L4542" s="309">
        <v>4951.3500000000004</v>
      </c>
      <c r="M4542" s="309">
        <v>4951.3500000000004</v>
      </c>
      <c r="N4542" s="406">
        <v>4951.3500000000004</v>
      </c>
      <c r="O4542" s="309">
        <v>4951.3500000000004</v>
      </c>
      <c r="P4542" s="309">
        <v>4951.3500000000004</v>
      </c>
      <c r="Q4542" s="309">
        <v>4951.3500000000004</v>
      </c>
      <c r="R4542" s="309">
        <v>4951.3500000000004</v>
      </c>
      <c r="S4542" s="309">
        <v>4951.3500000000004</v>
      </c>
      <c r="T4542" s="309">
        <v>4951.3500000000004</v>
      </c>
      <c r="U4542" s="309">
        <v>4951.3500000000004</v>
      </c>
      <c r="V4542" s="309">
        <v>4951.3500000000004</v>
      </c>
      <c r="W4542" s="309">
        <v>4951.3500000000004</v>
      </c>
      <c r="X4542" s="309">
        <v>4951.3500000000004</v>
      </c>
      <c r="Y4542" s="406">
        <v>4951.3500000000004</v>
      </c>
      <c r="Z4542" s="309">
        <v>4951.3500000000004</v>
      </c>
      <c r="AA4542" s="309">
        <v>4951.3500000000004</v>
      </c>
      <c r="AB4542" s="934">
        <v>4951.3500000000004</v>
      </c>
      <c r="AC4542" s="106"/>
      <c r="AD4542" s="71"/>
      <c r="AE4542" s="153"/>
      <c r="AF4542" s="72"/>
      <c r="AG4542" s="847"/>
      <c r="AH4542" s="844"/>
      <c r="AI4542" s="845"/>
      <c r="AJ4542" s="845"/>
      <c r="AK4542" s="845"/>
      <c r="AL4542" s="846"/>
      <c r="AM4542" s="846"/>
      <c r="AN4542" s="189"/>
      <c r="AO4542" s="189"/>
      <c r="AP4542" s="189"/>
    </row>
    <row r="4543" spans="1:42" ht="16.5" hidden="1" thickBot="1" x14ac:dyDescent="0.3">
      <c r="A4543" s="3520" t="s">
        <v>44</v>
      </c>
      <c r="B4543" s="3521"/>
      <c r="C4543" s="3522"/>
      <c r="D4543" s="112"/>
      <c r="E4543" s="178">
        <f>SQRT(E4537*E4537+E4538*E4538)/E4409/1.73</f>
        <v>0</v>
      </c>
      <c r="F4543" s="179">
        <f t="shared" ref="F4543:AB4543" si="18109">SQRT(F4537*F4537+F4538*F4538)/F4409/1.73</f>
        <v>0</v>
      </c>
      <c r="G4543" s="179">
        <f t="shared" si="18109"/>
        <v>0</v>
      </c>
      <c r="H4543" s="413">
        <f t="shared" si="18109"/>
        <v>0</v>
      </c>
      <c r="I4543" s="179">
        <f t="shared" si="18109"/>
        <v>0</v>
      </c>
      <c r="J4543" s="179">
        <f t="shared" si="18109"/>
        <v>0</v>
      </c>
      <c r="K4543" s="179">
        <f t="shared" si="18109"/>
        <v>0</v>
      </c>
      <c r="L4543" s="179">
        <f t="shared" si="18109"/>
        <v>0</v>
      </c>
      <c r="M4543" s="179">
        <f t="shared" si="18109"/>
        <v>0</v>
      </c>
      <c r="N4543" s="413">
        <f t="shared" si="18109"/>
        <v>0</v>
      </c>
      <c r="O4543" s="179">
        <f t="shared" si="18109"/>
        <v>0</v>
      </c>
      <c r="P4543" s="179">
        <f t="shared" si="18109"/>
        <v>0</v>
      </c>
      <c r="Q4543" s="179">
        <f t="shared" si="18109"/>
        <v>0</v>
      </c>
      <c r="R4543" s="179">
        <f t="shared" si="18109"/>
        <v>0</v>
      </c>
      <c r="S4543" s="179">
        <f t="shared" si="18109"/>
        <v>0</v>
      </c>
      <c r="T4543" s="179">
        <f t="shared" si="18109"/>
        <v>0</v>
      </c>
      <c r="U4543" s="179">
        <f t="shared" si="18109"/>
        <v>0</v>
      </c>
      <c r="V4543" s="413">
        <f t="shared" si="18109"/>
        <v>0</v>
      </c>
      <c r="W4543" s="179">
        <f t="shared" si="18109"/>
        <v>0</v>
      </c>
      <c r="X4543" s="179">
        <f t="shared" si="18109"/>
        <v>0</v>
      </c>
      <c r="Y4543" s="77">
        <f>SQRT(V4537*V4537+V4538*V4538)/V4409/1.73</f>
        <v>0</v>
      </c>
      <c r="Z4543" s="179">
        <f t="shared" si="18109"/>
        <v>0</v>
      </c>
      <c r="AA4543" s="179">
        <f t="shared" si="18109"/>
        <v>0</v>
      </c>
      <c r="AB4543" s="399">
        <f t="shared" si="18109"/>
        <v>0</v>
      </c>
      <c r="AC4543" s="107">
        <f>AVERAGE(E4543:AB4543)</f>
        <v>0</v>
      </c>
      <c r="AD4543" s="76" t="e">
        <f>(AC4539-AC4543)/AC4539</f>
        <v>#DIV/0!</v>
      </c>
      <c r="AE4543" s="77"/>
      <c r="AF4543" s="78"/>
      <c r="AG4543" s="400"/>
      <c r="AH4543" s="400"/>
      <c r="AI4543" s="400"/>
      <c r="AJ4543" s="14"/>
      <c r="AK4543" s="14"/>
      <c r="AL4543" s="15"/>
      <c r="AM4543" s="14"/>
      <c r="AN4543" s="400"/>
    </row>
    <row r="4544" spans="1:42" x14ac:dyDescent="0.25">
      <c r="A4544" s="3487" t="s">
        <v>781</v>
      </c>
      <c r="B4544" s="3490" t="s">
        <v>991</v>
      </c>
      <c r="C4544" s="127" t="s">
        <v>14</v>
      </c>
      <c r="D4544" s="111" t="s">
        <v>117</v>
      </c>
      <c r="E4544" s="304">
        <f t="shared" ref="E4544" si="18110">(E4548-D4548)*$AE4544*$AF4544</f>
        <v>0</v>
      </c>
      <c r="F4544" s="69">
        <f t="shared" ref="F4544" si="18111">(F4548-E4548)*$AE4544*$AF4544</f>
        <v>0</v>
      </c>
      <c r="G4544" s="69">
        <f t="shared" ref="G4544" si="18112">(G4548-F4548)*$AE4544*$AF4544</f>
        <v>0</v>
      </c>
      <c r="H4544" s="408">
        <f t="shared" ref="H4544" si="18113">(H4548-G4548)*$AE4544*$AF4544</f>
        <v>0</v>
      </c>
      <c r="I4544" s="69">
        <f t="shared" ref="I4544" si="18114">(I4548-H4548)*$AE4544*$AF4544</f>
        <v>0</v>
      </c>
      <c r="J4544" s="69">
        <f t="shared" ref="J4544" si="18115">(J4548-I4548)*$AE4544*$AF4544</f>
        <v>0</v>
      </c>
      <c r="K4544" s="69">
        <f t="shared" ref="K4544" si="18116">(K4548-J4548)*$AE4544*$AF4544</f>
        <v>0</v>
      </c>
      <c r="L4544" s="69">
        <f t="shared" ref="L4544" si="18117">(L4548-K4548)*$AE4544*$AF4544</f>
        <v>0</v>
      </c>
      <c r="M4544" s="69">
        <f t="shared" ref="M4544" si="18118">(M4548-L4548)*$AE4544*$AF4544</f>
        <v>0</v>
      </c>
      <c r="N4544" s="408">
        <f t="shared" ref="N4544" si="18119">(N4548-M4548)*$AE4544*$AF4544</f>
        <v>0</v>
      </c>
      <c r="O4544" s="69">
        <f t="shared" ref="O4544" si="18120">(O4548-N4548)*$AE4544*$AF4544</f>
        <v>0</v>
      </c>
      <c r="P4544" s="69">
        <f t="shared" ref="P4544" si="18121">(P4548-O4548)*$AE4544*$AF4544</f>
        <v>0</v>
      </c>
      <c r="Q4544" s="69">
        <f t="shared" ref="Q4544" si="18122">(Q4548-P4548)*$AE4544*$AF4544</f>
        <v>0</v>
      </c>
      <c r="R4544" s="69">
        <f t="shared" ref="R4544" si="18123">(R4548-Q4548)*$AE4544*$AF4544</f>
        <v>0</v>
      </c>
      <c r="S4544" s="69">
        <f t="shared" ref="S4544" si="18124">(S4548-R4548)*$AE4544*$AF4544</f>
        <v>0</v>
      </c>
      <c r="T4544" s="69">
        <f t="shared" ref="T4544" si="18125">(T4548-S4548)*$AE4544*$AF4544</f>
        <v>0</v>
      </c>
      <c r="U4544" s="69">
        <f t="shared" ref="U4544" si="18126">(U4548-T4548)*$AE4544*$AF4544</f>
        <v>0</v>
      </c>
      <c r="V4544" s="408">
        <f t="shared" ref="V4544" si="18127">(V4548-U4548)*$AE4544*$AF4544</f>
        <v>0</v>
      </c>
      <c r="W4544" s="69">
        <f t="shared" ref="W4544" si="18128">(W4548-V4548)*$AE4544*$AF4544</f>
        <v>0</v>
      </c>
      <c r="X4544" s="69">
        <f t="shared" ref="X4544" si="18129">(X4548-W4548)*$AE4544*$AF4544</f>
        <v>0</v>
      </c>
      <c r="Y4544" s="69">
        <f t="shared" ref="Y4544" si="18130">(Y4548-X4548)*$AE4544*$AF4544</f>
        <v>0</v>
      </c>
      <c r="Z4544" s="69">
        <f t="shared" ref="Z4544" si="18131">(Z4548-Y4548)*$AE4544*$AF4544</f>
        <v>0</v>
      </c>
      <c r="AA4544" s="69">
        <f t="shared" ref="AA4544" si="18132">(AA4548-Z4548)*$AE4544*$AF4544</f>
        <v>0</v>
      </c>
      <c r="AB4544" s="397">
        <f t="shared" ref="AB4544" si="18133">(AB4548-AA4548)*$AE4544*$AF4544</f>
        <v>0</v>
      </c>
      <c r="AC4544" s="132">
        <f>SUM(E4544:AB4544)</f>
        <v>0</v>
      </c>
      <c r="AD4544" s="68"/>
      <c r="AE4544" s="69">
        <v>100</v>
      </c>
      <c r="AF4544" s="70">
        <v>60</v>
      </c>
      <c r="AG4544" s="400"/>
      <c r="AH4544" s="400"/>
      <c r="AI4544" s="400"/>
      <c r="AJ4544" s="474"/>
      <c r="AK4544" s="475"/>
      <c r="AL4544" s="474"/>
      <c r="AM4544" s="15"/>
      <c r="AN4544" s="400"/>
    </row>
    <row r="4545" spans="1:42" x14ac:dyDescent="0.25">
      <c r="A4545" s="3488"/>
      <c r="B4545" s="3491"/>
      <c r="C4545" s="128" t="s">
        <v>16</v>
      </c>
      <c r="D4545" s="106" t="s">
        <v>117</v>
      </c>
      <c r="E4545" s="305">
        <f t="shared" ref="E4545" si="18134">(E4549-D4549)*$AE4544*$AF4544</f>
        <v>0</v>
      </c>
      <c r="F4545" s="306">
        <f t="shared" ref="F4545" si="18135">(F4549-E4549)*$AE4544*$AF4544</f>
        <v>0</v>
      </c>
      <c r="G4545" s="306">
        <f t="shared" ref="G4545" si="18136">(G4549-F4549)*$AE4544*$AF4544</f>
        <v>0</v>
      </c>
      <c r="H4545" s="409">
        <f t="shared" ref="H4545" si="18137">(H4549-G4549)*$AE4544*$AF4544</f>
        <v>0</v>
      </c>
      <c r="I4545" s="306">
        <f t="shared" ref="I4545" si="18138">(I4549-H4549)*$AE4544*$AF4544</f>
        <v>0</v>
      </c>
      <c r="J4545" s="306">
        <f t="shared" ref="J4545" si="18139">(J4549-I4549)*$AE4544*$AF4544</f>
        <v>0</v>
      </c>
      <c r="K4545" s="306">
        <f t="shared" ref="K4545" si="18140">(K4549-J4549)*$AE4544*$AF4544</f>
        <v>0</v>
      </c>
      <c r="L4545" s="306">
        <f t="shared" ref="L4545" si="18141">(L4549-K4549)*$AE4544*$AF4544</f>
        <v>0</v>
      </c>
      <c r="M4545" s="306">
        <f t="shared" ref="M4545" si="18142">(M4549-L4549)*$AE4544*$AF4544</f>
        <v>0</v>
      </c>
      <c r="N4545" s="409">
        <f t="shared" ref="N4545" si="18143">(N4549-M4549)*$AE4544*$AF4544</f>
        <v>0</v>
      </c>
      <c r="O4545" s="306">
        <f t="shared" ref="O4545" si="18144">(O4549-N4549)*$AE4544*$AF4544</f>
        <v>0</v>
      </c>
      <c r="P4545" s="306">
        <f t="shared" ref="P4545" si="18145">(P4549-O4549)*$AE4544*$AF4544</f>
        <v>0</v>
      </c>
      <c r="Q4545" s="306">
        <f t="shared" ref="Q4545" si="18146">(Q4549-P4549)*$AE4544*$AF4544</f>
        <v>0</v>
      </c>
      <c r="R4545" s="306">
        <f t="shared" ref="R4545" si="18147">(R4549-Q4549)*$AE4544*$AF4544</f>
        <v>0</v>
      </c>
      <c r="S4545" s="306">
        <f t="shared" ref="S4545" si="18148">(S4549-R4549)*$AE4544*$AF4544</f>
        <v>0</v>
      </c>
      <c r="T4545" s="306">
        <f t="shared" ref="T4545" si="18149">(T4549-S4549)*$AE4544*$AF4544</f>
        <v>0</v>
      </c>
      <c r="U4545" s="306">
        <f t="shared" ref="U4545" si="18150">(U4549-T4549)*$AE4544*$AF4544</f>
        <v>0</v>
      </c>
      <c r="V4545" s="409">
        <f t="shared" ref="V4545" si="18151">(V4549-U4549)*$AE4544*$AF4544</f>
        <v>0</v>
      </c>
      <c r="W4545" s="306">
        <f t="shared" ref="W4545" si="18152">(W4549-V4549)*$AE4544*$AF4544</f>
        <v>0</v>
      </c>
      <c r="X4545" s="306">
        <f t="shared" ref="X4545" si="18153">(X4549-W4549)*$AE4544*$AF4544</f>
        <v>0</v>
      </c>
      <c r="Y4545" s="306">
        <f t="shared" ref="Y4545" si="18154">(Y4549-X4549)*$AE4544*$AF4544</f>
        <v>0</v>
      </c>
      <c r="Z4545" s="306">
        <f t="shared" ref="Z4545" si="18155">(Z4549-Y4549)*$AE4544*$AF4544</f>
        <v>0</v>
      </c>
      <c r="AA4545" s="306">
        <f t="shared" ref="AA4545" si="18156">(AA4549-Z4549)*$AE4544*$AF4544</f>
        <v>0</v>
      </c>
      <c r="AB4545" s="398">
        <f t="shared" ref="AB4545" si="18157">(AB4549-AA4549)*$AE4544*$AF4544</f>
        <v>0</v>
      </c>
      <c r="AC4545" s="105">
        <f>SUM(E4545:AB4545)</f>
        <v>0</v>
      </c>
      <c r="AD4545" s="71"/>
      <c r="AE4545" s="153"/>
      <c r="AF4545" s="72"/>
      <c r="AG4545" s="400"/>
      <c r="AH4545" s="400"/>
      <c r="AI4545" s="400"/>
      <c r="AJ4545" s="15"/>
      <c r="AK4545" s="15"/>
      <c r="AL4545" s="15"/>
      <c r="AM4545" s="15"/>
      <c r="AN4545" s="400"/>
    </row>
    <row r="4546" spans="1:42" x14ac:dyDescent="0.25">
      <c r="A4546" s="3488"/>
      <c r="B4546" s="3491"/>
      <c r="C4546" s="128" t="s">
        <v>17</v>
      </c>
      <c r="D4546" s="106" t="s">
        <v>56</v>
      </c>
      <c r="E4546" s="1571">
        <v>0</v>
      </c>
      <c r="F4546" s="1565">
        <v>0</v>
      </c>
      <c r="G4546" s="1565">
        <v>0</v>
      </c>
      <c r="H4546" s="414">
        <v>0</v>
      </c>
      <c r="I4546" s="1565">
        <v>0</v>
      </c>
      <c r="J4546" s="1565">
        <v>0</v>
      </c>
      <c r="K4546" s="1565">
        <v>0</v>
      </c>
      <c r="L4546" s="1565">
        <v>0</v>
      </c>
      <c r="M4546" s="1565">
        <v>0</v>
      </c>
      <c r="N4546" s="414">
        <v>0</v>
      </c>
      <c r="O4546" s="1565">
        <v>0</v>
      </c>
      <c r="P4546" s="1565">
        <v>0</v>
      </c>
      <c r="Q4546" s="1565">
        <v>0</v>
      </c>
      <c r="R4546" s="1565">
        <v>0</v>
      </c>
      <c r="S4546" s="1565">
        <v>0</v>
      </c>
      <c r="T4546" s="1565">
        <v>0</v>
      </c>
      <c r="U4546" s="1565">
        <v>0</v>
      </c>
      <c r="V4546" s="414">
        <v>0</v>
      </c>
      <c r="W4546" s="1565">
        <v>0</v>
      </c>
      <c r="X4546" s="1565">
        <v>0</v>
      </c>
      <c r="Y4546" s="325">
        <v>0</v>
      </c>
      <c r="Z4546" s="1565">
        <v>0</v>
      </c>
      <c r="AA4546" s="1565">
        <v>0</v>
      </c>
      <c r="AB4546" s="1598">
        <v>0</v>
      </c>
      <c r="AC4546" s="2390"/>
      <c r="AD4546" s="74"/>
      <c r="AE4546" s="74"/>
      <c r="AF4546" s="75"/>
      <c r="AG4546" s="400"/>
      <c r="AH4546" s="400"/>
      <c r="AI4546" s="400"/>
      <c r="AJ4546" s="15"/>
      <c r="AK4546" s="15"/>
      <c r="AL4546" s="15"/>
      <c r="AM4546" s="15"/>
      <c r="AN4546" s="400"/>
    </row>
    <row r="4547" spans="1:42" ht="16.5" thickBot="1" x14ac:dyDescent="0.3">
      <c r="A4547" s="3523"/>
      <c r="B4547" s="3519"/>
      <c r="C4547" s="1084" t="s">
        <v>19</v>
      </c>
      <c r="D4547" s="106"/>
      <c r="E4547" s="311" t="e">
        <f t="shared" ref="E4547:AB4547" si="18158">E4545/E4544</f>
        <v>#DIV/0!</v>
      </c>
      <c r="F4547" s="312" t="e">
        <f t="shared" si="18158"/>
        <v>#DIV/0!</v>
      </c>
      <c r="G4547" s="312" t="e">
        <f t="shared" si="18158"/>
        <v>#DIV/0!</v>
      </c>
      <c r="H4547" s="411" t="e">
        <f t="shared" si="18158"/>
        <v>#DIV/0!</v>
      </c>
      <c r="I4547" s="312" t="e">
        <f t="shared" si="18158"/>
        <v>#DIV/0!</v>
      </c>
      <c r="J4547" s="312" t="e">
        <f t="shared" si="18158"/>
        <v>#DIV/0!</v>
      </c>
      <c r="K4547" s="312" t="e">
        <f t="shared" si="18158"/>
        <v>#DIV/0!</v>
      </c>
      <c r="L4547" s="312" t="e">
        <f t="shared" si="18158"/>
        <v>#DIV/0!</v>
      </c>
      <c r="M4547" s="312" t="e">
        <f t="shared" si="18158"/>
        <v>#DIV/0!</v>
      </c>
      <c r="N4547" s="411" t="e">
        <f t="shared" si="18158"/>
        <v>#DIV/0!</v>
      </c>
      <c r="O4547" s="312" t="e">
        <f t="shared" si="18158"/>
        <v>#DIV/0!</v>
      </c>
      <c r="P4547" s="312" t="e">
        <f t="shared" si="18158"/>
        <v>#DIV/0!</v>
      </c>
      <c r="Q4547" s="312" t="e">
        <f t="shared" si="18158"/>
        <v>#DIV/0!</v>
      </c>
      <c r="R4547" s="312" t="e">
        <f t="shared" si="18158"/>
        <v>#DIV/0!</v>
      </c>
      <c r="S4547" s="312" t="e">
        <f t="shared" si="18158"/>
        <v>#DIV/0!</v>
      </c>
      <c r="T4547" s="312" t="e">
        <f t="shared" si="18158"/>
        <v>#DIV/0!</v>
      </c>
      <c r="U4547" s="312" t="e">
        <f t="shared" si="18158"/>
        <v>#DIV/0!</v>
      </c>
      <c r="V4547" s="411" t="e">
        <f t="shared" si="18158"/>
        <v>#DIV/0!</v>
      </c>
      <c r="W4547" s="312" t="e">
        <f t="shared" si="18158"/>
        <v>#DIV/0!</v>
      </c>
      <c r="X4547" s="312" t="e">
        <f t="shared" si="18158"/>
        <v>#DIV/0!</v>
      </c>
      <c r="Y4547" s="312" t="e">
        <f>V4545/V4544</f>
        <v>#DIV/0!</v>
      </c>
      <c r="Z4547" s="312" t="e">
        <f t="shared" si="18158"/>
        <v>#DIV/0!</v>
      </c>
      <c r="AA4547" s="312" t="e">
        <f t="shared" si="18158"/>
        <v>#DIV/0!</v>
      </c>
      <c r="AB4547" s="335" t="e">
        <f t="shared" si="18158"/>
        <v>#DIV/0!</v>
      </c>
      <c r="AC4547" s="477" t="e">
        <f>MAX(E4547:AB4547)</f>
        <v>#DIV/0!</v>
      </c>
      <c r="AD4547" s="71"/>
      <c r="AE4547" s="153"/>
      <c r="AF4547" s="72"/>
      <c r="AG4547" s="400"/>
      <c r="AH4547" s="400"/>
      <c r="AI4547" s="400"/>
      <c r="AJ4547" s="15"/>
      <c r="AK4547" s="15"/>
      <c r="AL4547" s="15"/>
      <c r="AM4547" s="15"/>
      <c r="AN4547" s="400"/>
    </row>
    <row r="4548" spans="1:42" ht="16.5" hidden="1" customHeight="1" x14ac:dyDescent="0.25">
      <c r="A4548" s="2217"/>
      <c r="B4548" s="2220"/>
      <c r="C4548" s="360" t="s">
        <v>118</v>
      </c>
      <c r="D4548" s="106">
        <v>14.37</v>
      </c>
      <c r="E4548" s="308">
        <v>14.37</v>
      </c>
      <c r="F4548" s="309">
        <v>14.37</v>
      </c>
      <c r="G4548" s="309">
        <v>14.37</v>
      </c>
      <c r="H4548" s="406">
        <v>14.37</v>
      </c>
      <c r="I4548" s="309">
        <v>14.37</v>
      </c>
      <c r="J4548" s="309">
        <v>14.37</v>
      </c>
      <c r="K4548" s="309">
        <v>14.37</v>
      </c>
      <c r="L4548" s="309">
        <v>14.37</v>
      </c>
      <c r="M4548" s="309">
        <v>14.37</v>
      </c>
      <c r="N4548" s="406">
        <v>14.37</v>
      </c>
      <c r="O4548" s="309">
        <v>14.37</v>
      </c>
      <c r="P4548" s="309">
        <v>14.37</v>
      </c>
      <c r="Q4548" s="309">
        <v>14.37</v>
      </c>
      <c r="R4548" s="309">
        <v>14.37</v>
      </c>
      <c r="S4548" s="309">
        <v>14.37</v>
      </c>
      <c r="T4548" s="309">
        <v>14.37</v>
      </c>
      <c r="U4548" s="309">
        <v>14.37</v>
      </c>
      <c r="V4548" s="309">
        <v>14.37</v>
      </c>
      <c r="W4548" s="309">
        <v>14.37</v>
      </c>
      <c r="X4548" s="309">
        <v>14.37</v>
      </c>
      <c r="Y4548" s="406">
        <v>14.37</v>
      </c>
      <c r="Z4548" s="309">
        <v>14.37</v>
      </c>
      <c r="AA4548" s="309">
        <v>14.37</v>
      </c>
      <c r="AB4548" s="934">
        <v>14.37</v>
      </c>
      <c r="AC4548" s="106"/>
      <c r="AD4548" s="71"/>
      <c r="AE4548" s="153"/>
      <c r="AF4548" s="72"/>
      <c r="AG4548" s="400"/>
      <c r="AH4548" s="400"/>
      <c r="AI4548" s="400"/>
      <c r="AJ4548" s="15"/>
      <c r="AK4548" s="15"/>
      <c r="AL4548" s="15"/>
      <c r="AM4548" s="15"/>
      <c r="AN4548" s="400"/>
    </row>
    <row r="4549" spans="1:42" s="181" customFormat="1" hidden="1" x14ac:dyDescent="0.25">
      <c r="A4549" s="2227"/>
      <c r="B4549" s="2230"/>
      <c r="C4549" s="122" t="s">
        <v>119</v>
      </c>
      <c r="D4549" s="106">
        <v>0.22</v>
      </c>
      <c r="E4549" s="308">
        <v>0.22</v>
      </c>
      <c r="F4549" s="309">
        <v>0.22</v>
      </c>
      <c r="G4549" s="309">
        <v>0.22</v>
      </c>
      <c r="H4549" s="406">
        <v>0.22</v>
      </c>
      <c r="I4549" s="309">
        <v>0.22</v>
      </c>
      <c r="J4549" s="309">
        <v>0.22</v>
      </c>
      <c r="K4549" s="309">
        <v>0.22</v>
      </c>
      <c r="L4549" s="309">
        <v>0.22</v>
      </c>
      <c r="M4549" s="309">
        <v>0.22</v>
      </c>
      <c r="N4549" s="406">
        <v>0.22</v>
      </c>
      <c r="O4549" s="309">
        <v>0.22</v>
      </c>
      <c r="P4549" s="309">
        <v>0.22</v>
      </c>
      <c r="Q4549" s="309">
        <v>0.22</v>
      </c>
      <c r="R4549" s="309">
        <v>0.22</v>
      </c>
      <c r="S4549" s="309">
        <v>0.22</v>
      </c>
      <c r="T4549" s="309">
        <v>0.22</v>
      </c>
      <c r="U4549" s="309">
        <v>0.22</v>
      </c>
      <c r="V4549" s="309">
        <v>0.22</v>
      </c>
      <c r="W4549" s="309">
        <v>0.22</v>
      </c>
      <c r="X4549" s="309">
        <v>0.22</v>
      </c>
      <c r="Y4549" s="406">
        <v>0.22</v>
      </c>
      <c r="Z4549" s="309">
        <v>0.22</v>
      </c>
      <c r="AA4549" s="309">
        <v>0.22</v>
      </c>
      <c r="AB4549" s="934">
        <v>0.22</v>
      </c>
      <c r="AC4549" s="106"/>
      <c r="AD4549" s="71"/>
      <c r="AE4549" s="153"/>
      <c r="AF4549" s="72"/>
      <c r="AG4549" s="847"/>
      <c r="AH4549" s="844"/>
      <c r="AI4549" s="845"/>
      <c r="AJ4549" s="845"/>
      <c r="AK4549" s="845"/>
      <c r="AL4549" s="846"/>
      <c r="AM4549" s="846"/>
      <c r="AN4549" s="189"/>
      <c r="AO4549" s="189"/>
      <c r="AP4549" s="189"/>
    </row>
    <row r="4550" spans="1:42" ht="16.5" hidden="1" thickBot="1" x14ac:dyDescent="0.3">
      <c r="A4550" s="3520" t="s">
        <v>44</v>
      </c>
      <c r="B4550" s="3521"/>
      <c r="C4550" s="3522"/>
      <c r="D4550" s="112"/>
      <c r="E4550" s="178">
        <f>SQRT(E4544*E4544+E4545*E4545)/E4409/1.73</f>
        <v>0</v>
      </c>
      <c r="F4550" s="179">
        <f t="shared" ref="F4550:AB4550" si="18159">SQRT(F4544*F4544+F4545*F4545)/F4409/1.73</f>
        <v>0</v>
      </c>
      <c r="G4550" s="179">
        <f t="shared" si="18159"/>
        <v>0</v>
      </c>
      <c r="H4550" s="413">
        <f t="shared" si="18159"/>
        <v>0</v>
      </c>
      <c r="I4550" s="179">
        <f t="shared" si="18159"/>
        <v>0</v>
      </c>
      <c r="J4550" s="179">
        <f t="shared" si="18159"/>
        <v>0</v>
      </c>
      <c r="K4550" s="179">
        <f t="shared" si="18159"/>
        <v>0</v>
      </c>
      <c r="L4550" s="179">
        <f t="shared" si="18159"/>
        <v>0</v>
      </c>
      <c r="M4550" s="179">
        <f t="shared" si="18159"/>
        <v>0</v>
      </c>
      <c r="N4550" s="413">
        <f t="shared" si="18159"/>
        <v>0</v>
      </c>
      <c r="O4550" s="179">
        <f t="shared" si="18159"/>
        <v>0</v>
      </c>
      <c r="P4550" s="179">
        <f t="shared" si="18159"/>
        <v>0</v>
      </c>
      <c r="Q4550" s="179">
        <f t="shared" si="18159"/>
        <v>0</v>
      </c>
      <c r="R4550" s="179">
        <f t="shared" si="18159"/>
        <v>0</v>
      </c>
      <c r="S4550" s="179">
        <f t="shared" si="18159"/>
        <v>0</v>
      </c>
      <c r="T4550" s="179">
        <f t="shared" si="18159"/>
        <v>0</v>
      </c>
      <c r="U4550" s="179">
        <f t="shared" si="18159"/>
        <v>0</v>
      </c>
      <c r="V4550" s="413">
        <f t="shared" si="18159"/>
        <v>0</v>
      </c>
      <c r="W4550" s="179">
        <f t="shared" si="18159"/>
        <v>0</v>
      </c>
      <c r="X4550" s="179">
        <f t="shared" si="18159"/>
        <v>0</v>
      </c>
      <c r="Y4550" s="77">
        <f>SQRT(V4544*V4544+V4545*V4545)/V4409/1.73</f>
        <v>0</v>
      </c>
      <c r="Z4550" s="179">
        <f t="shared" si="18159"/>
        <v>0</v>
      </c>
      <c r="AA4550" s="179">
        <f t="shared" si="18159"/>
        <v>0</v>
      </c>
      <c r="AB4550" s="399">
        <f t="shared" si="18159"/>
        <v>0</v>
      </c>
      <c r="AC4550" s="107">
        <f>AVERAGE(E4550:AB4550)</f>
        <v>0</v>
      </c>
      <c r="AD4550" s="76" t="e">
        <f>(AC4546-AC4550)/AC4546</f>
        <v>#DIV/0!</v>
      </c>
      <c r="AE4550" s="77"/>
      <c r="AF4550" s="78"/>
      <c r="AG4550" s="400"/>
      <c r="AH4550" s="400"/>
      <c r="AI4550" s="400"/>
      <c r="AJ4550" s="14"/>
      <c r="AK4550" s="14"/>
      <c r="AL4550" s="15"/>
      <c r="AM4550" s="14"/>
      <c r="AN4550" s="400"/>
    </row>
    <row r="4551" spans="1:42" x14ac:dyDescent="0.25">
      <c r="A4551" s="3487" t="s">
        <v>782</v>
      </c>
      <c r="B4551" s="3490" t="s">
        <v>783</v>
      </c>
      <c r="C4551" s="123" t="s">
        <v>14</v>
      </c>
      <c r="D4551" s="111" t="s">
        <v>117</v>
      </c>
      <c r="E4551" s="304">
        <f t="shared" ref="E4551" si="18160">(E4555-D4555)*$AE4551*$AF4551</f>
        <v>257.99999999935608</v>
      </c>
      <c r="F4551" s="69">
        <f t="shared" ref="F4551" si="18161">(F4555-E4555)*$AE4551*$AF4551</f>
        <v>299.99999999972715</v>
      </c>
      <c r="G4551" s="69">
        <f t="shared" ref="G4551" si="18162">(G4555-F4555)*$AE4551*$AF4551</f>
        <v>258.00000000072032</v>
      </c>
      <c r="H4551" s="408">
        <f t="shared" ref="H4551" si="18163">(H4555-G4555)*$AE4551*$AF4551</f>
        <v>233.9999999999236</v>
      </c>
      <c r="I4551" s="69">
        <f t="shared" ref="I4551" si="18164">(I4555-H4555)*$AE4551*$AF4551</f>
        <v>185.99999999969441</v>
      </c>
      <c r="J4551" s="69">
        <f t="shared" ref="J4551" si="18165">(J4555-I4555)*$AE4551*$AF4551</f>
        <v>144.00000000068758</v>
      </c>
      <c r="K4551" s="69">
        <f t="shared" ref="K4551" si="18166">(K4555-J4555)*$AE4551*$AF4551</f>
        <v>143.99999999932334</v>
      </c>
      <c r="L4551" s="69">
        <f t="shared" ref="L4551" si="18167">(L4555-K4555)*$AE4551*$AF4551</f>
        <v>168.00000000012005</v>
      </c>
      <c r="M4551" s="69">
        <f t="shared" ref="M4551" si="18168">(M4555-L4555)*$AE4551*$AF4551</f>
        <v>233.9999999999236</v>
      </c>
      <c r="N4551" s="408">
        <f t="shared" ref="N4551" si="18169">(N4555-M4555)*$AE4551*$AF4551</f>
        <v>210.00000000049113</v>
      </c>
      <c r="O4551" s="69">
        <f t="shared" ref="O4551" si="18170">(O4555-N4555)*$AE4551*$AF4551</f>
        <v>329.99999999901775</v>
      </c>
      <c r="P4551" s="69">
        <f t="shared" ref="P4551" si="18171">(P4555-O4555)*$AE4551*$AF4551</f>
        <v>360.00000000103682</v>
      </c>
      <c r="Q4551" s="69">
        <f t="shared" ref="Q4551" si="18172">(Q4555-P4555)*$AE4551*$AF4551</f>
        <v>299.99999999972715</v>
      </c>
      <c r="R4551" s="69">
        <f t="shared" ref="R4551" si="18173">(R4555-Q4555)*$AE4551*$AF4551</f>
        <v>288.00000000001091</v>
      </c>
      <c r="S4551" s="69">
        <f t="shared" ref="S4551" si="18174">(S4555-R4555)*$AE4551*$AF4551</f>
        <v>185.99999999969441</v>
      </c>
      <c r="T4551" s="69">
        <f t="shared" ref="T4551" si="18175">(T4555-S4555)*$AE4551*$AF4551</f>
        <v>204.00000000063301</v>
      </c>
      <c r="U4551" s="69">
        <f t="shared" ref="U4551" si="18176">(U4555-T4555)*$AE4551*$AF4551</f>
        <v>197.99999999941065</v>
      </c>
      <c r="V4551" s="408">
        <f t="shared" ref="V4551" si="18177">(V4555-U4555)*$AE4551*$AF4551</f>
        <v>216.00000000034925</v>
      </c>
      <c r="W4551" s="69">
        <f t="shared" ref="W4551" si="18178">(W4555-V4555)*$AE4551*$AF4551</f>
        <v>228.00000000006548</v>
      </c>
      <c r="X4551" s="69">
        <f t="shared" ref="X4551" si="18179">(X4555-W4555)*$AE4551*$AF4551</f>
        <v>245.99999999963984</v>
      </c>
      <c r="Y4551" s="69">
        <f t="shared" ref="Y4551" si="18180">(Y4555-X4555)*$AE4551*$AF4551</f>
        <v>204.00000000063301</v>
      </c>
      <c r="Z4551" s="69">
        <f t="shared" ref="Z4551" si="18181">(Z4555-Y4555)*$AE4551*$AF4551</f>
        <v>215.999999998985</v>
      </c>
      <c r="AA4551" s="69">
        <f t="shared" ref="AA4551" si="18182">(AA4555-Z4555)*$AE4551*$AF4551</f>
        <v>299.99999999972715</v>
      </c>
      <c r="AB4551" s="397">
        <f t="shared" ref="AB4551" si="18183">(AB4555-AA4555)*$AE4551*$AF4551</f>
        <v>228.00000000006548</v>
      </c>
      <c r="AC4551" s="132">
        <f>SUM(E4551:AB4551)</f>
        <v>5639.9999999989632</v>
      </c>
      <c r="AD4551" s="68"/>
      <c r="AE4551" s="69">
        <v>100</v>
      </c>
      <c r="AF4551" s="70">
        <v>60</v>
      </c>
      <c r="AG4551" s="400"/>
      <c r="AH4551" s="400"/>
      <c r="AI4551" s="400"/>
      <c r="AJ4551" s="474"/>
      <c r="AK4551" s="475"/>
      <c r="AL4551" s="474"/>
      <c r="AM4551" s="15"/>
      <c r="AN4551" s="400"/>
    </row>
    <row r="4552" spans="1:42" x14ac:dyDescent="0.25">
      <c r="A4552" s="3488"/>
      <c r="B4552" s="3491"/>
      <c r="C4552" s="121" t="s">
        <v>16</v>
      </c>
      <c r="D4552" s="106" t="s">
        <v>117</v>
      </c>
      <c r="E4552" s="305">
        <f t="shared" ref="E4552" si="18184">(E4556-D4556)*$AE4551*$AF4551</f>
        <v>198.00000000077489</v>
      </c>
      <c r="F4552" s="306">
        <f t="shared" ref="F4552" si="18185">(F4556-E4556)*$AE4551*$AF4551</f>
        <v>221.99999999884312</v>
      </c>
      <c r="G4552" s="306">
        <f t="shared" ref="G4552" si="18186">(G4556-F4556)*$AE4551*$AF4551</f>
        <v>198.00000000077489</v>
      </c>
      <c r="H4552" s="409">
        <f t="shared" ref="H4552" si="18187">(H4556-G4556)*$AE4551*$AF4551</f>
        <v>173.99999999997817</v>
      </c>
      <c r="I4552" s="306">
        <f t="shared" ref="I4552" si="18188">(I4556-H4556)*$AE4551*$AF4551</f>
        <v>137.99999999946522</v>
      </c>
      <c r="J4552" s="306">
        <f t="shared" ref="J4552" si="18189">(J4556-I4556)*$AE4551*$AF4551</f>
        <v>108.00000000017462</v>
      </c>
      <c r="K4552" s="306">
        <f t="shared" ref="K4552" si="18190">(K4556-J4556)*$AE4551*$AF4551</f>
        <v>114.00000000003274</v>
      </c>
      <c r="L4552" s="306">
        <f t="shared" ref="L4552" si="18191">(L4556-K4556)*$AE4551*$AF4551</f>
        <v>125.99999999974898</v>
      </c>
      <c r="M4552" s="306">
        <f t="shared" ref="M4552" si="18192">(M4556-L4556)*$AE4551*$AF4551</f>
        <v>173.99999999997817</v>
      </c>
      <c r="N4552" s="409">
        <f t="shared" ref="N4552" si="18193">(N4556-M4556)*$AE4551*$AF4551</f>
        <v>162.00000000026193</v>
      </c>
      <c r="O4552" s="306">
        <f t="shared" ref="O4552" si="18194">(O4556-N4556)*$AE4551*$AF4551</f>
        <v>252.0000000008622</v>
      </c>
      <c r="P4552" s="306">
        <f t="shared" ref="P4552" si="18195">(P4556-O4556)*$AE4551*$AF4551</f>
        <v>269.99999999907232</v>
      </c>
      <c r="Q4552" s="306">
        <f t="shared" ref="Q4552" si="18196">(Q4556-P4556)*$AE4551*$AF4551</f>
        <v>228.00000000006548</v>
      </c>
      <c r="R4552" s="306">
        <f t="shared" ref="R4552" si="18197">(R4556-Q4556)*$AE4551*$AF4551</f>
        <v>216.00000000034925</v>
      </c>
      <c r="S4552" s="306">
        <f t="shared" ref="S4552" si="18198">(S4556-R4556)*$AE4551*$AF4551</f>
        <v>137.99999999946522</v>
      </c>
      <c r="T4552" s="306">
        <f t="shared" ref="T4552" si="18199">(T4556-S4556)*$AE4551*$AF4551</f>
        <v>156.00000000040382</v>
      </c>
      <c r="U4552" s="306">
        <f t="shared" ref="U4552" si="18200">(U4556-T4556)*$AE4551*$AF4551</f>
        <v>150.0000000005457</v>
      </c>
      <c r="V4552" s="409">
        <f t="shared" ref="V4552" si="18201">(V4556-U4556)*$AE4551*$AF4551</f>
        <v>161.99999999889769</v>
      </c>
      <c r="W4552" s="306">
        <f t="shared" ref="W4552" si="18202">(W4556-V4556)*$AE4551*$AF4551</f>
        <v>173.99999999997817</v>
      </c>
      <c r="X4552" s="306">
        <f t="shared" ref="X4552" si="18203">(X4556-W4556)*$AE4551*$AF4551</f>
        <v>186.00000000105865</v>
      </c>
      <c r="Y4552" s="306">
        <f t="shared" ref="Y4552" si="18204">(Y4556-X4556)*$AE4551*$AF4551</f>
        <v>149.99999999918145</v>
      </c>
      <c r="Z4552" s="306">
        <f t="shared" ref="Z4552" si="18205">(Z4556-Y4556)*$AE4551*$AF4551</f>
        <v>162.00000000026193</v>
      </c>
      <c r="AA4552" s="306">
        <f t="shared" ref="AA4552" si="18206">(AA4556-Z4556)*$AE4551*$AF4551</f>
        <v>228.00000000006548</v>
      </c>
      <c r="AB4552" s="398">
        <f t="shared" ref="AB4552" si="18207">(AB4556-AA4556)*$AE4551*$AF4551</f>
        <v>173.99999999997817</v>
      </c>
      <c r="AC4552" s="105">
        <f>SUM(E4552:AB4552)</f>
        <v>4260.0000000002183</v>
      </c>
      <c r="AD4552" s="71"/>
      <c r="AE4552" s="153"/>
      <c r="AF4552" s="72"/>
      <c r="AG4552" s="400"/>
      <c r="AH4552" s="400"/>
      <c r="AI4552" s="400"/>
      <c r="AJ4552" s="15"/>
      <c r="AK4552" s="15"/>
      <c r="AL4552" s="15"/>
      <c r="AM4552" s="15"/>
      <c r="AN4552" s="400"/>
    </row>
    <row r="4553" spans="1:42" x14ac:dyDescent="0.25">
      <c r="A4553" s="3488"/>
      <c r="B4553" s="3491"/>
      <c r="C4553" s="121" t="s">
        <v>17</v>
      </c>
      <c r="D4553" s="106" t="s">
        <v>56</v>
      </c>
      <c r="E4553" s="1571">
        <v>18</v>
      </c>
      <c r="F4553" s="1571">
        <v>21</v>
      </c>
      <c r="G4553" s="1571">
        <v>18</v>
      </c>
      <c r="H4553" s="435">
        <v>16</v>
      </c>
      <c r="I4553" s="1571">
        <v>13</v>
      </c>
      <c r="J4553" s="1571">
        <v>10</v>
      </c>
      <c r="K4553" s="1571">
        <v>10</v>
      </c>
      <c r="L4553" s="1571">
        <v>12</v>
      </c>
      <c r="M4553" s="1571">
        <v>16</v>
      </c>
      <c r="N4553" s="435">
        <v>15</v>
      </c>
      <c r="O4553" s="1571">
        <v>23</v>
      </c>
      <c r="P4553" s="1571">
        <v>25</v>
      </c>
      <c r="Q4553" s="1571">
        <v>21</v>
      </c>
      <c r="R4553" s="1571">
        <v>20</v>
      </c>
      <c r="S4553" s="1571">
        <v>13</v>
      </c>
      <c r="T4553" s="1571">
        <v>14</v>
      </c>
      <c r="U4553" s="1571">
        <v>14</v>
      </c>
      <c r="V4553" s="435">
        <v>15</v>
      </c>
      <c r="W4553" s="1571">
        <v>16</v>
      </c>
      <c r="X4553" s="1571">
        <v>17</v>
      </c>
      <c r="Y4553" s="324">
        <v>14</v>
      </c>
      <c r="Z4553" s="1571">
        <v>15</v>
      </c>
      <c r="AA4553" s="1571">
        <v>21</v>
      </c>
      <c r="AB4553" s="1603">
        <v>16</v>
      </c>
      <c r="AC4553" s="105">
        <f>AVERAGE(E4553:AB4553)</f>
        <v>16.375</v>
      </c>
      <c r="AD4553" s="74"/>
      <c r="AE4553" s="74"/>
      <c r="AF4553" s="75"/>
      <c r="AG4553" s="400"/>
      <c r="AH4553" s="400"/>
      <c r="AI4553" s="400"/>
      <c r="AJ4553" s="15"/>
      <c r="AK4553" s="15"/>
      <c r="AL4553" s="15"/>
      <c r="AM4553" s="15"/>
      <c r="AN4553" s="400"/>
    </row>
    <row r="4554" spans="1:42" ht="16.5" thickBot="1" x14ac:dyDescent="0.3">
      <c r="A4554" s="3489"/>
      <c r="B4554" s="3492"/>
      <c r="C4554" s="121" t="s">
        <v>19</v>
      </c>
      <c r="D4554" s="106"/>
      <c r="E4554" s="311">
        <f t="shared" ref="E4554:AB4554" si="18208">E4552/E4551</f>
        <v>0.76744186047003515</v>
      </c>
      <c r="F4554" s="312">
        <f t="shared" si="18208"/>
        <v>0.73999999999681676</v>
      </c>
      <c r="G4554" s="312">
        <f t="shared" si="18208"/>
        <v>0.76744186046597707</v>
      </c>
      <c r="H4554" s="411">
        <f t="shared" si="18208"/>
        <v>0.74358974358989305</v>
      </c>
      <c r="I4554" s="312">
        <f t="shared" si="18208"/>
        <v>0.74193548386931152</v>
      </c>
      <c r="J4554" s="312">
        <f t="shared" si="18208"/>
        <v>0.74999999999763156</v>
      </c>
      <c r="K4554" s="312">
        <f t="shared" si="18208"/>
        <v>0.79166666667061414</v>
      </c>
      <c r="L4554" s="312">
        <f t="shared" si="18208"/>
        <v>0.74999999999796985</v>
      </c>
      <c r="M4554" s="312">
        <f t="shared" si="18208"/>
        <v>0.74358974358989305</v>
      </c>
      <c r="N4554" s="411">
        <f t="shared" si="18208"/>
        <v>0.77142857142801458</v>
      </c>
      <c r="O4554" s="312">
        <f t="shared" si="18208"/>
        <v>0.76363636364124932</v>
      </c>
      <c r="P4554" s="312">
        <f t="shared" si="18208"/>
        <v>0.74999999999526301</v>
      </c>
      <c r="Q4554" s="312">
        <f t="shared" si="18208"/>
        <v>0.7600000000009095</v>
      </c>
      <c r="R4554" s="312">
        <f t="shared" si="18208"/>
        <v>0.75000000000118427</v>
      </c>
      <c r="S4554" s="312">
        <f t="shared" si="18208"/>
        <v>0.74193548386931152</v>
      </c>
      <c r="T4554" s="312">
        <f t="shared" si="18208"/>
        <v>0.76470588235254777</v>
      </c>
      <c r="U4554" s="312">
        <f t="shared" si="18208"/>
        <v>0.75757575758076856</v>
      </c>
      <c r="V4554" s="411">
        <f t="shared" si="18208"/>
        <v>0.74999999999368405</v>
      </c>
      <c r="W4554" s="312">
        <f t="shared" si="18208"/>
        <v>0.76315789473652718</v>
      </c>
      <c r="X4554" s="312">
        <f t="shared" si="18208"/>
        <v>0.75609756098102021</v>
      </c>
      <c r="Y4554" s="312">
        <f>V4552/V4551</f>
        <v>0.74999999999368405</v>
      </c>
      <c r="Z4554" s="312">
        <f t="shared" si="18208"/>
        <v>0.75000000000473699</v>
      </c>
      <c r="AA4554" s="312">
        <f t="shared" si="18208"/>
        <v>0.7600000000009095</v>
      </c>
      <c r="AB4554" s="335">
        <f t="shared" si="18208"/>
        <v>0.76315789473652718</v>
      </c>
      <c r="AC4554" s="477">
        <f>MAX(E4554:AB4554)</f>
        <v>0.79166666667061414</v>
      </c>
      <c r="AD4554" s="71"/>
      <c r="AE4554" s="153"/>
      <c r="AF4554" s="72"/>
      <c r="AG4554" s="400"/>
      <c r="AH4554" s="400"/>
      <c r="AI4554" s="400"/>
      <c r="AJ4554" s="15"/>
      <c r="AK4554" s="15"/>
      <c r="AL4554" s="15"/>
      <c r="AM4554" s="15"/>
      <c r="AN4554" s="400"/>
    </row>
    <row r="4555" spans="1:42" hidden="1" x14ac:dyDescent="0.25">
      <c r="A4555" s="2227"/>
      <c r="B4555" s="2230"/>
      <c r="C4555" s="122" t="s">
        <v>118</v>
      </c>
      <c r="D4555" s="106">
        <v>1688.66</v>
      </c>
      <c r="E4555" s="308">
        <v>1688.703</v>
      </c>
      <c r="F4555" s="309">
        <v>1688.7529999999999</v>
      </c>
      <c r="G4555" s="309">
        <v>1688.796</v>
      </c>
      <c r="H4555" s="406">
        <v>1688.835</v>
      </c>
      <c r="I4555" s="309">
        <v>1688.866</v>
      </c>
      <c r="J4555" s="309">
        <v>1688.89</v>
      </c>
      <c r="K4555" s="309">
        <v>1688.914</v>
      </c>
      <c r="L4555" s="309">
        <v>1688.942</v>
      </c>
      <c r="M4555" s="309">
        <v>1688.981</v>
      </c>
      <c r="N4555" s="406">
        <v>1689.0160000000001</v>
      </c>
      <c r="O4555" s="309">
        <v>1689.0709999999999</v>
      </c>
      <c r="P4555" s="309">
        <v>1689.1310000000001</v>
      </c>
      <c r="Q4555" s="309">
        <v>1689.181</v>
      </c>
      <c r="R4555" s="309">
        <v>1689.229</v>
      </c>
      <c r="S4555" s="309">
        <v>1689.26</v>
      </c>
      <c r="T4555" s="309">
        <v>1689.2940000000001</v>
      </c>
      <c r="U4555" s="309">
        <v>1689.327</v>
      </c>
      <c r="V4555" s="309">
        <v>1689.3630000000001</v>
      </c>
      <c r="W4555" s="309">
        <v>1689.4010000000001</v>
      </c>
      <c r="X4555" s="309">
        <v>1689.442</v>
      </c>
      <c r="Y4555" s="406">
        <v>1689.4760000000001</v>
      </c>
      <c r="Z4555" s="309">
        <v>1689.5119999999999</v>
      </c>
      <c r="AA4555" s="309">
        <v>1689.5619999999999</v>
      </c>
      <c r="AB4555" s="934">
        <v>1689.6</v>
      </c>
      <c r="AC4555" s="106"/>
      <c r="AD4555" s="71"/>
      <c r="AE4555" s="153"/>
      <c r="AF4555" s="72"/>
      <c r="AG4555" s="400"/>
      <c r="AH4555" s="400"/>
      <c r="AI4555" s="400"/>
      <c r="AJ4555" s="15"/>
      <c r="AK4555" s="15"/>
      <c r="AL4555" s="15"/>
      <c r="AM4555" s="15"/>
      <c r="AN4555" s="400"/>
    </row>
    <row r="4556" spans="1:42" s="181" customFormat="1" hidden="1" x14ac:dyDescent="0.25">
      <c r="A4556" s="2227"/>
      <c r="B4556" s="2230"/>
      <c r="C4556" s="122" t="s">
        <v>119</v>
      </c>
      <c r="D4556" s="106">
        <v>1228.55</v>
      </c>
      <c r="E4556" s="308">
        <v>1228.5830000000001</v>
      </c>
      <c r="F4556" s="309">
        <v>1228.6199999999999</v>
      </c>
      <c r="G4556" s="309">
        <v>1228.653</v>
      </c>
      <c r="H4556" s="406">
        <v>1228.682</v>
      </c>
      <c r="I4556" s="309">
        <v>1228.7049999999999</v>
      </c>
      <c r="J4556" s="309">
        <v>1228.723</v>
      </c>
      <c r="K4556" s="309">
        <v>1228.742</v>
      </c>
      <c r="L4556" s="309">
        <v>1228.7629999999999</v>
      </c>
      <c r="M4556" s="309">
        <v>1228.7919999999999</v>
      </c>
      <c r="N4556" s="406">
        <v>1228.819</v>
      </c>
      <c r="O4556" s="309">
        <v>1228.8610000000001</v>
      </c>
      <c r="P4556" s="309">
        <v>1228.9059999999999</v>
      </c>
      <c r="Q4556" s="309">
        <v>1228.944</v>
      </c>
      <c r="R4556" s="309">
        <v>1228.98</v>
      </c>
      <c r="S4556" s="309">
        <v>1229.0029999999999</v>
      </c>
      <c r="T4556" s="309">
        <v>1229.029</v>
      </c>
      <c r="U4556" s="309">
        <v>1229.0540000000001</v>
      </c>
      <c r="V4556" s="309">
        <v>1229.0809999999999</v>
      </c>
      <c r="W4556" s="309">
        <v>1229.1099999999999</v>
      </c>
      <c r="X4556" s="309">
        <v>1229.1410000000001</v>
      </c>
      <c r="Y4556" s="406">
        <v>1229.1659999999999</v>
      </c>
      <c r="Z4556" s="309">
        <v>1229.193</v>
      </c>
      <c r="AA4556" s="309">
        <v>1229.231</v>
      </c>
      <c r="AB4556" s="934">
        <v>1229.26</v>
      </c>
      <c r="AC4556" s="106"/>
      <c r="AD4556" s="71"/>
      <c r="AE4556" s="153"/>
      <c r="AF4556" s="72"/>
      <c r="AG4556" s="847"/>
      <c r="AH4556" s="844"/>
      <c r="AI4556" s="845"/>
      <c r="AJ4556" s="845"/>
      <c r="AK4556" s="845"/>
      <c r="AL4556" s="846"/>
      <c r="AM4556" s="846"/>
      <c r="AN4556" s="189"/>
      <c r="AO4556" s="189"/>
      <c r="AP4556" s="189"/>
    </row>
    <row r="4557" spans="1:42" ht="16.5" hidden="1" thickBot="1" x14ac:dyDescent="0.3">
      <c r="A4557" s="3520" t="s">
        <v>44</v>
      </c>
      <c r="B4557" s="3521"/>
      <c r="C4557" s="3522"/>
      <c r="D4557" s="112"/>
      <c r="E4557" s="178">
        <f>SQRT(E4551*E4551+E4552*E4552)/E4409/1.73</f>
        <v>17.618406400571239</v>
      </c>
      <c r="F4557" s="179">
        <f t="shared" ref="F4557:AB4557" si="18209">SQRT(F4551*F4551+F4552*F4552)/F4409/1.73</f>
        <v>20.199157680127524</v>
      </c>
      <c r="G4557" s="179">
        <f t="shared" si="18209"/>
        <v>17.86961941965026</v>
      </c>
      <c r="H4557" s="413">
        <f t="shared" si="18209"/>
        <v>16.022465830308057</v>
      </c>
      <c r="I4557" s="179">
        <f t="shared" si="18209"/>
        <v>12.713640014868684</v>
      </c>
      <c r="J4557" s="179">
        <f t="shared" si="18209"/>
        <v>9.9186122759718778</v>
      </c>
      <c r="K4557" s="179">
        <f t="shared" si="18209"/>
        <v>10.208022142044097</v>
      </c>
      <c r="L4557" s="179">
        <f t="shared" si="18209"/>
        <v>11.694343279090816</v>
      </c>
      <c r="M4557" s="179">
        <f t="shared" si="18209"/>
        <v>16.332978733996196</v>
      </c>
      <c r="N4557" s="413">
        <f t="shared" si="18209"/>
        <v>14.826781524365391</v>
      </c>
      <c r="O4557" s="179">
        <f t="shared" si="18209"/>
        <v>23.256688098918175</v>
      </c>
      <c r="P4557" s="179">
        <f t="shared" si="18209"/>
        <v>25.131942699185885</v>
      </c>
      <c r="Q4557" s="179">
        <f t="shared" si="18209"/>
        <v>20.983418715092629</v>
      </c>
      <c r="R4557" s="179">
        <f t="shared" si="18209"/>
        <v>20.086147253789495</v>
      </c>
      <c r="S4557" s="179">
        <f t="shared" si="18209"/>
        <v>12.972347805868919</v>
      </c>
      <c r="T4557" s="179">
        <f t="shared" si="18209"/>
        <v>14.468400472632959</v>
      </c>
      <c r="U4557" s="179">
        <f t="shared" si="18209"/>
        <v>13.940338881737087</v>
      </c>
      <c r="V4557" s="413">
        <f t="shared" si="18209"/>
        <v>15.137668686869922</v>
      </c>
      <c r="W4557" s="179">
        <f t="shared" si="18209"/>
        <v>16.033476910211743</v>
      </c>
      <c r="X4557" s="179">
        <f t="shared" si="18209"/>
        <v>17.157578964982154</v>
      </c>
      <c r="Y4557" s="77">
        <f>SQRT(V4551*V4551+V4552*V4552)/V4409/1.73</f>
        <v>15.137668686869922</v>
      </c>
      <c r="Z4557" s="179">
        <f t="shared" si="18209"/>
        <v>14.963505672240768</v>
      </c>
      <c r="AA4557" s="179">
        <f t="shared" si="18209"/>
        <v>20.882827062575405</v>
      </c>
      <c r="AB4557" s="399">
        <f t="shared" si="18209"/>
        <v>15.819289241563874</v>
      </c>
      <c r="AC4557" s="107">
        <f>AVERAGE(E4557:AB4557)</f>
        <v>16.390638602230545</v>
      </c>
      <c r="AD4557" s="76">
        <f>(AC4553-AC4557)/AC4553</f>
        <v>-9.5502914385010526E-4</v>
      </c>
      <c r="AE4557" s="77"/>
      <c r="AF4557" s="78"/>
      <c r="AG4557" s="400"/>
      <c r="AH4557" s="400"/>
      <c r="AI4557" s="400"/>
      <c r="AJ4557" s="14"/>
      <c r="AK4557" s="14"/>
      <c r="AL4557" s="15"/>
      <c r="AM4557" s="14"/>
      <c r="AN4557" s="400"/>
    </row>
    <row r="4558" spans="1:42" x14ac:dyDescent="0.25">
      <c r="A4558" s="3487" t="s">
        <v>784</v>
      </c>
      <c r="B4558" s="3490" t="s">
        <v>785</v>
      </c>
      <c r="C4558" s="127" t="s">
        <v>14</v>
      </c>
      <c r="D4558" s="111" t="s">
        <v>117</v>
      </c>
      <c r="E4558" s="304">
        <f t="shared" ref="E4558" si="18210">(E4562-D4562)*$AE4558*$AF4558</f>
        <v>185.99999999969441</v>
      </c>
      <c r="F4558" s="69">
        <f t="shared" ref="F4558" si="18211">(F4562-E4562)*$AE4558*$AF4558</f>
        <v>263.99999999989632</v>
      </c>
      <c r="G4558" s="69">
        <f t="shared" ref="G4558" si="18212">(G4562-F4562)*$AE4558*$AF4558</f>
        <v>263.99999999989632</v>
      </c>
      <c r="H4558" s="408">
        <f t="shared" ref="H4558" si="18213">(H4562-G4562)*$AE4558*$AF4558</f>
        <v>246.00000000032196</v>
      </c>
      <c r="I4558" s="69">
        <f t="shared" ref="I4558" si="18214">(I4562-H4562)*$AE4558*$AF4558</f>
        <v>263.99999999989632</v>
      </c>
      <c r="J4558" s="69">
        <f t="shared" ref="J4558" si="18215">(J4562-I4562)*$AE4558*$AF4558</f>
        <v>263.99999999989632</v>
      </c>
      <c r="K4558" s="69">
        <f t="shared" ref="K4558" si="18216">(K4562-J4562)*$AE4558*$AF4558</f>
        <v>263.99999999989632</v>
      </c>
      <c r="L4558" s="69">
        <f t="shared" ref="L4558" si="18217">(L4562-K4562)*$AE4558*$AF4558</f>
        <v>558.00000000044747</v>
      </c>
      <c r="M4558" s="69">
        <f t="shared" ref="M4558" si="18218">(M4562-L4562)*$AE4558*$AF4558</f>
        <v>695.99999999991269</v>
      </c>
      <c r="N4558" s="408">
        <f t="shared" ref="N4558" si="18219">(N4562-M4562)*$AE4558*$AF4558</f>
        <v>714.00000000016917</v>
      </c>
      <c r="O4558" s="69">
        <f t="shared" ref="O4558" si="18220">(O4562-N4562)*$AE4558*$AF4558</f>
        <v>677.99999999965621</v>
      </c>
      <c r="P4558" s="69">
        <f t="shared" ref="P4558" si="18221">(P4562-O4562)*$AE4558*$AF4558</f>
        <v>665.99999999993997</v>
      </c>
      <c r="Q4558" s="69">
        <f t="shared" ref="Q4558" si="18222">(Q4562-P4562)*$AE4558*$AF4558</f>
        <v>732.00000000042564</v>
      </c>
      <c r="R4558" s="69">
        <f t="shared" ref="R4558" si="18223">(R4562-Q4562)*$AE4558*$AF4558</f>
        <v>959.99999999980901</v>
      </c>
      <c r="S4558" s="69">
        <f t="shared" ref="S4558" si="18224">(S4562-R4562)*$AE4558*$AF4558</f>
        <v>851.99999999963438</v>
      </c>
      <c r="T4558" s="69">
        <f t="shared" ref="T4558" si="18225">(T4562-S4562)*$AE4558*$AF4558</f>
        <v>714.00000000016917</v>
      </c>
      <c r="U4558" s="69">
        <f t="shared" ref="U4558" si="18226">(U4562-T4562)*$AE4558*$AF4558</f>
        <v>402.00000000004366</v>
      </c>
      <c r="V4558" s="408">
        <f t="shared" ref="V4558" si="18227">(V4562-U4562)*$AE4558*$AF4558</f>
        <v>372.00000000007094</v>
      </c>
      <c r="W4558" s="69">
        <f t="shared" ref="W4558" si="18228">(W4562-V4562)*$AE4558*$AF4558</f>
        <v>312.00000000012551</v>
      </c>
      <c r="X4558" s="69">
        <f t="shared" ref="X4558" si="18229">(X4562-W4562)*$AE4558*$AF4558</f>
        <v>275.99999999961256</v>
      </c>
      <c r="Y4558" s="69">
        <f t="shared" ref="Y4558" si="18230">(Y4562-X4562)*$AE4558*$AF4558</f>
        <v>294.00000000055115</v>
      </c>
      <c r="Z4558" s="69">
        <f t="shared" ref="Z4558" si="18231">(Z4562-Y4562)*$AE4558*$AF4558</f>
        <v>311.99999999944339</v>
      </c>
      <c r="AA4558" s="69">
        <f t="shared" ref="AA4558" si="18232">(AA4562-Z4562)*$AE4558*$AF4558</f>
        <v>263.99999999989632</v>
      </c>
      <c r="AB4558" s="397">
        <f t="shared" ref="AB4558" si="18233">(AB4562-AA4562)*$AE4558*$AF4558</f>
        <v>246.00000000032196</v>
      </c>
      <c r="AC4558" s="132">
        <f>SUM(E4558:AB4558)</f>
        <v>10799.999999999727</v>
      </c>
      <c r="AD4558" s="68"/>
      <c r="AE4558" s="69">
        <v>100</v>
      </c>
      <c r="AF4558" s="70">
        <v>60</v>
      </c>
      <c r="AG4558" s="400"/>
      <c r="AH4558" s="400"/>
      <c r="AI4558" s="400"/>
      <c r="AJ4558" s="474"/>
      <c r="AK4558" s="475"/>
      <c r="AL4558" s="474"/>
      <c r="AM4558" s="15"/>
      <c r="AN4558" s="400"/>
    </row>
    <row r="4559" spans="1:42" x14ac:dyDescent="0.25">
      <c r="A4559" s="3488"/>
      <c r="B4559" s="3491"/>
      <c r="C4559" s="128" t="s">
        <v>16</v>
      </c>
      <c r="D4559" s="106" t="s">
        <v>117</v>
      </c>
      <c r="E4559" s="305">
        <f t="shared" ref="E4559" si="18234">(E4563-D4563)*$AE4558*$AF4558</f>
        <v>101.99999999997544</v>
      </c>
      <c r="F4559" s="306">
        <f t="shared" ref="F4559" si="18235">(F4563-E4563)*$AE4558*$AF4558</f>
        <v>149.99999999986358</v>
      </c>
      <c r="G4559" s="306">
        <f t="shared" ref="G4559" si="18236">(G4563-F4563)*$AE4558*$AF4558</f>
        <v>150.00000000020464</v>
      </c>
      <c r="H4559" s="409">
        <f t="shared" ref="H4559" si="18237">(H4563-G4563)*$AE4558*$AF4558</f>
        <v>137.99999999980628</v>
      </c>
      <c r="I4559" s="306">
        <f t="shared" ref="I4559" si="18238">(I4563-H4563)*$AE4558*$AF4558</f>
        <v>144.00000000000546</v>
      </c>
      <c r="J4559" s="306">
        <f t="shared" ref="J4559" si="18239">(J4563-I4563)*$AE4558*$AF4558</f>
        <v>150.00000000020464</v>
      </c>
      <c r="K4559" s="306">
        <f t="shared" ref="K4559" si="18240">(K4563-J4563)*$AE4558*$AF4558</f>
        <v>149.99999999986358</v>
      </c>
      <c r="L4559" s="306">
        <f t="shared" ref="L4559" si="18241">(L4563-K4563)*$AE4558*$AF4558</f>
        <v>312.00000000012551</v>
      </c>
      <c r="M4559" s="306">
        <f t="shared" ref="M4559" si="18242">(M4563-L4563)*$AE4558*$AF4558</f>
        <v>389.99999999998636</v>
      </c>
      <c r="N4559" s="409">
        <f t="shared" ref="N4559" si="18243">(N4563-M4563)*$AE4558*$AF4558</f>
        <v>402.00000000004366</v>
      </c>
      <c r="O4559" s="306">
        <f t="shared" ref="O4559" si="18244">(O4563-N4563)*$AE4558*$AF4558</f>
        <v>383.99999999978718</v>
      </c>
      <c r="P4559" s="306">
        <f t="shared" ref="P4559" si="18245">(P4563-O4563)*$AE4558*$AF4558</f>
        <v>372.00000000007094</v>
      </c>
      <c r="Q4559" s="306">
        <f t="shared" ref="Q4559" si="18246">(Q4563-P4563)*$AE4558*$AF4558</f>
        <v>407.99999999990177</v>
      </c>
      <c r="R4559" s="306">
        <f t="shared" ref="R4559" si="18247">(R4563-Q4563)*$AE4558*$AF4558</f>
        <v>540.00000000019099</v>
      </c>
      <c r="S4559" s="306">
        <f t="shared" ref="S4559" si="18248">(S4563-R4563)*$AE4558*$AF4558</f>
        <v>474.00000000004638</v>
      </c>
      <c r="T4559" s="306">
        <f t="shared" ref="T4559" si="18249">(T4563-S4563)*$AE4558*$AF4558</f>
        <v>402.00000000004366</v>
      </c>
      <c r="U4559" s="306">
        <f t="shared" ref="U4559" si="18250">(U4563-T4563)*$AE4558*$AF4558</f>
        <v>227.99999999972442</v>
      </c>
      <c r="V4559" s="409">
        <f t="shared" ref="V4559" si="18251">(V4563-U4563)*$AE4558*$AF4558</f>
        <v>210.00000000015007</v>
      </c>
      <c r="W4559" s="306">
        <f t="shared" ref="W4559" si="18252">(W4563-V4563)*$AE4558*$AF4558</f>
        <v>173.99999999997817</v>
      </c>
      <c r="X4559" s="306">
        <f t="shared" ref="X4559" si="18253">(X4563-W4563)*$AE4558*$AF4558</f>
        <v>156.00000000006276</v>
      </c>
      <c r="Y4559" s="306">
        <f t="shared" ref="Y4559" si="18254">(Y4563-X4563)*$AE4558*$AF4558</f>
        <v>161.99999999992087</v>
      </c>
      <c r="Z4559" s="306">
        <f t="shared" ref="Z4559" si="18255">(Z4563-Y4563)*$AE4558*$AF4558</f>
        <v>173.99999999997817</v>
      </c>
      <c r="AA4559" s="306">
        <f t="shared" ref="AA4559" si="18256">(AA4563-Z4563)*$AE4558*$AF4558</f>
        <v>150.00000000020464</v>
      </c>
      <c r="AB4559" s="398">
        <f t="shared" ref="AB4559" si="18257">(AB4563-AA4563)*$AE4558*$AF4558</f>
        <v>137.99999999980628</v>
      </c>
      <c r="AC4559" s="105">
        <f>SUM(E4559:AB4559)</f>
        <v>6059.9999999999454</v>
      </c>
      <c r="AD4559" s="71"/>
      <c r="AE4559" s="153"/>
      <c r="AF4559" s="72"/>
      <c r="AG4559" s="400"/>
      <c r="AH4559" s="400"/>
      <c r="AI4559" s="400"/>
      <c r="AJ4559" s="15"/>
      <c r="AK4559" s="15"/>
      <c r="AL4559" s="15"/>
      <c r="AM4559" s="15"/>
      <c r="AN4559" s="400"/>
    </row>
    <row r="4560" spans="1:42" x14ac:dyDescent="0.25">
      <c r="A4560" s="3488"/>
      <c r="B4560" s="3491"/>
      <c r="C4560" s="128" t="s">
        <v>17</v>
      </c>
      <c r="D4560" s="106" t="s">
        <v>56</v>
      </c>
      <c r="E4560" s="1571">
        <v>12</v>
      </c>
      <c r="F4560" s="1571">
        <v>17</v>
      </c>
      <c r="G4560" s="1571">
        <v>17</v>
      </c>
      <c r="H4560" s="435">
        <v>16</v>
      </c>
      <c r="I4560" s="1571">
        <v>17</v>
      </c>
      <c r="J4560" s="1571">
        <v>17</v>
      </c>
      <c r="K4560" s="1571">
        <v>17</v>
      </c>
      <c r="L4560" s="1571">
        <v>36</v>
      </c>
      <c r="M4560" s="1571">
        <v>45</v>
      </c>
      <c r="N4560" s="435">
        <v>46</v>
      </c>
      <c r="O4560" s="1571">
        <v>44</v>
      </c>
      <c r="P4560" s="1571">
        <v>43</v>
      </c>
      <c r="Q4560" s="1571">
        <v>47</v>
      </c>
      <c r="R4560" s="1565">
        <v>62</v>
      </c>
      <c r="S4560" s="1565">
        <v>55</v>
      </c>
      <c r="T4560" s="1565">
        <v>46</v>
      </c>
      <c r="U4560" s="1565">
        <v>26</v>
      </c>
      <c r="V4560" s="414">
        <v>24</v>
      </c>
      <c r="W4560" s="1565">
        <v>20</v>
      </c>
      <c r="X4560" s="1565">
        <v>18</v>
      </c>
      <c r="Y4560" s="324">
        <v>19</v>
      </c>
      <c r="Z4560" s="1565">
        <v>20</v>
      </c>
      <c r="AA4560" s="1565">
        <v>17</v>
      </c>
      <c r="AB4560" s="1598">
        <v>16</v>
      </c>
      <c r="AC4560" s="105">
        <f>AVERAGE(E4560:AB4560)</f>
        <v>29.041666666666668</v>
      </c>
      <c r="AD4560" s="74"/>
      <c r="AE4560" s="74"/>
      <c r="AF4560" s="75"/>
      <c r="AG4560" s="400"/>
      <c r="AH4560" s="400"/>
      <c r="AI4560" s="400"/>
      <c r="AJ4560" s="15"/>
      <c r="AK4560" s="15"/>
      <c r="AL4560" s="15"/>
      <c r="AM4560" s="15"/>
      <c r="AN4560" s="400"/>
    </row>
    <row r="4561" spans="1:42" ht="16.5" thickBot="1" x14ac:dyDescent="0.3">
      <c r="A4561" s="3523"/>
      <c r="B4561" s="3519"/>
      <c r="C4561" s="1084" t="s">
        <v>19</v>
      </c>
      <c r="D4561" s="106"/>
      <c r="E4561" s="311">
        <f t="shared" ref="E4561:AB4561" si="18258">E4559/E4558</f>
        <v>0.54838709677496256</v>
      </c>
      <c r="F4561" s="312">
        <f t="shared" si="18258"/>
        <v>0.56818181818152458</v>
      </c>
      <c r="G4561" s="312">
        <f t="shared" si="18258"/>
        <v>0.56818181818281643</v>
      </c>
      <c r="H4561" s="411">
        <f t="shared" si="18258"/>
        <v>0.56097560975457583</v>
      </c>
      <c r="I4561" s="312">
        <f t="shared" si="18258"/>
        <v>0.54545454545478034</v>
      </c>
      <c r="J4561" s="312">
        <f t="shared" si="18258"/>
        <v>0.56818181818281643</v>
      </c>
      <c r="K4561" s="312">
        <f t="shared" si="18258"/>
        <v>0.56818181818152458</v>
      </c>
      <c r="L4561" s="312">
        <f t="shared" si="18258"/>
        <v>0.55913978494601313</v>
      </c>
      <c r="M4561" s="312">
        <f t="shared" si="18258"/>
        <v>0.56034482758625759</v>
      </c>
      <c r="N4561" s="411">
        <f t="shared" si="18258"/>
        <v>0.56302521008396134</v>
      </c>
      <c r="O4561" s="312">
        <f t="shared" si="18258"/>
        <v>0.56637168141590244</v>
      </c>
      <c r="P4561" s="312">
        <f t="shared" si="18258"/>
        <v>0.55855855855871539</v>
      </c>
      <c r="Q4561" s="312">
        <f t="shared" si="18258"/>
        <v>0.55737704917986963</v>
      </c>
      <c r="R4561" s="312">
        <f t="shared" si="18258"/>
        <v>0.56250000000031086</v>
      </c>
      <c r="S4561" s="312">
        <f t="shared" si="18258"/>
        <v>0.55633802816930722</v>
      </c>
      <c r="T4561" s="312">
        <f t="shared" si="18258"/>
        <v>0.56302521008396134</v>
      </c>
      <c r="U4561" s="312">
        <f t="shared" si="18258"/>
        <v>0.56716417910373051</v>
      </c>
      <c r="V4561" s="411">
        <f t="shared" si="18258"/>
        <v>0.56451612903255377</v>
      </c>
      <c r="W4561" s="312">
        <f t="shared" si="18258"/>
        <v>0.55769230769201339</v>
      </c>
      <c r="X4561" s="312">
        <f t="shared" si="18258"/>
        <v>0.56521739130536863</v>
      </c>
      <c r="Y4561" s="312">
        <f>V4559/V4558</f>
        <v>0.56451612903255377</v>
      </c>
      <c r="Z4561" s="312">
        <f t="shared" si="18258"/>
        <v>0.55769230769323264</v>
      </c>
      <c r="AA4561" s="312">
        <f t="shared" si="18258"/>
        <v>0.56818181818281643</v>
      </c>
      <c r="AB4561" s="335">
        <f t="shared" si="18258"/>
        <v>0.56097560975457583</v>
      </c>
      <c r="AC4561" s="477">
        <f>MAX(E4561:AB4561)</f>
        <v>0.56818181818281643</v>
      </c>
      <c r="AD4561" s="71"/>
      <c r="AE4561" s="153"/>
      <c r="AF4561" s="72"/>
      <c r="AG4561" s="400"/>
      <c r="AH4561" s="400"/>
      <c r="AI4561" s="400"/>
      <c r="AJ4561" s="15"/>
      <c r="AK4561" s="15"/>
      <c r="AL4561" s="15"/>
      <c r="AM4561" s="15"/>
      <c r="AN4561" s="400"/>
    </row>
    <row r="4562" spans="1:42" hidden="1" x14ac:dyDescent="0.25">
      <c r="A4562" s="2217"/>
      <c r="B4562" s="2220"/>
      <c r="C4562" s="360" t="s">
        <v>118</v>
      </c>
      <c r="D4562" s="106">
        <v>679.45</v>
      </c>
      <c r="E4562" s="308">
        <v>679.48099999999999</v>
      </c>
      <c r="F4562" s="309">
        <v>679.52499999999998</v>
      </c>
      <c r="G4562" s="309">
        <v>679.56899999999996</v>
      </c>
      <c r="H4562" s="406">
        <v>679.61</v>
      </c>
      <c r="I4562" s="309">
        <v>679.654</v>
      </c>
      <c r="J4562" s="309">
        <v>679.69799999999998</v>
      </c>
      <c r="K4562" s="309">
        <v>679.74199999999996</v>
      </c>
      <c r="L4562" s="309">
        <v>679.83500000000004</v>
      </c>
      <c r="M4562" s="309">
        <v>679.95100000000002</v>
      </c>
      <c r="N4562" s="406">
        <v>680.07</v>
      </c>
      <c r="O4562" s="309">
        <v>680.18299999999999</v>
      </c>
      <c r="P4562" s="309">
        <v>680.29399999999998</v>
      </c>
      <c r="Q4562" s="309">
        <v>680.41600000000005</v>
      </c>
      <c r="R4562" s="309">
        <v>680.57600000000002</v>
      </c>
      <c r="S4562" s="309">
        <v>680.71799999999996</v>
      </c>
      <c r="T4562" s="309">
        <v>680.83699999999999</v>
      </c>
      <c r="U4562" s="309">
        <v>680.904</v>
      </c>
      <c r="V4562" s="309">
        <v>680.96600000000001</v>
      </c>
      <c r="W4562" s="309">
        <v>681.01800000000003</v>
      </c>
      <c r="X4562" s="309">
        <v>681.06399999999996</v>
      </c>
      <c r="Y4562" s="406">
        <v>681.11300000000006</v>
      </c>
      <c r="Z4562" s="309">
        <v>681.16499999999996</v>
      </c>
      <c r="AA4562" s="309">
        <v>681.20899999999995</v>
      </c>
      <c r="AB4562" s="934">
        <v>681.25</v>
      </c>
      <c r="AC4562" s="106"/>
      <c r="AD4562" s="71"/>
      <c r="AE4562" s="153"/>
      <c r="AF4562" s="72"/>
      <c r="AG4562" s="400"/>
      <c r="AH4562" s="400"/>
      <c r="AI4562" s="400"/>
      <c r="AJ4562" s="15"/>
      <c r="AK4562" s="15"/>
      <c r="AL4562" s="15"/>
      <c r="AM4562" s="15"/>
      <c r="AN4562" s="400"/>
    </row>
    <row r="4563" spans="1:42" s="181" customFormat="1" hidden="1" x14ac:dyDescent="0.25">
      <c r="A4563" s="2227"/>
      <c r="B4563" s="2230"/>
      <c r="C4563" s="122" t="s">
        <v>119</v>
      </c>
      <c r="D4563" s="106">
        <v>419.5</v>
      </c>
      <c r="E4563" s="308">
        <v>419.517</v>
      </c>
      <c r="F4563" s="309">
        <v>419.54199999999997</v>
      </c>
      <c r="G4563" s="309">
        <v>419.56700000000001</v>
      </c>
      <c r="H4563" s="406">
        <v>419.59</v>
      </c>
      <c r="I4563" s="309">
        <v>419.61399999999998</v>
      </c>
      <c r="J4563" s="309">
        <v>419.63900000000001</v>
      </c>
      <c r="K4563" s="309">
        <v>419.66399999999999</v>
      </c>
      <c r="L4563" s="309">
        <v>419.71600000000001</v>
      </c>
      <c r="M4563" s="309">
        <v>419.78100000000001</v>
      </c>
      <c r="N4563" s="406">
        <v>419.84800000000001</v>
      </c>
      <c r="O4563" s="309">
        <v>419.91199999999998</v>
      </c>
      <c r="P4563" s="309">
        <v>419.97399999999999</v>
      </c>
      <c r="Q4563" s="309">
        <v>420.04199999999997</v>
      </c>
      <c r="R4563" s="309">
        <v>420.13200000000001</v>
      </c>
      <c r="S4563" s="309">
        <v>420.21100000000001</v>
      </c>
      <c r="T4563" s="309">
        <v>420.27800000000002</v>
      </c>
      <c r="U4563" s="309">
        <v>420.31599999999997</v>
      </c>
      <c r="V4563" s="309">
        <v>420.351</v>
      </c>
      <c r="W4563" s="309">
        <v>420.38</v>
      </c>
      <c r="X4563" s="309">
        <v>420.40600000000001</v>
      </c>
      <c r="Y4563" s="406">
        <v>420.43299999999999</v>
      </c>
      <c r="Z4563" s="309">
        <v>420.46199999999999</v>
      </c>
      <c r="AA4563" s="309">
        <v>420.48700000000002</v>
      </c>
      <c r="AB4563" s="934">
        <v>420.51</v>
      </c>
      <c r="AC4563" s="106"/>
      <c r="AD4563" s="71"/>
      <c r="AE4563" s="153"/>
      <c r="AF4563" s="72"/>
      <c r="AG4563" s="847"/>
      <c r="AH4563" s="844"/>
      <c r="AI4563" s="845"/>
      <c r="AJ4563" s="845"/>
      <c r="AK4563" s="845"/>
      <c r="AL4563" s="846"/>
      <c r="AM4563" s="846"/>
      <c r="AN4563" s="189"/>
      <c r="AO4563" s="189"/>
      <c r="AP4563" s="189"/>
    </row>
    <row r="4564" spans="1:42" ht="16.5" hidden="1" thickBot="1" x14ac:dyDescent="0.3">
      <c r="A4564" s="3520" t="s">
        <v>44</v>
      </c>
      <c r="B4564" s="3521"/>
      <c r="C4564" s="3522"/>
      <c r="D4564" s="112"/>
      <c r="E4564" s="178">
        <f>SQRT(E4558*E4558+E4559*E4559)/E4409/1.73</f>
        <v>11.492003096341886</v>
      </c>
      <c r="F4564" s="179">
        <f t="shared" ref="F4564:AB4564" si="18259">SQRT(F4558*F4558+F4559*F4559)/F4409/1.73</f>
        <v>16.433825977623474</v>
      </c>
      <c r="G4564" s="179">
        <f t="shared" si="18259"/>
        <v>16.683770098965407</v>
      </c>
      <c r="H4564" s="413">
        <f t="shared" si="18259"/>
        <v>15.498352851997947</v>
      </c>
      <c r="I4564" s="179">
        <f t="shared" si="18259"/>
        <v>16.507700984652256</v>
      </c>
      <c r="J4564" s="179">
        <f t="shared" si="18259"/>
        <v>16.731483454825174</v>
      </c>
      <c r="K4564" s="179">
        <f t="shared" si="18259"/>
        <v>16.876275138559492</v>
      </c>
      <c r="L4564" s="179">
        <f t="shared" si="18259"/>
        <v>35.601075054551849</v>
      </c>
      <c r="M4564" s="179">
        <f t="shared" si="18259"/>
        <v>44.686759447105629</v>
      </c>
      <c r="N4564" s="413">
        <f t="shared" si="18259"/>
        <v>45.806174854095353</v>
      </c>
      <c r="O4564" s="179">
        <f t="shared" si="18259"/>
        <v>43.643404639648281</v>
      </c>
      <c r="P4564" s="179">
        <f t="shared" si="18259"/>
        <v>42.604223267094689</v>
      </c>
      <c r="Q4564" s="179">
        <f t="shared" si="18259"/>
        <v>46.667460354639402</v>
      </c>
      <c r="R4564" s="179">
        <f t="shared" si="18259"/>
        <v>61.455441395377754</v>
      </c>
      <c r="S4564" s="179">
        <f t="shared" si="18259"/>
        <v>54.609542210171618</v>
      </c>
      <c r="T4564" s="179">
        <f t="shared" si="18259"/>
        <v>46.163338010852435</v>
      </c>
      <c r="U4564" s="179">
        <f t="shared" si="18259"/>
        <v>25.936125365034126</v>
      </c>
      <c r="V4564" s="413">
        <f t="shared" si="18259"/>
        <v>23.950116351036765</v>
      </c>
      <c r="W4564" s="179">
        <f t="shared" si="18259"/>
        <v>19.970674272347114</v>
      </c>
      <c r="X4564" s="179">
        <f t="shared" si="18259"/>
        <v>17.637917491064847</v>
      </c>
      <c r="Y4564" s="77">
        <f>SQRT(V4558*V4558+V4559*V4559)/V4409/1.73</f>
        <v>23.950116351036765</v>
      </c>
      <c r="Z4564" s="179">
        <f t="shared" si="18259"/>
        <v>19.798348223942941</v>
      </c>
      <c r="AA4564" s="179">
        <f t="shared" si="18259"/>
        <v>16.827733599339989</v>
      </c>
      <c r="AB4564" s="399">
        <f t="shared" si="18259"/>
        <v>15.55750687051702</v>
      </c>
      <c r="AC4564" s="107">
        <f>AVERAGE(E4564:AB4564)</f>
        <v>28.962057056700932</v>
      </c>
      <c r="AD4564" s="76">
        <f>(AC4560-AC4564)/AC4560</f>
        <v>2.7412204292362528E-3</v>
      </c>
      <c r="AE4564" s="77"/>
      <c r="AF4564" s="78"/>
      <c r="AG4564" s="400"/>
      <c r="AH4564" s="400"/>
      <c r="AI4564" s="400"/>
      <c r="AJ4564" s="14"/>
      <c r="AK4564" s="14"/>
      <c r="AL4564" s="15"/>
      <c r="AM4564" s="14"/>
      <c r="AN4564" s="400"/>
    </row>
    <row r="4565" spans="1:42" x14ac:dyDescent="0.25">
      <c r="A4565" s="3524" t="s">
        <v>786</v>
      </c>
      <c r="B4565" s="3490" t="s">
        <v>28</v>
      </c>
      <c r="C4565" s="123" t="s">
        <v>14</v>
      </c>
      <c r="D4565" s="111" t="s">
        <v>117</v>
      </c>
      <c r="E4565" s="304">
        <f t="shared" ref="E4565" si="18260">(E4569-D4569)*$AE4565*$AF4565</f>
        <v>0</v>
      </c>
      <c r="F4565" s="69">
        <f t="shared" ref="F4565" si="18261">(F4569-E4569)*$AE4565*$AF4565</f>
        <v>0</v>
      </c>
      <c r="G4565" s="69">
        <f t="shared" ref="G4565" si="18262">(G4569-F4569)*$AE4565*$AF4565</f>
        <v>0</v>
      </c>
      <c r="H4565" s="408">
        <f t="shared" ref="H4565" si="18263">(H4569-G4569)*$AE4565*$AF4565</f>
        <v>0</v>
      </c>
      <c r="I4565" s="69">
        <f t="shared" ref="I4565" si="18264">(I4569-H4569)*$AE4565*$AF4565</f>
        <v>0</v>
      </c>
      <c r="J4565" s="69">
        <f t="shared" ref="J4565" si="18265">(J4569-I4569)*$AE4565*$AF4565</f>
        <v>0</v>
      </c>
      <c r="K4565" s="69">
        <f t="shared" ref="K4565" si="18266">(K4569-J4569)*$AE4565*$AF4565</f>
        <v>0</v>
      </c>
      <c r="L4565" s="69">
        <f t="shared" ref="L4565" si="18267">(L4569-K4569)*$AE4565*$AF4565</f>
        <v>0</v>
      </c>
      <c r="M4565" s="69">
        <f t="shared" ref="M4565" si="18268">(M4569-L4569)*$AE4565*$AF4565</f>
        <v>0</v>
      </c>
      <c r="N4565" s="408">
        <f t="shared" ref="N4565" si="18269">(N4569-M4569)*$AE4565*$AF4565</f>
        <v>0</v>
      </c>
      <c r="O4565" s="69">
        <f t="shared" ref="O4565" si="18270">(O4569-N4569)*$AE4565*$AF4565</f>
        <v>0</v>
      </c>
      <c r="P4565" s="69">
        <f t="shared" ref="P4565" si="18271">(P4569-O4569)*$AE4565*$AF4565</f>
        <v>0</v>
      </c>
      <c r="Q4565" s="69">
        <f t="shared" ref="Q4565" si="18272">(Q4569-P4569)*$AE4565*$AF4565</f>
        <v>0</v>
      </c>
      <c r="R4565" s="69">
        <f t="shared" ref="R4565" si="18273">(R4569-Q4569)*$AE4565*$AF4565</f>
        <v>0</v>
      </c>
      <c r="S4565" s="69">
        <f t="shared" ref="S4565" si="18274">(S4569-R4569)*$AE4565*$AF4565</f>
        <v>0</v>
      </c>
      <c r="T4565" s="69">
        <f t="shared" ref="T4565" si="18275">(T4569-S4569)*$AE4565*$AF4565</f>
        <v>0</v>
      </c>
      <c r="U4565" s="69">
        <f t="shared" ref="U4565" si="18276">(U4569-T4569)*$AE4565*$AF4565</f>
        <v>0</v>
      </c>
      <c r="V4565" s="408">
        <f t="shared" ref="V4565" si="18277">(V4569-U4569)*$AE4565*$AF4565</f>
        <v>0</v>
      </c>
      <c r="W4565" s="69">
        <f t="shared" ref="W4565" si="18278">(W4569-V4569)*$AE4565*$AF4565</f>
        <v>0</v>
      </c>
      <c r="X4565" s="69">
        <f t="shared" ref="X4565" si="18279">(X4569-W4569)*$AE4565*$AF4565</f>
        <v>0</v>
      </c>
      <c r="Y4565" s="69">
        <f t="shared" ref="Y4565" si="18280">(Y4569-X4569)*$AE4565*$AF4565</f>
        <v>0</v>
      </c>
      <c r="Z4565" s="69">
        <f t="shared" ref="Z4565" si="18281">(Z4569-Y4569)*$AE4565*$AF4565</f>
        <v>0</v>
      </c>
      <c r="AA4565" s="69">
        <f t="shared" ref="AA4565" si="18282">(AA4569-Z4569)*$AE4565*$AF4565</f>
        <v>0</v>
      </c>
      <c r="AB4565" s="397">
        <f t="shared" ref="AB4565" si="18283">(AB4569-AA4569)*$AE4565*$AF4565</f>
        <v>0</v>
      </c>
      <c r="AC4565" s="132">
        <f>SUM(E4565:AB4565)</f>
        <v>0</v>
      </c>
      <c r="AD4565" s="68"/>
      <c r="AE4565" s="69">
        <v>100</v>
      </c>
      <c r="AF4565" s="70">
        <v>20</v>
      </c>
      <c r="AG4565" s="400"/>
      <c r="AH4565" s="400"/>
      <c r="AI4565" s="400"/>
      <c r="AJ4565" s="474"/>
      <c r="AK4565" s="475"/>
      <c r="AL4565" s="474"/>
      <c r="AM4565" s="15"/>
      <c r="AN4565" s="400"/>
    </row>
    <row r="4566" spans="1:42" x14ac:dyDescent="0.25">
      <c r="A4566" s="3525"/>
      <c r="B4566" s="3491"/>
      <c r="C4566" s="121" t="s">
        <v>16</v>
      </c>
      <c r="D4566" s="106" t="s">
        <v>117</v>
      </c>
      <c r="E4566" s="305">
        <f t="shared" ref="E4566" si="18284">(E4570-D4570)*$AE4565*$AF4565</f>
        <v>0</v>
      </c>
      <c r="F4566" s="306">
        <f t="shared" ref="F4566" si="18285">(F4570-E4570)*$AE4565*$AF4565</f>
        <v>0</v>
      </c>
      <c r="G4566" s="306">
        <f t="shared" ref="G4566" si="18286">(G4570-F4570)*$AE4565*$AF4565</f>
        <v>0</v>
      </c>
      <c r="H4566" s="409">
        <f t="shared" ref="H4566" si="18287">(H4570-G4570)*$AE4565*$AF4565</f>
        <v>0</v>
      </c>
      <c r="I4566" s="306">
        <f t="shared" ref="I4566" si="18288">(I4570-H4570)*$AE4565*$AF4565</f>
        <v>0</v>
      </c>
      <c r="J4566" s="306">
        <f t="shared" ref="J4566" si="18289">(J4570-I4570)*$AE4565*$AF4565</f>
        <v>0</v>
      </c>
      <c r="K4566" s="306">
        <f t="shared" ref="K4566" si="18290">(K4570-J4570)*$AE4565*$AF4565</f>
        <v>0</v>
      </c>
      <c r="L4566" s="306">
        <f t="shared" ref="L4566" si="18291">(L4570-K4570)*$AE4565*$AF4565</f>
        <v>0</v>
      </c>
      <c r="M4566" s="306">
        <f t="shared" ref="M4566" si="18292">(M4570-L4570)*$AE4565*$AF4565</f>
        <v>0</v>
      </c>
      <c r="N4566" s="409">
        <f t="shared" ref="N4566" si="18293">(N4570-M4570)*$AE4565*$AF4565</f>
        <v>0</v>
      </c>
      <c r="O4566" s="306">
        <f t="shared" ref="O4566" si="18294">(O4570-N4570)*$AE4565*$AF4565</f>
        <v>0</v>
      </c>
      <c r="P4566" s="306">
        <f t="shared" ref="P4566" si="18295">(P4570-O4570)*$AE4565*$AF4565</f>
        <v>0</v>
      </c>
      <c r="Q4566" s="306">
        <f t="shared" ref="Q4566" si="18296">(Q4570-P4570)*$AE4565*$AF4565</f>
        <v>0</v>
      </c>
      <c r="R4566" s="306">
        <f t="shared" ref="R4566" si="18297">(R4570-Q4570)*$AE4565*$AF4565</f>
        <v>0</v>
      </c>
      <c r="S4566" s="306">
        <f t="shared" ref="S4566" si="18298">(S4570-R4570)*$AE4565*$AF4565</f>
        <v>0</v>
      </c>
      <c r="T4566" s="306">
        <f t="shared" ref="T4566" si="18299">(T4570-S4570)*$AE4565*$AF4565</f>
        <v>0</v>
      </c>
      <c r="U4566" s="306">
        <f t="shared" ref="U4566" si="18300">(U4570-T4570)*$AE4565*$AF4565</f>
        <v>0</v>
      </c>
      <c r="V4566" s="409">
        <f t="shared" ref="V4566" si="18301">(V4570-U4570)*$AE4565*$AF4565</f>
        <v>0</v>
      </c>
      <c r="W4566" s="306">
        <f t="shared" ref="W4566" si="18302">(W4570-V4570)*$AE4565*$AF4565</f>
        <v>0</v>
      </c>
      <c r="X4566" s="306">
        <f t="shared" ref="X4566" si="18303">(X4570-W4570)*$AE4565*$AF4565</f>
        <v>0</v>
      </c>
      <c r="Y4566" s="306">
        <f t="shared" ref="Y4566" si="18304">(Y4570-X4570)*$AE4565*$AF4565</f>
        <v>0</v>
      </c>
      <c r="Z4566" s="306">
        <f t="shared" ref="Z4566" si="18305">(Z4570-Y4570)*$AE4565*$AF4565</f>
        <v>0</v>
      </c>
      <c r="AA4566" s="306">
        <f t="shared" ref="AA4566" si="18306">(AA4570-Z4570)*$AE4565*$AF4565</f>
        <v>0</v>
      </c>
      <c r="AB4566" s="398">
        <f t="shared" ref="AB4566" si="18307">(AB4570-AA4570)*$AE4565*$AF4565</f>
        <v>0</v>
      </c>
      <c r="AC4566" s="105">
        <f>SUM(E4566:AB4566)</f>
        <v>0</v>
      </c>
      <c r="AD4566" s="71"/>
      <c r="AE4566" s="153"/>
      <c r="AF4566" s="72"/>
      <c r="AG4566" s="400"/>
      <c r="AH4566" s="400"/>
      <c r="AI4566" s="400"/>
      <c r="AJ4566" s="15"/>
      <c r="AK4566" s="15"/>
      <c r="AL4566" s="15"/>
      <c r="AM4566" s="15"/>
      <c r="AN4566" s="400"/>
    </row>
    <row r="4567" spans="1:42" x14ac:dyDescent="0.25">
      <c r="A4567" s="3525"/>
      <c r="B4567" s="3491"/>
      <c r="C4567" s="121" t="s">
        <v>17</v>
      </c>
      <c r="D4567" s="106" t="s">
        <v>56</v>
      </c>
      <c r="E4567" s="1874">
        <v>0</v>
      </c>
      <c r="F4567" s="1874">
        <v>0</v>
      </c>
      <c r="G4567" s="1874">
        <v>0</v>
      </c>
      <c r="H4567" s="1875">
        <v>0</v>
      </c>
      <c r="I4567" s="1874">
        <v>0</v>
      </c>
      <c r="J4567" s="1874">
        <v>0</v>
      </c>
      <c r="K4567" s="1874">
        <v>0</v>
      </c>
      <c r="L4567" s="1874">
        <v>0</v>
      </c>
      <c r="M4567" s="1874">
        <v>0</v>
      </c>
      <c r="N4567" s="1875">
        <v>0</v>
      </c>
      <c r="O4567" s="1874">
        <v>0</v>
      </c>
      <c r="P4567" s="1874">
        <v>0</v>
      </c>
      <c r="Q4567" s="1874">
        <v>0</v>
      </c>
      <c r="R4567" s="1874">
        <v>0</v>
      </c>
      <c r="S4567" s="1874">
        <v>0</v>
      </c>
      <c r="T4567" s="1874">
        <v>0</v>
      </c>
      <c r="U4567" s="1874">
        <v>0</v>
      </c>
      <c r="V4567" s="1875">
        <v>0</v>
      </c>
      <c r="W4567" s="1874">
        <v>0</v>
      </c>
      <c r="X4567" s="1874">
        <v>0</v>
      </c>
      <c r="Y4567" s="1876">
        <v>0</v>
      </c>
      <c r="Z4567" s="1874">
        <v>0</v>
      </c>
      <c r="AA4567" s="1874">
        <v>0</v>
      </c>
      <c r="AB4567" s="1877">
        <v>0</v>
      </c>
      <c r="AC4567" s="105">
        <f>AVERAGE(E4567:AB4567)</f>
        <v>0</v>
      </c>
      <c r="AD4567" s="74"/>
      <c r="AE4567" s="74"/>
      <c r="AF4567" s="75"/>
      <c r="AG4567" s="400"/>
      <c r="AH4567" s="400"/>
      <c r="AI4567" s="400"/>
      <c r="AJ4567" s="15"/>
      <c r="AK4567" s="15"/>
      <c r="AL4567" s="15"/>
      <c r="AM4567" s="15"/>
      <c r="AN4567" s="400"/>
    </row>
    <row r="4568" spans="1:42" ht="16.5" thickBot="1" x14ac:dyDescent="0.3">
      <c r="A4568" s="3526"/>
      <c r="B4568" s="3492"/>
      <c r="C4568" s="121" t="s">
        <v>19</v>
      </c>
      <c r="D4568" s="106"/>
      <c r="E4568" s="311" t="e">
        <f t="shared" ref="E4568:AB4568" si="18308">E4566/E4565</f>
        <v>#DIV/0!</v>
      </c>
      <c r="F4568" s="312" t="e">
        <f t="shared" si="18308"/>
        <v>#DIV/0!</v>
      </c>
      <c r="G4568" s="312" t="e">
        <f t="shared" si="18308"/>
        <v>#DIV/0!</v>
      </c>
      <c r="H4568" s="411" t="e">
        <f t="shared" si="18308"/>
        <v>#DIV/0!</v>
      </c>
      <c r="I4568" s="312" t="e">
        <f t="shared" si="18308"/>
        <v>#DIV/0!</v>
      </c>
      <c r="J4568" s="312" t="e">
        <f t="shared" si="18308"/>
        <v>#DIV/0!</v>
      </c>
      <c r="K4568" s="312" t="e">
        <f t="shared" si="18308"/>
        <v>#DIV/0!</v>
      </c>
      <c r="L4568" s="312" t="e">
        <f t="shared" si="18308"/>
        <v>#DIV/0!</v>
      </c>
      <c r="M4568" s="312" t="e">
        <f t="shared" si="18308"/>
        <v>#DIV/0!</v>
      </c>
      <c r="N4568" s="411" t="e">
        <f t="shared" si="18308"/>
        <v>#DIV/0!</v>
      </c>
      <c r="O4568" s="312" t="e">
        <f t="shared" si="18308"/>
        <v>#DIV/0!</v>
      </c>
      <c r="P4568" s="312" t="e">
        <f t="shared" si="18308"/>
        <v>#DIV/0!</v>
      </c>
      <c r="Q4568" s="312" t="e">
        <f t="shared" si="18308"/>
        <v>#DIV/0!</v>
      </c>
      <c r="R4568" s="312" t="e">
        <f t="shared" si="18308"/>
        <v>#DIV/0!</v>
      </c>
      <c r="S4568" s="312" t="e">
        <f t="shared" si="18308"/>
        <v>#DIV/0!</v>
      </c>
      <c r="T4568" s="312" t="e">
        <f t="shared" si="18308"/>
        <v>#DIV/0!</v>
      </c>
      <c r="U4568" s="312" t="e">
        <f t="shared" si="18308"/>
        <v>#DIV/0!</v>
      </c>
      <c r="V4568" s="411" t="e">
        <f t="shared" si="18308"/>
        <v>#DIV/0!</v>
      </c>
      <c r="W4568" s="312" t="e">
        <f t="shared" si="18308"/>
        <v>#DIV/0!</v>
      </c>
      <c r="X4568" s="312" t="e">
        <f t="shared" si="18308"/>
        <v>#DIV/0!</v>
      </c>
      <c r="Y4568" s="312" t="e">
        <f>V4566/V4565</f>
        <v>#DIV/0!</v>
      </c>
      <c r="Z4568" s="312" t="e">
        <f t="shared" si="18308"/>
        <v>#DIV/0!</v>
      </c>
      <c r="AA4568" s="312" t="e">
        <f t="shared" si="18308"/>
        <v>#DIV/0!</v>
      </c>
      <c r="AB4568" s="335" t="e">
        <f t="shared" si="18308"/>
        <v>#DIV/0!</v>
      </c>
      <c r="AC4568" s="477" t="e">
        <f>MAX(E4568:AB4568)</f>
        <v>#DIV/0!</v>
      </c>
      <c r="AD4568" s="71"/>
      <c r="AE4568" s="153"/>
      <c r="AF4568" s="72"/>
      <c r="AG4568" s="400"/>
      <c r="AH4568" s="400"/>
      <c r="AI4568" s="400"/>
      <c r="AJ4568" s="15"/>
      <c r="AK4568" s="15"/>
      <c r="AL4568" s="15"/>
      <c r="AM4568" s="15"/>
      <c r="AN4568" s="400"/>
    </row>
    <row r="4569" spans="1:42" hidden="1" x14ac:dyDescent="0.25">
      <c r="A4569" s="2227"/>
      <c r="B4569" s="2230"/>
      <c r="C4569" s="122" t="s">
        <v>118</v>
      </c>
      <c r="D4569" s="106"/>
      <c r="E4569" s="308"/>
      <c r="F4569" s="309"/>
      <c r="G4569" s="309"/>
      <c r="H4569" s="406"/>
      <c r="I4569" s="309"/>
      <c r="J4569" s="309"/>
      <c r="K4569" s="309"/>
      <c r="L4569" s="309"/>
      <c r="M4569" s="153"/>
      <c r="N4569" s="406"/>
      <c r="O4569" s="309"/>
      <c r="P4569" s="309"/>
      <c r="Q4569" s="309"/>
      <c r="R4569" s="309"/>
      <c r="S4569" s="309"/>
      <c r="T4569" s="309"/>
      <c r="U4569" s="309"/>
      <c r="V4569" s="309"/>
      <c r="W4569" s="309"/>
      <c r="X4569" s="309"/>
      <c r="Y4569" s="406"/>
      <c r="Z4569" s="309"/>
      <c r="AA4569" s="309"/>
      <c r="AB4569" s="934"/>
      <c r="AC4569" s="106"/>
      <c r="AD4569" s="71"/>
      <c r="AE4569" s="153"/>
      <c r="AF4569" s="72"/>
      <c r="AG4569" s="400"/>
      <c r="AH4569" s="400"/>
      <c r="AI4569" s="400"/>
      <c r="AJ4569" s="15"/>
      <c r="AK4569" s="15"/>
      <c r="AL4569" s="15"/>
      <c r="AM4569" s="15"/>
      <c r="AN4569" s="400"/>
    </row>
    <row r="4570" spans="1:42" s="181" customFormat="1" hidden="1" x14ac:dyDescent="0.25">
      <c r="A4570" s="2227"/>
      <c r="B4570" s="2230"/>
      <c r="C4570" s="122" t="s">
        <v>119</v>
      </c>
      <c r="D4570" s="106"/>
      <c r="E4570" s="308"/>
      <c r="F4570" s="309"/>
      <c r="G4570" s="309"/>
      <c r="H4570" s="406"/>
      <c r="I4570" s="309"/>
      <c r="J4570" s="309"/>
      <c r="K4570" s="309"/>
      <c r="L4570" s="309"/>
      <c r="M4570" s="153"/>
      <c r="N4570" s="406"/>
      <c r="O4570" s="309"/>
      <c r="P4570" s="309"/>
      <c r="Q4570" s="309"/>
      <c r="R4570" s="309"/>
      <c r="S4570" s="309"/>
      <c r="T4570" s="309"/>
      <c r="U4570" s="309"/>
      <c r="V4570" s="309"/>
      <c r="W4570" s="309"/>
      <c r="X4570" s="309"/>
      <c r="Y4570" s="406"/>
      <c r="Z4570" s="309"/>
      <c r="AA4570" s="309"/>
      <c r="AB4570" s="934"/>
      <c r="AC4570" s="106"/>
      <c r="AD4570" s="71"/>
      <c r="AE4570" s="153"/>
      <c r="AF4570" s="72"/>
      <c r="AG4570" s="847"/>
      <c r="AH4570" s="844"/>
      <c r="AI4570" s="845"/>
      <c r="AJ4570" s="845"/>
      <c r="AK4570" s="845"/>
      <c r="AL4570" s="846"/>
      <c r="AM4570" s="846"/>
      <c r="AN4570" s="189"/>
      <c r="AO4570" s="189"/>
      <c r="AP4570" s="189"/>
    </row>
    <row r="4571" spans="1:42" ht="16.5" hidden="1" thickBot="1" x14ac:dyDescent="0.3">
      <c r="A4571" s="3520" t="s">
        <v>44</v>
      </c>
      <c r="B4571" s="3521"/>
      <c r="C4571" s="3522"/>
      <c r="D4571" s="112"/>
      <c r="E4571" s="178">
        <f>SQRT(E4565*E4565+E4566*E4566)/E4409/1.73</f>
        <v>0</v>
      </c>
      <c r="F4571" s="179">
        <f t="shared" ref="F4571:AB4571" si="18309">SQRT(F4565*F4565+F4566*F4566)/F4409/1.73</f>
        <v>0</v>
      </c>
      <c r="G4571" s="179">
        <f t="shared" si="18309"/>
        <v>0</v>
      </c>
      <c r="H4571" s="413">
        <f t="shared" si="18309"/>
        <v>0</v>
      </c>
      <c r="I4571" s="179">
        <f t="shared" si="18309"/>
        <v>0</v>
      </c>
      <c r="J4571" s="179">
        <f t="shared" si="18309"/>
        <v>0</v>
      </c>
      <c r="K4571" s="179">
        <f t="shared" si="18309"/>
        <v>0</v>
      </c>
      <c r="L4571" s="179">
        <f t="shared" si="18309"/>
        <v>0</v>
      </c>
      <c r="M4571" s="77">
        <f t="shared" si="18309"/>
        <v>0</v>
      </c>
      <c r="N4571" s="413">
        <f t="shared" si="18309"/>
        <v>0</v>
      </c>
      <c r="O4571" s="179">
        <f t="shared" si="18309"/>
        <v>0</v>
      </c>
      <c r="P4571" s="179">
        <f t="shared" si="18309"/>
        <v>0</v>
      </c>
      <c r="Q4571" s="179">
        <f t="shared" si="18309"/>
        <v>0</v>
      </c>
      <c r="R4571" s="179">
        <f t="shared" si="18309"/>
        <v>0</v>
      </c>
      <c r="S4571" s="179">
        <f t="shared" si="18309"/>
        <v>0</v>
      </c>
      <c r="T4571" s="179">
        <f t="shared" si="18309"/>
        <v>0</v>
      </c>
      <c r="U4571" s="179">
        <f t="shared" si="18309"/>
        <v>0</v>
      </c>
      <c r="V4571" s="413">
        <f t="shared" si="18309"/>
        <v>0</v>
      </c>
      <c r="W4571" s="179">
        <f t="shared" si="18309"/>
        <v>0</v>
      </c>
      <c r="X4571" s="179">
        <f t="shared" si="18309"/>
        <v>0</v>
      </c>
      <c r="Y4571" s="77">
        <f>SQRT(V4565*V4565+V4566*V4566)/V4409/1.73</f>
        <v>0</v>
      </c>
      <c r="Z4571" s="179">
        <f t="shared" si="18309"/>
        <v>0</v>
      </c>
      <c r="AA4571" s="179">
        <f t="shared" si="18309"/>
        <v>0</v>
      </c>
      <c r="AB4571" s="399">
        <f t="shared" si="18309"/>
        <v>0</v>
      </c>
      <c r="AC4571" s="107">
        <f>AVERAGE(E4571:AB4571)</f>
        <v>0</v>
      </c>
      <c r="AD4571" s="76" t="e">
        <f>(AC4567-AC4571)/AC4567</f>
        <v>#DIV/0!</v>
      </c>
      <c r="AE4571" s="77"/>
      <c r="AF4571" s="78"/>
      <c r="AG4571" s="400"/>
      <c r="AH4571" s="400"/>
      <c r="AI4571" s="400"/>
      <c r="AJ4571" s="14"/>
      <c r="AK4571" s="14"/>
      <c r="AL4571" s="15"/>
      <c r="AM4571" s="14"/>
      <c r="AN4571" s="400"/>
    </row>
    <row r="4572" spans="1:42" x14ac:dyDescent="0.25">
      <c r="A4572" s="3487" t="s">
        <v>787</v>
      </c>
      <c r="B4572" s="3490" t="s">
        <v>788</v>
      </c>
      <c r="C4572" s="127" t="s">
        <v>14</v>
      </c>
      <c r="D4572" s="111" t="s">
        <v>117</v>
      </c>
      <c r="E4572" s="304">
        <f t="shared" ref="E4572" si="18310">(E4576-D4576)*$AE4572*$AF4572</f>
        <v>927.99999999988358</v>
      </c>
      <c r="F4572" s="69">
        <f t="shared" ref="F4572" si="18311">(F4576-E4576)*$AE4572*$AF4572</f>
        <v>896.00000000791624</v>
      </c>
      <c r="G4572" s="69">
        <f t="shared" ref="G4572" si="18312">(G4576-F4576)*$AE4572*$AF4572</f>
        <v>831.99999999487773</v>
      </c>
      <c r="H4572" s="408">
        <f t="shared" ref="H4572" si="18313">(H4576-G4576)*$AE4572*$AF4572</f>
        <v>864.00000000139698</v>
      </c>
      <c r="I4572" s="69">
        <f t="shared" ref="I4572" si="18314">(I4576-H4576)*$AE4572*$AF4572</f>
        <v>872.0000000030268</v>
      </c>
      <c r="J4572" s="69">
        <f t="shared" ref="J4572" si="18315">(J4576-I4576)*$AE4572*$AF4572</f>
        <v>911.99999999662396</v>
      </c>
      <c r="K4572" s="69">
        <f t="shared" ref="K4572" si="18316">(K4576-J4576)*$AE4572*$AF4572</f>
        <v>1135.999999998603</v>
      </c>
      <c r="L4572" s="69">
        <f t="shared" ref="L4572" si="18317">(L4576-K4576)*$AE4572*$AF4572</f>
        <v>1216.0000000003492</v>
      </c>
      <c r="M4572" s="69">
        <f t="shared" ref="M4572" si="18318">(M4576-L4576)*$AE4572*$AF4572</f>
        <v>1279.9999999988358</v>
      </c>
      <c r="N4572" s="408">
        <f t="shared" ref="N4572" si="18319">(N4576-M4576)*$AE4572*$AF4572</f>
        <v>1279.9999999988358</v>
      </c>
      <c r="O4572" s="69">
        <f t="shared" ref="O4572" si="18320">(O4576-N4576)*$AE4572*$AF4572</f>
        <v>1272.0000000117579</v>
      </c>
      <c r="P4572" s="69">
        <f t="shared" ref="P4572" si="18321">(P4576-O4576)*$AE4572*$AF4572</f>
        <v>1263.9999999955762</v>
      </c>
      <c r="Q4572" s="69">
        <f t="shared" ref="Q4572" si="18322">(Q4576-P4576)*$AE4572*$AF4572</f>
        <v>1312.0000000053551</v>
      </c>
      <c r="R4572" s="69">
        <f t="shared" ref="R4572" si="18323">(R4576-Q4576)*$AE4572*$AF4572</f>
        <v>1231.999999989057</v>
      </c>
      <c r="S4572" s="69">
        <f t="shared" ref="S4572" si="18324">(S4576-R4576)*$AE4572*$AF4572</f>
        <v>1343.9999999973224</v>
      </c>
      <c r="T4572" s="69">
        <f t="shared" ref="T4572" si="18325">(T4576-S4576)*$AE4572*$AF4572</f>
        <v>1384.0000000054715</v>
      </c>
      <c r="U4572" s="69">
        <f t="shared" ref="U4572" si="18326">(U4576-T4576)*$AE4572*$AF4572</f>
        <v>1392.0000000071013</v>
      </c>
      <c r="V4572" s="408">
        <f t="shared" ref="V4572" si="18327">(V4576-U4576)*$AE4572*$AF4572</f>
        <v>1439.9999999877764</v>
      </c>
      <c r="W4572" s="69">
        <f t="shared" ref="W4572" si="18328">(W4576-V4576)*$AE4572*$AF4572</f>
        <v>1456.0000000055879</v>
      </c>
      <c r="X4572" s="69">
        <f t="shared" ref="X4572" si="18329">(X4576-W4576)*$AE4572*$AF4572</f>
        <v>1456.0000000055879</v>
      </c>
      <c r="Y4572" s="69">
        <f t="shared" ref="Y4572" si="18330">(Y4576-X4576)*$AE4572*$AF4572</f>
        <v>1479.9999999959255</v>
      </c>
      <c r="Z4572" s="69">
        <f t="shared" ref="Z4572" si="18331">(Z4576-Y4576)*$AE4572*$AF4572</f>
        <v>1360.0000000005821</v>
      </c>
      <c r="AA4572" s="69">
        <f t="shared" ref="AA4572" si="18332">(AA4576-Z4576)*$AE4572*$AF4572</f>
        <v>1199.9999999970896</v>
      </c>
      <c r="AB4572" s="397">
        <f t="shared" ref="AB4572" si="18333">(AB4576-AA4576)*$AE4572*$AF4572</f>
        <v>991.99999999837019</v>
      </c>
      <c r="AC4572" s="132">
        <f>SUM(E4572:AB4572)</f>
        <v>28800.00000000291</v>
      </c>
      <c r="AD4572" s="68"/>
      <c r="AE4572" s="69">
        <v>100</v>
      </c>
      <c r="AF4572" s="70">
        <v>80</v>
      </c>
      <c r="AG4572" s="400"/>
      <c r="AH4572" s="400"/>
      <c r="AI4572" s="400"/>
      <c r="AJ4572" s="474"/>
      <c r="AK4572" s="475"/>
      <c r="AL4572" s="474"/>
      <c r="AM4572" s="15"/>
      <c r="AN4572" s="400"/>
    </row>
    <row r="4573" spans="1:42" x14ac:dyDescent="0.25">
      <c r="A4573" s="3488"/>
      <c r="B4573" s="3491"/>
      <c r="C4573" s="128" t="s">
        <v>16</v>
      </c>
      <c r="D4573" s="106" t="s">
        <v>117</v>
      </c>
      <c r="E4573" s="305">
        <f t="shared" ref="E4573" si="18334">(E4577-D4577)*$AE4572*$AF4572</f>
        <v>191.9999999954598</v>
      </c>
      <c r="F4573" s="306">
        <f t="shared" ref="F4573" si="18335">(F4577-E4577)*$AE4572*$AF4572</f>
        <v>184.00000000110595</v>
      </c>
      <c r="G4573" s="306">
        <f t="shared" ref="G4573" si="18336">(G4577-F4577)*$AE4572*$AF4572</f>
        <v>168.00000000512227</v>
      </c>
      <c r="H4573" s="409">
        <f t="shared" ref="H4573" si="18337">(H4577-G4577)*$AE4572*$AF4572</f>
        <v>183.99999999382999</v>
      </c>
      <c r="I4573" s="306">
        <f t="shared" ref="I4573" si="18338">(I4577-H4577)*$AE4572*$AF4572</f>
        <v>175.99999999947613</v>
      </c>
      <c r="J4573" s="306">
        <f t="shared" ref="J4573" si="18339">(J4577-I4577)*$AE4572*$AF4572</f>
        <v>184.00000000110595</v>
      </c>
      <c r="K4573" s="306">
        <f t="shared" ref="K4573" si="18340">(K4577-J4577)*$AE4572*$AF4572</f>
        <v>232.00000000360887</v>
      </c>
      <c r="L4573" s="306">
        <f t="shared" ref="L4573" si="18341">(L4577-K4577)*$AE4572*$AF4572</f>
        <v>256.00000000122236</v>
      </c>
      <c r="M4573" s="306">
        <f t="shared" ref="M4573" si="18342">(M4577-L4577)*$AE4572*$AF4572</f>
        <v>263.99999999557622</v>
      </c>
      <c r="N4573" s="409">
        <f t="shared" ref="N4573" si="18343">(N4577-M4577)*$AE4572*$AF4572</f>
        <v>264.00000000285218</v>
      </c>
      <c r="O4573" s="306">
        <f t="shared" ref="O4573" si="18344">(O4577-N4577)*$AE4572*$AF4572</f>
        <v>256.00000000122236</v>
      </c>
      <c r="P4573" s="306">
        <f t="shared" ref="P4573" si="18345">(P4577-O4577)*$AE4572*$AF4572</f>
        <v>263.99999999557622</v>
      </c>
      <c r="Q4573" s="306">
        <f t="shared" ref="Q4573" si="18346">(Q4577-P4577)*$AE4572*$AF4572</f>
        <v>264.00000000285218</v>
      </c>
      <c r="R4573" s="306">
        <f t="shared" ref="R4573" si="18347">(R4577-Q4577)*$AE4572*$AF4572</f>
        <v>256.00000000122236</v>
      </c>
      <c r="S4573" s="306">
        <f t="shared" ref="S4573" si="18348">(S4577-R4577)*$AE4572*$AF4572</f>
        <v>279.99999999883585</v>
      </c>
      <c r="T4573" s="306">
        <f t="shared" ref="T4573" si="18349">(T4577-S4577)*$AE4572*$AF4572</f>
        <v>279.99999999883585</v>
      </c>
      <c r="U4573" s="306">
        <f t="shared" ref="U4573" si="18350">(U4577-T4577)*$AE4572*$AF4572</f>
        <v>288.00000000046566</v>
      </c>
      <c r="V4573" s="409">
        <f t="shared" ref="V4573" si="18351">(V4577-U4577)*$AE4572*$AF4572</f>
        <v>296.00000000209548</v>
      </c>
      <c r="W4573" s="306">
        <f t="shared" ref="W4573" si="18352">(W4577-V4577)*$AE4572*$AF4572</f>
        <v>295.99999999481952</v>
      </c>
      <c r="X4573" s="306">
        <f t="shared" ref="X4573" si="18353">(X4577-W4577)*$AE4572*$AF4572</f>
        <v>304.00000000372529</v>
      </c>
      <c r="Y4573" s="306">
        <f t="shared" ref="Y4573" si="18354">(Y4577-X4577)*$AE4572*$AF4572</f>
        <v>303.99999999644933</v>
      </c>
      <c r="Z4573" s="306">
        <f t="shared" ref="Z4573" si="18355">(Z4577-Y4577)*$AE4572*$AF4572</f>
        <v>280.0000000061118</v>
      </c>
      <c r="AA4573" s="306">
        <f t="shared" ref="AA4573" si="18356">(AA4577-Z4577)*$AE4572*$AF4572</f>
        <v>239.99999999796273</v>
      </c>
      <c r="AB4573" s="398">
        <f t="shared" ref="AB4573" si="18357">(AB4577-AA4577)*$AE4572*$AF4572</f>
        <v>207.99999999871943</v>
      </c>
      <c r="AC4573" s="105">
        <f>SUM(E4573:AB4573)</f>
        <v>5919.9999999982538</v>
      </c>
      <c r="AD4573" s="71"/>
      <c r="AE4573" s="153"/>
      <c r="AF4573" s="72"/>
      <c r="AG4573" s="400"/>
      <c r="AH4573" s="400"/>
      <c r="AI4573" s="400"/>
      <c r="AJ4573" s="15"/>
      <c r="AK4573" s="15"/>
      <c r="AL4573" s="15"/>
      <c r="AM4573" s="15"/>
      <c r="AN4573" s="400"/>
    </row>
    <row r="4574" spans="1:42" x14ac:dyDescent="0.25">
      <c r="A4574" s="3488"/>
      <c r="B4574" s="3491"/>
      <c r="C4574" s="128" t="s">
        <v>17</v>
      </c>
      <c r="D4574" s="106" t="s">
        <v>56</v>
      </c>
      <c r="E4574" s="1571">
        <v>58</v>
      </c>
      <c r="F4574" s="1571">
        <v>56</v>
      </c>
      <c r="G4574" s="1571">
        <v>52</v>
      </c>
      <c r="H4574" s="435">
        <v>54</v>
      </c>
      <c r="I4574" s="1571">
        <v>54</v>
      </c>
      <c r="J4574" s="1571">
        <v>57</v>
      </c>
      <c r="K4574" s="1571">
        <v>71</v>
      </c>
      <c r="L4574" s="1565">
        <v>76</v>
      </c>
      <c r="M4574" s="1565">
        <v>80</v>
      </c>
      <c r="N4574" s="414">
        <v>80</v>
      </c>
      <c r="O4574" s="1565">
        <v>79</v>
      </c>
      <c r="P4574" s="1565">
        <v>79</v>
      </c>
      <c r="Q4574" s="1565">
        <v>82</v>
      </c>
      <c r="R4574" s="1565">
        <v>77</v>
      </c>
      <c r="S4574" s="1565">
        <v>84</v>
      </c>
      <c r="T4574" s="1565">
        <v>86</v>
      </c>
      <c r="U4574" s="1565">
        <v>87</v>
      </c>
      <c r="V4574" s="414">
        <v>90</v>
      </c>
      <c r="W4574" s="1565">
        <v>91</v>
      </c>
      <c r="X4574" s="1565">
        <v>91</v>
      </c>
      <c r="Y4574" s="325">
        <v>92</v>
      </c>
      <c r="Z4574" s="1565">
        <v>85</v>
      </c>
      <c r="AA4574" s="1565">
        <v>75</v>
      </c>
      <c r="AB4574" s="1598">
        <v>62</v>
      </c>
      <c r="AC4574" s="105">
        <f>AVERAGE(E4574:AB4574)</f>
        <v>74.916666666666671</v>
      </c>
      <c r="AD4574" s="74"/>
      <c r="AE4574" s="74"/>
      <c r="AF4574" s="75"/>
      <c r="AG4574" s="400"/>
      <c r="AH4574" s="400"/>
      <c r="AI4574" s="400"/>
      <c r="AJ4574" s="15"/>
      <c r="AK4574" s="15"/>
      <c r="AL4574" s="15"/>
      <c r="AM4574" s="15"/>
      <c r="AN4574" s="400"/>
    </row>
    <row r="4575" spans="1:42" ht="16.5" thickBot="1" x14ac:dyDescent="0.3">
      <c r="A4575" s="3523"/>
      <c r="B4575" s="3519"/>
      <c r="C4575" s="1084" t="s">
        <v>19</v>
      </c>
      <c r="D4575" s="106"/>
      <c r="E4575" s="311">
        <f t="shared" ref="E4575:AB4575" si="18358">E4573/E4572</f>
        <v>0.20689655171927143</v>
      </c>
      <c r="F4575" s="312">
        <f t="shared" si="18358"/>
        <v>0.20535714285656281</v>
      </c>
      <c r="G4575" s="312">
        <f t="shared" si="18358"/>
        <v>0.20192307693047665</v>
      </c>
      <c r="H4575" s="411">
        <f t="shared" si="18358"/>
        <v>0.2129629629554774</v>
      </c>
      <c r="I4575" s="312">
        <f t="shared" si="18358"/>
        <v>0.20183486238401974</v>
      </c>
      <c r="J4575" s="312">
        <f t="shared" si="18358"/>
        <v>0.20175438596687179</v>
      </c>
      <c r="K4575" s="312">
        <f t="shared" si="18358"/>
        <v>0.20422535211610401</v>
      </c>
      <c r="L4575" s="312">
        <f t="shared" si="18358"/>
        <v>0.21052631579041844</v>
      </c>
      <c r="M4575" s="312">
        <f t="shared" si="18358"/>
        <v>0.20624999999673149</v>
      </c>
      <c r="N4575" s="411">
        <f t="shared" si="18358"/>
        <v>0.20625000000241583</v>
      </c>
      <c r="O4575" s="312">
        <f t="shared" si="18358"/>
        <v>0.20125786163432074</v>
      </c>
      <c r="P4575" s="312">
        <f t="shared" si="18358"/>
        <v>0.20886075949090205</v>
      </c>
      <c r="Q4575" s="312">
        <f t="shared" si="18358"/>
        <v>0.20121951219647455</v>
      </c>
      <c r="R4575" s="312">
        <f t="shared" si="18358"/>
        <v>0.20779220779504565</v>
      </c>
      <c r="S4575" s="312">
        <f t="shared" si="18358"/>
        <v>0.2083333333328822</v>
      </c>
      <c r="T4575" s="312">
        <f t="shared" si="18358"/>
        <v>0.20231213872668272</v>
      </c>
      <c r="U4575" s="312">
        <f t="shared" si="18358"/>
        <v>0.20689655172341698</v>
      </c>
      <c r="V4575" s="411">
        <f t="shared" si="18358"/>
        <v>0.20555555555875563</v>
      </c>
      <c r="W4575" s="312">
        <f t="shared" si="18358"/>
        <v>0.20329670329236504</v>
      </c>
      <c r="X4575" s="312">
        <f t="shared" si="18358"/>
        <v>0.20879120879296606</v>
      </c>
      <c r="Y4575" s="312">
        <f>V4573/V4572</f>
        <v>0.20555555555875563</v>
      </c>
      <c r="Z4575" s="312">
        <f t="shared" si="18358"/>
        <v>0.20588235294558233</v>
      </c>
      <c r="AA4575" s="312">
        <f t="shared" si="18358"/>
        <v>0.19999999999878734</v>
      </c>
      <c r="AB4575" s="335">
        <f t="shared" si="18358"/>
        <v>0.20967741935389231</v>
      </c>
      <c r="AC4575" s="477">
        <f>MAX(E4575:AB4575)</f>
        <v>0.2129629629554774</v>
      </c>
      <c r="AD4575" s="71"/>
      <c r="AE4575" s="153"/>
      <c r="AF4575" s="72"/>
      <c r="AG4575" s="400"/>
      <c r="AH4575" s="400"/>
      <c r="AI4575" s="400"/>
      <c r="AJ4575" s="15"/>
      <c r="AK4575" s="15"/>
      <c r="AL4575" s="15"/>
      <c r="AM4575" s="15"/>
      <c r="AN4575" s="400"/>
    </row>
    <row r="4576" spans="1:42" hidden="1" x14ac:dyDescent="0.25">
      <c r="A4576" s="2217"/>
      <c r="B4576" s="2220"/>
      <c r="C4576" s="360" t="s">
        <v>118</v>
      </c>
      <c r="D4576" s="106">
        <v>14498.3</v>
      </c>
      <c r="E4576" s="308">
        <v>14498.415999999999</v>
      </c>
      <c r="F4576" s="309">
        <v>14498.528</v>
      </c>
      <c r="G4576" s="309">
        <v>14498.632</v>
      </c>
      <c r="H4576" s="406">
        <v>14498.74</v>
      </c>
      <c r="I4576" s="309">
        <v>14498.849</v>
      </c>
      <c r="J4576" s="309">
        <v>14498.963</v>
      </c>
      <c r="K4576" s="309">
        <v>14499.105</v>
      </c>
      <c r="L4576" s="309">
        <v>14499.257</v>
      </c>
      <c r="M4576" s="309">
        <v>14499.416999999999</v>
      </c>
      <c r="N4576" s="406">
        <v>14499.576999999999</v>
      </c>
      <c r="O4576" s="309">
        <v>14499.736000000001</v>
      </c>
      <c r="P4576" s="309">
        <v>14499.894</v>
      </c>
      <c r="Q4576" s="309">
        <v>14500.058000000001</v>
      </c>
      <c r="R4576" s="309">
        <v>14500.212</v>
      </c>
      <c r="S4576" s="309">
        <v>14500.38</v>
      </c>
      <c r="T4576" s="309">
        <v>14500.553</v>
      </c>
      <c r="U4576" s="309">
        <v>14500.727000000001</v>
      </c>
      <c r="V4576" s="309">
        <v>14500.906999999999</v>
      </c>
      <c r="W4576" s="309">
        <v>14501.089</v>
      </c>
      <c r="X4576" s="309">
        <v>14501.271000000001</v>
      </c>
      <c r="Y4576" s="406">
        <v>14501.456</v>
      </c>
      <c r="Z4576" s="309">
        <v>14501.626</v>
      </c>
      <c r="AA4576" s="309">
        <v>14501.776</v>
      </c>
      <c r="AB4576" s="934">
        <v>14501.9</v>
      </c>
      <c r="AC4576" s="106"/>
      <c r="AD4576" s="71"/>
      <c r="AE4576" s="153"/>
      <c r="AF4576" s="72"/>
      <c r="AG4576" s="400"/>
      <c r="AH4576" s="400"/>
      <c r="AI4576" s="400"/>
      <c r="AJ4576" s="15"/>
      <c r="AK4576" s="15"/>
      <c r="AL4576" s="15"/>
      <c r="AM4576" s="15"/>
      <c r="AN4576" s="400"/>
    </row>
    <row r="4577" spans="1:42" s="181" customFormat="1" hidden="1" x14ac:dyDescent="0.25">
      <c r="A4577" s="2227"/>
      <c r="B4577" s="2230"/>
      <c r="C4577" s="122" t="s">
        <v>119</v>
      </c>
      <c r="D4577" s="106">
        <v>4370.76</v>
      </c>
      <c r="E4577" s="308">
        <v>4370.7839999999997</v>
      </c>
      <c r="F4577" s="309">
        <v>4370.8069999999998</v>
      </c>
      <c r="G4577" s="309">
        <v>4370.8280000000004</v>
      </c>
      <c r="H4577" s="406">
        <v>4370.8509999999997</v>
      </c>
      <c r="I4577" s="309">
        <v>4370.8729999999996</v>
      </c>
      <c r="J4577" s="309">
        <v>4370.8959999999997</v>
      </c>
      <c r="K4577" s="309">
        <v>4370.9250000000002</v>
      </c>
      <c r="L4577" s="309">
        <v>4370.9570000000003</v>
      </c>
      <c r="M4577" s="309">
        <v>4370.99</v>
      </c>
      <c r="N4577" s="406">
        <v>4371.0230000000001</v>
      </c>
      <c r="O4577" s="309">
        <v>4371.0550000000003</v>
      </c>
      <c r="P4577" s="309">
        <v>4371.0879999999997</v>
      </c>
      <c r="Q4577" s="309">
        <v>4371.1210000000001</v>
      </c>
      <c r="R4577" s="309">
        <v>4371.1530000000002</v>
      </c>
      <c r="S4577" s="309">
        <v>4371.1880000000001</v>
      </c>
      <c r="T4577" s="309">
        <v>4371.223</v>
      </c>
      <c r="U4577" s="309">
        <v>4371.259</v>
      </c>
      <c r="V4577" s="309">
        <v>4371.2960000000003</v>
      </c>
      <c r="W4577" s="309">
        <v>4371.3329999999996</v>
      </c>
      <c r="X4577" s="309">
        <v>4371.3710000000001</v>
      </c>
      <c r="Y4577" s="406">
        <v>4371.4089999999997</v>
      </c>
      <c r="Z4577" s="309">
        <v>4371.4440000000004</v>
      </c>
      <c r="AA4577" s="309">
        <v>4371.4740000000002</v>
      </c>
      <c r="AB4577" s="934">
        <v>4371.5</v>
      </c>
      <c r="AC4577" s="106"/>
      <c r="AD4577" s="71"/>
      <c r="AE4577" s="153"/>
      <c r="AF4577" s="72"/>
      <c r="AG4577" s="847"/>
      <c r="AH4577" s="844"/>
      <c r="AI4577" s="845"/>
      <c r="AJ4577" s="845"/>
      <c r="AK4577" s="845"/>
      <c r="AL4577" s="846"/>
      <c r="AM4577" s="846"/>
      <c r="AN4577" s="189"/>
      <c r="AO4577" s="189"/>
      <c r="AP4577" s="189"/>
    </row>
    <row r="4578" spans="1:42" ht="16.5" hidden="1" thickBot="1" x14ac:dyDescent="0.3">
      <c r="A4578" s="3520" t="s">
        <v>44</v>
      </c>
      <c r="B4578" s="3521"/>
      <c r="C4578" s="3522"/>
      <c r="D4578" s="112"/>
      <c r="E4578" s="178">
        <f>SQRT(E4572*E4572+E4573*E4573)/E4409/1.73</f>
        <v>51.338036268098683</v>
      </c>
      <c r="F4578" s="179">
        <f t="shared" ref="F4578:AB4578" si="18359">SQRT(F4572*F4572+F4573*F4573)/F4409/1.73</f>
        <v>49.50627634709948</v>
      </c>
      <c r="G4578" s="179">
        <f t="shared" si="18359"/>
        <v>46.63795264179938</v>
      </c>
      <c r="H4578" s="413">
        <f t="shared" si="18359"/>
        <v>48.538173636398042</v>
      </c>
      <c r="I4578" s="179">
        <f t="shared" si="18359"/>
        <v>48.832906395925491</v>
      </c>
      <c r="J4578" s="179">
        <f t="shared" si="18359"/>
        <v>51.266897070480006</v>
      </c>
      <c r="K4578" s="179">
        <f t="shared" si="18359"/>
        <v>64.442426889300165</v>
      </c>
      <c r="L4578" s="179">
        <f t="shared" si="18359"/>
        <v>69.200174952567735</v>
      </c>
      <c r="M4578" s="179">
        <f t="shared" si="18359"/>
        <v>73.20324571516818</v>
      </c>
      <c r="N4578" s="413">
        <f t="shared" si="18359"/>
        <v>73.061653363770333</v>
      </c>
      <c r="O4578" s="179">
        <f t="shared" si="18359"/>
        <v>72.674715388056256</v>
      </c>
      <c r="P4578" s="179">
        <f t="shared" si="18359"/>
        <v>72.116128483713169</v>
      </c>
      <c r="Q4578" s="179">
        <f t="shared" si="18359"/>
        <v>74.526235749166773</v>
      </c>
      <c r="R4578" s="179">
        <f t="shared" si="18359"/>
        <v>70.207575569418125</v>
      </c>
      <c r="S4578" s="179">
        <f t="shared" si="18359"/>
        <v>76.895241031267787</v>
      </c>
      <c r="T4578" s="179">
        <f t="shared" si="18359"/>
        <v>79.552426478316477</v>
      </c>
      <c r="U4578" s="179">
        <f t="shared" si="18359"/>
        <v>79.77332723066894</v>
      </c>
      <c r="V4578" s="413">
        <f t="shared" si="18359"/>
        <v>82.422222044509198</v>
      </c>
      <c r="W4578" s="179">
        <f t="shared" si="18359"/>
        <v>83.059407604177338</v>
      </c>
      <c r="X4578" s="179">
        <f t="shared" si="18359"/>
        <v>82.749516130050566</v>
      </c>
      <c r="Y4578" s="77">
        <f>SQRT(V4572*V4572+V4573*V4573)/V4409/1.73</f>
        <v>82.422222044509198</v>
      </c>
      <c r="Z4578" s="179">
        <f t="shared" si="18359"/>
        <v>76.952565499619539</v>
      </c>
      <c r="AA4578" s="179">
        <f t="shared" si="18359"/>
        <v>67.821517701772606</v>
      </c>
      <c r="AB4578" s="399">
        <f t="shared" si="18359"/>
        <v>55.9045526706361</v>
      </c>
      <c r="AC4578" s="107">
        <f>AVERAGE(E4578:AB4578)</f>
        <v>68.046058204437074</v>
      </c>
      <c r="AD4578" s="76">
        <f>(AC4574-AC4578)/AC4574</f>
        <v>9.1710012843999072E-2</v>
      </c>
      <c r="AE4578" s="77"/>
      <c r="AF4578" s="78"/>
      <c r="AG4578" s="400"/>
      <c r="AH4578" s="400"/>
      <c r="AI4578" s="400"/>
      <c r="AJ4578" s="14"/>
      <c r="AK4578" s="14"/>
      <c r="AL4578" s="15"/>
      <c r="AM4578" s="14"/>
      <c r="AN4578" s="400"/>
    </row>
    <row r="4579" spans="1:42" x14ac:dyDescent="0.25">
      <c r="A4579" s="3487" t="s">
        <v>1195</v>
      </c>
      <c r="B4579" s="3490" t="s">
        <v>789</v>
      </c>
      <c r="C4579" s="123" t="s">
        <v>14</v>
      </c>
      <c r="D4579" s="111" t="s">
        <v>117</v>
      </c>
      <c r="E4579" s="304">
        <f t="shared" ref="E4579" si="18360">(E4583-D4583)*$AE4579*$AF4579</f>
        <v>791.99999999764259</v>
      </c>
      <c r="F4579" s="69">
        <f t="shared" ref="F4579" si="18361">(F4583-E4583)*$AE4579*$AF4579</f>
        <v>810.00000000130967</v>
      </c>
      <c r="G4579" s="69">
        <f t="shared" ref="G4579" si="18362">(G4583-F4583)*$AE4579*$AF4579</f>
        <v>761.99999999698775</v>
      </c>
      <c r="H4579" s="408">
        <f t="shared" ref="H4579" si="18363">(H4583-G4583)*$AE4579*$AF4579</f>
        <v>762.00000000244472</v>
      </c>
      <c r="I4579" s="69">
        <f t="shared" ref="I4579" si="18364">(I4583-H4583)*$AE4579*$AF4579</f>
        <v>821.99999999829743</v>
      </c>
      <c r="J4579" s="69">
        <f t="shared" ref="J4579" si="18365">(J4583-I4583)*$AE4579*$AF4579</f>
        <v>827.99999999951979</v>
      </c>
      <c r="K4579" s="69">
        <f t="shared" ref="K4579" si="18366">(K4583-J4583)*$AE4579*$AF4579</f>
        <v>912.00000000026193</v>
      </c>
      <c r="L4579" s="69">
        <f t="shared" ref="L4579" si="18367">(L4583-K4583)*$AE4579*$AF4579</f>
        <v>972.00000000157161</v>
      </c>
      <c r="M4579" s="69">
        <f t="shared" ref="M4579" si="18368">(M4583-L4583)*$AE4579*$AF4579</f>
        <v>1128.0000000006112</v>
      </c>
      <c r="N4579" s="408">
        <f t="shared" ref="N4579" si="18369">(N4583-M4583)*$AE4579*$AF4579</f>
        <v>1074.0000000005239</v>
      </c>
      <c r="O4579" s="69">
        <f t="shared" ref="O4579" si="18370">(O4583-N4583)*$AE4579*$AF4579</f>
        <v>1121.9999999993888</v>
      </c>
      <c r="P4579" s="69">
        <f t="shared" ref="P4579" si="18371">(P4583-O4583)*$AE4579*$AF4579</f>
        <v>1055.9999999968568</v>
      </c>
      <c r="Q4579" s="69">
        <f t="shared" ref="Q4579" si="18372">(Q4583-P4583)*$AE4579*$AF4579</f>
        <v>1080.0000000017462</v>
      </c>
      <c r="R4579" s="69">
        <f t="shared" ref="R4579" si="18373">(R4583-Q4583)*$AE4579*$AF4579</f>
        <v>1056.0000000023138</v>
      </c>
      <c r="S4579" s="69">
        <f t="shared" ref="S4579" si="18374">(S4583-R4583)*$AE4579*$AF4579</f>
        <v>1187.9999999964639</v>
      </c>
      <c r="T4579" s="69">
        <f t="shared" ref="T4579" si="18375">(T4583-S4583)*$AE4579*$AF4579</f>
        <v>1140.0000000030559</v>
      </c>
      <c r="U4579" s="69">
        <f t="shared" ref="U4579" si="18376">(U4583-T4583)*$AE4579*$AF4579</f>
        <v>1128.0000000006112</v>
      </c>
      <c r="V4579" s="408">
        <f t="shared" ref="V4579" si="18377">(V4583-U4583)*$AE4579*$AF4579</f>
        <v>1025.999999996202</v>
      </c>
      <c r="W4579" s="69">
        <f t="shared" ref="W4579" si="18378">(W4583-V4583)*$AE4579*$AF4579</f>
        <v>1008.0000000034488</v>
      </c>
      <c r="X4579" s="69">
        <f t="shared" ref="X4579" si="18379">(X4583-W4583)*$AE4579*$AF4579</f>
        <v>971.99999999611464</v>
      </c>
      <c r="Y4579" s="69">
        <f t="shared" ref="Y4579" si="18380">(Y4583-X4583)*$AE4579*$AF4579</f>
        <v>924.00000000270666</v>
      </c>
      <c r="Z4579" s="69">
        <f t="shared" ref="Z4579" si="18381">(Z4583-Y4583)*$AE4579*$AF4579</f>
        <v>875.99999999838474</v>
      </c>
      <c r="AA4579" s="69">
        <f t="shared" ref="AA4579" si="18382">(AA4583-Z4583)*$AE4579*$AF4579</f>
        <v>876.00000000384171</v>
      </c>
      <c r="AB4579" s="397">
        <f t="shared" ref="AB4579" si="18383">(AB4583-AA4583)*$AE4579*$AF4579</f>
        <v>845.9999999977299</v>
      </c>
      <c r="AC4579" s="132">
        <f>SUM(E4579:AB4579)</f>
        <v>23159.999999998035</v>
      </c>
      <c r="AD4579" s="68"/>
      <c r="AE4579" s="69">
        <v>100</v>
      </c>
      <c r="AF4579" s="70">
        <v>60</v>
      </c>
      <c r="AG4579" s="400"/>
      <c r="AH4579" s="400"/>
      <c r="AI4579" s="400"/>
      <c r="AJ4579" s="474"/>
      <c r="AK4579" s="475"/>
      <c r="AL4579" s="474"/>
      <c r="AM4579" s="15"/>
      <c r="AN4579" s="400"/>
    </row>
    <row r="4580" spans="1:42" x14ac:dyDescent="0.25">
      <c r="A4580" s="3488"/>
      <c r="B4580" s="3491"/>
      <c r="C4580" s="121" t="s">
        <v>16</v>
      </c>
      <c r="D4580" s="106" t="s">
        <v>117</v>
      </c>
      <c r="E4580" s="305">
        <f t="shared" ref="E4580" si="18384">(E4584-D4584)*$AE4579*$AF4579</f>
        <v>150.0000000005457</v>
      </c>
      <c r="F4580" s="306">
        <f t="shared" ref="F4580" si="18385">(F4584-E4584)*$AE4579*$AF4579</f>
        <v>156.00000000040382</v>
      </c>
      <c r="G4580" s="306">
        <f t="shared" ref="G4580" si="18386">(G4584-F4584)*$AE4579*$AF4579</f>
        <v>149.99999999918145</v>
      </c>
      <c r="H4580" s="409">
        <f t="shared" ref="H4580" si="18387">(H4584-G4584)*$AE4579*$AF4579</f>
        <v>144.00000000068758</v>
      </c>
      <c r="I4580" s="306">
        <f t="shared" ref="I4580" si="18388">(I4584-H4584)*$AE4579*$AF4579</f>
        <v>155.99999999903957</v>
      </c>
      <c r="J4580" s="306">
        <f t="shared" ref="J4580" si="18389">(J4584-I4584)*$AE4579*$AF4579</f>
        <v>162.00000000026193</v>
      </c>
      <c r="K4580" s="306">
        <f t="shared" ref="K4580" si="18390">(K4584-J4584)*$AE4579*$AF4579</f>
        <v>173.99999999997817</v>
      </c>
      <c r="L4580" s="306">
        <f t="shared" ref="L4580" si="18391">(L4584-K4584)*$AE4579*$AF4579</f>
        <v>186.00000000105865</v>
      </c>
      <c r="M4580" s="306">
        <f t="shared" ref="M4580" si="18392">(M4584-L4584)*$AE4579*$AF4579</f>
        <v>215.999999998985</v>
      </c>
      <c r="N4580" s="409">
        <f t="shared" ref="N4580" si="18393">(N4584-M4584)*$AE4579*$AF4579</f>
        <v>204.00000000063301</v>
      </c>
      <c r="O4580" s="306">
        <f t="shared" ref="O4580" si="18394">(O4584-N4584)*$AE4579*$AF4579</f>
        <v>216.00000000034925</v>
      </c>
      <c r="P4580" s="306">
        <f t="shared" ref="P4580" si="18395">(P4584-O4584)*$AE4579*$AF4579</f>
        <v>203.99999999926877</v>
      </c>
      <c r="Q4580" s="306">
        <f t="shared" ref="Q4580" si="18396">(Q4584-P4584)*$AE4579*$AF4579</f>
        <v>204.00000000063301</v>
      </c>
      <c r="R4580" s="306">
        <f t="shared" ref="R4580" si="18397">(R4584-Q4584)*$AE4579*$AF4579</f>
        <v>203.99999999926877</v>
      </c>
      <c r="S4580" s="306">
        <f t="shared" ref="S4580" si="18398">(S4584-R4584)*$AE4579*$AF4579</f>
        <v>228.00000000006548</v>
      </c>
      <c r="T4580" s="306">
        <f t="shared" ref="T4580" si="18399">(T4584-S4584)*$AE4579*$AF4579</f>
        <v>216.00000000034925</v>
      </c>
      <c r="U4580" s="306">
        <f t="shared" ref="U4580" si="18400">(U4584-T4584)*$AE4579*$AF4579</f>
        <v>216.00000000034925</v>
      </c>
      <c r="V4580" s="409">
        <f t="shared" ref="V4580" si="18401">(V4584-U4584)*$AE4579*$AF4579</f>
        <v>197.99999999941065</v>
      </c>
      <c r="W4580" s="306">
        <f t="shared" ref="W4580" si="18402">(W4584-V4584)*$AE4579*$AF4579</f>
        <v>191.99999999955253</v>
      </c>
      <c r="X4580" s="306">
        <f t="shared" ref="X4580" si="18403">(X4584-W4584)*$AE4579*$AF4579</f>
        <v>186.00000000105865</v>
      </c>
      <c r="Y4580" s="306">
        <f t="shared" ref="Y4580" si="18404">(Y4584-X4584)*$AE4579*$AF4579</f>
        <v>179.99999999983629</v>
      </c>
      <c r="Z4580" s="306">
        <f t="shared" ref="Z4580" si="18405">(Z4584-Y4584)*$AE4579*$AF4579</f>
        <v>168.00000000012005</v>
      </c>
      <c r="AA4580" s="306">
        <f t="shared" ref="AA4580" si="18406">(AA4584-Z4584)*$AE4579*$AF4579</f>
        <v>168.00000000012005</v>
      </c>
      <c r="AB4580" s="398">
        <f t="shared" ref="AB4580" si="18407">(AB4584-AA4584)*$AE4579*$AF4579</f>
        <v>161.99999999889769</v>
      </c>
      <c r="AC4580" s="105">
        <f>SUM(E4580:AB4580)</f>
        <v>4440.0000000000546</v>
      </c>
      <c r="AD4580" s="71"/>
      <c r="AE4580" s="153"/>
      <c r="AF4580" s="72"/>
      <c r="AG4580" s="400"/>
      <c r="AH4580" s="400"/>
      <c r="AI4580" s="400"/>
      <c r="AJ4580" s="15"/>
      <c r="AK4580" s="15"/>
      <c r="AL4580" s="15"/>
      <c r="AM4580" s="15"/>
      <c r="AN4580" s="400"/>
    </row>
    <row r="4581" spans="1:42" x14ac:dyDescent="0.25">
      <c r="A4581" s="3488"/>
      <c r="B4581" s="3491"/>
      <c r="C4581" s="121" t="s">
        <v>17</v>
      </c>
      <c r="D4581" s="106" t="s">
        <v>56</v>
      </c>
      <c r="E4581" s="1571">
        <v>48</v>
      </c>
      <c r="F4581" s="1571">
        <v>49</v>
      </c>
      <c r="G4581" s="1571">
        <v>46</v>
      </c>
      <c r="H4581" s="435">
        <v>46</v>
      </c>
      <c r="I4581" s="1571">
        <v>50</v>
      </c>
      <c r="J4581" s="1571">
        <v>50</v>
      </c>
      <c r="K4581" s="1571">
        <v>55</v>
      </c>
      <c r="L4581" s="1571">
        <v>59</v>
      </c>
      <c r="M4581" s="1571">
        <v>68</v>
      </c>
      <c r="N4581" s="435">
        <v>65</v>
      </c>
      <c r="O4581" s="1571">
        <v>68</v>
      </c>
      <c r="P4581" s="1571">
        <v>64</v>
      </c>
      <c r="Q4581" s="1571">
        <v>65</v>
      </c>
      <c r="R4581" s="1565">
        <v>64</v>
      </c>
      <c r="S4581" s="1565">
        <v>72</v>
      </c>
      <c r="T4581" s="1565">
        <v>69</v>
      </c>
      <c r="U4581" s="1565">
        <v>68</v>
      </c>
      <c r="V4581" s="414">
        <v>62</v>
      </c>
      <c r="W4581" s="325">
        <v>61</v>
      </c>
      <c r="X4581" s="325">
        <v>59</v>
      </c>
      <c r="Y4581" s="324">
        <v>56</v>
      </c>
      <c r="Z4581" s="325">
        <v>53</v>
      </c>
      <c r="AA4581" s="325">
        <v>53</v>
      </c>
      <c r="AB4581" s="1567">
        <v>51</v>
      </c>
      <c r="AC4581" s="105">
        <f>AVERAGE(E4581:AB4581)</f>
        <v>58.375</v>
      </c>
      <c r="AD4581" s="74"/>
      <c r="AE4581" s="74"/>
      <c r="AF4581" s="75"/>
      <c r="AG4581" s="400"/>
      <c r="AH4581" s="400"/>
      <c r="AI4581" s="400"/>
      <c r="AJ4581" s="15"/>
      <c r="AK4581" s="15"/>
      <c r="AL4581" s="15"/>
      <c r="AM4581" s="15"/>
      <c r="AN4581" s="400"/>
    </row>
    <row r="4582" spans="1:42" ht="16.5" thickBot="1" x14ac:dyDescent="0.3">
      <c r="A4582" s="3489"/>
      <c r="B4582" s="3492"/>
      <c r="C4582" s="121" t="s">
        <v>19</v>
      </c>
      <c r="D4582" s="106"/>
      <c r="E4582" s="311">
        <f t="shared" ref="E4582:AB4582" si="18408">E4580/E4579</f>
        <v>0.18939393939519214</v>
      </c>
      <c r="F4582" s="312">
        <f t="shared" si="18408"/>
        <v>0.19259259259277972</v>
      </c>
      <c r="G4582" s="312">
        <f t="shared" si="18408"/>
        <v>0.19685039370049137</v>
      </c>
      <c r="H4582" s="411">
        <f t="shared" si="18408"/>
        <v>0.18897637795305194</v>
      </c>
      <c r="I4582" s="312">
        <f t="shared" si="18408"/>
        <v>0.18978102189703491</v>
      </c>
      <c r="J4582" s="312">
        <f t="shared" si="18408"/>
        <v>0.19565217391347331</v>
      </c>
      <c r="K4582" s="312">
        <f t="shared" si="18408"/>
        <v>0.19078947368413179</v>
      </c>
      <c r="L4582" s="312">
        <f t="shared" si="18408"/>
        <v>0.19135802469213778</v>
      </c>
      <c r="M4582" s="312">
        <f t="shared" si="18408"/>
        <v>0.1914893617011241</v>
      </c>
      <c r="N4582" s="411">
        <f t="shared" si="18408"/>
        <v>0.18994413407870903</v>
      </c>
      <c r="O4582" s="312">
        <f t="shared" si="18408"/>
        <v>0.19251336898437335</v>
      </c>
      <c r="P4582" s="312">
        <f t="shared" si="18408"/>
        <v>0.19318181818170074</v>
      </c>
      <c r="Q4582" s="312">
        <f t="shared" si="18408"/>
        <v>0.1888888888891696</v>
      </c>
      <c r="R4582" s="312">
        <f t="shared" si="18408"/>
        <v>0.19318181818070246</v>
      </c>
      <c r="S4582" s="312">
        <f t="shared" si="18408"/>
        <v>0.19191919191981829</v>
      </c>
      <c r="T4582" s="312">
        <f t="shared" si="18408"/>
        <v>0.18947368421032476</v>
      </c>
      <c r="U4582" s="312">
        <f t="shared" si="18408"/>
        <v>0.19148936170233352</v>
      </c>
      <c r="V4582" s="411">
        <f t="shared" si="18408"/>
        <v>0.19298245614049084</v>
      </c>
      <c r="W4582" s="312">
        <f t="shared" si="18408"/>
        <v>0.19047619047509484</v>
      </c>
      <c r="X4582" s="312">
        <f t="shared" si="18408"/>
        <v>0.19135802469321209</v>
      </c>
      <c r="Y4582" s="312">
        <f>V4580/V4579</f>
        <v>0.19298245614049084</v>
      </c>
      <c r="Z4582" s="312">
        <f t="shared" si="18408"/>
        <v>0.1917808219182989</v>
      </c>
      <c r="AA4582" s="312">
        <f t="shared" si="18408"/>
        <v>0.19178082191710422</v>
      </c>
      <c r="AB4582" s="335">
        <f t="shared" si="18408"/>
        <v>0.19148936170133851</v>
      </c>
      <c r="AC4582" s="477">
        <f>MAX(E4582:AB4582)</f>
        <v>0.19685039370049137</v>
      </c>
      <c r="AD4582" s="71"/>
      <c r="AE4582" s="153"/>
      <c r="AF4582" s="72"/>
      <c r="AG4582" s="400"/>
      <c r="AH4582" s="400"/>
      <c r="AI4582" s="400"/>
      <c r="AJ4582" s="15"/>
      <c r="AK4582" s="15"/>
      <c r="AL4582" s="15"/>
      <c r="AM4582" s="15"/>
      <c r="AN4582" s="400"/>
    </row>
    <row r="4583" spans="1:42" hidden="1" x14ac:dyDescent="0.25">
      <c r="A4583" s="2227"/>
      <c r="B4583" s="2230"/>
      <c r="C4583" s="122" t="s">
        <v>118</v>
      </c>
      <c r="D4583" s="106">
        <v>5217.1000000000004</v>
      </c>
      <c r="E4583" s="308">
        <v>5217.232</v>
      </c>
      <c r="F4583" s="309">
        <v>5217.3670000000002</v>
      </c>
      <c r="G4583" s="309">
        <v>5217.4939999999997</v>
      </c>
      <c r="H4583" s="406">
        <v>5217.6210000000001</v>
      </c>
      <c r="I4583" s="309">
        <v>5217.7579999999998</v>
      </c>
      <c r="J4583" s="309">
        <v>5217.8959999999997</v>
      </c>
      <c r="K4583" s="309">
        <v>5218.0479999999998</v>
      </c>
      <c r="L4583" s="309">
        <v>5218.21</v>
      </c>
      <c r="M4583" s="309">
        <v>5218.3980000000001</v>
      </c>
      <c r="N4583" s="406">
        <v>5218.5770000000002</v>
      </c>
      <c r="O4583" s="309">
        <v>5218.7640000000001</v>
      </c>
      <c r="P4583" s="309">
        <v>5218.9399999999996</v>
      </c>
      <c r="Q4583" s="309">
        <v>5219.12</v>
      </c>
      <c r="R4583" s="309">
        <v>5219.2960000000003</v>
      </c>
      <c r="S4583" s="309">
        <v>5219.4939999999997</v>
      </c>
      <c r="T4583" s="309">
        <v>5219.6840000000002</v>
      </c>
      <c r="U4583" s="309">
        <v>5219.8720000000003</v>
      </c>
      <c r="V4583" s="309">
        <v>5220.0429999999997</v>
      </c>
      <c r="W4583" s="309">
        <v>5220.2110000000002</v>
      </c>
      <c r="X4583" s="309">
        <v>5220.3729999999996</v>
      </c>
      <c r="Y4583" s="406">
        <v>5220.527</v>
      </c>
      <c r="Z4583" s="309">
        <v>5220.6729999999998</v>
      </c>
      <c r="AA4583" s="309">
        <v>5220.8190000000004</v>
      </c>
      <c r="AB4583" s="934">
        <v>5220.96</v>
      </c>
      <c r="AC4583" s="106"/>
      <c r="AD4583" s="71"/>
      <c r="AE4583" s="153"/>
      <c r="AF4583" s="72"/>
      <c r="AG4583" s="400"/>
      <c r="AH4583" s="400"/>
      <c r="AI4583" s="400"/>
      <c r="AJ4583" s="15"/>
      <c r="AK4583" s="15"/>
      <c r="AL4583" s="15"/>
      <c r="AM4583" s="15"/>
      <c r="AN4583" s="400"/>
    </row>
    <row r="4584" spans="1:42" s="181" customFormat="1" hidden="1" x14ac:dyDescent="0.25">
      <c r="A4584" s="2227"/>
      <c r="B4584" s="2230"/>
      <c r="C4584" s="122" t="s">
        <v>119</v>
      </c>
      <c r="D4584" s="106">
        <v>1810.34</v>
      </c>
      <c r="E4584" s="308">
        <v>1810.365</v>
      </c>
      <c r="F4584" s="309">
        <v>1810.3910000000001</v>
      </c>
      <c r="G4584" s="309">
        <v>1810.4159999999999</v>
      </c>
      <c r="H4584" s="406">
        <v>1810.44</v>
      </c>
      <c r="I4584" s="309">
        <v>1810.4659999999999</v>
      </c>
      <c r="J4584" s="309">
        <v>1810.4929999999999</v>
      </c>
      <c r="K4584" s="309">
        <v>1810.5219999999999</v>
      </c>
      <c r="L4584" s="309">
        <v>1810.5530000000001</v>
      </c>
      <c r="M4584" s="309">
        <v>1810.5889999999999</v>
      </c>
      <c r="N4584" s="406">
        <v>1810.623</v>
      </c>
      <c r="O4584" s="309">
        <v>1810.6590000000001</v>
      </c>
      <c r="P4584" s="309">
        <v>1810.693</v>
      </c>
      <c r="Q4584" s="309">
        <v>1810.7270000000001</v>
      </c>
      <c r="R4584" s="309">
        <v>1810.761</v>
      </c>
      <c r="S4584" s="309">
        <v>1810.799</v>
      </c>
      <c r="T4584" s="309">
        <v>1810.835</v>
      </c>
      <c r="U4584" s="309">
        <v>1810.8710000000001</v>
      </c>
      <c r="V4584" s="309">
        <v>1810.904</v>
      </c>
      <c r="W4584" s="309">
        <v>1810.9359999999999</v>
      </c>
      <c r="X4584" s="309">
        <v>1810.9670000000001</v>
      </c>
      <c r="Y4584" s="406">
        <v>1810.9970000000001</v>
      </c>
      <c r="Z4584" s="309">
        <v>1811.0250000000001</v>
      </c>
      <c r="AA4584" s="309">
        <v>1811.0530000000001</v>
      </c>
      <c r="AB4584" s="934">
        <v>1811.08</v>
      </c>
      <c r="AC4584" s="106"/>
      <c r="AD4584" s="71"/>
      <c r="AE4584" s="153"/>
      <c r="AF4584" s="72"/>
      <c r="AG4584" s="847"/>
      <c r="AH4584" s="844"/>
      <c r="AI4584" s="845"/>
      <c r="AJ4584" s="845"/>
      <c r="AK4584" s="845"/>
      <c r="AL4584" s="846"/>
      <c r="AM4584" s="846"/>
      <c r="AN4584" s="189"/>
      <c r="AO4584" s="189"/>
      <c r="AP4584" s="189"/>
    </row>
    <row r="4585" spans="1:42" ht="16.5" hidden="1" thickBot="1" x14ac:dyDescent="0.3">
      <c r="A4585" s="3520" t="s">
        <v>44</v>
      </c>
      <c r="B4585" s="3521"/>
      <c r="C4585" s="3522"/>
      <c r="D4585" s="112"/>
      <c r="E4585" s="178">
        <f>SQRT(E4579*E4579+E4580*E4580)/E4409/1.73</f>
        <v>43.668402064745216</v>
      </c>
      <c r="F4585" s="179">
        <f t="shared" ref="F4585:AB4585" si="18409">SQRT(F4579*F4579+F4580*F4580)/F4409/1.73</f>
        <v>44.645355512642986</v>
      </c>
      <c r="G4585" s="179">
        <f t="shared" si="18409"/>
        <v>42.672556588266829</v>
      </c>
      <c r="H4585" s="413">
        <f t="shared" si="18409"/>
        <v>42.610109222168646</v>
      </c>
      <c r="I4585" s="179">
        <f t="shared" si="18409"/>
        <v>45.928340098092697</v>
      </c>
      <c r="J4585" s="179">
        <f t="shared" si="18409"/>
        <v>46.490684685009803</v>
      </c>
      <c r="K4585" s="179">
        <f t="shared" si="18409"/>
        <v>51.603508324424446</v>
      </c>
      <c r="L4585" s="179">
        <f t="shared" si="18409"/>
        <v>55.110221793245501</v>
      </c>
      <c r="M4585" s="179">
        <f t="shared" si="18409"/>
        <v>64.328464116196614</v>
      </c>
      <c r="N4585" s="413">
        <f t="shared" si="18409"/>
        <v>61.113059696619921</v>
      </c>
      <c r="O4585" s="179">
        <f t="shared" si="18409"/>
        <v>63.998425696391408</v>
      </c>
      <c r="P4585" s="179">
        <f t="shared" si="18409"/>
        <v>60.066686677562529</v>
      </c>
      <c r="Q4585" s="179">
        <f t="shared" si="18409"/>
        <v>61.205843376307868</v>
      </c>
      <c r="R4585" s="179">
        <f t="shared" si="18409"/>
        <v>60.00870725056653</v>
      </c>
      <c r="S4585" s="179">
        <f t="shared" si="18409"/>
        <v>67.755575887709341</v>
      </c>
      <c r="T4585" s="179">
        <f t="shared" si="18409"/>
        <v>65.368777347908008</v>
      </c>
      <c r="U4585" s="179">
        <f t="shared" si="18409"/>
        <v>64.453373755271571</v>
      </c>
      <c r="V4585" s="413">
        <f t="shared" si="18409"/>
        <v>58.584494525353279</v>
      </c>
      <c r="W4585" s="179">
        <f t="shared" si="18409"/>
        <v>57.363110859227746</v>
      </c>
      <c r="X4585" s="179">
        <f t="shared" si="18409"/>
        <v>55.057180193531309</v>
      </c>
      <c r="Y4585" s="77">
        <f>SQRT(V4579*V4579+V4580*V4580)/V4409/1.73</f>
        <v>58.584494525353279</v>
      </c>
      <c r="Z4585" s="179">
        <f t="shared" si="18409"/>
        <v>49.433000894349149</v>
      </c>
      <c r="AA4585" s="179">
        <f t="shared" si="18409"/>
        <v>49.433000894646163</v>
      </c>
      <c r="AB4585" s="399">
        <f t="shared" si="18409"/>
        <v>47.509762620016751</v>
      </c>
      <c r="AC4585" s="107">
        <f>AVERAGE(E4585:AB4585)</f>
        <v>54.874714025233651</v>
      </c>
      <c r="AD4585" s="76">
        <f>(AC4581-AC4585)/AC4581</f>
        <v>5.9962072372871079E-2</v>
      </c>
      <c r="AE4585" s="77"/>
      <c r="AF4585" s="78"/>
      <c r="AG4585" s="400"/>
      <c r="AH4585" s="400"/>
      <c r="AI4585" s="400"/>
      <c r="AJ4585" s="14"/>
      <c r="AK4585" s="14"/>
      <c r="AL4585" s="15"/>
      <c r="AM4585" s="14"/>
      <c r="AN4585" s="400"/>
    </row>
    <row r="4586" spans="1:42" x14ac:dyDescent="0.25">
      <c r="A4586" s="3524" t="s">
        <v>790</v>
      </c>
      <c r="B4586" s="3490" t="s">
        <v>28</v>
      </c>
      <c r="C4586" s="127" t="s">
        <v>14</v>
      </c>
      <c r="D4586" s="111" t="s">
        <v>117</v>
      </c>
      <c r="E4586" s="304">
        <f t="shared" ref="E4586" si="18410">(E4590-D4590)*$AE4586*$AF4586</f>
        <v>0</v>
      </c>
      <c r="F4586" s="69">
        <f t="shared" ref="F4586" si="18411">(F4590-E4590)*$AE4586*$AF4586</f>
        <v>0</v>
      </c>
      <c r="G4586" s="69">
        <f t="shared" ref="G4586" si="18412">(G4590-F4590)*$AE4586*$AF4586</f>
        <v>0</v>
      </c>
      <c r="H4586" s="408">
        <f t="shared" ref="H4586" si="18413">(H4590-G4590)*$AE4586*$AF4586</f>
        <v>0</v>
      </c>
      <c r="I4586" s="69">
        <f t="shared" ref="I4586" si="18414">(I4590-H4590)*$AE4586*$AF4586</f>
        <v>0</v>
      </c>
      <c r="J4586" s="69">
        <f t="shared" ref="J4586" si="18415">(J4590-I4590)*$AE4586*$AF4586</f>
        <v>0</v>
      </c>
      <c r="K4586" s="69">
        <f t="shared" ref="K4586" si="18416">(K4590-J4590)*$AE4586*$AF4586</f>
        <v>0</v>
      </c>
      <c r="L4586" s="69">
        <f t="shared" ref="L4586" si="18417">(L4590-K4590)*$AE4586*$AF4586</f>
        <v>0</v>
      </c>
      <c r="M4586" s="69">
        <f t="shared" ref="M4586" si="18418">(M4590-L4590)*$AE4586*$AF4586</f>
        <v>0</v>
      </c>
      <c r="N4586" s="408">
        <f t="shared" ref="N4586" si="18419">(N4590-M4590)*$AE4586*$AF4586</f>
        <v>0</v>
      </c>
      <c r="O4586" s="69">
        <f t="shared" ref="O4586" si="18420">(O4590-N4590)*$AE4586*$AF4586</f>
        <v>0</v>
      </c>
      <c r="P4586" s="69">
        <f t="shared" ref="P4586" si="18421">(P4590-O4590)*$AE4586*$AF4586</f>
        <v>0</v>
      </c>
      <c r="Q4586" s="69">
        <f t="shared" ref="Q4586" si="18422">(Q4590-P4590)*$AE4586*$AF4586</f>
        <v>0</v>
      </c>
      <c r="R4586" s="69">
        <f t="shared" ref="R4586" si="18423">(R4590-Q4590)*$AE4586*$AF4586</f>
        <v>0</v>
      </c>
      <c r="S4586" s="69">
        <f t="shared" ref="S4586" si="18424">(S4590-R4590)*$AE4586*$AF4586</f>
        <v>0</v>
      </c>
      <c r="T4586" s="69">
        <f t="shared" ref="T4586" si="18425">(T4590-S4590)*$AE4586*$AF4586</f>
        <v>0</v>
      </c>
      <c r="U4586" s="69">
        <f t="shared" ref="U4586" si="18426">(U4590-T4590)*$AE4586*$AF4586</f>
        <v>0</v>
      </c>
      <c r="V4586" s="408">
        <f t="shared" ref="V4586" si="18427">(V4590-U4590)*$AE4586*$AF4586</f>
        <v>0</v>
      </c>
      <c r="W4586" s="69">
        <f t="shared" ref="W4586" si="18428">(W4590-V4590)*$AE4586*$AF4586</f>
        <v>0</v>
      </c>
      <c r="X4586" s="69">
        <f t="shared" ref="X4586" si="18429">(X4590-W4590)*$AE4586*$AF4586</f>
        <v>0</v>
      </c>
      <c r="Y4586" s="69">
        <f t="shared" ref="Y4586" si="18430">(Y4590-X4590)*$AE4586*$AF4586</f>
        <v>0</v>
      </c>
      <c r="Z4586" s="69">
        <f t="shared" ref="Z4586" si="18431">(Z4590-Y4590)*$AE4586*$AF4586</f>
        <v>0</v>
      </c>
      <c r="AA4586" s="69">
        <f t="shared" ref="AA4586" si="18432">(AA4590-Z4590)*$AE4586*$AF4586</f>
        <v>0</v>
      </c>
      <c r="AB4586" s="397">
        <f t="shared" ref="AB4586" si="18433">(AB4590-AA4590)*$AE4586*$AF4586</f>
        <v>0</v>
      </c>
      <c r="AC4586" s="132">
        <f>SUM(E4586:AB4586)</f>
        <v>0</v>
      </c>
      <c r="AD4586" s="68"/>
      <c r="AE4586" s="69">
        <v>100</v>
      </c>
      <c r="AF4586" s="70">
        <v>60</v>
      </c>
      <c r="AG4586" s="400"/>
      <c r="AH4586" s="400"/>
      <c r="AI4586" s="400"/>
      <c r="AJ4586" s="474"/>
      <c r="AK4586" s="475"/>
      <c r="AL4586" s="474"/>
      <c r="AM4586" s="15"/>
      <c r="AN4586" s="400"/>
    </row>
    <row r="4587" spans="1:42" x14ac:dyDescent="0.25">
      <c r="A4587" s="3525"/>
      <c r="B4587" s="3491"/>
      <c r="C4587" s="128" t="s">
        <v>16</v>
      </c>
      <c r="D4587" s="106" t="s">
        <v>117</v>
      </c>
      <c r="E4587" s="305">
        <f t="shared" ref="E4587" si="18434">(E4591-D4591)*$AE4586*$AF4586</f>
        <v>0</v>
      </c>
      <c r="F4587" s="306">
        <f t="shared" ref="F4587" si="18435">(F4591-E4591)*$AE4586*$AF4586</f>
        <v>0</v>
      </c>
      <c r="G4587" s="306">
        <f t="shared" ref="G4587" si="18436">(G4591-F4591)*$AE4586*$AF4586</f>
        <v>0</v>
      </c>
      <c r="H4587" s="409">
        <f t="shared" ref="H4587" si="18437">(H4591-G4591)*$AE4586*$AF4586</f>
        <v>0</v>
      </c>
      <c r="I4587" s="306">
        <f t="shared" ref="I4587" si="18438">(I4591-H4591)*$AE4586*$AF4586</f>
        <v>0</v>
      </c>
      <c r="J4587" s="306">
        <f t="shared" ref="J4587" si="18439">(J4591-I4591)*$AE4586*$AF4586</f>
        <v>0</v>
      </c>
      <c r="K4587" s="306">
        <f t="shared" ref="K4587" si="18440">(K4591-J4591)*$AE4586*$AF4586</f>
        <v>0</v>
      </c>
      <c r="L4587" s="306">
        <f t="shared" ref="L4587" si="18441">(L4591-K4591)*$AE4586*$AF4586</f>
        <v>0</v>
      </c>
      <c r="M4587" s="306">
        <f t="shared" ref="M4587" si="18442">(M4591-L4591)*$AE4586*$AF4586</f>
        <v>0</v>
      </c>
      <c r="N4587" s="409">
        <f t="shared" ref="N4587" si="18443">(N4591-M4591)*$AE4586*$AF4586</f>
        <v>0</v>
      </c>
      <c r="O4587" s="306">
        <f t="shared" ref="O4587" si="18444">(O4591-N4591)*$AE4586*$AF4586</f>
        <v>0</v>
      </c>
      <c r="P4587" s="306">
        <f t="shared" ref="P4587" si="18445">(P4591-O4591)*$AE4586*$AF4586</f>
        <v>0</v>
      </c>
      <c r="Q4587" s="306">
        <f t="shared" ref="Q4587" si="18446">(Q4591-P4591)*$AE4586*$AF4586</f>
        <v>0</v>
      </c>
      <c r="R4587" s="306">
        <f t="shared" ref="R4587" si="18447">(R4591-Q4591)*$AE4586*$AF4586</f>
        <v>0</v>
      </c>
      <c r="S4587" s="306">
        <f t="shared" ref="S4587" si="18448">(S4591-R4591)*$AE4586*$AF4586</f>
        <v>0</v>
      </c>
      <c r="T4587" s="306">
        <f t="shared" ref="T4587" si="18449">(T4591-S4591)*$AE4586*$AF4586</f>
        <v>0</v>
      </c>
      <c r="U4587" s="306">
        <f t="shared" ref="U4587" si="18450">(U4591-T4591)*$AE4586*$AF4586</f>
        <v>0</v>
      </c>
      <c r="V4587" s="409">
        <f t="shared" ref="V4587" si="18451">(V4591-U4591)*$AE4586*$AF4586</f>
        <v>0</v>
      </c>
      <c r="W4587" s="306">
        <f t="shared" ref="W4587" si="18452">(W4591-V4591)*$AE4586*$AF4586</f>
        <v>0</v>
      </c>
      <c r="X4587" s="306">
        <f t="shared" ref="X4587" si="18453">(X4591-W4591)*$AE4586*$AF4586</f>
        <v>0</v>
      </c>
      <c r="Y4587" s="306">
        <f t="shared" ref="Y4587" si="18454">(Y4591-X4591)*$AE4586*$AF4586</f>
        <v>0</v>
      </c>
      <c r="Z4587" s="306">
        <f t="shared" ref="Z4587" si="18455">(Z4591-Y4591)*$AE4586*$AF4586</f>
        <v>0</v>
      </c>
      <c r="AA4587" s="306">
        <f t="shared" ref="AA4587" si="18456">(AA4591-Z4591)*$AE4586*$AF4586</f>
        <v>0</v>
      </c>
      <c r="AB4587" s="398">
        <f t="shared" ref="AB4587" si="18457">(AB4591-AA4591)*$AE4586*$AF4586</f>
        <v>0</v>
      </c>
      <c r="AC4587" s="105">
        <f>SUM(E4587:AB4587)</f>
        <v>0</v>
      </c>
      <c r="AD4587" s="71"/>
      <c r="AE4587" s="153"/>
      <c r="AF4587" s="72"/>
      <c r="AG4587" s="400"/>
      <c r="AH4587" s="400"/>
      <c r="AI4587" s="400"/>
      <c r="AJ4587" s="15"/>
      <c r="AK4587" s="15"/>
      <c r="AL4587" s="15"/>
      <c r="AM4587" s="15"/>
      <c r="AN4587" s="400"/>
    </row>
    <row r="4588" spans="1:42" x14ac:dyDescent="0.25">
      <c r="A4588" s="3525"/>
      <c r="B4588" s="3491"/>
      <c r="C4588" s="128" t="s">
        <v>17</v>
      </c>
      <c r="D4588" s="106" t="s">
        <v>56</v>
      </c>
      <c r="E4588" s="1571">
        <v>0</v>
      </c>
      <c r="F4588" s="1565">
        <v>0</v>
      </c>
      <c r="G4588" s="1565">
        <v>0</v>
      </c>
      <c r="H4588" s="414">
        <v>0</v>
      </c>
      <c r="I4588" s="1565">
        <v>0</v>
      </c>
      <c r="J4588" s="1565">
        <v>0</v>
      </c>
      <c r="K4588" s="1565">
        <v>0</v>
      </c>
      <c r="L4588" s="1565">
        <v>0</v>
      </c>
      <c r="M4588" s="1565">
        <v>0</v>
      </c>
      <c r="N4588" s="414">
        <v>0</v>
      </c>
      <c r="O4588" s="1565">
        <v>0</v>
      </c>
      <c r="P4588" s="1565">
        <v>0</v>
      </c>
      <c r="Q4588" s="1565">
        <v>0</v>
      </c>
      <c r="R4588" s="1565">
        <v>0</v>
      </c>
      <c r="S4588" s="1565">
        <v>0</v>
      </c>
      <c r="T4588" s="1565">
        <v>0</v>
      </c>
      <c r="U4588" s="1565">
        <v>0</v>
      </c>
      <c r="V4588" s="414">
        <v>0</v>
      </c>
      <c r="W4588" s="1565">
        <v>0</v>
      </c>
      <c r="X4588" s="1565">
        <v>0</v>
      </c>
      <c r="Y4588" s="325">
        <v>0</v>
      </c>
      <c r="Z4588" s="1565">
        <v>0</v>
      </c>
      <c r="AA4588" s="1565">
        <v>0</v>
      </c>
      <c r="AB4588" s="1598">
        <v>0</v>
      </c>
      <c r="AC4588" s="2390"/>
      <c r="AD4588" s="74"/>
      <c r="AE4588" s="74"/>
      <c r="AF4588" s="75"/>
      <c r="AG4588" s="400"/>
      <c r="AH4588" s="400"/>
      <c r="AI4588" s="400"/>
      <c r="AJ4588" s="15"/>
      <c r="AK4588" s="15"/>
      <c r="AL4588" s="15"/>
      <c r="AM4588" s="15"/>
      <c r="AN4588" s="400"/>
    </row>
    <row r="4589" spans="1:42" ht="16.5" thickBot="1" x14ac:dyDescent="0.3">
      <c r="A4589" s="3536"/>
      <c r="B4589" s="3519"/>
      <c r="C4589" s="1084" t="s">
        <v>19</v>
      </c>
      <c r="D4589" s="106"/>
      <c r="E4589" s="311" t="e">
        <f t="shared" ref="E4589:AB4589" si="18458">E4587/E4586</f>
        <v>#DIV/0!</v>
      </c>
      <c r="F4589" s="312" t="e">
        <f t="shared" si="18458"/>
        <v>#DIV/0!</v>
      </c>
      <c r="G4589" s="312" t="e">
        <f t="shared" si="18458"/>
        <v>#DIV/0!</v>
      </c>
      <c r="H4589" s="411" t="e">
        <f t="shared" si="18458"/>
        <v>#DIV/0!</v>
      </c>
      <c r="I4589" s="312" t="e">
        <f t="shared" si="18458"/>
        <v>#DIV/0!</v>
      </c>
      <c r="J4589" s="312" t="e">
        <f t="shared" si="18458"/>
        <v>#DIV/0!</v>
      </c>
      <c r="K4589" s="312" t="e">
        <f t="shared" si="18458"/>
        <v>#DIV/0!</v>
      </c>
      <c r="L4589" s="312" t="e">
        <f t="shared" si="18458"/>
        <v>#DIV/0!</v>
      </c>
      <c r="M4589" s="312" t="e">
        <f t="shared" si="18458"/>
        <v>#DIV/0!</v>
      </c>
      <c r="N4589" s="411" t="e">
        <f t="shared" si="18458"/>
        <v>#DIV/0!</v>
      </c>
      <c r="O4589" s="312" t="e">
        <f t="shared" si="18458"/>
        <v>#DIV/0!</v>
      </c>
      <c r="P4589" s="312" t="e">
        <f t="shared" si="18458"/>
        <v>#DIV/0!</v>
      </c>
      <c r="Q4589" s="312" t="e">
        <f t="shared" si="18458"/>
        <v>#DIV/0!</v>
      </c>
      <c r="R4589" s="312" t="e">
        <f t="shared" si="18458"/>
        <v>#DIV/0!</v>
      </c>
      <c r="S4589" s="312" t="e">
        <f t="shared" si="18458"/>
        <v>#DIV/0!</v>
      </c>
      <c r="T4589" s="312" t="e">
        <f t="shared" si="18458"/>
        <v>#DIV/0!</v>
      </c>
      <c r="U4589" s="312" t="e">
        <f t="shared" si="18458"/>
        <v>#DIV/0!</v>
      </c>
      <c r="V4589" s="411" t="e">
        <f t="shared" si="18458"/>
        <v>#DIV/0!</v>
      </c>
      <c r="W4589" s="312" t="e">
        <f t="shared" si="18458"/>
        <v>#DIV/0!</v>
      </c>
      <c r="X4589" s="312" t="e">
        <f t="shared" si="18458"/>
        <v>#DIV/0!</v>
      </c>
      <c r="Y4589" s="312" t="e">
        <f>V4587/V4586</f>
        <v>#DIV/0!</v>
      </c>
      <c r="Z4589" s="312" t="e">
        <f t="shared" si="18458"/>
        <v>#DIV/0!</v>
      </c>
      <c r="AA4589" s="312" t="e">
        <f t="shared" si="18458"/>
        <v>#DIV/0!</v>
      </c>
      <c r="AB4589" s="335" t="e">
        <f t="shared" si="18458"/>
        <v>#DIV/0!</v>
      </c>
      <c r="AC4589" s="477" t="e">
        <f>MAX(E4589:AB4589)</f>
        <v>#DIV/0!</v>
      </c>
      <c r="AD4589" s="71"/>
      <c r="AE4589" s="153"/>
      <c r="AF4589" s="72"/>
      <c r="AG4589" s="400"/>
      <c r="AH4589" s="400"/>
      <c r="AI4589" s="400"/>
      <c r="AJ4589" s="15"/>
      <c r="AK4589" s="15"/>
      <c r="AL4589" s="15"/>
      <c r="AM4589" s="15"/>
      <c r="AN4589" s="400"/>
    </row>
    <row r="4590" spans="1:42" hidden="1" x14ac:dyDescent="0.25">
      <c r="A4590" s="2217"/>
      <c r="B4590" s="2220"/>
      <c r="C4590" s="360" t="s">
        <v>118</v>
      </c>
      <c r="D4590" s="106"/>
      <c r="E4590" s="308"/>
      <c r="F4590" s="309"/>
      <c r="G4590" s="309"/>
      <c r="H4590" s="406"/>
      <c r="I4590" s="309"/>
      <c r="J4590" s="309"/>
      <c r="K4590" s="309"/>
      <c r="L4590" s="309"/>
      <c r="M4590" s="309"/>
      <c r="N4590" s="406"/>
      <c r="O4590" s="309"/>
      <c r="P4590" s="309"/>
      <c r="Q4590" s="309"/>
      <c r="R4590" s="309"/>
      <c r="S4590" s="309"/>
      <c r="T4590" s="309"/>
      <c r="U4590" s="309"/>
      <c r="V4590" s="309"/>
      <c r="W4590" s="309"/>
      <c r="X4590" s="309"/>
      <c r="Y4590" s="406"/>
      <c r="Z4590" s="309"/>
      <c r="AA4590" s="309"/>
      <c r="AB4590" s="934"/>
      <c r="AC4590" s="106"/>
      <c r="AD4590" s="71"/>
      <c r="AE4590" s="153"/>
      <c r="AF4590" s="72"/>
      <c r="AG4590" s="400"/>
      <c r="AH4590" s="400"/>
      <c r="AI4590" s="400"/>
      <c r="AJ4590" s="15"/>
      <c r="AK4590" s="15"/>
      <c r="AL4590" s="15"/>
      <c r="AM4590" s="15"/>
      <c r="AN4590" s="400"/>
    </row>
    <row r="4591" spans="1:42" s="181" customFormat="1" hidden="1" x14ac:dyDescent="0.25">
      <c r="A4591" s="2227"/>
      <c r="B4591" s="2230"/>
      <c r="C4591" s="122" t="s">
        <v>119</v>
      </c>
      <c r="D4591" s="106"/>
      <c r="E4591" s="308"/>
      <c r="F4591" s="309"/>
      <c r="G4591" s="309"/>
      <c r="H4591" s="406"/>
      <c r="I4591" s="309"/>
      <c r="J4591" s="309"/>
      <c r="K4591" s="309"/>
      <c r="L4591" s="309"/>
      <c r="M4591" s="309"/>
      <c r="N4591" s="406"/>
      <c r="O4591" s="309"/>
      <c r="P4591" s="309"/>
      <c r="Q4591" s="309"/>
      <c r="R4591" s="309"/>
      <c r="S4591" s="309"/>
      <c r="T4591" s="309"/>
      <c r="U4591" s="309"/>
      <c r="V4591" s="309"/>
      <c r="W4591" s="309"/>
      <c r="X4591" s="309"/>
      <c r="Y4591" s="406"/>
      <c r="Z4591" s="309"/>
      <c r="AA4591" s="309"/>
      <c r="AB4591" s="934"/>
      <c r="AC4591" s="106"/>
      <c r="AD4591" s="71"/>
      <c r="AE4591" s="153"/>
      <c r="AF4591" s="72"/>
      <c r="AG4591" s="847"/>
      <c r="AH4591" s="844"/>
      <c r="AI4591" s="845"/>
      <c r="AJ4591" s="845"/>
      <c r="AK4591" s="845"/>
      <c r="AL4591" s="846"/>
      <c r="AM4591" s="846"/>
      <c r="AN4591" s="189"/>
      <c r="AO4591" s="189"/>
      <c r="AP4591" s="189"/>
    </row>
    <row r="4592" spans="1:42" ht="16.5" hidden="1" thickBot="1" x14ac:dyDescent="0.3">
      <c r="A4592" s="3520" t="s">
        <v>44</v>
      </c>
      <c r="B4592" s="3521"/>
      <c r="C4592" s="3522"/>
      <c r="D4592" s="112"/>
      <c r="E4592" s="178">
        <f>SQRT(E4586*E4586+E4587*E4587)/E4409/1.73</f>
        <v>0</v>
      </c>
      <c r="F4592" s="179">
        <f t="shared" ref="F4592:AB4592" si="18459">SQRT(F4586*F4586+F4587*F4587)/F4409/1.73</f>
        <v>0</v>
      </c>
      <c r="G4592" s="179">
        <f t="shared" si="18459"/>
        <v>0</v>
      </c>
      <c r="H4592" s="413">
        <f t="shared" si="18459"/>
        <v>0</v>
      </c>
      <c r="I4592" s="179">
        <f t="shared" si="18459"/>
        <v>0</v>
      </c>
      <c r="J4592" s="179">
        <f t="shared" si="18459"/>
        <v>0</v>
      </c>
      <c r="K4592" s="179">
        <f t="shared" si="18459"/>
        <v>0</v>
      </c>
      <c r="L4592" s="179">
        <f t="shared" si="18459"/>
        <v>0</v>
      </c>
      <c r="M4592" s="179">
        <f t="shared" si="18459"/>
        <v>0</v>
      </c>
      <c r="N4592" s="413">
        <f t="shared" si="18459"/>
        <v>0</v>
      </c>
      <c r="O4592" s="179">
        <f t="shared" si="18459"/>
        <v>0</v>
      </c>
      <c r="P4592" s="179">
        <f t="shared" si="18459"/>
        <v>0</v>
      </c>
      <c r="Q4592" s="179">
        <f t="shared" si="18459"/>
        <v>0</v>
      </c>
      <c r="R4592" s="179">
        <f t="shared" si="18459"/>
        <v>0</v>
      </c>
      <c r="S4592" s="179">
        <f t="shared" si="18459"/>
        <v>0</v>
      </c>
      <c r="T4592" s="179">
        <f t="shared" si="18459"/>
        <v>0</v>
      </c>
      <c r="U4592" s="179">
        <f t="shared" si="18459"/>
        <v>0</v>
      </c>
      <c r="V4592" s="413">
        <f t="shared" si="18459"/>
        <v>0</v>
      </c>
      <c r="W4592" s="179">
        <f t="shared" si="18459"/>
        <v>0</v>
      </c>
      <c r="X4592" s="179">
        <f t="shared" si="18459"/>
        <v>0</v>
      </c>
      <c r="Y4592" s="77">
        <f>SQRT(V4586*V4586+V4587*V4587)/V4409/1.73</f>
        <v>0</v>
      </c>
      <c r="Z4592" s="179">
        <f t="shared" si="18459"/>
        <v>0</v>
      </c>
      <c r="AA4592" s="179">
        <f t="shared" si="18459"/>
        <v>0</v>
      </c>
      <c r="AB4592" s="399">
        <f t="shared" si="18459"/>
        <v>0</v>
      </c>
      <c r="AC4592" s="107">
        <f>AVERAGE(E4592:AB4592)</f>
        <v>0</v>
      </c>
      <c r="AD4592" s="76" t="e">
        <f>(AC4588-AC4592)/AC4588</f>
        <v>#DIV/0!</v>
      </c>
      <c r="AE4592" s="77"/>
      <c r="AF4592" s="78"/>
      <c r="AG4592" s="400"/>
      <c r="AH4592" s="400"/>
      <c r="AI4592" s="400"/>
      <c r="AJ4592" s="14"/>
      <c r="AK4592" s="14"/>
      <c r="AL4592" s="15"/>
      <c r="AM4592" s="14"/>
      <c r="AN4592" s="400"/>
    </row>
    <row r="4593" spans="1:42" x14ac:dyDescent="0.25">
      <c r="A4593" s="3524" t="s">
        <v>791</v>
      </c>
      <c r="B4593" s="3490" t="s">
        <v>28</v>
      </c>
      <c r="C4593" s="119" t="s">
        <v>14</v>
      </c>
      <c r="D4593" s="111" t="s">
        <v>117</v>
      </c>
      <c r="E4593" s="304">
        <f t="shared" ref="E4593" si="18460">(E4597-D4597)*$AE4593*$AF4593</f>
        <v>0</v>
      </c>
      <c r="F4593" s="69">
        <f t="shared" ref="F4593" si="18461">(F4597-E4597)*$AE4593*$AF4593</f>
        <v>0</v>
      </c>
      <c r="G4593" s="69">
        <f t="shared" ref="G4593" si="18462">(G4597-F4597)*$AE4593*$AF4593</f>
        <v>0</v>
      </c>
      <c r="H4593" s="408">
        <f t="shared" ref="H4593" si="18463">(H4597-G4597)*$AE4593*$AF4593</f>
        <v>0</v>
      </c>
      <c r="I4593" s="69">
        <f t="shared" ref="I4593" si="18464">(I4597-H4597)*$AE4593*$AF4593</f>
        <v>0</v>
      </c>
      <c r="J4593" s="69">
        <f t="shared" ref="J4593" si="18465">(J4597-I4597)*$AE4593*$AF4593</f>
        <v>0</v>
      </c>
      <c r="K4593" s="69">
        <f t="shared" ref="K4593" si="18466">(K4597-J4597)*$AE4593*$AF4593</f>
        <v>0</v>
      </c>
      <c r="L4593" s="69">
        <f t="shared" ref="L4593" si="18467">(L4597-K4597)*$AE4593*$AF4593</f>
        <v>0</v>
      </c>
      <c r="M4593" s="69">
        <f t="shared" ref="M4593" si="18468">(M4597-L4597)*$AE4593*$AF4593</f>
        <v>0</v>
      </c>
      <c r="N4593" s="408">
        <f t="shared" ref="N4593" si="18469">(N4597-M4597)*$AE4593*$AF4593</f>
        <v>0</v>
      </c>
      <c r="O4593" s="69">
        <f t="shared" ref="O4593" si="18470">(O4597-N4597)*$AE4593*$AF4593</f>
        <v>0</v>
      </c>
      <c r="P4593" s="69">
        <f t="shared" ref="P4593" si="18471">(P4597-O4597)*$AE4593*$AF4593</f>
        <v>0</v>
      </c>
      <c r="Q4593" s="69">
        <f t="shared" ref="Q4593" si="18472">(Q4597-P4597)*$AE4593*$AF4593</f>
        <v>0</v>
      </c>
      <c r="R4593" s="69">
        <f t="shared" ref="R4593" si="18473">(R4597-Q4597)*$AE4593*$AF4593</f>
        <v>0</v>
      </c>
      <c r="S4593" s="69">
        <f t="shared" ref="S4593" si="18474">(S4597-R4597)*$AE4593*$AF4593</f>
        <v>0</v>
      </c>
      <c r="T4593" s="69">
        <f t="shared" ref="T4593" si="18475">(T4597-S4597)*$AE4593*$AF4593</f>
        <v>0</v>
      </c>
      <c r="U4593" s="69">
        <f t="shared" ref="U4593" si="18476">(U4597-T4597)*$AE4593*$AF4593</f>
        <v>0</v>
      </c>
      <c r="V4593" s="408">
        <f t="shared" ref="V4593" si="18477">(V4597-U4597)*$AE4593*$AF4593</f>
        <v>0</v>
      </c>
      <c r="W4593" s="69">
        <f t="shared" ref="W4593" si="18478">(W4597-V4597)*$AE4593*$AF4593</f>
        <v>0</v>
      </c>
      <c r="X4593" s="69">
        <f t="shared" ref="X4593" si="18479">(X4597-W4597)*$AE4593*$AF4593</f>
        <v>0</v>
      </c>
      <c r="Y4593" s="69">
        <f t="shared" ref="Y4593" si="18480">(Y4597-X4597)*$AE4593*$AF4593</f>
        <v>0</v>
      </c>
      <c r="Z4593" s="69">
        <f t="shared" ref="Z4593" si="18481">(Z4597-Y4597)*$AE4593*$AF4593</f>
        <v>0</v>
      </c>
      <c r="AA4593" s="69">
        <f t="shared" ref="AA4593" si="18482">(AA4597-Z4597)*$AE4593*$AF4593</f>
        <v>0</v>
      </c>
      <c r="AB4593" s="397">
        <f t="shared" ref="AB4593" si="18483">(AB4597-AA4597)*$AE4593*$AF4593</f>
        <v>0</v>
      </c>
      <c r="AC4593" s="132">
        <f>SUM(E4593:AB4593)</f>
        <v>0</v>
      </c>
      <c r="AD4593" s="68"/>
      <c r="AE4593" s="69">
        <v>100</v>
      </c>
      <c r="AF4593" s="70">
        <v>80</v>
      </c>
      <c r="AG4593" s="400"/>
      <c r="AH4593" s="400"/>
      <c r="AI4593" s="400"/>
      <c r="AJ4593" s="474"/>
      <c r="AK4593" s="475"/>
      <c r="AL4593" s="474"/>
      <c r="AM4593" s="15"/>
      <c r="AN4593" s="400"/>
    </row>
    <row r="4594" spans="1:42" x14ac:dyDescent="0.25">
      <c r="A4594" s="3525"/>
      <c r="B4594" s="3491"/>
      <c r="C4594" s="121" t="s">
        <v>16</v>
      </c>
      <c r="D4594" s="106" t="s">
        <v>117</v>
      </c>
      <c r="E4594" s="305">
        <f t="shared" ref="E4594" si="18484">(E4598-D4598)*$AE4593*$AF4593</f>
        <v>0</v>
      </c>
      <c r="F4594" s="306">
        <f t="shared" ref="F4594" si="18485">(F4598-E4598)*$AE4593*$AF4593</f>
        <v>0</v>
      </c>
      <c r="G4594" s="306">
        <f t="shared" ref="G4594" si="18486">(G4598-F4598)*$AE4593*$AF4593</f>
        <v>0</v>
      </c>
      <c r="H4594" s="409">
        <f t="shared" ref="H4594" si="18487">(H4598-G4598)*$AE4593*$AF4593</f>
        <v>0</v>
      </c>
      <c r="I4594" s="306">
        <f t="shared" ref="I4594" si="18488">(I4598-H4598)*$AE4593*$AF4593</f>
        <v>0</v>
      </c>
      <c r="J4594" s="306">
        <f t="shared" ref="J4594" si="18489">(J4598-I4598)*$AE4593*$AF4593</f>
        <v>0</v>
      </c>
      <c r="K4594" s="306">
        <f t="shared" ref="K4594" si="18490">(K4598-J4598)*$AE4593*$AF4593</f>
        <v>0</v>
      </c>
      <c r="L4594" s="306">
        <f t="shared" ref="L4594" si="18491">(L4598-K4598)*$AE4593*$AF4593</f>
        <v>0</v>
      </c>
      <c r="M4594" s="306">
        <f t="shared" ref="M4594" si="18492">(M4598-L4598)*$AE4593*$AF4593</f>
        <v>0</v>
      </c>
      <c r="N4594" s="409">
        <f t="shared" ref="N4594" si="18493">(N4598-M4598)*$AE4593*$AF4593</f>
        <v>0</v>
      </c>
      <c r="O4594" s="306">
        <f t="shared" ref="O4594" si="18494">(O4598-N4598)*$AE4593*$AF4593</f>
        <v>0</v>
      </c>
      <c r="P4594" s="306">
        <f t="shared" ref="P4594" si="18495">(P4598-O4598)*$AE4593*$AF4593</f>
        <v>0</v>
      </c>
      <c r="Q4594" s="306">
        <f t="shared" ref="Q4594" si="18496">(Q4598-P4598)*$AE4593*$AF4593</f>
        <v>0</v>
      </c>
      <c r="R4594" s="306">
        <f t="shared" ref="R4594" si="18497">(R4598-Q4598)*$AE4593*$AF4593</f>
        <v>0</v>
      </c>
      <c r="S4594" s="306">
        <f t="shared" ref="S4594" si="18498">(S4598-R4598)*$AE4593*$AF4593</f>
        <v>0</v>
      </c>
      <c r="T4594" s="306">
        <f t="shared" ref="T4594" si="18499">(T4598-S4598)*$AE4593*$AF4593</f>
        <v>0</v>
      </c>
      <c r="U4594" s="306">
        <f t="shared" ref="U4594" si="18500">(U4598-T4598)*$AE4593*$AF4593</f>
        <v>0</v>
      </c>
      <c r="V4594" s="409">
        <f t="shared" ref="V4594" si="18501">(V4598-U4598)*$AE4593*$AF4593</f>
        <v>0</v>
      </c>
      <c r="W4594" s="306">
        <f t="shared" ref="W4594" si="18502">(W4598-V4598)*$AE4593*$AF4593</f>
        <v>0</v>
      </c>
      <c r="X4594" s="306">
        <f t="shared" ref="X4594" si="18503">(X4598-W4598)*$AE4593*$AF4593</f>
        <v>0</v>
      </c>
      <c r="Y4594" s="306">
        <f t="shared" ref="Y4594" si="18504">(Y4598-X4598)*$AE4593*$AF4593</f>
        <v>0</v>
      </c>
      <c r="Z4594" s="306">
        <f t="shared" ref="Z4594" si="18505">(Z4598-Y4598)*$AE4593*$AF4593</f>
        <v>0</v>
      </c>
      <c r="AA4594" s="306">
        <f t="shared" ref="AA4594" si="18506">(AA4598-Z4598)*$AE4593*$AF4593</f>
        <v>0</v>
      </c>
      <c r="AB4594" s="398">
        <f t="shared" ref="AB4594" si="18507">(AB4598-AA4598)*$AE4593*$AF4593</f>
        <v>0</v>
      </c>
      <c r="AC4594" s="105">
        <f>SUM(E4594:AB4594)</f>
        <v>0</v>
      </c>
      <c r="AD4594" s="71"/>
      <c r="AE4594" s="153"/>
      <c r="AF4594" s="72"/>
      <c r="AG4594" s="400"/>
      <c r="AH4594" s="400"/>
      <c r="AI4594" s="400"/>
      <c r="AJ4594" s="15"/>
      <c r="AK4594" s="15"/>
      <c r="AL4594" s="15"/>
      <c r="AM4594" s="15"/>
      <c r="AN4594" s="400"/>
    </row>
    <row r="4595" spans="1:42" x14ac:dyDescent="0.25">
      <c r="A4595" s="3525"/>
      <c r="B4595" s="3491"/>
      <c r="C4595" s="121" t="s">
        <v>17</v>
      </c>
      <c r="D4595" s="106" t="s">
        <v>56</v>
      </c>
      <c r="E4595" s="1571">
        <v>0</v>
      </c>
      <c r="F4595" s="1565">
        <v>0</v>
      </c>
      <c r="G4595" s="1565">
        <v>0</v>
      </c>
      <c r="H4595" s="414">
        <v>0</v>
      </c>
      <c r="I4595" s="1565">
        <v>0</v>
      </c>
      <c r="J4595" s="1565">
        <v>0</v>
      </c>
      <c r="K4595" s="1565">
        <v>0</v>
      </c>
      <c r="L4595" s="1565">
        <v>0</v>
      </c>
      <c r="M4595" s="1565">
        <v>0</v>
      </c>
      <c r="N4595" s="414">
        <v>0</v>
      </c>
      <c r="O4595" s="1565">
        <v>0</v>
      </c>
      <c r="P4595" s="1565">
        <v>0</v>
      </c>
      <c r="Q4595" s="1565">
        <v>0</v>
      </c>
      <c r="R4595" s="1565">
        <v>0</v>
      </c>
      <c r="S4595" s="1565">
        <v>0</v>
      </c>
      <c r="T4595" s="1565">
        <v>0</v>
      </c>
      <c r="U4595" s="1565">
        <v>0</v>
      </c>
      <c r="V4595" s="414">
        <v>0</v>
      </c>
      <c r="W4595" s="1565">
        <v>0</v>
      </c>
      <c r="X4595" s="1565">
        <v>0</v>
      </c>
      <c r="Y4595" s="325">
        <v>0</v>
      </c>
      <c r="Z4595" s="1565">
        <v>0</v>
      </c>
      <c r="AA4595" s="1565">
        <v>0</v>
      </c>
      <c r="AB4595" s="1566">
        <v>0</v>
      </c>
      <c r="AC4595" s="2390"/>
      <c r="AD4595" s="74"/>
      <c r="AE4595" s="74"/>
      <c r="AF4595" s="75"/>
      <c r="AG4595" s="400"/>
      <c r="AH4595" s="400"/>
      <c r="AI4595" s="400"/>
      <c r="AJ4595" s="15"/>
      <c r="AK4595" s="15"/>
      <c r="AL4595" s="15"/>
      <c r="AM4595" s="15"/>
      <c r="AN4595" s="400"/>
    </row>
    <row r="4596" spans="1:42" ht="16.5" thickBot="1" x14ac:dyDescent="0.3">
      <c r="A4596" s="3536"/>
      <c r="B4596" s="3519"/>
      <c r="C4596" s="124" t="s">
        <v>19</v>
      </c>
      <c r="D4596" s="112"/>
      <c r="E4596" s="315" t="e">
        <f t="shared" ref="E4596:AB4596" si="18508">E4594/E4593</f>
        <v>#DIV/0!</v>
      </c>
      <c r="F4596" s="316" t="e">
        <f t="shared" si="18508"/>
        <v>#DIV/0!</v>
      </c>
      <c r="G4596" s="316" t="e">
        <f t="shared" si="18508"/>
        <v>#DIV/0!</v>
      </c>
      <c r="H4596" s="424" t="e">
        <f t="shared" si="18508"/>
        <v>#DIV/0!</v>
      </c>
      <c r="I4596" s="316" t="e">
        <f t="shared" si="18508"/>
        <v>#DIV/0!</v>
      </c>
      <c r="J4596" s="316" t="e">
        <f t="shared" si="18508"/>
        <v>#DIV/0!</v>
      </c>
      <c r="K4596" s="316" t="e">
        <f t="shared" si="18508"/>
        <v>#DIV/0!</v>
      </c>
      <c r="L4596" s="316" t="e">
        <f t="shared" si="18508"/>
        <v>#DIV/0!</v>
      </c>
      <c r="M4596" s="316" t="e">
        <f t="shared" si="18508"/>
        <v>#DIV/0!</v>
      </c>
      <c r="N4596" s="424" t="e">
        <f t="shared" si="18508"/>
        <v>#DIV/0!</v>
      </c>
      <c r="O4596" s="316" t="e">
        <f t="shared" si="18508"/>
        <v>#DIV/0!</v>
      </c>
      <c r="P4596" s="316" t="e">
        <f t="shared" si="18508"/>
        <v>#DIV/0!</v>
      </c>
      <c r="Q4596" s="316" t="e">
        <f t="shared" si="18508"/>
        <v>#DIV/0!</v>
      </c>
      <c r="R4596" s="316" t="e">
        <f t="shared" si="18508"/>
        <v>#DIV/0!</v>
      </c>
      <c r="S4596" s="316" t="e">
        <f t="shared" si="18508"/>
        <v>#DIV/0!</v>
      </c>
      <c r="T4596" s="316" t="e">
        <f t="shared" si="18508"/>
        <v>#DIV/0!</v>
      </c>
      <c r="U4596" s="316" t="e">
        <f t="shared" si="18508"/>
        <v>#DIV/0!</v>
      </c>
      <c r="V4596" s="424" t="e">
        <f t="shared" si="18508"/>
        <v>#DIV/0!</v>
      </c>
      <c r="W4596" s="316" t="e">
        <f t="shared" si="18508"/>
        <v>#DIV/0!</v>
      </c>
      <c r="X4596" s="316" t="e">
        <f t="shared" si="18508"/>
        <v>#DIV/0!</v>
      </c>
      <c r="Y4596" s="316" t="e">
        <f>V4594/V4593</f>
        <v>#DIV/0!</v>
      </c>
      <c r="Z4596" s="316" t="e">
        <f t="shared" si="18508"/>
        <v>#DIV/0!</v>
      </c>
      <c r="AA4596" s="316" t="e">
        <f t="shared" si="18508"/>
        <v>#DIV/0!</v>
      </c>
      <c r="AB4596" s="373" t="e">
        <f t="shared" si="18508"/>
        <v>#DIV/0!</v>
      </c>
      <c r="AC4596" s="477" t="e">
        <f>MAX(E4596:AB4596)</f>
        <v>#DIV/0!</v>
      </c>
      <c r="AD4596" s="71"/>
      <c r="AE4596" s="153"/>
      <c r="AF4596" s="72"/>
      <c r="AG4596" s="400"/>
      <c r="AH4596" s="400"/>
      <c r="AI4596" s="400"/>
      <c r="AJ4596" s="15"/>
      <c r="AK4596" s="15"/>
      <c r="AL4596" s="15"/>
      <c r="AM4596" s="15"/>
      <c r="AN4596" s="400"/>
    </row>
    <row r="4597" spans="1:42" hidden="1" x14ac:dyDescent="0.25">
      <c r="A4597" s="2217"/>
      <c r="B4597" s="2220"/>
      <c r="C4597" s="360" t="s">
        <v>118</v>
      </c>
      <c r="D4597" s="120"/>
      <c r="E4597" s="136"/>
      <c r="F4597" s="134"/>
      <c r="G4597" s="134"/>
      <c r="H4597" s="405"/>
      <c r="I4597" s="134"/>
      <c r="J4597" s="134"/>
      <c r="K4597" s="134"/>
      <c r="L4597" s="134"/>
      <c r="M4597" s="134"/>
      <c r="N4597" s="405"/>
      <c r="O4597" s="134"/>
      <c r="P4597" s="134"/>
      <c r="Q4597" s="134"/>
      <c r="R4597" s="134"/>
      <c r="S4597" s="134"/>
      <c r="T4597" s="134"/>
      <c r="U4597" s="134"/>
      <c r="V4597" s="134"/>
      <c r="W4597" s="134"/>
      <c r="X4597" s="134"/>
      <c r="Y4597" s="405"/>
      <c r="Z4597" s="134"/>
      <c r="AA4597" s="134"/>
      <c r="AB4597" s="518"/>
      <c r="AC4597" s="106"/>
      <c r="AD4597" s="71"/>
      <c r="AE4597" s="153"/>
      <c r="AF4597" s="72"/>
      <c r="AG4597" s="400"/>
      <c r="AH4597" s="400"/>
      <c r="AI4597" s="400"/>
      <c r="AJ4597" s="15"/>
      <c r="AK4597" s="15"/>
      <c r="AL4597" s="15"/>
      <c r="AM4597" s="15"/>
      <c r="AN4597" s="400"/>
    </row>
    <row r="4598" spans="1:42" s="181" customFormat="1" hidden="1" x14ac:dyDescent="0.25">
      <c r="A4598" s="2227"/>
      <c r="B4598" s="2230"/>
      <c r="C4598" s="122" t="s">
        <v>119</v>
      </c>
      <c r="D4598" s="106"/>
      <c r="E4598" s="308"/>
      <c r="F4598" s="309"/>
      <c r="G4598" s="309"/>
      <c r="H4598" s="406"/>
      <c r="I4598" s="309"/>
      <c r="J4598" s="309"/>
      <c r="K4598" s="309"/>
      <c r="L4598" s="309"/>
      <c r="M4598" s="309"/>
      <c r="N4598" s="406"/>
      <c r="O4598" s="309"/>
      <c r="P4598" s="309"/>
      <c r="Q4598" s="309"/>
      <c r="R4598" s="309"/>
      <c r="S4598" s="309"/>
      <c r="T4598" s="309"/>
      <c r="U4598" s="309"/>
      <c r="V4598" s="309"/>
      <c r="W4598" s="309"/>
      <c r="X4598" s="309"/>
      <c r="Y4598" s="406"/>
      <c r="Z4598" s="309"/>
      <c r="AA4598" s="309"/>
      <c r="AB4598" s="934"/>
      <c r="AC4598" s="106"/>
      <c r="AD4598" s="71"/>
      <c r="AE4598" s="153"/>
      <c r="AF4598" s="72"/>
      <c r="AG4598" s="847"/>
      <c r="AH4598" s="844"/>
      <c r="AI4598" s="845"/>
      <c r="AJ4598" s="845"/>
      <c r="AK4598" s="845"/>
      <c r="AL4598" s="846"/>
      <c r="AM4598" s="846"/>
      <c r="AN4598" s="189"/>
      <c r="AO4598" s="189"/>
      <c r="AP4598" s="189"/>
    </row>
    <row r="4599" spans="1:42" ht="16.5" hidden="1" thickBot="1" x14ac:dyDescent="0.3">
      <c r="A4599" s="3520" t="s">
        <v>44</v>
      </c>
      <c r="B4599" s="3521"/>
      <c r="C4599" s="3522"/>
      <c r="D4599" s="112"/>
      <c r="E4599" s="576">
        <f>SQRT(E4593*E4593+E4594*E4594)/E4409/1.73</f>
        <v>0</v>
      </c>
      <c r="F4599" s="577">
        <f t="shared" ref="F4599:AB4599" si="18509">SQRT(F4593*F4593+F4594*F4594)/F4409/1.73</f>
        <v>0</v>
      </c>
      <c r="G4599" s="577">
        <f t="shared" si="18509"/>
        <v>0</v>
      </c>
      <c r="H4599" s="578">
        <f t="shared" si="18509"/>
        <v>0</v>
      </c>
      <c r="I4599" s="577">
        <f t="shared" si="18509"/>
        <v>0</v>
      </c>
      <c r="J4599" s="577">
        <f t="shared" si="18509"/>
        <v>0</v>
      </c>
      <c r="K4599" s="577">
        <f t="shared" si="18509"/>
        <v>0</v>
      </c>
      <c r="L4599" s="577">
        <f t="shared" si="18509"/>
        <v>0</v>
      </c>
      <c r="M4599" s="577">
        <f t="shared" si="18509"/>
        <v>0</v>
      </c>
      <c r="N4599" s="578">
        <f t="shared" si="18509"/>
        <v>0</v>
      </c>
      <c r="O4599" s="577">
        <f t="shared" si="18509"/>
        <v>0</v>
      </c>
      <c r="P4599" s="577">
        <f t="shared" si="18509"/>
        <v>0</v>
      </c>
      <c r="Q4599" s="577">
        <f t="shared" si="18509"/>
        <v>0</v>
      </c>
      <c r="R4599" s="577">
        <f t="shared" si="18509"/>
        <v>0</v>
      </c>
      <c r="S4599" s="577">
        <f t="shared" si="18509"/>
        <v>0</v>
      </c>
      <c r="T4599" s="577">
        <f t="shared" si="18509"/>
        <v>0</v>
      </c>
      <c r="U4599" s="577">
        <f t="shared" si="18509"/>
        <v>0</v>
      </c>
      <c r="V4599" s="578">
        <f t="shared" si="18509"/>
        <v>0</v>
      </c>
      <c r="W4599" s="577">
        <f t="shared" si="18509"/>
        <v>0</v>
      </c>
      <c r="X4599" s="577">
        <f t="shared" si="18509"/>
        <v>0</v>
      </c>
      <c r="Y4599" s="505">
        <f>SQRT(V4593*V4593+V4594*V4594)/V4409/1.73</f>
        <v>0</v>
      </c>
      <c r="Z4599" s="577">
        <f t="shared" si="18509"/>
        <v>0</v>
      </c>
      <c r="AA4599" s="577">
        <f t="shared" si="18509"/>
        <v>0</v>
      </c>
      <c r="AB4599" s="579">
        <f t="shared" si="18509"/>
        <v>0</v>
      </c>
      <c r="AC4599" s="107">
        <f>AVERAGE(E4599:AB4599)</f>
        <v>0</v>
      </c>
      <c r="AD4599" s="76" t="e">
        <f>(AC4595-AC4599)/AC4595</f>
        <v>#DIV/0!</v>
      </c>
      <c r="AE4599" s="77"/>
      <c r="AF4599" s="78"/>
      <c r="AG4599" s="400"/>
      <c r="AH4599" s="400"/>
      <c r="AI4599" s="400"/>
      <c r="AJ4599" s="14"/>
      <c r="AK4599" s="14"/>
      <c r="AL4599" s="15"/>
      <c r="AM4599" s="14"/>
      <c r="AN4599" s="400"/>
    </row>
    <row r="4600" spans="1:42" x14ac:dyDescent="0.25">
      <c r="A4600" s="3487" t="s">
        <v>792</v>
      </c>
      <c r="B4600" s="3490" t="s">
        <v>783</v>
      </c>
      <c r="C4600" s="123" t="s">
        <v>14</v>
      </c>
      <c r="D4600" s="111" t="s">
        <v>117</v>
      </c>
      <c r="E4600" s="304">
        <f t="shared" ref="E4600" si="18510">(E4604-D4604)*$AE4600*$AF4600</f>
        <v>98.000000000865839</v>
      </c>
      <c r="F4600" s="69">
        <f t="shared" ref="F4600" si="18511">(F4604-E4604)*$AE4600*$AF4600</f>
        <v>99.999999999454303</v>
      </c>
      <c r="G4600" s="69">
        <f t="shared" ref="G4600" si="18512">(G4604-F4604)*$AE4600*$AF4600</f>
        <v>97.999999999956344</v>
      </c>
      <c r="H4600" s="408">
        <f t="shared" ref="H4600" si="18513">(H4604-G4604)*$AE4600*$AF4600</f>
        <v>86.000000000240107</v>
      </c>
      <c r="I4600" s="69">
        <f t="shared" ref="I4600" si="18514">(I4604-H4604)*$AE4600*$AF4600</f>
        <v>97.999999999956344</v>
      </c>
      <c r="J4600" s="69">
        <f t="shared" ref="J4600" si="18515">(J4604-I4604)*$AE4600*$AF4600</f>
        <v>100.0000000003638</v>
      </c>
      <c r="K4600" s="69">
        <f t="shared" ref="K4600" si="18516">(K4604-J4604)*$AE4600*$AF4600</f>
        <v>225.99999999965803</v>
      </c>
      <c r="L4600" s="69">
        <f t="shared" ref="L4600" si="18517">(L4604-K4604)*$AE4600*$AF4600</f>
        <v>155.99999999994907</v>
      </c>
      <c r="M4600" s="69">
        <f t="shared" ref="M4600" si="18518">(M4604-L4604)*$AE4600*$AF4600</f>
        <v>184.00000000019645</v>
      </c>
      <c r="N4600" s="408">
        <f t="shared" ref="N4600" si="18519">(N4604-M4604)*$AE4600*$AF4600</f>
        <v>225.99999999965803</v>
      </c>
      <c r="O4600" s="69">
        <f t="shared" ref="O4600" si="18520">(O4604-N4604)*$AE4600*$AF4600</f>
        <v>112.00000000008004</v>
      </c>
      <c r="P4600" s="69">
        <f t="shared" ref="P4600" si="18521">(P4604-O4604)*$AE4600*$AF4600</f>
        <v>127.99999999970169</v>
      </c>
      <c r="Q4600" s="69">
        <f t="shared" ref="Q4600" si="18522">(Q4604-P4604)*$AE4600*$AF4600</f>
        <v>155.99999999994907</v>
      </c>
      <c r="R4600" s="69">
        <f t="shared" ref="R4600" si="18523">(R4604-Q4604)*$AE4600*$AF4600</f>
        <v>126.00000000020373</v>
      </c>
      <c r="S4600" s="69">
        <f t="shared" ref="S4600" si="18524">(S4604-R4604)*$AE4600*$AF4600</f>
        <v>170.00000000007276</v>
      </c>
      <c r="T4600" s="69">
        <f t="shared" ref="T4600" si="18525">(T4604-S4604)*$AE4600*$AF4600</f>
        <v>198.00000000032014</v>
      </c>
      <c r="U4600" s="69">
        <f t="shared" ref="U4600" si="18526">(U4604-T4604)*$AE4600*$AF4600</f>
        <v>170.00000000007276</v>
      </c>
      <c r="V4600" s="408">
        <f t="shared" ref="V4600" si="18527">(V4604-U4604)*$AE4600*$AF4600</f>
        <v>170.00000000007276</v>
      </c>
      <c r="W4600" s="69">
        <f t="shared" ref="W4600" si="18528">(W4604-V4604)*$AE4600*$AF4600</f>
        <v>225.99999999965803</v>
      </c>
      <c r="X4600" s="69">
        <f t="shared" ref="X4600" si="18529">(X4604-W4604)*$AE4600*$AF4600</f>
        <v>83.999999999832653</v>
      </c>
      <c r="Y4600" s="69">
        <f t="shared" ref="Y4600" si="18530">(Y4604-X4604)*$AE4600*$AF4600</f>
        <v>114.00000000048749</v>
      </c>
      <c r="Z4600" s="69">
        <f t="shared" ref="Z4600" si="18531">(Z4604-Y4604)*$AE4600*$AF4600</f>
        <v>69.999999999708962</v>
      </c>
      <c r="AA4600" s="69">
        <f t="shared" ref="AA4600" si="18532">(AA4604-Z4604)*$AE4600*$AF4600</f>
        <v>113.99999999957799</v>
      </c>
      <c r="AB4600" s="397">
        <f t="shared" ref="AB4600" si="18533">(AB4604-AA4604)*$AE4600*$AF4600</f>
        <v>70.000000000618456</v>
      </c>
      <c r="AC4600" s="619">
        <f>SUM(E4600:AB4600)</f>
        <v>3280.0000000006548</v>
      </c>
      <c r="AD4600" s="68"/>
      <c r="AE4600" s="69">
        <v>100</v>
      </c>
      <c r="AF4600" s="70">
        <v>20</v>
      </c>
      <c r="AG4600" s="400"/>
      <c r="AH4600" s="400"/>
      <c r="AI4600" s="400"/>
      <c r="AJ4600" s="474"/>
      <c r="AK4600" s="475"/>
      <c r="AL4600" s="474"/>
      <c r="AM4600" s="15"/>
      <c r="AN4600" s="400"/>
    </row>
    <row r="4601" spans="1:42" x14ac:dyDescent="0.25">
      <c r="A4601" s="3488"/>
      <c r="B4601" s="3491"/>
      <c r="C4601" s="121" t="s">
        <v>16</v>
      </c>
      <c r="D4601" s="106" t="s">
        <v>117</v>
      </c>
      <c r="E4601" s="305">
        <f t="shared" ref="E4601" si="18534">(E4605-D4605)*$AE4600*$AF4600</f>
        <v>12.000000000170985</v>
      </c>
      <c r="F4601" s="306">
        <f t="shared" ref="F4601" si="18535">(F4605-E4605)*$AE4600*$AF4600</f>
        <v>10.000000000218279</v>
      </c>
      <c r="G4601" s="306">
        <f t="shared" ref="G4601" si="18536">(G4605-F4605)*$AE4600*$AF4600</f>
        <v>11.999999999716238</v>
      </c>
      <c r="H4601" s="409">
        <f t="shared" ref="H4601" si="18537">(H4605-G4605)*$AE4600*$AF4600</f>
        <v>10.000000000218279</v>
      </c>
      <c r="I4601" s="306">
        <f t="shared" ref="I4601" si="18538">(I4605-H4605)*$AE4600*$AF4600</f>
        <v>11.999999999716238</v>
      </c>
      <c r="J4601" s="306">
        <f t="shared" ref="J4601" si="18539">(J4605-I4605)*$AE4600*$AF4600</f>
        <v>12.000000000170985</v>
      </c>
      <c r="K4601" s="306">
        <f t="shared" ref="K4601" si="18540">(K4605-J4605)*$AE4600*$AF4600</f>
        <v>25.999999999839929</v>
      </c>
      <c r="L4601" s="306">
        <f t="shared" ref="L4601" si="18541">(L4605-K4605)*$AE4600*$AF4600</f>
        <v>18.000000000029104</v>
      </c>
      <c r="M4601" s="306">
        <f t="shared" ref="M4601" si="18542">(M4605-L4605)*$AE4600*$AF4600</f>
        <v>19.99999999998181</v>
      </c>
      <c r="N4601" s="409">
        <f t="shared" ref="N4601" si="18543">(N4605-M4605)*$AE4600*$AF4600</f>
        <v>26.000000000294676</v>
      </c>
      <c r="O4601" s="306">
        <f t="shared" ref="O4601" si="18544">(O4605-N4605)*$AE4600*$AF4600</f>
        <v>13.999999999668944</v>
      </c>
      <c r="P4601" s="306">
        <f t="shared" ref="P4601" si="18545">(P4605-O4605)*$AE4600*$AF4600</f>
        <v>14.000000000123691</v>
      </c>
      <c r="Q4601" s="306">
        <f t="shared" ref="Q4601" si="18546">(Q4605-P4605)*$AE4600*$AF4600</f>
        <v>18.000000000029104</v>
      </c>
      <c r="R4601" s="306">
        <f t="shared" ref="R4601" si="18547">(R4605-Q4605)*$AE4600*$AF4600</f>
        <v>16.000000000076398</v>
      </c>
      <c r="S4601" s="306">
        <f t="shared" ref="S4601" si="18548">(S4605-R4605)*$AE4600*$AF4600</f>
        <v>19.99999999998181</v>
      </c>
      <c r="T4601" s="306">
        <f t="shared" ref="T4601" si="18549">(T4605-S4605)*$AE4600*$AF4600</f>
        <v>21.999999999934516</v>
      </c>
      <c r="U4601" s="306">
        <f t="shared" ref="U4601" si="18550">(U4605-T4605)*$AE4600*$AF4600</f>
        <v>19.99999999998181</v>
      </c>
      <c r="V4601" s="409">
        <f t="shared" ref="V4601" si="18551">(V4605-U4605)*$AE4600*$AF4600</f>
        <v>19.99999999998181</v>
      </c>
      <c r="W4601" s="306">
        <f t="shared" ref="W4601" si="18552">(W4605-V4605)*$AE4600*$AF4600</f>
        <v>26.000000000294676</v>
      </c>
      <c r="X4601" s="306">
        <f t="shared" ref="X4601" si="18553">(X4605-W4605)*$AE4600*$AF4600</f>
        <v>9.9999999997635314</v>
      </c>
      <c r="Y4601" s="306">
        <f t="shared" ref="Y4601" si="18554">(Y4605-X4605)*$AE4600*$AF4600</f>
        <v>12.000000000170985</v>
      </c>
      <c r="Z4601" s="306">
        <f t="shared" ref="Z4601" si="18555">(Z4605-Y4605)*$AE4600*$AF4600</f>
        <v>7.9999999998108251</v>
      </c>
      <c r="AA4601" s="306">
        <f t="shared" ref="AA4601" si="18556">(AA4605-Z4605)*$AE4600*$AF4600</f>
        <v>14.000000000123691</v>
      </c>
      <c r="AB4601" s="398">
        <f t="shared" ref="AB4601" si="18557">(AB4605-AA4605)*$AE4600*$AF4600</f>
        <v>7.9999999998108251</v>
      </c>
      <c r="AC4601" s="131">
        <f>SUM(E4601:AB4601)</f>
        <v>380.00000000010914</v>
      </c>
      <c r="AD4601" s="71"/>
      <c r="AE4601" s="153"/>
      <c r="AF4601" s="72"/>
      <c r="AG4601" s="400"/>
      <c r="AH4601" s="400"/>
      <c r="AI4601" s="400"/>
      <c r="AJ4601" s="15"/>
      <c r="AK4601" s="15"/>
      <c r="AL4601" s="15"/>
      <c r="AM4601" s="15"/>
      <c r="AN4601" s="400"/>
    </row>
    <row r="4602" spans="1:42" x14ac:dyDescent="0.25">
      <c r="A4602" s="3488"/>
      <c r="B4602" s="3491"/>
      <c r="C4602" s="121" t="s">
        <v>17</v>
      </c>
      <c r="D4602" s="106" t="s">
        <v>56</v>
      </c>
      <c r="E4602" s="1581">
        <v>7</v>
      </c>
      <c r="F4602" s="1565">
        <v>7</v>
      </c>
      <c r="G4602" s="1565">
        <v>7</v>
      </c>
      <c r="H4602" s="414">
        <v>6</v>
      </c>
      <c r="I4602" s="1565">
        <v>7</v>
      </c>
      <c r="J4602" s="1565">
        <v>7</v>
      </c>
      <c r="K4602" s="1565">
        <v>16</v>
      </c>
      <c r="L4602" s="1565">
        <v>11</v>
      </c>
      <c r="M4602" s="1565">
        <v>13</v>
      </c>
      <c r="N4602" s="414">
        <v>16</v>
      </c>
      <c r="O4602" s="1565">
        <v>8</v>
      </c>
      <c r="P4602" s="1565">
        <v>9</v>
      </c>
      <c r="Q4602" s="1565">
        <v>11</v>
      </c>
      <c r="R4602" s="1565">
        <v>9</v>
      </c>
      <c r="S4602" s="1565">
        <v>12</v>
      </c>
      <c r="T4602" s="1565">
        <v>14</v>
      </c>
      <c r="U4602" s="1565">
        <v>12</v>
      </c>
      <c r="V4602" s="414">
        <v>12</v>
      </c>
      <c r="W4602" s="1565">
        <v>16</v>
      </c>
      <c r="X4602" s="1565">
        <v>6</v>
      </c>
      <c r="Y4602" s="325">
        <v>8</v>
      </c>
      <c r="Z4602" s="1565">
        <v>5</v>
      </c>
      <c r="AA4602" s="1565">
        <v>8</v>
      </c>
      <c r="AB4602" s="1566">
        <v>5</v>
      </c>
      <c r="AC4602" s="105">
        <f>AVERAGE(E4602:AB4602)</f>
        <v>9.6666666666666661</v>
      </c>
      <c r="AD4602" s="74"/>
      <c r="AE4602" s="74"/>
      <c r="AF4602" s="75"/>
      <c r="AG4602" s="400"/>
      <c r="AH4602" s="400"/>
      <c r="AI4602" s="400"/>
      <c r="AJ4602" s="15"/>
      <c r="AK4602" s="15"/>
      <c r="AL4602" s="15"/>
      <c r="AM4602" s="15"/>
      <c r="AN4602" s="400"/>
    </row>
    <row r="4603" spans="1:42" ht="16.5" thickBot="1" x14ac:dyDescent="0.3">
      <c r="A4603" s="3489"/>
      <c r="B4603" s="3492"/>
      <c r="C4603" s="121" t="s">
        <v>19</v>
      </c>
      <c r="D4603" s="346"/>
      <c r="E4603" s="544">
        <f t="shared" ref="E4603:AB4603" si="18558">E4601/E4600</f>
        <v>0.12244897959249963</v>
      </c>
      <c r="F4603" s="312">
        <f t="shared" si="18558"/>
        <v>0.10000000000272849</v>
      </c>
      <c r="G4603" s="312">
        <f t="shared" si="18558"/>
        <v>0.12244897958899575</v>
      </c>
      <c r="H4603" s="411">
        <f t="shared" si="18558"/>
        <v>0.11627906976965534</v>
      </c>
      <c r="I4603" s="312">
        <f t="shared" si="18558"/>
        <v>0.12244897958899575</v>
      </c>
      <c r="J4603" s="312">
        <f t="shared" si="18558"/>
        <v>0.1200000000012733</v>
      </c>
      <c r="K4603" s="312">
        <f t="shared" si="18558"/>
        <v>0.11504424778707642</v>
      </c>
      <c r="L4603" s="312">
        <f t="shared" si="18558"/>
        <v>0.11538461538483961</v>
      </c>
      <c r="M4603" s="312">
        <f t="shared" si="18558"/>
        <v>0.10869565217369813</v>
      </c>
      <c r="N4603" s="411">
        <f t="shared" si="18558"/>
        <v>0.11504424778908857</v>
      </c>
      <c r="O4603" s="312">
        <f t="shared" si="18558"/>
        <v>0.12499999999695481</v>
      </c>
      <c r="P4603" s="312">
        <f t="shared" si="18558"/>
        <v>0.10937500000122125</v>
      </c>
      <c r="Q4603" s="312">
        <f t="shared" si="18558"/>
        <v>0.11538461538483961</v>
      </c>
      <c r="R4603" s="312">
        <f t="shared" si="18558"/>
        <v>0.12698412698452799</v>
      </c>
      <c r="S4603" s="312">
        <f t="shared" si="18558"/>
        <v>0.11764705882337206</v>
      </c>
      <c r="T4603" s="312">
        <f t="shared" si="18558"/>
        <v>0.11111111111060074</v>
      </c>
      <c r="U4603" s="312">
        <f t="shared" si="18558"/>
        <v>0.11764705882337206</v>
      </c>
      <c r="V4603" s="411">
        <f t="shared" si="18558"/>
        <v>0.11764705882337206</v>
      </c>
      <c r="W4603" s="312">
        <f t="shared" si="18558"/>
        <v>0.11504424778908857</v>
      </c>
      <c r="X4603" s="312">
        <f t="shared" si="18558"/>
        <v>0.11904761904504112</v>
      </c>
      <c r="Y4603" s="312">
        <f>V4601/V4600</f>
        <v>0.11764705882337206</v>
      </c>
      <c r="Z4603" s="312">
        <f t="shared" si="18558"/>
        <v>0.11428571428348695</v>
      </c>
      <c r="AA4603" s="312">
        <f t="shared" si="18558"/>
        <v>0.12280701754539927</v>
      </c>
      <c r="AB4603" s="313">
        <f t="shared" si="18558"/>
        <v>0.11428571428200206</v>
      </c>
      <c r="AC4603" s="476">
        <f>MAX(E4603:AB4603)</f>
        <v>0.12698412698452799</v>
      </c>
      <c r="AD4603" s="71"/>
      <c r="AE4603" s="153"/>
      <c r="AF4603" s="72"/>
      <c r="AG4603" s="400"/>
      <c r="AH4603" s="400"/>
      <c r="AI4603" s="400"/>
      <c r="AJ4603" s="15"/>
      <c r="AK4603" s="15"/>
      <c r="AL4603" s="15"/>
      <c r="AM4603" s="15"/>
      <c r="AN4603" s="400"/>
    </row>
    <row r="4604" spans="1:42" hidden="1" x14ac:dyDescent="0.25">
      <c r="A4604" s="2227"/>
      <c r="B4604" s="2230"/>
      <c r="C4604" s="122" t="s">
        <v>118</v>
      </c>
      <c r="D4604" s="346">
        <v>2715.24</v>
      </c>
      <c r="E4604" s="543">
        <v>2715.2890000000002</v>
      </c>
      <c r="F4604" s="309">
        <v>2715.3389999999999</v>
      </c>
      <c r="G4604" s="309">
        <v>2715.3879999999999</v>
      </c>
      <c r="H4604" s="406">
        <v>2715.431</v>
      </c>
      <c r="I4604" s="309">
        <v>2715.48</v>
      </c>
      <c r="J4604" s="309">
        <v>2715.53</v>
      </c>
      <c r="K4604" s="309">
        <v>2715.643</v>
      </c>
      <c r="L4604" s="309">
        <v>2715.721</v>
      </c>
      <c r="M4604" s="309">
        <v>2715.8130000000001</v>
      </c>
      <c r="N4604" s="406">
        <v>2715.9259999999999</v>
      </c>
      <c r="O4604" s="309">
        <v>2715.982</v>
      </c>
      <c r="P4604" s="309">
        <v>2716.0459999999998</v>
      </c>
      <c r="Q4604" s="309">
        <v>2716.1239999999998</v>
      </c>
      <c r="R4604" s="309">
        <v>2716.1869999999999</v>
      </c>
      <c r="S4604" s="309">
        <v>2716.2719999999999</v>
      </c>
      <c r="T4604" s="309">
        <v>2716.3710000000001</v>
      </c>
      <c r="U4604" s="309">
        <v>2716.4560000000001</v>
      </c>
      <c r="V4604" s="309">
        <v>2716.5410000000002</v>
      </c>
      <c r="W4604" s="309">
        <v>2716.654</v>
      </c>
      <c r="X4604" s="309">
        <v>2716.6959999999999</v>
      </c>
      <c r="Y4604" s="406">
        <v>2716.7530000000002</v>
      </c>
      <c r="Z4604" s="309">
        <v>2716.788</v>
      </c>
      <c r="AA4604" s="309">
        <v>2716.8449999999998</v>
      </c>
      <c r="AB4604" s="310">
        <v>2716.88</v>
      </c>
      <c r="AC4604" s="130"/>
      <c r="AD4604" s="71"/>
      <c r="AE4604" s="153"/>
      <c r="AF4604" s="72"/>
      <c r="AG4604" s="400"/>
      <c r="AH4604" s="400"/>
      <c r="AI4604" s="400"/>
      <c r="AJ4604" s="15"/>
      <c r="AK4604" s="15"/>
      <c r="AL4604" s="15"/>
      <c r="AM4604" s="15"/>
      <c r="AN4604" s="400"/>
    </row>
    <row r="4605" spans="1:42" s="181" customFormat="1" hidden="1" x14ac:dyDescent="0.25">
      <c r="A4605" s="2227"/>
      <c r="B4605" s="2230"/>
      <c r="C4605" s="122" t="s">
        <v>119</v>
      </c>
      <c r="D4605" s="346">
        <v>1338.12</v>
      </c>
      <c r="E4605" s="543">
        <v>1338.126</v>
      </c>
      <c r="F4605" s="153">
        <v>1338.1310000000001</v>
      </c>
      <c r="G4605" s="309">
        <v>1338.1369999999999</v>
      </c>
      <c r="H4605" s="406">
        <v>1338.1420000000001</v>
      </c>
      <c r="I4605" s="309">
        <v>1338.1479999999999</v>
      </c>
      <c r="J4605" s="309">
        <v>1338.154</v>
      </c>
      <c r="K4605" s="309">
        <v>1338.1669999999999</v>
      </c>
      <c r="L4605" s="309">
        <v>1338.1759999999999</v>
      </c>
      <c r="M4605" s="309">
        <v>1338.1859999999999</v>
      </c>
      <c r="N4605" s="406">
        <v>1338.1990000000001</v>
      </c>
      <c r="O4605" s="309">
        <v>1338.2059999999999</v>
      </c>
      <c r="P4605" s="309">
        <v>1338.213</v>
      </c>
      <c r="Q4605" s="309">
        <v>1338.222</v>
      </c>
      <c r="R4605" s="309">
        <v>1338.23</v>
      </c>
      <c r="S4605" s="309">
        <v>1338.24</v>
      </c>
      <c r="T4605" s="309">
        <v>1338.251</v>
      </c>
      <c r="U4605" s="309">
        <v>1338.261</v>
      </c>
      <c r="V4605" s="309">
        <v>1338.271</v>
      </c>
      <c r="W4605" s="309">
        <v>1338.2840000000001</v>
      </c>
      <c r="X4605" s="309">
        <v>1338.289</v>
      </c>
      <c r="Y4605" s="406">
        <v>1338.2950000000001</v>
      </c>
      <c r="Z4605" s="309">
        <v>1338.299</v>
      </c>
      <c r="AA4605" s="309">
        <v>1338.306</v>
      </c>
      <c r="AB4605" s="310">
        <v>1338.31</v>
      </c>
      <c r="AC4605" s="130"/>
      <c r="AD4605" s="71"/>
      <c r="AE4605" s="153"/>
      <c r="AF4605" s="72"/>
      <c r="AG4605" s="847"/>
      <c r="AH4605" s="844"/>
      <c r="AI4605" s="845"/>
      <c r="AJ4605" s="845"/>
      <c r="AK4605" s="845"/>
      <c r="AL4605" s="846"/>
      <c r="AM4605" s="846"/>
      <c r="AN4605" s="189"/>
      <c r="AO4605" s="189"/>
      <c r="AP4605" s="189"/>
    </row>
    <row r="4606" spans="1:42" ht="16.5" hidden="1" thickBot="1" x14ac:dyDescent="0.3">
      <c r="A4606" s="3520" t="s">
        <v>44</v>
      </c>
      <c r="B4606" s="3521"/>
      <c r="C4606" s="3522"/>
      <c r="D4606" s="345"/>
      <c r="E4606" s="502">
        <f>SQRT(E4600*E4600+E4601*E4601)/E4410/1.73</f>
        <v>5.3992901919195484</v>
      </c>
      <c r="F4606" s="179">
        <f t="shared" ref="F4606:AB4606" si="18559">SQRT(F4600*F4600+F4601*F4601)/F4410/1.73</f>
        <v>5.4855303678728236</v>
      </c>
      <c r="G4606" s="179">
        <f t="shared" si="18559"/>
        <v>5.4612916103383604</v>
      </c>
      <c r="H4606" s="413">
        <f t="shared" si="18559"/>
        <v>4.7890833469545138</v>
      </c>
      <c r="I4606" s="179">
        <f t="shared" si="18559"/>
        <v>5.4612916103383604</v>
      </c>
      <c r="J4606" s="179">
        <f t="shared" si="18559"/>
        <v>5.5925231128636295</v>
      </c>
      <c r="K4606" s="179">
        <f t="shared" si="18559"/>
        <v>12.742004926095566</v>
      </c>
      <c r="L4606" s="179">
        <f t="shared" si="18559"/>
        <v>8.8127856748179774</v>
      </c>
      <c r="M4606" s="179">
        <f t="shared" si="18559"/>
        <v>10.44773780822919</v>
      </c>
      <c r="N4606" s="413">
        <f t="shared" si="18559"/>
        <v>12.829023496325492</v>
      </c>
      <c r="O4606" s="179">
        <f t="shared" si="18559"/>
        <v>6.359035508919427</v>
      </c>
      <c r="P4606" s="179">
        <f t="shared" si="18559"/>
        <v>7.2543549122962441</v>
      </c>
      <c r="Q4606" s="179">
        <f t="shared" si="18559"/>
        <v>8.8213500923833994</v>
      </c>
      <c r="R4606" s="179">
        <f t="shared" si="18559"/>
        <v>7.1417540358219087</v>
      </c>
      <c r="S4606" s="179">
        <f t="shared" si="18559"/>
        <v>9.6813698452714867</v>
      </c>
      <c r="T4606" s="179">
        <f t="shared" si="18559"/>
        <v>11.3008034080411</v>
      </c>
      <c r="U4606" s="179">
        <f t="shared" si="18559"/>
        <v>9.6908520880190583</v>
      </c>
      <c r="V4606" s="413">
        <f t="shared" si="18559"/>
        <v>9.6719061406329008</v>
      </c>
      <c r="W4606" s="179">
        <f t="shared" si="18559"/>
        <v>12.841551839583621</v>
      </c>
      <c r="X4606" s="179">
        <f t="shared" si="18559"/>
        <v>4.756592515352347</v>
      </c>
      <c r="Y4606" s="77">
        <f>SQRT(V4600*V4600+V4601*V4601)/V4410/1.73</f>
        <v>9.6719061406329008</v>
      </c>
      <c r="Z4606" s="179">
        <f t="shared" si="18559"/>
        <v>3.9424796633031076</v>
      </c>
      <c r="AA4606" s="179">
        <f t="shared" si="18559"/>
        <v>6.4145894905188943</v>
      </c>
      <c r="AB4606" s="180">
        <f t="shared" si="18559"/>
        <v>3.9159437425426367</v>
      </c>
      <c r="AC4606" s="199">
        <f>AVERAGE(E4606:AB4606)</f>
        <v>7.8535438153781039</v>
      </c>
      <c r="AD4606" s="76">
        <f>(AC4602-AC4606)/AC4602</f>
        <v>0.18756443289192024</v>
      </c>
      <c r="AE4606" s="77"/>
      <c r="AF4606" s="78"/>
      <c r="AG4606" s="400"/>
      <c r="AH4606" s="400"/>
      <c r="AI4606" s="400"/>
      <c r="AJ4606" s="14"/>
      <c r="AK4606" s="14"/>
      <c r="AL4606" s="15"/>
      <c r="AM4606" s="14"/>
      <c r="AN4606" s="400"/>
    </row>
    <row r="4607" spans="1:42" x14ac:dyDescent="0.25">
      <c r="A4607" s="3487" t="s">
        <v>793</v>
      </c>
      <c r="B4607" s="3490" t="s">
        <v>794</v>
      </c>
      <c r="C4607" s="127" t="s">
        <v>14</v>
      </c>
      <c r="D4607" s="111" t="s">
        <v>117</v>
      </c>
      <c r="E4607" s="304">
        <f t="shared" ref="E4607" si="18560">(E4611-D4611)*$AE4607*$AF4607</f>
        <v>1703.9999999979045</v>
      </c>
      <c r="F4607" s="69">
        <f t="shared" ref="F4607" si="18561">(F4611-E4611)*$AE4607*$AF4607</f>
        <v>1650.0000000032742</v>
      </c>
      <c r="G4607" s="69">
        <f t="shared" ref="G4607" si="18562">(G4611-F4611)*$AE4607*$AF4607</f>
        <v>1493.9999999987776</v>
      </c>
      <c r="H4607" s="408">
        <f t="shared" ref="H4607" si="18563">(H4611-G4611)*$AE4607*$AF4607</f>
        <v>1512.0000000024447</v>
      </c>
      <c r="I4607" s="69">
        <f t="shared" ref="I4607" si="18564">(I4611-H4611)*$AE4607*$AF4607</f>
        <v>1559.9999999958527</v>
      </c>
      <c r="J4607" s="69">
        <f t="shared" ref="J4607" si="18565">(J4611-I4611)*$AE4607*$AF4607</f>
        <v>1602.0000000044092</v>
      </c>
      <c r="K4607" s="69">
        <f t="shared" ref="K4607" si="18566">(K4611-J4611)*$AE4607*$AF4607</f>
        <v>1769.9999999949796</v>
      </c>
      <c r="L4607" s="69">
        <f t="shared" ref="L4607" si="18567">(L4611-K4611)*$AE4607*$AF4607</f>
        <v>1842.000000004191</v>
      </c>
      <c r="M4607" s="69">
        <f t="shared" ref="M4607" si="18568">(M4611-L4611)*$AE4607*$AF4607</f>
        <v>1805.9999999968568</v>
      </c>
      <c r="N4607" s="408">
        <f t="shared" ref="N4607" si="18569">(N4611-M4611)*$AE4607*$AF4607</f>
        <v>1787.9999999986467</v>
      </c>
      <c r="O4607" s="69">
        <f t="shared" ref="O4607" si="18570">(O4611-N4611)*$AE4607*$AF4607</f>
        <v>1824.0000000005239</v>
      </c>
      <c r="P4607" s="69">
        <f t="shared" ref="P4607" si="18571">(P4611-O4611)*$AE4607*$AF4607</f>
        <v>1842.000000004191</v>
      </c>
      <c r="Q4607" s="69">
        <f t="shared" ref="Q4607" si="18572">(Q4611-P4611)*$AE4607*$AF4607</f>
        <v>1811.9999999980791</v>
      </c>
      <c r="R4607" s="69">
        <f t="shared" ref="R4607" si="18573">(R4611-Q4611)*$AE4607*$AF4607</f>
        <v>1871.9999999993888</v>
      </c>
      <c r="S4607" s="69">
        <f t="shared" ref="S4607" si="18574">(S4611-R4611)*$AE4607*$AF4607</f>
        <v>2135.999999998603</v>
      </c>
      <c r="T4607" s="69">
        <f t="shared" ref="T4607" si="18575">(T4611-S4611)*$AE4607*$AF4607</f>
        <v>2052.0000000033178</v>
      </c>
      <c r="U4607" s="69">
        <f t="shared" ref="U4607" si="18576">(U4611-T4611)*$AE4607*$AF4607</f>
        <v>1932.0000000006985</v>
      </c>
      <c r="V4607" s="408">
        <f t="shared" ref="V4607" si="18577">(V4611-U4611)*$AE4607*$AF4607</f>
        <v>1907.999999995809</v>
      </c>
      <c r="W4607" s="69">
        <f t="shared" ref="W4607" si="18578">(W4611-V4611)*$AE4607*$AF4607</f>
        <v>1998.0000000032305</v>
      </c>
      <c r="X4607" s="69">
        <f t="shared" ref="X4607" si="18579">(X4611-W4611)*$AE4607*$AF4607</f>
        <v>1997.9999999977736</v>
      </c>
      <c r="Y4607" s="69">
        <f t="shared" ref="Y4607" si="18580">(Y4611-X4611)*$AE4607*$AF4607</f>
        <v>2070.000000001528</v>
      </c>
      <c r="Z4607" s="69">
        <f t="shared" ref="Z4607" si="18581">(Z4611-Y4611)*$AE4607*$AF4607</f>
        <v>1997.9999999977736</v>
      </c>
      <c r="AA4607" s="69">
        <f t="shared" ref="AA4607" si="18582">(AA4611-Z4611)*$AE4607*$AF4607</f>
        <v>1925.9999999994761</v>
      </c>
      <c r="AB4607" s="397">
        <f t="shared" ref="AB4607" si="18583">(AB4611-AA4611)*$AE4607*$AF4607</f>
        <v>1824.0000000005239</v>
      </c>
      <c r="AC4607" s="104">
        <f>SUM(E4607:AB4607)</f>
        <v>43919.999999998254</v>
      </c>
      <c r="AD4607" s="68"/>
      <c r="AE4607" s="69">
        <v>100</v>
      </c>
      <c r="AF4607" s="70">
        <v>60</v>
      </c>
      <c r="AG4607" s="400"/>
      <c r="AH4607" s="400"/>
      <c r="AI4607" s="400"/>
      <c r="AJ4607" s="474"/>
      <c r="AK4607" s="475"/>
      <c r="AL4607" s="474"/>
      <c r="AM4607" s="15"/>
      <c r="AN4607" s="400"/>
    </row>
    <row r="4608" spans="1:42" x14ac:dyDescent="0.25">
      <c r="A4608" s="3488"/>
      <c r="B4608" s="3491"/>
      <c r="C4608" s="128" t="s">
        <v>16</v>
      </c>
      <c r="D4608" s="106" t="s">
        <v>117</v>
      </c>
      <c r="E4608" s="305">
        <f t="shared" ref="E4608" si="18584">(E4612-D4612)*$AE4607*$AF4607</f>
        <v>300.00000000109139</v>
      </c>
      <c r="F4608" s="306">
        <f t="shared" ref="F4608" si="18585">(F4612-E4612)*$AE4607*$AF4607</f>
        <v>287.99999999864667</v>
      </c>
      <c r="G4608" s="306">
        <f t="shared" ref="G4608" si="18586">(G4612-F4612)*$AE4607*$AF4607</f>
        <v>264.00000000194268</v>
      </c>
      <c r="H4608" s="409">
        <f t="shared" ref="H4608" si="18587">(H4612-G4612)*$AE4607*$AF4607</f>
        <v>269.99999999770807</v>
      </c>
      <c r="I4608" s="306">
        <f t="shared" ref="I4608" si="18588">(I4612-H4612)*$AE4607*$AF4607</f>
        <v>276.00000000165892</v>
      </c>
      <c r="J4608" s="306">
        <f t="shared" ref="J4608" si="18589">(J4612-I4612)*$AE4607*$AF4607</f>
        <v>282.0000000001528</v>
      </c>
      <c r="K4608" s="306">
        <f t="shared" ref="K4608" si="18590">(K4612-J4612)*$AE4607*$AF4607</f>
        <v>311.99999999807915</v>
      </c>
      <c r="L4608" s="306">
        <f t="shared" ref="L4608" si="18591">(L4612-K4612)*$AE4607*$AF4607</f>
        <v>324.00000000052387</v>
      </c>
      <c r="M4608" s="306">
        <f t="shared" ref="M4608" si="18592">(M4612-L4612)*$AE4607*$AF4607</f>
        <v>317.99999999930151</v>
      </c>
      <c r="N4608" s="409">
        <f t="shared" ref="N4608" si="18593">(N4612-M4612)*$AE4607*$AF4607</f>
        <v>312.00000000080763</v>
      </c>
      <c r="O4608" s="306">
        <f t="shared" ref="O4608" si="18594">(O4612-N4612)*$AE4607*$AF4607</f>
        <v>324.00000000052387</v>
      </c>
      <c r="P4608" s="306">
        <f t="shared" ref="P4608" si="18595">(P4612-O4612)*$AE4607*$AF4607</f>
        <v>324.00000000052387</v>
      </c>
      <c r="Q4608" s="306">
        <f t="shared" ref="Q4608" si="18596">(Q4612-P4612)*$AE4607*$AF4607</f>
        <v>317.99999999930151</v>
      </c>
      <c r="R4608" s="306">
        <f t="shared" ref="R4608" si="18597">(R4612-Q4612)*$AE4607*$AF4607</f>
        <v>329.99999999901775</v>
      </c>
      <c r="S4608" s="306">
        <f t="shared" ref="S4608" si="18598">(S4612-R4612)*$AE4607*$AF4607</f>
        <v>378.00000000061118</v>
      </c>
      <c r="T4608" s="306">
        <f t="shared" ref="T4608" si="18599">(T4612-S4612)*$AE4607*$AF4607</f>
        <v>359.99999999967258</v>
      </c>
      <c r="U4608" s="306">
        <f t="shared" ref="U4608" si="18600">(U4612-T4612)*$AE4607*$AF4607</f>
        <v>342.00000000146247</v>
      </c>
      <c r="V4608" s="409">
        <f t="shared" ref="V4608" si="18601">(V4612-U4612)*$AE4607*$AF4607</f>
        <v>336.00000000024011</v>
      </c>
      <c r="W4608" s="306">
        <f t="shared" ref="W4608" si="18602">(W4612-V4612)*$AE4607*$AF4607</f>
        <v>353.99999999845022</v>
      </c>
      <c r="X4608" s="306">
        <f t="shared" ref="X4608" si="18603">(X4612-W4612)*$AE4607*$AF4607</f>
        <v>347.99999999995634</v>
      </c>
      <c r="Y4608" s="306">
        <f t="shared" ref="Y4608" si="18604">(Y4612-X4612)*$AE4607*$AF4607</f>
        <v>366.00000000089494</v>
      </c>
      <c r="Z4608" s="306">
        <f t="shared" ref="Z4608" si="18605">(Z4612-Y4612)*$AE4607*$AF4607</f>
        <v>353.99999999845022</v>
      </c>
      <c r="AA4608" s="306">
        <f t="shared" ref="AA4608" si="18606">(AA4612-Z4612)*$AE4607*$AF4607</f>
        <v>336.00000000024011</v>
      </c>
      <c r="AB4608" s="398">
        <f t="shared" ref="AB4608" si="18607">(AB4612-AA4612)*$AE4607*$AF4607</f>
        <v>324.00000000052387</v>
      </c>
      <c r="AC4608" s="105">
        <f>SUM(E4608:AB4608)</f>
        <v>7739.9999999997817</v>
      </c>
      <c r="AD4608" s="71"/>
      <c r="AE4608" s="153"/>
      <c r="AF4608" s="72"/>
      <c r="AG4608" s="400"/>
      <c r="AH4608" s="400"/>
      <c r="AI4608" s="400"/>
      <c r="AJ4608" s="15"/>
      <c r="AK4608" s="15"/>
      <c r="AL4608" s="15"/>
      <c r="AM4608" s="15"/>
      <c r="AN4608" s="400"/>
    </row>
    <row r="4609" spans="1:42" x14ac:dyDescent="0.25">
      <c r="A4609" s="3488"/>
      <c r="B4609" s="3491"/>
      <c r="C4609" s="128" t="s">
        <v>17</v>
      </c>
      <c r="D4609" s="106" t="s">
        <v>56</v>
      </c>
      <c r="E4609" s="1581">
        <v>98</v>
      </c>
      <c r="F4609" s="1565">
        <v>95</v>
      </c>
      <c r="G4609" s="1565">
        <v>86</v>
      </c>
      <c r="H4609" s="414">
        <v>87</v>
      </c>
      <c r="I4609" s="1565">
        <v>90</v>
      </c>
      <c r="J4609" s="1565">
        <v>92</v>
      </c>
      <c r="K4609" s="1565">
        <v>102</v>
      </c>
      <c r="L4609" s="1565">
        <v>106</v>
      </c>
      <c r="M4609" s="1565">
        <v>104</v>
      </c>
      <c r="N4609" s="414">
        <v>103</v>
      </c>
      <c r="O4609" s="1565">
        <v>105</v>
      </c>
      <c r="P4609" s="1565">
        <v>106</v>
      </c>
      <c r="Q4609" s="1565">
        <v>104</v>
      </c>
      <c r="R4609" s="1565">
        <v>108</v>
      </c>
      <c r="S4609" s="1565">
        <v>123</v>
      </c>
      <c r="T4609" s="1565">
        <v>118</v>
      </c>
      <c r="U4609" s="1565">
        <v>111</v>
      </c>
      <c r="V4609" s="414">
        <v>110</v>
      </c>
      <c r="W4609" s="1565">
        <v>115</v>
      </c>
      <c r="X4609" s="1565">
        <v>115</v>
      </c>
      <c r="Y4609" s="325">
        <v>119</v>
      </c>
      <c r="Z4609" s="1565">
        <v>115</v>
      </c>
      <c r="AA4609" s="1565">
        <v>111</v>
      </c>
      <c r="AB4609" s="1598">
        <v>105</v>
      </c>
      <c r="AC4609" s="105">
        <f>AVERAGE(E4609:AB4609)</f>
        <v>105.33333333333333</v>
      </c>
      <c r="AD4609" s="74"/>
      <c r="AE4609" s="74"/>
      <c r="AF4609" s="75"/>
      <c r="AG4609" s="400"/>
      <c r="AH4609" s="400"/>
      <c r="AI4609" s="400"/>
      <c r="AJ4609" s="15"/>
      <c r="AK4609" s="15"/>
      <c r="AL4609" s="15"/>
      <c r="AM4609" s="15"/>
      <c r="AN4609" s="400"/>
    </row>
    <row r="4610" spans="1:42" ht="16.5" thickBot="1" x14ac:dyDescent="0.3">
      <c r="A4610" s="3523"/>
      <c r="B4610" s="3519"/>
      <c r="C4610" s="1084" t="s">
        <v>19</v>
      </c>
      <c r="D4610" s="106"/>
      <c r="E4610" s="620">
        <f t="shared" ref="E4610:AB4610" si="18608">E4608/E4607</f>
        <v>0.17605633802902601</v>
      </c>
      <c r="F4610" s="316">
        <f t="shared" si="18608"/>
        <v>0.17454545454428799</v>
      </c>
      <c r="G4610" s="316">
        <f t="shared" si="18608"/>
        <v>0.17670682731068185</v>
      </c>
      <c r="H4610" s="424">
        <f t="shared" si="18608"/>
        <v>0.17857142856962402</v>
      </c>
      <c r="I4610" s="316">
        <f t="shared" si="18608"/>
        <v>0.17692307692461068</v>
      </c>
      <c r="J4610" s="316">
        <f t="shared" si="18608"/>
        <v>0.17602996254642736</v>
      </c>
      <c r="K4610" s="316">
        <f t="shared" si="18608"/>
        <v>0.17627118644009271</v>
      </c>
      <c r="L4610" s="316">
        <f t="shared" si="18608"/>
        <v>0.1758957654721969</v>
      </c>
      <c r="M4610" s="316">
        <f t="shared" si="18608"/>
        <v>0.17607973421918879</v>
      </c>
      <c r="N4610" s="424">
        <f t="shared" si="18608"/>
        <v>0.17449664429588579</v>
      </c>
      <c r="O4610" s="316">
        <f t="shared" si="18608"/>
        <v>0.17763157894760462</v>
      </c>
      <c r="P4610" s="316">
        <f t="shared" si="18608"/>
        <v>0.1758957654721969</v>
      </c>
      <c r="Q4610" s="316">
        <f t="shared" si="18608"/>
        <v>0.17549668874152241</v>
      </c>
      <c r="R4610" s="316">
        <f t="shared" si="18608"/>
        <v>0.17628205128158414</v>
      </c>
      <c r="S4610" s="316">
        <f t="shared" si="18608"/>
        <v>0.17696629213523332</v>
      </c>
      <c r="T4610" s="316">
        <f t="shared" si="18608"/>
        <v>0.17543859649078486</v>
      </c>
      <c r="U4610" s="316">
        <f t="shared" si="18608"/>
        <v>0.17701863354106565</v>
      </c>
      <c r="V4610" s="424">
        <f t="shared" si="18608"/>
        <v>0.17610062893133027</v>
      </c>
      <c r="W4610" s="316">
        <f t="shared" si="18608"/>
        <v>0.17717717717611503</v>
      </c>
      <c r="X4610" s="316">
        <f t="shared" si="18608"/>
        <v>0.17417417417434641</v>
      </c>
      <c r="Y4610" s="316">
        <f>V4608/V4607</f>
        <v>0.17610062893133027</v>
      </c>
      <c r="Z4610" s="316">
        <f t="shared" si="18608"/>
        <v>0.17717717717659895</v>
      </c>
      <c r="AA4610" s="316">
        <f t="shared" si="18608"/>
        <v>0.17445482866060824</v>
      </c>
      <c r="AB4610" s="870">
        <f t="shared" si="18608"/>
        <v>0.17763157894760462</v>
      </c>
      <c r="AC4610" s="498">
        <f>MAX(E4610:AB4610)</f>
        <v>0.17857142856962402</v>
      </c>
      <c r="AD4610" s="71"/>
      <c r="AE4610" s="153"/>
      <c r="AF4610" s="72"/>
      <c r="AG4610" s="400"/>
      <c r="AH4610" s="400"/>
      <c r="AI4610" s="400"/>
      <c r="AJ4610" s="15"/>
      <c r="AK4610" s="15"/>
      <c r="AL4610" s="15"/>
      <c r="AM4610" s="15"/>
      <c r="AN4610" s="400"/>
    </row>
    <row r="4611" spans="1:42" hidden="1" x14ac:dyDescent="0.25">
      <c r="A4611" s="2217"/>
      <c r="B4611" s="2220"/>
      <c r="C4611" s="360" t="s">
        <v>118</v>
      </c>
      <c r="D4611" s="106">
        <v>5696</v>
      </c>
      <c r="E4611" s="136">
        <v>5696.2839999999997</v>
      </c>
      <c r="F4611" s="134">
        <v>5696.5590000000002</v>
      </c>
      <c r="G4611" s="134">
        <v>5696.808</v>
      </c>
      <c r="H4611" s="405">
        <v>5697.06</v>
      </c>
      <c r="I4611" s="134">
        <v>5697.32</v>
      </c>
      <c r="J4611" s="134">
        <v>5697.5870000000004</v>
      </c>
      <c r="K4611" s="134">
        <v>5697.8819999999996</v>
      </c>
      <c r="L4611" s="134">
        <v>5698.1890000000003</v>
      </c>
      <c r="M4611" s="134">
        <v>5698.49</v>
      </c>
      <c r="N4611" s="405">
        <v>5698.7879999999996</v>
      </c>
      <c r="O4611" s="134">
        <v>5699.0919999999996</v>
      </c>
      <c r="P4611" s="134">
        <v>5699.3990000000003</v>
      </c>
      <c r="Q4611" s="134">
        <v>5699.701</v>
      </c>
      <c r="R4611" s="134">
        <v>5700.0129999999999</v>
      </c>
      <c r="S4611" s="134">
        <v>5700.3689999999997</v>
      </c>
      <c r="T4611" s="134">
        <v>5700.7110000000002</v>
      </c>
      <c r="U4611" s="134">
        <v>5701.0330000000004</v>
      </c>
      <c r="V4611" s="134">
        <v>5701.3509999999997</v>
      </c>
      <c r="W4611" s="134">
        <v>5701.6840000000002</v>
      </c>
      <c r="X4611" s="134">
        <v>5702.0169999999998</v>
      </c>
      <c r="Y4611" s="405">
        <v>5702.3620000000001</v>
      </c>
      <c r="Z4611" s="134">
        <v>5702.6949999999997</v>
      </c>
      <c r="AA4611" s="134">
        <v>5703.0159999999996</v>
      </c>
      <c r="AB4611" s="518">
        <v>5703.32</v>
      </c>
      <c r="AC4611" s="120"/>
      <c r="AD4611" s="71"/>
      <c r="AE4611" s="153"/>
      <c r="AF4611" s="72"/>
      <c r="AG4611" s="400"/>
      <c r="AH4611" s="400"/>
      <c r="AI4611" s="400"/>
      <c r="AJ4611" s="15"/>
      <c r="AK4611" s="15"/>
      <c r="AL4611" s="15"/>
      <c r="AM4611" s="15"/>
      <c r="AN4611" s="400"/>
    </row>
    <row r="4612" spans="1:42" s="181" customFormat="1" hidden="1" x14ac:dyDescent="0.25">
      <c r="A4612" s="2227"/>
      <c r="B4612" s="2230"/>
      <c r="C4612" s="122" t="s">
        <v>119</v>
      </c>
      <c r="D4612" s="106">
        <v>2165.31</v>
      </c>
      <c r="E4612" s="308">
        <v>2165.36</v>
      </c>
      <c r="F4612" s="309">
        <v>2165.4079999999999</v>
      </c>
      <c r="G4612" s="309">
        <v>2165.4520000000002</v>
      </c>
      <c r="H4612" s="406">
        <v>2165.4969999999998</v>
      </c>
      <c r="I4612" s="309">
        <v>2165.5430000000001</v>
      </c>
      <c r="J4612" s="309">
        <v>2165.59</v>
      </c>
      <c r="K4612" s="309">
        <v>2165.6419999999998</v>
      </c>
      <c r="L4612" s="309">
        <v>2165.6959999999999</v>
      </c>
      <c r="M4612" s="309">
        <v>2165.7489999999998</v>
      </c>
      <c r="N4612" s="406">
        <v>2165.8009999999999</v>
      </c>
      <c r="O4612" s="309">
        <v>2165.855</v>
      </c>
      <c r="P4612" s="309">
        <v>2165.9090000000001</v>
      </c>
      <c r="Q4612" s="309">
        <v>2165.962</v>
      </c>
      <c r="R4612" s="309">
        <v>2166.0169999999998</v>
      </c>
      <c r="S4612" s="309">
        <v>2166.08</v>
      </c>
      <c r="T4612" s="309">
        <v>2166.14</v>
      </c>
      <c r="U4612" s="309">
        <v>2166.1970000000001</v>
      </c>
      <c r="V4612" s="309">
        <v>2166.2530000000002</v>
      </c>
      <c r="W4612" s="309">
        <v>2166.3119999999999</v>
      </c>
      <c r="X4612" s="309">
        <v>2166.37</v>
      </c>
      <c r="Y4612" s="406">
        <v>2166.431</v>
      </c>
      <c r="Z4612" s="309">
        <v>2166.4899999999998</v>
      </c>
      <c r="AA4612" s="309">
        <v>2166.5459999999998</v>
      </c>
      <c r="AB4612" s="934">
        <v>2166.6</v>
      </c>
      <c r="AC4612" s="106"/>
      <c r="AD4612" s="71"/>
      <c r="AE4612" s="153"/>
      <c r="AF4612" s="72"/>
      <c r="AG4612" s="847"/>
      <c r="AH4612" s="844"/>
      <c r="AI4612" s="845"/>
      <c r="AJ4612" s="845"/>
      <c r="AK4612" s="845"/>
      <c r="AL4612" s="846"/>
      <c r="AM4612" s="846"/>
      <c r="AN4612" s="189"/>
      <c r="AO4612" s="189"/>
      <c r="AP4612" s="189"/>
    </row>
    <row r="4613" spans="1:42" ht="16.5" hidden="1" thickBot="1" x14ac:dyDescent="0.3">
      <c r="A4613" s="3520" t="s">
        <v>44</v>
      </c>
      <c r="B4613" s="3521"/>
      <c r="C4613" s="3522"/>
      <c r="D4613" s="112"/>
      <c r="E4613" s="178">
        <f>SQRT(E4607*E4607+E4608*E4608)/E4410/1.73</f>
        <v>94.618695295294984</v>
      </c>
      <c r="F4613" s="179">
        <f t="shared" ref="F4613:AB4613" si="18609">SQRT(F4607*F4607+F4608*F4608)/F4410/1.73</f>
        <v>91.423688466096166</v>
      </c>
      <c r="G4613" s="179">
        <f t="shared" si="18609"/>
        <v>83.919905127000817</v>
      </c>
      <c r="H4613" s="413">
        <f t="shared" si="18609"/>
        <v>84.958263493177881</v>
      </c>
      <c r="I4613" s="179">
        <f t="shared" si="18609"/>
        <v>87.630459187501287</v>
      </c>
      <c r="J4613" s="179">
        <f t="shared" si="18609"/>
        <v>90.321715665102033</v>
      </c>
      <c r="K4613" s="179">
        <f t="shared" si="18609"/>
        <v>100.66809813649779</v>
      </c>
      <c r="L4613" s="179">
        <f t="shared" si="18609"/>
        <v>104.95976509334417</v>
      </c>
      <c r="M4613" s="179">
        <f t="shared" si="18609"/>
        <v>103.51466396994785</v>
      </c>
      <c r="N4613" s="413">
        <f t="shared" si="18609"/>
        <v>102.35541267659549</v>
      </c>
      <c r="O4613" s="179">
        <f t="shared" si="18609"/>
        <v>104.3703497084645</v>
      </c>
      <c r="P4613" s="179">
        <f t="shared" si="18609"/>
        <v>105.36896495725586</v>
      </c>
      <c r="Q4613" s="179">
        <f t="shared" si="18609"/>
        <v>103.34363378695485</v>
      </c>
      <c r="R4613" s="179">
        <f t="shared" si="18609"/>
        <v>106.88378658109511</v>
      </c>
      <c r="S4613" s="179">
        <f t="shared" si="18609"/>
        <v>122.68750995233255</v>
      </c>
      <c r="T4613" s="179">
        <f t="shared" si="18609"/>
        <v>118.1788575822592</v>
      </c>
      <c r="U4613" s="179">
        <f t="shared" si="18609"/>
        <v>111.07984900360989</v>
      </c>
      <c r="V4613" s="413">
        <f t="shared" si="18609"/>
        <v>109.46830003138068</v>
      </c>
      <c r="W4613" s="179">
        <f t="shared" si="18609"/>
        <v>114.54107405009314</v>
      </c>
      <c r="X4613" s="179">
        <f t="shared" si="18609"/>
        <v>114.03701446669112</v>
      </c>
      <c r="Y4613" s="77">
        <f>SQRT(V4607*V4607+V4608*V4608)/V4410/1.73</f>
        <v>109.46830003138068</v>
      </c>
      <c r="Z4613" s="179">
        <f t="shared" si="18609"/>
        <v>113.54313632815564</v>
      </c>
      <c r="AA4613" s="179">
        <f t="shared" si="18609"/>
        <v>109.18928512403254</v>
      </c>
      <c r="AB4613" s="399">
        <f t="shared" si="18609"/>
        <v>102.96536423161977</v>
      </c>
      <c r="AC4613" s="107">
        <f>AVERAGE(E4613:AB4613)</f>
        <v>103.72900387274518</v>
      </c>
      <c r="AD4613" s="76">
        <f>(AC4609-AC4613)/AC4609</f>
        <v>1.5230975891659625E-2</v>
      </c>
      <c r="AE4613" s="77"/>
      <c r="AF4613" s="78"/>
      <c r="AG4613" s="400"/>
      <c r="AH4613" s="400"/>
      <c r="AI4613" s="400"/>
      <c r="AJ4613" s="14"/>
      <c r="AK4613" s="14"/>
      <c r="AL4613" s="15"/>
      <c r="AM4613" s="14"/>
      <c r="AN4613" s="400"/>
    </row>
    <row r="4614" spans="1:42" x14ac:dyDescent="0.25">
      <c r="A4614" s="3487" t="s">
        <v>795</v>
      </c>
      <c r="B4614" s="3490" t="s">
        <v>789</v>
      </c>
      <c r="C4614" s="127" t="s">
        <v>14</v>
      </c>
      <c r="D4614" s="283" t="s">
        <v>117</v>
      </c>
      <c r="E4614" s="304">
        <f t="shared" ref="E4614" si="18610">(E4618-D4618)*$AE4614*$AF4614</f>
        <v>0</v>
      </c>
      <c r="F4614" s="69">
        <f t="shared" ref="F4614" si="18611">(F4618-E4618)*$AE4614*$AF4614</f>
        <v>0</v>
      </c>
      <c r="G4614" s="69">
        <f t="shared" ref="G4614" si="18612">(G4618-F4618)*$AE4614*$AF4614</f>
        <v>0</v>
      </c>
      <c r="H4614" s="408">
        <f t="shared" ref="H4614" si="18613">(H4618-G4618)*$AE4614*$AF4614</f>
        <v>0</v>
      </c>
      <c r="I4614" s="69">
        <f t="shared" ref="I4614" si="18614">(I4618-H4618)*$AE4614*$AF4614</f>
        <v>0</v>
      </c>
      <c r="J4614" s="69">
        <f t="shared" ref="J4614" si="18615">(J4618-I4618)*$AE4614*$AF4614</f>
        <v>0</v>
      </c>
      <c r="K4614" s="69">
        <f t="shared" ref="K4614" si="18616">(K4618-J4618)*$AE4614*$AF4614</f>
        <v>0</v>
      </c>
      <c r="L4614" s="69">
        <f t="shared" ref="L4614" si="18617">(L4618-K4618)*$AE4614*$AF4614</f>
        <v>0</v>
      </c>
      <c r="M4614" s="69">
        <f t="shared" ref="M4614" si="18618">(M4618-L4618)*$AE4614*$AF4614</f>
        <v>0</v>
      </c>
      <c r="N4614" s="408">
        <f t="shared" ref="N4614" si="18619">(N4618-M4618)*$AE4614*$AF4614</f>
        <v>0</v>
      </c>
      <c r="O4614" s="69">
        <f t="shared" ref="O4614" si="18620">(O4618-N4618)*$AE4614*$AF4614</f>
        <v>0</v>
      </c>
      <c r="P4614" s="69">
        <f t="shared" ref="P4614" si="18621">(P4618-O4618)*$AE4614*$AF4614</f>
        <v>0</v>
      </c>
      <c r="Q4614" s="69">
        <f t="shared" ref="Q4614" si="18622">(Q4618-P4618)*$AE4614*$AF4614</f>
        <v>0</v>
      </c>
      <c r="R4614" s="69">
        <f t="shared" ref="R4614" si="18623">(R4618-Q4618)*$AE4614*$AF4614</f>
        <v>0</v>
      </c>
      <c r="S4614" s="69">
        <f t="shared" ref="S4614" si="18624">(S4618-R4618)*$AE4614*$AF4614</f>
        <v>0</v>
      </c>
      <c r="T4614" s="69">
        <f t="shared" ref="T4614" si="18625">(T4618-S4618)*$AE4614*$AF4614</f>
        <v>0</v>
      </c>
      <c r="U4614" s="69">
        <f t="shared" ref="U4614" si="18626">(U4618-T4618)*$AE4614*$AF4614</f>
        <v>0</v>
      </c>
      <c r="V4614" s="408">
        <f t="shared" ref="V4614" si="18627">(V4618-U4618)*$AE4614*$AF4614</f>
        <v>0</v>
      </c>
      <c r="W4614" s="69">
        <f t="shared" ref="W4614" si="18628">(W4618-V4618)*$AE4614*$AF4614</f>
        <v>0</v>
      </c>
      <c r="X4614" s="69">
        <f t="shared" ref="X4614" si="18629">(X4618-W4618)*$AE4614*$AF4614</f>
        <v>0</v>
      </c>
      <c r="Y4614" s="69">
        <f t="shared" ref="Y4614" si="18630">(Y4618-X4618)*$AE4614*$AF4614</f>
        <v>0</v>
      </c>
      <c r="Z4614" s="69">
        <f t="shared" ref="Z4614" si="18631">(Z4618-Y4618)*$AE4614*$AF4614</f>
        <v>0</v>
      </c>
      <c r="AA4614" s="69">
        <f t="shared" ref="AA4614" si="18632">(AA4618-Z4618)*$AE4614*$AF4614</f>
        <v>0</v>
      </c>
      <c r="AB4614" s="397">
        <f t="shared" ref="AB4614" si="18633">(AB4618-AA4618)*$AE4614*$AF4614</f>
        <v>0</v>
      </c>
      <c r="AC4614" s="132">
        <f>SUM(E4614:AB4614)</f>
        <v>0</v>
      </c>
      <c r="AD4614" s="68"/>
      <c r="AE4614" s="69">
        <v>100</v>
      </c>
      <c r="AF4614" s="70">
        <v>40</v>
      </c>
      <c r="AG4614" s="400"/>
      <c r="AH4614" s="400"/>
      <c r="AI4614" s="400"/>
      <c r="AJ4614" s="474"/>
      <c r="AK4614" s="475"/>
      <c r="AL4614" s="474"/>
      <c r="AM4614" s="15"/>
      <c r="AN4614" s="400"/>
    </row>
    <row r="4615" spans="1:42" x14ac:dyDescent="0.25">
      <c r="A4615" s="3488"/>
      <c r="B4615" s="3491"/>
      <c r="C4615" s="128" t="s">
        <v>16</v>
      </c>
      <c r="D4615" s="130" t="s">
        <v>117</v>
      </c>
      <c r="E4615" s="305">
        <f t="shared" ref="E4615" si="18634">(E4619-D4619)*$AE4614*$AF4614</f>
        <v>0</v>
      </c>
      <c r="F4615" s="306">
        <f t="shared" ref="F4615" si="18635">(F4619-E4619)*$AE4614*$AF4614</f>
        <v>0</v>
      </c>
      <c r="G4615" s="306">
        <f t="shared" ref="G4615" si="18636">(G4619-F4619)*$AE4614*$AF4614</f>
        <v>0</v>
      </c>
      <c r="H4615" s="409">
        <f t="shared" ref="H4615" si="18637">(H4619-G4619)*$AE4614*$AF4614</f>
        <v>0</v>
      </c>
      <c r="I4615" s="306">
        <f t="shared" ref="I4615" si="18638">(I4619-H4619)*$AE4614*$AF4614</f>
        <v>0</v>
      </c>
      <c r="J4615" s="306">
        <f t="shared" ref="J4615" si="18639">(J4619-I4619)*$AE4614*$AF4614</f>
        <v>0</v>
      </c>
      <c r="K4615" s="306">
        <f t="shared" ref="K4615" si="18640">(K4619-J4619)*$AE4614*$AF4614</f>
        <v>0</v>
      </c>
      <c r="L4615" s="306">
        <f t="shared" ref="L4615" si="18641">(L4619-K4619)*$AE4614*$AF4614</f>
        <v>0</v>
      </c>
      <c r="M4615" s="306">
        <f t="shared" ref="M4615" si="18642">(M4619-L4619)*$AE4614*$AF4614</f>
        <v>0</v>
      </c>
      <c r="N4615" s="409">
        <f t="shared" ref="N4615" si="18643">(N4619-M4619)*$AE4614*$AF4614</f>
        <v>0</v>
      </c>
      <c r="O4615" s="306">
        <f t="shared" ref="O4615" si="18644">(O4619-N4619)*$AE4614*$AF4614</f>
        <v>0</v>
      </c>
      <c r="P4615" s="306">
        <f t="shared" ref="P4615" si="18645">(P4619-O4619)*$AE4614*$AF4614</f>
        <v>0</v>
      </c>
      <c r="Q4615" s="306">
        <f t="shared" ref="Q4615" si="18646">(Q4619-P4619)*$AE4614*$AF4614</f>
        <v>0</v>
      </c>
      <c r="R4615" s="306">
        <f t="shared" ref="R4615" si="18647">(R4619-Q4619)*$AE4614*$AF4614</f>
        <v>0</v>
      </c>
      <c r="S4615" s="306">
        <f t="shared" ref="S4615" si="18648">(S4619-R4619)*$AE4614*$AF4614</f>
        <v>0</v>
      </c>
      <c r="T4615" s="306">
        <f t="shared" ref="T4615" si="18649">(T4619-S4619)*$AE4614*$AF4614</f>
        <v>0</v>
      </c>
      <c r="U4615" s="306">
        <f t="shared" ref="U4615" si="18650">(U4619-T4619)*$AE4614*$AF4614</f>
        <v>0</v>
      </c>
      <c r="V4615" s="409">
        <f t="shared" ref="V4615" si="18651">(V4619-U4619)*$AE4614*$AF4614</f>
        <v>0</v>
      </c>
      <c r="W4615" s="306">
        <f t="shared" ref="W4615" si="18652">(W4619-V4619)*$AE4614*$AF4614</f>
        <v>0</v>
      </c>
      <c r="X4615" s="306">
        <f t="shared" ref="X4615" si="18653">(X4619-W4619)*$AE4614*$AF4614</f>
        <v>0</v>
      </c>
      <c r="Y4615" s="306">
        <f t="shared" ref="Y4615" si="18654">(Y4619-X4619)*$AE4614*$AF4614</f>
        <v>0</v>
      </c>
      <c r="Z4615" s="306">
        <f t="shared" ref="Z4615" si="18655">(Z4619-Y4619)*$AE4614*$AF4614</f>
        <v>0</v>
      </c>
      <c r="AA4615" s="306">
        <f t="shared" ref="AA4615" si="18656">(AA4619-Z4619)*$AE4614*$AF4614</f>
        <v>0</v>
      </c>
      <c r="AB4615" s="398">
        <f t="shared" ref="AB4615" si="18657">(AB4619-AA4619)*$AE4614*$AF4614</f>
        <v>0</v>
      </c>
      <c r="AC4615" s="105">
        <f>SUM(E4615:AB4615)</f>
        <v>0</v>
      </c>
      <c r="AD4615" s="71"/>
      <c r="AE4615" s="153"/>
      <c r="AF4615" s="72"/>
      <c r="AG4615" s="400"/>
      <c r="AH4615" s="400"/>
      <c r="AI4615" s="400"/>
      <c r="AJ4615" s="15"/>
      <c r="AK4615" s="15"/>
      <c r="AL4615" s="15"/>
      <c r="AM4615" s="15"/>
      <c r="AN4615" s="400"/>
    </row>
    <row r="4616" spans="1:42" x14ac:dyDescent="0.25">
      <c r="A4616" s="3488"/>
      <c r="B4616" s="3491"/>
      <c r="C4616" s="128" t="s">
        <v>17</v>
      </c>
      <c r="D4616" s="130" t="s">
        <v>56</v>
      </c>
      <c r="E4616" s="1571">
        <v>0</v>
      </c>
      <c r="F4616" s="1571">
        <v>0</v>
      </c>
      <c r="G4616" s="1571">
        <v>0</v>
      </c>
      <c r="H4616" s="435">
        <v>0</v>
      </c>
      <c r="I4616" s="1571">
        <v>0</v>
      </c>
      <c r="J4616" s="1571">
        <v>0</v>
      </c>
      <c r="K4616" s="1571">
        <v>0</v>
      </c>
      <c r="L4616" s="1571">
        <v>0</v>
      </c>
      <c r="M4616" s="1565">
        <v>0</v>
      </c>
      <c r="N4616" s="414">
        <v>0</v>
      </c>
      <c r="O4616" s="1565">
        <v>0</v>
      </c>
      <c r="P4616" s="1565">
        <v>0</v>
      </c>
      <c r="Q4616" s="1565">
        <v>0</v>
      </c>
      <c r="R4616" s="1565">
        <v>0</v>
      </c>
      <c r="S4616" s="1565">
        <v>0</v>
      </c>
      <c r="T4616" s="1565">
        <v>0</v>
      </c>
      <c r="U4616" s="1565">
        <v>0</v>
      </c>
      <c r="V4616" s="414">
        <v>0</v>
      </c>
      <c r="W4616" s="1565">
        <v>0</v>
      </c>
      <c r="X4616" s="1565">
        <v>0</v>
      </c>
      <c r="Y4616" s="325">
        <v>0</v>
      </c>
      <c r="Z4616" s="1565">
        <v>0</v>
      </c>
      <c r="AA4616" s="1565">
        <v>0</v>
      </c>
      <c r="AB4616" s="1598">
        <v>0</v>
      </c>
      <c r="AC4616" s="105">
        <f>AVERAGE(E4616:AB4616)</f>
        <v>0</v>
      </c>
      <c r="AD4616" s="74"/>
      <c r="AE4616" s="74"/>
      <c r="AF4616" s="75"/>
      <c r="AG4616" s="400"/>
      <c r="AH4616" s="400"/>
      <c r="AI4616" s="400"/>
      <c r="AJ4616" s="15"/>
      <c r="AK4616" s="15"/>
      <c r="AL4616" s="15"/>
      <c r="AM4616" s="15"/>
      <c r="AN4616" s="400"/>
    </row>
    <row r="4617" spans="1:42" ht="16.5" thickBot="1" x14ac:dyDescent="0.3">
      <c r="A4617" s="3523"/>
      <c r="B4617" s="3519"/>
      <c r="C4617" s="1084" t="s">
        <v>19</v>
      </c>
      <c r="D4617" s="130"/>
      <c r="E4617" s="311" t="e">
        <f t="shared" ref="E4617:AB4617" si="18658">E4615/E4614</f>
        <v>#DIV/0!</v>
      </c>
      <c r="F4617" s="312" t="e">
        <f t="shared" si="18658"/>
        <v>#DIV/0!</v>
      </c>
      <c r="G4617" s="312" t="e">
        <f t="shared" si="18658"/>
        <v>#DIV/0!</v>
      </c>
      <c r="H4617" s="411" t="e">
        <f t="shared" si="18658"/>
        <v>#DIV/0!</v>
      </c>
      <c r="I4617" s="312" t="e">
        <f t="shared" si="18658"/>
        <v>#DIV/0!</v>
      </c>
      <c r="J4617" s="312" t="e">
        <f t="shared" si="18658"/>
        <v>#DIV/0!</v>
      </c>
      <c r="K4617" s="312" t="e">
        <f t="shared" si="18658"/>
        <v>#DIV/0!</v>
      </c>
      <c r="L4617" s="312" t="e">
        <f t="shared" si="18658"/>
        <v>#DIV/0!</v>
      </c>
      <c r="M4617" s="312" t="e">
        <f t="shared" si="18658"/>
        <v>#DIV/0!</v>
      </c>
      <c r="N4617" s="411" t="e">
        <f t="shared" si="18658"/>
        <v>#DIV/0!</v>
      </c>
      <c r="O4617" s="312" t="e">
        <f t="shared" si="18658"/>
        <v>#DIV/0!</v>
      </c>
      <c r="P4617" s="312" t="e">
        <f t="shared" si="18658"/>
        <v>#DIV/0!</v>
      </c>
      <c r="Q4617" s="312" t="e">
        <f t="shared" si="18658"/>
        <v>#DIV/0!</v>
      </c>
      <c r="R4617" s="312" t="e">
        <f t="shared" si="18658"/>
        <v>#DIV/0!</v>
      </c>
      <c r="S4617" s="312" t="e">
        <f t="shared" si="18658"/>
        <v>#DIV/0!</v>
      </c>
      <c r="T4617" s="312" t="e">
        <f t="shared" si="18658"/>
        <v>#DIV/0!</v>
      </c>
      <c r="U4617" s="312" t="e">
        <f t="shared" si="18658"/>
        <v>#DIV/0!</v>
      </c>
      <c r="V4617" s="411" t="e">
        <f t="shared" si="18658"/>
        <v>#DIV/0!</v>
      </c>
      <c r="W4617" s="312" t="e">
        <f t="shared" si="18658"/>
        <v>#DIV/0!</v>
      </c>
      <c r="X4617" s="312" t="e">
        <f t="shared" si="18658"/>
        <v>#DIV/0!</v>
      </c>
      <c r="Y4617" s="312" t="e">
        <f>V4615/V4614</f>
        <v>#DIV/0!</v>
      </c>
      <c r="Z4617" s="312" t="e">
        <f t="shared" si="18658"/>
        <v>#DIV/0!</v>
      </c>
      <c r="AA4617" s="312" t="e">
        <f t="shared" si="18658"/>
        <v>#DIV/0!</v>
      </c>
      <c r="AB4617" s="335" t="e">
        <f t="shared" si="18658"/>
        <v>#DIV/0!</v>
      </c>
      <c r="AC4617" s="477" t="e">
        <f>MAX(E4617:AB4617)</f>
        <v>#DIV/0!</v>
      </c>
      <c r="AD4617" s="71"/>
      <c r="AE4617" s="153"/>
      <c r="AF4617" s="72"/>
      <c r="AG4617" s="400"/>
      <c r="AH4617" s="400"/>
      <c r="AI4617" s="400"/>
      <c r="AJ4617" s="15"/>
      <c r="AK4617" s="15"/>
      <c r="AL4617" s="15"/>
      <c r="AM4617" s="15"/>
      <c r="AN4617" s="400"/>
    </row>
    <row r="4618" spans="1:42" hidden="1" x14ac:dyDescent="0.25">
      <c r="A4618" s="2217"/>
      <c r="B4618" s="2220"/>
      <c r="C4618" s="360" t="s">
        <v>118</v>
      </c>
      <c r="D4618" s="106">
        <v>941.91</v>
      </c>
      <c r="E4618" s="308">
        <v>941.91</v>
      </c>
      <c r="F4618" s="309">
        <v>941.91</v>
      </c>
      <c r="G4618" s="309">
        <v>941.91</v>
      </c>
      <c r="H4618" s="406">
        <v>941.91</v>
      </c>
      <c r="I4618" s="309">
        <v>941.91</v>
      </c>
      <c r="J4618" s="309">
        <v>941.91</v>
      </c>
      <c r="K4618" s="309">
        <v>941.91</v>
      </c>
      <c r="L4618" s="309">
        <v>941.91</v>
      </c>
      <c r="M4618" s="309">
        <v>941.91</v>
      </c>
      <c r="N4618" s="406">
        <v>941.91</v>
      </c>
      <c r="O4618" s="309">
        <v>941.91</v>
      </c>
      <c r="P4618" s="309">
        <v>941.91</v>
      </c>
      <c r="Q4618" s="309">
        <v>941.91</v>
      </c>
      <c r="R4618" s="309">
        <v>941.91</v>
      </c>
      <c r="S4618" s="309">
        <v>941.91</v>
      </c>
      <c r="T4618" s="309">
        <v>941.91</v>
      </c>
      <c r="U4618" s="309">
        <v>941.91</v>
      </c>
      <c r="V4618" s="309">
        <v>941.91</v>
      </c>
      <c r="W4618" s="309">
        <v>941.91</v>
      </c>
      <c r="X4618" s="309">
        <v>941.91</v>
      </c>
      <c r="Y4618" s="406">
        <v>941.91</v>
      </c>
      <c r="Z4618" s="309">
        <v>941.91</v>
      </c>
      <c r="AA4618" s="309">
        <v>941.91</v>
      </c>
      <c r="AB4618" s="934">
        <v>941.91</v>
      </c>
      <c r="AC4618" s="106"/>
      <c r="AD4618" s="71"/>
      <c r="AE4618" s="153"/>
      <c r="AF4618" s="72"/>
      <c r="AG4618" s="400"/>
      <c r="AH4618" s="400"/>
      <c r="AI4618" s="400"/>
      <c r="AJ4618" s="15"/>
      <c r="AK4618" s="15"/>
      <c r="AL4618" s="15"/>
      <c r="AM4618" s="15"/>
      <c r="AN4618" s="400"/>
    </row>
    <row r="4619" spans="1:42" s="181" customFormat="1" hidden="1" x14ac:dyDescent="0.25">
      <c r="A4619" s="2227"/>
      <c r="B4619" s="2230"/>
      <c r="C4619" s="122" t="s">
        <v>119</v>
      </c>
      <c r="D4619" s="106">
        <v>204.84</v>
      </c>
      <c r="E4619" s="308">
        <v>204.84</v>
      </c>
      <c r="F4619" s="309">
        <v>204.84</v>
      </c>
      <c r="G4619" s="309">
        <v>204.84</v>
      </c>
      <c r="H4619" s="406">
        <v>204.84</v>
      </c>
      <c r="I4619" s="309">
        <v>204.84</v>
      </c>
      <c r="J4619" s="153">
        <v>204.84</v>
      </c>
      <c r="K4619" s="309">
        <v>204.84</v>
      </c>
      <c r="L4619" s="309">
        <v>204.84</v>
      </c>
      <c r="M4619" s="309">
        <v>204.84</v>
      </c>
      <c r="N4619" s="406">
        <v>204.84</v>
      </c>
      <c r="O4619" s="309">
        <v>204.84</v>
      </c>
      <c r="P4619" s="309">
        <v>204.84</v>
      </c>
      <c r="Q4619" s="309">
        <v>204.84</v>
      </c>
      <c r="R4619" s="309">
        <v>204.84</v>
      </c>
      <c r="S4619" s="309">
        <v>204.84</v>
      </c>
      <c r="T4619" s="309">
        <v>204.84</v>
      </c>
      <c r="U4619" s="309">
        <v>204.84</v>
      </c>
      <c r="V4619" s="309">
        <v>204.84</v>
      </c>
      <c r="W4619" s="309">
        <v>204.84</v>
      </c>
      <c r="X4619" s="309">
        <v>204.84</v>
      </c>
      <c r="Y4619" s="406">
        <v>204.84</v>
      </c>
      <c r="Z4619" s="309">
        <v>204.84</v>
      </c>
      <c r="AA4619" s="309">
        <v>204.84</v>
      </c>
      <c r="AB4619" s="934">
        <v>204.84</v>
      </c>
      <c r="AC4619" s="106"/>
      <c r="AD4619" s="71"/>
      <c r="AE4619" s="153"/>
      <c r="AF4619" s="72"/>
      <c r="AG4619" s="847"/>
      <c r="AH4619" s="844"/>
      <c r="AI4619" s="845"/>
      <c r="AJ4619" s="845"/>
      <c r="AK4619" s="845"/>
      <c r="AL4619" s="846"/>
      <c r="AM4619" s="846"/>
      <c r="AN4619" s="189"/>
      <c r="AO4619" s="189"/>
      <c r="AP4619" s="189"/>
    </row>
    <row r="4620" spans="1:42" ht="16.5" hidden="1" thickBot="1" x14ac:dyDescent="0.3">
      <c r="A4620" s="3520" t="s">
        <v>44</v>
      </c>
      <c r="B4620" s="3521"/>
      <c r="C4620" s="3522"/>
      <c r="D4620" s="112"/>
      <c r="E4620" s="178">
        <f>SQRT(E4614*E4614+E4615*E4615)/E4410/1.73</f>
        <v>0</v>
      </c>
      <c r="F4620" s="179">
        <f t="shared" ref="F4620:AB4620" si="18659">SQRT(F4614*F4614+F4615*F4615)/F4410/1.73</f>
        <v>0</v>
      </c>
      <c r="G4620" s="179">
        <f t="shared" si="18659"/>
        <v>0</v>
      </c>
      <c r="H4620" s="413">
        <f t="shared" si="18659"/>
        <v>0</v>
      </c>
      <c r="I4620" s="179">
        <f t="shared" si="18659"/>
        <v>0</v>
      </c>
      <c r="J4620" s="179">
        <f t="shared" si="18659"/>
        <v>0</v>
      </c>
      <c r="K4620" s="179">
        <f t="shared" si="18659"/>
        <v>0</v>
      </c>
      <c r="L4620" s="179">
        <f t="shared" si="18659"/>
        <v>0</v>
      </c>
      <c r="M4620" s="179">
        <f t="shared" si="18659"/>
        <v>0</v>
      </c>
      <c r="N4620" s="413">
        <f t="shared" si="18659"/>
        <v>0</v>
      </c>
      <c r="O4620" s="179">
        <f t="shared" si="18659"/>
        <v>0</v>
      </c>
      <c r="P4620" s="179">
        <f t="shared" si="18659"/>
        <v>0</v>
      </c>
      <c r="Q4620" s="179">
        <f t="shared" si="18659"/>
        <v>0</v>
      </c>
      <c r="R4620" s="179">
        <f t="shared" si="18659"/>
        <v>0</v>
      </c>
      <c r="S4620" s="179">
        <f t="shared" si="18659"/>
        <v>0</v>
      </c>
      <c r="T4620" s="179">
        <f t="shared" si="18659"/>
        <v>0</v>
      </c>
      <c r="U4620" s="179">
        <f t="shared" si="18659"/>
        <v>0</v>
      </c>
      <c r="V4620" s="413">
        <f t="shared" si="18659"/>
        <v>0</v>
      </c>
      <c r="W4620" s="179">
        <f t="shared" si="18659"/>
        <v>0</v>
      </c>
      <c r="X4620" s="179">
        <f t="shared" si="18659"/>
        <v>0</v>
      </c>
      <c r="Y4620" s="77">
        <f>SQRT(V4614*V4614+V4615*V4615)/V4410/1.73</f>
        <v>0</v>
      </c>
      <c r="Z4620" s="179">
        <f t="shared" si="18659"/>
        <v>0</v>
      </c>
      <c r="AA4620" s="179">
        <f t="shared" si="18659"/>
        <v>0</v>
      </c>
      <c r="AB4620" s="399">
        <f t="shared" si="18659"/>
        <v>0</v>
      </c>
      <c r="AC4620" s="107">
        <f>AVERAGE(E4620:AB4620)</f>
        <v>0</v>
      </c>
      <c r="AD4620" s="76" t="e">
        <f>(AC4616-AC4620)/AC4616</f>
        <v>#DIV/0!</v>
      </c>
      <c r="AE4620" s="77"/>
      <c r="AF4620" s="78"/>
      <c r="AG4620" s="400"/>
      <c r="AH4620" s="400"/>
      <c r="AI4620" s="400"/>
      <c r="AJ4620" s="14"/>
      <c r="AK4620" s="14"/>
      <c r="AL4620" s="15"/>
      <c r="AM4620" s="14"/>
      <c r="AN4620" s="400"/>
    </row>
    <row r="4621" spans="1:42" x14ac:dyDescent="0.25">
      <c r="A4621" s="3524" t="s">
        <v>1163</v>
      </c>
      <c r="B4621" s="3490" t="s">
        <v>776</v>
      </c>
      <c r="C4621" s="127" t="s">
        <v>14</v>
      </c>
      <c r="D4621" s="283" t="s">
        <v>117</v>
      </c>
      <c r="E4621" s="304">
        <f t="shared" ref="E4621" si="18660">(E4625-D4625)*$AE4621*$AF4621</f>
        <v>0</v>
      </c>
      <c r="F4621" s="69">
        <f t="shared" ref="F4621" si="18661">(F4625-E4625)*$AE4621*$AF4621</f>
        <v>0</v>
      </c>
      <c r="G4621" s="69">
        <f t="shared" ref="G4621" si="18662">(G4625-F4625)*$AE4621*$AF4621</f>
        <v>0</v>
      </c>
      <c r="H4621" s="408">
        <f t="shared" ref="H4621" si="18663">(H4625-G4625)*$AE4621*$AF4621</f>
        <v>0</v>
      </c>
      <c r="I4621" s="69">
        <f t="shared" ref="I4621" si="18664">(I4625-H4625)*$AE4621*$AF4621</f>
        <v>0</v>
      </c>
      <c r="J4621" s="69">
        <f t="shared" ref="J4621" si="18665">(J4625-I4625)*$AE4621*$AF4621</f>
        <v>0</v>
      </c>
      <c r="K4621" s="69">
        <f t="shared" ref="K4621" si="18666">(K4625-J4625)*$AE4621*$AF4621</f>
        <v>0</v>
      </c>
      <c r="L4621" s="69">
        <f t="shared" ref="L4621" si="18667">(L4625-K4625)*$AE4621*$AF4621</f>
        <v>0</v>
      </c>
      <c r="M4621" s="69">
        <f t="shared" ref="M4621" si="18668">(M4625-L4625)*$AE4621*$AF4621</f>
        <v>0</v>
      </c>
      <c r="N4621" s="408">
        <f t="shared" ref="N4621" si="18669">(N4625-M4625)*$AE4621*$AF4621</f>
        <v>0</v>
      </c>
      <c r="O4621" s="69">
        <f t="shared" ref="O4621" si="18670">(O4625-N4625)*$AE4621*$AF4621</f>
        <v>0</v>
      </c>
      <c r="P4621" s="69">
        <f t="shared" ref="P4621" si="18671">(P4625-O4625)*$AE4621*$AF4621</f>
        <v>0</v>
      </c>
      <c r="Q4621" s="69">
        <f t="shared" ref="Q4621" si="18672">(Q4625-P4625)*$AE4621*$AF4621</f>
        <v>0</v>
      </c>
      <c r="R4621" s="69">
        <f t="shared" ref="R4621" si="18673">(R4625-Q4625)*$AE4621*$AF4621</f>
        <v>0</v>
      </c>
      <c r="S4621" s="69">
        <f t="shared" ref="S4621" si="18674">(S4625-R4625)*$AE4621*$AF4621</f>
        <v>0</v>
      </c>
      <c r="T4621" s="69">
        <f t="shared" ref="T4621" si="18675">(T4625-S4625)*$AE4621*$AF4621</f>
        <v>0</v>
      </c>
      <c r="U4621" s="69">
        <f t="shared" ref="U4621" si="18676">(U4625-T4625)*$AE4621*$AF4621</f>
        <v>0</v>
      </c>
      <c r="V4621" s="408">
        <f t="shared" ref="V4621" si="18677">(V4625-U4625)*$AE4621*$AF4621</f>
        <v>0</v>
      </c>
      <c r="W4621" s="69">
        <f t="shared" ref="W4621" si="18678">(W4625-V4625)*$AE4621*$AF4621</f>
        <v>0</v>
      </c>
      <c r="X4621" s="69">
        <f t="shared" ref="X4621" si="18679">(X4625-W4625)*$AE4621*$AF4621</f>
        <v>0</v>
      </c>
      <c r="Y4621" s="69">
        <f t="shared" ref="Y4621" si="18680">(Y4625-X4625)*$AE4621*$AF4621</f>
        <v>0</v>
      </c>
      <c r="Z4621" s="69">
        <f t="shared" ref="Z4621" si="18681">(Z4625-Y4625)*$AE4621*$AF4621</f>
        <v>0</v>
      </c>
      <c r="AA4621" s="69">
        <f t="shared" ref="AA4621" si="18682">(AA4625-Z4625)*$AE4621*$AF4621</f>
        <v>0</v>
      </c>
      <c r="AB4621" s="397">
        <f t="shared" ref="AB4621" si="18683">(AB4625-AA4625)*$AE4621*$AF4621</f>
        <v>0</v>
      </c>
      <c r="AC4621" s="132">
        <f>SUM(E4621:AB4621)</f>
        <v>0</v>
      </c>
      <c r="AD4621" s="68"/>
      <c r="AE4621" s="69">
        <v>100</v>
      </c>
      <c r="AF4621" s="70">
        <v>60</v>
      </c>
      <c r="AG4621" s="400"/>
      <c r="AH4621" s="400"/>
      <c r="AI4621" s="400"/>
      <c r="AJ4621" s="474"/>
      <c r="AK4621" s="475"/>
      <c r="AL4621" s="474"/>
      <c r="AM4621" s="15"/>
      <c r="AN4621" s="400"/>
    </row>
    <row r="4622" spans="1:42" x14ac:dyDescent="0.25">
      <c r="A4622" s="3525"/>
      <c r="B4622" s="3491"/>
      <c r="C4622" s="128" t="s">
        <v>16</v>
      </c>
      <c r="D4622" s="130" t="s">
        <v>117</v>
      </c>
      <c r="E4622" s="305">
        <f t="shared" ref="E4622" si="18684">(E4626-D4626)*$AE4621*$AF4621</f>
        <v>0</v>
      </c>
      <c r="F4622" s="306">
        <f t="shared" ref="F4622" si="18685">(F4626-E4626)*$AE4621*$AF4621</f>
        <v>0</v>
      </c>
      <c r="G4622" s="306">
        <f t="shared" ref="G4622" si="18686">(G4626-F4626)*$AE4621*$AF4621</f>
        <v>0</v>
      </c>
      <c r="H4622" s="409">
        <f t="shared" ref="H4622" si="18687">(H4626-G4626)*$AE4621*$AF4621</f>
        <v>0</v>
      </c>
      <c r="I4622" s="306">
        <f t="shared" ref="I4622" si="18688">(I4626-H4626)*$AE4621*$AF4621</f>
        <v>0</v>
      </c>
      <c r="J4622" s="306">
        <f t="shared" ref="J4622" si="18689">(J4626-I4626)*$AE4621*$AF4621</f>
        <v>0</v>
      </c>
      <c r="K4622" s="306">
        <f t="shared" ref="K4622" si="18690">(K4626-J4626)*$AE4621*$AF4621</f>
        <v>0</v>
      </c>
      <c r="L4622" s="306">
        <f t="shared" ref="L4622" si="18691">(L4626-K4626)*$AE4621*$AF4621</f>
        <v>0</v>
      </c>
      <c r="M4622" s="306">
        <f t="shared" ref="M4622" si="18692">(M4626-L4626)*$AE4621*$AF4621</f>
        <v>0</v>
      </c>
      <c r="N4622" s="409">
        <f t="shared" ref="N4622" si="18693">(N4626-M4626)*$AE4621*$AF4621</f>
        <v>0</v>
      </c>
      <c r="O4622" s="306">
        <f t="shared" ref="O4622" si="18694">(O4626-N4626)*$AE4621*$AF4621</f>
        <v>0</v>
      </c>
      <c r="P4622" s="306">
        <f t="shared" ref="P4622" si="18695">(P4626-O4626)*$AE4621*$AF4621</f>
        <v>0</v>
      </c>
      <c r="Q4622" s="306">
        <f t="shared" ref="Q4622" si="18696">(Q4626-P4626)*$AE4621*$AF4621</f>
        <v>0</v>
      </c>
      <c r="R4622" s="306">
        <f t="shared" ref="R4622" si="18697">(R4626-Q4626)*$AE4621*$AF4621</f>
        <v>0</v>
      </c>
      <c r="S4622" s="306">
        <f t="shared" ref="S4622" si="18698">(S4626-R4626)*$AE4621*$AF4621</f>
        <v>0</v>
      </c>
      <c r="T4622" s="306">
        <f t="shared" ref="T4622" si="18699">(T4626-S4626)*$AE4621*$AF4621</f>
        <v>0</v>
      </c>
      <c r="U4622" s="306">
        <f t="shared" ref="U4622" si="18700">(U4626-T4626)*$AE4621*$AF4621</f>
        <v>0</v>
      </c>
      <c r="V4622" s="409">
        <f t="shared" ref="V4622" si="18701">(V4626-U4626)*$AE4621*$AF4621</f>
        <v>0</v>
      </c>
      <c r="W4622" s="306">
        <f t="shared" ref="W4622" si="18702">(W4626-V4626)*$AE4621*$AF4621</f>
        <v>0</v>
      </c>
      <c r="X4622" s="306">
        <f t="shared" ref="X4622" si="18703">(X4626-W4626)*$AE4621*$AF4621</f>
        <v>0</v>
      </c>
      <c r="Y4622" s="306">
        <f t="shared" ref="Y4622" si="18704">(Y4626-X4626)*$AE4621*$AF4621</f>
        <v>0</v>
      </c>
      <c r="Z4622" s="306">
        <f t="shared" ref="Z4622" si="18705">(Z4626-Y4626)*$AE4621*$AF4621</f>
        <v>0</v>
      </c>
      <c r="AA4622" s="306">
        <f t="shared" ref="AA4622" si="18706">(AA4626-Z4626)*$AE4621*$AF4621</f>
        <v>0</v>
      </c>
      <c r="AB4622" s="398">
        <f t="shared" ref="AB4622" si="18707">(AB4626-AA4626)*$AE4621*$AF4621</f>
        <v>0</v>
      </c>
      <c r="AC4622" s="105">
        <f>SUM(E4622:AB4622)</f>
        <v>0</v>
      </c>
      <c r="AD4622" s="71"/>
      <c r="AE4622" s="153"/>
      <c r="AF4622" s="72"/>
      <c r="AG4622" s="400"/>
      <c r="AH4622" s="400"/>
      <c r="AI4622" s="400"/>
      <c r="AJ4622" s="15"/>
      <c r="AK4622" s="15"/>
      <c r="AL4622" s="15"/>
      <c r="AM4622" s="15"/>
      <c r="AN4622" s="400"/>
    </row>
    <row r="4623" spans="1:42" x14ac:dyDescent="0.25">
      <c r="A4623" s="3525"/>
      <c r="B4623" s="3491"/>
      <c r="C4623" s="128" t="s">
        <v>17</v>
      </c>
      <c r="D4623" s="130" t="s">
        <v>56</v>
      </c>
      <c r="E4623" s="1571">
        <v>0</v>
      </c>
      <c r="F4623" s="1565">
        <v>0</v>
      </c>
      <c r="G4623" s="1565">
        <v>0</v>
      </c>
      <c r="H4623" s="414">
        <v>0</v>
      </c>
      <c r="I4623" s="1565">
        <v>0</v>
      </c>
      <c r="J4623" s="1565">
        <v>0</v>
      </c>
      <c r="K4623" s="1565">
        <v>0</v>
      </c>
      <c r="L4623" s="1565">
        <v>0</v>
      </c>
      <c r="M4623" s="1565">
        <v>0</v>
      </c>
      <c r="N4623" s="414">
        <v>0</v>
      </c>
      <c r="O4623" s="1565">
        <v>0</v>
      </c>
      <c r="P4623" s="1565">
        <v>0</v>
      </c>
      <c r="Q4623" s="1565">
        <v>0</v>
      </c>
      <c r="R4623" s="1565">
        <v>0</v>
      </c>
      <c r="S4623" s="1565">
        <v>0</v>
      </c>
      <c r="T4623" s="1565">
        <v>0</v>
      </c>
      <c r="U4623" s="1565">
        <v>0</v>
      </c>
      <c r="V4623" s="414">
        <v>0</v>
      </c>
      <c r="W4623" s="1565">
        <v>0</v>
      </c>
      <c r="X4623" s="1565">
        <v>0</v>
      </c>
      <c r="Y4623" s="325">
        <v>0</v>
      </c>
      <c r="Z4623" s="1565">
        <v>0</v>
      </c>
      <c r="AA4623" s="1565">
        <v>0</v>
      </c>
      <c r="AB4623" s="1598">
        <v>0</v>
      </c>
      <c r="AC4623" s="105">
        <f>AVERAGE(E4623:AB4623)</f>
        <v>0</v>
      </c>
      <c r="AD4623" s="74"/>
      <c r="AE4623" s="74"/>
      <c r="AF4623" s="75"/>
      <c r="AG4623" s="400"/>
      <c r="AH4623" s="400"/>
      <c r="AI4623" s="400"/>
      <c r="AJ4623" s="15"/>
      <c r="AK4623" s="15"/>
      <c r="AL4623" s="15"/>
      <c r="AM4623" s="15"/>
      <c r="AN4623" s="400"/>
    </row>
    <row r="4624" spans="1:42" ht="16.5" thickBot="1" x14ac:dyDescent="0.3">
      <c r="A4624" s="3536"/>
      <c r="B4624" s="3519"/>
      <c r="C4624" s="1084" t="s">
        <v>19</v>
      </c>
      <c r="D4624" s="130"/>
      <c r="E4624" s="311" t="e">
        <f t="shared" ref="E4624:AB4624" si="18708">E4622/E4621</f>
        <v>#DIV/0!</v>
      </c>
      <c r="F4624" s="312" t="e">
        <f t="shared" si="18708"/>
        <v>#DIV/0!</v>
      </c>
      <c r="G4624" s="312" t="e">
        <f t="shared" si="18708"/>
        <v>#DIV/0!</v>
      </c>
      <c r="H4624" s="411" t="e">
        <f t="shared" si="18708"/>
        <v>#DIV/0!</v>
      </c>
      <c r="I4624" s="312" t="e">
        <f t="shared" si="18708"/>
        <v>#DIV/0!</v>
      </c>
      <c r="J4624" s="312" t="e">
        <f t="shared" si="18708"/>
        <v>#DIV/0!</v>
      </c>
      <c r="K4624" s="312" t="e">
        <f t="shared" si="18708"/>
        <v>#DIV/0!</v>
      </c>
      <c r="L4624" s="312" t="e">
        <f t="shared" si="18708"/>
        <v>#DIV/0!</v>
      </c>
      <c r="M4624" s="312" t="e">
        <f t="shared" si="18708"/>
        <v>#DIV/0!</v>
      </c>
      <c r="N4624" s="411" t="e">
        <f t="shared" si="18708"/>
        <v>#DIV/0!</v>
      </c>
      <c r="O4624" s="312" t="e">
        <f t="shared" si="18708"/>
        <v>#DIV/0!</v>
      </c>
      <c r="P4624" s="312" t="e">
        <f t="shared" si="18708"/>
        <v>#DIV/0!</v>
      </c>
      <c r="Q4624" s="312" t="e">
        <f t="shared" si="18708"/>
        <v>#DIV/0!</v>
      </c>
      <c r="R4624" s="312" t="e">
        <f t="shared" si="18708"/>
        <v>#DIV/0!</v>
      </c>
      <c r="S4624" s="312" t="e">
        <f t="shared" si="18708"/>
        <v>#DIV/0!</v>
      </c>
      <c r="T4624" s="312" t="e">
        <f t="shared" si="18708"/>
        <v>#DIV/0!</v>
      </c>
      <c r="U4624" s="312" t="e">
        <f t="shared" si="18708"/>
        <v>#DIV/0!</v>
      </c>
      <c r="V4624" s="411" t="e">
        <f t="shared" si="18708"/>
        <v>#DIV/0!</v>
      </c>
      <c r="W4624" s="312" t="e">
        <f t="shared" si="18708"/>
        <v>#DIV/0!</v>
      </c>
      <c r="X4624" s="312" t="e">
        <f t="shared" si="18708"/>
        <v>#DIV/0!</v>
      </c>
      <c r="Y4624" s="312" t="e">
        <f>V4622/V4621</f>
        <v>#DIV/0!</v>
      </c>
      <c r="Z4624" s="312" t="e">
        <f t="shared" si="18708"/>
        <v>#DIV/0!</v>
      </c>
      <c r="AA4624" s="312" t="e">
        <f t="shared" si="18708"/>
        <v>#DIV/0!</v>
      </c>
      <c r="AB4624" s="335" t="e">
        <f t="shared" si="18708"/>
        <v>#DIV/0!</v>
      </c>
      <c r="AC4624" s="477" t="e">
        <f>MAX(E4624:AB4624)</f>
        <v>#DIV/0!</v>
      </c>
      <c r="AD4624" s="71"/>
      <c r="AE4624" s="153"/>
      <c r="AF4624" s="72"/>
      <c r="AG4624" s="400"/>
      <c r="AH4624" s="400"/>
      <c r="AI4624" s="400"/>
      <c r="AJ4624" s="15"/>
      <c r="AK4624" s="15"/>
      <c r="AL4624" s="15"/>
      <c r="AM4624" s="15"/>
      <c r="AN4624" s="400"/>
    </row>
    <row r="4625" spans="1:42" hidden="1" x14ac:dyDescent="0.25">
      <c r="A4625" s="2217"/>
      <c r="B4625" s="2220"/>
      <c r="C4625" s="360" t="s">
        <v>118</v>
      </c>
      <c r="D4625" s="106"/>
      <c r="E4625" s="308"/>
      <c r="F4625" s="309"/>
      <c r="G4625" s="309"/>
      <c r="H4625" s="406"/>
      <c r="I4625" s="309"/>
      <c r="J4625" s="309"/>
      <c r="K4625" s="309"/>
      <c r="L4625" s="309"/>
      <c r="M4625" s="309"/>
      <c r="N4625" s="406"/>
      <c r="O4625" s="309"/>
      <c r="P4625" s="309"/>
      <c r="Q4625" s="309"/>
      <c r="R4625" s="309"/>
      <c r="S4625" s="309"/>
      <c r="T4625" s="309"/>
      <c r="U4625" s="309"/>
      <c r="V4625" s="309"/>
      <c r="W4625" s="309"/>
      <c r="X4625" s="309"/>
      <c r="Y4625" s="406"/>
      <c r="Z4625" s="309"/>
      <c r="AA4625" s="309"/>
      <c r="AB4625" s="934"/>
      <c r="AC4625" s="106"/>
      <c r="AD4625" s="71"/>
      <c r="AE4625" s="153"/>
      <c r="AF4625" s="72"/>
      <c r="AG4625" s="400"/>
      <c r="AH4625" s="400"/>
      <c r="AI4625" s="400"/>
      <c r="AJ4625" s="15"/>
      <c r="AK4625" s="15"/>
      <c r="AL4625" s="15"/>
      <c r="AM4625" s="15"/>
      <c r="AN4625" s="400"/>
    </row>
    <row r="4626" spans="1:42" s="181" customFormat="1" hidden="1" x14ac:dyDescent="0.25">
      <c r="A4626" s="2227"/>
      <c r="B4626" s="2230"/>
      <c r="C4626" s="122" t="s">
        <v>119</v>
      </c>
      <c r="D4626" s="106"/>
      <c r="E4626" s="308"/>
      <c r="F4626" s="309"/>
      <c r="G4626" s="309"/>
      <c r="H4626" s="406"/>
      <c r="I4626" s="309"/>
      <c r="J4626" s="309"/>
      <c r="K4626" s="309"/>
      <c r="L4626" s="309"/>
      <c r="M4626" s="309"/>
      <c r="N4626" s="406"/>
      <c r="O4626" s="309"/>
      <c r="P4626" s="309"/>
      <c r="Q4626" s="309"/>
      <c r="R4626" s="309"/>
      <c r="S4626" s="309"/>
      <c r="T4626" s="309"/>
      <c r="U4626" s="309"/>
      <c r="V4626" s="309"/>
      <c r="W4626" s="309"/>
      <c r="X4626" s="309"/>
      <c r="Y4626" s="406"/>
      <c r="Z4626" s="309"/>
      <c r="AA4626" s="309"/>
      <c r="AB4626" s="934"/>
      <c r="AC4626" s="106"/>
      <c r="AD4626" s="71"/>
      <c r="AE4626" s="153"/>
      <c r="AF4626" s="72"/>
      <c r="AG4626" s="847"/>
      <c r="AH4626" s="844"/>
      <c r="AI4626" s="845"/>
      <c r="AJ4626" s="845"/>
      <c r="AK4626" s="845"/>
      <c r="AL4626" s="846"/>
      <c r="AM4626" s="846"/>
      <c r="AN4626" s="189"/>
      <c r="AO4626" s="189"/>
      <c r="AP4626" s="189"/>
    </row>
    <row r="4627" spans="1:42" ht="16.5" hidden="1" thickBot="1" x14ac:dyDescent="0.3">
      <c r="A4627" s="3520" t="s">
        <v>44</v>
      </c>
      <c r="B4627" s="3521"/>
      <c r="C4627" s="3522"/>
      <c r="D4627" s="112"/>
      <c r="E4627" s="178">
        <f>SQRT(E4621*E4621+E4622*E4622)/E4410/1.73</f>
        <v>0</v>
      </c>
      <c r="F4627" s="179">
        <f t="shared" ref="F4627:AB4627" si="18709">SQRT(F4621*F4621+F4622*F4622)/F4410/1.73</f>
        <v>0</v>
      </c>
      <c r="G4627" s="179">
        <f t="shared" si="18709"/>
        <v>0</v>
      </c>
      <c r="H4627" s="413">
        <f t="shared" si="18709"/>
        <v>0</v>
      </c>
      <c r="I4627" s="179">
        <f t="shared" si="18709"/>
        <v>0</v>
      </c>
      <c r="J4627" s="179">
        <f t="shared" si="18709"/>
        <v>0</v>
      </c>
      <c r="K4627" s="179">
        <f t="shared" si="18709"/>
        <v>0</v>
      </c>
      <c r="L4627" s="179">
        <f t="shared" si="18709"/>
        <v>0</v>
      </c>
      <c r="M4627" s="179">
        <f t="shared" si="18709"/>
        <v>0</v>
      </c>
      <c r="N4627" s="413">
        <f t="shared" si="18709"/>
        <v>0</v>
      </c>
      <c r="O4627" s="179">
        <f t="shared" si="18709"/>
        <v>0</v>
      </c>
      <c r="P4627" s="179">
        <f t="shared" si="18709"/>
        <v>0</v>
      </c>
      <c r="Q4627" s="179">
        <f t="shared" si="18709"/>
        <v>0</v>
      </c>
      <c r="R4627" s="179">
        <f t="shared" si="18709"/>
        <v>0</v>
      </c>
      <c r="S4627" s="179">
        <f t="shared" si="18709"/>
        <v>0</v>
      </c>
      <c r="T4627" s="179">
        <f t="shared" si="18709"/>
        <v>0</v>
      </c>
      <c r="U4627" s="179">
        <f t="shared" si="18709"/>
        <v>0</v>
      </c>
      <c r="V4627" s="413">
        <f t="shared" si="18709"/>
        <v>0</v>
      </c>
      <c r="W4627" s="179">
        <f t="shared" si="18709"/>
        <v>0</v>
      </c>
      <c r="X4627" s="179">
        <f t="shared" si="18709"/>
        <v>0</v>
      </c>
      <c r="Y4627" s="77">
        <f>SQRT(V4621*V4621+V4622*V4622)/V4410/1.73</f>
        <v>0</v>
      </c>
      <c r="Z4627" s="179">
        <f t="shared" si="18709"/>
        <v>0</v>
      </c>
      <c r="AA4627" s="179">
        <f t="shared" si="18709"/>
        <v>0</v>
      </c>
      <c r="AB4627" s="399">
        <f t="shared" si="18709"/>
        <v>0</v>
      </c>
      <c r="AC4627" s="107">
        <f>AVERAGE(E4627:AB4627)</f>
        <v>0</v>
      </c>
      <c r="AD4627" s="76" t="e">
        <f>(AC4623-AC4627)/AC4623</f>
        <v>#DIV/0!</v>
      </c>
      <c r="AE4627" s="77"/>
      <c r="AF4627" s="78"/>
      <c r="AG4627" s="400"/>
      <c r="AH4627" s="400"/>
      <c r="AI4627" s="400"/>
      <c r="AJ4627" s="14"/>
      <c r="AK4627" s="14"/>
      <c r="AL4627" s="15"/>
      <c r="AM4627" s="14"/>
      <c r="AN4627" s="400"/>
    </row>
    <row r="4628" spans="1:42" x14ac:dyDescent="0.25">
      <c r="A4628" s="3487" t="s">
        <v>796</v>
      </c>
      <c r="B4628" s="3490" t="s">
        <v>788</v>
      </c>
      <c r="C4628" s="127" t="s">
        <v>14</v>
      </c>
      <c r="D4628" s="283" t="s">
        <v>117</v>
      </c>
      <c r="E4628" s="304">
        <f t="shared" ref="E4628" si="18710">(E4632-D4632)*$AE4628*$AF4628</f>
        <v>1904.0000000022701</v>
      </c>
      <c r="F4628" s="69">
        <f t="shared" ref="F4628" si="18711">(F4632-E4632)*$AE4628*$AF4628</f>
        <v>1735.9999999971478</v>
      </c>
      <c r="G4628" s="69">
        <f t="shared" ref="G4628" si="18712">(G4632-F4632)*$AE4628*$AF4628</f>
        <v>1688.0000000019209</v>
      </c>
      <c r="H4628" s="408">
        <f t="shared" ref="H4628" si="18713">(H4632-G4632)*$AE4628*$AF4628</f>
        <v>1664.0000000006694</v>
      </c>
      <c r="I4628" s="69">
        <f t="shared" ref="I4628" si="18714">(I4632-H4632)*$AE4628*$AF4628</f>
        <v>1751.9999999967695</v>
      </c>
      <c r="J4628" s="69">
        <f t="shared" ref="J4628" si="18715">(J4632-I4632)*$AE4628*$AF4628</f>
        <v>2064.0000000021246</v>
      </c>
      <c r="K4628" s="69">
        <f t="shared" ref="K4628" si="18716">(K4632-J4632)*$AE4628*$AF4628</f>
        <v>2471.9999999979336</v>
      </c>
      <c r="L4628" s="69">
        <f t="shared" ref="L4628" si="18717">(L4632-K4632)*$AE4628*$AF4628</f>
        <v>3112.0000000009895</v>
      </c>
      <c r="M4628" s="69">
        <f t="shared" ref="M4628" si="18718">(M4632-L4632)*$AE4628*$AF4628</f>
        <v>3328.0000000013388</v>
      </c>
      <c r="N4628" s="408">
        <f t="shared" ref="N4628" si="18719">(N4632-M4632)*$AE4628*$AF4628</f>
        <v>3488.0000000011933</v>
      </c>
      <c r="O4628" s="69">
        <f t="shared" ref="O4628" si="18720">(O4632-N4632)*$AE4628*$AF4628</f>
        <v>3319.999999999709</v>
      </c>
      <c r="P4628" s="69">
        <f t="shared" ref="P4628" si="18721">(P4632-O4632)*$AE4628*$AF4628</f>
        <v>3359.9999999969441</v>
      </c>
      <c r="Q4628" s="69">
        <f t="shared" ref="Q4628" si="18722">(Q4632-P4632)*$AE4628*$AF4628</f>
        <v>3320.0000000033469</v>
      </c>
      <c r="R4628" s="69">
        <f t="shared" ref="R4628" si="18723">(R4632-Q4632)*$AE4628*$AF4628</f>
        <v>3279.9999999988358</v>
      </c>
      <c r="S4628" s="69">
        <f t="shared" ref="S4628" si="18724">(S4632-R4632)*$AE4628*$AF4628</f>
        <v>3608.0000000001746</v>
      </c>
      <c r="T4628" s="69">
        <f t="shared" ref="T4628" si="18725">(T4632-S4632)*$AE4628*$AF4628</f>
        <v>3623.9999999997963</v>
      </c>
      <c r="U4628" s="69">
        <f t="shared" ref="U4628" si="18726">(U4632-T4632)*$AE4628*$AF4628</f>
        <v>3559.9999999976717</v>
      </c>
      <c r="V4628" s="408">
        <f t="shared" ref="V4628" si="18727">(V4632-U4632)*$AE4628*$AF4628</f>
        <v>3552.0000000033178</v>
      </c>
      <c r="W4628" s="69">
        <f t="shared" ref="W4628" si="18728">(W4632-V4632)*$AE4628*$AF4628</f>
        <v>3335.9999999993306</v>
      </c>
      <c r="X4628" s="69">
        <f t="shared" ref="X4628" si="18729">(X4632-W4632)*$AE4628*$AF4628</f>
        <v>3327.9999999977008</v>
      </c>
      <c r="Y4628" s="69">
        <f t="shared" ref="Y4628" si="18730">(Y4632-X4632)*$AE4628*$AF4628</f>
        <v>3159.9999999998545</v>
      </c>
      <c r="Z4628" s="69">
        <f t="shared" ref="Z4628" si="18731">(Z4632-Y4632)*$AE4628*$AF4628</f>
        <v>2784.0000000032887</v>
      </c>
      <c r="AA4628" s="69">
        <f t="shared" ref="AA4628" si="18732">(AA4632-Z4632)*$AE4628*$AF4628</f>
        <v>2335.9999999993306</v>
      </c>
      <c r="AB4628" s="397">
        <f t="shared" ref="AB4628" si="18733">(AB4632-AA4632)*$AE4628*$AF4628</f>
        <v>2063.9999999984866</v>
      </c>
      <c r="AC4628" s="132">
        <f>SUM(E4628:AB4628)</f>
        <v>67840.000000000146</v>
      </c>
      <c r="AD4628" s="68"/>
      <c r="AE4628" s="69">
        <v>100</v>
      </c>
      <c r="AF4628" s="70">
        <v>80</v>
      </c>
      <c r="AG4628" s="400"/>
      <c r="AH4628" s="400"/>
      <c r="AI4628" s="400"/>
      <c r="AJ4628" s="474"/>
      <c r="AK4628" s="475"/>
      <c r="AL4628" s="474"/>
      <c r="AM4628" s="15"/>
      <c r="AN4628" s="400"/>
    </row>
    <row r="4629" spans="1:42" x14ac:dyDescent="0.25">
      <c r="A4629" s="3488"/>
      <c r="B4629" s="3491"/>
      <c r="C4629" s="128" t="s">
        <v>16</v>
      </c>
      <c r="D4629" s="130" t="s">
        <v>117</v>
      </c>
      <c r="E4629" s="305">
        <f t="shared" ref="E4629" si="18734">(E4633-D4633)*$AE4628*$AF4628</f>
        <v>367.99999999948341</v>
      </c>
      <c r="F4629" s="306">
        <f t="shared" ref="F4629" si="18735">(F4633-E4633)*$AE4628*$AF4628</f>
        <v>328.00000000042928</v>
      </c>
      <c r="G4629" s="306">
        <f t="shared" ref="G4629" si="18736">(G4633-F4633)*$AE4628*$AF4628</f>
        <v>319.99999999970896</v>
      </c>
      <c r="H4629" s="409">
        <f t="shared" ref="H4629" si="18737">(H4633-G4633)*$AE4628*$AF4628</f>
        <v>319.99999999970896</v>
      </c>
      <c r="I4629" s="306">
        <f t="shared" ref="I4629" si="18738">(I4633-H4633)*$AE4628*$AF4628</f>
        <v>336.00000000024011</v>
      </c>
      <c r="J4629" s="306">
        <f t="shared" ref="J4629" si="18739">(J4633-I4633)*$AE4628*$AF4628</f>
        <v>391.99999999982538</v>
      </c>
      <c r="K4629" s="306">
        <f t="shared" ref="K4629" si="18740">(K4633-J4633)*$AE4628*$AF4628</f>
        <v>472.00000000066211</v>
      </c>
      <c r="L4629" s="306">
        <f t="shared" ref="L4629" si="18741">(L4633-K4633)*$AE4628*$AF4628</f>
        <v>591.99999999964348</v>
      </c>
      <c r="M4629" s="306">
        <f t="shared" ref="M4629" si="18742">(M4633-L4633)*$AE4628*$AF4628</f>
        <v>640.00000000032742</v>
      </c>
      <c r="N4629" s="409">
        <f t="shared" ref="N4629" si="18743">(N4633-M4633)*$AE4628*$AF4628</f>
        <v>663.99999999975989</v>
      </c>
      <c r="O4629" s="306">
        <f t="shared" ref="O4629" si="18744">(O4633-N4633)*$AE4628*$AF4628</f>
        <v>631.9999999996071</v>
      </c>
      <c r="P4629" s="306">
        <f t="shared" ref="P4629" si="18745">(P4633-O4633)*$AE4628*$AF4628</f>
        <v>648.00000000013824</v>
      </c>
      <c r="Q4629" s="306">
        <f t="shared" ref="Q4629" si="18746">(Q4633-P4633)*$AE4628*$AF4628</f>
        <v>632.00000000051659</v>
      </c>
      <c r="R4629" s="306">
        <f t="shared" ref="R4629" si="18747">(R4633-Q4633)*$AE4628*$AF4628</f>
        <v>623.99999999979627</v>
      </c>
      <c r="S4629" s="306">
        <f t="shared" ref="S4629" si="18748">(S4633-R4633)*$AE4628*$AF4628</f>
        <v>688.00000000010186</v>
      </c>
      <c r="T4629" s="306">
        <f t="shared" ref="T4629" si="18749">(T4633-S4633)*$AE4628*$AF4628</f>
        <v>695.99999999991269</v>
      </c>
      <c r="U4629" s="306">
        <f t="shared" ref="U4629" si="18750">(U4633-T4633)*$AE4628*$AF4628</f>
        <v>680.00000000029104</v>
      </c>
      <c r="V4629" s="409">
        <f t="shared" ref="V4629" si="18751">(V4633-U4633)*$AE4628*$AF4628</f>
        <v>679.99999999938154</v>
      </c>
      <c r="W4629" s="306">
        <f t="shared" ref="W4629" si="18752">(W4633-V4633)*$AE4628*$AF4628</f>
        <v>632.00000000051659</v>
      </c>
      <c r="X4629" s="306">
        <f t="shared" ref="X4629" si="18753">(X4633-W4633)*$AE4628*$AF4628</f>
        <v>639.99999999941792</v>
      </c>
      <c r="Y4629" s="306">
        <f t="shared" ref="Y4629" si="18754">(Y4633-X4633)*$AE4628*$AF4628</f>
        <v>608.00000000017462</v>
      </c>
      <c r="Z4629" s="306">
        <f t="shared" ref="Z4629" si="18755">(Z4633-Y4633)*$AE4628*$AF4628</f>
        <v>528.00000000024738</v>
      </c>
      <c r="AA4629" s="306">
        <f t="shared" ref="AA4629" si="18756">(AA4633-Z4633)*$AE4628*$AF4628</f>
        <v>447.99999999941065</v>
      </c>
      <c r="AB4629" s="398">
        <f t="shared" ref="AB4629" si="18757">(AB4633-AA4633)*$AE4628*$AF4628</f>
        <v>392.00000000073487</v>
      </c>
      <c r="AC4629" s="105">
        <f>SUM(E4629:AB4629)</f>
        <v>12960.000000000036</v>
      </c>
      <c r="AD4629" s="71"/>
      <c r="AE4629" s="153"/>
      <c r="AF4629" s="72"/>
      <c r="AG4629" s="400"/>
      <c r="AH4629" s="400"/>
      <c r="AI4629" s="400"/>
      <c r="AJ4629" s="15"/>
      <c r="AK4629" s="15"/>
      <c r="AL4629" s="15"/>
      <c r="AM4629" s="15"/>
      <c r="AN4629" s="400"/>
    </row>
    <row r="4630" spans="1:42" x14ac:dyDescent="0.25">
      <c r="A4630" s="3488"/>
      <c r="B4630" s="3491"/>
      <c r="C4630" s="128" t="s">
        <v>17</v>
      </c>
      <c r="D4630" s="130" t="s">
        <v>56</v>
      </c>
      <c r="E4630" s="1571">
        <v>111</v>
      </c>
      <c r="F4630" s="1565">
        <v>101</v>
      </c>
      <c r="G4630" s="1565">
        <v>98</v>
      </c>
      <c r="H4630" s="414">
        <v>97</v>
      </c>
      <c r="I4630" s="1565">
        <v>102</v>
      </c>
      <c r="J4630" s="1565">
        <v>120</v>
      </c>
      <c r="K4630" s="1565">
        <v>144</v>
      </c>
      <c r="L4630" s="1565">
        <v>181</v>
      </c>
      <c r="M4630" s="1565">
        <v>194</v>
      </c>
      <c r="N4630" s="414">
        <v>203</v>
      </c>
      <c r="O4630" s="1565">
        <v>193</v>
      </c>
      <c r="P4630" s="1565">
        <v>196</v>
      </c>
      <c r="Q4630" s="1565">
        <v>193</v>
      </c>
      <c r="R4630" s="1565">
        <v>191</v>
      </c>
      <c r="S4630" s="1565">
        <v>210</v>
      </c>
      <c r="T4630" s="1565">
        <v>211</v>
      </c>
      <c r="U4630" s="1565">
        <v>207</v>
      </c>
      <c r="V4630" s="414">
        <v>207</v>
      </c>
      <c r="W4630" s="1565">
        <v>194</v>
      </c>
      <c r="X4630" s="1565">
        <v>194</v>
      </c>
      <c r="Y4630" s="325">
        <v>184</v>
      </c>
      <c r="Z4630" s="1565">
        <v>162</v>
      </c>
      <c r="AA4630" s="1565">
        <v>136</v>
      </c>
      <c r="AB4630" s="1598">
        <v>120</v>
      </c>
      <c r="AC4630" s="105">
        <f>AVERAGE(E4630:AB4630)</f>
        <v>164.54166666666666</v>
      </c>
      <c r="AD4630" s="74"/>
      <c r="AE4630" s="74"/>
      <c r="AF4630" s="75"/>
      <c r="AG4630" s="400"/>
      <c r="AH4630" s="400"/>
      <c r="AI4630" s="400"/>
      <c r="AJ4630" s="15"/>
      <c r="AK4630" s="15"/>
      <c r="AL4630" s="15"/>
      <c r="AM4630" s="15"/>
      <c r="AN4630" s="400"/>
    </row>
    <row r="4631" spans="1:42" ht="16.5" thickBot="1" x14ac:dyDescent="0.3">
      <c r="A4631" s="3523"/>
      <c r="B4631" s="3519"/>
      <c r="C4631" s="1084" t="s">
        <v>19</v>
      </c>
      <c r="D4631" s="130"/>
      <c r="E4631" s="311">
        <f t="shared" ref="E4631:AB4631" si="18758">E4629/E4628</f>
        <v>0.19327731092386799</v>
      </c>
      <c r="F4631" s="312">
        <f t="shared" si="18758"/>
        <v>0.18894009216645632</v>
      </c>
      <c r="G4631" s="312">
        <f t="shared" si="18758"/>
        <v>0.18957345971525166</v>
      </c>
      <c r="H4631" s="411">
        <f t="shared" si="18758"/>
        <v>0.19230769230744005</v>
      </c>
      <c r="I4631" s="312">
        <f t="shared" si="18758"/>
        <v>0.1917808219182989</v>
      </c>
      <c r="J4631" s="312">
        <f t="shared" si="18758"/>
        <v>0.18992248061987493</v>
      </c>
      <c r="K4631" s="312">
        <f t="shared" si="18758"/>
        <v>0.19093851132728829</v>
      </c>
      <c r="L4631" s="312">
        <f t="shared" si="18758"/>
        <v>0.19023136246769126</v>
      </c>
      <c r="M4631" s="312">
        <f t="shared" si="18758"/>
        <v>0.19230769230771333</v>
      </c>
      <c r="N4631" s="411">
        <f t="shared" si="18758"/>
        <v>0.19036697247693027</v>
      </c>
      <c r="O4631" s="312">
        <f t="shared" si="18758"/>
        <v>0.19036144578303088</v>
      </c>
      <c r="P4631" s="312">
        <f t="shared" si="18758"/>
        <v>0.19285714285735941</v>
      </c>
      <c r="Q4631" s="312">
        <f t="shared" si="18758"/>
        <v>0.19036144578309622</v>
      </c>
      <c r="R4631" s="312">
        <f t="shared" si="18758"/>
        <v>0.19024390243902981</v>
      </c>
      <c r="S4631" s="312">
        <f t="shared" si="18758"/>
        <v>0.19068736141908774</v>
      </c>
      <c r="T4631" s="312">
        <f t="shared" si="18758"/>
        <v>0.19205298013243705</v>
      </c>
      <c r="U4631" s="312">
        <f t="shared" si="18758"/>
        <v>0.19101123595526287</v>
      </c>
      <c r="V4631" s="411">
        <f t="shared" si="18758"/>
        <v>0.19144144144108852</v>
      </c>
      <c r="W4631" s="312">
        <f t="shared" si="18758"/>
        <v>0.18944844124719526</v>
      </c>
      <c r="X4631" s="312">
        <f t="shared" si="18758"/>
        <v>0.19230769230765027</v>
      </c>
      <c r="Y4631" s="312">
        <f>V4629/V4628</f>
        <v>0.19144144144108852</v>
      </c>
      <c r="Z4631" s="312">
        <f t="shared" si="18758"/>
        <v>0.18965517241365792</v>
      </c>
      <c r="AA4631" s="312">
        <f t="shared" si="18758"/>
        <v>0.19178082191761089</v>
      </c>
      <c r="AB4631" s="335">
        <f t="shared" si="18758"/>
        <v>0.18992248062065034</v>
      </c>
      <c r="AC4631" s="477">
        <f>MAX(E4631:AB4631)</f>
        <v>0.19327731092386799</v>
      </c>
      <c r="AD4631" s="71"/>
      <c r="AE4631" s="153"/>
      <c r="AF4631" s="72"/>
      <c r="AG4631" s="400"/>
      <c r="AH4631" s="400"/>
      <c r="AI4631" s="400"/>
      <c r="AJ4631" s="15"/>
      <c r="AK4631" s="15"/>
      <c r="AL4631" s="15"/>
      <c r="AM4631" s="15"/>
      <c r="AN4631" s="400"/>
    </row>
    <row r="4632" spans="1:42" hidden="1" x14ac:dyDescent="0.25">
      <c r="A4632" s="2217"/>
      <c r="B4632" s="2220"/>
      <c r="C4632" s="360" t="s">
        <v>118</v>
      </c>
      <c r="D4632" s="106">
        <v>3318.08</v>
      </c>
      <c r="E4632" s="308">
        <v>3318.3180000000002</v>
      </c>
      <c r="F4632" s="309">
        <v>3318.5349999999999</v>
      </c>
      <c r="G4632" s="309">
        <v>3318.7460000000001</v>
      </c>
      <c r="H4632" s="406">
        <v>3318.9540000000002</v>
      </c>
      <c r="I4632" s="309">
        <v>3319.1729999999998</v>
      </c>
      <c r="J4632" s="309">
        <v>3319.431</v>
      </c>
      <c r="K4632" s="309">
        <v>3319.74</v>
      </c>
      <c r="L4632" s="309">
        <v>3320.1289999999999</v>
      </c>
      <c r="M4632" s="309">
        <v>3320.5450000000001</v>
      </c>
      <c r="N4632" s="406">
        <v>3320.9810000000002</v>
      </c>
      <c r="O4632" s="309">
        <v>3321.3960000000002</v>
      </c>
      <c r="P4632" s="309">
        <v>3321.8159999999998</v>
      </c>
      <c r="Q4632" s="309">
        <v>3322.2310000000002</v>
      </c>
      <c r="R4632" s="309">
        <v>3322.6410000000001</v>
      </c>
      <c r="S4632" s="309">
        <v>3323.0920000000001</v>
      </c>
      <c r="T4632" s="309">
        <v>3323.5450000000001</v>
      </c>
      <c r="U4632" s="309">
        <v>3323.99</v>
      </c>
      <c r="V4632" s="309">
        <v>3324.4340000000002</v>
      </c>
      <c r="W4632" s="309">
        <v>3324.8510000000001</v>
      </c>
      <c r="X4632" s="309">
        <v>3325.2669999999998</v>
      </c>
      <c r="Y4632" s="406">
        <v>3325.6619999999998</v>
      </c>
      <c r="Z4632" s="309">
        <v>3326.01</v>
      </c>
      <c r="AA4632" s="309">
        <v>3326.3020000000001</v>
      </c>
      <c r="AB4632" s="934">
        <v>3326.56</v>
      </c>
      <c r="AC4632" s="106"/>
      <c r="AD4632" s="71"/>
      <c r="AE4632" s="153"/>
      <c r="AF4632" s="72"/>
      <c r="AG4632" s="400"/>
      <c r="AH4632" s="400"/>
      <c r="AI4632" s="400"/>
      <c r="AJ4632" s="15"/>
      <c r="AK4632" s="15"/>
      <c r="AL4632" s="15"/>
      <c r="AM4632" s="15"/>
      <c r="AN4632" s="400"/>
    </row>
    <row r="4633" spans="1:42" s="181" customFormat="1" hidden="1" x14ac:dyDescent="0.25">
      <c r="A4633" s="2227"/>
      <c r="B4633" s="2230"/>
      <c r="C4633" s="122" t="s">
        <v>119</v>
      </c>
      <c r="D4633" s="106">
        <v>972.21</v>
      </c>
      <c r="E4633" s="308">
        <v>972.25599999999997</v>
      </c>
      <c r="F4633" s="309">
        <v>972.29700000000003</v>
      </c>
      <c r="G4633" s="309">
        <v>972.33699999999999</v>
      </c>
      <c r="H4633" s="406">
        <v>972.37699999999995</v>
      </c>
      <c r="I4633" s="309">
        <v>972.41899999999998</v>
      </c>
      <c r="J4633" s="309">
        <v>972.46799999999996</v>
      </c>
      <c r="K4633" s="309">
        <v>972.52700000000004</v>
      </c>
      <c r="L4633" s="309">
        <v>972.601</v>
      </c>
      <c r="M4633" s="309">
        <v>972.68100000000004</v>
      </c>
      <c r="N4633" s="406">
        <v>972.76400000000001</v>
      </c>
      <c r="O4633" s="309">
        <v>972.84299999999996</v>
      </c>
      <c r="P4633" s="309">
        <v>972.92399999999998</v>
      </c>
      <c r="Q4633" s="309">
        <v>973.00300000000004</v>
      </c>
      <c r="R4633" s="309">
        <v>973.08100000000002</v>
      </c>
      <c r="S4633" s="309">
        <v>973.16700000000003</v>
      </c>
      <c r="T4633" s="309">
        <v>973.25400000000002</v>
      </c>
      <c r="U4633" s="309">
        <v>973.33900000000006</v>
      </c>
      <c r="V4633" s="309">
        <v>973.42399999999998</v>
      </c>
      <c r="W4633" s="309">
        <v>973.50300000000004</v>
      </c>
      <c r="X4633" s="309">
        <v>973.58299999999997</v>
      </c>
      <c r="Y4633" s="406">
        <v>973.65899999999999</v>
      </c>
      <c r="Z4633" s="309">
        <v>973.72500000000002</v>
      </c>
      <c r="AA4633" s="309">
        <v>973.78099999999995</v>
      </c>
      <c r="AB4633" s="934">
        <v>973.83</v>
      </c>
      <c r="AC4633" s="106"/>
      <c r="AD4633" s="71"/>
      <c r="AE4633" s="153"/>
      <c r="AF4633" s="72"/>
      <c r="AG4633" s="847"/>
      <c r="AH4633" s="844"/>
      <c r="AI4633" s="845"/>
      <c r="AJ4633" s="845"/>
      <c r="AK4633" s="845"/>
      <c r="AL4633" s="846"/>
      <c r="AM4633" s="846"/>
      <c r="AN4633" s="189"/>
      <c r="AO4633" s="189"/>
      <c r="AP4633" s="189"/>
    </row>
    <row r="4634" spans="1:42" ht="16.5" hidden="1" thickBot="1" x14ac:dyDescent="0.3">
      <c r="A4634" s="3666" t="s">
        <v>44</v>
      </c>
      <c r="B4634" s="3593"/>
      <c r="C4634" s="3667"/>
      <c r="D4634" s="112"/>
      <c r="E4634" s="178">
        <f>SQRT(E4628*E4628+E4629*E4629)/E4410/1.73</f>
        <v>106.0497844453557</v>
      </c>
      <c r="F4634" s="179">
        <f t="shared" ref="F4634:AB4634" si="18759">SQRT(F4628*F4628+F4629*F4629)/F4410/1.73</f>
        <v>96.432694425403014</v>
      </c>
      <c r="G4634" s="179">
        <f t="shared" si="18759"/>
        <v>95.033549616849697</v>
      </c>
      <c r="H4634" s="413">
        <f t="shared" si="18759"/>
        <v>93.729562394249498</v>
      </c>
      <c r="I4634" s="179">
        <f t="shared" si="18759"/>
        <v>98.67678456039458</v>
      </c>
      <c r="J4634" s="179">
        <f t="shared" si="18759"/>
        <v>116.65611919157725</v>
      </c>
      <c r="K4634" s="179">
        <f t="shared" si="18759"/>
        <v>140.96082031236125</v>
      </c>
      <c r="L4634" s="179">
        <f t="shared" si="18759"/>
        <v>177.77698383721579</v>
      </c>
      <c r="M4634" s="179">
        <f t="shared" si="18759"/>
        <v>191.30350137108533</v>
      </c>
      <c r="N4634" s="413">
        <f t="shared" si="18759"/>
        <v>200.23343459989275</v>
      </c>
      <c r="O4634" s="179">
        <f t="shared" si="18759"/>
        <v>190.40321093350929</v>
      </c>
      <c r="P4634" s="179">
        <f t="shared" si="18759"/>
        <v>192.78613016399757</v>
      </c>
      <c r="Q4634" s="179">
        <f t="shared" si="18759"/>
        <v>189.84809953158108</v>
      </c>
      <c r="R4634" s="179">
        <f t="shared" si="18759"/>
        <v>187.73917236880959</v>
      </c>
      <c r="S4634" s="179">
        <f t="shared" si="18759"/>
        <v>207.74242696154914</v>
      </c>
      <c r="T4634" s="179">
        <f t="shared" si="18759"/>
        <v>209.33076523909435</v>
      </c>
      <c r="U4634" s="179">
        <f t="shared" si="18759"/>
        <v>205.1916693268835</v>
      </c>
      <c r="V4634" s="413">
        <f t="shared" si="18759"/>
        <v>204.34652640164572</v>
      </c>
      <c r="W4634" s="179">
        <f t="shared" si="18759"/>
        <v>191.66241308201811</v>
      </c>
      <c r="X4634" s="179">
        <f t="shared" si="18759"/>
        <v>190.55912977020907</v>
      </c>
      <c r="Y4634" s="77">
        <f>SQRT(V4628*V4628+V4629*V4629)/V4410/1.73</f>
        <v>204.34652640164572</v>
      </c>
      <c r="Z4634" s="179">
        <f t="shared" si="18759"/>
        <v>158.56093713731272</v>
      </c>
      <c r="AA4634" s="179">
        <f t="shared" si="18759"/>
        <v>132.84024459357138</v>
      </c>
      <c r="AB4634" s="399">
        <f t="shared" si="18759"/>
        <v>116.76828853676456</v>
      </c>
      <c r="AC4634" s="107">
        <f>AVERAGE(E4634:AB4634)</f>
        <v>162.45744896679068</v>
      </c>
      <c r="AD4634" s="76">
        <f>(AC4630-AC4634)/AC4630</f>
        <v>1.266680800127209E-2</v>
      </c>
      <c r="AE4634" s="77"/>
      <c r="AF4634" s="78"/>
      <c r="AG4634" s="400"/>
      <c r="AH4634" s="400"/>
      <c r="AI4634" s="400"/>
      <c r="AJ4634" s="14"/>
      <c r="AK4634" s="14"/>
      <c r="AL4634" s="15"/>
      <c r="AM4634" s="14"/>
      <c r="AN4634" s="400"/>
    </row>
    <row r="4635" spans="1:42" x14ac:dyDescent="0.25">
      <c r="A4635" s="3510" t="s">
        <v>992</v>
      </c>
      <c r="B4635" s="3513" t="s">
        <v>558</v>
      </c>
      <c r="C4635" s="127" t="s">
        <v>14</v>
      </c>
      <c r="D4635" s="283" t="s">
        <v>117</v>
      </c>
      <c r="E4635" s="304">
        <f t="shared" ref="E4635" si="18760">(E4639-D4639)*$AE4635*$AF4635</f>
        <v>0</v>
      </c>
      <c r="F4635" s="69">
        <f t="shared" ref="F4635" si="18761">(F4639-E4639)*$AE4635*$AF4635</f>
        <v>0</v>
      </c>
      <c r="G4635" s="69">
        <f t="shared" ref="G4635" si="18762">(G4639-F4639)*$AE4635*$AF4635</f>
        <v>0</v>
      </c>
      <c r="H4635" s="408">
        <f t="shared" ref="H4635" si="18763">(H4639-G4639)*$AE4635*$AF4635</f>
        <v>0</v>
      </c>
      <c r="I4635" s="69">
        <f t="shared" ref="I4635" si="18764">(I4639-H4639)*$AE4635*$AF4635</f>
        <v>0</v>
      </c>
      <c r="J4635" s="69">
        <f t="shared" ref="J4635" si="18765">(J4639-I4639)*$AE4635*$AF4635</f>
        <v>0</v>
      </c>
      <c r="K4635" s="69">
        <f t="shared" ref="K4635" si="18766">(K4639-J4639)*$AE4635*$AF4635</f>
        <v>0</v>
      </c>
      <c r="L4635" s="69">
        <f t="shared" ref="L4635" si="18767">(L4639-K4639)*$AE4635*$AF4635</f>
        <v>0</v>
      </c>
      <c r="M4635" s="69">
        <f t="shared" ref="M4635" si="18768">(M4639-L4639)*$AE4635*$AF4635</f>
        <v>0</v>
      </c>
      <c r="N4635" s="408">
        <f t="shared" ref="N4635" si="18769">(N4639-M4639)*$AE4635*$AF4635</f>
        <v>0</v>
      </c>
      <c r="O4635" s="69">
        <f t="shared" ref="O4635" si="18770">(O4639-N4639)*$AE4635*$AF4635</f>
        <v>0</v>
      </c>
      <c r="P4635" s="69">
        <f t="shared" ref="P4635" si="18771">(P4639-O4639)*$AE4635*$AF4635</f>
        <v>0</v>
      </c>
      <c r="Q4635" s="69">
        <f t="shared" ref="Q4635" si="18772">(Q4639-P4639)*$AE4635*$AF4635</f>
        <v>0</v>
      </c>
      <c r="R4635" s="69">
        <f t="shared" ref="R4635" si="18773">(R4639-Q4639)*$AE4635*$AF4635</f>
        <v>0</v>
      </c>
      <c r="S4635" s="69">
        <f t="shared" ref="S4635" si="18774">(S4639-R4639)*$AE4635*$AF4635</f>
        <v>0</v>
      </c>
      <c r="T4635" s="69">
        <f t="shared" ref="T4635" si="18775">(T4639-S4639)*$AE4635*$AF4635</f>
        <v>0</v>
      </c>
      <c r="U4635" s="69">
        <f t="shared" ref="U4635" si="18776">(U4639-T4639)*$AE4635*$AF4635</f>
        <v>0</v>
      </c>
      <c r="V4635" s="408">
        <f t="shared" ref="V4635" si="18777">(V4639-U4639)*$AE4635*$AF4635</f>
        <v>0</v>
      </c>
      <c r="W4635" s="69">
        <f t="shared" ref="W4635" si="18778">(W4639-V4639)*$AE4635*$AF4635</f>
        <v>0</v>
      </c>
      <c r="X4635" s="69">
        <f t="shared" ref="X4635" si="18779">(X4639-W4639)*$AE4635*$AF4635</f>
        <v>0</v>
      </c>
      <c r="Y4635" s="69">
        <f t="shared" ref="Y4635" si="18780">(Y4639-X4639)*$AE4635*$AF4635</f>
        <v>0</v>
      </c>
      <c r="Z4635" s="69">
        <f t="shared" ref="Z4635" si="18781">(Z4639-Y4639)*$AE4635*$AF4635</f>
        <v>0</v>
      </c>
      <c r="AA4635" s="69">
        <f t="shared" ref="AA4635" si="18782">(AA4639-Z4639)*$AE4635*$AF4635</f>
        <v>0</v>
      </c>
      <c r="AB4635" s="397">
        <f t="shared" ref="AB4635" si="18783">(AB4639-AA4639)*$AE4635*$AF4635</f>
        <v>0</v>
      </c>
      <c r="AC4635" s="132">
        <f>SUM(E4635:AB4635)</f>
        <v>0</v>
      </c>
      <c r="AD4635" s="68"/>
      <c r="AE4635" s="69">
        <v>100</v>
      </c>
      <c r="AF4635" s="70">
        <v>20</v>
      </c>
      <c r="AG4635" s="400"/>
      <c r="AH4635" s="400"/>
      <c r="AI4635" s="400"/>
      <c r="AJ4635" s="14"/>
      <c r="AK4635" s="14"/>
      <c r="AL4635" s="15"/>
      <c r="AM4635" s="14"/>
      <c r="AN4635" s="400"/>
    </row>
    <row r="4636" spans="1:42" x14ac:dyDescent="0.25">
      <c r="A4636" s="3511"/>
      <c r="B4636" s="3514"/>
      <c r="C4636" s="128" t="s">
        <v>16</v>
      </c>
      <c r="D4636" s="130" t="s">
        <v>117</v>
      </c>
      <c r="E4636" s="305">
        <f t="shared" ref="E4636" si="18784">(E4640-D4640)*$AE4635*$AF4635</f>
        <v>0</v>
      </c>
      <c r="F4636" s="306">
        <f t="shared" ref="F4636" si="18785">(F4640-E4640)*$AE4635*$AF4635</f>
        <v>0</v>
      </c>
      <c r="G4636" s="306">
        <f t="shared" ref="G4636" si="18786">(G4640-F4640)*$AE4635*$AF4635</f>
        <v>0</v>
      </c>
      <c r="H4636" s="409">
        <f t="shared" ref="H4636" si="18787">(H4640-G4640)*$AE4635*$AF4635</f>
        <v>0</v>
      </c>
      <c r="I4636" s="306">
        <f t="shared" ref="I4636" si="18788">(I4640-H4640)*$AE4635*$AF4635</f>
        <v>0</v>
      </c>
      <c r="J4636" s="306">
        <f t="shared" ref="J4636" si="18789">(J4640-I4640)*$AE4635*$AF4635</f>
        <v>0</v>
      </c>
      <c r="K4636" s="306">
        <f t="shared" ref="K4636" si="18790">(K4640-J4640)*$AE4635*$AF4635</f>
        <v>0</v>
      </c>
      <c r="L4636" s="306">
        <f t="shared" ref="L4636" si="18791">(L4640-K4640)*$AE4635*$AF4635</f>
        <v>0</v>
      </c>
      <c r="M4636" s="306">
        <f t="shared" ref="M4636" si="18792">(M4640-L4640)*$AE4635*$AF4635</f>
        <v>0</v>
      </c>
      <c r="N4636" s="409">
        <f t="shared" ref="N4636" si="18793">(N4640-M4640)*$AE4635*$AF4635</f>
        <v>0</v>
      </c>
      <c r="O4636" s="306">
        <f t="shared" ref="O4636" si="18794">(O4640-N4640)*$AE4635*$AF4635</f>
        <v>0</v>
      </c>
      <c r="P4636" s="306">
        <f t="shared" ref="P4636" si="18795">(P4640-O4640)*$AE4635*$AF4635</f>
        <v>0</v>
      </c>
      <c r="Q4636" s="306">
        <f t="shared" ref="Q4636" si="18796">(Q4640-P4640)*$AE4635*$AF4635</f>
        <v>0</v>
      </c>
      <c r="R4636" s="306">
        <f t="shared" ref="R4636" si="18797">(R4640-Q4640)*$AE4635*$AF4635</f>
        <v>0</v>
      </c>
      <c r="S4636" s="306">
        <f t="shared" ref="S4636" si="18798">(S4640-R4640)*$AE4635*$AF4635</f>
        <v>0</v>
      </c>
      <c r="T4636" s="306">
        <f t="shared" ref="T4636" si="18799">(T4640-S4640)*$AE4635*$AF4635</f>
        <v>0</v>
      </c>
      <c r="U4636" s="306">
        <f t="shared" ref="U4636" si="18800">(U4640-T4640)*$AE4635*$AF4635</f>
        <v>0</v>
      </c>
      <c r="V4636" s="409">
        <f t="shared" ref="V4636" si="18801">(V4640-U4640)*$AE4635*$AF4635</f>
        <v>0</v>
      </c>
      <c r="W4636" s="306">
        <f t="shared" ref="W4636" si="18802">(W4640-V4640)*$AE4635*$AF4635</f>
        <v>0</v>
      </c>
      <c r="X4636" s="306">
        <f t="shared" ref="X4636" si="18803">(X4640-W4640)*$AE4635*$AF4635</f>
        <v>0</v>
      </c>
      <c r="Y4636" s="306">
        <f t="shared" ref="Y4636" si="18804">(Y4640-X4640)*$AE4635*$AF4635</f>
        <v>0</v>
      </c>
      <c r="Z4636" s="306">
        <f t="shared" ref="Z4636" si="18805">(Z4640-Y4640)*$AE4635*$AF4635</f>
        <v>0</v>
      </c>
      <c r="AA4636" s="306">
        <f t="shared" ref="AA4636" si="18806">(AA4640-Z4640)*$AE4635*$AF4635</f>
        <v>0</v>
      </c>
      <c r="AB4636" s="398">
        <f t="shared" ref="AB4636" si="18807">(AB4640-AA4640)*$AE4635*$AF4635</f>
        <v>0</v>
      </c>
      <c r="AC4636" s="105">
        <f>SUM(E4636:AB4636)</f>
        <v>0</v>
      </c>
      <c r="AD4636" s="71"/>
      <c r="AE4636" s="153"/>
      <c r="AF4636" s="72"/>
      <c r="AG4636" s="400"/>
      <c r="AH4636" s="400"/>
      <c r="AI4636" s="400"/>
      <c r="AJ4636" s="14"/>
      <c r="AK4636" s="14"/>
      <c r="AL4636" s="15"/>
      <c r="AM4636" s="14"/>
      <c r="AN4636" s="400"/>
    </row>
    <row r="4637" spans="1:42" x14ac:dyDescent="0.25">
      <c r="A4637" s="3511"/>
      <c r="B4637" s="3514"/>
      <c r="C4637" s="128" t="s">
        <v>17</v>
      </c>
      <c r="D4637" s="130" t="s">
        <v>56</v>
      </c>
      <c r="E4637" s="1571">
        <v>0</v>
      </c>
      <c r="F4637" s="1565">
        <v>0</v>
      </c>
      <c r="G4637" s="1565">
        <v>0</v>
      </c>
      <c r="H4637" s="414">
        <v>0</v>
      </c>
      <c r="I4637" s="1565">
        <v>0</v>
      </c>
      <c r="J4637" s="1565">
        <v>0</v>
      </c>
      <c r="K4637" s="1565">
        <v>0</v>
      </c>
      <c r="L4637" s="1565">
        <v>0</v>
      </c>
      <c r="M4637" s="1565">
        <v>0</v>
      </c>
      <c r="N4637" s="414">
        <v>0</v>
      </c>
      <c r="O4637" s="1565">
        <v>0</v>
      </c>
      <c r="P4637" s="1565">
        <v>0</v>
      </c>
      <c r="Q4637" s="1565">
        <v>0</v>
      </c>
      <c r="R4637" s="1565">
        <v>0</v>
      </c>
      <c r="S4637" s="1565">
        <v>0</v>
      </c>
      <c r="T4637" s="1565">
        <v>0</v>
      </c>
      <c r="U4637" s="1565">
        <v>0</v>
      </c>
      <c r="V4637" s="414">
        <v>0</v>
      </c>
      <c r="W4637" s="1565">
        <v>0</v>
      </c>
      <c r="X4637" s="1565">
        <v>0</v>
      </c>
      <c r="Y4637" s="325">
        <v>0</v>
      </c>
      <c r="Z4637" s="1565">
        <v>0</v>
      </c>
      <c r="AA4637" s="1565">
        <v>0</v>
      </c>
      <c r="AB4637" s="1598">
        <v>0</v>
      </c>
      <c r="AC4637" s="105">
        <f>AVERAGE(E4637:AB4637)</f>
        <v>0</v>
      </c>
      <c r="AD4637" s="74"/>
      <c r="AE4637" s="74"/>
      <c r="AF4637" s="75"/>
      <c r="AG4637" s="400"/>
      <c r="AH4637" s="400"/>
      <c r="AI4637" s="400"/>
      <c r="AJ4637" s="14"/>
      <c r="AK4637" s="14"/>
      <c r="AL4637" s="15"/>
      <c r="AM4637" s="14"/>
      <c r="AN4637" s="400"/>
    </row>
    <row r="4638" spans="1:42" ht="16.5" thickBot="1" x14ac:dyDescent="0.3">
      <c r="A4638" s="3512"/>
      <c r="B4638" s="3515"/>
      <c r="C4638" s="1084" t="s">
        <v>19</v>
      </c>
      <c r="D4638" s="130"/>
      <c r="E4638" s="311" t="e">
        <f t="shared" ref="E4638:AB4638" si="18808">E4636/E4635</f>
        <v>#DIV/0!</v>
      </c>
      <c r="F4638" s="312" t="e">
        <f t="shared" si="18808"/>
        <v>#DIV/0!</v>
      </c>
      <c r="G4638" s="312" t="e">
        <f t="shared" si="18808"/>
        <v>#DIV/0!</v>
      </c>
      <c r="H4638" s="411" t="e">
        <f t="shared" si="18808"/>
        <v>#DIV/0!</v>
      </c>
      <c r="I4638" s="312" t="e">
        <f t="shared" si="18808"/>
        <v>#DIV/0!</v>
      </c>
      <c r="J4638" s="312" t="e">
        <f t="shared" si="18808"/>
        <v>#DIV/0!</v>
      </c>
      <c r="K4638" s="312" t="e">
        <f t="shared" si="18808"/>
        <v>#DIV/0!</v>
      </c>
      <c r="L4638" s="312" t="e">
        <f t="shared" si="18808"/>
        <v>#DIV/0!</v>
      </c>
      <c r="M4638" s="312" t="e">
        <f t="shared" si="18808"/>
        <v>#DIV/0!</v>
      </c>
      <c r="N4638" s="411" t="e">
        <f t="shared" si="18808"/>
        <v>#DIV/0!</v>
      </c>
      <c r="O4638" s="312" t="e">
        <f t="shared" si="18808"/>
        <v>#DIV/0!</v>
      </c>
      <c r="P4638" s="312" t="e">
        <f t="shared" si="18808"/>
        <v>#DIV/0!</v>
      </c>
      <c r="Q4638" s="312" t="e">
        <f t="shared" si="18808"/>
        <v>#DIV/0!</v>
      </c>
      <c r="R4638" s="312" t="e">
        <f t="shared" si="18808"/>
        <v>#DIV/0!</v>
      </c>
      <c r="S4638" s="312" t="e">
        <f t="shared" si="18808"/>
        <v>#DIV/0!</v>
      </c>
      <c r="T4638" s="312" t="e">
        <f t="shared" si="18808"/>
        <v>#DIV/0!</v>
      </c>
      <c r="U4638" s="312" t="e">
        <f t="shared" si="18808"/>
        <v>#DIV/0!</v>
      </c>
      <c r="V4638" s="411" t="e">
        <f t="shared" si="18808"/>
        <v>#DIV/0!</v>
      </c>
      <c r="W4638" s="312" t="e">
        <f t="shared" si="18808"/>
        <v>#DIV/0!</v>
      </c>
      <c r="X4638" s="312" t="e">
        <f t="shared" si="18808"/>
        <v>#DIV/0!</v>
      </c>
      <c r="Y4638" s="312" t="e">
        <f>V4636/V4635</f>
        <v>#DIV/0!</v>
      </c>
      <c r="Z4638" s="312" t="e">
        <f t="shared" si="18808"/>
        <v>#DIV/0!</v>
      </c>
      <c r="AA4638" s="312" t="e">
        <f t="shared" si="18808"/>
        <v>#DIV/0!</v>
      </c>
      <c r="AB4638" s="335" t="e">
        <f t="shared" si="18808"/>
        <v>#DIV/0!</v>
      </c>
      <c r="AC4638" s="477" t="e">
        <f>MAX(E4638:AB4638)</f>
        <v>#DIV/0!</v>
      </c>
      <c r="AD4638" s="71"/>
      <c r="AE4638" s="153"/>
      <c r="AF4638" s="72"/>
      <c r="AG4638" s="400"/>
      <c r="AH4638" s="400"/>
      <c r="AI4638" s="400"/>
      <c r="AJ4638" s="14"/>
      <c r="AK4638" s="14"/>
      <c r="AL4638" s="15"/>
      <c r="AM4638" s="14"/>
      <c r="AN4638" s="400"/>
    </row>
    <row r="4639" spans="1:42" hidden="1" x14ac:dyDescent="0.25">
      <c r="A4639" s="2217"/>
      <c r="B4639" s="2220"/>
      <c r="C4639" s="360" t="s">
        <v>118</v>
      </c>
      <c r="D4639" s="106">
        <v>27.11</v>
      </c>
      <c r="E4639" s="308">
        <v>27.11</v>
      </c>
      <c r="F4639" s="309">
        <v>27.11</v>
      </c>
      <c r="G4639" s="309">
        <v>27.11</v>
      </c>
      <c r="H4639" s="406">
        <v>27.11</v>
      </c>
      <c r="I4639" s="309">
        <v>27.11</v>
      </c>
      <c r="J4639" s="309">
        <v>27.11</v>
      </c>
      <c r="K4639" s="309">
        <v>27.11</v>
      </c>
      <c r="L4639" s="309">
        <v>27.11</v>
      </c>
      <c r="M4639" s="309">
        <v>27.11</v>
      </c>
      <c r="N4639" s="406">
        <v>27.11</v>
      </c>
      <c r="O4639" s="309">
        <v>27.11</v>
      </c>
      <c r="P4639" s="309">
        <v>27.11</v>
      </c>
      <c r="Q4639" s="309">
        <v>27.11</v>
      </c>
      <c r="R4639" s="309">
        <v>27.11</v>
      </c>
      <c r="S4639" s="309">
        <v>27.11</v>
      </c>
      <c r="T4639" s="309">
        <v>27.11</v>
      </c>
      <c r="U4639" s="309">
        <v>27.11</v>
      </c>
      <c r="V4639" s="309">
        <v>27.11</v>
      </c>
      <c r="W4639" s="309">
        <v>27.11</v>
      </c>
      <c r="X4639" s="309">
        <v>27.11</v>
      </c>
      <c r="Y4639" s="406">
        <v>27.11</v>
      </c>
      <c r="Z4639" s="309">
        <v>27.11</v>
      </c>
      <c r="AA4639" s="309">
        <v>27.11</v>
      </c>
      <c r="AB4639" s="934">
        <v>27.11</v>
      </c>
      <c r="AC4639" s="106"/>
      <c r="AD4639" s="71"/>
      <c r="AE4639" s="153"/>
      <c r="AF4639" s="72"/>
      <c r="AG4639" s="400"/>
      <c r="AH4639" s="400"/>
      <c r="AI4639" s="400"/>
      <c r="AJ4639" s="14"/>
      <c r="AK4639" s="14"/>
      <c r="AL4639" s="15"/>
      <c r="AM4639" s="14"/>
      <c r="AN4639" s="400"/>
    </row>
    <row r="4640" spans="1:42" hidden="1" x14ac:dyDescent="0.25">
      <c r="A4640" s="2227"/>
      <c r="B4640" s="2230"/>
      <c r="C4640" s="122" t="s">
        <v>119</v>
      </c>
      <c r="D4640" s="106">
        <v>6.89</v>
      </c>
      <c r="E4640" s="308">
        <v>6.89</v>
      </c>
      <c r="F4640" s="309">
        <v>6.89</v>
      </c>
      <c r="G4640" s="309">
        <v>6.89</v>
      </c>
      <c r="H4640" s="406">
        <v>6.89</v>
      </c>
      <c r="I4640" s="309">
        <v>6.89</v>
      </c>
      <c r="J4640" s="309">
        <v>6.89</v>
      </c>
      <c r="K4640" s="309">
        <v>6.89</v>
      </c>
      <c r="L4640" s="309">
        <v>6.89</v>
      </c>
      <c r="M4640" s="309">
        <v>6.89</v>
      </c>
      <c r="N4640" s="406">
        <v>6.89</v>
      </c>
      <c r="O4640" s="309">
        <v>6.89</v>
      </c>
      <c r="P4640" s="309">
        <v>6.89</v>
      </c>
      <c r="Q4640" s="309">
        <v>6.89</v>
      </c>
      <c r="R4640" s="309">
        <v>6.89</v>
      </c>
      <c r="S4640" s="309">
        <v>6.89</v>
      </c>
      <c r="T4640" s="309">
        <v>6.89</v>
      </c>
      <c r="U4640" s="309">
        <v>6.89</v>
      </c>
      <c r="V4640" s="309">
        <v>6.89</v>
      </c>
      <c r="W4640" s="309">
        <v>6.89</v>
      </c>
      <c r="X4640" s="309">
        <v>6.89</v>
      </c>
      <c r="Y4640" s="406">
        <v>6.89</v>
      </c>
      <c r="Z4640" s="309">
        <v>6.89</v>
      </c>
      <c r="AA4640" s="309">
        <v>6.89</v>
      </c>
      <c r="AB4640" s="934">
        <v>6.89</v>
      </c>
      <c r="AC4640" s="106"/>
      <c r="AD4640" s="71"/>
      <c r="AE4640" s="153"/>
      <c r="AF4640" s="72"/>
      <c r="AG4640" s="400"/>
      <c r="AH4640" s="400"/>
      <c r="AI4640" s="400"/>
      <c r="AJ4640" s="14"/>
      <c r="AK4640" s="14"/>
      <c r="AL4640" s="15"/>
      <c r="AM4640" s="14"/>
      <c r="AN4640" s="400"/>
    </row>
    <row r="4641" spans="1:42" ht="16.5" hidden="1" thickBot="1" x14ac:dyDescent="0.3">
      <c r="A4641" s="3666" t="s">
        <v>44</v>
      </c>
      <c r="B4641" s="3593"/>
      <c r="C4641" s="3667"/>
      <c r="D4641" s="112"/>
      <c r="E4641" s="178">
        <f>SQRT(E4635*E4635+E4636*E4636)/E4410/1.73</f>
        <v>0</v>
      </c>
      <c r="F4641" s="178">
        <f t="shared" ref="F4641:AB4641" si="18809">SQRT(F4635*F4635+F4636*F4636)/F4410/1.73</f>
        <v>0</v>
      </c>
      <c r="G4641" s="178">
        <f t="shared" si="18809"/>
        <v>0</v>
      </c>
      <c r="H4641" s="404">
        <f t="shared" si="18809"/>
        <v>0</v>
      </c>
      <c r="I4641" s="178">
        <f t="shared" si="18809"/>
        <v>0</v>
      </c>
      <c r="J4641" s="178">
        <f t="shared" si="18809"/>
        <v>0</v>
      </c>
      <c r="K4641" s="178">
        <f t="shared" si="18809"/>
        <v>0</v>
      </c>
      <c r="L4641" s="178">
        <f t="shared" si="18809"/>
        <v>0</v>
      </c>
      <c r="M4641" s="178">
        <f t="shared" si="18809"/>
        <v>0</v>
      </c>
      <c r="N4641" s="404">
        <f t="shared" si="18809"/>
        <v>0</v>
      </c>
      <c r="O4641" s="178">
        <f t="shared" si="18809"/>
        <v>0</v>
      </c>
      <c r="P4641" s="178">
        <f t="shared" si="18809"/>
        <v>0</v>
      </c>
      <c r="Q4641" s="178">
        <f t="shared" si="18809"/>
        <v>0</v>
      </c>
      <c r="R4641" s="178">
        <f t="shared" si="18809"/>
        <v>0</v>
      </c>
      <c r="S4641" s="178">
        <f t="shared" si="18809"/>
        <v>0</v>
      </c>
      <c r="T4641" s="178">
        <f t="shared" si="18809"/>
        <v>0</v>
      </c>
      <c r="U4641" s="178">
        <f t="shared" si="18809"/>
        <v>0</v>
      </c>
      <c r="V4641" s="404">
        <f t="shared" si="18809"/>
        <v>0</v>
      </c>
      <c r="W4641" s="178">
        <f t="shared" si="18809"/>
        <v>0</v>
      </c>
      <c r="X4641" s="178">
        <f t="shared" si="18809"/>
        <v>0</v>
      </c>
      <c r="Y4641" s="693">
        <f>SQRT(V4635*V4635+V4636*V4636)/V4410/1.73</f>
        <v>0</v>
      </c>
      <c r="Z4641" s="178">
        <f t="shared" si="18809"/>
        <v>0</v>
      </c>
      <c r="AA4641" s="178">
        <f t="shared" si="18809"/>
        <v>0</v>
      </c>
      <c r="AB4641" s="178">
        <f t="shared" si="18809"/>
        <v>0</v>
      </c>
      <c r="AC4641" s="107">
        <f>AVERAGE(E4641:AB4641)</f>
        <v>0</v>
      </c>
      <c r="AD4641" s="76" t="e">
        <f>(AC4637-AC4641)/AC4637</f>
        <v>#DIV/0!</v>
      </c>
      <c r="AE4641" s="77"/>
      <c r="AF4641" s="78"/>
      <c r="AG4641" s="400"/>
      <c r="AH4641" s="400"/>
      <c r="AI4641" s="400"/>
      <c r="AJ4641" s="14"/>
      <c r="AK4641" s="14"/>
      <c r="AL4641" s="15"/>
      <c r="AM4641" s="14"/>
      <c r="AN4641" s="400"/>
    </row>
    <row r="4642" spans="1:42" x14ac:dyDescent="0.25">
      <c r="A4642" s="3487" t="s">
        <v>946</v>
      </c>
      <c r="B4642" s="3490" t="s">
        <v>767</v>
      </c>
      <c r="C4642" s="127" t="s">
        <v>14</v>
      </c>
      <c r="D4642" s="283" t="s">
        <v>117</v>
      </c>
      <c r="E4642" s="304">
        <f t="shared" ref="E4642" si="18810">(E4646-D4646)*$AE4642*$AF4642</f>
        <v>29.999999999972715</v>
      </c>
      <c r="F4642" s="69">
        <f t="shared" ref="F4642" si="18811">(F4646-E4646)*$AE4642*$AF4642</f>
        <v>29.999999999972715</v>
      </c>
      <c r="G4642" s="69">
        <f t="shared" ref="G4642" si="18812">(G4646-F4646)*$AE4642*$AF4642</f>
        <v>29.999999999972715</v>
      </c>
      <c r="H4642" s="408">
        <f t="shared" ref="H4642" si="18813">(H4646-G4646)*$AE4642*$AF4642</f>
        <v>27.000000000043656</v>
      </c>
      <c r="I4642" s="69">
        <f t="shared" ref="I4642" si="18814">(I4646-H4646)*$AE4642*$AF4642</f>
        <v>29.999999999972715</v>
      </c>
      <c r="J4642" s="69">
        <f t="shared" ref="J4642" si="18815">(J4646-I4646)*$AE4642*$AF4642</f>
        <v>29.999999999972715</v>
      </c>
      <c r="K4642" s="69">
        <f t="shared" ref="K4642" si="18816">(K4646-J4646)*$AE4642*$AF4642</f>
        <v>29.999999999972715</v>
      </c>
      <c r="L4642" s="69">
        <f t="shared" ref="L4642" si="18817">(L4646-K4646)*$AE4642*$AF4642</f>
        <v>44.999999999618012</v>
      </c>
      <c r="M4642" s="69">
        <f t="shared" ref="M4642" si="18818">(M4646-L4646)*$AE4642*$AF4642</f>
        <v>75.000000000272848</v>
      </c>
      <c r="N4642" s="408">
        <f t="shared" ref="N4642" si="18819">(N4646-M4646)*$AE4642*$AF4642</f>
        <v>57.000000000016371</v>
      </c>
      <c r="O4642" s="69">
        <f t="shared" ref="O4642" si="18820">(O4646-N4646)*$AE4642*$AF4642</f>
        <v>89.999999999918145</v>
      </c>
      <c r="P4642" s="69">
        <f t="shared" ref="P4642" si="18821">(P4646-O4646)*$AE4642*$AF4642</f>
        <v>86.999999999989086</v>
      </c>
      <c r="Q4642" s="69">
        <f t="shared" ref="Q4642" si="18822">(Q4646-P4646)*$AE4642*$AF4642</f>
        <v>75.000000000272848</v>
      </c>
      <c r="R4642" s="69">
        <f t="shared" ref="R4642" si="18823">(R4646-Q4646)*$AE4642*$AF4642</f>
        <v>74.999999999590727</v>
      </c>
      <c r="S4642" s="69">
        <f t="shared" ref="S4642" si="18824">(S4646-R4646)*$AE4642*$AF4642</f>
        <v>45.000000000300133</v>
      </c>
      <c r="T4642" s="69">
        <f t="shared" ref="T4642" si="18825">(T4646-S4646)*$AE4642*$AF4642</f>
        <v>57.000000000016371</v>
      </c>
      <c r="U4642" s="69">
        <f t="shared" ref="U4642" si="18826">(U4646-T4646)*$AE4642*$AF4642</f>
        <v>44.999999999618012</v>
      </c>
      <c r="V4642" s="408">
        <f t="shared" ref="V4642" si="18827">(V4646-U4646)*$AE4642*$AF4642</f>
        <v>45.000000000300133</v>
      </c>
      <c r="W4642" s="69">
        <f t="shared" ref="W4642" si="18828">(W4646-V4646)*$AE4642*$AF4642</f>
        <v>29.999999999972715</v>
      </c>
      <c r="X4642" s="69">
        <f t="shared" ref="X4642" si="18829">(X4646-W4646)*$AE4642*$AF4642</f>
        <v>29.999999999972715</v>
      </c>
      <c r="Y4642" s="69">
        <f t="shared" ref="Y4642" si="18830">(Y4646-X4646)*$AE4642*$AF4642</f>
        <v>57.000000000016371</v>
      </c>
      <c r="Z4642" s="69">
        <f t="shared" ref="Z4642" si="18831">(Z4646-Y4646)*$AE4642*$AF4642</f>
        <v>29.999999999972715</v>
      </c>
      <c r="AA4642" s="69">
        <f t="shared" ref="AA4642" si="18832">(AA4646-Z4646)*$AE4642*$AF4642</f>
        <v>29.999999999972715</v>
      </c>
      <c r="AB4642" s="397">
        <f t="shared" ref="AB4642" si="18833">(AB4646-AA4646)*$AE4642*$AF4642</f>
        <v>29.999999999972715</v>
      </c>
      <c r="AC4642" s="132">
        <f>SUM(E4642:AB4642)</f>
        <v>1109.9999999996726</v>
      </c>
      <c r="AD4642" s="68"/>
      <c r="AE4642" s="69">
        <v>100</v>
      </c>
      <c r="AF4642" s="70">
        <v>30</v>
      </c>
      <c r="AG4642" s="400"/>
      <c r="AH4642" s="400"/>
      <c r="AI4642" s="400"/>
      <c r="AJ4642" s="474"/>
      <c r="AK4642" s="475"/>
      <c r="AL4642" s="474"/>
      <c r="AM4642" s="15"/>
      <c r="AN4642" s="400"/>
    </row>
    <row r="4643" spans="1:42" x14ac:dyDescent="0.25">
      <c r="A4643" s="3488"/>
      <c r="B4643" s="3491"/>
      <c r="C4643" s="128" t="s">
        <v>16</v>
      </c>
      <c r="D4643" s="130" t="s">
        <v>117</v>
      </c>
      <c r="E4643" s="305">
        <f t="shared" ref="E4643" si="18834">(E4647-D4647)*$AE4642*$AF4642</f>
        <v>6.0000000000286491</v>
      </c>
      <c r="F4643" s="306">
        <f t="shared" ref="F4643" si="18835">(F4647-E4647)*$AE4642*$AF4642</f>
        <v>6.0000000000286491</v>
      </c>
      <c r="G4643" s="306">
        <f t="shared" ref="G4643" si="18836">(G4647-F4647)*$AE4642*$AF4642</f>
        <v>5.9999999998581188</v>
      </c>
      <c r="H4643" s="409">
        <f t="shared" ref="H4643" si="18837">(H4647-G4647)*$AE4642*$AF4642</f>
        <v>9.0000000001282388</v>
      </c>
      <c r="I4643" s="306">
        <f t="shared" ref="I4643" si="18838">(I4647-H4647)*$AE4642*$AF4642</f>
        <v>5.9999999998581188</v>
      </c>
      <c r="J4643" s="306">
        <f t="shared" ref="J4643" si="18839">(J4647-I4647)*$AE4642*$AF4642</f>
        <v>6.0000000000286491</v>
      </c>
      <c r="K4643" s="306">
        <f t="shared" ref="K4643" si="18840">(K4647-J4647)*$AE4642*$AF4642</f>
        <v>6.0000000000286491</v>
      </c>
      <c r="L4643" s="306">
        <f t="shared" ref="L4643" si="18841">(L4647-K4647)*$AE4642*$AF4642</f>
        <v>8.9999999999577085</v>
      </c>
      <c r="M4643" s="306">
        <f t="shared" ref="M4643" si="18842">(M4647-L4647)*$AE4642*$AF4642</f>
        <v>14.999999999986358</v>
      </c>
      <c r="N4643" s="409">
        <f t="shared" ref="N4643" si="18843">(N4647-M4647)*$AE4642*$AF4642</f>
        <v>14.999999999986358</v>
      </c>
      <c r="O4643" s="306">
        <f t="shared" ref="O4643" si="18844">(O4647-N4647)*$AE4642*$AF4642</f>
        <v>18.000000000085947</v>
      </c>
      <c r="P4643" s="306">
        <f t="shared" ref="P4643" si="18845">(P4647-O4647)*$AE4642*$AF4642</f>
        <v>21.000000000015007</v>
      </c>
      <c r="Q4643" s="306">
        <f t="shared" ref="Q4643" si="18846">(Q4647-P4647)*$AE4642*$AF4642</f>
        <v>14.999999999986358</v>
      </c>
      <c r="R4643" s="306">
        <f t="shared" ref="R4643" si="18847">(R4647-Q4647)*$AE4642*$AF4642</f>
        <v>14.999999999986358</v>
      </c>
      <c r="S4643" s="306">
        <f t="shared" ref="S4643" si="18848">(S4647-R4647)*$AE4642*$AF4642</f>
        <v>8.9999999999577085</v>
      </c>
      <c r="T4643" s="306">
        <f t="shared" ref="T4643" si="18849">(T4647-S4647)*$AE4642*$AF4642</f>
        <v>14.999999999986358</v>
      </c>
      <c r="U4643" s="306">
        <f t="shared" ref="U4643" si="18850">(U4647-T4647)*$AE4642*$AF4642</f>
        <v>9.0000000001282388</v>
      </c>
      <c r="V4643" s="409">
        <f t="shared" ref="V4643" si="18851">(V4647-U4647)*$AE4642*$AF4642</f>
        <v>8.9999999999577085</v>
      </c>
      <c r="W4643" s="306">
        <f t="shared" ref="W4643" si="18852">(W4647-V4647)*$AE4642*$AF4642</f>
        <v>6.0000000000286491</v>
      </c>
      <c r="X4643" s="306">
        <f t="shared" ref="X4643" si="18853">(X4647-W4647)*$AE4642*$AF4642</f>
        <v>6.0000000000286491</v>
      </c>
      <c r="Y4643" s="306">
        <f t="shared" ref="Y4643" si="18854">(Y4647-X4647)*$AE4642*$AF4642</f>
        <v>14.999999999986358</v>
      </c>
      <c r="Z4643" s="306">
        <f t="shared" ref="Z4643" si="18855">(Z4647-Y4647)*$AE4642*$AF4642</f>
        <v>5.9999999998581188</v>
      </c>
      <c r="AA4643" s="306">
        <f t="shared" ref="AA4643" si="18856">(AA4647-Z4647)*$AE4642*$AF4642</f>
        <v>6.0000000000286491</v>
      </c>
      <c r="AB4643" s="398">
        <f t="shared" ref="AB4643" si="18857">(AB4647-AA4647)*$AE4642*$AF4642</f>
        <v>6.0000000000286491</v>
      </c>
      <c r="AC4643" s="105">
        <f>SUM(E4643:AB4643)</f>
        <v>239.99999999995225</v>
      </c>
      <c r="AD4643" s="71"/>
      <c r="AE4643" s="153"/>
      <c r="AF4643" s="72"/>
      <c r="AG4643" s="400"/>
      <c r="AH4643" s="400"/>
      <c r="AI4643" s="400"/>
      <c r="AJ4643" s="15"/>
      <c r="AK4643" s="15"/>
      <c r="AL4643" s="15"/>
      <c r="AM4643" s="15"/>
      <c r="AN4643" s="400"/>
    </row>
    <row r="4644" spans="1:42" x14ac:dyDescent="0.25">
      <c r="A4644" s="3488"/>
      <c r="B4644" s="3491"/>
      <c r="C4644" s="128" t="s">
        <v>17</v>
      </c>
      <c r="D4644" s="130" t="s">
        <v>56</v>
      </c>
      <c r="E4644" s="1571">
        <v>2</v>
      </c>
      <c r="F4644" s="1565">
        <v>2</v>
      </c>
      <c r="G4644" s="1565">
        <v>2</v>
      </c>
      <c r="H4644" s="414">
        <v>2</v>
      </c>
      <c r="I4644" s="1565">
        <v>2</v>
      </c>
      <c r="J4644" s="1565">
        <v>2</v>
      </c>
      <c r="K4644" s="1565">
        <v>2</v>
      </c>
      <c r="L4644" s="1565">
        <v>3</v>
      </c>
      <c r="M4644" s="1565">
        <v>5</v>
      </c>
      <c r="N4644" s="414">
        <v>4</v>
      </c>
      <c r="O4644" s="1565">
        <v>6</v>
      </c>
      <c r="P4644" s="1565">
        <v>6</v>
      </c>
      <c r="Q4644" s="1565">
        <v>5</v>
      </c>
      <c r="R4644" s="1565">
        <v>5</v>
      </c>
      <c r="S4644" s="1565">
        <v>3</v>
      </c>
      <c r="T4644" s="1565">
        <v>4</v>
      </c>
      <c r="U4644" s="1565">
        <v>3</v>
      </c>
      <c r="V4644" s="414">
        <v>3</v>
      </c>
      <c r="W4644" s="1565">
        <v>2</v>
      </c>
      <c r="X4644" s="1565">
        <v>2</v>
      </c>
      <c r="Y4644" s="325">
        <v>4</v>
      </c>
      <c r="Z4644" s="1565">
        <v>2</v>
      </c>
      <c r="AA4644" s="1565">
        <v>2</v>
      </c>
      <c r="AB4644" s="1598">
        <v>2</v>
      </c>
      <c r="AC4644" s="105">
        <f>AVERAGE(E4644:AB4644)</f>
        <v>3.125</v>
      </c>
      <c r="AD4644" s="74"/>
      <c r="AE4644" s="74"/>
      <c r="AF4644" s="75"/>
      <c r="AG4644" s="400"/>
      <c r="AH4644" s="400"/>
      <c r="AI4644" s="400"/>
      <c r="AJ4644" s="15"/>
      <c r="AK4644" s="15"/>
      <c r="AL4644" s="15"/>
      <c r="AM4644" s="15"/>
      <c r="AN4644" s="400"/>
    </row>
    <row r="4645" spans="1:42" ht="16.5" thickBot="1" x14ac:dyDescent="0.3">
      <c r="A4645" s="3523"/>
      <c r="B4645" s="3519"/>
      <c r="C4645" s="1084" t="s">
        <v>19</v>
      </c>
      <c r="D4645" s="130"/>
      <c r="E4645" s="311">
        <f t="shared" ref="E4645:AB4645" si="18858">E4643/E4642</f>
        <v>0.20000000000113688</v>
      </c>
      <c r="F4645" s="312">
        <f t="shared" si="18858"/>
        <v>0.20000000000113688</v>
      </c>
      <c r="G4645" s="312">
        <f t="shared" si="18858"/>
        <v>0.19999999999545254</v>
      </c>
      <c r="H4645" s="411">
        <f t="shared" si="18858"/>
        <v>0.33333333333754395</v>
      </c>
      <c r="I4645" s="312">
        <f t="shared" si="18858"/>
        <v>0.19999999999545254</v>
      </c>
      <c r="J4645" s="312">
        <f t="shared" si="18858"/>
        <v>0.20000000000113688</v>
      </c>
      <c r="K4645" s="312">
        <f t="shared" si="18858"/>
        <v>0.20000000000113688</v>
      </c>
      <c r="L4645" s="312">
        <f t="shared" si="18858"/>
        <v>0.2000000000007579</v>
      </c>
      <c r="M4645" s="312">
        <f t="shared" si="18858"/>
        <v>0.19999999999909052</v>
      </c>
      <c r="N4645" s="411">
        <f t="shared" si="18858"/>
        <v>0.26315789473652718</v>
      </c>
      <c r="O4645" s="312">
        <f t="shared" si="18858"/>
        <v>0.20000000000113688</v>
      </c>
      <c r="P4645" s="312">
        <f t="shared" si="18858"/>
        <v>0.24137931034503035</v>
      </c>
      <c r="Q4645" s="312">
        <f t="shared" si="18858"/>
        <v>0.19999999999909052</v>
      </c>
      <c r="R4645" s="312">
        <f t="shared" si="18858"/>
        <v>0.20000000000090951</v>
      </c>
      <c r="S4645" s="312">
        <f t="shared" si="18858"/>
        <v>0.19999999999772627</v>
      </c>
      <c r="T4645" s="312">
        <f t="shared" si="18858"/>
        <v>0.26315789473652718</v>
      </c>
      <c r="U4645" s="312">
        <f t="shared" si="18858"/>
        <v>0.20000000000454748</v>
      </c>
      <c r="V4645" s="411">
        <f t="shared" si="18858"/>
        <v>0.19999999999772627</v>
      </c>
      <c r="W4645" s="312">
        <f t="shared" si="18858"/>
        <v>0.20000000000113688</v>
      </c>
      <c r="X4645" s="312">
        <f t="shared" si="18858"/>
        <v>0.20000000000113688</v>
      </c>
      <c r="Y4645" s="312">
        <f>V4643/V4642</f>
        <v>0.19999999999772627</v>
      </c>
      <c r="Z4645" s="312">
        <f t="shared" si="18858"/>
        <v>0.19999999999545254</v>
      </c>
      <c r="AA4645" s="312">
        <f t="shared" si="18858"/>
        <v>0.20000000000113688</v>
      </c>
      <c r="AB4645" s="335">
        <f t="shared" si="18858"/>
        <v>0.20000000000113688</v>
      </c>
      <c r="AC4645" s="477">
        <f>MAX(E4645:AB4645)</f>
        <v>0.33333333333754395</v>
      </c>
      <c r="AD4645" s="71"/>
      <c r="AE4645" s="153"/>
      <c r="AF4645" s="72"/>
      <c r="AG4645" s="400"/>
      <c r="AH4645" s="400"/>
      <c r="AI4645" s="400"/>
      <c r="AJ4645" s="15"/>
      <c r="AK4645" s="15"/>
      <c r="AL4645" s="15"/>
      <c r="AM4645" s="15"/>
      <c r="AN4645" s="400"/>
    </row>
    <row r="4646" spans="1:42" hidden="1" x14ac:dyDescent="0.25">
      <c r="A4646" s="2217"/>
      <c r="B4646" s="2220"/>
      <c r="C4646" s="360" t="s">
        <v>118</v>
      </c>
      <c r="D4646" s="106">
        <v>1694.4</v>
      </c>
      <c r="E4646" s="308">
        <v>1694.41</v>
      </c>
      <c r="F4646" s="309">
        <v>1694.42</v>
      </c>
      <c r="G4646" s="309">
        <v>1694.43</v>
      </c>
      <c r="H4646" s="406">
        <v>1694.4390000000001</v>
      </c>
      <c r="I4646" s="309">
        <v>1694.4490000000001</v>
      </c>
      <c r="J4646" s="309">
        <v>1694.4590000000001</v>
      </c>
      <c r="K4646" s="309">
        <v>1694.4690000000001</v>
      </c>
      <c r="L4646" s="309">
        <v>1694.4839999999999</v>
      </c>
      <c r="M4646" s="309">
        <v>1694.509</v>
      </c>
      <c r="N4646" s="406">
        <v>1694.528</v>
      </c>
      <c r="O4646" s="309">
        <v>1694.558</v>
      </c>
      <c r="P4646" s="309">
        <v>1694.587</v>
      </c>
      <c r="Q4646" s="309">
        <v>1694.6120000000001</v>
      </c>
      <c r="R4646" s="309">
        <v>1694.6369999999999</v>
      </c>
      <c r="S4646" s="309">
        <v>1694.652</v>
      </c>
      <c r="T4646" s="309">
        <v>1694.671</v>
      </c>
      <c r="U4646" s="309">
        <v>1694.6859999999999</v>
      </c>
      <c r="V4646" s="309">
        <v>1694.701</v>
      </c>
      <c r="W4646" s="309">
        <v>1694.711</v>
      </c>
      <c r="X4646" s="309">
        <v>1694.721</v>
      </c>
      <c r="Y4646" s="406">
        <v>1694.74</v>
      </c>
      <c r="Z4646" s="309">
        <v>1694.75</v>
      </c>
      <c r="AA4646" s="309">
        <v>1694.76</v>
      </c>
      <c r="AB4646" s="934">
        <v>1694.77</v>
      </c>
      <c r="AC4646" s="106"/>
      <c r="AD4646" s="71"/>
      <c r="AE4646" s="153"/>
      <c r="AF4646" s="72"/>
      <c r="AG4646" s="400"/>
      <c r="AH4646" s="400"/>
      <c r="AI4646" s="400"/>
      <c r="AJ4646" s="15"/>
      <c r="AK4646" s="15"/>
      <c r="AL4646" s="15"/>
      <c r="AM4646" s="15"/>
      <c r="AN4646" s="400"/>
    </row>
    <row r="4647" spans="1:42" s="181" customFormat="1" hidden="1" x14ac:dyDescent="0.25">
      <c r="A4647" s="2227"/>
      <c r="B4647" s="2230"/>
      <c r="C4647" s="122" t="s">
        <v>119</v>
      </c>
      <c r="D4647" s="106">
        <v>291.49</v>
      </c>
      <c r="E4647" s="308">
        <v>291.49200000000002</v>
      </c>
      <c r="F4647" s="309">
        <v>291.49400000000003</v>
      </c>
      <c r="G4647" s="309">
        <v>291.49599999999998</v>
      </c>
      <c r="H4647" s="406">
        <v>291.49900000000002</v>
      </c>
      <c r="I4647" s="309">
        <v>291.50099999999998</v>
      </c>
      <c r="J4647" s="309">
        <v>291.50299999999999</v>
      </c>
      <c r="K4647" s="309">
        <v>291.505</v>
      </c>
      <c r="L4647" s="309">
        <v>291.50799999999998</v>
      </c>
      <c r="M4647" s="309">
        <v>291.51299999999998</v>
      </c>
      <c r="N4647" s="406">
        <v>291.51799999999997</v>
      </c>
      <c r="O4647" s="309">
        <v>291.524</v>
      </c>
      <c r="P4647" s="309">
        <v>291.53100000000001</v>
      </c>
      <c r="Q4647" s="309">
        <v>291.536</v>
      </c>
      <c r="R4647" s="309">
        <v>291.541</v>
      </c>
      <c r="S4647" s="309">
        <v>291.54399999999998</v>
      </c>
      <c r="T4647" s="309">
        <v>291.54899999999998</v>
      </c>
      <c r="U4647" s="309">
        <v>291.55200000000002</v>
      </c>
      <c r="V4647" s="309">
        <v>291.55500000000001</v>
      </c>
      <c r="W4647" s="309">
        <v>291.55700000000002</v>
      </c>
      <c r="X4647" s="309">
        <v>291.55900000000003</v>
      </c>
      <c r="Y4647" s="406">
        <v>291.56400000000002</v>
      </c>
      <c r="Z4647" s="309">
        <v>291.56599999999997</v>
      </c>
      <c r="AA4647" s="309">
        <v>291.56799999999998</v>
      </c>
      <c r="AB4647" s="934">
        <v>291.57</v>
      </c>
      <c r="AC4647" s="106"/>
      <c r="AD4647" s="71"/>
      <c r="AE4647" s="153"/>
      <c r="AF4647" s="72"/>
      <c r="AG4647" s="847"/>
      <c r="AH4647" s="844"/>
      <c r="AI4647" s="845"/>
      <c r="AJ4647" s="845"/>
      <c r="AK4647" s="845"/>
      <c r="AL4647" s="846"/>
      <c r="AM4647" s="846"/>
      <c r="AN4647" s="189"/>
      <c r="AO4647" s="189"/>
      <c r="AP4647" s="189"/>
    </row>
    <row r="4648" spans="1:42" ht="16.5" hidden="1" thickBot="1" x14ac:dyDescent="0.3">
      <c r="A4648" s="3520" t="s">
        <v>44</v>
      </c>
      <c r="B4648" s="3521"/>
      <c r="C4648" s="3522"/>
      <c r="D4648" s="112"/>
      <c r="E4648" s="178">
        <f>SQRT(E4642*E4642+E4643*E4643)/E4410/1.73</f>
        <v>1.6730804863549675</v>
      </c>
      <c r="F4648" s="179">
        <f t="shared" ref="F4648:AB4648" si="18859">SQRT(F4642*F4642+F4643*F4643)/F4410/1.73</f>
        <v>1.669920749836828</v>
      </c>
      <c r="G4648" s="179">
        <f t="shared" si="18859"/>
        <v>1.6922928938519308</v>
      </c>
      <c r="H4648" s="413">
        <f t="shared" si="18859"/>
        <v>1.5742732495283007</v>
      </c>
      <c r="I4648" s="179">
        <f t="shared" si="18859"/>
        <v>1.6922928938519308</v>
      </c>
      <c r="J4648" s="179">
        <f t="shared" si="18859"/>
        <v>1.6987954602086461</v>
      </c>
      <c r="K4648" s="179">
        <f t="shared" si="18859"/>
        <v>1.7136105368965122</v>
      </c>
      <c r="L4648" s="179">
        <f t="shared" si="18859"/>
        <v>2.5754069039762166</v>
      </c>
      <c r="M4648" s="179">
        <f t="shared" si="18859"/>
        <v>4.3174952980579757</v>
      </c>
      <c r="N4648" s="413">
        <f t="shared" si="18859"/>
        <v>3.3238769554872616</v>
      </c>
      <c r="O4648" s="179">
        <f t="shared" si="18859"/>
        <v>5.170894953442108</v>
      </c>
      <c r="P4648" s="179">
        <f t="shared" si="18859"/>
        <v>5.0422316499932789</v>
      </c>
      <c r="Q4648" s="179">
        <f t="shared" si="18859"/>
        <v>4.2965162149770331</v>
      </c>
      <c r="R4648" s="179">
        <f t="shared" si="18859"/>
        <v>4.3006957054209183</v>
      </c>
      <c r="S4648" s="179">
        <f t="shared" si="18859"/>
        <v>2.595566644945368</v>
      </c>
      <c r="T4648" s="179">
        <f t="shared" si="18859"/>
        <v>3.3434483605244782</v>
      </c>
      <c r="U4648" s="179">
        <f t="shared" si="18859"/>
        <v>2.5981088257565483</v>
      </c>
      <c r="V4648" s="413">
        <f t="shared" si="18859"/>
        <v>2.5930294341487454</v>
      </c>
      <c r="W4648" s="179">
        <f t="shared" si="18859"/>
        <v>1.7269981192160162</v>
      </c>
      <c r="X4648" s="179">
        <f t="shared" si="18859"/>
        <v>1.7202782821762654</v>
      </c>
      <c r="Y4648" s="77">
        <f>SQRT(V4642*V4642+V4643*V4643)/V4410/1.73</f>
        <v>2.5930294341487454</v>
      </c>
      <c r="Z4648" s="179">
        <f t="shared" si="18859"/>
        <v>1.711951668998323</v>
      </c>
      <c r="AA4648" s="179">
        <f t="shared" si="18859"/>
        <v>1.7086435498330443</v>
      </c>
      <c r="AB4648" s="399">
        <f t="shared" si="18859"/>
        <v>1.7004289173819236</v>
      </c>
      <c r="AC4648" s="107">
        <f>AVERAGE(E4648:AB4648)</f>
        <v>2.6263694662088901</v>
      </c>
      <c r="AD4648" s="76">
        <f>(AC4644-AC4648)/AC4644</f>
        <v>0.15956177081315517</v>
      </c>
      <c r="AE4648" s="77"/>
      <c r="AF4648" s="78"/>
      <c r="AG4648" s="400"/>
      <c r="AH4648" s="400"/>
      <c r="AI4648" s="400"/>
      <c r="AJ4648" s="14"/>
      <c r="AK4648" s="14"/>
      <c r="AL4648" s="15"/>
      <c r="AM4648" s="14"/>
      <c r="AN4648" s="400"/>
    </row>
    <row r="4649" spans="1:42" x14ac:dyDescent="0.25">
      <c r="A4649" s="3678" t="s">
        <v>797</v>
      </c>
      <c r="B4649" s="3490" t="s">
        <v>1237</v>
      </c>
      <c r="C4649" s="119" t="s">
        <v>14</v>
      </c>
      <c r="D4649" s="111" t="s">
        <v>117</v>
      </c>
      <c r="E4649" s="304">
        <f t="shared" ref="E4649" si="18860">(E4653-D4653)*$AE4649*$AF4649</f>
        <v>155.99999999972169</v>
      </c>
      <c r="F4649" s="69">
        <f t="shared" ref="F4649" si="18861">(F4653-E4653)*$AE4649*$AF4649</f>
        <v>156.00000000040382</v>
      </c>
      <c r="G4649" s="69">
        <f t="shared" ref="G4649" si="18862">(G4653-F4653)*$AE4649*$AF4649</f>
        <v>155.99999999972169</v>
      </c>
      <c r="H4649" s="408">
        <f t="shared" ref="H4649" si="18863">(H4653-G4653)*$AE4649*$AF4649</f>
        <v>173.99999999997817</v>
      </c>
      <c r="I4649" s="69">
        <f t="shared" ref="I4649" si="18864">(I4653-H4653)*$AE4649*$AF4649</f>
        <v>173.99999999997817</v>
      </c>
      <c r="J4649" s="69">
        <f t="shared" ref="J4649" si="18865">(J4653-I4653)*$AE4649*$AF4649</f>
        <v>156.00000000040382</v>
      </c>
      <c r="K4649" s="69">
        <f t="shared" ref="K4649" si="18866">(K4653-J4653)*$AE4649*$AF4649</f>
        <v>155.99999999972169</v>
      </c>
      <c r="L4649" s="69">
        <f t="shared" ref="L4649" si="18867">(L4653-K4653)*$AE4649*$AF4649</f>
        <v>173.99999999997817</v>
      </c>
      <c r="M4649" s="69">
        <f t="shared" ref="M4649" si="18868">(M4653-L4653)*$AE4649*$AF4649</f>
        <v>168.00000000012005</v>
      </c>
      <c r="N4649" s="408">
        <f t="shared" ref="N4649" si="18869">(N4653-M4653)*$AE4649*$AF4649</f>
        <v>282.0000000001528</v>
      </c>
      <c r="O4649" s="69">
        <f t="shared" ref="O4649" si="18870">(O4653-N4653)*$AE4649*$AF4649</f>
        <v>275.99999999961256</v>
      </c>
      <c r="P4649" s="69">
        <f t="shared" ref="P4649" si="18871">(P4653-O4653)*$AE4649*$AF4649</f>
        <v>276.00000000029468</v>
      </c>
      <c r="Q4649" s="69">
        <f t="shared" ref="Q4649" si="18872">(Q4653-P4653)*$AE4649*$AF4649</f>
        <v>293.99999999986903</v>
      </c>
      <c r="R4649" s="69">
        <f t="shared" ref="R4649" si="18873">(R4653-Q4653)*$AE4649*$AF4649</f>
        <v>293.99999999986903</v>
      </c>
      <c r="S4649" s="69">
        <f t="shared" ref="S4649" si="18874">(S4653-R4653)*$AE4649*$AF4649</f>
        <v>294.00000000055115</v>
      </c>
      <c r="T4649" s="69">
        <f t="shared" ref="T4649" si="18875">(T4653-S4653)*$AE4649*$AF4649</f>
        <v>311.99999999944339</v>
      </c>
      <c r="U4649" s="69">
        <f t="shared" ref="U4649" si="18876">(U4653-T4653)*$AE4649*$AF4649</f>
        <v>300.00000000040927</v>
      </c>
      <c r="V4649" s="408">
        <f t="shared" ref="V4649" si="18877">(V4653-U4653)*$AE4649*$AF4649</f>
        <v>293.99999999986903</v>
      </c>
      <c r="W4649" s="69">
        <f t="shared" ref="W4649" si="18878">(W4653-V4653)*$AE4649*$AF4649</f>
        <v>293.99999999986903</v>
      </c>
      <c r="X4649" s="69">
        <f t="shared" ref="X4649" si="18879">(X4653-W4653)*$AE4649*$AF4649</f>
        <v>293.99999999986903</v>
      </c>
      <c r="Y4649" s="69">
        <f t="shared" ref="Y4649" si="18880">(Y4653-X4653)*$AE4649*$AF4649</f>
        <v>294.00000000055115</v>
      </c>
      <c r="Z4649" s="69">
        <f t="shared" ref="Z4649" si="18881">(Z4653-Y4653)*$AE4649*$AF4649</f>
        <v>257.99999999935608</v>
      </c>
      <c r="AA4649" s="69">
        <f t="shared" ref="AA4649" si="18882">(AA4653-Z4653)*$AE4649*$AF4649</f>
        <v>173.99999999997817</v>
      </c>
      <c r="AB4649" s="397">
        <f t="shared" ref="AB4649" si="18883">(AB4653-AA4653)*$AE4649*$AF4649</f>
        <v>174.00000000066029</v>
      </c>
      <c r="AC4649" s="132">
        <f>SUM(E4649:AB4649)</f>
        <v>5580.000000000382</v>
      </c>
      <c r="AD4649" s="68"/>
      <c r="AE4649" s="69">
        <v>100</v>
      </c>
      <c r="AF4649" s="70">
        <v>60</v>
      </c>
      <c r="AG4649" s="400"/>
      <c r="AH4649" s="400"/>
      <c r="AI4649" s="400"/>
      <c r="AJ4649" s="474"/>
      <c r="AK4649" s="475"/>
      <c r="AL4649" s="474"/>
      <c r="AM4649" s="15"/>
      <c r="AN4649" s="400"/>
    </row>
    <row r="4650" spans="1:42" x14ac:dyDescent="0.25">
      <c r="A4650" s="3679"/>
      <c r="B4650" s="3491"/>
      <c r="C4650" s="121" t="s">
        <v>16</v>
      </c>
      <c r="D4650" s="106" t="s">
        <v>117</v>
      </c>
      <c r="E4650" s="305">
        <f t="shared" ref="E4650" si="18884">(E4654-D4654)*$AE4649*$AF4649</f>
        <v>0</v>
      </c>
      <c r="F4650" s="306">
        <f t="shared" ref="F4650" si="18885">(F4654-E4654)*$AE4649*$AF4649</f>
        <v>0</v>
      </c>
      <c r="G4650" s="306">
        <f t="shared" ref="G4650" si="18886">(G4654-F4654)*$AE4649*$AF4649</f>
        <v>0</v>
      </c>
      <c r="H4650" s="409">
        <f t="shared" ref="H4650" si="18887">(H4654-G4654)*$AE4649*$AF4649</f>
        <v>0</v>
      </c>
      <c r="I4650" s="306">
        <f t="shared" ref="I4650" si="18888">(I4654-H4654)*$AE4649*$AF4649</f>
        <v>0</v>
      </c>
      <c r="J4650" s="306">
        <f t="shared" ref="J4650" si="18889">(J4654-I4654)*$AE4649*$AF4649</f>
        <v>0</v>
      </c>
      <c r="K4650" s="306">
        <f t="shared" ref="K4650" si="18890">(K4654-J4654)*$AE4649*$AF4649</f>
        <v>0</v>
      </c>
      <c r="L4650" s="306">
        <f t="shared" ref="L4650" si="18891">(L4654-K4654)*$AE4649*$AF4649</f>
        <v>0</v>
      </c>
      <c r="M4650" s="306">
        <f t="shared" ref="M4650" si="18892">(M4654-L4654)*$AE4649*$AF4649</f>
        <v>0</v>
      </c>
      <c r="N4650" s="409">
        <f t="shared" ref="N4650" si="18893">(N4654-M4654)*$AE4649*$AF4649</f>
        <v>0</v>
      </c>
      <c r="O4650" s="306">
        <f t="shared" ref="O4650" si="18894">(O4654-N4654)*$AE4649*$AF4649</f>
        <v>0</v>
      </c>
      <c r="P4650" s="306">
        <f t="shared" ref="P4650" si="18895">(P4654-O4654)*$AE4649*$AF4649</f>
        <v>0</v>
      </c>
      <c r="Q4650" s="306">
        <f t="shared" ref="Q4650" si="18896">(Q4654-P4654)*$AE4649*$AF4649</f>
        <v>0</v>
      </c>
      <c r="R4650" s="306">
        <f t="shared" ref="R4650" si="18897">(R4654-Q4654)*$AE4649*$AF4649</f>
        <v>0</v>
      </c>
      <c r="S4650" s="306">
        <f t="shared" ref="S4650" si="18898">(S4654-R4654)*$AE4649*$AF4649</f>
        <v>0</v>
      </c>
      <c r="T4650" s="306">
        <f t="shared" ref="T4650" si="18899">(T4654-S4654)*$AE4649*$AF4649</f>
        <v>0</v>
      </c>
      <c r="U4650" s="306">
        <f t="shared" ref="U4650" si="18900">(U4654-T4654)*$AE4649*$AF4649</f>
        <v>0</v>
      </c>
      <c r="V4650" s="409">
        <f t="shared" ref="V4650" si="18901">(V4654-U4654)*$AE4649*$AF4649</f>
        <v>0</v>
      </c>
      <c r="W4650" s="306">
        <f t="shared" ref="W4650" si="18902">(W4654-V4654)*$AE4649*$AF4649</f>
        <v>0</v>
      </c>
      <c r="X4650" s="306">
        <f t="shared" ref="X4650" si="18903">(X4654-W4654)*$AE4649*$AF4649</f>
        <v>0</v>
      </c>
      <c r="Y4650" s="306">
        <f t="shared" ref="Y4650" si="18904">(Y4654-X4654)*$AE4649*$AF4649</f>
        <v>0</v>
      </c>
      <c r="Z4650" s="306">
        <f t="shared" ref="Z4650" si="18905">(Z4654-Y4654)*$AE4649*$AF4649</f>
        <v>0</v>
      </c>
      <c r="AA4650" s="306">
        <f t="shared" ref="AA4650" si="18906">(AA4654-Z4654)*$AE4649*$AF4649</f>
        <v>0</v>
      </c>
      <c r="AB4650" s="398">
        <f t="shared" ref="AB4650" si="18907">(AB4654-AA4654)*$AE4649*$AF4649</f>
        <v>0</v>
      </c>
      <c r="AC4650" s="105">
        <f>SUM(E4650:AB4650)</f>
        <v>0</v>
      </c>
      <c r="AD4650" s="71"/>
      <c r="AE4650" s="153"/>
      <c r="AF4650" s="72"/>
      <c r="AG4650" s="400"/>
      <c r="AH4650" s="400"/>
      <c r="AI4650" s="400"/>
      <c r="AJ4650" s="15"/>
      <c r="AK4650" s="15"/>
      <c r="AL4650" s="15"/>
      <c r="AM4650" s="15"/>
      <c r="AN4650" s="400"/>
    </row>
    <row r="4651" spans="1:42" x14ac:dyDescent="0.25">
      <c r="A4651" s="3679"/>
      <c r="B4651" s="3491"/>
      <c r="C4651" s="121" t="s">
        <v>17</v>
      </c>
      <c r="D4651" s="106" t="s">
        <v>56</v>
      </c>
      <c r="E4651" s="1571">
        <v>9</v>
      </c>
      <c r="F4651" s="1565">
        <v>9</v>
      </c>
      <c r="G4651" s="1565">
        <v>9</v>
      </c>
      <c r="H4651" s="414">
        <v>10</v>
      </c>
      <c r="I4651" s="1565">
        <v>10</v>
      </c>
      <c r="J4651" s="1565">
        <v>9</v>
      </c>
      <c r="K4651" s="1565">
        <v>9</v>
      </c>
      <c r="L4651" s="1565">
        <v>10</v>
      </c>
      <c r="M4651" s="1565">
        <v>10</v>
      </c>
      <c r="N4651" s="414">
        <v>16</v>
      </c>
      <c r="O4651" s="1565">
        <v>16</v>
      </c>
      <c r="P4651" s="1565">
        <v>16</v>
      </c>
      <c r="Q4651" s="1565">
        <v>17</v>
      </c>
      <c r="R4651" s="1565">
        <v>17</v>
      </c>
      <c r="S4651" s="1565">
        <v>17</v>
      </c>
      <c r="T4651" s="1565">
        <v>18</v>
      </c>
      <c r="U4651" s="1565">
        <v>17</v>
      </c>
      <c r="V4651" s="414">
        <v>17</v>
      </c>
      <c r="W4651" s="1565">
        <v>17</v>
      </c>
      <c r="X4651" s="1565">
        <v>17</v>
      </c>
      <c r="Y4651" s="325">
        <v>17</v>
      </c>
      <c r="Z4651" s="1565">
        <v>15</v>
      </c>
      <c r="AA4651" s="1565">
        <v>10</v>
      </c>
      <c r="AB4651" s="1566">
        <v>10</v>
      </c>
      <c r="AC4651" s="105">
        <f>AVERAGE(E4651:AB4651)</f>
        <v>13.416666666666666</v>
      </c>
      <c r="AD4651" s="74"/>
      <c r="AE4651" s="74"/>
      <c r="AF4651" s="75"/>
      <c r="AG4651" s="400"/>
      <c r="AH4651" s="400"/>
      <c r="AI4651" s="400"/>
      <c r="AJ4651" s="15"/>
      <c r="AK4651" s="15"/>
      <c r="AL4651" s="15"/>
      <c r="AM4651" s="15"/>
      <c r="AN4651" s="400"/>
    </row>
    <row r="4652" spans="1:42" ht="16.5" thickBot="1" x14ac:dyDescent="0.3">
      <c r="A4652" s="3680"/>
      <c r="B4652" s="3519"/>
      <c r="C4652" s="124" t="s">
        <v>19</v>
      </c>
      <c r="D4652" s="112"/>
      <c r="E4652" s="315">
        <f t="shared" ref="E4652:AB4652" si="18908">E4650/E4649</f>
        <v>0</v>
      </c>
      <c r="F4652" s="316">
        <f t="shared" si="18908"/>
        <v>0</v>
      </c>
      <c r="G4652" s="316">
        <f t="shared" si="18908"/>
        <v>0</v>
      </c>
      <c r="H4652" s="424">
        <f t="shared" si="18908"/>
        <v>0</v>
      </c>
      <c r="I4652" s="316">
        <f t="shared" si="18908"/>
        <v>0</v>
      </c>
      <c r="J4652" s="316">
        <f t="shared" si="18908"/>
        <v>0</v>
      </c>
      <c r="K4652" s="316">
        <f t="shared" si="18908"/>
        <v>0</v>
      </c>
      <c r="L4652" s="316">
        <f t="shared" si="18908"/>
        <v>0</v>
      </c>
      <c r="M4652" s="316">
        <f t="shared" si="18908"/>
        <v>0</v>
      </c>
      <c r="N4652" s="424">
        <f t="shared" si="18908"/>
        <v>0</v>
      </c>
      <c r="O4652" s="316">
        <f t="shared" si="18908"/>
        <v>0</v>
      </c>
      <c r="P4652" s="316">
        <f t="shared" si="18908"/>
        <v>0</v>
      </c>
      <c r="Q4652" s="316">
        <f t="shared" si="18908"/>
        <v>0</v>
      </c>
      <c r="R4652" s="316">
        <f t="shared" si="18908"/>
        <v>0</v>
      </c>
      <c r="S4652" s="316">
        <f t="shared" si="18908"/>
        <v>0</v>
      </c>
      <c r="T4652" s="316">
        <f t="shared" si="18908"/>
        <v>0</v>
      </c>
      <c r="U4652" s="316">
        <f t="shared" si="18908"/>
        <v>0</v>
      </c>
      <c r="V4652" s="424">
        <f t="shared" si="18908"/>
        <v>0</v>
      </c>
      <c r="W4652" s="316">
        <f t="shared" si="18908"/>
        <v>0</v>
      </c>
      <c r="X4652" s="316">
        <f t="shared" si="18908"/>
        <v>0</v>
      </c>
      <c r="Y4652" s="316">
        <f>V4650/V4649</f>
        <v>0</v>
      </c>
      <c r="Z4652" s="316">
        <f t="shared" si="18908"/>
        <v>0</v>
      </c>
      <c r="AA4652" s="316">
        <f t="shared" si="18908"/>
        <v>0</v>
      </c>
      <c r="AB4652" s="373">
        <f t="shared" si="18908"/>
        <v>0</v>
      </c>
      <c r="AC4652" s="477">
        <f>MAX(E4652:AB4652)</f>
        <v>0</v>
      </c>
      <c r="AD4652" s="71"/>
      <c r="AE4652" s="153"/>
      <c r="AF4652" s="72"/>
      <c r="AG4652" s="400"/>
      <c r="AH4652" s="400"/>
      <c r="AI4652" s="400"/>
      <c r="AJ4652" s="15"/>
      <c r="AK4652" s="15"/>
      <c r="AL4652" s="15"/>
      <c r="AM4652" s="15"/>
      <c r="AN4652" s="400"/>
    </row>
    <row r="4653" spans="1:42" hidden="1" x14ac:dyDescent="0.25">
      <c r="A4653" s="2217"/>
      <c r="B4653" s="2220"/>
      <c r="C4653" s="360" t="s">
        <v>118</v>
      </c>
      <c r="D4653" s="120">
        <v>632.26</v>
      </c>
      <c r="E4653" s="136">
        <v>632.28599999999994</v>
      </c>
      <c r="F4653" s="134">
        <v>632.31200000000001</v>
      </c>
      <c r="G4653" s="134">
        <v>632.33799999999997</v>
      </c>
      <c r="H4653" s="405">
        <v>632.36699999999996</v>
      </c>
      <c r="I4653" s="134">
        <v>632.39599999999996</v>
      </c>
      <c r="J4653" s="134">
        <v>632.42200000000003</v>
      </c>
      <c r="K4653" s="134">
        <v>632.44799999999998</v>
      </c>
      <c r="L4653" s="134">
        <v>632.47699999999998</v>
      </c>
      <c r="M4653" s="134">
        <v>632.505</v>
      </c>
      <c r="N4653" s="405">
        <v>632.55200000000002</v>
      </c>
      <c r="O4653" s="134">
        <v>632.59799999999996</v>
      </c>
      <c r="P4653" s="134">
        <v>632.64400000000001</v>
      </c>
      <c r="Q4653" s="134">
        <v>632.69299999999998</v>
      </c>
      <c r="R4653" s="134">
        <v>632.74199999999996</v>
      </c>
      <c r="S4653" s="134">
        <v>632.79100000000005</v>
      </c>
      <c r="T4653" s="134">
        <v>632.84299999999996</v>
      </c>
      <c r="U4653" s="134">
        <v>632.89300000000003</v>
      </c>
      <c r="V4653" s="134">
        <v>632.94200000000001</v>
      </c>
      <c r="W4653" s="134">
        <v>632.99099999999999</v>
      </c>
      <c r="X4653" s="134">
        <v>633.04</v>
      </c>
      <c r="Y4653" s="405">
        <v>633.08900000000006</v>
      </c>
      <c r="Z4653" s="134">
        <v>633.13199999999995</v>
      </c>
      <c r="AA4653" s="134">
        <v>633.16099999999994</v>
      </c>
      <c r="AB4653" s="518">
        <v>633.19000000000005</v>
      </c>
      <c r="AC4653" s="106"/>
      <c r="AD4653" s="71"/>
      <c r="AE4653" s="153"/>
      <c r="AF4653" s="72"/>
      <c r="AG4653" s="400"/>
      <c r="AH4653" s="400"/>
      <c r="AI4653" s="400"/>
      <c r="AJ4653" s="15"/>
      <c r="AK4653" s="15"/>
      <c r="AL4653" s="15"/>
      <c r="AM4653" s="15"/>
      <c r="AN4653" s="400"/>
    </row>
    <row r="4654" spans="1:42" s="181" customFormat="1" hidden="1" x14ac:dyDescent="0.25">
      <c r="A4654" s="2227"/>
      <c r="B4654" s="2230"/>
      <c r="C4654" s="122" t="s">
        <v>119</v>
      </c>
      <c r="D4654" s="106">
        <v>30.82</v>
      </c>
      <c r="E4654" s="308">
        <v>30.82</v>
      </c>
      <c r="F4654" s="309">
        <v>30.82</v>
      </c>
      <c r="G4654" s="309">
        <v>30.82</v>
      </c>
      <c r="H4654" s="406">
        <v>30.82</v>
      </c>
      <c r="I4654" s="309">
        <v>30.82</v>
      </c>
      <c r="J4654" s="309">
        <v>30.82</v>
      </c>
      <c r="K4654" s="309">
        <v>30.82</v>
      </c>
      <c r="L4654" s="309">
        <v>30.82</v>
      </c>
      <c r="M4654" s="309">
        <v>30.82</v>
      </c>
      <c r="N4654" s="406">
        <v>30.82</v>
      </c>
      <c r="O4654" s="309">
        <v>30.82</v>
      </c>
      <c r="P4654" s="309">
        <v>30.82</v>
      </c>
      <c r="Q4654" s="309">
        <v>30.82</v>
      </c>
      <c r="R4654" s="309">
        <v>30.82</v>
      </c>
      <c r="S4654" s="309">
        <v>30.82</v>
      </c>
      <c r="T4654" s="309">
        <v>30.82</v>
      </c>
      <c r="U4654" s="309">
        <v>30.82</v>
      </c>
      <c r="V4654" s="309">
        <v>30.82</v>
      </c>
      <c r="W4654" s="309">
        <v>30.82</v>
      </c>
      <c r="X4654" s="309">
        <v>30.82</v>
      </c>
      <c r="Y4654" s="406">
        <v>30.82</v>
      </c>
      <c r="Z4654" s="309">
        <v>30.82</v>
      </c>
      <c r="AA4654" s="309">
        <v>30.82</v>
      </c>
      <c r="AB4654" s="934">
        <v>30.82</v>
      </c>
      <c r="AC4654" s="106"/>
      <c r="AD4654" s="71"/>
      <c r="AE4654" s="153"/>
      <c r="AF4654" s="72"/>
      <c r="AG4654" s="847"/>
      <c r="AH4654" s="844"/>
      <c r="AI4654" s="845"/>
      <c r="AJ4654" s="845"/>
      <c r="AK4654" s="845"/>
      <c r="AL4654" s="846"/>
      <c r="AM4654" s="846"/>
      <c r="AN4654" s="189"/>
      <c r="AO4654" s="189"/>
      <c r="AP4654" s="189"/>
    </row>
    <row r="4655" spans="1:42" ht="16.5" hidden="1" thickBot="1" x14ac:dyDescent="0.3">
      <c r="A4655" s="3520" t="s">
        <v>44</v>
      </c>
      <c r="B4655" s="3521"/>
      <c r="C4655" s="3522"/>
      <c r="D4655" s="112"/>
      <c r="E4655" s="178">
        <f>SQRT(E4649*E4649+E4650*E4650)/E4410/1.73</f>
        <v>8.5310700477259616</v>
      </c>
      <c r="F4655" s="179">
        <f t="shared" ref="F4655:AB4655" si="18909">SQRT(F4649*F4649+F4650*F4650)/F4410/1.73</f>
        <v>8.5149584895994046</v>
      </c>
      <c r="G4655" s="179">
        <f t="shared" si="18909"/>
        <v>8.6290344884653987</v>
      </c>
      <c r="H4655" s="413">
        <f t="shared" si="18909"/>
        <v>9.6246923140735223</v>
      </c>
      <c r="I4655" s="179">
        <f t="shared" si="18909"/>
        <v>9.6246923140735223</v>
      </c>
      <c r="J4655" s="179">
        <f t="shared" si="18909"/>
        <v>8.6621912012351299</v>
      </c>
      <c r="K4655" s="179">
        <f t="shared" si="18909"/>
        <v>8.737733566323973</v>
      </c>
      <c r="L4655" s="179">
        <f t="shared" si="18909"/>
        <v>9.7648577361231368</v>
      </c>
      <c r="M4655" s="179">
        <f t="shared" si="18909"/>
        <v>9.4833815028969504</v>
      </c>
      <c r="N4655" s="413">
        <f t="shared" si="18909"/>
        <v>15.903002960674062</v>
      </c>
      <c r="O4655" s="179">
        <f t="shared" si="18909"/>
        <v>15.549470979932877</v>
      </c>
      <c r="P4655" s="179">
        <f t="shared" si="18909"/>
        <v>15.549470979971305</v>
      </c>
      <c r="Q4655" s="179">
        <f t="shared" si="18909"/>
        <v>16.515276630876212</v>
      </c>
      <c r="R4655" s="179">
        <f t="shared" si="18909"/>
        <v>16.53134207506967</v>
      </c>
      <c r="S4655" s="179">
        <f t="shared" si="18909"/>
        <v>16.628394964002982</v>
      </c>
      <c r="T4655" s="179">
        <f t="shared" si="18909"/>
        <v>17.698412248177313</v>
      </c>
      <c r="U4655" s="179">
        <f t="shared" si="18909"/>
        <v>16.984368719345152</v>
      </c>
      <c r="V4655" s="413">
        <f t="shared" si="18909"/>
        <v>16.612140423432667</v>
      </c>
      <c r="W4655" s="179">
        <f t="shared" si="18909"/>
        <v>16.595917630050412</v>
      </c>
      <c r="X4655" s="179">
        <f t="shared" si="18909"/>
        <v>16.53134207506967</v>
      </c>
      <c r="Y4655" s="77">
        <f>SQRT(V4649*V4649+V4650*V4650)/V4410/1.73</f>
        <v>16.612140423432667</v>
      </c>
      <c r="Z4655" s="179">
        <f t="shared" si="18909"/>
        <v>14.43687782928426</v>
      </c>
      <c r="AA4655" s="179">
        <f t="shared" si="18909"/>
        <v>9.7176845103447658</v>
      </c>
      <c r="AB4655" s="399">
        <f t="shared" si="18909"/>
        <v>9.6709648733137108</v>
      </c>
      <c r="AC4655" s="107">
        <f>AVERAGE(E4655:AB4655)</f>
        <v>13.046225790978946</v>
      </c>
      <c r="AD4655" s="76">
        <f>(AC4651-AC4655)/AC4651</f>
        <v>2.7610500051258636E-2</v>
      </c>
      <c r="AE4655" s="77"/>
      <c r="AF4655" s="78"/>
      <c r="AG4655" s="400"/>
      <c r="AH4655" s="400"/>
      <c r="AI4655" s="400"/>
      <c r="AJ4655" s="14"/>
      <c r="AK4655" s="14"/>
      <c r="AL4655" s="15"/>
      <c r="AM4655" s="14"/>
      <c r="AN4655" s="400"/>
    </row>
    <row r="4656" spans="1:42" x14ac:dyDescent="0.25">
      <c r="A4656" s="3487" t="s">
        <v>798</v>
      </c>
      <c r="B4656" s="3490" t="s">
        <v>773</v>
      </c>
      <c r="C4656" s="123" t="s">
        <v>14</v>
      </c>
      <c r="D4656" s="111" t="s">
        <v>117</v>
      </c>
      <c r="E4656" s="304">
        <f t="shared" ref="E4656" si="18910">(E4660-D4660)*$AE4656*$AF4656</f>
        <v>0</v>
      </c>
      <c r="F4656" s="69">
        <f t="shared" ref="F4656" si="18911">(F4660-E4660)*$AE4656*$AF4656</f>
        <v>0</v>
      </c>
      <c r="G4656" s="69">
        <f t="shared" ref="G4656" si="18912">(G4660-F4660)*$AE4656*$AF4656</f>
        <v>0</v>
      </c>
      <c r="H4656" s="408">
        <f t="shared" ref="H4656" si="18913">(H4660-G4660)*$AE4656*$AF4656</f>
        <v>0</v>
      </c>
      <c r="I4656" s="69">
        <f t="shared" ref="I4656" si="18914">(I4660-H4660)*$AE4656*$AF4656</f>
        <v>0</v>
      </c>
      <c r="J4656" s="69">
        <f t="shared" ref="J4656" si="18915">(J4660-I4660)*$AE4656*$AF4656</f>
        <v>0</v>
      </c>
      <c r="K4656" s="69">
        <f t="shared" ref="K4656" si="18916">(K4660-J4660)*$AE4656*$AF4656</f>
        <v>0</v>
      </c>
      <c r="L4656" s="69">
        <f t="shared" ref="L4656" si="18917">(L4660-K4660)*$AE4656*$AF4656</f>
        <v>0</v>
      </c>
      <c r="M4656" s="69">
        <f t="shared" ref="M4656" si="18918">(M4660-L4660)*$AE4656*$AF4656</f>
        <v>0</v>
      </c>
      <c r="N4656" s="408">
        <f t="shared" ref="N4656" si="18919">(N4660-M4660)*$AE4656*$AF4656</f>
        <v>0</v>
      </c>
      <c r="O4656" s="69">
        <f t="shared" ref="O4656" si="18920">(O4660-N4660)*$AE4656*$AF4656</f>
        <v>0</v>
      </c>
      <c r="P4656" s="69">
        <f t="shared" ref="P4656" si="18921">(P4660-O4660)*$AE4656*$AF4656</f>
        <v>0</v>
      </c>
      <c r="Q4656" s="69">
        <f t="shared" ref="Q4656" si="18922">(Q4660-P4660)*$AE4656*$AF4656</f>
        <v>0</v>
      </c>
      <c r="R4656" s="69">
        <f t="shared" ref="R4656" si="18923">(R4660-Q4660)*$AE4656*$AF4656</f>
        <v>0</v>
      </c>
      <c r="S4656" s="69">
        <f t="shared" ref="S4656" si="18924">(S4660-R4660)*$AE4656*$AF4656</f>
        <v>0</v>
      </c>
      <c r="T4656" s="69">
        <f t="shared" ref="T4656" si="18925">(T4660-S4660)*$AE4656*$AF4656</f>
        <v>0</v>
      </c>
      <c r="U4656" s="69">
        <f t="shared" ref="U4656" si="18926">(U4660-T4660)*$AE4656*$AF4656</f>
        <v>0</v>
      </c>
      <c r="V4656" s="408">
        <f t="shared" ref="V4656" si="18927">(V4660-U4660)*$AE4656*$AF4656</f>
        <v>0</v>
      </c>
      <c r="W4656" s="69">
        <f t="shared" ref="W4656" si="18928">(W4660-V4660)*$AE4656*$AF4656</f>
        <v>0</v>
      </c>
      <c r="X4656" s="69">
        <f t="shared" ref="X4656" si="18929">(X4660-W4660)*$AE4656*$AF4656</f>
        <v>0</v>
      </c>
      <c r="Y4656" s="69">
        <f t="shared" ref="Y4656" si="18930">(Y4660-X4660)*$AE4656*$AF4656</f>
        <v>0</v>
      </c>
      <c r="Z4656" s="69">
        <f t="shared" ref="Z4656" si="18931">(Z4660-Y4660)*$AE4656*$AF4656</f>
        <v>0</v>
      </c>
      <c r="AA4656" s="69">
        <f t="shared" ref="AA4656" si="18932">(AA4660-Z4660)*$AE4656*$AF4656</f>
        <v>0</v>
      </c>
      <c r="AB4656" s="397">
        <f t="shared" ref="AB4656" si="18933">(AB4660-AA4660)*$AE4656*$AF4656</f>
        <v>0</v>
      </c>
      <c r="AC4656" s="132">
        <f>SUM(E4656:AB4656)</f>
        <v>0</v>
      </c>
      <c r="AD4656" s="68"/>
      <c r="AE4656" s="69">
        <v>100</v>
      </c>
      <c r="AF4656" s="70">
        <v>60</v>
      </c>
      <c r="AG4656" s="400"/>
      <c r="AH4656" s="400"/>
      <c r="AI4656" s="400"/>
      <c r="AJ4656" s="474"/>
      <c r="AK4656" s="475"/>
      <c r="AL4656" s="474"/>
      <c r="AM4656" s="15"/>
      <c r="AN4656" s="400"/>
    </row>
    <row r="4657" spans="1:42" x14ac:dyDescent="0.25">
      <c r="A4657" s="3488"/>
      <c r="B4657" s="3491"/>
      <c r="C4657" s="121" t="s">
        <v>16</v>
      </c>
      <c r="D4657" s="106" t="s">
        <v>117</v>
      </c>
      <c r="E4657" s="305">
        <f t="shared" ref="E4657" si="18934">(E4661-D4661)*$AE4656*$AF4656</f>
        <v>0</v>
      </c>
      <c r="F4657" s="306">
        <f t="shared" ref="F4657" si="18935">(F4661-E4661)*$AE4656*$AF4656</f>
        <v>0</v>
      </c>
      <c r="G4657" s="306">
        <f t="shared" ref="G4657" si="18936">(G4661-F4661)*$AE4656*$AF4656</f>
        <v>0</v>
      </c>
      <c r="H4657" s="409">
        <f t="shared" ref="H4657" si="18937">(H4661-G4661)*$AE4656*$AF4656</f>
        <v>0</v>
      </c>
      <c r="I4657" s="306">
        <f t="shared" ref="I4657" si="18938">(I4661-H4661)*$AE4656*$AF4656</f>
        <v>0</v>
      </c>
      <c r="J4657" s="306">
        <f t="shared" ref="J4657" si="18939">(J4661-I4661)*$AE4656*$AF4656</f>
        <v>0</v>
      </c>
      <c r="K4657" s="306">
        <f t="shared" ref="K4657" si="18940">(K4661-J4661)*$AE4656*$AF4656</f>
        <v>0</v>
      </c>
      <c r="L4657" s="306">
        <f t="shared" ref="L4657" si="18941">(L4661-K4661)*$AE4656*$AF4656</f>
        <v>0</v>
      </c>
      <c r="M4657" s="306">
        <f t="shared" ref="M4657" si="18942">(M4661-L4661)*$AE4656*$AF4656</f>
        <v>0</v>
      </c>
      <c r="N4657" s="409">
        <f t="shared" ref="N4657" si="18943">(N4661-M4661)*$AE4656*$AF4656</f>
        <v>0</v>
      </c>
      <c r="O4657" s="306">
        <f t="shared" ref="O4657" si="18944">(O4661-N4661)*$AE4656*$AF4656</f>
        <v>0</v>
      </c>
      <c r="P4657" s="306">
        <f t="shared" ref="P4657" si="18945">(P4661-O4661)*$AE4656*$AF4656</f>
        <v>0</v>
      </c>
      <c r="Q4657" s="306">
        <f t="shared" ref="Q4657" si="18946">(Q4661-P4661)*$AE4656*$AF4656</f>
        <v>0</v>
      </c>
      <c r="R4657" s="306">
        <f t="shared" ref="R4657" si="18947">(R4661-Q4661)*$AE4656*$AF4656</f>
        <v>0</v>
      </c>
      <c r="S4657" s="306">
        <f t="shared" ref="S4657" si="18948">(S4661-R4661)*$AE4656*$AF4656</f>
        <v>0</v>
      </c>
      <c r="T4657" s="306">
        <f t="shared" ref="T4657" si="18949">(T4661-S4661)*$AE4656*$AF4656</f>
        <v>0</v>
      </c>
      <c r="U4657" s="306">
        <f t="shared" ref="U4657" si="18950">(U4661-T4661)*$AE4656*$AF4656</f>
        <v>0</v>
      </c>
      <c r="V4657" s="409">
        <f t="shared" ref="V4657" si="18951">(V4661-U4661)*$AE4656*$AF4656</f>
        <v>0</v>
      </c>
      <c r="W4657" s="306">
        <f t="shared" ref="W4657" si="18952">(W4661-V4661)*$AE4656*$AF4656</f>
        <v>0</v>
      </c>
      <c r="X4657" s="306">
        <f t="shared" ref="X4657" si="18953">(X4661-W4661)*$AE4656*$AF4656</f>
        <v>0</v>
      </c>
      <c r="Y4657" s="306">
        <f t="shared" ref="Y4657" si="18954">(Y4661-X4661)*$AE4656*$AF4656</f>
        <v>0</v>
      </c>
      <c r="Z4657" s="306">
        <f t="shared" ref="Z4657" si="18955">(Z4661-Y4661)*$AE4656*$AF4656</f>
        <v>0</v>
      </c>
      <c r="AA4657" s="306">
        <f t="shared" ref="AA4657" si="18956">(AA4661-Z4661)*$AE4656*$AF4656</f>
        <v>0</v>
      </c>
      <c r="AB4657" s="398">
        <f t="shared" ref="AB4657" si="18957">(AB4661-AA4661)*$AE4656*$AF4656</f>
        <v>0</v>
      </c>
      <c r="AC4657" s="105">
        <f>SUM(E4657:AB4657)</f>
        <v>0</v>
      </c>
      <c r="AD4657" s="71"/>
      <c r="AE4657" s="153"/>
      <c r="AF4657" s="72"/>
      <c r="AG4657" s="400"/>
      <c r="AH4657" s="400"/>
      <c r="AI4657" s="400"/>
      <c r="AJ4657" s="15"/>
      <c r="AK4657" s="15"/>
      <c r="AL4657" s="15"/>
      <c r="AM4657" s="15"/>
      <c r="AN4657" s="400"/>
    </row>
    <row r="4658" spans="1:42" x14ac:dyDescent="0.25">
      <c r="A4658" s="3488"/>
      <c r="B4658" s="3491"/>
      <c r="C4658" s="121" t="s">
        <v>17</v>
      </c>
      <c r="D4658" s="106" t="s">
        <v>56</v>
      </c>
      <c r="E4658" s="1571">
        <v>0</v>
      </c>
      <c r="F4658" s="1565">
        <v>0</v>
      </c>
      <c r="G4658" s="1565">
        <v>0</v>
      </c>
      <c r="H4658" s="414">
        <v>0</v>
      </c>
      <c r="I4658" s="1565">
        <v>0</v>
      </c>
      <c r="J4658" s="1565">
        <v>0</v>
      </c>
      <c r="K4658" s="1565">
        <v>0</v>
      </c>
      <c r="L4658" s="1565">
        <v>0</v>
      </c>
      <c r="M4658" s="1565">
        <v>0</v>
      </c>
      <c r="N4658" s="414">
        <v>0</v>
      </c>
      <c r="O4658" s="1565">
        <v>0</v>
      </c>
      <c r="P4658" s="1565">
        <v>0</v>
      </c>
      <c r="Q4658" s="1565">
        <v>0</v>
      </c>
      <c r="R4658" s="1565">
        <v>0</v>
      </c>
      <c r="S4658" s="1565">
        <v>0</v>
      </c>
      <c r="T4658" s="1565">
        <v>0</v>
      </c>
      <c r="U4658" s="1565">
        <v>0</v>
      </c>
      <c r="V4658" s="414">
        <v>0</v>
      </c>
      <c r="W4658" s="1565">
        <v>0</v>
      </c>
      <c r="X4658" s="1565">
        <v>0</v>
      </c>
      <c r="Y4658" s="325">
        <v>0</v>
      </c>
      <c r="Z4658" s="1565">
        <v>0</v>
      </c>
      <c r="AA4658" s="1565">
        <v>0</v>
      </c>
      <c r="AB4658" s="1598">
        <v>0</v>
      </c>
      <c r="AC4658" s="105">
        <f>AVERAGE(E4658:AB4658)</f>
        <v>0</v>
      </c>
      <c r="AD4658" s="74"/>
      <c r="AE4658" s="74"/>
      <c r="AF4658" s="75"/>
      <c r="AG4658" s="400"/>
      <c r="AH4658" s="400"/>
      <c r="AI4658" s="400"/>
      <c r="AJ4658" s="15"/>
      <c r="AK4658" s="15"/>
      <c r="AL4658" s="15"/>
      <c r="AM4658" s="15"/>
      <c r="AN4658" s="400"/>
    </row>
    <row r="4659" spans="1:42" ht="16.5" thickBot="1" x14ac:dyDescent="0.3">
      <c r="A4659" s="3489"/>
      <c r="B4659" s="3492"/>
      <c r="C4659" s="121" t="s">
        <v>19</v>
      </c>
      <c r="D4659" s="106"/>
      <c r="E4659" s="311" t="e">
        <f t="shared" ref="E4659:AB4659" si="18958">E4657/E4656</f>
        <v>#DIV/0!</v>
      </c>
      <c r="F4659" s="312" t="e">
        <f t="shared" si="18958"/>
        <v>#DIV/0!</v>
      </c>
      <c r="G4659" s="312" t="e">
        <f t="shared" si="18958"/>
        <v>#DIV/0!</v>
      </c>
      <c r="H4659" s="411" t="e">
        <f t="shared" si="18958"/>
        <v>#DIV/0!</v>
      </c>
      <c r="I4659" s="312" t="e">
        <f t="shared" si="18958"/>
        <v>#DIV/0!</v>
      </c>
      <c r="J4659" s="312" t="e">
        <f t="shared" si="18958"/>
        <v>#DIV/0!</v>
      </c>
      <c r="K4659" s="312" t="e">
        <f t="shared" si="18958"/>
        <v>#DIV/0!</v>
      </c>
      <c r="L4659" s="312" t="e">
        <f t="shared" si="18958"/>
        <v>#DIV/0!</v>
      </c>
      <c r="M4659" s="312" t="e">
        <f t="shared" si="18958"/>
        <v>#DIV/0!</v>
      </c>
      <c r="N4659" s="411" t="e">
        <f t="shared" si="18958"/>
        <v>#DIV/0!</v>
      </c>
      <c r="O4659" s="312" t="e">
        <f t="shared" si="18958"/>
        <v>#DIV/0!</v>
      </c>
      <c r="P4659" s="312" t="e">
        <f t="shared" si="18958"/>
        <v>#DIV/0!</v>
      </c>
      <c r="Q4659" s="312" t="e">
        <f t="shared" si="18958"/>
        <v>#DIV/0!</v>
      </c>
      <c r="R4659" s="312" t="e">
        <f t="shared" si="18958"/>
        <v>#DIV/0!</v>
      </c>
      <c r="S4659" s="312" t="e">
        <f t="shared" si="18958"/>
        <v>#DIV/0!</v>
      </c>
      <c r="T4659" s="312" t="e">
        <f t="shared" si="18958"/>
        <v>#DIV/0!</v>
      </c>
      <c r="U4659" s="312" t="e">
        <f t="shared" si="18958"/>
        <v>#DIV/0!</v>
      </c>
      <c r="V4659" s="411" t="e">
        <f t="shared" si="18958"/>
        <v>#DIV/0!</v>
      </c>
      <c r="W4659" s="312" t="e">
        <f t="shared" si="18958"/>
        <v>#DIV/0!</v>
      </c>
      <c r="X4659" s="312" t="e">
        <f t="shared" si="18958"/>
        <v>#DIV/0!</v>
      </c>
      <c r="Y4659" s="312" t="e">
        <f>V4657/V4656</f>
        <v>#DIV/0!</v>
      </c>
      <c r="Z4659" s="312" t="e">
        <f t="shared" si="18958"/>
        <v>#DIV/0!</v>
      </c>
      <c r="AA4659" s="312" t="e">
        <f t="shared" si="18958"/>
        <v>#DIV/0!</v>
      </c>
      <c r="AB4659" s="335" t="e">
        <f t="shared" si="18958"/>
        <v>#DIV/0!</v>
      </c>
      <c r="AC4659" s="477" t="e">
        <f>MAX(E4659:AB4659)</f>
        <v>#DIV/0!</v>
      </c>
      <c r="AD4659" s="71"/>
      <c r="AE4659" s="153"/>
      <c r="AF4659" s="72"/>
      <c r="AG4659" s="400"/>
      <c r="AH4659" s="400"/>
      <c r="AI4659" s="400"/>
      <c r="AJ4659" s="15"/>
      <c r="AK4659" s="15"/>
      <c r="AL4659" s="15"/>
      <c r="AM4659" s="15"/>
      <c r="AN4659" s="400"/>
    </row>
    <row r="4660" spans="1:42" hidden="1" x14ac:dyDescent="0.25">
      <c r="A4660" s="2227"/>
      <c r="B4660" s="2230"/>
      <c r="C4660" s="122" t="s">
        <v>118</v>
      </c>
      <c r="D4660" s="106"/>
      <c r="E4660" s="308"/>
      <c r="F4660" s="309"/>
      <c r="G4660" s="309"/>
      <c r="H4660" s="406"/>
      <c r="I4660" s="309"/>
      <c r="J4660" s="309"/>
      <c r="K4660" s="309"/>
      <c r="L4660" s="309"/>
      <c r="M4660" s="309"/>
      <c r="N4660" s="406"/>
      <c r="O4660" s="309"/>
      <c r="P4660" s="309"/>
      <c r="Q4660" s="309"/>
      <c r="R4660" s="309"/>
      <c r="S4660" s="309"/>
      <c r="T4660" s="309"/>
      <c r="U4660" s="309"/>
      <c r="V4660" s="309"/>
      <c r="W4660" s="309"/>
      <c r="X4660" s="309"/>
      <c r="Y4660" s="406"/>
      <c r="Z4660" s="309"/>
      <c r="AA4660" s="309"/>
      <c r="AB4660" s="934"/>
      <c r="AC4660" s="106"/>
      <c r="AD4660" s="71"/>
      <c r="AE4660" s="153"/>
      <c r="AF4660" s="72"/>
      <c r="AG4660" s="400"/>
      <c r="AH4660" s="400"/>
      <c r="AI4660" s="400"/>
      <c r="AJ4660" s="15"/>
      <c r="AK4660" s="15"/>
      <c r="AL4660" s="15"/>
      <c r="AM4660" s="15"/>
      <c r="AN4660" s="400"/>
    </row>
    <row r="4661" spans="1:42" s="181" customFormat="1" hidden="1" x14ac:dyDescent="0.25">
      <c r="A4661" s="2227"/>
      <c r="B4661" s="2230"/>
      <c r="C4661" s="122" t="s">
        <v>119</v>
      </c>
      <c r="D4661" s="106"/>
      <c r="E4661" s="308"/>
      <c r="F4661" s="309"/>
      <c r="G4661" s="309"/>
      <c r="H4661" s="406"/>
      <c r="I4661" s="309"/>
      <c r="J4661" s="309"/>
      <c r="K4661" s="309"/>
      <c r="L4661" s="309"/>
      <c r="M4661" s="309"/>
      <c r="N4661" s="406"/>
      <c r="O4661" s="309"/>
      <c r="P4661" s="309"/>
      <c r="Q4661" s="309"/>
      <c r="R4661" s="309"/>
      <c r="S4661" s="309"/>
      <c r="T4661" s="309"/>
      <c r="U4661" s="309"/>
      <c r="V4661" s="309"/>
      <c r="W4661" s="309"/>
      <c r="X4661" s="309"/>
      <c r="Y4661" s="406"/>
      <c r="Z4661" s="309"/>
      <c r="AA4661" s="309"/>
      <c r="AB4661" s="934"/>
      <c r="AC4661" s="106"/>
      <c r="AD4661" s="71"/>
      <c r="AE4661" s="153"/>
      <c r="AF4661" s="72"/>
      <c r="AG4661" s="847"/>
      <c r="AH4661" s="844"/>
      <c r="AI4661" s="845"/>
      <c r="AJ4661" s="845"/>
      <c r="AK4661" s="845"/>
      <c r="AL4661" s="846"/>
      <c r="AM4661" s="846"/>
      <c r="AN4661" s="189"/>
      <c r="AO4661" s="189"/>
      <c r="AP4661" s="189"/>
    </row>
    <row r="4662" spans="1:42" ht="16.5" hidden="1" thickBot="1" x14ac:dyDescent="0.3">
      <c r="A4662" s="3520" t="s">
        <v>44</v>
      </c>
      <c r="B4662" s="3521"/>
      <c r="C4662" s="3522"/>
      <c r="D4662" s="112"/>
      <c r="E4662" s="178">
        <f>SQRT(E4656*E4656+E4657*E4657)/E4410/1.73</f>
        <v>0</v>
      </c>
      <c r="F4662" s="179">
        <f t="shared" ref="F4662:AB4662" si="18959">SQRT(F4656*F4656+F4657*F4657)/F4410/1.73</f>
        <v>0</v>
      </c>
      <c r="G4662" s="179">
        <f t="shared" si="18959"/>
        <v>0</v>
      </c>
      <c r="H4662" s="413">
        <f t="shared" si="18959"/>
        <v>0</v>
      </c>
      <c r="I4662" s="179">
        <f t="shared" si="18959"/>
        <v>0</v>
      </c>
      <c r="J4662" s="179">
        <f t="shared" si="18959"/>
        <v>0</v>
      </c>
      <c r="K4662" s="179">
        <f t="shared" si="18959"/>
        <v>0</v>
      </c>
      <c r="L4662" s="179">
        <f t="shared" si="18959"/>
        <v>0</v>
      </c>
      <c r="M4662" s="179">
        <f t="shared" si="18959"/>
        <v>0</v>
      </c>
      <c r="N4662" s="413">
        <f t="shared" si="18959"/>
        <v>0</v>
      </c>
      <c r="O4662" s="179">
        <f t="shared" si="18959"/>
        <v>0</v>
      </c>
      <c r="P4662" s="179">
        <f t="shared" si="18959"/>
        <v>0</v>
      </c>
      <c r="Q4662" s="179">
        <f t="shared" si="18959"/>
        <v>0</v>
      </c>
      <c r="R4662" s="179">
        <f t="shared" si="18959"/>
        <v>0</v>
      </c>
      <c r="S4662" s="179">
        <f t="shared" si="18959"/>
        <v>0</v>
      </c>
      <c r="T4662" s="179">
        <f t="shared" si="18959"/>
        <v>0</v>
      </c>
      <c r="U4662" s="179">
        <f t="shared" si="18959"/>
        <v>0</v>
      </c>
      <c r="V4662" s="413">
        <f t="shared" si="18959"/>
        <v>0</v>
      </c>
      <c r="W4662" s="179">
        <f t="shared" si="18959"/>
        <v>0</v>
      </c>
      <c r="X4662" s="179">
        <f t="shared" si="18959"/>
        <v>0</v>
      </c>
      <c r="Y4662" s="77">
        <f>SQRT(V4656*V4656+V4657*V4657)/V4410/1.73</f>
        <v>0</v>
      </c>
      <c r="Z4662" s="179">
        <f t="shared" si="18959"/>
        <v>0</v>
      </c>
      <c r="AA4662" s="179">
        <f t="shared" si="18959"/>
        <v>0</v>
      </c>
      <c r="AB4662" s="399">
        <f t="shared" si="18959"/>
        <v>0</v>
      </c>
      <c r="AC4662" s="107">
        <f>AVERAGE(E4662:AB4662)</f>
        <v>0</v>
      </c>
      <c r="AD4662" s="76" t="e">
        <f>(AC4658-AC4662)/AC4658</f>
        <v>#DIV/0!</v>
      </c>
      <c r="AE4662" s="77"/>
      <c r="AF4662" s="78"/>
      <c r="AG4662" s="400"/>
      <c r="AH4662" s="400"/>
      <c r="AI4662" s="400"/>
      <c r="AJ4662" s="14"/>
      <c r="AK4662" s="14"/>
      <c r="AL4662" s="15"/>
      <c r="AM4662" s="14"/>
      <c r="AN4662" s="400"/>
    </row>
    <row r="4663" spans="1:42" x14ac:dyDescent="0.25">
      <c r="A4663" s="3487" t="s">
        <v>799</v>
      </c>
      <c r="B4663" s="3675" t="s">
        <v>650</v>
      </c>
      <c r="C4663" s="1014" t="s">
        <v>14</v>
      </c>
      <c r="D4663" s="111" t="s">
        <v>117</v>
      </c>
      <c r="E4663" s="304">
        <f t="shared" ref="E4663" si="18960">(E4667-D4667)*$AE4663*$AF4663</f>
        <v>903.99999999863212</v>
      </c>
      <c r="F4663" s="69">
        <f t="shared" ref="F4663" si="18961">(F4667-E4667)*$AE4663*$AF4663</f>
        <v>872.00000000120781</v>
      </c>
      <c r="G4663" s="69">
        <f t="shared" ref="G4663" si="18962">(G4667-F4667)*$AE4663*$AF4663</f>
        <v>815.99999999889405</v>
      </c>
      <c r="H4663" s="408">
        <f t="shared" ref="H4663" si="18963">(H4667-G4667)*$AE4663*$AF4663</f>
        <v>816.00000000071304</v>
      </c>
      <c r="I4663" s="69">
        <f t="shared" ref="I4663" si="18964">(I4667-H4667)*$AE4663*$AF4663</f>
        <v>927.99999999988358</v>
      </c>
      <c r="J4663" s="69">
        <f t="shared" ref="J4663" si="18965">(J4667-I4667)*$AE4663*$AF4663</f>
        <v>992.00000000018917</v>
      </c>
      <c r="K4663" s="69">
        <f t="shared" ref="K4663" si="18966">(K4667-J4667)*$AE4663*$AF4663</f>
        <v>1247.9999999995925</v>
      </c>
      <c r="L4663" s="69">
        <f t="shared" ref="L4663" si="18967">(L4667-K4667)*$AE4663*$AF4663</f>
        <v>1272.000000000844</v>
      </c>
      <c r="M4663" s="69">
        <f t="shared" ref="M4663" si="18968">(M4667-L4667)*$AE4663*$AF4663</f>
        <v>1319.999999999709</v>
      </c>
      <c r="N4663" s="408">
        <f t="shared" ref="N4663" si="18969">(N4667-M4667)*$AE4663*$AF4663</f>
        <v>1359.9999999987631</v>
      </c>
      <c r="O4663" s="69">
        <f t="shared" ref="O4663" si="18970">(O4667-N4667)*$AE4663*$AF4663</f>
        <v>1288.0000000004657</v>
      </c>
      <c r="P4663" s="69">
        <f t="shared" ref="P4663" si="18971">(P4667-O4667)*$AE4663*$AF4663</f>
        <v>1231.9999999999709</v>
      </c>
      <c r="Q4663" s="69">
        <f t="shared" ref="Q4663" si="18972">(Q4667-P4667)*$AE4663*$AF4663</f>
        <v>1288.0000000004657</v>
      </c>
      <c r="R4663" s="69">
        <f t="shared" ref="R4663" si="18973">(R4667-Q4667)*$AE4663*$AF4663</f>
        <v>1239.9999999997817</v>
      </c>
      <c r="S4663" s="69">
        <f t="shared" ref="S4663" si="18974">(S4667-R4667)*$AE4663*$AF4663</f>
        <v>1335.9999999993306</v>
      </c>
      <c r="T4663" s="69">
        <f t="shared" ref="T4663" si="18975">(T4667-S4667)*$AE4663*$AF4663</f>
        <v>1448.0000000003201</v>
      </c>
      <c r="U4663" s="69">
        <f t="shared" ref="U4663" si="18976">(U4667-T4667)*$AE4663*$AF4663</f>
        <v>1543.999999999869</v>
      </c>
      <c r="V4663" s="408">
        <f t="shared" ref="V4663" si="18977">(V4667-U4667)*$AE4663*$AF4663</f>
        <v>1640.0000000012369</v>
      </c>
      <c r="W4663" s="69">
        <f t="shared" ref="W4663" si="18978">(W4667-V4667)*$AE4663*$AF4663</f>
        <v>1688.0000000001019</v>
      </c>
      <c r="X4663" s="69">
        <f t="shared" ref="X4663" si="18979">(X4667-W4667)*$AE4663*$AF4663</f>
        <v>1679.999999998472</v>
      </c>
      <c r="Y4663" s="69">
        <f t="shared" ref="Y4663" si="18980">(Y4667-X4667)*$AE4663*$AF4663</f>
        <v>1624.0000000016153</v>
      </c>
      <c r="Z4663" s="69">
        <f t="shared" ref="Z4663" si="18981">(Z4667-Y4667)*$AE4663*$AF4663</f>
        <v>1423.9999999990687</v>
      </c>
      <c r="AA4663" s="69">
        <f t="shared" ref="AA4663" si="18982">(AA4667-Z4667)*$AE4663*$AF4663</f>
        <v>1216.0000000003492</v>
      </c>
      <c r="AB4663" s="397">
        <f t="shared" ref="AB4663" si="18983">(AB4667-AA4667)*$AE4663*$AF4663</f>
        <v>1064.0000000003056</v>
      </c>
      <c r="AC4663" s="132">
        <f>SUM(E4663:AB4663)</f>
        <v>30239.999999999782</v>
      </c>
      <c r="AD4663" s="68"/>
      <c r="AE4663" s="69">
        <v>100</v>
      </c>
      <c r="AF4663" s="70">
        <v>80</v>
      </c>
      <c r="AG4663" s="400"/>
      <c r="AH4663" s="400"/>
      <c r="AI4663" s="400"/>
      <c r="AJ4663" s="474"/>
      <c r="AK4663" s="475"/>
      <c r="AL4663" s="474"/>
      <c r="AM4663" s="15"/>
      <c r="AN4663" s="400"/>
    </row>
    <row r="4664" spans="1:42" x14ac:dyDescent="0.25">
      <c r="A4664" s="3488"/>
      <c r="B4664" s="3676"/>
      <c r="C4664" s="1015" t="s">
        <v>16</v>
      </c>
      <c r="D4664" s="106" t="s">
        <v>117</v>
      </c>
      <c r="E4664" s="305">
        <f t="shared" ref="E4664" si="18984">(E4668-D4668)*$AE4663*$AF4663</f>
        <v>199.9999999998181</v>
      </c>
      <c r="F4664" s="306">
        <f t="shared" ref="F4664" si="18985">(F4668-E4668)*$AE4663*$AF4663</f>
        <v>199.9999999998181</v>
      </c>
      <c r="G4664" s="306">
        <f t="shared" ref="G4664" si="18986">(G4668-F4668)*$AE4663*$AF4663</f>
        <v>184.00000000019645</v>
      </c>
      <c r="H4664" s="409">
        <f t="shared" ref="H4664" si="18987">(H4668-G4668)*$AE4663*$AF4663</f>
        <v>183.99999999928696</v>
      </c>
      <c r="I4664" s="306">
        <f t="shared" ref="I4664" si="18988">(I4668-H4668)*$AE4663*$AF4663</f>
        <v>208.00000000053842</v>
      </c>
      <c r="J4664" s="306">
        <f t="shared" ref="J4664" si="18989">(J4668-I4668)*$AE4663*$AF4663</f>
        <v>224.00000000016007</v>
      </c>
      <c r="K4664" s="306">
        <f t="shared" ref="K4664" si="18990">(K4668-J4668)*$AE4663*$AF4663</f>
        <v>279.99999999974534</v>
      </c>
      <c r="L4664" s="306">
        <f t="shared" ref="L4664" si="18991">(L4668-K4668)*$AE4663*$AF4663</f>
        <v>287.99999999955617</v>
      </c>
      <c r="M4664" s="306">
        <f t="shared" ref="M4664" si="18992">(M4668-L4668)*$AE4663*$AF4663</f>
        <v>296.00000000027649</v>
      </c>
      <c r="N4664" s="409">
        <f t="shared" ref="N4664" si="18993">(N4668-M4668)*$AE4663*$AF4663</f>
        <v>304.00000000008731</v>
      </c>
      <c r="O4664" s="306">
        <f t="shared" ref="O4664" si="18994">(O4668-N4668)*$AE4663*$AF4663</f>
        <v>288.00000000046566</v>
      </c>
      <c r="P4664" s="306">
        <f t="shared" ref="P4664" si="18995">(P4668-O4668)*$AE4663*$AF4663</f>
        <v>279.99999999974534</v>
      </c>
      <c r="Q4664" s="306">
        <f t="shared" ref="Q4664" si="18996">(Q4668-P4668)*$AE4663*$AF4663</f>
        <v>287.99999999955617</v>
      </c>
      <c r="R4664" s="306">
        <f t="shared" ref="R4664" si="18997">(R4668-Q4668)*$AE4663*$AF4663</f>
        <v>280.00000000065484</v>
      </c>
      <c r="S4664" s="306">
        <f t="shared" ref="S4664" si="18998">(S4668-R4668)*$AE4663*$AF4663</f>
        <v>295.99999999936699</v>
      </c>
      <c r="T4664" s="306">
        <f t="shared" ref="T4664" si="18999">(T4668-S4668)*$AE4663*$AF4663</f>
        <v>328.00000000042928</v>
      </c>
      <c r="U4664" s="306">
        <f t="shared" ref="U4664" si="19000">(U4668-T4668)*$AE4663*$AF4663</f>
        <v>344.00000000005093</v>
      </c>
      <c r="V4664" s="409">
        <f t="shared" ref="V4664" si="19001">(V4668-U4668)*$AE4663*$AF4663</f>
        <v>367.99999999948341</v>
      </c>
      <c r="W4664" s="306">
        <f t="shared" ref="W4664" si="19002">(W4668-V4668)*$AE4663*$AF4663</f>
        <v>384.00000000001455</v>
      </c>
      <c r="X4664" s="306">
        <f t="shared" ref="X4664" si="19003">(X4668-W4668)*$AE4663*$AF4663</f>
        <v>376.00000000020373</v>
      </c>
      <c r="Y4664" s="306">
        <f t="shared" ref="Y4664" si="19004">(Y4668-X4668)*$AE4663*$AF4663</f>
        <v>368.0000000003929</v>
      </c>
      <c r="Z4664" s="306">
        <f t="shared" ref="Z4664" si="19005">(Z4668-Y4668)*$AE4663*$AF4663</f>
        <v>319.99999999970896</v>
      </c>
      <c r="AA4664" s="306">
        <f t="shared" ref="AA4664" si="19006">(AA4668-Z4668)*$AE4663*$AF4663</f>
        <v>271.99999999993452</v>
      </c>
      <c r="AB4664" s="398">
        <f t="shared" ref="AB4664" si="19007">(AB4668-AA4668)*$AE4663*$AF4663</f>
        <v>239.99999999978172</v>
      </c>
      <c r="AC4664" s="105">
        <f>SUM(E4664:AB4664)</f>
        <v>6799.9999999992724</v>
      </c>
      <c r="AD4664" s="71"/>
      <c r="AE4664" s="153"/>
      <c r="AF4664" s="72"/>
      <c r="AG4664" s="400"/>
      <c r="AH4664" s="400"/>
      <c r="AI4664" s="400"/>
      <c r="AJ4664" s="15"/>
      <c r="AK4664" s="15"/>
      <c r="AL4664" s="15"/>
      <c r="AM4664" s="15"/>
      <c r="AN4664" s="400"/>
    </row>
    <row r="4665" spans="1:42" x14ac:dyDescent="0.25">
      <c r="A4665" s="3488"/>
      <c r="B4665" s="3676"/>
      <c r="C4665" s="1015" t="s">
        <v>17</v>
      </c>
      <c r="D4665" s="106" t="s">
        <v>56</v>
      </c>
      <c r="E4665" s="1571">
        <v>52</v>
      </c>
      <c r="F4665" s="1571">
        <v>50</v>
      </c>
      <c r="G4665" s="1571">
        <v>47</v>
      </c>
      <c r="H4665" s="435">
        <v>47</v>
      </c>
      <c r="I4665" s="1571">
        <v>53</v>
      </c>
      <c r="J4665" s="1571">
        <v>57</v>
      </c>
      <c r="K4665" s="1571">
        <v>72</v>
      </c>
      <c r="L4665" s="1571">
        <v>73</v>
      </c>
      <c r="M4665" s="1571">
        <v>76</v>
      </c>
      <c r="N4665" s="435">
        <v>78</v>
      </c>
      <c r="O4665" s="1571">
        <v>74</v>
      </c>
      <c r="P4665" s="1571">
        <v>71</v>
      </c>
      <c r="Q4665" s="1571">
        <v>74</v>
      </c>
      <c r="R4665" s="1571">
        <v>71</v>
      </c>
      <c r="S4665" s="1571">
        <v>77</v>
      </c>
      <c r="T4665" s="1571">
        <v>83</v>
      </c>
      <c r="U4665" s="1571">
        <v>89</v>
      </c>
      <c r="V4665" s="435">
        <v>94</v>
      </c>
      <c r="W4665" s="1571">
        <v>97</v>
      </c>
      <c r="X4665" s="1571">
        <v>97</v>
      </c>
      <c r="Y4665" s="324">
        <v>93</v>
      </c>
      <c r="Z4665" s="1571">
        <v>82</v>
      </c>
      <c r="AA4665" s="1571">
        <v>70</v>
      </c>
      <c r="AB4665" s="1603">
        <v>61</v>
      </c>
      <c r="AC4665" s="105">
        <f>AVERAGE(E4665:AB4665)</f>
        <v>72.416666666666671</v>
      </c>
      <c r="AD4665" s="74"/>
      <c r="AE4665" s="74"/>
      <c r="AF4665" s="75"/>
      <c r="AG4665" s="400"/>
      <c r="AH4665" s="400"/>
      <c r="AI4665" s="400"/>
      <c r="AJ4665" s="15"/>
      <c r="AK4665" s="15"/>
      <c r="AL4665" s="15"/>
      <c r="AM4665" s="15"/>
      <c r="AN4665" s="400"/>
    </row>
    <row r="4666" spans="1:42" ht="16.5" thickBot="1" x14ac:dyDescent="0.3">
      <c r="A4666" s="3523"/>
      <c r="B4666" s="3677"/>
      <c r="C4666" s="1019" t="s">
        <v>19</v>
      </c>
      <c r="D4666" s="106"/>
      <c r="E4666" s="311">
        <f t="shared" ref="E4666:AB4666" si="19008">E4664/E4663</f>
        <v>0.22123893805323089</v>
      </c>
      <c r="F4666" s="312">
        <f t="shared" si="19008"/>
        <v>0.22935779816461133</v>
      </c>
      <c r="G4666" s="312">
        <f t="shared" si="19008"/>
        <v>0.22549019607897774</v>
      </c>
      <c r="H4666" s="411">
        <f t="shared" si="19008"/>
        <v>0.22549019607736051</v>
      </c>
      <c r="I4666" s="312">
        <f t="shared" si="19008"/>
        <v>0.22413793103509108</v>
      </c>
      <c r="J4666" s="312">
        <f t="shared" si="19008"/>
        <v>0.22580645161302151</v>
      </c>
      <c r="K4666" s="312">
        <f t="shared" si="19008"/>
        <v>0.22435897435884355</v>
      </c>
      <c r="L4666" s="312">
        <f t="shared" si="19008"/>
        <v>0.22641509433912349</v>
      </c>
      <c r="M4666" s="312">
        <f t="shared" si="19008"/>
        <v>0.22424242424268315</v>
      </c>
      <c r="N4666" s="411">
        <f t="shared" si="19008"/>
        <v>0.22352941176497337</v>
      </c>
      <c r="O4666" s="312">
        <f t="shared" si="19008"/>
        <v>0.22360248447233039</v>
      </c>
      <c r="P4666" s="312">
        <f t="shared" si="19008"/>
        <v>0.22727272727252593</v>
      </c>
      <c r="Q4666" s="312">
        <f t="shared" si="19008"/>
        <v>0.22360248447162426</v>
      </c>
      <c r="R4666" s="312">
        <f t="shared" si="19008"/>
        <v>0.22580645161347107</v>
      </c>
      <c r="S4666" s="312">
        <f t="shared" si="19008"/>
        <v>0.22155688622718211</v>
      </c>
      <c r="T4666" s="312">
        <f t="shared" si="19008"/>
        <v>0.22651933701682098</v>
      </c>
      <c r="U4666" s="312">
        <f t="shared" si="19008"/>
        <v>0.22279792746119179</v>
      </c>
      <c r="V4666" s="411">
        <f t="shared" si="19008"/>
        <v>0.22439024390195478</v>
      </c>
      <c r="W4666" s="312">
        <f t="shared" si="19008"/>
        <v>0.22748815165876266</v>
      </c>
      <c r="X4666" s="312">
        <f t="shared" si="19008"/>
        <v>0.22380952380984864</v>
      </c>
      <c r="Y4666" s="312">
        <f>V4664/V4663</f>
        <v>0.22439024390195478</v>
      </c>
      <c r="Z4666" s="312">
        <f t="shared" si="19008"/>
        <v>0.2247191011235381</v>
      </c>
      <c r="AA4666" s="312">
        <f t="shared" si="19008"/>
        <v>0.22368421052619769</v>
      </c>
      <c r="AB4666" s="335">
        <f t="shared" si="19008"/>
        <v>0.22556390977416615</v>
      </c>
      <c r="AC4666" s="477">
        <f>MAX(E4666:AB4666)</f>
        <v>0.22935779816461133</v>
      </c>
      <c r="AD4666" s="71"/>
      <c r="AE4666" s="153"/>
      <c r="AF4666" s="72"/>
      <c r="AG4666" s="400"/>
      <c r="AH4666" s="400"/>
      <c r="AI4666" s="400"/>
      <c r="AJ4666" s="15"/>
      <c r="AK4666" s="15"/>
      <c r="AL4666" s="15"/>
      <c r="AM4666" s="15"/>
      <c r="AN4666" s="400"/>
    </row>
    <row r="4667" spans="1:42" hidden="1" x14ac:dyDescent="0.25">
      <c r="A4667" s="2217"/>
      <c r="B4667" s="2220"/>
      <c r="C4667" s="360" t="s">
        <v>118</v>
      </c>
      <c r="D4667" s="106">
        <v>1712.4</v>
      </c>
      <c r="E4667" s="308">
        <v>1712.5129999999999</v>
      </c>
      <c r="F4667" s="309">
        <v>1712.6220000000001</v>
      </c>
      <c r="G4667" s="309">
        <v>1712.7239999999999</v>
      </c>
      <c r="H4667" s="406">
        <v>1712.826</v>
      </c>
      <c r="I4667" s="309">
        <v>1712.942</v>
      </c>
      <c r="J4667" s="309">
        <v>1713.066</v>
      </c>
      <c r="K4667" s="309">
        <v>1713.222</v>
      </c>
      <c r="L4667" s="309">
        <v>1713.3810000000001</v>
      </c>
      <c r="M4667" s="309">
        <v>1713.546</v>
      </c>
      <c r="N4667" s="406">
        <v>1713.7159999999999</v>
      </c>
      <c r="O4667" s="309">
        <v>1713.877</v>
      </c>
      <c r="P4667" s="309">
        <v>1714.0309999999999</v>
      </c>
      <c r="Q4667" s="309">
        <v>1714.192</v>
      </c>
      <c r="R4667" s="309">
        <v>1714.347</v>
      </c>
      <c r="S4667" s="309">
        <v>1714.5139999999999</v>
      </c>
      <c r="T4667" s="309">
        <v>1714.6949999999999</v>
      </c>
      <c r="U4667" s="309">
        <v>1714.8879999999999</v>
      </c>
      <c r="V4667" s="309">
        <v>1715.0930000000001</v>
      </c>
      <c r="W4667" s="309">
        <v>1715.3040000000001</v>
      </c>
      <c r="X4667" s="309">
        <v>1715.5139999999999</v>
      </c>
      <c r="Y4667" s="406">
        <v>1715.7170000000001</v>
      </c>
      <c r="Z4667" s="309">
        <v>1715.895</v>
      </c>
      <c r="AA4667" s="309">
        <v>1716.047</v>
      </c>
      <c r="AB4667" s="934">
        <v>1716.18</v>
      </c>
      <c r="AC4667" s="106"/>
      <c r="AD4667" s="71"/>
      <c r="AE4667" s="153"/>
      <c r="AF4667" s="72"/>
      <c r="AG4667" s="400"/>
      <c r="AH4667" s="400"/>
      <c r="AI4667" s="400"/>
      <c r="AJ4667" s="15"/>
      <c r="AK4667" s="15"/>
      <c r="AL4667" s="15"/>
      <c r="AM4667" s="15"/>
      <c r="AN4667" s="400"/>
    </row>
    <row r="4668" spans="1:42" s="181" customFormat="1" hidden="1" x14ac:dyDescent="0.25">
      <c r="A4668" s="2227"/>
      <c r="B4668" s="2230"/>
      <c r="C4668" s="122" t="s">
        <v>119</v>
      </c>
      <c r="D4668" s="106">
        <v>572.44000000000005</v>
      </c>
      <c r="E4668" s="308">
        <v>572.46500000000003</v>
      </c>
      <c r="F4668" s="309">
        <v>572.49</v>
      </c>
      <c r="G4668" s="309">
        <v>572.51300000000003</v>
      </c>
      <c r="H4668" s="406">
        <v>572.53599999999994</v>
      </c>
      <c r="I4668" s="309">
        <v>572.56200000000001</v>
      </c>
      <c r="J4668" s="309">
        <v>572.59</v>
      </c>
      <c r="K4668" s="309">
        <v>572.625</v>
      </c>
      <c r="L4668" s="309">
        <v>572.66099999999994</v>
      </c>
      <c r="M4668" s="309">
        <v>572.69799999999998</v>
      </c>
      <c r="N4668" s="406">
        <v>572.73599999999999</v>
      </c>
      <c r="O4668" s="309">
        <v>572.77200000000005</v>
      </c>
      <c r="P4668" s="309">
        <v>572.80700000000002</v>
      </c>
      <c r="Q4668" s="309">
        <v>572.84299999999996</v>
      </c>
      <c r="R4668" s="309">
        <v>572.87800000000004</v>
      </c>
      <c r="S4668" s="309">
        <v>572.91499999999996</v>
      </c>
      <c r="T4668" s="309">
        <v>572.95600000000002</v>
      </c>
      <c r="U4668" s="309">
        <v>572.99900000000002</v>
      </c>
      <c r="V4668" s="309">
        <v>573.04499999999996</v>
      </c>
      <c r="W4668" s="309">
        <v>573.09299999999996</v>
      </c>
      <c r="X4668" s="309">
        <v>573.14</v>
      </c>
      <c r="Y4668" s="406">
        <v>573.18600000000004</v>
      </c>
      <c r="Z4668" s="309">
        <v>573.226</v>
      </c>
      <c r="AA4668" s="309">
        <v>573.26</v>
      </c>
      <c r="AB4668" s="934">
        <v>573.29</v>
      </c>
      <c r="AC4668" s="106"/>
      <c r="AD4668" s="71"/>
      <c r="AE4668" s="153"/>
      <c r="AF4668" s="72"/>
      <c r="AG4668" s="847"/>
      <c r="AH4668" s="844"/>
      <c r="AI4668" s="845"/>
      <c r="AJ4668" s="845"/>
      <c r="AK4668" s="845"/>
      <c r="AL4668" s="846"/>
      <c r="AM4668" s="846"/>
      <c r="AN4668" s="189"/>
      <c r="AO4668" s="189"/>
      <c r="AP4668" s="189"/>
    </row>
    <row r="4669" spans="1:42" ht="16.5" hidden="1" thickBot="1" x14ac:dyDescent="0.3">
      <c r="A4669" s="3520" t="s">
        <v>44</v>
      </c>
      <c r="B4669" s="3521"/>
      <c r="C4669" s="3522"/>
      <c r="D4669" s="126"/>
      <c r="E4669" s="576">
        <f>SQRT(E4663*E4663+E4664*E4664)/E4410/1.73</f>
        <v>50.631878890857031</v>
      </c>
      <c r="F4669" s="577">
        <f t="shared" ref="F4669:AB4669" si="19009">SQRT(F4663*F4663+F4664*F4664)/F4410/1.73</f>
        <v>48.832295041869024</v>
      </c>
      <c r="G4669" s="577">
        <f t="shared" si="19009"/>
        <v>46.269762198556847</v>
      </c>
      <c r="H4669" s="578">
        <f t="shared" si="19009"/>
        <v>46.269762198643924</v>
      </c>
      <c r="I4669" s="577">
        <f t="shared" si="19009"/>
        <v>52.605288630675858</v>
      </c>
      <c r="J4669" s="577">
        <f t="shared" si="19009"/>
        <v>56.469485724194989</v>
      </c>
      <c r="K4669" s="577">
        <f t="shared" si="19009"/>
        <v>71.63959248434665</v>
      </c>
      <c r="L4669" s="577">
        <f t="shared" si="19009"/>
        <v>73.191329717902434</v>
      </c>
      <c r="M4669" s="577">
        <f t="shared" si="19009"/>
        <v>76.362718998593664</v>
      </c>
      <c r="N4669" s="578">
        <f t="shared" si="19009"/>
        <v>78.588035619652004</v>
      </c>
      <c r="O4669" s="577">
        <f t="shared" si="19009"/>
        <v>74.356108032618309</v>
      </c>
      <c r="P4669" s="577">
        <f t="shared" si="19009"/>
        <v>71.179257644587807</v>
      </c>
      <c r="Q4669" s="577">
        <f t="shared" si="19009"/>
        <v>74.139326376535379</v>
      </c>
      <c r="R4669" s="577">
        <f t="shared" si="19009"/>
        <v>71.479492508354937</v>
      </c>
      <c r="S4669" s="577">
        <f t="shared" si="19009"/>
        <v>77.395427928755623</v>
      </c>
      <c r="T4669" s="577">
        <f t="shared" si="19009"/>
        <v>84.219737034782227</v>
      </c>
      <c r="U4669" s="577">
        <f t="shared" si="19009"/>
        <v>89.556149553386334</v>
      </c>
      <c r="V4669" s="578">
        <f t="shared" si="19009"/>
        <v>94.970633292791746</v>
      </c>
      <c r="W4669" s="577">
        <f t="shared" si="19009"/>
        <v>97.719856432368502</v>
      </c>
      <c r="X4669" s="577">
        <f t="shared" si="19009"/>
        <v>96.801808403171137</v>
      </c>
      <c r="Y4669" s="505">
        <f>SQRT(V4663*V4663+V4664*V4664)/V4410/1.73</f>
        <v>94.970633292791746</v>
      </c>
      <c r="Z4669" s="577">
        <f t="shared" si="19009"/>
        <v>81.669767459536033</v>
      </c>
      <c r="AA4669" s="577">
        <f t="shared" si="19009"/>
        <v>69.590335831801909</v>
      </c>
      <c r="AB4669" s="579">
        <f t="shared" si="19009"/>
        <v>60.623158314374606</v>
      </c>
      <c r="AC4669" s="580">
        <f>AVERAGE(E4669:AB4669)</f>
        <v>72.480493400464525</v>
      </c>
      <c r="AD4669" s="76">
        <f>(AC4665-AC4669)/AC4665</f>
        <v>-8.8138182459636318E-4</v>
      </c>
      <c r="AE4669" s="77"/>
      <c r="AF4669" s="78"/>
      <c r="AG4669" s="400"/>
      <c r="AH4669" s="400"/>
      <c r="AI4669" s="400"/>
      <c r="AJ4669" s="14"/>
      <c r="AK4669" s="14"/>
      <c r="AL4669" s="15"/>
      <c r="AM4669" s="14"/>
      <c r="AN4669" s="400"/>
    </row>
    <row r="4670" spans="1:42" ht="16.5" thickBot="1" x14ac:dyDescent="0.3">
      <c r="A4670" s="2226"/>
      <c r="B4670" s="507" t="s">
        <v>993</v>
      </c>
      <c r="C4670" s="127" t="s">
        <v>14</v>
      </c>
      <c r="D4670" s="111" t="s">
        <v>117</v>
      </c>
      <c r="E4670" s="145">
        <f>(E4671-D4671)*$AE4670*$AF4670</f>
        <v>16.800000000012005</v>
      </c>
      <c r="F4670" s="203">
        <f t="shared" ref="F4670:AB4670" si="19010">(F4671-E4671)*$AE4670*$AF4670</f>
        <v>16.79999999998472</v>
      </c>
      <c r="G4670" s="203">
        <f t="shared" si="19010"/>
        <v>16.800000000012005</v>
      </c>
      <c r="H4670" s="407">
        <f t="shared" si="19010"/>
        <v>16.79999999998472</v>
      </c>
      <c r="I4670" s="203">
        <f t="shared" si="19010"/>
        <v>16.800000000012005</v>
      </c>
      <c r="J4670" s="203">
        <f t="shared" si="19010"/>
        <v>16.79999999998472</v>
      </c>
      <c r="K4670" s="203">
        <f t="shared" si="19010"/>
        <v>16.800000000012005</v>
      </c>
      <c r="L4670" s="203">
        <f t="shared" si="19010"/>
        <v>15.599999999985812</v>
      </c>
      <c r="M4670" s="203">
        <f t="shared" si="19010"/>
        <v>10.800000000017462</v>
      </c>
      <c r="N4670" s="407">
        <f t="shared" si="19010"/>
        <v>10.799999999990177</v>
      </c>
      <c r="O4670" s="203">
        <f t="shared" si="19010"/>
        <v>10.800000000017462</v>
      </c>
      <c r="P4670" s="203">
        <f t="shared" si="19010"/>
        <v>15.599999999985812</v>
      </c>
      <c r="Q4670" s="203">
        <f t="shared" si="19010"/>
        <v>16.800000000012005</v>
      </c>
      <c r="R4670" s="203">
        <f t="shared" si="19010"/>
        <v>15.599999999985812</v>
      </c>
      <c r="S4670" s="203">
        <f t="shared" si="19010"/>
        <v>15.600000000013097</v>
      </c>
      <c r="T4670" s="203">
        <f t="shared" si="19010"/>
        <v>16.79999999998472</v>
      </c>
      <c r="U4670" s="203">
        <f t="shared" si="19010"/>
        <v>15.600000000013097</v>
      </c>
      <c r="V4670" s="407">
        <f t="shared" si="19010"/>
        <v>11.999999999989086</v>
      </c>
      <c r="W4670" s="203">
        <f t="shared" si="19010"/>
        <v>20.400000000008731</v>
      </c>
      <c r="X4670" s="203">
        <f t="shared" si="19010"/>
        <v>20.400000000008731</v>
      </c>
      <c r="Y4670" s="203">
        <f t="shared" si="19010"/>
        <v>16.79999999998472</v>
      </c>
      <c r="Z4670" s="203">
        <f t="shared" si="19010"/>
        <v>16.800000000012005</v>
      </c>
      <c r="AA4670" s="203">
        <f t="shared" si="19010"/>
        <v>16.79999999998472</v>
      </c>
      <c r="AB4670" s="93">
        <f t="shared" si="19010"/>
        <v>16.800000000012005</v>
      </c>
      <c r="AC4670" s="183">
        <f>SUM(E4670:AB4670)</f>
        <v>381.60000000000764</v>
      </c>
      <c r="AD4670" s="879"/>
      <c r="AE4670" s="99">
        <v>1</v>
      </c>
      <c r="AF4670" s="100">
        <v>120</v>
      </c>
      <c r="AG4670" s="400"/>
      <c r="AH4670" s="400"/>
      <c r="AI4670" s="400"/>
      <c r="AJ4670" s="474"/>
      <c r="AK4670" s="475"/>
      <c r="AL4670" s="474"/>
      <c r="AM4670" s="15"/>
      <c r="AN4670" s="400"/>
    </row>
    <row r="4671" spans="1:42" ht="16.5" hidden="1" thickBot="1" x14ac:dyDescent="0.3">
      <c r="A4671" s="2227"/>
      <c r="B4671" s="1016"/>
      <c r="C4671" s="1061" t="s">
        <v>118</v>
      </c>
      <c r="D4671" s="106">
        <v>1693.01</v>
      </c>
      <c r="E4671" s="71">
        <v>1693.15</v>
      </c>
      <c r="F4671" s="153">
        <v>1693.29</v>
      </c>
      <c r="G4671" s="153">
        <v>1693.43</v>
      </c>
      <c r="H4671" s="406">
        <v>1693.57</v>
      </c>
      <c r="I4671" s="153">
        <v>1693.71</v>
      </c>
      <c r="J4671" s="153">
        <v>1693.85</v>
      </c>
      <c r="K4671" s="153">
        <v>1693.99</v>
      </c>
      <c r="L4671" s="153">
        <v>1694.12</v>
      </c>
      <c r="M4671" s="438">
        <v>1694.21</v>
      </c>
      <c r="N4671" s="406">
        <v>1694.3</v>
      </c>
      <c r="O4671" s="153">
        <v>1694.39</v>
      </c>
      <c r="P4671" s="153">
        <v>1694.52</v>
      </c>
      <c r="Q4671" s="153">
        <v>1694.66</v>
      </c>
      <c r="R4671" s="438">
        <v>1694.79</v>
      </c>
      <c r="S4671" s="153">
        <v>1694.92</v>
      </c>
      <c r="T4671" s="153">
        <v>1695.06</v>
      </c>
      <c r="U4671" s="153">
        <v>1695.19</v>
      </c>
      <c r="V4671" s="153">
        <v>1695.29</v>
      </c>
      <c r="W4671" s="153">
        <v>1695.46</v>
      </c>
      <c r="X4671" s="153">
        <v>1695.63</v>
      </c>
      <c r="Y4671" s="406">
        <v>1695.77</v>
      </c>
      <c r="Z4671" s="153">
        <v>1695.91</v>
      </c>
      <c r="AA4671" s="153">
        <v>1696.05</v>
      </c>
      <c r="AB4671" s="72">
        <v>1696.19</v>
      </c>
      <c r="AC4671" s="214"/>
      <c r="AD4671" s="880"/>
      <c r="AE4671" s="101"/>
      <c r="AF4671" s="102"/>
      <c r="AG4671" s="400"/>
      <c r="AH4671" s="400"/>
      <c r="AI4671" s="400"/>
      <c r="AJ4671" s="14"/>
      <c r="AK4671" s="14"/>
      <c r="AL4671" s="15"/>
      <c r="AM4671" s="14"/>
      <c r="AN4671" s="400"/>
    </row>
    <row r="4672" spans="1:42" ht="16.5" thickBot="1" x14ac:dyDescent="0.3">
      <c r="A4672" s="2227"/>
      <c r="B4672" s="1016" t="s">
        <v>994</v>
      </c>
      <c r="C4672" s="128" t="s">
        <v>14</v>
      </c>
      <c r="D4672" s="106" t="s">
        <v>117</v>
      </c>
      <c r="E4672" s="71">
        <f>(E4673-D4673)*$AE4672*$AF4672</f>
        <v>7.1999999999934516</v>
      </c>
      <c r="F4672" s="153">
        <f t="shared" ref="F4672:AB4672" si="19011">(F4673-E4673)*$AE4672*$AF4672</f>
        <v>6.0000000000081855</v>
      </c>
      <c r="G4672" s="153">
        <f t="shared" si="19011"/>
        <v>7.1999999999934516</v>
      </c>
      <c r="H4672" s="406">
        <f t="shared" si="19011"/>
        <v>6.0000000000081855</v>
      </c>
      <c r="I4672" s="153">
        <f t="shared" si="19011"/>
        <v>7.1999999999934516</v>
      </c>
      <c r="J4672" s="153">
        <f t="shared" si="19011"/>
        <v>5.999999999994543</v>
      </c>
      <c r="K4672" s="153">
        <f t="shared" si="19011"/>
        <v>7.2000000000070941</v>
      </c>
      <c r="L4672" s="153">
        <f t="shared" si="19011"/>
        <v>5.999999999994543</v>
      </c>
      <c r="M4672" s="153">
        <f t="shared" si="19011"/>
        <v>7.2000000000070941</v>
      </c>
      <c r="N4672" s="406">
        <f t="shared" si="19011"/>
        <v>2.3999999999978172</v>
      </c>
      <c r="O4672" s="153">
        <f t="shared" si="19011"/>
        <v>5.999999999994543</v>
      </c>
      <c r="P4672" s="153">
        <f t="shared" si="19011"/>
        <v>4.8000000000092768</v>
      </c>
      <c r="Q4672" s="153">
        <f t="shared" si="19011"/>
        <v>7.1999999999934516</v>
      </c>
      <c r="R4672" s="153">
        <f t="shared" si="19011"/>
        <v>6.0000000000081855</v>
      </c>
      <c r="S4672" s="153">
        <f t="shared" si="19011"/>
        <v>4.7999999999956344</v>
      </c>
      <c r="T4672" s="153">
        <f t="shared" si="19011"/>
        <v>5.999999999994543</v>
      </c>
      <c r="U4672" s="153">
        <f t="shared" si="19011"/>
        <v>6.0000000000081855</v>
      </c>
      <c r="V4672" s="406">
        <f t="shared" si="19011"/>
        <v>3.5999999999967258</v>
      </c>
      <c r="W4672" s="153">
        <f t="shared" si="19011"/>
        <v>5.999999999994543</v>
      </c>
      <c r="X4672" s="153">
        <f t="shared" si="19011"/>
        <v>7.2000000000070941</v>
      </c>
      <c r="Y4672" s="153">
        <f t="shared" si="19011"/>
        <v>7.1999999999934516</v>
      </c>
      <c r="Z4672" s="153">
        <f t="shared" si="19011"/>
        <v>6.0000000000081855</v>
      </c>
      <c r="AA4672" s="153">
        <f t="shared" si="19011"/>
        <v>7.1999999999934516</v>
      </c>
      <c r="AB4672" s="72">
        <f t="shared" si="19011"/>
        <v>6.0000000000081855</v>
      </c>
      <c r="AC4672" s="214">
        <f>SUM(E4672:AB4672)</f>
        <v>146.40000000000327</v>
      </c>
      <c r="AD4672" s="879"/>
      <c r="AE4672" s="99">
        <v>1</v>
      </c>
      <c r="AF4672" s="100">
        <v>120</v>
      </c>
      <c r="AG4672" s="15"/>
      <c r="AH4672" s="400"/>
      <c r="AI4672" s="400"/>
      <c r="AJ4672" s="400"/>
      <c r="AK4672" s="400"/>
      <c r="AL4672" s="400"/>
      <c r="AM4672" s="400"/>
      <c r="AN4672" s="400"/>
    </row>
    <row r="4673" spans="1:40" ht="16.5" hidden="1" thickBot="1" x14ac:dyDescent="0.3">
      <c r="A4673" s="2228"/>
      <c r="B4673" s="512"/>
      <c r="C4673" s="1074" t="s">
        <v>118</v>
      </c>
      <c r="D4673" s="112">
        <v>728.23</v>
      </c>
      <c r="E4673" s="146">
        <v>728.29</v>
      </c>
      <c r="F4673" s="125">
        <v>728.34</v>
      </c>
      <c r="G4673" s="125">
        <v>728.4</v>
      </c>
      <c r="H4673" s="421">
        <v>728.45</v>
      </c>
      <c r="I4673" s="125">
        <v>728.51</v>
      </c>
      <c r="J4673" s="445">
        <v>728.56</v>
      </c>
      <c r="K4673" s="125">
        <v>728.62</v>
      </c>
      <c r="L4673" s="125">
        <v>728.67</v>
      </c>
      <c r="M4673" s="125">
        <v>728.73</v>
      </c>
      <c r="N4673" s="421">
        <v>728.75</v>
      </c>
      <c r="O4673" s="125">
        <v>728.8</v>
      </c>
      <c r="P4673" s="125">
        <v>728.84</v>
      </c>
      <c r="Q4673" s="125">
        <v>728.9</v>
      </c>
      <c r="R4673" s="125">
        <v>728.95</v>
      </c>
      <c r="S4673" s="125">
        <v>728.99</v>
      </c>
      <c r="T4673" s="125">
        <v>729.04</v>
      </c>
      <c r="U4673" s="125">
        <v>729.09</v>
      </c>
      <c r="V4673" s="125">
        <v>729.12</v>
      </c>
      <c r="W4673" s="125">
        <v>729.17</v>
      </c>
      <c r="X4673" s="125">
        <v>729.23</v>
      </c>
      <c r="Y4673" s="421">
        <v>729.29</v>
      </c>
      <c r="Z4673" s="125">
        <v>729.34</v>
      </c>
      <c r="AA4673" s="125">
        <v>729.4</v>
      </c>
      <c r="AB4673" s="175">
        <v>729.45</v>
      </c>
      <c r="AC4673" s="184"/>
      <c r="AD4673" s="880"/>
      <c r="AE4673" s="101"/>
      <c r="AF4673" s="102"/>
      <c r="AG4673" s="1"/>
    </row>
    <row r="4674" spans="1:40" ht="15.75" customHeight="1" x14ac:dyDescent="0.25">
      <c r="A4674" s="3532" t="s">
        <v>34</v>
      </c>
      <c r="B4674" s="3533"/>
      <c r="C4674" s="123" t="s">
        <v>14</v>
      </c>
      <c r="D4674" s="120"/>
      <c r="E4674" s="317">
        <f>SUM(E4411,E4418,E4425,E4432,E4439,E4446,E4453,E4460,E4467,E4474,E4481,E4488,E4495,E4502,E4509,E4516,E4523,E4530,E4537,E4544,E4551,E4558,E4565,E4572,E4579,E4586,E4593,E4600,E4607,E4614)+E4621+E4628+E4635+E4642+E4649+E4656+E4663</f>
        <v>17803.999999983149</v>
      </c>
      <c r="F4674" s="317">
        <f t="shared" ref="F4674:AB4675" si="19012">SUM(F4411,F4418,F4425,F4432,F4439,F4446,F4453,F4460,F4467,F4474,F4481,F4488,F4495,F4502,F4509,F4516,F4523,F4530,F4537,F4544,F4551,F4558,F4565,F4572,F4579,F4586,F4593,F4600,F4607,F4614)+F4621+F4628+F4635+F4642+F4649+F4656+F4663</f>
        <v>17204.000000013366</v>
      </c>
      <c r="G4674" s="317">
        <f t="shared" si="19012"/>
        <v>16576.999999999316</v>
      </c>
      <c r="H4674" s="1176">
        <f t="shared" si="19012"/>
        <v>16330.999999999336</v>
      </c>
      <c r="I4674" s="317">
        <f t="shared" si="19012"/>
        <v>16945.999999995252</v>
      </c>
      <c r="J4674" s="317">
        <f t="shared" si="19012"/>
        <v>17879.999999994197</v>
      </c>
      <c r="K4674" s="317">
        <f t="shared" si="19012"/>
        <v>19775.000000007371</v>
      </c>
      <c r="L4674" s="317">
        <f t="shared" si="19012"/>
        <v>22170.999999995616</v>
      </c>
      <c r="M4674" s="317">
        <f t="shared" si="19012"/>
        <v>24004.999999993517</v>
      </c>
      <c r="N4674" s="1176">
        <f t="shared" si="19012"/>
        <v>24569.000000005646</v>
      </c>
      <c r="O4674" s="317">
        <f t="shared" si="19012"/>
        <v>24602.000000005552</v>
      </c>
      <c r="P4674" s="317">
        <f t="shared" si="19012"/>
        <v>24271.99999999618</v>
      </c>
      <c r="Q4674" s="317">
        <f t="shared" si="19012"/>
        <v>24470.00000000935</v>
      </c>
      <c r="R4674" s="317">
        <f t="shared" si="19012"/>
        <v>24622.999999999025</v>
      </c>
      <c r="S4674" s="317">
        <f t="shared" si="19012"/>
        <v>25622.999999981519</v>
      </c>
      <c r="T4674" s="317">
        <f t="shared" si="19012"/>
        <v>26031.000000012336</v>
      </c>
      <c r="U4674" s="317">
        <f t="shared" si="19012"/>
        <v>25004.000000013322</v>
      </c>
      <c r="V4674" s="1176">
        <f t="shared" si="19012"/>
        <v>24728.999999985033</v>
      </c>
      <c r="W4674" s="317">
        <f t="shared" si="19012"/>
        <v>24315.000000012333</v>
      </c>
      <c r="X4674" s="317">
        <f t="shared" si="19012"/>
        <v>23664.999999986096</v>
      </c>
      <c r="Y4674" s="323">
        <f>SUM(V4411,V4418,V4425,V4432,V4439,V4446,V4453,V4460,V4467,V4474,V4481,V4488,V4495,V4502,V4509,V4516,V4523,V4530,V4537,V4544,V4551,V4558,V4565,V4572,V4579,V4586,V4593,V4600,V4607,V4614)+V4621+V4628+V4635+V4642+V4649+V4656+V4663</f>
        <v>24728.999999985033</v>
      </c>
      <c r="Z4674" s="317">
        <f t="shared" si="19012"/>
        <v>21760.999999994627</v>
      </c>
      <c r="AA4674" s="317">
        <f t="shared" si="19012"/>
        <v>20029.999999993721</v>
      </c>
      <c r="AB4674" s="317">
        <f t="shared" si="19012"/>
        <v>18680.000000000407</v>
      </c>
      <c r="AC4674" s="519">
        <f>SUM(AC4411,AC4418,AC4425,AC4432,AC4439,AC4446,AC4453,AC4460,AC4467,AC4474,AC4481,AC4488,AC4495,AC4502,AC4509,AC4516,AC4523,AC4530,AC4537,AC4544,AC4551,AC4558,AC4565,AC4572,AC4579,AC4586,AC4593,AC4600,AC4607,AC4614)+AC4621+AC4628+AC4642+AC4649+AC4656+AC4663</f>
        <v>524249.9999999904</v>
      </c>
      <c r="AD4674" s="1"/>
      <c r="AE4674" s="1"/>
      <c r="AF4674" s="1"/>
      <c r="AG4674" s="1"/>
    </row>
    <row r="4675" spans="1:40" ht="16.5" thickBot="1" x14ac:dyDescent="0.3">
      <c r="A4675" s="3534"/>
      <c r="B4675" s="3535"/>
      <c r="C4675" s="121" t="s">
        <v>16</v>
      </c>
      <c r="D4675" s="106"/>
      <c r="E4675" s="1433">
        <f>SUM(E4412,E4419,E4426,E4433,E4440,E4447,E4454,E4461,E4468,E4475,E4482,E4489,E4496,E4503,E4510,E4517,E4524,E4531,E4538,E4545,E4552,E4559,E4566,E4573,E4580,E4587,E4594,E4601,E4608,E4615)+E4622+E4629+E4636+E4643+E4650+E4657+E4664</f>
        <v>4539.9999999946776</v>
      </c>
      <c r="F4675" s="1433">
        <f t="shared" si="19012"/>
        <v>4362.0000000011041</v>
      </c>
      <c r="G4675" s="1433">
        <f t="shared" si="19012"/>
        <v>4278.0000000088312</v>
      </c>
      <c r="H4675" s="1795">
        <f t="shared" si="19012"/>
        <v>4193.9999999925703</v>
      </c>
      <c r="I4675" s="1433">
        <f t="shared" si="19012"/>
        <v>4265.9999999992233</v>
      </c>
      <c r="J4675" s="1433">
        <f t="shared" si="19012"/>
        <v>4446.0000000018463</v>
      </c>
      <c r="K4675" s="1433">
        <f t="shared" si="19012"/>
        <v>4814.9999999968149</v>
      </c>
      <c r="L4675" s="1433">
        <f t="shared" si="19012"/>
        <v>5407.000000003678</v>
      </c>
      <c r="M4675" s="1433">
        <f t="shared" si="19012"/>
        <v>6037.9999999963729</v>
      </c>
      <c r="N4675" s="1795">
        <f t="shared" si="19012"/>
        <v>6169.0000000080545</v>
      </c>
      <c r="O4675" s="1433">
        <f t="shared" si="19012"/>
        <v>6293.0000000034743</v>
      </c>
      <c r="P4675" s="1433">
        <f t="shared" si="19012"/>
        <v>6227.9999999907996</v>
      </c>
      <c r="Q4675" s="1433">
        <f t="shared" si="19012"/>
        <v>6210.0000000023101</v>
      </c>
      <c r="R4675" s="1433">
        <f t="shared" si="19012"/>
        <v>6315.0000000015325</v>
      </c>
      <c r="S4675" s="1433">
        <f t="shared" si="19012"/>
        <v>6419.9999999937627</v>
      </c>
      <c r="T4675" s="1433">
        <f t="shared" si="19012"/>
        <v>6557.9999999999927</v>
      </c>
      <c r="U4675" s="1433">
        <f t="shared" si="19012"/>
        <v>6162.0000000094706</v>
      </c>
      <c r="V4675" s="1795">
        <f t="shared" si="19012"/>
        <v>6089.9999999991796</v>
      </c>
      <c r="W4675" s="1433">
        <f t="shared" si="19012"/>
        <v>5994.99999998983</v>
      </c>
      <c r="X4675" s="1433">
        <f t="shared" si="19012"/>
        <v>5842.0000000066357</v>
      </c>
      <c r="Y4675" s="305">
        <f>SUM(V4412,V4419,V4426,V4433,V4440,V4447,V4454,V4461,V4468,V4475,V4482,V4489,V4496,V4503,V4510,V4517,V4524,V4531,V4538,V4545,V4552,V4559,V4566,V4573,V4580,V4587,V4594,V4601,V4608,V4615)+V4622+V4629+V4636+V4643+V4650+V4657+V4664</f>
        <v>6089.9999999991796</v>
      </c>
      <c r="Z4675" s="1433">
        <f t="shared" si="19012"/>
        <v>5432.0000000082018</v>
      </c>
      <c r="AA4675" s="1433">
        <f t="shared" si="19012"/>
        <v>5087.9999999932006</v>
      </c>
      <c r="AB4675" s="1433">
        <f t="shared" si="19012"/>
        <v>4777.9999999974061</v>
      </c>
      <c r="AC4675" s="1434">
        <f>SUM(AC4412,AC4419,AC4426,AC4433,AC4440,AC4447,AC4454,AC4461,AC4468,AC4475,AC4482,AC4489,AC4496,AC4503,AC4510,AC4517,AC4524,AC4531,AC4538,AC4545,AC4552,AC4559,AC4566,AC4573,AC4580,AC4587,AC4594,AC4601,AC4608,AC4615)+AC4622+AC4629+AC4643+AC4650+AC4657+AC4664</f>
        <v>131599.99999999633</v>
      </c>
      <c r="AD4675" s="1"/>
      <c r="AE4675" s="1"/>
      <c r="AF4675" s="1"/>
      <c r="AG4675" s="1"/>
    </row>
    <row r="4676" spans="1:40" ht="15.75" customHeight="1" x14ac:dyDescent="0.25">
      <c r="A4676" s="3532" t="s">
        <v>520</v>
      </c>
      <c r="B4676" s="3533"/>
      <c r="C4676" s="119" t="s">
        <v>36</v>
      </c>
      <c r="D4676" s="111"/>
      <c r="E4676" s="137">
        <f t="shared" ref="E4676:AC4677" si="19013">100-(E4674/(E4375+E4382+E4389+E4396))*100</f>
        <v>1.9063360882500575</v>
      </c>
      <c r="F4676" s="135">
        <f t="shared" si="19013"/>
        <v>0.95567069655689352</v>
      </c>
      <c r="G4676" s="135">
        <f t="shared" si="19013"/>
        <v>1.1508646391951345</v>
      </c>
      <c r="H4676" s="419">
        <f t="shared" si="19013"/>
        <v>0.84395871281127199</v>
      </c>
      <c r="I4676" s="135">
        <f t="shared" si="19013"/>
        <v>1.7623188405761567</v>
      </c>
      <c r="J4676" s="135">
        <f t="shared" si="19013"/>
        <v>1.4876033058200449</v>
      </c>
      <c r="K4676" s="135">
        <f t="shared" si="19013"/>
        <v>2.3456790123355944</v>
      </c>
      <c r="L4676" s="135">
        <f t="shared" si="19013"/>
        <v>1.9849690538825513</v>
      </c>
      <c r="M4676" s="135">
        <f t="shared" si="19013"/>
        <v>1.4573070608799696</v>
      </c>
      <c r="N4676" s="419">
        <f t="shared" si="19013"/>
        <v>2.15452011137927</v>
      </c>
      <c r="O4676" s="135">
        <f t="shared" si="19013"/>
        <v>1.6706634692363167</v>
      </c>
      <c r="P4676" s="135">
        <f t="shared" si="19013"/>
        <v>2.0500403551430963</v>
      </c>
      <c r="Q4676" s="135">
        <f t="shared" si="19013"/>
        <v>1.1313131313080476</v>
      </c>
      <c r="R4676" s="135">
        <f t="shared" si="19013"/>
        <v>1.4685874349877963</v>
      </c>
      <c r="S4676" s="135">
        <f t="shared" si="19013"/>
        <v>1.3741339492611644</v>
      </c>
      <c r="T4676" s="135">
        <f t="shared" si="19013"/>
        <v>1.7327293318063113</v>
      </c>
      <c r="U4676" s="135">
        <f t="shared" si="19013"/>
        <v>2.060321190664439</v>
      </c>
      <c r="V4676" s="419">
        <f t="shared" si="19013"/>
        <v>1.8690476190708836</v>
      </c>
      <c r="W4676" s="135">
        <f t="shared" si="19013"/>
        <v>2.231604342606488</v>
      </c>
      <c r="X4676" s="135">
        <f t="shared" si="19013"/>
        <v>2.0082815735366069</v>
      </c>
      <c r="Y4676" s="523">
        <f>100-(V4674/(V4375+V4382+V4389+V4396))*100</f>
        <v>1.8690476190708836</v>
      </c>
      <c r="Z4676" s="135">
        <f t="shared" si="19013"/>
        <v>1.4447463768193671</v>
      </c>
      <c r="AA4676" s="135">
        <f t="shared" si="19013"/>
        <v>1.6691212567277347</v>
      </c>
      <c r="AB4676" s="138">
        <f t="shared" si="19013"/>
        <v>1.1640211640361287</v>
      </c>
      <c r="AC4676" s="524">
        <f t="shared" si="19013"/>
        <v>1.6601012943154387</v>
      </c>
      <c r="AD4676" s="1"/>
      <c r="AE4676" s="1"/>
      <c r="AF4676" s="1"/>
      <c r="AG4676" s="1"/>
    </row>
    <row r="4677" spans="1:40" ht="16.5" thickBot="1" x14ac:dyDescent="0.3">
      <c r="A4677" s="3534"/>
      <c r="B4677" s="3535"/>
      <c r="C4677" s="124" t="s">
        <v>37</v>
      </c>
      <c r="D4677" s="112"/>
      <c r="E4677" s="525">
        <f t="shared" si="19013"/>
        <v>0.43859649137338863</v>
      </c>
      <c r="F4677" s="526">
        <f t="shared" si="19013"/>
        <v>0.41095890421092918</v>
      </c>
      <c r="G4677" s="526">
        <f t="shared" si="19013"/>
        <v>-1.1347517732036181</v>
      </c>
      <c r="H4677" s="424">
        <f t="shared" si="19013"/>
        <v>0.14285714294321394</v>
      </c>
      <c r="I4677" s="526">
        <f t="shared" si="19013"/>
        <v>1.2500000000217284</v>
      </c>
      <c r="J4677" s="526">
        <f t="shared" si="19013"/>
        <v>2.4999999999875087</v>
      </c>
      <c r="K4677" s="526">
        <f t="shared" si="19013"/>
        <v>4.4642857142878825</v>
      </c>
      <c r="L4677" s="526">
        <f t="shared" si="19013"/>
        <v>4.1312056737455976</v>
      </c>
      <c r="M4677" s="526">
        <f t="shared" si="19013"/>
        <v>1.8211382114062502</v>
      </c>
      <c r="N4677" s="424">
        <f t="shared" si="19013"/>
        <v>1.6108452949556238</v>
      </c>
      <c r="O4677" s="526">
        <f t="shared" si="19013"/>
        <v>1.0534591194371359</v>
      </c>
      <c r="P4677" s="526">
        <f t="shared" si="19013"/>
        <v>-0.28985507237378272</v>
      </c>
      <c r="Q4677" s="526">
        <f t="shared" si="19013"/>
        <v>0.48076923077225331</v>
      </c>
      <c r="R4677" s="526">
        <f t="shared" si="19013"/>
        <v>-0.23809523810220412</v>
      </c>
      <c r="S4677" s="526">
        <f t="shared" si="19013"/>
        <v>1.382488479403122</v>
      </c>
      <c r="T4677" s="526">
        <f t="shared" si="19013"/>
        <v>1.0859728505787132</v>
      </c>
      <c r="U4677" s="526">
        <f t="shared" si="19013"/>
        <v>3.5680751173099736</v>
      </c>
      <c r="V4677" s="424">
        <f t="shared" si="19013"/>
        <v>3.7914691942278864</v>
      </c>
      <c r="W4677" s="526">
        <f t="shared" si="19013"/>
        <v>2.9935275082097803</v>
      </c>
      <c r="X4677" s="526">
        <f t="shared" si="19013"/>
        <v>3.1177446101823989</v>
      </c>
      <c r="Y4677" s="316">
        <f>100-(V4675/(V4376+V4383+V4390+V4397))*100</f>
        <v>3.7914691942278864</v>
      </c>
      <c r="Z4677" s="526">
        <f t="shared" si="19013"/>
        <v>2.1261261260697779</v>
      </c>
      <c r="AA4677" s="526">
        <f t="shared" si="19013"/>
        <v>0.81871345045342991</v>
      </c>
      <c r="AB4677" s="527">
        <f t="shared" si="19013"/>
        <v>-0.16771488471840712</v>
      </c>
      <c r="AC4677" s="528">
        <f t="shared" si="19013"/>
        <v>1.6442451420065396</v>
      </c>
      <c r="AD4677" s="1"/>
      <c r="AE4677" s="1"/>
      <c r="AF4677" s="1"/>
      <c r="AG4677" s="24"/>
      <c r="AJ4677" s="103"/>
      <c r="AK4677" s="103"/>
      <c r="AL4677" s="103"/>
      <c r="AM4677" s="103"/>
    </row>
    <row r="4678" spans="1:40" x14ac:dyDescent="0.25">
      <c r="A4678" s="3506"/>
      <c r="B4678" s="3507"/>
      <c r="C4678" s="229"/>
      <c r="D4678" s="446" t="s">
        <v>113</v>
      </c>
      <c r="E4678" s="447">
        <f>(E4377+E4384+E4391+E4398-E4413-E4420-E4427-E4434-E4441-E4448-E4455-E4462-E4469-E4476-E4483-E4490-E4497-E4504-E4511-E4518-E4525-E4532-E4539-E4546-E4553-E4560-E4567-E4574-E4581-E4588-E4595-E4602-E4609-E4616-E4623-E4630-E4637-E4644-E4651-E4658-E4665)/(E4377+E4384+E4391+E4398)</f>
        <v>-1.7061611374407582E-2</v>
      </c>
      <c r="F4678" s="447">
        <f t="shared" ref="F4678:AB4678" si="19014">(F4377+F4384+F4391+F4398-F4413-F4420-F4427-F4434-F4441-F4448-F4455-F4462-F4469-F4476-F4483-F4490-F4497-F4504-F4511-F4518-F4525-F4532-F4539-F4546-F4553-F4560-F4567-F4574-F4581-F4588-F4595-F4602-F4609-F4616-F4623-F4630-F4637-F4644-F4651-F4658-F4665)/(F4377+F4384+F4391+F4398)</f>
        <v>-2.8684470820969338E-2</v>
      </c>
      <c r="G4678" s="447">
        <f t="shared" si="19014"/>
        <v>-2.5614754098360656E-2</v>
      </c>
      <c r="H4678" s="448">
        <f t="shared" si="19014"/>
        <v>-2.8125000000000001E-2</v>
      </c>
      <c r="I4678" s="447">
        <f t="shared" si="19014"/>
        <v>-1.9960079840319361E-2</v>
      </c>
      <c r="J4678" s="447">
        <f t="shared" si="19014"/>
        <v>-1.893939393939394E-2</v>
      </c>
      <c r="K4678" s="447">
        <f t="shared" si="19014"/>
        <v>-1.3617021276595745E-2</v>
      </c>
      <c r="L4678" s="447">
        <f t="shared" si="19014"/>
        <v>-1.4437689969604863E-2</v>
      </c>
      <c r="M4678" s="447">
        <f t="shared" si="19014"/>
        <v>-1.9040902679830749E-2</v>
      </c>
      <c r="N4678" s="448">
        <f t="shared" si="19014"/>
        <v>-1.5775034293552811E-2</v>
      </c>
      <c r="O4678" s="447">
        <f t="shared" si="19014"/>
        <v>-1.7844886753603295E-2</v>
      </c>
      <c r="P4678" s="447">
        <f t="shared" si="19014"/>
        <v>-1.5267175572519083E-2</v>
      </c>
      <c r="Q4678" s="447">
        <f t="shared" si="19014"/>
        <v>-2.2191400832177532E-2</v>
      </c>
      <c r="R4678" s="447">
        <f t="shared" si="19014"/>
        <v>-2.1349862258953169E-2</v>
      </c>
      <c r="S4678" s="447">
        <f t="shared" si="19014"/>
        <v>-2.0516214427531435E-2</v>
      </c>
      <c r="T4678" s="447">
        <f t="shared" si="19014"/>
        <v>-1.5584415584415584E-2</v>
      </c>
      <c r="U4678" s="447">
        <f t="shared" si="19014"/>
        <v>-1.0094212651413189E-2</v>
      </c>
      <c r="V4678" s="447">
        <f t="shared" si="19014"/>
        <v>-1.5027322404371584E-2</v>
      </c>
      <c r="W4678" s="447">
        <f t="shared" si="19014"/>
        <v>-9.6818810511756573E-3</v>
      </c>
      <c r="X4678" s="447">
        <f t="shared" si="19014"/>
        <v>-1.2108262108262107E-2</v>
      </c>
      <c r="Y4678" s="447">
        <f>(V4377+V4384+V4391+V4398-V4413-V4420-V4427-V4434-V4441-V4448-V4455-V4462-V4469-V4476-V4483-V4490-V4497-V4504-V4511-V4518-V4525-V4532-V4539-V4546-V4553-V4560-V4567-V4574-V4581-V4588-V4595-V4602-V4609-V4616-V4623-V4630-V4637-V4644-V4651-V4658-V4665)/(V4377+V4384+V4391+V4398)</f>
        <v>-1.5027322404371584E-2</v>
      </c>
      <c r="Z4678" s="447">
        <f t="shared" si="19014"/>
        <v>-1.9485580670303974E-2</v>
      </c>
      <c r="AA4678" s="447">
        <f t="shared" si="19014"/>
        <v>-1.8565400843881856E-2</v>
      </c>
      <c r="AB4678" s="447">
        <f t="shared" si="19014"/>
        <v>-2.2747952684258416E-2</v>
      </c>
      <c r="AC4678" s="450">
        <f>(AC4377+AC4384+AC4391+AC4398-AC4413-AC4420-AC4427-AC4434-AC4441-AC4448-AC4455-AC4462-AC4469-AC4476-AC4483-AC4490-AC4497-AC4504-AC4511-AC4518-AC4525-AC4532-AC4539-AC4546-AC4553-AC4560-AC4567-AC4574-AC4581-AC4588-AC4595-AC4602-AC4609-AC4616-AC4623-AC4630-AC4644-AC4651-AC4658-AC4665)/(AC4377+AC4384+AC4391+AC4398)</f>
        <v>-1.7902648301667417E-2</v>
      </c>
      <c r="AD4678" s="1"/>
      <c r="AE4678" s="24"/>
      <c r="AF4678" s="1"/>
      <c r="AG4678" s="24"/>
      <c r="AJ4678" s="103"/>
      <c r="AK4678" s="103"/>
      <c r="AL4678" s="103"/>
      <c r="AM4678" s="103"/>
    </row>
    <row r="4679" spans="1:40" ht="15.75" customHeight="1" thickBot="1" x14ac:dyDescent="0.3">
      <c r="A4679" s="3508"/>
      <c r="B4679" s="3509"/>
      <c r="C4679" s="230"/>
      <c r="D4679" s="139" t="s">
        <v>114</v>
      </c>
      <c r="E4679" s="451">
        <f>(E4381+E4388+E4395+E4402-E4417-E4424-E4431-E4438-E4445-E4452-E4459-E4466-E4473-E4480-E4487-E4494-E4501-E4508-E4515-E4522-E4529-E4536-E4543-E4550-E4557-E4564-E4571-E4578-E4585-E4592-E4599-E4606-E4613-E4620-E4627-E4634-E4641-E4648-E4655-E4662-E4669)/(E4381+E4388+E4395+E4402)</f>
        <v>1.0190205497578667E-2</v>
      </c>
      <c r="F4679" s="451">
        <f t="shared" ref="F4679:AB4679" si="19015">(F4381+F4388+F4395+F4402-F4417-F4424-F4431-F4438-F4445-F4452-F4459-F4466-F4473-F4480-F4487-F4494-F4501-F4508-F4515-F4522-F4529-F4536-F4543-F4550-F4557-F4564-F4571-F4578-F4585-F4592-F4599-F4606-F4613-F4620-F4627-F4634-F4641-F4648-F4655-F4662-F4669)/(F4381+F4388+F4395+F4402)</f>
        <v>3.6648798558898166E-4</v>
      </c>
      <c r="G4679" s="451">
        <f t="shared" si="19015"/>
        <v>1.0330210737899469E-3</v>
      </c>
      <c r="H4679" s="452">
        <f t="shared" si="19015"/>
        <v>-5.8858664874778422E-4</v>
      </c>
      <c r="I4679" s="451">
        <f t="shared" si="19015"/>
        <v>8.9521302162987541E-3</v>
      </c>
      <c r="J4679" s="451">
        <f t="shared" si="19015"/>
        <v>7.5282924625797538E-3</v>
      </c>
      <c r="K4679" s="451">
        <f t="shared" si="19015"/>
        <v>1.7240581117636173E-2</v>
      </c>
      <c r="L4679" s="451">
        <f t="shared" si="19015"/>
        <v>1.3652851760548078E-2</v>
      </c>
      <c r="M4679" s="451">
        <f t="shared" si="19015"/>
        <v>7.620682104329232E-3</v>
      </c>
      <c r="N4679" s="452">
        <f t="shared" si="19015"/>
        <v>1.3841189850863217E-2</v>
      </c>
      <c r="O4679" s="451">
        <f t="shared" si="19015"/>
        <v>8.4755154194679147E-3</v>
      </c>
      <c r="P4679" s="451">
        <f t="shared" si="19015"/>
        <v>1.1386462060891943E-2</v>
      </c>
      <c r="Q4679" s="451">
        <f t="shared" si="19015"/>
        <v>3.078011104003442E-3</v>
      </c>
      <c r="R4679" s="451">
        <f t="shared" si="19015"/>
        <v>5.9077748093994157E-3</v>
      </c>
      <c r="S4679" s="451">
        <f t="shared" si="19015"/>
        <v>6.565547412542414E-3</v>
      </c>
      <c r="T4679" s="451">
        <f t="shared" si="19015"/>
        <v>9.5255965342325374E-3</v>
      </c>
      <c r="U4679" s="451">
        <f t="shared" si="19015"/>
        <v>1.4639094910299218E-2</v>
      </c>
      <c r="V4679" s="451">
        <f t="shared" si="19015"/>
        <v>1.2597303425731727E-2</v>
      </c>
      <c r="W4679" s="451">
        <f t="shared" si="19015"/>
        <v>1.574395367458185E-2</v>
      </c>
      <c r="X4679" s="451">
        <f t="shared" si="19015"/>
        <v>1.3780654754001594E-2</v>
      </c>
      <c r="Y4679" s="451">
        <f>(V4381+V4388+V4395+V4402-V4417-V4424-V4431-V4438-V4445-V4452-V4459-V4466-V4473-V4480-V4487-V4494-V4501-V4508-V4515-V4522-V4529-V4536-V4543-V4550-V4557-V4564-V4571-V4578-V4585-V4592-V4599-V4606-V4613-V4620-V4627-V4634-V4641-V4648-V4655-V4662-V4669)/(V4381+V4388+V4395+V4402)</f>
        <v>1.2597303425731727E-2</v>
      </c>
      <c r="Z4679" s="451">
        <f t="shared" si="19015"/>
        <v>7.8658328819031665E-3</v>
      </c>
      <c r="AA4679" s="451">
        <f t="shared" si="19015"/>
        <v>8.3139995493864416E-3</v>
      </c>
      <c r="AB4679" s="451">
        <f t="shared" si="19015"/>
        <v>3.2145679215399769E-3</v>
      </c>
      <c r="AC4679" s="454">
        <f>(AC4381+AC4388+AC4395+AC4402-AC4417-AC4424-AC4431-AC4438-AC4445-AC4452-AC4459-AC4466-AC4473-AC4480-AC4487-AC4494-AC4501-AC4508-AC4515-AC4522-AC4529-AC4536-AC4543-AC4550-AC4557-AC4564-AC4571-AC4578-AC4585-AC4592-AC4599-AC4606-AC4613-AC4620-AC4627-AC4634-AC4648-AC4655-AC4662-AC4669)/(AC4381+AC4388+AC4395+AC4402)</f>
        <v>9.2943252206504207E-3</v>
      </c>
      <c r="AD4679" s="1"/>
      <c r="AE4679" s="24"/>
      <c r="AF4679" s="1"/>
    </row>
    <row r="4680" spans="1:40" ht="16.5" thickBot="1" x14ac:dyDescent="0.3">
      <c r="D4680" s="1307"/>
      <c r="E4680" s="1307"/>
      <c r="F4680" s="1307"/>
      <c r="G4680" s="1307"/>
      <c r="H4680" s="2360"/>
      <c r="I4680" s="1307"/>
      <c r="J4680" s="1307"/>
      <c r="K4680" s="1307"/>
      <c r="L4680" s="1307"/>
      <c r="M4680" s="1307"/>
      <c r="N4680" s="2360"/>
      <c r="O4680" s="1307"/>
      <c r="P4680" s="1307"/>
      <c r="Q4680" s="1307"/>
      <c r="R4680" s="1307"/>
      <c r="S4680" s="1307"/>
      <c r="T4680" s="1307"/>
      <c r="U4680" s="1307"/>
      <c r="V4680" s="2360"/>
      <c r="W4680" s="1307"/>
      <c r="X4680" s="1307"/>
      <c r="Y4680" s="1307"/>
      <c r="Z4680" s="1307"/>
      <c r="AA4680" s="1307"/>
      <c r="AB4680" s="1307"/>
      <c r="AC4680" s="1308"/>
      <c r="AG4680" s="15"/>
      <c r="AH4680" s="15"/>
    </row>
    <row r="4681" spans="1:40" ht="16.5" thickBot="1" x14ac:dyDescent="0.3">
      <c r="A4681" s="3565" t="s">
        <v>800</v>
      </c>
      <c r="B4681" s="3566"/>
      <c r="C4681" s="163"/>
      <c r="D4681" s="165">
        <v>0</v>
      </c>
      <c r="E4681" s="661">
        <v>1</v>
      </c>
      <c r="F4681" s="662">
        <v>2</v>
      </c>
      <c r="G4681" s="662">
        <v>3</v>
      </c>
      <c r="H4681" s="664">
        <v>4</v>
      </c>
      <c r="I4681" s="662">
        <v>5</v>
      </c>
      <c r="J4681" s="662">
        <v>6</v>
      </c>
      <c r="K4681" s="662">
        <v>7</v>
      </c>
      <c r="L4681" s="662">
        <v>8</v>
      </c>
      <c r="M4681" s="662">
        <v>9</v>
      </c>
      <c r="N4681" s="664">
        <v>10</v>
      </c>
      <c r="O4681" s="662">
        <v>11</v>
      </c>
      <c r="P4681" s="662">
        <v>12</v>
      </c>
      <c r="Q4681" s="662">
        <v>13</v>
      </c>
      <c r="R4681" s="662">
        <v>14</v>
      </c>
      <c r="S4681" s="662">
        <v>15</v>
      </c>
      <c r="T4681" s="662">
        <v>16</v>
      </c>
      <c r="U4681" s="662">
        <v>17</v>
      </c>
      <c r="V4681" s="662">
        <v>18</v>
      </c>
      <c r="W4681" s="662">
        <v>19</v>
      </c>
      <c r="X4681" s="662">
        <v>20</v>
      </c>
      <c r="Y4681" s="662">
        <v>21</v>
      </c>
      <c r="Z4681" s="662">
        <v>22</v>
      </c>
      <c r="AA4681" s="662">
        <v>23</v>
      </c>
      <c r="AB4681" s="163">
        <v>24</v>
      </c>
      <c r="AC4681" s="58"/>
      <c r="AD4681" s="15"/>
      <c r="AE4681" s="15"/>
      <c r="AF4681" s="15"/>
      <c r="AG4681" s="15"/>
      <c r="AH4681" s="15"/>
    </row>
    <row r="4682" spans="1:40" ht="16.5" thickBot="1" x14ac:dyDescent="0.3">
      <c r="A4682" s="464" t="s">
        <v>11</v>
      </c>
      <c r="B4682" s="164"/>
      <c r="C4682" s="465"/>
      <c r="D4682" s="1935"/>
      <c r="E4682" s="2627">
        <v>19</v>
      </c>
      <c r="F4682" s="2627">
        <v>19</v>
      </c>
      <c r="G4682" s="2627">
        <v>19</v>
      </c>
      <c r="H4682" s="2628">
        <v>19</v>
      </c>
      <c r="I4682" s="2627">
        <v>19</v>
      </c>
      <c r="J4682" s="2627">
        <v>19</v>
      </c>
      <c r="K4682" s="2627">
        <v>19</v>
      </c>
      <c r="L4682" s="2627">
        <v>19</v>
      </c>
      <c r="M4682" s="2627">
        <v>19</v>
      </c>
      <c r="N4682" s="2628">
        <v>19</v>
      </c>
      <c r="O4682" s="2627">
        <v>19</v>
      </c>
      <c r="P4682" s="2627">
        <v>19</v>
      </c>
      <c r="Q4682" s="2627">
        <v>19</v>
      </c>
      <c r="R4682" s="2627">
        <v>19</v>
      </c>
      <c r="S4682" s="2627">
        <v>19</v>
      </c>
      <c r="T4682" s="2627">
        <v>19</v>
      </c>
      <c r="U4682" s="2627">
        <v>19</v>
      </c>
      <c r="V4682" s="2627">
        <v>19</v>
      </c>
      <c r="W4682" s="2627">
        <v>19</v>
      </c>
      <c r="X4682" s="2627">
        <v>19</v>
      </c>
      <c r="Y4682" s="2627">
        <v>19</v>
      </c>
      <c r="Z4682" s="2627">
        <v>19</v>
      </c>
      <c r="AA4682" s="2627">
        <v>19</v>
      </c>
      <c r="AB4682" s="2627">
        <v>19</v>
      </c>
      <c r="AC4682" s="1309"/>
      <c r="AD4682" s="15"/>
      <c r="AE4682" s="15"/>
      <c r="AF4682" s="15"/>
      <c r="AG4682" s="15"/>
      <c r="AH4682" s="15"/>
    </row>
    <row r="4683" spans="1:40" x14ac:dyDescent="0.25">
      <c r="A4683" s="3527" t="s">
        <v>45</v>
      </c>
      <c r="B4683" s="3490" t="s">
        <v>46</v>
      </c>
      <c r="C4683" s="119" t="s">
        <v>14</v>
      </c>
      <c r="D4683" s="111" t="s">
        <v>141</v>
      </c>
      <c r="E4683" s="2747">
        <f t="shared" ref="E4683" si="19016">(E4688-D4688)*$AE4684*$AG4683</f>
        <v>0</v>
      </c>
      <c r="F4683" s="203">
        <f t="shared" ref="F4683" si="19017">(F4688-E4688)*$AE4684*$AG4683</f>
        <v>0</v>
      </c>
      <c r="G4683" s="203">
        <f t="shared" ref="G4683" si="19018">(G4688-F4688)*$AE4684*$AG4683</f>
        <v>0</v>
      </c>
      <c r="H4683" s="407">
        <f t="shared" ref="H4683" si="19019">(H4688-G4688)*$AE4684*$AG4683</f>
        <v>0</v>
      </c>
      <c r="I4683" s="203">
        <f t="shared" ref="I4683" si="19020">(I4688-H4688)*$AE4684*$AG4683</f>
        <v>0</v>
      </c>
      <c r="J4683" s="203">
        <f t="shared" ref="J4683" si="19021">(J4688-I4688)*$AE4684*$AG4683</f>
        <v>0</v>
      </c>
      <c r="K4683" s="203">
        <f t="shared" ref="K4683" si="19022">(K4688-J4688)*$AE4684*$AG4683</f>
        <v>0</v>
      </c>
      <c r="L4683" s="203">
        <f t="shared" ref="L4683" si="19023">(L4688-K4688)*$AE4684*$AG4683</f>
        <v>0</v>
      </c>
      <c r="M4683" s="203">
        <f t="shared" ref="M4683" si="19024">(M4688-L4688)*$AE4684*$AG4683</f>
        <v>0</v>
      </c>
      <c r="N4683" s="407">
        <f t="shared" ref="N4683" si="19025">(N4688-M4688)*$AE4684*$AG4683</f>
        <v>0</v>
      </c>
      <c r="O4683" s="203">
        <f t="shared" ref="O4683" si="19026">(O4688-N4688)*$AE4684*$AG4683</f>
        <v>0</v>
      </c>
      <c r="P4683" s="203">
        <f t="shared" ref="P4683" si="19027">(P4688-O4688)*$AE4684*$AG4683</f>
        <v>0</v>
      </c>
      <c r="Q4683" s="203">
        <f t="shared" ref="Q4683" si="19028">(Q4688-P4688)*$AE4684*$AG4683</f>
        <v>0</v>
      </c>
      <c r="R4683" s="203">
        <f t="shared" ref="R4683" si="19029">(R4688-Q4688)*$AE4684*$AG4683</f>
        <v>0</v>
      </c>
      <c r="S4683" s="203">
        <f t="shared" ref="S4683" si="19030">(S4688-R4688)*$AE4684*$AG4683</f>
        <v>0</v>
      </c>
      <c r="T4683" s="203">
        <f t="shared" ref="T4683" si="19031">(T4688-S4688)*$AE4684*$AG4683</f>
        <v>0</v>
      </c>
      <c r="U4683" s="203">
        <f t="shared" ref="U4683" si="19032">(U4688-T4688)*$AE4684*$AG4683</f>
        <v>0</v>
      </c>
      <c r="V4683" s="407">
        <f t="shared" ref="V4683" si="19033">(V4688-U4688)*$AE4684*$AG4683</f>
        <v>0</v>
      </c>
      <c r="W4683" s="203">
        <f t="shared" ref="W4683" si="19034">(W4688-V4688)*$AE4684*$AG4683</f>
        <v>0</v>
      </c>
      <c r="X4683" s="203">
        <f t="shared" ref="X4683" si="19035">(X4688-W4688)*$AE4684*$AG4683</f>
        <v>0</v>
      </c>
      <c r="Y4683" s="203">
        <f t="shared" ref="Y4683" si="19036">(Y4688-X4688)*$AE4684*$AG4683</f>
        <v>0</v>
      </c>
      <c r="Z4683" s="203">
        <f t="shared" ref="Z4683" si="19037">(Z4688-Y4688)*$AE4684*$AG4683</f>
        <v>0</v>
      </c>
      <c r="AA4683" s="203">
        <f t="shared" ref="AA4683" si="19038">(AA4688-Z4688)*$AE4684*$AG4683</f>
        <v>0</v>
      </c>
      <c r="AB4683" s="328">
        <f t="shared" ref="AB4683" si="19039">(AB4688-AA4688)*$AE4684*$AG4683</f>
        <v>0</v>
      </c>
      <c r="AC4683" s="1311">
        <f>SUM(E4683:AB4683)</f>
        <v>0</v>
      </c>
      <c r="AD4683" s="15"/>
      <c r="AE4683" s="15"/>
      <c r="AF4683" s="15"/>
      <c r="AG4683" s="15"/>
      <c r="AH4683" s="15"/>
    </row>
    <row r="4684" spans="1:40" x14ac:dyDescent="0.25">
      <c r="A4684" s="3528"/>
      <c r="B4684" s="3491"/>
      <c r="C4684" s="121" t="s">
        <v>16</v>
      </c>
      <c r="D4684" s="106"/>
      <c r="E4684" s="79">
        <f t="shared" ref="E4684" si="19040">(E4689-D4689)*$AE4684*$AG4683</f>
        <v>0</v>
      </c>
      <c r="F4684" s="153">
        <f t="shared" ref="F4684" si="19041">(F4689-E4689)*$AE4684*$AG4683</f>
        <v>0</v>
      </c>
      <c r="G4684" s="153">
        <f t="shared" ref="G4684" si="19042">(G4689-F4689)*$AE4684*$AG4683</f>
        <v>0</v>
      </c>
      <c r="H4684" s="406">
        <f t="shared" ref="H4684" si="19043">(H4689-G4689)*$AE4684*$AG4683</f>
        <v>0</v>
      </c>
      <c r="I4684" s="153">
        <f t="shared" ref="I4684" si="19044">(I4689-H4689)*$AE4684*$AG4683</f>
        <v>0</v>
      </c>
      <c r="J4684" s="153">
        <f t="shared" ref="J4684" si="19045">(J4689-I4689)*$AE4684*$AG4683</f>
        <v>0</v>
      </c>
      <c r="K4684" s="153">
        <f t="shared" ref="K4684" si="19046">(K4689-J4689)*$AE4684*$AG4683</f>
        <v>0</v>
      </c>
      <c r="L4684" s="153">
        <f t="shared" ref="L4684" si="19047">(L4689-K4689)*$AE4684*$AG4683</f>
        <v>0</v>
      </c>
      <c r="M4684" s="153">
        <f t="shared" ref="M4684" si="19048">(M4689-L4689)*$AE4684*$AG4683</f>
        <v>0</v>
      </c>
      <c r="N4684" s="406">
        <f t="shared" ref="N4684" si="19049">(N4689-M4689)*$AE4684*$AG4683</f>
        <v>0</v>
      </c>
      <c r="O4684" s="153">
        <f t="shared" ref="O4684" si="19050">(O4689-N4689)*$AE4684*$AG4683</f>
        <v>0</v>
      </c>
      <c r="P4684" s="153">
        <f t="shared" ref="P4684" si="19051">(P4689-O4689)*$AE4684*$AG4683</f>
        <v>0</v>
      </c>
      <c r="Q4684" s="153">
        <f t="shared" ref="Q4684" si="19052">(Q4689-P4689)*$AE4684*$AG4683</f>
        <v>0</v>
      </c>
      <c r="R4684" s="153">
        <f t="shared" ref="R4684" si="19053">(R4689-Q4689)*$AE4684*$AG4683</f>
        <v>0</v>
      </c>
      <c r="S4684" s="153">
        <f t="shared" ref="S4684" si="19054">(S4689-R4689)*$AE4684*$AG4683</f>
        <v>0</v>
      </c>
      <c r="T4684" s="153">
        <f t="shared" ref="T4684" si="19055">(T4689-S4689)*$AE4684*$AG4683</f>
        <v>0</v>
      </c>
      <c r="U4684" s="153">
        <f t="shared" ref="U4684" si="19056">(U4689-T4689)*$AE4684*$AG4683</f>
        <v>0</v>
      </c>
      <c r="V4684" s="406">
        <f t="shared" ref="V4684" si="19057">(V4689-U4689)*$AE4684*$AG4683</f>
        <v>0</v>
      </c>
      <c r="W4684" s="153">
        <f t="shared" ref="W4684" si="19058">(W4689-V4689)*$AE4684*$AG4683</f>
        <v>0</v>
      </c>
      <c r="X4684" s="153">
        <f t="shared" ref="X4684" si="19059">(X4689-W4689)*$AE4684*$AG4683</f>
        <v>0</v>
      </c>
      <c r="Y4684" s="153">
        <f t="shared" ref="Y4684" si="19060">(Y4689-X4689)*$AE4684*$AG4683</f>
        <v>0</v>
      </c>
      <c r="Z4684" s="153">
        <f t="shared" ref="Z4684" si="19061">(Z4689-Y4689)*$AE4684*$AG4683</f>
        <v>0</v>
      </c>
      <c r="AA4684" s="153">
        <f t="shared" ref="AA4684" si="19062">(AA4689-Z4689)*$AE4684*$AG4683</f>
        <v>0</v>
      </c>
      <c r="AB4684" s="314">
        <f t="shared" ref="AB4684" si="19063">(AB4689-AA4689)*$AE4684*$AG4683</f>
        <v>0</v>
      </c>
      <c r="AC4684" s="692">
        <f>SUM(E4684:AB4684)</f>
        <v>0</v>
      </c>
      <c r="AD4684" s="15"/>
      <c r="AE4684" s="15"/>
      <c r="AF4684" s="15"/>
      <c r="AG4684" s="15"/>
      <c r="AH4684" s="15"/>
    </row>
    <row r="4685" spans="1:40" x14ac:dyDescent="0.25">
      <c r="A4685" s="3528"/>
      <c r="B4685" s="3491"/>
      <c r="C4685" s="121" t="s">
        <v>17</v>
      </c>
      <c r="D4685" s="106"/>
      <c r="E4685" s="91"/>
      <c r="F4685" s="92"/>
      <c r="G4685" s="92"/>
      <c r="H4685" s="434"/>
      <c r="I4685" s="92"/>
      <c r="J4685" s="92"/>
      <c r="K4685" s="92"/>
      <c r="L4685" s="92"/>
      <c r="M4685" s="92"/>
      <c r="N4685" s="434"/>
      <c r="O4685" s="92"/>
      <c r="P4685" s="92"/>
      <c r="Q4685" s="92"/>
      <c r="R4685" s="92"/>
      <c r="S4685" s="92"/>
      <c r="T4685" s="92"/>
      <c r="U4685" s="92"/>
      <c r="V4685" s="434"/>
      <c r="W4685" s="92"/>
      <c r="X4685" s="92"/>
      <c r="Y4685" s="92"/>
      <c r="Z4685" s="92"/>
      <c r="AA4685" s="92"/>
      <c r="AB4685" s="495"/>
      <c r="AC4685" s="692"/>
      <c r="AD4685" s="15"/>
      <c r="AE4685" s="15"/>
      <c r="AF4685" s="15"/>
      <c r="AG4685" s="15"/>
      <c r="AH4685" s="15"/>
      <c r="AJ4685" s="400"/>
      <c r="AK4685" s="400"/>
      <c r="AL4685" s="400"/>
      <c r="AM4685" s="400"/>
      <c r="AN4685" s="400"/>
    </row>
    <row r="4686" spans="1:40" x14ac:dyDescent="0.25">
      <c r="A4686" s="3528"/>
      <c r="B4686" s="3491"/>
      <c r="C4686" s="121" t="s">
        <v>19</v>
      </c>
      <c r="D4686" s="106"/>
      <c r="E4686" s="311" t="e">
        <f>E4684/E4683</f>
        <v>#DIV/0!</v>
      </c>
      <c r="F4686" s="312" t="e">
        <f t="shared" ref="F4686:AC4686" si="19064">F4684/F4683</f>
        <v>#DIV/0!</v>
      </c>
      <c r="G4686" s="312" t="e">
        <f t="shared" si="19064"/>
        <v>#DIV/0!</v>
      </c>
      <c r="H4686" s="411" t="e">
        <f t="shared" si="19064"/>
        <v>#DIV/0!</v>
      </c>
      <c r="I4686" s="312" t="e">
        <f t="shared" si="19064"/>
        <v>#DIV/0!</v>
      </c>
      <c r="J4686" s="312" t="e">
        <f t="shared" si="19064"/>
        <v>#DIV/0!</v>
      </c>
      <c r="K4686" s="312" t="e">
        <f t="shared" si="19064"/>
        <v>#DIV/0!</v>
      </c>
      <c r="L4686" s="312" t="e">
        <f t="shared" si="19064"/>
        <v>#DIV/0!</v>
      </c>
      <c r="M4686" s="312" t="e">
        <f t="shared" si="19064"/>
        <v>#DIV/0!</v>
      </c>
      <c r="N4686" s="411" t="e">
        <f t="shared" si="19064"/>
        <v>#DIV/0!</v>
      </c>
      <c r="O4686" s="312" t="e">
        <f t="shared" si="19064"/>
        <v>#DIV/0!</v>
      </c>
      <c r="P4686" s="312" t="e">
        <f t="shared" si="19064"/>
        <v>#DIV/0!</v>
      </c>
      <c r="Q4686" s="312" t="e">
        <f t="shared" si="19064"/>
        <v>#DIV/0!</v>
      </c>
      <c r="R4686" s="312" t="e">
        <f t="shared" si="19064"/>
        <v>#DIV/0!</v>
      </c>
      <c r="S4686" s="312" t="e">
        <f t="shared" si="19064"/>
        <v>#DIV/0!</v>
      </c>
      <c r="T4686" s="312" t="e">
        <f t="shared" si="19064"/>
        <v>#DIV/0!</v>
      </c>
      <c r="U4686" s="312" t="e">
        <f t="shared" si="19064"/>
        <v>#DIV/0!</v>
      </c>
      <c r="V4686" s="411" t="e">
        <f t="shared" si="19064"/>
        <v>#DIV/0!</v>
      </c>
      <c r="W4686" s="312" t="e">
        <f t="shared" si="19064"/>
        <v>#DIV/0!</v>
      </c>
      <c r="X4686" s="312" t="e">
        <f t="shared" si="19064"/>
        <v>#DIV/0!</v>
      </c>
      <c r="Y4686" s="312" t="e">
        <f>V4684/V4683</f>
        <v>#DIV/0!</v>
      </c>
      <c r="Z4686" s="312" t="e">
        <f t="shared" si="19064"/>
        <v>#DIV/0!</v>
      </c>
      <c r="AA4686" s="312" t="e">
        <f t="shared" si="19064"/>
        <v>#DIV/0!</v>
      </c>
      <c r="AB4686" s="335" t="e">
        <f t="shared" si="19064"/>
        <v>#DIV/0!</v>
      </c>
      <c r="AC4686" s="1361" t="e">
        <f t="shared" si="19064"/>
        <v>#DIV/0!</v>
      </c>
      <c r="AD4686" s="15"/>
      <c r="AE4686" s="15"/>
      <c r="AF4686" s="15"/>
      <c r="AG4686" s="15"/>
      <c r="AH4686" s="15"/>
      <c r="AJ4686" s="400"/>
      <c r="AK4686" s="400"/>
      <c r="AL4686" s="400"/>
      <c r="AM4686" s="400"/>
      <c r="AN4686" s="400"/>
    </row>
    <row r="4687" spans="1:40" ht="16.5" thickBot="1" x14ac:dyDescent="0.3">
      <c r="A4687" s="3529"/>
      <c r="B4687" s="3491"/>
      <c r="C4687" s="496" t="s">
        <v>24</v>
      </c>
      <c r="D4687" s="126"/>
      <c r="E4687" s="998"/>
      <c r="F4687" s="858"/>
      <c r="G4687" s="858"/>
      <c r="H4687" s="434"/>
      <c r="I4687" s="858"/>
      <c r="J4687" s="858"/>
      <c r="K4687" s="858"/>
      <c r="L4687" s="858"/>
      <c r="M4687" s="858"/>
      <c r="N4687" s="434"/>
      <c r="O4687" s="858"/>
      <c r="P4687" s="858"/>
      <c r="Q4687" s="858"/>
      <c r="R4687" s="858"/>
      <c r="S4687" s="858"/>
      <c r="T4687" s="858"/>
      <c r="U4687" s="858"/>
      <c r="V4687" s="434"/>
      <c r="W4687" s="858"/>
      <c r="X4687" s="858"/>
      <c r="Y4687" s="92"/>
      <c r="Z4687" s="858"/>
      <c r="AA4687" s="858"/>
      <c r="AB4687" s="859"/>
      <c r="AC4687" s="999"/>
      <c r="AD4687" s="15"/>
      <c r="AE4687" s="15"/>
      <c r="AF4687" s="15"/>
      <c r="AG4687" s="15"/>
      <c r="AH4687" s="15"/>
      <c r="AJ4687" s="400"/>
      <c r="AK4687" s="400"/>
      <c r="AL4687" s="400"/>
      <c r="AM4687" s="400"/>
      <c r="AN4687" s="400"/>
    </row>
    <row r="4688" spans="1:40" ht="16.5" hidden="1" thickBot="1" x14ac:dyDescent="0.3">
      <c r="A4688" s="2722"/>
      <c r="B4688" s="2743"/>
      <c r="C4688" s="736" t="s">
        <v>118</v>
      </c>
      <c r="D4688" s="126"/>
      <c r="E4688" s="998"/>
      <c r="F4688" s="858"/>
      <c r="G4688" s="858"/>
      <c r="H4688" s="434"/>
      <c r="I4688" s="858"/>
      <c r="J4688" s="858"/>
      <c r="K4688" s="858"/>
      <c r="L4688" s="858"/>
      <c r="M4688" s="858"/>
      <c r="N4688" s="434"/>
      <c r="O4688" s="858"/>
      <c r="P4688" s="858"/>
      <c r="Q4688" s="858"/>
      <c r="R4688" s="858"/>
      <c r="S4688" s="858"/>
      <c r="T4688" s="858"/>
      <c r="U4688" s="858"/>
      <c r="V4688" s="858"/>
      <c r="W4688" s="858"/>
      <c r="X4688" s="858"/>
      <c r="Y4688" s="434"/>
      <c r="Z4688" s="858"/>
      <c r="AA4688" s="858"/>
      <c r="AB4688" s="859"/>
      <c r="AC4688" s="999"/>
      <c r="AD4688" s="15"/>
      <c r="AE4688" s="15"/>
      <c r="AF4688" s="15"/>
      <c r="AG4688" s="15"/>
      <c r="AH4688" s="15"/>
      <c r="AJ4688" s="400"/>
      <c r="AK4688" s="400"/>
      <c r="AL4688" s="400"/>
      <c r="AM4688" s="400"/>
      <c r="AN4688" s="400"/>
    </row>
    <row r="4689" spans="1:42" ht="16.5" hidden="1" thickBot="1" x14ac:dyDescent="0.3">
      <c r="A4689" s="1421"/>
      <c r="B4689" s="1866"/>
      <c r="C4689" s="947" t="s">
        <v>119</v>
      </c>
      <c r="D4689" s="126"/>
      <c r="E4689" s="998"/>
      <c r="F4689" s="858"/>
      <c r="G4689" s="858"/>
      <c r="H4689" s="434"/>
      <c r="I4689" s="858"/>
      <c r="J4689" s="858"/>
      <c r="K4689" s="858"/>
      <c r="L4689" s="858"/>
      <c r="M4689" s="858"/>
      <c r="N4689" s="434"/>
      <c r="O4689" s="858"/>
      <c r="P4689" s="858"/>
      <c r="Q4689" s="858"/>
      <c r="R4689" s="858"/>
      <c r="S4689" s="858"/>
      <c r="T4689" s="858"/>
      <c r="U4689" s="858"/>
      <c r="V4689" s="858"/>
      <c r="W4689" s="858"/>
      <c r="X4689" s="858"/>
      <c r="Y4689" s="434"/>
      <c r="Z4689" s="858"/>
      <c r="AA4689" s="858"/>
      <c r="AB4689" s="859"/>
      <c r="AC4689" s="999"/>
      <c r="AD4689" s="15"/>
      <c r="AE4689" s="15"/>
      <c r="AF4689" s="15"/>
      <c r="AH4689" s="1"/>
      <c r="AJ4689" s="14"/>
      <c r="AK4689" s="14"/>
      <c r="AL4689" s="15"/>
      <c r="AM4689" s="14"/>
      <c r="AN4689" s="400"/>
    </row>
    <row r="4690" spans="1:42" x14ac:dyDescent="0.25">
      <c r="A4690" s="3487" t="s">
        <v>145</v>
      </c>
      <c r="B4690" s="3490" t="s">
        <v>13</v>
      </c>
      <c r="C4690" s="119" t="s">
        <v>14</v>
      </c>
      <c r="D4690" s="111" t="s">
        <v>117</v>
      </c>
      <c r="E4690" s="304">
        <f t="shared" ref="E4690" si="19065">(E4694-D4694)*$AE4690*$AF4690</f>
        <v>1611.9999999937136</v>
      </c>
      <c r="F4690" s="69">
        <f t="shared" ref="F4690" si="19066">(F4694-E4694)*$AE4690*$AF4690</f>
        <v>1611.9999999937136</v>
      </c>
      <c r="G4690" s="69">
        <f t="shared" ref="G4690" si="19067">(G4694-F4694)*$AE4690*$AF4690</f>
        <v>1616.0000000090804</v>
      </c>
      <c r="H4690" s="408">
        <f t="shared" ref="H4690" si="19068">(H4694-G4694)*$AE4690*$AF4690</f>
        <v>1595.9999999904539</v>
      </c>
      <c r="I4690" s="69">
        <f t="shared" ref="I4690" si="19069">(I4694-H4694)*$AE4690*$AF4690</f>
        <v>1628.0000000115251</v>
      </c>
      <c r="J4690" s="69">
        <f t="shared" ref="J4690" si="19070">(J4694-I4694)*$AE4690*$AF4690</f>
        <v>1731.999999989057</v>
      </c>
      <c r="K4690" s="69">
        <f t="shared" ref="K4690" si="19071">(K4694-J4694)*$AE4690*$AF4690</f>
        <v>1820.0000000069849</v>
      </c>
      <c r="L4690" s="69">
        <f t="shared" ref="L4690" si="19072">(L4694-K4694)*$AE4690*$AF4690</f>
        <v>1747.9999999923166</v>
      </c>
      <c r="M4690" s="69">
        <f t="shared" ref="M4690" si="19073">(M4694-L4694)*$AE4690*$AF4690</f>
        <v>1736.0000000044238</v>
      </c>
      <c r="N4690" s="408">
        <f t="shared" ref="N4690" si="19074">(N4694-M4694)*$AE4690*$AF4690</f>
        <v>1627.9999999969732</v>
      </c>
      <c r="O4690" s="69">
        <f t="shared" ref="O4690" si="19075">(O4694-N4694)*$AE4690*$AF4690</f>
        <v>1596.0000000050059</v>
      </c>
      <c r="P4690" s="69">
        <f t="shared" ref="P4690" si="19076">(P4694-O4694)*$AE4690*$AF4690</f>
        <v>1543.9999999944121</v>
      </c>
      <c r="Q4690" s="69">
        <f t="shared" ref="Q4690" si="19077">(Q4694-P4694)*$AE4690*$AF4690</f>
        <v>1632.00000001234</v>
      </c>
      <c r="R4690" s="69">
        <f t="shared" ref="R4690" si="19078">(R4694-Q4694)*$AE4690*$AF4690</f>
        <v>1575.9999999863794</v>
      </c>
      <c r="S4690" s="69">
        <f t="shared" ref="S4690" si="19079">(S4694-R4694)*$AE4690*$AF4690</f>
        <v>1664.0000000043074</v>
      </c>
      <c r="T4690" s="69">
        <f t="shared" ref="T4690" si="19080">(T4694-S4694)*$AE4690*$AF4690</f>
        <v>1783.9999999996508</v>
      </c>
      <c r="U4690" s="69">
        <f t="shared" ref="U4690" si="19081">(U4694-T4694)*$AE4690*$AF4690</f>
        <v>1923.9999999990687</v>
      </c>
      <c r="V4690" s="408">
        <f t="shared" ref="V4690" si="19082">(V4694-U4694)*$AE4690*$AF4690</f>
        <v>1919.9999999982538</v>
      </c>
      <c r="W4690" s="69">
        <f t="shared" ref="W4690" si="19083">(W4694-V4694)*$AE4690*$AF4690</f>
        <v>1872.0000000030268</v>
      </c>
      <c r="X4690" s="69">
        <f t="shared" ref="X4690" si="19084">(X4694-W4694)*$AE4690*$AF4690</f>
        <v>1716.0000000003492</v>
      </c>
      <c r="Y4690" s="69">
        <f t="shared" ref="Y4690" si="19085">(Y4694-X4694)*$AE4690*$AF4690</f>
        <v>1716.0000000003492</v>
      </c>
      <c r="Z4690" s="69">
        <f t="shared" ref="Z4690" si="19086">(Z4694-Y4694)*$AE4690*$AF4690</f>
        <v>1664.0000000043074</v>
      </c>
      <c r="AA4690" s="69">
        <f t="shared" ref="AA4690" si="19087">(AA4694-Z4694)*$AE4690*$AF4690</f>
        <v>1611.9999999937136</v>
      </c>
      <c r="AB4690" s="397">
        <f t="shared" ref="AB4690" si="19088">(AB4694-AA4694)*$AE4690*$AF4690</f>
        <v>1612.0000000082655</v>
      </c>
      <c r="AC4690" s="104">
        <f>SUM(E4690:AB4690)</f>
        <v>40559.999999997672</v>
      </c>
      <c r="AD4690" s="304">
        <v>2500</v>
      </c>
      <c r="AE4690" s="69">
        <v>100</v>
      </c>
      <c r="AF4690" s="70">
        <v>40</v>
      </c>
      <c r="AH4690" s="1"/>
      <c r="AJ4690" s="474"/>
      <c r="AK4690" s="475"/>
      <c r="AL4690" s="474"/>
      <c r="AM4690" s="15"/>
      <c r="AN4690" s="400"/>
    </row>
    <row r="4691" spans="1:42" x14ac:dyDescent="0.25">
      <c r="A4691" s="3488"/>
      <c r="B4691" s="3491"/>
      <c r="C4691" s="121" t="s">
        <v>16</v>
      </c>
      <c r="D4691" s="106" t="s">
        <v>117</v>
      </c>
      <c r="E4691" s="305">
        <f t="shared" ref="E4691" si="19089">(E4695-D4695)*$AE4690*$AF4690</f>
        <v>283.99999999965075</v>
      </c>
      <c r="F4691" s="306">
        <f t="shared" ref="F4691" si="19090">(F4695-E4695)*$AE4690*$AF4690</f>
        <v>283.99999999965075</v>
      </c>
      <c r="G4691" s="306">
        <f t="shared" ref="G4691" si="19091">(G4695-F4695)*$AE4690*$AF4690</f>
        <v>288.00000000046566</v>
      </c>
      <c r="H4691" s="409">
        <f t="shared" ref="H4691" si="19092">(H4695-G4695)*$AE4690*$AF4690</f>
        <v>279.99999999883585</v>
      </c>
      <c r="I4691" s="306">
        <f t="shared" ref="I4691" si="19093">(I4695-H4695)*$AE4690*$AF4690</f>
        <v>288.00000000046566</v>
      </c>
      <c r="J4691" s="306">
        <f t="shared" ref="J4691" si="19094">(J4695-I4695)*$AE4690*$AF4690</f>
        <v>304.00000000008731</v>
      </c>
      <c r="K4691" s="306">
        <f t="shared" ref="K4691" si="19095">(K4695-J4695)*$AE4690*$AF4690</f>
        <v>324.00000000052387</v>
      </c>
      <c r="L4691" s="306">
        <f t="shared" ref="L4691" si="19096">(L4695-K4695)*$AE4690*$AF4690</f>
        <v>308.00000000090222</v>
      </c>
      <c r="M4691" s="306">
        <f t="shared" ref="M4691" si="19097">(M4695-L4695)*$AE4690*$AF4690</f>
        <v>303.99999999644933</v>
      </c>
      <c r="N4691" s="409">
        <f t="shared" ref="N4691" si="19098">(N4695-M4695)*$AE4690*$AF4690</f>
        <v>288.00000000046566</v>
      </c>
      <c r="O4691" s="306">
        <f t="shared" ref="O4691" si="19099">(O4695-N4695)*$AE4690*$AF4690</f>
        <v>283.99999999965075</v>
      </c>
      <c r="P4691" s="306">
        <f t="shared" ref="P4691" si="19100">(P4695-O4695)*$AE4690*$AF4690</f>
        <v>272.00000000084401</v>
      </c>
      <c r="Q4691" s="306">
        <f t="shared" ref="Q4691" si="19101">(Q4695-P4695)*$AE4690*$AF4690</f>
        <v>288.00000000046566</v>
      </c>
      <c r="R4691" s="306">
        <f t="shared" ref="R4691" si="19102">(R4695-Q4695)*$AE4690*$AF4690</f>
        <v>276.00000000165892</v>
      </c>
      <c r="S4691" s="306">
        <f t="shared" ref="S4691" si="19103">(S4695-R4695)*$AE4690*$AF4690</f>
        <v>295.9999999984575</v>
      </c>
      <c r="T4691" s="306">
        <f t="shared" ref="T4691" si="19104">(T4695-S4695)*$AE4690*$AF4690</f>
        <v>315.99999999889405</v>
      </c>
      <c r="U4691" s="306">
        <f t="shared" ref="U4691" si="19105">(U4695-T4695)*$AE4690*$AF4690</f>
        <v>336.00000000296859</v>
      </c>
      <c r="V4691" s="409">
        <f t="shared" ref="V4691" si="19106">(V4695-U4695)*$AE4690*$AF4690</f>
        <v>340.00000000014552</v>
      </c>
      <c r="W4691" s="306">
        <f t="shared" ref="W4691" si="19107">(W4695-V4695)*$AE4690*$AF4690</f>
        <v>331.9999999985157</v>
      </c>
      <c r="X4691" s="306">
        <f t="shared" ref="X4691" si="19108">(X4695-W4695)*$AE4690*$AF4690</f>
        <v>299.9999999992724</v>
      </c>
      <c r="Y4691" s="306">
        <f t="shared" ref="Y4691" si="19109">(Y4695-X4695)*$AE4690*$AF4690</f>
        <v>304.00000000008731</v>
      </c>
      <c r="Z4691" s="306">
        <f t="shared" ref="Z4691" si="19110">(Z4695-Y4695)*$AE4690*$AF4690</f>
        <v>296.00000000209548</v>
      </c>
      <c r="AA4691" s="306">
        <f t="shared" ref="AA4691" si="19111">(AA4695-Z4695)*$AE4690*$AF4690</f>
        <v>283.99999999965075</v>
      </c>
      <c r="AB4691" s="398">
        <f t="shared" ref="AB4691" si="19112">(AB4695-AA4695)*$AE4690*$AF4690</f>
        <v>283.99999999965075</v>
      </c>
      <c r="AC4691" s="105">
        <f>SUM(E4691:AB4691)</f>
        <v>7159.9999999998545</v>
      </c>
      <c r="AD4691" s="79"/>
      <c r="AE4691" s="153"/>
      <c r="AF4691" s="72"/>
      <c r="AG4691" s="1"/>
      <c r="AH4691" s="1"/>
      <c r="AJ4691" s="400"/>
      <c r="AK4691" s="400"/>
      <c r="AL4691" s="400"/>
      <c r="AM4691" s="400"/>
      <c r="AN4691" s="400"/>
    </row>
    <row r="4692" spans="1:42" x14ac:dyDescent="0.25">
      <c r="A4692" s="3488"/>
      <c r="B4692" s="3491"/>
      <c r="C4692" s="121" t="s">
        <v>17</v>
      </c>
      <c r="D4692" s="106" t="s">
        <v>56</v>
      </c>
      <c r="E4692" s="1571">
        <v>94</v>
      </c>
      <c r="F4692" s="1565">
        <v>94</v>
      </c>
      <c r="G4692" s="1565">
        <v>94</v>
      </c>
      <c r="H4692" s="414">
        <v>93</v>
      </c>
      <c r="I4692" s="1565">
        <v>95</v>
      </c>
      <c r="J4692" s="1565">
        <v>101</v>
      </c>
      <c r="K4692" s="1565">
        <v>106</v>
      </c>
      <c r="L4692" s="1565">
        <v>102</v>
      </c>
      <c r="M4692" s="1565">
        <v>101</v>
      </c>
      <c r="N4692" s="414">
        <v>95</v>
      </c>
      <c r="O4692" s="1565">
        <v>93</v>
      </c>
      <c r="P4692" s="1565">
        <v>90</v>
      </c>
      <c r="Q4692" s="1565">
        <v>95</v>
      </c>
      <c r="R4692" s="1565">
        <v>92</v>
      </c>
      <c r="S4692" s="1565">
        <v>97</v>
      </c>
      <c r="T4692" s="1565">
        <v>104</v>
      </c>
      <c r="U4692" s="1565">
        <v>112</v>
      </c>
      <c r="V4692" s="414">
        <v>112</v>
      </c>
      <c r="W4692" s="1565">
        <v>109</v>
      </c>
      <c r="X4692" s="1565">
        <v>100</v>
      </c>
      <c r="Y4692" s="325">
        <v>100</v>
      </c>
      <c r="Z4692" s="1565">
        <v>97</v>
      </c>
      <c r="AA4692" s="1565">
        <v>94</v>
      </c>
      <c r="AB4692" s="1598">
        <v>94</v>
      </c>
      <c r="AC4692" s="105">
        <f>AVERAGE(E4692:AB4692)</f>
        <v>98.5</v>
      </c>
      <c r="AD4692" s="74">
        <f>SQRT(MAX((E4690*E4690+E4691*E4691),(F4690*F4690+F4691*F4691),(G4690*G4690+G4691*G4691),(H4690*H4690+H4691*H4691),(I4690*I4690+I4691*I4691),(J4690*J4690+J4691*J4691),(K4690*K4690+K4691*K4691),(L4690*L4690+L4691*L4691),(M4690*M4690+M4691*M4691),(N4690*N4690+N4691*N4691),(O4690*O4690+O4691*O4691),(P4690*P4690+P4691*P4691),(R4690*R4690+R4691*R4691),(S4690*S4690+S4691*S4691),(T4690*T4690+T4691*T4691),(U4690*U4690+U4691*U4691),(V4690*V4690+V4691*V4691),(W4690*W4690+W4691*W4691),(X4690*X4690+X4691*X4691),(V4690*V4690+V4691*V4691),(Z4690*Z4690+Z4691*Z4691),(AA4690*AA4690+AA4691*AA4691),(AB4690*AB4690+AB4691*AB4691)))/AD4690</f>
        <v>0.78124741279555332</v>
      </c>
      <c r="AE4692" s="74">
        <f>SQRT(MAX((E4690*E4690+E4691*E4691),(F4690*F4690+F4691*F4691),(G4690*G4690+G4691*G4691),(H4690*H4690+H4691*H4691),(I4690*I4690+I4691*I4691),(J4690*J4690+J4691*J4691),(K4690*K4690+K4691*K4691),(L4690*L4690+L4691*L4691),(M4690*M4690+M4691*M4691),(N4690*N4690+N4691*N4691),(O4690*O4690+O4691*O4691),(P4690*P4690+P4691*P4691),(R4690*R4690+R4691*R4691),(S4690*S4690+S4691*S4691),(T4690*T4690+T4691*T4691),(U4690*U4690+U4691*U4691),(V4690*V4690+V4691*V4691),(W4690*W4690+W4691*W4691),(X4690*X4690+X4691*X4691),(V4690*V4690+V4691*V4691),(Z4690*Z4690+Z4691*Z4691),(AA4690*AA4690+AA4691*AA4691),(AB4690*AB4690+AB4691*AB4691)))/AD4690</f>
        <v>0.78124741279555332</v>
      </c>
      <c r="AF4692" s="75"/>
      <c r="AG4692" s="17"/>
      <c r="AH4692" s="17"/>
      <c r="AJ4692" s="400"/>
      <c r="AK4692" s="400"/>
      <c r="AL4692" s="400"/>
      <c r="AM4692" s="400"/>
      <c r="AN4692" s="400"/>
    </row>
    <row r="4693" spans="1:42" ht="16.5" thickBot="1" x14ac:dyDescent="0.3">
      <c r="A4693" s="3489"/>
      <c r="B4693" s="3492"/>
      <c r="C4693" s="121" t="s">
        <v>19</v>
      </c>
      <c r="D4693" s="106"/>
      <c r="E4693" s="311">
        <f>E4691/E4690</f>
        <v>0.17617866005009819</v>
      </c>
      <c r="F4693" s="312">
        <f t="shared" ref="F4693:AB4693" si="19113">F4691/F4690</f>
        <v>0.17617866005009819</v>
      </c>
      <c r="G4693" s="312">
        <f t="shared" si="19113"/>
        <v>0.17821782178146495</v>
      </c>
      <c r="H4693" s="411">
        <f t="shared" si="19113"/>
        <v>0.175438596491548</v>
      </c>
      <c r="I4693" s="312">
        <f t="shared" si="19113"/>
        <v>0.17690417690321059</v>
      </c>
      <c r="J4693" s="312">
        <f t="shared" si="19113"/>
        <v>0.17551963048614783</v>
      </c>
      <c r="K4693" s="312">
        <f t="shared" si="19113"/>
        <v>0.17802197802158265</v>
      </c>
      <c r="L4693" s="312">
        <f t="shared" si="19113"/>
        <v>0.17620137299900232</v>
      </c>
      <c r="M4693" s="312">
        <f t="shared" si="19113"/>
        <v>0.17511520737078035</v>
      </c>
      <c r="N4693" s="411">
        <f t="shared" si="19113"/>
        <v>0.17690417690479185</v>
      </c>
      <c r="O4693" s="312">
        <f t="shared" si="19113"/>
        <v>0.17794486215461153</v>
      </c>
      <c r="P4693" s="312">
        <f t="shared" si="19113"/>
        <v>0.1761658031099925</v>
      </c>
      <c r="Q4693" s="312">
        <f t="shared" si="19113"/>
        <v>0.17647058823424511</v>
      </c>
      <c r="R4693" s="312">
        <f t="shared" si="19113"/>
        <v>0.17512690355586563</v>
      </c>
      <c r="S4693" s="312">
        <f t="shared" si="19113"/>
        <v>0.17788461538322795</v>
      </c>
      <c r="T4693" s="312">
        <f t="shared" si="19113"/>
        <v>0.17713004484246408</v>
      </c>
      <c r="U4693" s="312">
        <f t="shared" si="19113"/>
        <v>0.17463617463780209</v>
      </c>
      <c r="V4693" s="411">
        <f t="shared" si="19113"/>
        <v>0.17708333333357018</v>
      </c>
      <c r="W4693" s="312">
        <f t="shared" si="19113"/>
        <v>0.17735042734934769</v>
      </c>
      <c r="X4693" s="312">
        <f t="shared" si="19113"/>
        <v>0.17482517482471524</v>
      </c>
      <c r="Y4693" s="312">
        <f>V4691/V4690</f>
        <v>0.17708333333357018</v>
      </c>
      <c r="Z4693" s="312">
        <f t="shared" si="19113"/>
        <v>0.17788461538541422</v>
      </c>
      <c r="AA4693" s="312">
        <f t="shared" si="19113"/>
        <v>0.17617866005009819</v>
      </c>
      <c r="AB4693" s="335">
        <f t="shared" si="19113"/>
        <v>0.1761786600485078</v>
      </c>
      <c r="AC4693" s="477">
        <f>MAX(E4693:AB4693)</f>
        <v>0.17821782178146495</v>
      </c>
      <c r="AD4693" s="79"/>
      <c r="AE4693" s="153"/>
      <c r="AF4693" s="72"/>
      <c r="AG4693" s="17"/>
      <c r="AH4693" s="17"/>
      <c r="AJ4693" s="400"/>
      <c r="AK4693" s="400"/>
      <c r="AL4693" s="400"/>
      <c r="AM4693" s="400"/>
      <c r="AN4693" s="400"/>
    </row>
    <row r="4694" spans="1:42" hidden="1" x14ac:dyDescent="0.25">
      <c r="A4694" s="2227"/>
      <c r="B4694" s="2230"/>
      <c r="C4694" s="122" t="s">
        <v>118</v>
      </c>
      <c r="D4694" s="106">
        <v>18415.830000000002</v>
      </c>
      <c r="E4694" s="308">
        <v>18416.233</v>
      </c>
      <c r="F4694" s="309">
        <v>18416.635999999999</v>
      </c>
      <c r="G4694" s="309">
        <v>18417.04</v>
      </c>
      <c r="H4694" s="406">
        <v>18417.438999999998</v>
      </c>
      <c r="I4694" s="309">
        <v>18417.846000000001</v>
      </c>
      <c r="J4694" s="309">
        <v>18418.278999999999</v>
      </c>
      <c r="K4694" s="309">
        <v>18418.734</v>
      </c>
      <c r="L4694" s="309">
        <v>18419.170999999998</v>
      </c>
      <c r="M4694" s="309">
        <v>18419.605</v>
      </c>
      <c r="N4694" s="406">
        <v>18420.011999999999</v>
      </c>
      <c r="O4694" s="309">
        <v>18420.411</v>
      </c>
      <c r="P4694" s="309">
        <v>18420.796999999999</v>
      </c>
      <c r="Q4694" s="309">
        <v>18421.205000000002</v>
      </c>
      <c r="R4694" s="309">
        <v>18421.598999999998</v>
      </c>
      <c r="S4694" s="309">
        <v>18422.014999999999</v>
      </c>
      <c r="T4694" s="309">
        <v>18422.460999999999</v>
      </c>
      <c r="U4694" s="309">
        <v>18422.941999999999</v>
      </c>
      <c r="V4694" s="309">
        <v>18423.421999999999</v>
      </c>
      <c r="W4694" s="309">
        <v>18423.89</v>
      </c>
      <c r="X4694" s="309">
        <v>18424.319</v>
      </c>
      <c r="Y4694" s="406">
        <v>18424.748</v>
      </c>
      <c r="Z4694" s="309">
        <v>18425.164000000001</v>
      </c>
      <c r="AA4694" s="309">
        <v>18425.566999999999</v>
      </c>
      <c r="AB4694" s="934">
        <v>18425.97</v>
      </c>
      <c r="AC4694" s="106"/>
      <c r="AD4694" s="79"/>
      <c r="AE4694" s="153"/>
      <c r="AF4694" s="72"/>
      <c r="AG4694" s="17"/>
      <c r="AH4694" s="17"/>
      <c r="AJ4694" s="400"/>
      <c r="AK4694" s="400"/>
      <c r="AL4694" s="400"/>
      <c r="AM4694" s="400"/>
      <c r="AN4694" s="400"/>
    </row>
    <row r="4695" spans="1:42" s="181" customFormat="1" hidden="1" x14ac:dyDescent="0.25">
      <c r="A4695" s="2227"/>
      <c r="B4695" s="2230"/>
      <c r="C4695" s="122" t="s">
        <v>119</v>
      </c>
      <c r="D4695" s="106">
        <v>5062.18</v>
      </c>
      <c r="E4695" s="308">
        <v>5062.2510000000002</v>
      </c>
      <c r="F4695" s="309">
        <v>5062.3220000000001</v>
      </c>
      <c r="G4695" s="309">
        <v>5062.3940000000002</v>
      </c>
      <c r="H4695" s="406">
        <v>5062.4639999999999</v>
      </c>
      <c r="I4695" s="309">
        <v>5062.5360000000001</v>
      </c>
      <c r="J4695" s="309">
        <v>5062.6120000000001</v>
      </c>
      <c r="K4695" s="309">
        <v>5062.6930000000002</v>
      </c>
      <c r="L4695" s="309">
        <v>5062.7700000000004</v>
      </c>
      <c r="M4695" s="309">
        <v>5062.8459999999995</v>
      </c>
      <c r="N4695" s="406">
        <v>5062.9179999999997</v>
      </c>
      <c r="O4695" s="309">
        <v>5062.9889999999996</v>
      </c>
      <c r="P4695" s="309">
        <v>5063.0569999999998</v>
      </c>
      <c r="Q4695" s="309">
        <v>5063.1289999999999</v>
      </c>
      <c r="R4695" s="309">
        <v>5063.1980000000003</v>
      </c>
      <c r="S4695" s="309">
        <v>5063.2719999999999</v>
      </c>
      <c r="T4695" s="309">
        <v>5063.3509999999997</v>
      </c>
      <c r="U4695" s="309">
        <v>5063.4350000000004</v>
      </c>
      <c r="V4695" s="309">
        <v>5063.5200000000004</v>
      </c>
      <c r="W4695" s="309">
        <v>5063.6030000000001</v>
      </c>
      <c r="X4695" s="309">
        <v>5063.6779999999999</v>
      </c>
      <c r="Y4695" s="406">
        <v>5063.7539999999999</v>
      </c>
      <c r="Z4695" s="309">
        <v>5063.8280000000004</v>
      </c>
      <c r="AA4695" s="309">
        <v>5063.8990000000003</v>
      </c>
      <c r="AB4695" s="934">
        <v>5063.97</v>
      </c>
      <c r="AC4695" s="106"/>
      <c r="AD4695" s="79"/>
      <c r="AE4695" s="153"/>
      <c r="AF4695" s="72"/>
      <c r="AG4695" s="847"/>
      <c r="AH4695" s="844"/>
      <c r="AI4695" s="845"/>
      <c r="AJ4695" s="845"/>
      <c r="AK4695" s="845"/>
      <c r="AL4695" s="846"/>
      <c r="AM4695" s="846"/>
      <c r="AN4695" s="189"/>
      <c r="AO4695" s="189"/>
      <c r="AP4695" s="189"/>
    </row>
    <row r="4696" spans="1:42" ht="16.5" hidden="1" thickBot="1" x14ac:dyDescent="0.3">
      <c r="A4696" s="3520" t="s">
        <v>44</v>
      </c>
      <c r="B4696" s="3521"/>
      <c r="C4696" s="3522"/>
      <c r="D4696" s="112"/>
      <c r="E4696" s="178">
        <f>SQRT(E4690*E4690+E4691*E4691)/E4700/1.73</f>
        <v>90.626658098163929</v>
      </c>
      <c r="F4696" s="179">
        <f t="shared" ref="F4696:AB4696" si="19114">SQRT(F4690*F4690+F4691*F4691)/F4700/1.73</f>
        <v>90.366982860060304</v>
      </c>
      <c r="G4696" s="179">
        <f t="shared" si="19114"/>
        <v>90.536489117927715</v>
      </c>
      <c r="H4696" s="413">
        <f t="shared" si="19114"/>
        <v>89.288188870666161</v>
      </c>
      <c r="I4696" s="179">
        <f t="shared" si="19114"/>
        <v>91.014475974305824</v>
      </c>
      <c r="J4696" s="179">
        <f t="shared" si="19114"/>
        <v>97.268944515576777</v>
      </c>
      <c r="K4696" s="179">
        <f t="shared" si="19114"/>
        <v>103.44272624298159</v>
      </c>
      <c r="L4696" s="179">
        <f t="shared" si="19114"/>
        <v>99.127508539276207</v>
      </c>
      <c r="M4696" s="179">
        <f t="shared" si="19114"/>
        <v>98.714910317783463</v>
      </c>
      <c r="N4696" s="413">
        <f t="shared" si="19114"/>
        <v>92.333526349944762</v>
      </c>
      <c r="O4696" s="179">
        <f t="shared" si="19114"/>
        <v>90.360212638298989</v>
      </c>
      <c r="P4696" s="179">
        <f t="shared" si="19114"/>
        <v>87.221232850972541</v>
      </c>
      <c r="Q4696" s="179">
        <f t="shared" si="19114"/>
        <v>92.020064309490763</v>
      </c>
      <c r="R4696" s="179">
        <f t="shared" si="19114"/>
        <v>88.927578919328397</v>
      </c>
      <c r="S4696" s="179">
        <f t="shared" si="19114"/>
        <v>94.391214381030821</v>
      </c>
      <c r="T4696" s="179">
        <f t="shared" si="19114"/>
        <v>100.50538675511348</v>
      </c>
      <c r="U4696" s="179">
        <f t="shared" si="19114"/>
        <v>108.55483170236124</v>
      </c>
      <c r="V4696" s="413">
        <f t="shared" si="19114"/>
        <v>108.16636474184384</v>
      </c>
      <c r="W4696" s="179">
        <f t="shared" si="19114"/>
        <v>104.96338257179877</v>
      </c>
      <c r="X4696" s="179">
        <f t="shared" si="19114"/>
        <v>97.196108098593413</v>
      </c>
      <c r="Y4696" s="77">
        <f>SQRT(V4690*V4690+V4691*V4691)/V4700/1.73</f>
        <v>108.16636474184384</v>
      </c>
      <c r="Z4696" s="179">
        <f t="shared" si="19114"/>
        <v>93.757108334360566</v>
      </c>
      <c r="AA4696" s="179">
        <f t="shared" si="19114"/>
        <v>90.975222167772245</v>
      </c>
      <c r="AB4696" s="399">
        <f t="shared" si="19114"/>
        <v>90.539934024221552</v>
      </c>
      <c r="AC4696" s="107">
        <f>AVERAGE(E4696:AB4696)</f>
        <v>95.769392380154883</v>
      </c>
      <c r="AD4696" s="94">
        <f>(AC4692-AC4696)/AC4692</f>
        <v>2.7721904770001183E-2</v>
      </c>
      <c r="AE4696" s="77"/>
      <c r="AF4696" s="78"/>
      <c r="AG4696" s="1"/>
      <c r="AJ4696" s="400"/>
      <c r="AK4696" s="400"/>
      <c r="AL4696" s="400"/>
      <c r="AM4696" s="400"/>
      <c r="AN4696" s="400"/>
    </row>
    <row r="4697" spans="1:42" x14ac:dyDescent="0.25">
      <c r="A4697" s="147" t="s">
        <v>744</v>
      </c>
      <c r="B4697" s="1315"/>
      <c r="C4697" s="194"/>
      <c r="D4697" s="160"/>
      <c r="E4697" s="159">
        <f>E4690</f>
        <v>1611.9999999937136</v>
      </c>
      <c r="F4697" s="81">
        <f t="shared" ref="F4697:AB4698" si="19115">F4690</f>
        <v>1611.9999999937136</v>
      </c>
      <c r="G4697" s="81">
        <f t="shared" si="19115"/>
        <v>1616.0000000090804</v>
      </c>
      <c r="H4697" s="407">
        <f t="shared" si="19115"/>
        <v>1595.9999999904539</v>
      </c>
      <c r="I4697" s="81">
        <f t="shared" si="19115"/>
        <v>1628.0000000115251</v>
      </c>
      <c r="J4697" s="81">
        <f t="shared" si="19115"/>
        <v>1731.999999989057</v>
      </c>
      <c r="K4697" s="81">
        <f t="shared" si="19115"/>
        <v>1820.0000000069849</v>
      </c>
      <c r="L4697" s="81">
        <f t="shared" si="19115"/>
        <v>1747.9999999923166</v>
      </c>
      <c r="M4697" s="81">
        <f t="shared" si="19115"/>
        <v>1736.0000000044238</v>
      </c>
      <c r="N4697" s="407">
        <f t="shared" si="19115"/>
        <v>1627.9999999969732</v>
      </c>
      <c r="O4697" s="81">
        <f t="shared" si="19115"/>
        <v>1596.0000000050059</v>
      </c>
      <c r="P4697" s="81">
        <f t="shared" si="19115"/>
        <v>1543.9999999944121</v>
      </c>
      <c r="Q4697" s="81">
        <f t="shared" si="19115"/>
        <v>1632.00000001234</v>
      </c>
      <c r="R4697" s="81">
        <f t="shared" si="19115"/>
        <v>1575.9999999863794</v>
      </c>
      <c r="S4697" s="81">
        <f t="shared" si="19115"/>
        <v>1664.0000000043074</v>
      </c>
      <c r="T4697" s="81">
        <f t="shared" si="19115"/>
        <v>1783.9999999996508</v>
      </c>
      <c r="U4697" s="81">
        <f t="shared" si="19115"/>
        <v>1923.9999999990687</v>
      </c>
      <c r="V4697" s="81">
        <f t="shared" si="19115"/>
        <v>1919.9999999982538</v>
      </c>
      <c r="W4697" s="480">
        <f t="shared" si="19115"/>
        <v>1872.0000000030268</v>
      </c>
      <c r="X4697" s="81">
        <f t="shared" si="19115"/>
        <v>1716.0000000003492</v>
      </c>
      <c r="Y4697" s="81">
        <f>V4690</f>
        <v>1919.9999999982538</v>
      </c>
      <c r="Z4697" s="81">
        <f t="shared" si="19115"/>
        <v>1664.0000000043074</v>
      </c>
      <c r="AA4697" s="81">
        <f t="shared" si="19115"/>
        <v>1611.9999999937136</v>
      </c>
      <c r="AB4697" s="1351">
        <f t="shared" si="19115"/>
        <v>1612.0000000082655</v>
      </c>
      <c r="AC4697" s="160"/>
      <c r="AD4697" s="481">
        <f>MAX(E4697:AB4697)</f>
        <v>1923.9999999990687</v>
      </c>
      <c r="AE4697" s="81"/>
      <c r="AF4697" s="82"/>
      <c r="AG4697" s="1"/>
      <c r="AJ4697" s="400"/>
      <c r="AK4697" s="400"/>
      <c r="AL4697" s="400"/>
      <c r="AM4697" s="400"/>
      <c r="AN4697" s="400"/>
    </row>
    <row r="4698" spans="1:42" x14ac:dyDescent="0.25">
      <c r="A4698" s="149" t="s">
        <v>55</v>
      </c>
      <c r="B4698" s="1316"/>
      <c r="C4698" s="185"/>
      <c r="D4698" s="162"/>
      <c r="E4698" s="161">
        <f>E4691</f>
        <v>283.99999999965075</v>
      </c>
      <c r="F4698" s="84">
        <f t="shared" si="19115"/>
        <v>283.99999999965075</v>
      </c>
      <c r="G4698" s="84">
        <f t="shared" si="19115"/>
        <v>288.00000000046566</v>
      </c>
      <c r="H4698" s="406">
        <f t="shared" si="19115"/>
        <v>279.99999999883585</v>
      </c>
      <c r="I4698" s="84">
        <f t="shared" si="19115"/>
        <v>288.00000000046566</v>
      </c>
      <c r="J4698" s="84">
        <f t="shared" si="19115"/>
        <v>304.00000000008731</v>
      </c>
      <c r="K4698" s="84">
        <f t="shared" si="19115"/>
        <v>324.00000000052387</v>
      </c>
      <c r="L4698" s="84">
        <f t="shared" si="19115"/>
        <v>308.00000000090222</v>
      </c>
      <c r="M4698" s="84">
        <f t="shared" si="19115"/>
        <v>303.99999999644933</v>
      </c>
      <c r="N4698" s="406">
        <f t="shared" si="19115"/>
        <v>288.00000000046566</v>
      </c>
      <c r="O4698" s="84">
        <f t="shared" si="19115"/>
        <v>283.99999999965075</v>
      </c>
      <c r="P4698" s="84">
        <f t="shared" si="19115"/>
        <v>272.00000000084401</v>
      </c>
      <c r="Q4698" s="84">
        <f t="shared" si="19115"/>
        <v>288.00000000046566</v>
      </c>
      <c r="R4698" s="84">
        <f t="shared" si="19115"/>
        <v>276.00000000165892</v>
      </c>
      <c r="S4698" s="84">
        <f t="shared" si="19115"/>
        <v>295.9999999984575</v>
      </c>
      <c r="T4698" s="84">
        <f t="shared" si="19115"/>
        <v>315.99999999889405</v>
      </c>
      <c r="U4698" s="84">
        <f t="shared" si="19115"/>
        <v>336.00000000296859</v>
      </c>
      <c r="V4698" s="84">
        <f t="shared" si="19115"/>
        <v>340.00000000014552</v>
      </c>
      <c r="W4698" s="482">
        <f t="shared" si="19115"/>
        <v>331.9999999985157</v>
      </c>
      <c r="X4698" s="84">
        <f t="shared" si="19115"/>
        <v>299.9999999992724</v>
      </c>
      <c r="Y4698" s="84">
        <f>V4691</f>
        <v>340.00000000014552</v>
      </c>
      <c r="Z4698" s="84">
        <f t="shared" si="19115"/>
        <v>296.00000000209548</v>
      </c>
      <c r="AA4698" s="84">
        <f t="shared" si="19115"/>
        <v>283.99999999965075</v>
      </c>
      <c r="AB4698" s="1352">
        <f t="shared" si="19115"/>
        <v>283.99999999965075</v>
      </c>
      <c r="AC4698" s="162"/>
      <c r="AD4698" s="483">
        <f>MAX(E4698:AB4698)</f>
        <v>340.00000000014552</v>
      </c>
      <c r="AE4698" s="84"/>
      <c r="AF4698" s="85"/>
      <c r="AG4698" s="1"/>
      <c r="AJ4698" s="400"/>
      <c r="AK4698" s="400"/>
      <c r="AL4698" s="400"/>
      <c r="AM4698" s="400"/>
      <c r="AN4698" s="400"/>
    </row>
    <row r="4699" spans="1:42" ht="16.5" thickBot="1" x14ac:dyDescent="0.3">
      <c r="A4699" s="151" t="s">
        <v>54</v>
      </c>
      <c r="B4699" s="1317"/>
      <c r="C4699" s="195"/>
      <c r="D4699" s="190"/>
      <c r="E4699" s="672">
        <f>SQRT(E4698*E4698+E4697*E4697)</f>
        <v>1636.8261972425582</v>
      </c>
      <c r="F4699" s="673">
        <f t="shared" ref="F4699:U4699" si="19116">SQRT(F4698*F4698+F4697*F4697)</f>
        <v>1636.8261972425582</v>
      </c>
      <c r="G4699" s="673">
        <f t="shared" si="19116"/>
        <v>1641.4627623036765</v>
      </c>
      <c r="H4699" s="674">
        <f t="shared" si="19116"/>
        <v>1620.3752651681884</v>
      </c>
      <c r="I4699" s="673">
        <f t="shared" si="19116"/>
        <v>1653.2779560732654</v>
      </c>
      <c r="J4699" s="673">
        <f t="shared" si="19116"/>
        <v>1758.4766134248548</v>
      </c>
      <c r="K4699" s="673">
        <f t="shared" si="19116"/>
        <v>1848.6146164156996</v>
      </c>
      <c r="L4699" s="673">
        <f t="shared" si="19116"/>
        <v>1774.92760415001</v>
      </c>
      <c r="M4699" s="673">
        <f t="shared" si="19116"/>
        <v>1762.416522849579</v>
      </c>
      <c r="N4699" s="674">
        <f t="shared" si="19116"/>
        <v>1653.2779560589358</v>
      </c>
      <c r="O4699" s="673">
        <f t="shared" si="19116"/>
        <v>1621.0712507523474</v>
      </c>
      <c r="P4699" s="673">
        <f t="shared" si="19116"/>
        <v>1567.7754941263763</v>
      </c>
      <c r="Q4699" s="673">
        <f t="shared" si="19116"/>
        <v>1657.2169441689118</v>
      </c>
      <c r="R4699" s="673">
        <f t="shared" si="19116"/>
        <v>1599.9849999165565</v>
      </c>
      <c r="S4699" s="673">
        <f t="shared" si="19116"/>
        <v>1690.1218890995472</v>
      </c>
      <c r="T4699" s="673">
        <f t="shared" si="19116"/>
        <v>1811.7704048797284</v>
      </c>
      <c r="U4699" s="673">
        <f t="shared" si="19116"/>
        <v>1953.1185319888834</v>
      </c>
      <c r="V4699" s="673">
        <f>SQRT(V4698*V4698+V4697*V4697)</f>
        <v>1949.8717906553222</v>
      </c>
      <c r="W4699" s="675">
        <f t="shared" ref="W4699:AB4699" si="19117">SQRT(W4698*W4698+W4697*W4697)</f>
        <v>1901.2122448612483</v>
      </c>
      <c r="X4699" s="673">
        <f t="shared" si="19117"/>
        <v>1742.0264062294698</v>
      </c>
      <c r="Y4699" s="673">
        <f>SQRT(V4698*V4698+V4697*V4697)</f>
        <v>1949.8717906553222</v>
      </c>
      <c r="Z4699" s="673">
        <f t="shared" si="19117"/>
        <v>1690.1218891001843</v>
      </c>
      <c r="AA4699" s="673">
        <f t="shared" si="19117"/>
        <v>1636.8261972425582</v>
      </c>
      <c r="AB4699" s="1353">
        <f t="shared" si="19117"/>
        <v>1636.8261972568894</v>
      </c>
      <c r="AC4699" s="190"/>
      <c r="AD4699" s="485">
        <f>MAX(E4699:AB4699)</f>
        <v>1953.1185319888834</v>
      </c>
      <c r="AE4699" s="87"/>
      <c r="AF4699" s="88"/>
      <c r="AG4699" s="15"/>
      <c r="AH4699" s="400"/>
      <c r="AI4699" s="400"/>
      <c r="AJ4699" s="400"/>
      <c r="AK4699" s="400"/>
      <c r="AL4699" s="400"/>
      <c r="AM4699" s="400"/>
      <c r="AN4699" s="400"/>
    </row>
    <row r="4700" spans="1:42" ht="16.5" thickBot="1" x14ac:dyDescent="0.3">
      <c r="A4700" s="157" t="s">
        <v>1201</v>
      </c>
      <c r="B4700" s="158"/>
      <c r="C4700" s="344" t="s">
        <v>24</v>
      </c>
      <c r="D4700" s="488" t="s">
        <v>56</v>
      </c>
      <c r="E4700" s="173">
        <v>10.44</v>
      </c>
      <c r="F4700" s="173">
        <v>10.47</v>
      </c>
      <c r="G4700" s="173">
        <v>10.48</v>
      </c>
      <c r="H4700" s="1533">
        <v>10.49</v>
      </c>
      <c r="I4700" s="173">
        <v>10.5</v>
      </c>
      <c r="J4700" s="173">
        <v>10.45</v>
      </c>
      <c r="K4700" s="173">
        <v>10.33</v>
      </c>
      <c r="L4700" s="676">
        <v>10.35</v>
      </c>
      <c r="M4700" s="676">
        <v>10.32</v>
      </c>
      <c r="N4700" s="664">
        <v>10.35</v>
      </c>
      <c r="O4700" s="676">
        <v>10.37</v>
      </c>
      <c r="P4700" s="676">
        <v>10.39</v>
      </c>
      <c r="Q4700" s="676">
        <v>10.41</v>
      </c>
      <c r="R4700" s="676">
        <v>10.4</v>
      </c>
      <c r="S4700" s="676">
        <v>10.35</v>
      </c>
      <c r="T4700" s="676">
        <v>10.42</v>
      </c>
      <c r="U4700" s="676">
        <v>10.4</v>
      </c>
      <c r="V4700" s="676">
        <v>10.42</v>
      </c>
      <c r="W4700" s="676">
        <v>10.47</v>
      </c>
      <c r="X4700" s="676">
        <v>10.36</v>
      </c>
      <c r="Y4700" s="676">
        <v>10.39</v>
      </c>
      <c r="Z4700" s="676">
        <v>10.42</v>
      </c>
      <c r="AA4700" s="158">
        <v>10.4</v>
      </c>
      <c r="AB4700" s="174">
        <v>10.45</v>
      </c>
      <c r="AC4700" s="994"/>
      <c r="AD4700" s="15"/>
      <c r="AE4700" s="15"/>
      <c r="AF4700" s="15"/>
      <c r="AH4700" s="15"/>
      <c r="AJ4700" s="14"/>
      <c r="AK4700" s="14"/>
      <c r="AL4700" s="15"/>
      <c r="AM4700" s="14"/>
      <c r="AN4700" s="400"/>
    </row>
    <row r="4701" spans="1:42" x14ac:dyDescent="0.25">
      <c r="A4701" s="3487" t="s">
        <v>157</v>
      </c>
      <c r="B4701" s="3490" t="s">
        <v>801</v>
      </c>
      <c r="C4701" s="119" t="s">
        <v>14</v>
      </c>
      <c r="D4701" s="111" t="s">
        <v>117</v>
      </c>
      <c r="E4701" s="304">
        <f t="shared" ref="E4701" si="19118">(E4705-D4705)*$AE4701*$AF4701</f>
        <v>434.00000000019645</v>
      </c>
      <c r="F4701" s="69">
        <f t="shared" ref="F4701" si="19119">(F4705-E4705)*$AE4701*$AF4701</f>
        <v>368.0000000003929</v>
      </c>
      <c r="G4701" s="69">
        <f t="shared" ref="G4701" si="19120">(G4705-F4705)*$AE4701*$AF4701</f>
        <v>385.99999999951251</v>
      </c>
      <c r="H4701" s="408">
        <f t="shared" ref="H4701" si="19121">(H4705-G4705)*$AE4701*$AF4701</f>
        <v>384.00000000001455</v>
      </c>
      <c r="I4701" s="69">
        <f t="shared" ref="I4701" si="19122">(I4705-H4705)*$AE4701*$AF4701</f>
        <v>368.0000000003929</v>
      </c>
      <c r="J4701" s="69">
        <f t="shared" ref="J4701" si="19123">(J4705-I4705)*$AE4701*$AF4701</f>
        <v>417.99999999966531</v>
      </c>
      <c r="K4701" s="69">
        <f t="shared" ref="K4701" si="19124">(K4705-J4705)*$AE4701*$AF4701</f>
        <v>434.00000000019645</v>
      </c>
      <c r="L4701" s="69">
        <f t="shared" ref="L4701" si="19125">(L4705-K4705)*$AE4701*$AF4701</f>
        <v>417.99999999966531</v>
      </c>
      <c r="M4701" s="69">
        <f t="shared" ref="M4701" si="19126">(M4705-L4705)*$AE4701*$AF4701</f>
        <v>402.00000000004366</v>
      </c>
      <c r="N4701" s="408">
        <f t="shared" ref="N4701" si="19127">(N4705-M4705)*$AE4701*$AF4701</f>
        <v>368.0000000003929</v>
      </c>
      <c r="O4701" s="69">
        <f t="shared" ref="O4701" si="19128">(O4705-N4705)*$AE4701*$AF4701</f>
        <v>384.00000000001455</v>
      </c>
      <c r="P4701" s="69">
        <f t="shared" ref="P4701" si="19129">(P4705-O4705)*$AE4701*$AF4701</f>
        <v>367.99999999948341</v>
      </c>
      <c r="Q4701" s="69">
        <f t="shared" ref="Q4701" si="19130">(Q4705-P4705)*$AE4701*$AF4701</f>
        <v>452.00000000022555</v>
      </c>
      <c r="R4701" s="69">
        <f t="shared" ref="R4701" si="19131">(R4705-Q4705)*$AE4701*$AF4701</f>
        <v>400.0000000005457</v>
      </c>
      <c r="S4701" s="69">
        <f t="shared" ref="S4701" si="19132">(S4705-R4705)*$AE4701*$AF4701</f>
        <v>435.99999999969441</v>
      </c>
      <c r="T4701" s="69">
        <f t="shared" ref="T4701" si="19133">(T4705-S4705)*$AE4701*$AF4701</f>
        <v>484.00000000037835</v>
      </c>
      <c r="U4701" s="69">
        <f t="shared" ref="U4701" si="19134">(U4705-T4705)*$AE4701*$AF4701</f>
        <v>518.0000000000291</v>
      </c>
      <c r="V4701" s="408">
        <f t="shared" ref="V4701" si="19135">(V4705-U4705)*$AE4701*$AF4701</f>
        <v>535.99999999914871</v>
      </c>
      <c r="W4701" s="69">
        <f t="shared" ref="W4701" si="19136">(W4705-V4705)*$AE4701*$AF4701</f>
        <v>502.00000000040745</v>
      </c>
      <c r="X4701" s="69">
        <f t="shared" ref="X4701" si="19137">(X4705-W4705)*$AE4701*$AF4701</f>
        <v>502.00000000040745</v>
      </c>
      <c r="Y4701" s="69">
        <f t="shared" ref="Y4701" si="19138">(Y4705-X4705)*$AE4701*$AF4701</f>
        <v>467.9999999998472</v>
      </c>
      <c r="Z4701" s="69">
        <f t="shared" ref="Z4701" si="19139">(Z4705-Y4705)*$AE4701*$AF4701</f>
        <v>449.9999999998181</v>
      </c>
      <c r="AA4701" s="69">
        <f t="shared" ref="AA4701" si="19140">(AA4705-Z4705)*$AE4701*$AF4701</f>
        <v>417.99999999966531</v>
      </c>
      <c r="AB4701" s="397">
        <f t="shared" ref="AB4701" si="19141">(AB4705-AA4705)*$AE4701*$AF4701</f>
        <v>402.00000000004366</v>
      </c>
      <c r="AC4701" s="104">
        <f>SUM(E4701:AB4701)</f>
        <v>10300.000000000182</v>
      </c>
      <c r="AD4701" s="68"/>
      <c r="AE4701" s="69">
        <v>100</v>
      </c>
      <c r="AF4701" s="70">
        <v>20</v>
      </c>
      <c r="AH4701" s="15"/>
      <c r="AJ4701" s="474"/>
      <c r="AK4701" s="475"/>
      <c r="AL4701" s="474"/>
      <c r="AM4701" s="15"/>
      <c r="AN4701" s="400"/>
    </row>
    <row r="4702" spans="1:42" x14ac:dyDescent="0.25">
      <c r="A4702" s="3488"/>
      <c r="B4702" s="3491"/>
      <c r="C4702" s="121" t="s">
        <v>16</v>
      </c>
      <c r="D4702" s="106" t="s">
        <v>117</v>
      </c>
      <c r="E4702" s="305">
        <f t="shared" ref="E4702" si="19142">(E4706-D4706)*$AE4701*$AF4701</f>
        <v>77.999999999974534</v>
      </c>
      <c r="F4702" s="306">
        <f t="shared" ref="F4702" si="19143">(F4706-E4706)*$AE4701*$AF4701</f>
        <v>65.999999999803549</v>
      </c>
      <c r="G4702" s="306">
        <f t="shared" ref="G4702" si="19144">(G4706-F4706)*$AE4701*$AF4701</f>
        <v>68.000000000211003</v>
      </c>
      <c r="H4702" s="409">
        <f t="shared" ref="H4702" si="19145">(H4706-G4706)*$AE4701*$AF4701</f>
        <v>67.999999999756255</v>
      </c>
      <c r="I4702" s="306">
        <f t="shared" ref="I4702" si="19146">(I4706-H4706)*$AE4701*$AF4701</f>
        <v>66.000000000258296</v>
      </c>
      <c r="J4702" s="306">
        <f t="shared" ref="J4702" si="19147">(J4706-I4706)*$AE4701*$AF4701</f>
        <v>76.000000000021828</v>
      </c>
      <c r="K4702" s="306">
        <f t="shared" ref="K4702" si="19148">(K4706-J4706)*$AE4701*$AF4701</f>
        <v>76.000000000021828</v>
      </c>
      <c r="L4702" s="306">
        <f t="shared" ref="L4702" si="19149">(L4706-K4706)*$AE4701*$AF4701</f>
        <v>76.000000000021828</v>
      </c>
      <c r="M4702" s="306">
        <f t="shared" ref="M4702" si="19150">(M4706-L4706)*$AE4701*$AF4701</f>
        <v>71.999999999661668</v>
      </c>
      <c r="N4702" s="409">
        <f t="shared" ref="N4702" si="19151">(N4706-M4706)*$AE4701*$AF4701</f>
        <v>64.00000000030559</v>
      </c>
      <c r="O4702" s="306">
        <f t="shared" ref="O4702" si="19152">(O4706-N4706)*$AE4701*$AF4701</f>
        <v>69.999999999708962</v>
      </c>
      <c r="P4702" s="306">
        <f t="shared" ref="P4702" si="19153">(P4706-O4706)*$AE4701*$AF4701</f>
        <v>66.000000000258296</v>
      </c>
      <c r="Q4702" s="306">
        <f t="shared" ref="Q4702" si="19154">(Q4706-P4706)*$AE4701*$AF4701</f>
        <v>79.99999999992724</v>
      </c>
      <c r="R4702" s="306">
        <f t="shared" ref="R4702" si="19155">(R4706-Q4706)*$AE4701*$AF4701</f>
        <v>72.000000000116415</v>
      </c>
      <c r="S4702" s="306">
        <f t="shared" ref="S4702" si="19156">(S4706-R4706)*$AE4701*$AF4701</f>
        <v>77.999999999974534</v>
      </c>
      <c r="T4702" s="306">
        <f t="shared" ref="T4702" si="19157">(T4706-S4706)*$AE4701*$AF4701</f>
        <v>85.999999999785359</v>
      </c>
      <c r="U4702" s="306">
        <f t="shared" ref="U4702" si="19158">(U4706-T4706)*$AE4701*$AF4701</f>
        <v>92.000000000098225</v>
      </c>
      <c r="V4702" s="409">
        <f t="shared" ref="V4702" si="19159">(V4706-U4706)*$AE4701*$AF4701</f>
        <v>96.000000000003638</v>
      </c>
      <c r="W4702" s="306">
        <f t="shared" ref="W4702" si="19160">(W4706-V4706)*$AE4701*$AF4701</f>
        <v>90.000000000145519</v>
      </c>
      <c r="X4702" s="306">
        <f t="shared" ref="X4702" si="19161">(X4706-W4706)*$AE4701*$AF4701</f>
        <v>89.999999999690772</v>
      </c>
      <c r="Y4702" s="306">
        <f t="shared" ref="Y4702" si="19162">(Y4706-X4706)*$AE4701*$AF4701</f>
        <v>82.000000000334694</v>
      </c>
      <c r="Z4702" s="306">
        <f t="shared" ref="Z4702" si="19163">(Z4706-Y4706)*$AE4701*$AF4701</f>
        <v>81.999999999879947</v>
      </c>
      <c r="AA4702" s="306">
        <f t="shared" ref="AA4702" si="19164">(AA4706-Z4706)*$AE4701*$AF4701</f>
        <v>74.000000000069122</v>
      </c>
      <c r="AB4702" s="398">
        <f t="shared" ref="AB4702" si="19165">(AB4706-AA4706)*$AE4701*$AF4701</f>
        <v>71.999999999661668</v>
      </c>
      <c r="AC4702" s="105">
        <f>SUM(E4702:AB4702)</f>
        <v>1839.9999999996908</v>
      </c>
      <c r="AD4702" s="71"/>
      <c r="AE4702" s="153"/>
      <c r="AF4702" s="72"/>
      <c r="AH4702" s="15"/>
      <c r="AJ4702" s="15"/>
      <c r="AK4702" s="15"/>
      <c r="AL4702" s="15"/>
      <c r="AM4702" s="15"/>
      <c r="AN4702" s="400"/>
    </row>
    <row r="4703" spans="1:42" x14ac:dyDescent="0.25">
      <c r="A4703" s="3488"/>
      <c r="B4703" s="3491"/>
      <c r="C4703" s="121" t="s">
        <v>17</v>
      </c>
      <c r="D4703" s="106" t="s">
        <v>56</v>
      </c>
      <c r="E4703" s="1571">
        <v>26</v>
      </c>
      <c r="F4703" s="1565">
        <v>22</v>
      </c>
      <c r="G4703" s="1565">
        <v>23</v>
      </c>
      <c r="H4703" s="414">
        <v>23</v>
      </c>
      <c r="I4703" s="1565">
        <v>22</v>
      </c>
      <c r="J4703" s="1565">
        <v>25</v>
      </c>
      <c r="K4703" s="1565">
        <v>26</v>
      </c>
      <c r="L4703" s="1565">
        <v>25</v>
      </c>
      <c r="M4703" s="1565">
        <v>24</v>
      </c>
      <c r="N4703" s="414">
        <v>22</v>
      </c>
      <c r="O4703" s="1565">
        <v>23</v>
      </c>
      <c r="P4703" s="1565">
        <v>22</v>
      </c>
      <c r="Q4703" s="1565">
        <v>27</v>
      </c>
      <c r="R4703" s="1565">
        <v>24</v>
      </c>
      <c r="S4703" s="1565">
        <v>26</v>
      </c>
      <c r="T4703" s="1565">
        <v>29</v>
      </c>
      <c r="U4703" s="1565">
        <v>31</v>
      </c>
      <c r="V4703" s="414">
        <v>32</v>
      </c>
      <c r="W4703" s="1565">
        <v>30</v>
      </c>
      <c r="X4703" s="1565">
        <v>30</v>
      </c>
      <c r="Y4703" s="325">
        <v>28</v>
      </c>
      <c r="Z4703" s="1565">
        <v>27</v>
      </c>
      <c r="AA4703" s="1565">
        <v>25</v>
      </c>
      <c r="AB4703" s="1598">
        <v>24</v>
      </c>
      <c r="AC4703" s="105">
        <f>AVERAGE(E4703:AB4703)</f>
        <v>25.666666666666668</v>
      </c>
      <c r="AD4703" s="74"/>
      <c r="AE4703" s="74"/>
      <c r="AF4703" s="75"/>
      <c r="AH4703" s="15"/>
      <c r="AJ4703" s="15"/>
      <c r="AK4703" s="15"/>
      <c r="AL4703" s="15"/>
      <c r="AM4703" s="15"/>
      <c r="AN4703" s="400"/>
    </row>
    <row r="4704" spans="1:42" ht="16.5" thickBot="1" x14ac:dyDescent="0.3">
      <c r="A4704" s="3523"/>
      <c r="B4704" s="3519"/>
      <c r="C4704" s="124" t="s">
        <v>19</v>
      </c>
      <c r="D4704" s="112"/>
      <c r="E4704" s="315">
        <f t="shared" ref="E4704:AB4704" si="19166">E4702/E4701</f>
        <v>0.17972350230400744</v>
      </c>
      <c r="F4704" s="316">
        <f t="shared" si="19166"/>
        <v>0.1793478260862312</v>
      </c>
      <c r="G4704" s="316">
        <f t="shared" si="19166"/>
        <v>0.17616580310957741</v>
      </c>
      <c r="H4704" s="424">
        <f t="shared" si="19166"/>
        <v>0.17708333333269188</v>
      </c>
      <c r="I4704" s="316">
        <f t="shared" si="19166"/>
        <v>0.17934782608746694</v>
      </c>
      <c r="J4704" s="316">
        <f t="shared" si="19166"/>
        <v>0.18181818181837961</v>
      </c>
      <c r="K4704" s="316">
        <f t="shared" si="19166"/>
        <v>0.17511520737324293</v>
      </c>
      <c r="L4704" s="316">
        <f t="shared" si="19166"/>
        <v>0.18181818181837961</v>
      </c>
      <c r="M4704" s="316">
        <f t="shared" si="19166"/>
        <v>0.17910447761107923</v>
      </c>
      <c r="N4704" s="424">
        <f t="shared" si="19166"/>
        <v>0.1739130434789056</v>
      </c>
      <c r="O4704" s="316">
        <f t="shared" si="19166"/>
        <v>0.18229166666590185</v>
      </c>
      <c r="P4704" s="316">
        <f t="shared" si="19166"/>
        <v>0.17934782608791017</v>
      </c>
      <c r="Q4704" s="316">
        <f t="shared" si="19166"/>
        <v>0.17699115044222857</v>
      </c>
      <c r="R4704" s="316">
        <f t="shared" si="19166"/>
        <v>0.18000000000004548</v>
      </c>
      <c r="S4704" s="316">
        <f t="shared" si="19166"/>
        <v>0.17889908256887432</v>
      </c>
      <c r="T4704" s="316">
        <f t="shared" si="19166"/>
        <v>0.17768595041264076</v>
      </c>
      <c r="U4704" s="316">
        <f t="shared" si="19166"/>
        <v>0.17760617760635725</v>
      </c>
      <c r="V4704" s="424">
        <f t="shared" si="19166"/>
        <v>0.17910447761223156</v>
      </c>
      <c r="W4704" s="316">
        <f t="shared" si="19166"/>
        <v>0.17928286852604078</v>
      </c>
      <c r="X4704" s="316">
        <f t="shared" si="19166"/>
        <v>0.17928286852513489</v>
      </c>
      <c r="Y4704" s="316">
        <f>V4702/V4701</f>
        <v>0.17910447761223156</v>
      </c>
      <c r="Z4704" s="316">
        <f t="shared" si="19166"/>
        <v>0.18222222222202911</v>
      </c>
      <c r="AA4704" s="316">
        <f t="shared" si="19166"/>
        <v>0.17703349282327363</v>
      </c>
      <c r="AB4704" s="870">
        <f t="shared" si="19166"/>
        <v>0.17910447761107923</v>
      </c>
      <c r="AC4704" s="498">
        <f>MAX(E4704:AB4704)</f>
        <v>0.18229166666590185</v>
      </c>
      <c r="AD4704" s="71"/>
      <c r="AE4704" s="153"/>
      <c r="AF4704" s="72"/>
      <c r="AH4704" s="15"/>
      <c r="AJ4704" s="15"/>
      <c r="AK4704" s="15"/>
      <c r="AL4704" s="15"/>
      <c r="AM4704" s="15"/>
      <c r="AN4704" s="400"/>
    </row>
    <row r="4705" spans="1:42" hidden="1" x14ac:dyDescent="0.25">
      <c r="A4705" s="2217"/>
      <c r="B4705" s="2220"/>
      <c r="C4705" s="360" t="s">
        <v>118</v>
      </c>
      <c r="D4705" s="120">
        <v>4039.22</v>
      </c>
      <c r="E4705" s="136">
        <v>4039.4369999999999</v>
      </c>
      <c r="F4705" s="134">
        <v>4039.6210000000001</v>
      </c>
      <c r="G4705" s="134">
        <v>4039.8139999999999</v>
      </c>
      <c r="H4705" s="405">
        <v>4040.0059999999999</v>
      </c>
      <c r="I4705" s="134">
        <v>4040.19</v>
      </c>
      <c r="J4705" s="134">
        <v>4040.3989999999999</v>
      </c>
      <c r="K4705" s="134">
        <v>4040.616</v>
      </c>
      <c r="L4705" s="134">
        <v>4040.8249999999998</v>
      </c>
      <c r="M4705" s="134">
        <v>4041.0259999999998</v>
      </c>
      <c r="N4705" s="405">
        <v>4041.21</v>
      </c>
      <c r="O4705" s="134">
        <v>4041.402</v>
      </c>
      <c r="P4705" s="134">
        <v>4041.5859999999998</v>
      </c>
      <c r="Q4705" s="134">
        <v>4041.8119999999999</v>
      </c>
      <c r="R4705" s="134">
        <v>4042.0120000000002</v>
      </c>
      <c r="S4705" s="134">
        <v>4042.23</v>
      </c>
      <c r="T4705" s="134">
        <v>4042.4720000000002</v>
      </c>
      <c r="U4705" s="134">
        <v>4042.7310000000002</v>
      </c>
      <c r="V4705" s="134">
        <v>4042.9989999999998</v>
      </c>
      <c r="W4705" s="134">
        <v>4043.25</v>
      </c>
      <c r="X4705" s="134">
        <v>4043.5010000000002</v>
      </c>
      <c r="Y4705" s="405">
        <v>4043.7350000000001</v>
      </c>
      <c r="Z4705" s="134">
        <v>4043.96</v>
      </c>
      <c r="AA4705" s="134">
        <v>4044.1689999999999</v>
      </c>
      <c r="AB4705" s="518">
        <v>4044.37</v>
      </c>
      <c r="AC4705" s="120"/>
      <c r="AD4705" s="71"/>
      <c r="AE4705" s="153"/>
      <c r="AF4705" s="72"/>
      <c r="AH4705" s="15"/>
      <c r="AJ4705" s="15"/>
      <c r="AK4705" s="15"/>
      <c r="AL4705" s="15"/>
      <c r="AM4705" s="15"/>
      <c r="AN4705" s="400"/>
    </row>
    <row r="4706" spans="1:42" s="181" customFormat="1" hidden="1" x14ac:dyDescent="0.25">
      <c r="A4706" s="2227"/>
      <c r="B4706" s="2230"/>
      <c r="C4706" s="122" t="s">
        <v>119</v>
      </c>
      <c r="D4706" s="106">
        <v>1053.92</v>
      </c>
      <c r="E4706" s="308">
        <v>1053.9590000000001</v>
      </c>
      <c r="F4706" s="309">
        <v>1053.992</v>
      </c>
      <c r="G4706" s="309">
        <v>1054.0260000000001</v>
      </c>
      <c r="H4706" s="406">
        <v>1054.06</v>
      </c>
      <c r="I4706" s="309">
        <v>1054.0930000000001</v>
      </c>
      <c r="J4706" s="309">
        <v>1054.1310000000001</v>
      </c>
      <c r="K4706" s="309">
        <v>1054.1690000000001</v>
      </c>
      <c r="L4706" s="309">
        <v>1054.2070000000001</v>
      </c>
      <c r="M4706" s="309">
        <v>1054.2429999999999</v>
      </c>
      <c r="N4706" s="406">
        <v>1054.2750000000001</v>
      </c>
      <c r="O4706" s="309">
        <v>1054.31</v>
      </c>
      <c r="P4706" s="309">
        <v>1054.3430000000001</v>
      </c>
      <c r="Q4706" s="309">
        <v>1054.383</v>
      </c>
      <c r="R4706" s="309">
        <v>1054.4190000000001</v>
      </c>
      <c r="S4706" s="309">
        <v>1054.4580000000001</v>
      </c>
      <c r="T4706" s="309">
        <v>1054.501</v>
      </c>
      <c r="U4706" s="309">
        <v>1054.547</v>
      </c>
      <c r="V4706" s="309">
        <v>1054.595</v>
      </c>
      <c r="W4706" s="309">
        <v>1054.6400000000001</v>
      </c>
      <c r="X4706" s="309">
        <v>1054.6849999999999</v>
      </c>
      <c r="Y4706" s="406">
        <v>1054.7260000000001</v>
      </c>
      <c r="Z4706" s="309">
        <v>1054.7670000000001</v>
      </c>
      <c r="AA4706" s="309">
        <v>1054.8040000000001</v>
      </c>
      <c r="AB4706" s="934">
        <v>1054.8399999999999</v>
      </c>
      <c r="AC4706" s="106"/>
      <c r="AD4706" s="71"/>
      <c r="AE4706" s="153"/>
      <c r="AF4706" s="72"/>
      <c r="AG4706" s="847"/>
      <c r="AH4706" s="844"/>
      <c r="AI4706" s="845"/>
      <c r="AJ4706" s="845"/>
      <c r="AK4706" s="845"/>
      <c r="AL4706" s="846"/>
      <c r="AM4706" s="846"/>
      <c r="AN4706" s="189"/>
      <c r="AO4706" s="189"/>
      <c r="AP4706" s="189"/>
    </row>
    <row r="4707" spans="1:42" ht="16.5" hidden="1" thickBot="1" x14ac:dyDescent="0.3">
      <c r="A4707" s="3520" t="s">
        <v>44</v>
      </c>
      <c r="B4707" s="3521"/>
      <c r="C4707" s="3522"/>
      <c r="D4707" s="112"/>
      <c r="E4707" s="178">
        <f>SQRT(E4701*E4701+E4702*E4702)/E4700/1.73</f>
        <v>24.414408360971748</v>
      </c>
      <c r="F4707" s="179">
        <f t="shared" ref="F4707:AB4707" si="19167">SQRT(F4701*F4701+F4702*F4702)/F4700/1.73</f>
        <v>20.64095244468205</v>
      </c>
      <c r="G4707" s="179">
        <f t="shared" si="19167"/>
        <v>21.61804888653807</v>
      </c>
      <c r="H4707" s="413">
        <f t="shared" si="19167"/>
        <v>21.488913643677996</v>
      </c>
      <c r="I4707" s="179">
        <f t="shared" si="19167"/>
        <v>20.581978294844525</v>
      </c>
      <c r="J4707" s="179">
        <f t="shared" si="19167"/>
        <v>23.500451681535235</v>
      </c>
      <c r="K4707" s="179">
        <f t="shared" si="19167"/>
        <v>24.65483723324823</v>
      </c>
      <c r="L4707" s="179">
        <f t="shared" si="19167"/>
        <v>23.727509185704655</v>
      </c>
      <c r="M4707" s="179">
        <f t="shared" si="19167"/>
        <v>22.874762838070897</v>
      </c>
      <c r="N4707" s="413">
        <f t="shared" si="19167"/>
        <v>20.860839460398175</v>
      </c>
      <c r="O4707" s="179">
        <f t="shared" si="19167"/>
        <v>21.757296065433689</v>
      </c>
      <c r="P4707" s="179">
        <f t="shared" si="19167"/>
        <v>20.799881818609244</v>
      </c>
      <c r="Q4707" s="179">
        <f t="shared" si="19167"/>
        <v>25.488222961618721</v>
      </c>
      <c r="R4707" s="179">
        <f t="shared" si="19167"/>
        <v>22.589392255932353</v>
      </c>
      <c r="S4707" s="179">
        <f t="shared" si="19167"/>
        <v>24.736651590253395</v>
      </c>
      <c r="T4707" s="179">
        <f t="shared" si="19167"/>
        <v>27.269763710405901</v>
      </c>
      <c r="U4707" s="179">
        <f t="shared" si="19167"/>
        <v>29.241132342499935</v>
      </c>
      <c r="V4707" s="413">
        <f t="shared" si="19167"/>
        <v>30.206980484777777</v>
      </c>
      <c r="W4707" s="179">
        <f t="shared" si="19167"/>
        <v>28.156633682471643</v>
      </c>
      <c r="X4707" s="179">
        <f t="shared" si="19167"/>
        <v>28.45559407870963</v>
      </c>
      <c r="Y4707" s="77">
        <f>SQRT(V4701*V4701+V4702*V4702)/V4700/1.73</f>
        <v>30.206980484777777</v>
      </c>
      <c r="Z4707" s="179">
        <f t="shared" si="19167"/>
        <v>25.374174855863497</v>
      </c>
      <c r="AA4707" s="179">
        <f t="shared" si="19167"/>
        <v>23.593803108909789</v>
      </c>
      <c r="AB4707" s="399">
        <f t="shared" si="19167"/>
        <v>22.590196410420255</v>
      </c>
      <c r="AC4707" s="107">
        <f>AVERAGE(E4707:AB4707)</f>
        <v>24.367891911681472</v>
      </c>
      <c r="AD4707" s="76">
        <f>(AC4703-AC4707)/AC4703</f>
        <v>5.060161383059205E-2</v>
      </c>
      <c r="AE4707" s="77"/>
      <c r="AF4707" s="78"/>
      <c r="AH4707" s="15"/>
      <c r="AJ4707" s="14"/>
      <c r="AK4707" s="14"/>
      <c r="AL4707" s="15"/>
      <c r="AM4707" s="14"/>
      <c r="AN4707" s="400"/>
    </row>
    <row r="4708" spans="1:42" x14ac:dyDescent="0.25">
      <c r="A4708" s="3487" t="s">
        <v>38</v>
      </c>
      <c r="B4708" s="3490" t="s">
        <v>802</v>
      </c>
      <c r="C4708" s="123" t="s">
        <v>14</v>
      </c>
      <c r="D4708" s="106" t="s">
        <v>117</v>
      </c>
      <c r="E4708" s="304">
        <f t="shared" ref="E4708" si="19168">(E4712-D4712)*$AE4708*$AF4708</f>
        <v>783.99999999965075</v>
      </c>
      <c r="F4708" s="69">
        <f t="shared" ref="F4708" si="19169">(F4712-E4712)*$AE4708*$AF4708</f>
        <v>820.00000000152795</v>
      </c>
      <c r="G4708" s="69">
        <f t="shared" ref="G4708" si="19170">(G4712-F4712)*$AE4708*$AF4708</f>
        <v>817.99999999930151</v>
      </c>
      <c r="H4708" s="408">
        <f t="shared" ref="H4708" si="19171">(H4712-G4712)*$AE4708*$AF4708</f>
        <v>801.99999999967986</v>
      </c>
      <c r="I4708" s="69">
        <f t="shared" ref="I4708" si="19172">(I4712-H4712)*$AE4708*$AF4708</f>
        <v>836.0000000011496</v>
      </c>
      <c r="J4708" s="69">
        <f t="shared" ref="J4708" si="19173">(J4712-I4712)*$AE4708*$AF4708</f>
        <v>889.99999999941792</v>
      </c>
      <c r="K4708" s="69">
        <f t="shared" ref="K4708" si="19174">(K4712-J4712)*$AE4708*$AF4708</f>
        <v>940.00000000050932</v>
      </c>
      <c r="L4708" s="69">
        <f t="shared" ref="L4708" si="19175">(L4712-K4712)*$AE4708*$AF4708</f>
        <v>923.99999999906868</v>
      </c>
      <c r="M4708" s="69">
        <f t="shared" ref="M4708" si="19176">(M4712-L4712)*$AE4708*$AF4708</f>
        <v>942.00000000091677</v>
      </c>
      <c r="N4708" s="408">
        <f t="shared" ref="N4708" si="19177">(N4712-M4712)*$AE4708*$AF4708</f>
        <v>887.99999999901047</v>
      </c>
      <c r="O4708" s="69">
        <f t="shared" ref="O4708" si="19178">(O4712-N4712)*$AE4708*$AF4708</f>
        <v>835.99999999933061</v>
      </c>
      <c r="P4708" s="69">
        <f t="shared" ref="P4708" si="19179">(P4712-O4712)*$AE4708*$AF4708</f>
        <v>802.00000000149885</v>
      </c>
      <c r="Q4708" s="69">
        <f t="shared" ref="Q4708" si="19180">(Q4712-P4712)*$AE4708*$AF4708</f>
        <v>819.99999999970896</v>
      </c>
      <c r="R4708" s="69">
        <f t="shared" ref="R4708" si="19181">(R4712-Q4712)*$AE4708*$AF4708</f>
        <v>817.99999999930151</v>
      </c>
      <c r="S4708" s="69">
        <f t="shared" ref="S4708" si="19182">(S4712-R4712)*$AE4708*$AF4708</f>
        <v>837.99999999973807</v>
      </c>
      <c r="T4708" s="69">
        <f t="shared" ref="T4708" si="19183">(T4712-S4712)*$AE4708*$AF4708</f>
        <v>888.00000000082946</v>
      </c>
      <c r="U4708" s="69">
        <f t="shared" ref="U4708" si="19184">(U4712-T4712)*$AE4708*$AF4708</f>
        <v>976.00000000056752</v>
      </c>
      <c r="V4708" s="408">
        <f t="shared" ref="V4708" si="19185">(V4712-U4712)*$AE4708*$AF4708</f>
        <v>975.99999999874854</v>
      </c>
      <c r="W4708" s="69">
        <f t="shared" ref="W4708" si="19186">(W4712-V4712)*$AE4708*$AF4708</f>
        <v>958.00000000053842</v>
      </c>
      <c r="X4708" s="69">
        <f t="shared" ref="X4708" si="19187">(X4712-W4712)*$AE4708*$AF4708</f>
        <v>801.99999999967986</v>
      </c>
      <c r="Y4708" s="69">
        <f t="shared" ref="Y4708" si="19188">(Y4712-X4712)*$AE4708*$AF4708</f>
        <v>836.0000000011496</v>
      </c>
      <c r="Z4708" s="69">
        <f t="shared" ref="Z4708" si="19189">(Z4712-Y4712)*$AE4708*$AF4708</f>
        <v>801.99999999967986</v>
      </c>
      <c r="AA4708" s="69">
        <f t="shared" ref="AA4708" si="19190">(AA4712-Z4712)*$AE4708*$AF4708</f>
        <v>801.99999999967986</v>
      </c>
      <c r="AB4708" s="397">
        <f t="shared" ref="AB4708" si="19191">(AB4712-AA4712)*$AE4708*$AF4708</f>
        <v>801.99999999967986</v>
      </c>
      <c r="AC4708" s="132">
        <f>SUM(E4708:AB4708)</f>
        <v>20600.000000000364</v>
      </c>
      <c r="AD4708" s="68"/>
      <c r="AE4708" s="69">
        <v>100</v>
      </c>
      <c r="AF4708" s="70">
        <v>20</v>
      </c>
      <c r="AH4708" s="15"/>
      <c r="AJ4708" s="474"/>
      <c r="AK4708" s="475"/>
      <c r="AL4708" s="474"/>
      <c r="AM4708" s="15"/>
      <c r="AN4708" s="400"/>
    </row>
    <row r="4709" spans="1:42" x14ac:dyDescent="0.25">
      <c r="A4709" s="3488"/>
      <c r="B4709" s="3491"/>
      <c r="C4709" s="121" t="s">
        <v>16</v>
      </c>
      <c r="D4709" s="106" t="s">
        <v>117</v>
      </c>
      <c r="E4709" s="305">
        <f t="shared" ref="E4709" si="19192">(E4713-D4713)*$AE4708*$AF4708</f>
        <v>171.99999999957072</v>
      </c>
      <c r="F4709" s="306">
        <f t="shared" ref="F4709" si="19193">(F4713-E4713)*$AE4708*$AF4708</f>
        <v>177.99999999988358</v>
      </c>
      <c r="G4709" s="306">
        <f t="shared" ref="G4709" si="19194">(G4713-F4713)*$AE4708*$AF4708</f>
        <v>180.00000000029104</v>
      </c>
      <c r="H4709" s="409">
        <f t="shared" ref="H4709" si="19195">(H4713-G4713)*$AE4708*$AF4708</f>
        <v>173.99999999997817</v>
      </c>
      <c r="I4709" s="306">
        <f t="shared" ref="I4709" si="19196">(I4713-H4713)*$AE4708*$AF4708</f>
        <v>184.00000000019645</v>
      </c>
      <c r="J4709" s="306">
        <f t="shared" ref="J4709" si="19197">(J4713-I4713)*$AE4708*$AF4708</f>
        <v>193.99999999950523</v>
      </c>
      <c r="K4709" s="306">
        <f t="shared" ref="K4709" si="19198">(K4713-J4713)*$AE4708*$AF4708</f>
        <v>204.00000000063301</v>
      </c>
      <c r="L4709" s="306">
        <f t="shared" ref="L4709" si="19199">(L4713-K4713)*$AE4708*$AF4708</f>
        <v>201.99999999931606</v>
      </c>
      <c r="M4709" s="306">
        <f t="shared" ref="M4709" si="19200">(M4713-L4713)*$AE4708*$AF4708</f>
        <v>206.00000000013097</v>
      </c>
      <c r="N4709" s="409">
        <f t="shared" ref="N4709" si="19201">(N4713-M4713)*$AE4708*$AF4708</f>
        <v>194.00000000041473</v>
      </c>
      <c r="O4709" s="306">
        <f t="shared" ref="O4709" si="19202">(O4713-N4713)*$AE4708*$AF4708</f>
        <v>184.00000000019645</v>
      </c>
      <c r="P4709" s="306">
        <f t="shared" ref="P4709" si="19203">(P4713-O4713)*$AE4708*$AF4708</f>
        <v>173.99999999997817</v>
      </c>
      <c r="Q4709" s="306">
        <f t="shared" ref="Q4709" si="19204">(Q4713-P4713)*$AE4708*$AF4708</f>
        <v>179.99999999938154</v>
      </c>
      <c r="R4709" s="306">
        <f t="shared" ref="R4709" si="19205">(R4713-Q4713)*$AE4708*$AF4708</f>
        <v>177.99999999988358</v>
      </c>
      <c r="S4709" s="306">
        <f t="shared" ref="S4709" si="19206">(S4713-R4713)*$AE4708*$AF4708</f>
        <v>182.00000000069849</v>
      </c>
      <c r="T4709" s="306">
        <f t="shared" ref="T4709" si="19207">(T4713-S4713)*$AE4708*$AF4708</f>
        <v>193.99999999950523</v>
      </c>
      <c r="U4709" s="306">
        <f t="shared" ref="U4709" si="19208">(U4713-T4713)*$AE4708*$AF4708</f>
        <v>213.99999999994179</v>
      </c>
      <c r="V4709" s="409">
        <f t="shared" ref="V4709" si="19209">(V4713-U4713)*$AE4708*$AF4708</f>
        <v>213.99999999994179</v>
      </c>
      <c r="W4709" s="306">
        <f t="shared" ref="W4709" si="19210">(W4713-V4713)*$AE4708*$AF4708</f>
        <v>208.00000000053842</v>
      </c>
      <c r="X4709" s="306">
        <f t="shared" ref="X4709" si="19211">(X4713-W4713)*$AE4708*$AF4708</f>
        <v>175.99999999947613</v>
      </c>
      <c r="Y4709" s="306">
        <f t="shared" ref="Y4709" si="19212">(Y4713-X4713)*$AE4708*$AF4708</f>
        <v>182.00000000069849</v>
      </c>
      <c r="Z4709" s="306">
        <f t="shared" ref="Z4709" si="19213">(Z4713-Y4713)*$AE4708*$AF4708</f>
        <v>175.99999999947613</v>
      </c>
      <c r="AA4709" s="306">
        <f t="shared" ref="AA4709" si="19214">(AA4713-Z4713)*$AE4708*$AF4708</f>
        <v>173.99999999997817</v>
      </c>
      <c r="AB4709" s="398">
        <f t="shared" ref="AB4709" si="19215">(AB4713-AA4713)*$AE4708*$AF4708</f>
        <v>176.00000000038563</v>
      </c>
      <c r="AC4709" s="105">
        <f>SUM(E4709:AB4709)</f>
        <v>4500</v>
      </c>
      <c r="AD4709" s="71"/>
      <c r="AE4709" s="153"/>
      <c r="AF4709" s="72"/>
      <c r="AH4709" s="15"/>
      <c r="AJ4709" s="15"/>
      <c r="AK4709" s="15"/>
      <c r="AL4709" s="15"/>
      <c r="AM4709" s="15"/>
      <c r="AN4709" s="400"/>
    </row>
    <row r="4710" spans="1:42" x14ac:dyDescent="0.25">
      <c r="A4710" s="3488"/>
      <c r="B4710" s="3491"/>
      <c r="C4710" s="121" t="s">
        <v>17</v>
      </c>
      <c r="D4710" s="106" t="s">
        <v>56</v>
      </c>
      <c r="E4710" s="1571">
        <v>45</v>
      </c>
      <c r="F4710" s="1565">
        <v>47</v>
      </c>
      <c r="G4710" s="1565">
        <v>47</v>
      </c>
      <c r="H4710" s="414">
        <v>46</v>
      </c>
      <c r="I4710" s="1565">
        <v>48</v>
      </c>
      <c r="J4710" s="1565">
        <v>51</v>
      </c>
      <c r="K4710" s="1565">
        <v>54</v>
      </c>
      <c r="L4710" s="1565">
        <v>53</v>
      </c>
      <c r="M4710" s="1565">
        <v>54</v>
      </c>
      <c r="N4710" s="414">
        <v>51</v>
      </c>
      <c r="O4710" s="1565">
        <v>48</v>
      </c>
      <c r="P4710" s="1565">
        <v>46</v>
      </c>
      <c r="Q4710" s="1565">
        <v>47</v>
      </c>
      <c r="R4710" s="1565">
        <v>47</v>
      </c>
      <c r="S4710" s="1565">
        <v>48</v>
      </c>
      <c r="T4710" s="1565">
        <v>51</v>
      </c>
      <c r="U4710" s="1565">
        <v>56</v>
      </c>
      <c r="V4710" s="414">
        <v>56</v>
      </c>
      <c r="W4710" s="1565">
        <v>55</v>
      </c>
      <c r="X4710" s="1565">
        <v>46</v>
      </c>
      <c r="Y4710" s="325">
        <v>48</v>
      </c>
      <c r="Z4710" s="1565">
        <v>46</v>
      </c>
      <c r="AA4710" s="1565">
        <v>46</v>
      </c>
      <c r="AB4710" s="1598">
        <v>46</v>
      </c>
      <c r="AC4710" s="105">
        <f>AVERAGE(E4710:AB4710)</f>
        <v>49.25</v>
      </c>
      <c r="AD4710" s="74"/>
      <c r="AE4710" s="74"/>
      <c r="AF4710" s="75"/>
      <c r="AH4710" s="15"/>
      <c r="AJ4710" s="15"/>
      <c r="AK4710" s="15"/>
      <c r="AL4710" s="15"/>
      <c r="AM4710" s="15"/>
      <c r="AN4710" s="400"/>
    </row>
    <row r="4711" spans="1:42" ht="16.5" thickBot="1" x14ac:dyDescent="0.3">
      <c r="A4711" s="3489"/>
      <c r="B4711" s="3492"/>
      <c r="C4711" s="121" t="s">
        <v>19</v>
      </c>
      <c r="D4711" s="106"/>
      <c r="E4711" s="311">
        <f t="shared" ref="E4711:AB4711" si="19216">E4709/E4708</f>
        <v>0.219387755101591</v>
      </c>
      <c r="F4711" s="312">
        <f t="shared" si="19216"/>
        <v>0.21707317073116086</v>
      </c>
      <c r="G4711" s="312">
        <f t="shared" si="19216"/>
        <v>0.22004889975604491</v>
      </c>
      <c r="H4711" s="411">
        <f t="shared" si="19216"/>
        <v>0.21695760598509681</v>
      </c>
      <c r="I4711" s="312">
        <f t="shared" si="19216"/>
        <v>0.22009569377983665</v>
      </c>
      <c r="J4711" s="312">
        <f t="shared" si="19216"/>
        <v>0.21797752808947429</v>
      </c>
      <c r="K4711" s="312">
        <f t="shared" si="19216"/>
        <v>0.21702127659630049</v>
      </c>
      <c r="L4711" s="312">
        <f t="shared" si="19216"/>
        <v>0.21861471861419876</v>
      </c>
      <c r="M4711" s="312">
        <f t="shared" si="19216"/>
        <v>0.21868365180459712</v>
      </c>
      <c r="N4711" s="411">
        <f t="shared" si="19216"/>
        <v>0.21846846846917894</v>
      </c>
      <c r="O4711" s="312">
        <f t="shared" si="19216"/>
        <v>0.22009569378031552</v>
      </c>
      <c r="P4711" s="312">
        <f t="shared" si="19216"/>
        <v>0.21695760598460473</v>
      </c>
      <c r="Q4711" s="312">
        <f t="shared" si="19216"/>
        <v>0.21951219512127493</v>
      </c>
      <c r="R4711" s="312">
        <f t="shared" si="19216"/>
        <v>0.21760391198048359</v>
      </c>
      <c r="S4711" s="312">
        <f t="shared" si="19216"/>
        <v>0.2171837708839563</v>
      </c>
      <c r="T4711" s="312">
        <f t="shared" si="19216"/>
        <v>0.21846846846770723</v>
      </c>
      <c r="U4711" s="312">
        <f t="shared" si="19216"/>
        <v>0.21926229508178008</v>
      </c>
      <c r="V4711" s="411">
        <f t="shared" si="19216"/>
        <v>0.21926229508218872</v>
      </c>
      <c r="W4711" s="312">
        <f t="shared" si="19216"/>
        <v>0.21711899791275732</v>
      </c>
      <c r="X4711" s="312">
        <f t="shared" si="19216"/>
        <v>0.2194513715705067</v>
      </c>
      <c r="Y4711" s="312">
        <f>V4709/V4708</f>
        <v>0.21926229508218872</v>
      </c>
      <c r="Z4711" s="312">
        <f t="shared" si="19216"/>
        <v>0.2194513715705067</v>
      </c>
      <c r="AA4711" s="312">
        <f t="shared" si="19216"/>
        <v>0.21695760598509681</v>
      </c>
      <c r="AB4711" s="335">
        <f t="shared" si="19216"/>
        <v>0.21945137157164074</v>
      </c>
      <c r="AC4711" s="477">
        <f>MAX(E4711:AB4711)</f>
        <v>0.22009569378031552</v>
      </c>
      <c r="AD4711" s="71"/>
      <c r="AE4711" s="153"/>
      <c r="AF4711" s="72"/>
      <c r="AH4711" s="15"/>
      <c r="AJ4711" s="15"/>
      <c r="AK4711" s="15"/>
      <c r="AL4711" s="15"/>
      <c r="AM4711" s="15"/>
      <c r="AN4711" s="400"/>
    </row>
    <row r="4712" spans="1:42" hidden="1" x14ac:dyDescent="0.25">
      <c r="A4712" s="2227"/>
      <c r="B4712" s="2230"/>
      <c r="C4712" s="122" t="s">
        <v>118</v>
      </c>
      <c r="D4712" s="106">
        <v>7590.99</v>
      </c>
      <c r="E4712" s="308">
        <v>7591.3819999999996</v>
      </c>
      <c r="F4712" s="309">
        <v>7591.7920000000004</v>
      </c>
      <c r="G4712" s="309">
        <v>7592.201</v>
      </c>
      <c r="H4712" s="406">
        <v>7592.6019999999999</v>
      </c>
      <c r="I4712" s="309">
        <v>7593.02</v>
      </c>
      <c r="J4712" s="309">
        <v>7593.4650000000001</v>
      </c>
      <c r="K4712" s="309">
        <v>7593.9350000000004</v>
      </c>
      <c r="L4712" s="309">
        <v>7594.3969999999999</v>
      </c>
      <c r="M4712" s="309">
        <v>7594.8680000000004</v>
      </c>
      <c r="N4712" s="406">
        <v>7595.3119999999999</v>
      </c>
      <c r="O4712" s="309">
        <v>7595.73</v>
      </c>
      <c r="P4712" s="309">
        <v>7596.1310000000003</v>
      </c>
      <c r="Q4712" s="309">
        <v>7596.5410000000002</v>
      </c>
      <c r="R4712" s="309">
        <v>7596.95</v>
      </c>
      <c r="S4712" s="309">
        <v>7597.3689999999997</v>
      </c>
      <c r="T4712" s="309">
        <v>7597.8130000000001</v>
      </c>
      <c r="U4712" s="309">
        <v>7598.3010000000004</v>
      </c>
      <c r="V4712" s="309">
        <v>7598.7889999999998</v>
      </c>
      <c r="W4712" s="309">
        <v>7599.268</v>
      </c>
      <c r="X4712" s="309">
        <v>7599.6689999999999</v>
      </c>
      <c r="Y4712" s="406">
        <v>7600.0870000000004</v>
      </c>
      <c r="Z4712" s="309">
        <v>7600.4880000000003</v>
      </c>
      <c r="AA4712" s="309">
        <v>7600.8890000000001</v>
      </c>
      <c r="AB4712" s="934">
        <v>7601.29</v>
      </c>
      <c r="AC4712" s="106"/>
      <c r="AD4712" s="71"/>
      <c r="AE4712" s="153"/>
      <c r="AF4712" s="72"/>
      <c r="AH4712" s="15"/>
      <c r="AJ4712" s="15"/>
      <c r="AK4712" s="15"/>
      <c r="AL4712" s="15"/>
      <c r="AM4712" s="15"/>
      <c r="AN4712" s="400"/>
    </row>
    <row r="4713" spans="1:42" s="181" customFormat="1" hidden="1" x14ac:dyDescent="0.25">
      <c r="A4713" s="2227"/>
      <c r="B4713" s="2230"/>
      <c r="C4713" s="122" t="s">
        <v>119</v>
      </c>
      <c r="D4713" s="106">
        <v>2593.13</v>
      </c>
      <c r="E4713" s="308">
        <v>2593.2159999999999</v>
      </c>
      <c r="F4713" s="309">
        <v>2593.3049999999998</v>
      </c>
      <c r="G4713" s="309">
        <v>2593.395</v>
      </c>
      <c r="H4713" s="406">
        <v>2593.482</v>
      </c>
      <c r="I4713" s="309">
        <v>2593.5740000000001</v>
      </c>
      <c r="J4713" s="309">
        <v>2593.6709999999998</v>
      </c>
      <c r="K4713" s="309">
        <v>2593.7730000000001</v>
      </c>
      <c r="L4713" s="309">
        <v>2593.8739999999998</v>
      </c>
      <c r="M4713" s="309">
        <v>2593.9769999999999</v>
      </c>
      <c r="N4713" s="406">
        <v>2594.0740000000001</v>
      </c>
      <c r="O4713" s="309">
        <v>2594.1660000000002</v>
      </c>
      <c r="P4713" s="309">
        <v>2594.2530000000002</v>
      </c>
      <c r="Q4713" s="309">
        <v>2594.3429999999998</v>
      </c>
      <c r="R4713" s="309">
        <v>2594.4319999999998</v>
      </c>
      <c r="S4713" s="309">
        <v>2594.5230000000001</v>
      </c>
      <c r="T4713" s="309">
        <v>2594.62</v>
      </c>
      <c r="U4713" s="309">
        <v>2594.7269999999999</v>
      </c>
      <c r="V4713" s="309">
        <v>2594.8339999999998</v>
      </c>
      <c r="W4713" s="309">
        <v>2594.9380000000001</v>
      </c>
      <c r="X4713" s="309">
        <v>2595.0259999999998</v>
      </c>
      <c r="Y4713" s="406">
        <v>2595.1170000000002</v>
      </c>
      <c r="Z4713" s="309">
        <v>2595.2049999999999</v>
      </c>
      <c r="AA4713" s="309">
        <v>2595.2919999999999</v>
      </c>
      <c r="AB4713" s="934">
        <v>2595.38</v>
      </c>
      <c r="AC4713" s="106"/>
      <c r="AD4713" s="71"/>
      <c r="AE4713" s="153"/>
      <c r="AF4713" s="72"/>
      <c r="AG4713" s="847"/>
      <c r="AH4713" s="844"/>
      <c r="AI4713" s="845"/>
      <c r="AJ4713" s="845"/>
      <c r="AK4713" s="845"/>
      <c r="AL4713" s="846"/>
      <c r="AM4713" s="846"/>
      <c r="AN4713" s="189"/>
      <c r="AO4713" s="189"/>
      <c r="AP4713" s="189"/>
    </row>
    <row r="4714" spans="1:42" ht="16.5" hidden="1" thickBot="1" x14ac:dyDescent="0.3">
      <c r="A4714" s="3520" t="s">
        <v>44</v>
      </c>
      <c r="B4714" s="3521"/>
      <c r="C4714" s="3522"/>
      <c r="D4714" s="112"/>
      <c r="E4714" s="178">
        <f>SQRT(E4708*E4708+E4709*E4709)/E4700/1.73</f>
        <v>44.440326524035761</v>
      </c>
      <c r="F4714" s="179">
        <f t="shared" ref="F4714:AB4714" si="19217">SQRT(F4708*F4708+F4709*F4709)/F4700/1.73</f>
        <v>46.325429320792296</v>
      </c>
      <c r="G4714" s="179">
        <f t="shared" si="19217"/>
        <v>46.197011403869432</v>
      </c>
      <c r="H4714" s="413">
        <f t="shared" si="19217"/>
        <v>45.221062303432845</v>
      </c>
      <c r="I4714" s="179">
        <f t="shared" si="19217"/>
        <v>47.12410381197575</v>
      </c>
      <c r="J4714" s="179">
        <f t="shared" si="19217"/>
        <v>50.385732088804765</v>
      </c>
      <c r="K4714" s="179">
        <f t="shared" si="19217"/>
        <v>53.82389748599001</v>
      </c>
      <c r="L4714" s="179">
        <f t="shared" si="19217"/>
        <v>52.823009325324072</v>
      </c>
      <c r="M4714" s="179">
        <f t="shared" si="19217"/>
        <v>54.009352475418815</v>
      </c>
      <c r="N4714" s="413">
        <f t="shared" si="19217"/>
        <v>50.76342144848018</v>
      </c>
      <c r="O4714" s="179">
        <f t="shared" si="19217"/>
        <v>47.714859211641134</v>
      </c>
      <c r="P4714" s="179">
        <f t="shared" si="19217"/>
        <v>45.65629870683717</v>
      </c>
      <c r="Q4714" s="179">
        <f t="shared" si="19217"/>
        <v>46.616119142454025</v>
      </c>
      <c r="R4714" s="179">
        <f t="shared" si="19217"/>
        <v>46.528610472917748</v>
      </c>
      <c r="S4714" s="179">
        <f t="shared" si="19217"/>
        <v>47.892323871151206</v>
      </c>
      <c r="T4714" s="179">
        <f t="shared" si="19217"/>
        <v>50.422400383175123</v>
      </c>
      <c r="U4714" s="179">
        <f t="shared" si="19217"/>
        <v>55.534997133870085</v>
      </c>
      <c r="V4714" s="413">
        <f t="shared" si="19217"/>
        <v>55.428404049061598</v>
      </c>
      <c r="W4714" s="179">
        <f t="shared" si="19217"/>
        <v>54.122174327020936</v>
      </c>
      <c r="X4714" s="179">
        <f t="shared" si="19217"/>
        <v>45.812297659859659</v>
      </c>
      <c r="Y4714" s="77">
        <f>SQRT(V4708*V4708+V4709*V4709)/V4700/1.73</f>
        <v>55.428404049061598</v>
      </c>
      <c r="Z4714" s="179">
        <f t="shared" si="19217"/>
        <v>45.548503239553362</v>
      </c>
      <c r="AA4714" s="179">
        <f t="shared" si="19217"/>
        <v>45.612398419520254</v>
      </c>
      <c r="AB4714" s="399">
        <f t="shared" si="19217"/>
        <v>45.417741986244863</v>
      </c>
      <c r="AC4714" s="107">
        <f>AVERAGE(E4714:AB4714)</f>
        <v>49.118703285020537</v>
      </c>
      <c r="AD4714" s="76">
        <f>(AC4710-AC4714)/AC4710</f>
        <v>2.665923146791128E-3</v>
      </c>
      <c r="AE4714" s="77"/>
      <c r="AF4714" s="78"/>
      <c r="AH4714" s="15"/>
      <c r="AJ4714" s="14"/>
      <c r="AK4714" s="14"/>
      <c r="AL4714" s="15"/>
      <c r="AM4714" s="14"/>
      <c r="AN4714" s="400"/>
    </row>
    <row r="4715" spans="1:42" x14ac:dyDescent="0.25">
      <c r="A4715" s="3487" t="s">
        <v>48</v>
      </c>
      <c r="B4715" s="3490" t="s">
        <v>802</v>
      </c>
      <c r="C4715" s="119" t="s">
        <v>14</v>
      </c>
      <c r="D4715" s="111" t="s">
        <v>117</v>
      </c>
      <c r="E4715" s="304">
        <f t="shared" ref="E4715" si="19218">(E4719-D4719)*$AE4715*$AF4715</f>
        <v>363.99999999957799</v>
      </c>
      <c r="F4715" s="69">
        <f t="shared" ref="F4715" si="19219">(F4719-E4719)*$AE4715*$AF4715</f>
        <v>380.00000000010914</v>
      </c>
      <c r="G4715" s="69">
        <f t="shared" ref="G4715" si="19220">(G4719-F4719)*$AE4715*$AF4715</f>
        <v>364.00000000048749</v>
      </c>
      <c r="H4715" s="408">
        <f t="shared" ref="H4715" si="19221">(H4719-G4719)*$AE4715*$AF4715</f>
        <v>363.99999999957799</v>
      </c>
      <c r="I4715" s="69">
        <f t="shared" ref="I4715" si="19222">(I4719-H4719)*$AE4715*$AF4715</f>
        <v>364.00000000048749</v>
      </c>
      <c r="J4715" s="69">
        <f t="shared" ref="J4715" si="19223">(J4719-I4719)*$AE4715*$AF4715</f>
        <v>363.99999999957799</v>
      </c>
      <c r="K4715" s="69">
        <f t="shared" ref="K4715" si="19224">(K4719-J4719)*$AE4715*$AF4715</f>
        <v>380.00000000010914</v>
      </c>
      <c r="L4715" s="69">
        <f t="shared" ref="L4715" si="19225">(L4719-K4719)*$AE4715*$AF4715</f>
        <v>363.99999999957799</v>
      </c>
      <c r="M4715" s="69">
        <f t="shared" ref="M4715" si="19226">(M4719-L4719)*$AE4715*$AF4715</f>
        <v>330.00000000083674</v>
      </c>
      <c r="N4715" s="408">
        <f t="shared" ref="N4715" si="19227">(N4719-M4719)*$AE4715*$AF4715</f>
        <v>327.99999999951979</v>
      </c>
      <c r="O4715" s="69">
        <f t="shared" ref="O4715" si="19228">(O4719-N4719)*$AE4715*$AF4715</f>
        <v>329.99999999992724</v>
      </c>
      <c r="P4715" s="69">
        <f t="shared" ref="P4715" si="19229">(P4719-O4719)*$AE4715*$AF4715</f>
        <v>328.00000000042928</v>
      </c>
      <c r="Q4715" s="69">
        <f t="shared" ref="Q4715" si="19230">(Q4719-P4719)*$AE4715*$AF4715</f>
        <v>329.99999999992724</v>
      </c>
      <c r="R4715" s="69">
        <f t="shared" ref="R4715" si="19231">(R4719-Q4719)*$AE4715*$AF4715</f>
        <v>311.99999999989814</v>
      </c>
      <c r="S4715" s="69">
        <f t="shared" ref="S4715" si="19232">(S4719-R4719)*$AE4715*$AF4715</f>
        <v>327.99999999951979</v>
      </c>
      <c r="T4715" s="69">
        <f t="shared" ref="T4715" si="19233">(T4719-S4719)*$AE4715*$AF4715</f>
        <v>364.00000000048749</v>
      </c>
      <c r="U4715" s="69">
        <f t="shared" ref="U4715" si="19234">(U4719-T4719)*$AE4715*$AF4715</f>
        <v>363.99999999957799</v>
      </c>
      <c r="V4715" s="408">
        <f t="shared" ref="V4715" si="19235">(V4719-U4719)*$AE4715*$AF4715</f>
        <v>364.00000000048749</v>
      </c>
      <c r="W4715" s="69">
        <f t="shared" ref="W4715" si="19236">(W4719-V4719)*$AE4715*$AF4715</f>
        <v>363.99999999957799</v>
      </c>
      <c r="X4715" s="69">
        <f t="shared" ref="X4715" si="19237">(X4719-W4719)*$AE4715*$AF4715</f>
        <v>346.00000000045839</v>
      </c>
      <c r="Y4715" s="69">
        <f t="shared" ref="Y4715" si="19238">(Y4719-X4719)*$AE4715*$AF4715</f>
        <v>345.99999999954889</v>
      </c>
      <c r="Z4715" s="69">
        <f t="shared" ref="Z4715" si="19239">(Z4719-Y4719)*$AE4715*$AF4715</f>
        <v>346.00000000045839</v>
      </c>
      <c r="AA4715" s="69">
        <f t="shared" ref="AA4715" si="19240">(AA4719-Z4719)*$AE4715*$AF4715</f>
        <v>329.99999999992724</v>
      </c>
      <c r="AB4715" s="397">
        <f t="shared" ref="AB4715" si="19241">(AB4719-AA4719)*$AE4715*$AF4715</f>
        <v>345.99999999954889</v>
      </c>
      <c r="AC4715" s="104">
        <f>SUM(E4715:AB4715)</f>
        <v>8399.9999999996362</v>
      </c>
      <c r="AD4715" s="68"/>
      <c r="AE4715" s="69">
        <v>100</v>
      </c>
      <c r="AF4715" s="70">
        <v>20</v>
      </c>
      <c r="AH4715" s="15"/>
      <c r="AJ4715" s="474"/>
      <c r="AK4715" s="475"/>
      <c r="AL4715" s="474"/>
      <c r="AM4715" s="15"/>
      <c r="AN4715" s="400"/>
    </row>
    <row r="4716" spans="1:42" x14ac:dyDescent="0.25">
      <c r="A4716" s="3488"/>
      <c r="B4716" s="3491"/>
      <c r="C4716" s="121" t="s">
        <v>16</v>
      </c>
      <c r="D4716" s="106" t="s">
        <v>117</v>
      </c>
      <c r="E4716" s="305">
        <f t="shared" ref="E4716" si="19242">(E4720-D4720)*$AE4715*$AF4715</f>
        <v>51.999999999907232</v>
      </c>
      <c r="F4716" s="306">
        <f t="shared" ref="F4716" si="19243">(F4720-E4720)*$AE4715*$AF4715</f>
        <v>52.000000000134605</v>
      </c>
      <c r="G4716" s="306">
        <f t="shared" ref="G4716" si="19244">(G4720-F4720)*$AE4715*$AF4715</f>
        <v>51.999999999907232</v>
      </c>
      <c r="H4716" s="409">
        <f t="shared" ref="H4716" si="19245">(H4720-G4720)*$AE4715*$AF4715</f>
        <v>49.999999999954525</v>
      </c>
      <c r="I4716" s="306">
        <f t="shared" ref="I4716" si="19246">(I4720-H4720)*$AE4715*$AF4715</f>
        <v>52.000000000134605</v>
      </c>
      <c r="J4716" s="306">
        <f t="shared" ref="J4716" si="19247">(J4720-I4720)*$AE4715*$AF4715</f>
        <v>49.999999999954525</v>
      </c>
      <c r="K4716" s="306">
        <f t="shared" ref="K4716" si="19248">(K4720-J4720)*$AE4715*$AF4715</f>
        <v>54.000000000087311</v>
      </c>
      <c r="L4716" s="306">
        <f t="shared" ref="L4716" si="19249">(L4720-K4720)*$AE4715*$AF4715</f>
        <v>51.999999999907232</v>
      </c>
      <c r="M4716" s="306">
        <f t="shared" ref="M4716" si="19250">(M4720-L4720)*$AE4715*$AF4715</f>
        <v>46.000000000049113</v>
      </c>
      <c r="N4716" s="409">
        <f t="shared" ref="N4716" si="19251">(N4720-M4720)*$AE4715*$AF4715</f>
        <v>46.000000000049113</v>
      </c>
      <c r="O4716" s="306">
        <f t="shared" ref="O4716" si="19252">(O4720-N4720)*$AE4715*$AF4715</f>
        <v>45.999999999821739</v>
      </c>
      <c r="P4716" s="306">
        <f t="shared" ref="P4716" si="19253">(P4720-O4720)*$AE4715*$AF4715</f>
        <v>46.000000000049113</v>
      </c>
      <c r="Q4716" s="306">
        <f t="shared" ref="Q4716" si="19254">(Q4720-P4720)*$AE4715*$AF4715</f>
        <v>46.000000000049113</v>
      </c>
      <c r="R4716" s="306">
        <f t="shared" ref="R4716" si="19255">(R4720-Q4720)*$AE4715*$AF4715</f>
        <v>43.999999999869033</v>
      </c>
      <c r="S4716" s="306">
        <f t="shared" ref="S4716" si="19256">(S4720-R4720)*$AE4715*$AF4715</f>
        <v>46.000000000049113</v>
      </c>
      <c r="T4716" s="306">
        <f t="shared" ref="T4716" si="19257">(T4720-S4720)*$AE4715*$AF4715</f>
        <v>52.000000000134605</v>
      </c>
      <c r="U4716" s="306">
        <f t="shared" ref="U4716" si="19258">(U4720-T4720)*$AE4715*$AF4715</f>
        <v>49.999999999954525</v>
      </c>
      <c r="V4716" s="409">
        <f t="shared" ref="V4716" si="19259">(V4720-U4720)*$AE4715*$AF4715</f>
        <v>51.999999999907232</v>
      </c>
      <c r="W4716" s="306">
        <f t="shared" ref="W4716" si="19260">(W4720-V4720)*$AE4715*$AF4715</f>
        <v>52.000000000134605</v>
      </c>
      <c r="X4716" s="306">
        <f t="shared" ref="X4716" si="19261">(X4720-W4720)*$AE4715*$AF4715</f>
        <v>48.000000000001819</v>
      </c>
      <c r="Y4716" s="306">
        <f t="shared" ref="Y4716" si="19262">(Y4720-X4720)*$AE4715*$AF4715</f>
        <v>48.000000000001819</v>
      </c>
      <c r="Z4716" s="306">
        <f t="shared" ref="Z4716" si="19263">(Z4720-Y4720)*$AE4715*$AF4715</f>
        <v>49.999999999954525</v>
      </c>
      <c r="AA4716" s="306">
        <f t="shared" ref="AA4716" si="19264">(AA4720-Z4720)*$AE4715*$AF4715</f>
        <v>46.000000000049113</v>
      </c>
      <c r="AB4716" s="398">
        <f t="shared" ref="AB4716" si="19265">(AB4720-AA4720)*$AE4715*$AF4715</f>
        <v>48.000000000001819</v>
      </c>
      <c r="AC4716" s="105">
        <f>SUM(E4716:AB4716)</f>
        <v>1180.0000000000637</v>
      </c>
      <c r="AD4716" s="71"/>
      <c r="AE4716" s="153"/>
      <c r="AF4716" s="72"/>
      <c r="AH4716" s="15"/>
      <c r="AJ4716" s="15"/>
      <c r="AK4716" s="15"/>
      <c r="AL4716" s="15"/>
      <c r="AM4716" s="15"/>
      <c r="AN4716" s="400"/>
    </row>
    <row r="4717" spans="1:42" x14ac:dyDescent="0.25">
      <c r="A4717" s="3488"/>
      <c r="B4717" s="3491"/>
      <c r="C4717" s="121" t="s">
        <v>17</v>
      </c>
      <c r="D4717" s="106" t="s">
        <v>56</v>
      </c>
      <c r="E4717" s="1571">
        <v>21</v>
      </c>
      <c r="F4717" s="1565">
        <v>22</v>
      </c>
      <c r="G4717" s="1565">
        <v>21</v>
      </c>
      <c r="H4717" s="414">
        <v>21</v>
      </c>
      <c r="I4717" s="1565">
        <v>21</v>
      </c>
      <c r="J4717" s="1565">
        <v>21</v>
      </c>
      <c r="K4717" s="1565">
        <v>22</v>
      </c>
      <c r="L4717" s="1565">
        <v>21</v>
      </c>
      <c r="M4717" s="1565">
        <v>19</v>
      </c>
      <c r="N4717" s="414">
        <v>19</v>
      </c>
      <c r="O4717" s="1565">
        <v>19</v>
      </c>
      <c r="P4717" s="1565">
        <v>19</v>
      </c>
      <c r="Q4717" s="1565">
        <v>19</v>
      </c>
      <c r="R4717" s="1565">
        <v>18</v>
      </c>
      <c r="S4717" s="1565">
        <v>19</v>
      </c>
      <c r="T4717" s="1565">
        <v>21</v>
      </c>
      <c r="U4717" s="1565">
        <v>21</v>
      </c>
      <c r="V4717" s="414">
        <v>21</v>
      </c>
      <c r="W4717" s="1565">
        <v>21</v>
      </c>
      <c r="X4717" s="1565">
        <v>20</v>
      </c>
      <c r="Y4717" s="325">
        <v>20</v>
      </c>
      <c r="Z4717" s="1565">
        <v>20</v>
      </c>
      <c r="AA4717" s="1565">
        <v>19</v>
      </c>
      <c r="AB4717" s="1598">
        <v>20</v>
      </c>
      <c r="AC4717" s="105">
        <f>AVERAGE(E4717:AB4717)</f>
        <v>20.208333333333332</v>
      </c>
      <c r="AD4717" s="74"/>
      <c r="AE4717" s="74"/>
      <c r="AF4717" s="75"/>
      <c r="AH4717" s="15"/>
      <c r="AJ4717" s="15"/>
      <c r="AK4717" s="15"/>
      <c r="AL4717" s="15"/>
      <c r="AM4717" s="15"/>
      <c r="AN4717" s="400"/>
    </row>
    <row r="4718" spans="1:42" ht="16.5" thickBot="1" x14ac:dyDescent="0.3">
      <c r="A4718" s="3523"/>
      <c r="B4718" s="3519"/>
      <c r="C4718" s="124" t="s">
        <v>19</v>
      </c>
      <c r="D4718" s="112"/>
      <c r="E4718" s="315">
        <f t="shared" ref="E4718:AB4718" si="19266">E4716/E4715</f>
        <v>0.14285714285705362</v>
      </c>
      <c r="F4718" s="316">
        <f t="shared" si="19266"/>
        <v>0.13684210526347282</v>
      </c>
      <c r="G4718" s="316">
        <f t="shared" si="19266"/>
        <v>0.14285714285669668</v>
      </c>
      <c r="H4718" s="424">
        <f t="shared" si="19266"/>
        <v>0.13736263736267168</v>
      </c>
      <c r="I4718" s="316">
        <f t="shared" si="19266"/>
        <v>0.14285714285732132</v>
      </c>
      <c r="J4718" s="316">
        <f t="shared" si="19266"/>
        <v>0.13736263736267168</v>
      </c>
      <c r="K4718" s="316">
        <f t="shared" si="19266"/>
        <v>0.14210526315808369</v>
      </c>
      <c r="L4718" s="316">
        <f t="shared" si="19266"/>
        <v>0.14285714285705362</v>
      </c>
      <c r="M4718" s="316">
        <f t="shared" si="19266"/>
        <v>0.13939393939373479</v>
      </c>
      <c r="N4718" s="424">
        <f t="shared" si="19266"/>
        <v>0.14024390243937945</v>
      </c>
      <c r="O4718" s="316">
        <f t="shared" si="19266"/>
        <v>0.13939393939342995</v>
      </c>
      <c r="P4718" s="316">
        <f t="shared" si="19266"/>
        <v>0.14024390243899057</v>
      </c>
      <c r="Q4718" s="316">
        <f t="shared" si="19266"/>
        <v>0.13939393939411895</v>
      </c>
      <c r="R4718" s="316">
        <f t="shared" si="19266"/>
        <v>0.1410256410252673</v>
      </c>
      <c r="S4718" s="316">
        <f t="shared" si="19266"/>
        <v>0.14024390243937945</v>
      </c>
      <c r="T4718" s="316">
        <f t="shared" si="19266"/>
        <v>0.14285714285732132</v>
      </c>
      <c r="U4718" s="316">
        <f t="shared" si="19266"/>
        <v>0.13736263736267168</v>
      </c>
      <c r="V4718" s="424">
        <f t="shared" si="19266"/>
        <v>0.14285714285669668</v>
      </c>
      <c r="W4718" s="316">
        <f t="shared" si="19266"/>
        <v>0.14285714285767828</v>
      </c>
      <c r="X4718" s="316">
        <f t="shared" si="19266"/>
        <v>0.13872832369924343</v>
      </c>
      <c r="Y4718" s="316">
        <f>V4716/V4715</f>
        <v>0.14285714285669668</v>
      </c>
      <c r="Z4718" s="316">
        <f t="shared" si="19266"/>
        <v>0.14450867051990834</v>
      </c>
      <c r="AA4718" s="316">
        <f t="shared" si="19266"/>
        <v>0.13939393939411895</v>
      </c>
      <c r="AB4718" s="870">
        <f t="shared" si="19266"/>
        <v>0.13872832369960811</v>
      </c>
      <c r="AC4718" s="498">
        <f>MAX(E4718:AB4718)</f>
        <v>0.14450867051990834</v>
      </c>
      <c r="AD4718" s="71"/>
      <c r="AE4718" s="153"/>
      <c r="AF4718" s="72"/>
      <c r="AH4718" s="15"/>
      <c r="AJ4718" s="15"/>
      <c r="AK4718" s="15"/>
      <c r="AL4718" s="15"/>
      <c r="AM4718" s="15"/>
      <c r="AN4718" s="400"/>
    </row>
    <row r="4719" spans="1:42" hidden="1" x14ac:dyDescent="0.25">
      <c r="A4719" s="2217"/>
      <c r="B4719" s="2220"/>
      <c r="C4719" s="360" t="s">
        <v>118</v>
      </c>
      <c r="D4719" s="120">
        <v>2878.94</v>
      </c>
      <c r="E4719" s="136">
        <v>2879.1219999999998</v>
      </c>
      <c r="F4719" s="134">
        <v>2879.3119999999999</v>
      </c>
      <c r="G4719" s="134">
        <v>2879.4940000000001</v>
      </c>
      <c r="H4719" s="405">
        <v>2879.6759999999999</v>
      </c>
      <c r="I4719" s="134">
        <v>2879.8580000000002</v>
      </c>
      <c r="J4719" s="134">
        <v>2880.04</v>
      </c>
      <c r="K4719" s="134">
        <v>2880.23</v>
      </c>
      <c r="L4719" s="134">
        <v>2880.4119999999998</v>
      </c>
      <c r="M4719" s="134">
        <v>2880.5770000000002</v>
      </c>
      <c r="N4719" s="405">
        <v>2880.741</v>
      </c>
      <c r="O4719" s="134">
        <v>2880.9059999999999</v>
      </c>
      <c r="P4719" s="134">
        <v>2881.07</v>
      </c>
      <c r="Q4719" s="134">
        <v>2881.2350000000001</v>
      </c>
      <c r="R4719" s="134">
        <v>2881.3910000000001</v>
      </c>
      <c r="S4719" s="134">
        <v>2881.5549999999998</v>
      </c>
      <c r="T4719" s="134">
        <v>2881.7370000000001</v>
      </c>
      <c r="U4719" s="134">
        <v>2881.9189999999999</v>
      </c>
      <c r="V4719" s="134">
        <v>2882.1010000000001</v>
      </c>
      <c r="W4719" s="134">
        <v>2882.2829999999999</v>
      </c>
      <c r="X4719" s="134">
        <v>2882.4560000000001</v>
      </c>
      <c r="Y4719" s="405">
        <v>2882.6289999999999</v>
      </c>
      <c r="Z4719" s="134">
        <v>2882.8020000000001</v>
      </c>
      <c r="AA4719" s="134">
        <v>2882.9670000000001</v>
      </c>
      <c r="AB4719" s="518">
        <v>2883.14</v>
      </c>
      <c r="AC4719" s="120"/>
      <c r="AD4719" s="71"/>
      <c r="AE4719" s="153"/>
      <c r="AF4719" s="72"/>
      <c r="AH4719" s="15"/>
      <c r="AJ4719" s="15"/>
      <c r="AK4719" s="15"/>
      <c r="AL4719" s="15"/>
      <c r="AM4719" s="15"/>
      <c r="AN4719" s="400"/>
    </row>
    <row r="4720" spans="1:42" s="181" customFormat="1" hidden="1" x14ac:dyDescent="0.25">
      <c r="A4720" s="2227"/>
      <c r="B4720" s="2230"/>
      <c r="C4720" s="122" t="s">
        <v>119</v>
      </c>
      <c r="D4720" s="106">
        <v>632.11</v>
      </c>
      <c r="E4720" s="308">
        <v>632.13599999999997</v>
      </c>
      <c r="F4720" s="309">
        <v>632.16200000000003</v>
      </c>
      <c r="G4720" s="309">
        <v>632.18799999999999</v>
      </c>
      <c r="H4720" s="406">
        <v>632.21299999999997</v>
      </c>
      <c r="I4720" s="309">
        <v>632.23900000000003</v>
      </c>
      <c r="J4720" s="309">
        <v>632.26400000000001</v>
      </c>
      <c r="K4720" s="309">
        <v>632.29100000000005</v>
      </c>
      <c r="L4720" s="309">
        <v>632.31700000000001</v>
      </c>
      <c r="M4720" s="309">
        <v>632.34</v>
      </c>
      <c r="N4720" s="406">
        <v>632.36300000000006</v>
      </c>
      <c r="O4720" s="309">
        <v>632.38599999999997</v>
      </c>
      <c r="P4720" s="309">
        <v>632.40899999999999</v>
      </c>
      <c r="Q4720" s="309">
        <v>632.43200000000002</v>
      </c>
      <c r="R4720" s="309">
        <v>632.45399999999995</v>
      </c>
      <c r="S4720" s="309">
        <v>632.47699999999998</v>
      </c>
      <c r="T4720" s="309">
        <v>632.50300000000004</v>
      </c>
      <c r="U4720" s="309">
        <v>632.52800000000002</v>
      </c>
      <c r="V4720" s="309">
        <v>632.55399999999997</v>
      </c>
      <c r="W4720" s="309">
        <v>632.58000000000004</v>
      </c>
      <c r="X4720" s="309">
        <v>632.60400000000004</v>
      </c>
      <c r="Y4720" s="406">
        <v>632.62800000000004</v>
      </c>
      <c r="Z4720" s="309">
        <v>632.65300000000002</v>
      </c>
      <c r="AA4720" s="309">
        <v>632.67600000000004</v>
      </c>
      <c r="AB4720" s="934">
        <v>632.70000000000005</v>
      </c>
      <c r="AC4720" s="106"/>
      <c r="AD4720" s="71"/>
      <c r="AE4720" s="153"/>
      <c r="AF4720" s="72"/>
      <c r="AG4720" s="847"/>
      <c r="AH4720" s="844"/>
      <c r="AI4720" s="845"/>
      <c r="AJ4720" s="845"/>
      <c r="AK4720" s="845"/>
      <c r="AL4720" s="846"/>
      <c r="AM4720" s="846"/>
      <c r="AN4720" s="189"/>
      <c r="AO4720" s="189"/>
      <c r="AP4720" s="189"/>
    </row>
    <row r="4721" spans="1:42" ht="16.5" hidden="1" thickBot="1" x14ac:dyDescent="0.3">
      <c r="A4721" s="3520" t="s">
        <v>44</v>
      </c>
      <c r="B4721" s="3521"/>
      <c r="C4721" s="3522"/>
      <c r="D4721" s="112"/>
      <c r="E4721" s="576">
        <f>SQRT(E4715*E4715+E4716*E4716)/E4700/1.73</f>
        <v>20.358310976932533</v>
      </c>
      <c r="F4721" s="577">
        <f t="shared" ref="F4721:AB4721" si="19267">SQRT(F4715*F4715+F4716*F4716)/F4700/1.73</f>
        <v>21.17480678690595</v>
      </c>
      <c r="G4721" s="577">
        <f t="shared" si="19267"/>
        <v>20.280607499970994</v>
      </c>
      <c r="H4721" s="578">
        <f t="shared" si="19267"/>
        <v>20.245982579951811</v>
      </c>
      <c r="I4721" s="577">
        <f t="shared" si="19267"/>
        <v>20.241977771401391</v>
      </c>
      <c r="J4721" s="577">
        <f t="shared" si="19267"/>
        <v>20.323479163989909</v>
      </c>
      <c r="K4721" s="577">
        <f t="shared" si="19267"/>
        <v>21.477243174341758</v>
      </c>
      <c r="L4721" s="577">
        <f t="shared" si="19267"/>
        <v>20.535339768036291</v>
      </c>
      <c r="M4721" s="577">
        <f t="shared" si="19267"/>
        <v>18.662378238773208</v>
      </c>
      <c r="N4721" s="578">
        <f t="shared" si="19267"/>
        <v>18.497662909894451</v>
      </c>
      <c r="O4721" s="577">
        <f t="shared" si="19267"/>
        <v>18.572395701407977</v>
      </c>
      <c r="P4721" s="577">
        <f t="shared" si="19267"/>
        <v>18.426449578241407</v>
      </c>
      <c r="Q4721" s="577">
        <f t="shared" si="19267"/>
        <v>18.501032029166076</v>
      </c>
      <c r="R4721" s="577">
        <f t="shared" si="19267"/>
        <v>17.512632808626527</v>
      </c>
      <c r="S4721" s="577">
        <f t="shared" si="19267"/>
        <v>18.497662909894451</v>
      </c>
      <c r="T4721" s="577">
        <f t="shared" si="19267"/>
        <v>20.397386429915031</v>
      </c>
      <c r="U4721" s="577">
        <f t="shared" si="19267"/>
        <v>20.421188198432162</v>
      </c>
      <c r="V4721" s="578">
        <f t="shared" si="19267"/>
        <v>20.397386429913247</v>
      </c>
      <c r="W4721" s="577">
        <f t="shared" si="19267"/>
        <v>20.299977707659426</v>
      </c>
      <c r="X4721" s="577">
        <f t="shared" si="19267"/>
        <v>19.489901838739961</v>
      </c>
      <c r="Y4721" s="505">
        <f>SQRT(V4715*V4715+V4716*V4716)/V4700/1.73</f>
        <v>20.397386429913247</v>
      </c>
      <c r="Z4721" s="577">
        <f t="shared" si="19267"/>
        <v>19.393232794485304</v>
      </c>
      <c r="AA4721" s="577">
        <f t="shared" si="19267"/>
        <v>18.518821483040274</v>
      </c>
      <c r="AB4721" s="579">
        <f t="shared" si="19267"/>
        <v>19.32204622476797</v>
      </c>
      <c r="AC4721" s="107">
        <f>AVERAGE(E4721:AB4721)</f>
        <v>19.664387059766721</v>
      </c>
      <c r="AD4721" s="76">
        <f>(AC4717-AC4721)/AC4717</f>
        <v>2.6916929001234369E-2</v>
      </c>
      <c r="AE4721" s="77"/>
      <c r="AF4721" s="78"/>
      <c r="AH4721" s="15"/>
      <c r="AJ4721" s="14"/>
      <c r="AK4721" s="14"/>
      <c r="AL4721" s="15"/>
      <c r="AM4721" s="14"/>
      <c r="AN4721" s="400"/>
    </row>
    <row r="4722" spans="1:42" x14ac:dyDescent="0.25">
      <c r="A4722" s="3487" t="s">
        <v>39</v>
      </c>
      <c r="B4722" s="3490" t="s">
        <v>803</v>
      </c>
      <c r="C4722" s="123" t="s">
        <v>14</v>
      </c>
      <c r="D4722" s="346" t="s">
        <v>117</v>
      </c>
      <c r="E4722" s="304">
        <f t="shared" ref="E4722" si="19268">(E4726-D4726)*$AE4722*$AF4722</f>
        <v>51.999999999907232</v>
      </c>
      <c r="F4722" s="69">
        <f t="shared" ref="F4722" si="19269">(F4726-E4726)*$AE4722*$AF4722</f>
        <v>68.000000000211003</v>
      </c>
      <c r="G4722" s="69">
        <f t="shared" ref="G4722" si="19270">(G4726-F4726)*$AE4722*$AF4722</f>
        <v>69.999999999936335</v>
      </c>
      <c r="H4722" s="408">
        <f t="shared" ref="H4722" si="19271">(H4726-G4726)*$AE4722*$AF4722</f>
        <v>51.999999999907232</v>
      </c>
      <c r="I4722" s="69">
        <f t="shared" ref="I4722" si="19272">(I4726-H4726)*$AE4722*$AF4722</f>
        <v>52.000000000134605</v>
      </c>
      <c r="J4722" s="69">
        <f t="shared" ref="J4722" si="19273">(J4726-I4726)*$AE4722*$AF4722</f>
        <v>67.999999999983629</v>
      </c>
      <c r="K4722" s="69">
        <f t="shared" ref="K4722" si="19274">(K4726-J4726)*$AE4722*$AF4722</f>
        <v>69.999999999936335</v>
      </c>
      <c r="L4722" s="69">
        <f t="shared" ref="L4722" si="19275">(L4726-K4726)*$AE4722*$AF4722</f>
        <v>67.999999999983629</v>
      </c>
      <c r="M4722" s="69">
        <f t="shared" ref="M4722" si="19276">(M4726-L4726)*$AE4722*$AF4722</f>
        <v>69.999999999936335</v>
      </c>
      <c r="N4722" s="408">
        <f t="shared" ref="N4722" si="19277">(N4726-M4726)*$AE4722*$AF4722</f>
        <v>70.000000000163709</v>
      </c>
      <c r="O4722" s="69">
        <f t="shared" ref="O4722" si="19278">(O4726-N4726)*$AE4722*$AF4722</f>
        <v>67.999999999983629</v>
      </c>
      <c r="P4722" s="69">
        <f t="shared" ref="P4722" si="19279">(P4726-O4726)*$AE4722*$AF4722</f>
        <v>51.999999999907232</v>
      </c>
      <c r="Q4722" s="69">
        <f t="shared" ref="Q4722" si="19280">(Q4726-P4726)*$AE4722*$AF4722</f>
        <v>52.000000000134605</v>
      </c>
      <c r="R4722" s="69">
        <f t="shared" ref="R4722" si="19281">(R4726-Q4726)*$AE4722*$AF4722</f>
        <v>51.999999999907232</v>
      </c>
      <c r="S4722" s="69">
        <f t="shared" ref="S4722" si="19282">(S4726-R4726)*$AE4722*$AF4722</f>
        <v>67.999999999983629</v>
      </c>
      <c r="T4722" s="69">
        <f t="shared" ref="T4722" si="19283">(T4726-S4726)*$AE4722*$AF4722</f>
        <v>69.999999999936335</v>
      </c>
      <c r="U4722" s="69">
        <f t="shared" ref="U4722" si="19284">(U4726-T4726)*$AE4722*$AF4722</f>
        <v>67.999999999983629</v>
      </c>
      <c r="V4722" s="408">
        <f t="shared" ref="V4722" si="19285">(V4726-U4726)*$AE4722*$AF4722</f>
        <v>70.000000000163709</v>
      </c>
      <c r="W4722" s="69">
        <f t="shared" ref="W4722" si="19286">(W4726-V4726)*$AE4722*$AF4722</f>
        <v>69.999999999936335</v>
      </c>
      <c r="X4722" s="69">
        <f t="shared" ref="X4722" si="19287">(X4726-W4726)*$AE4722*$AF4722</f>
        <v>67.999999999983629</v>
      </c>
      <c r="Y4722" s="69">
        <f t="shared" ref="Y4722" si="19288">(Y4726-X4726)*$AE4722*$AF4722</f>
        <v>69.999999999936335</v>
      </c>
      <c r="Z4722" s="69">
        <f t="shared" ref="Z4722" si="19289">(Z4726-Y4726)*$AE4722*$AF4722</f>
        <v>52.000000000134605</v>
      </c>
      <c r="AA4722" s="69">
        <f t="shared" ref="AA4722" si="19290">(AA4726-Z4726)*$AE4722*$AF4722</f>
        <v>67.999999999983629</v>
      </c>
      <c r="AB4722" s="397">
        <f t="shared" ref="AB4722" si="19291">(AB4726-AA4726)*$AE4722*$AF4722</f>
        <v>51.999999999907232</v>
      </c>
      <c r="AC4722" s="132">
        <f>SUM(E4722:AB4722)</f>
        <v>1519.9999999999818</v>
      </c>
      <c r="AD4722" s="68"/>
      <c r="AE4722" s="69">
        <v>100</v>
      </c>
      <c r="AF4722" s="70">
        <v>20</v>
      </c>
      <c r="AH4722" s="15"/>
      <c r="AJ4722" s="474"/>
      <c r="AK4722" s="475"/>
      <c r="AL4722" s="474"/>
      <c r="AM4722" s="15"/>
      <c r="AN4722" s="400"/>
    </row>
    <row r="4723" spans="1:42" x14ac:dyDescent="0.25">
      <c r="A4723" s="3488"/>
      <c r="B4723" s="3491"/>
      <c r="C4723" s="121" t="s">
        <v>16</v>
      </c>
      <c r="D4723" s="346" t="s">
        <v>117</v>
      </c>
      <c r="E4723" s="305">
        <f t="shared" ref="E4723" si="19292">(E4727-D4727)*$AE4722*$AF4722</f>
        <v>0</v>
      </c>
      <c r="F4723" s="306">
        <f t="shared" ref="F4723" si="19293">(F4727-E4727)*$AE4722*$AF4722</f>
        <v>0</v>
      </c>
      <c r="G4723" s="306">
        <f t="shared" ref="G4723" si="19294">(G4727-F4727)*$AE4722*$AF4722</f>
        <v>0</v>
      </c>
      <c r="H4723" s="409">
        <f t="shared" ref="H4723" si="19295">(H4727-G4727)*$AE4722*$AF4722</f>
        <v>0</v>
      </c>
      <c r="I4723" s="306">
        <f t="shared" ref="I4723" si="19296">(I4727-H4727)*$AE4722*$AF4722</f>
        <v>0</v>
      </c>
      <c r="J4723" s="306">
        <f t="shared" ref="J4723" si="19297">(J4727-I4727)*$AE4722*$AF4722</f>
        <v>0</v>
      </c>
      <c r="K4723" s="306">
        <f t="shared" ref="K4723" si="19298">(K4727-J4727)*$AE4722*$AF4722</f>
        <v>0</v>
      </c>
      <c r="L4723" s="306">
        <f t="shared" ref="L4723" si="19299">(L4727-K4727)*$AE4722*$AF4722</f>
        <v>0</v>
      </c>
      <c r="M4723" s="306">
        <f t="shared" ref="M4723" si="19300">(M4727-L4727)*$AE4722*$AF4722</f>
        <v>0</v>
      </c>
      <c r="N4723" s="409">
        <f t="shared" ref="N4723" si="19301">(N4727-M4727)*$AE4722*$AF4722</f>
        <v>0</v>
      </c>
      <c r="O4723" s="306">
        <f t="shared" ref="O4723" si="19302">(O4727-N4727)*$AE4722*$AF4722</f>
        <v>0</v>
      </c>
      <c r="P4723" s="306">
        <f t="shared" ref="P4723" si="19303">(P4727-O4727)*$AE4722*$AF4722</f>
        <v>0</v>
      </c>
      <c r="Q4723" s="306">
        <f t="shared" ref="Q4723" si="19304">(Q4727-P4727)*$AE4722*$AF4722</f>
        <v>0</v>
      </c>
      <c r="R4723" s="306">
        <f t="shared" ref="R4723" si="19305">(R4727-Q4727)*$AE4722*$AF4722</f>
        <v>0</v>
      </c>
      <c r="S4723" s="306">
        <f t="shared" ref="S4723" si="19306">(S4727-R4727)*$AE4722*$AF4722</f>
        <v>0</v>
      </c>
      <c r="T4723" s="306">
        <f t="shared" ref="T4723" si="19307">(T4727-S4727)*$AE4722*$AF4722</f>
        <v>0</v>
      </c>
      <c r="U4723" s="306">
        <f t="shared" ref="U4723" si="19308">(U4727-T4727)*$AE4722*$AF4722</f>
        <v>0</v>
      </c>
      <c r="V4723" s="409">
        <f t="shared" ref="V4723" si="19309">(V4727-U4727)*$AE4722*$AF4722</f>
        <v>0</v>
      </c>
      <c r="W4723" s="306">
        <f t="shared" ref="W4723" si="19310">(W4727-V4727)*$AE4722*$AF4722</f>
        <v>0</v>
      </c>
      <c r="X4723" s="306">
        <f t="shared" ref="X4723" si="19311">(X4727-W4727)*$AE4722*$AF4722</f>
        <v>0</v>
      </c>
      <c r="Y4723" s="306">
        <f t="shared" ref="Y4723" si="19312">(Y4727-X4727)*$AE4722*$AF4722</f>
        <v>0</v>
      </c>
      <c r="Z4723" s="306">
        <f t="shared" ref="Z4723" si="19313">(Z4727-Y4727)*$AE4722*$AF4722</f>
        <v>0</v>
      </c>
      <c r="AA4723" s="306">
        <f t="shared" ref="AA4723" si="19314">(AA4727-Z4727)*$AE4722*$AF4722</f>
        <v>0</v>
      </c>
      <c r="AB4723" s="398">
        <f t="shared" ref="AB4723" si="19315">(AB4727-AA4727)*$AE4722*$AF4722</f>
        <v>0</v>
      </c>
      <c r="AC4723" s="105">
        <f>SUM(E4723:AB4723)</f>
        <v>0</v>
      </c>
      <c r="AD4723" s="71"/>
      <c r="AE4723" s="153"/>
      <c r="AF4723" s="72"/>
      <c r="AH4723" s="15"/>
      <c r="AJ4723" s="15"/>
      <c r="AK4723" s="15"/>
      <c r="AL4723" s="15"/>
      <c r="AM4723" s="15"/>
      <c r="AN4723" s="400"/>
    </row>
    <row r="4724" spans="1:42" x14ac:dyDescent="0.25">
      <c r="A4724" s="3488"/>
      <c r="B4724" s="3491"/>
      <c r="C4724" s="121" t="s">
        <v>17</v>
      </c>
      <c r="D4724" s="106" t="s">
        <v>56</v>
      </c>
      <c r="E4724" s="1581">
        <v>3</v>
      </c>
      <c r="F4724" s="1565">
        <v>4</v>
      </c>
      <c r="G4724" s="1565">
        <v>4</v>
      </c>
      <c r="H4724" s="414">
        <v>3</v>
      </c>
      <c r="I4724" s="1565">
        <v>3</v>
      </c>
      <c r="J4724" s="1565">
        <v>4</v>
      </c>
      <c r="K4724" s="1565">
        <v>4</v>
      </c>
      <c r="L4724" s="1565">
        <v>4</v>
      </c>
      <c r="M4724" s="1565">
        <v>4</v>
      </c>
      <c r="N4724" s="414">
        <v>4</v>
      </c>
      <c r="O4724" s="1565">
        <v>4</v>
      </c>
      <c r="P4724" s="1565">
        <v>3</v>
      </c>
      <c r="Q4724" s="1565">
        <v>3</v>
      </c>
      <c r="R4724" s="1565">
        <v>3</v>
      </c>
      <c r="S4724" s="1565">
        <v>4</v>
      </c>
      <c r="T4724" s="1565">
        <v>4</v>
      </c>
      <c r="U4724" s="1565">
        <v>4</v>
      </c>
      <c r="V4724" s="414">
        <v>4</v>
      </c>
      <c r="W4724" s="1565">
        <v>4</v>
      </c>
      <c r="X4724" s="1565">
        <v>4</v>
      </c>
      <c r="Y4724" s="325">
        <v>4</v>
      </c>
      <c r="Z4724" s="1565">
        <v>3</v>
      </c>
      <c r="AA4724" s="1565">
        <v>4</v>
      </c>
      <c r="AB4724" s="1598">
        <v>3</v>
      </c>
      <c r="AC4724" s="105">
        <f>AVERAGE(E4724:AB4724)</f>
        <v>3.6666666666666665</v>
      </c>
      <c r="AD4724" s="74"/>
      <c r="AE4724" s="74"/>
      <c r="AF4724" s="75"/>
      <c r="AH4724" s="15"/>
      <c r="AJ4724" s="15"/>
      <c r="AK4724" s="15"/>
      <c r="AL4724" s="15"/>
      <c r="AM4724" s="15"/>
      <c r="AN4724" s="400"/>
    </row>
    <row r="4725" spans="1:42" ht="16.5" thickBot="1" x14ac:dyDescent="0.3">
      <c r="A4725" s="3489"/>
      <c r="B4725" s="3492"/>
      <c r="C4725" s="121" t="s">
        <v>19</v>
      </c>
      <c r="D4725" s="346"/>
      <c r="E4725" s="544">
        <f t="shared" ref="E4725:AB4725" si="19316">E4723/E4722</f>
        <v>0</v>
      </c>
      <c r="F4725" s="312">
        <f t="shared" si="19316"/>
        <v>0</v>
      </c>
      <c r="G4725" s="312">
        <f t="shared" si="19316"/>
        <v>0</v>
      </c>
      <c r="H4725" s="411">
        <f t="shared" si="19316"/>
        <v>0</v>
      </c>
      <c r="I4725" s="312">
        <f t="shared" si="19316"/>
        <v>0</v>
      </c>
      <c r="J4725" s="312">
        <f t="shared" si="19316"/>
        <v>0</v>
      </c>
      <c r="K4725" s="312">
        <f t="shared" si="19316"/>
        <v>0</v>
      </c>
      <c r="L4725" s="312">
        <f t="shared" si="19316"/>
        <v>0</v>
      </c>
      <c r="M4725" s="312">
        <f t="shared" si="19316"/>
        <v>0</v>
      </c>
      <c r="N4725" s="411">
        <f t="shared" si="19316"/>
        <v>0</v>
      </c>
      <c r="O4725" s="312">
        <f t="shared" si="19316"/>
        <v>0</v>
      </c>
      <c r="P4725" s="312">
        <f t="shared" si="19316"/>
        <v>0</v>
      </c>
      <c r="Q4725" s="312">
        <f t="shared" si="19316"/>
        <v>0</v>
      </c>
      <c r="R4725" s="312">
        <f t="shared" si="19316"/>
        <v>0</v>
      </c>
      <c r="S4725" s="312">
        <f t="shared" si="19316"/>
        <v>0</v>
      </c>
      <c r="T4725" s="312">
        <f t="shared" si="19316"/>
        <v>0</v>
      </c>
      <c r="U4725" s="312">
        <f t="shared" si="19316"/>
        <v>0</v>
      </c>
      <c r="V4725" s="411">
        <f t="shared" si="19316"/>
        <v>0</v>
      </c>
      <c r="W4725" s="312">
        <f t="shared" si="19316"/>
        <v>0</v>
      </c>
      <c r="X4725" s="312">
        <f t="shared" si="19316"/>
        <v>0</v>
      </c>
      <c r="Y4725" s="312">
        <f>V4723/V4722</f>
        <v>0</v>
      </c>
      <c r="Z4725" s="312">
        <f t="shared" si="19316"/>
        <v>0</v>
      </c>
      <c r="AA4725" s="312">
        <f t="shared" si="19316"/>
        <v>0</v>
      </c>
      <c r="AB4725" s="335">
        <f t="shared" si="19316"/>
        <v>0</v>
      </c>
      <c r="AC4725" s="477">
        <f>MAX(E4725:AB4725)</f>
        <v>0</v>
      </c>
      <c r="AD4725" s="71"/>
      <c r="AE4725" s="153"/>
      <c r="AF4725" s="72"/>
      <c r="AH4725" s="15"/>
      <c r="AJ4725" s="15"/>
      <c r="AK4725" s="15"/>
      <c r="AL4725" s="15"/>
      <c r="AM4725" s="15"/>
      <c r="AN4725" s="400"/>
    </row>
    <row r="4726" spans="1:42" hidden="1" x14ac:dyDescent="0.25">
      <c r="A4726" s="2227"/>
      <c r="B4726" s="2230"/>
      <c r="C4726" s="122" t="s">
        <v>118</v>
      </c>
      <c r="D4726" s="346">
        <v>513.26</v>
      </c>
      <c r="E4726" s="543">
        <v>513.28599999999994</v>
      </c>
      <c r="F4726" s="309">
        <v>513.32000000000005</v>
      </c>
      <c r="G4726" s="309">
        <v>513.35500000000002</v>
      </c>
      <c r="H4726" s="406">
        <v>513.38099999999997</v>
      </c>
      <c r="I4726" s="309">
        <v>513.40700000000004</v>
      </c>
      <c r="J4726" s="309">
        <v>513.44100000000003</v>
      </c>
      <c r="K4726" s="309">
        <v>513.476</v>
      </c>
      <c r="L4726" s="309">
        <v>513.51</v>
      </c>
      <c r="M4726" s="309">
        <v>513.54499999999996</v>
      </c>
      <c r="N4726" s="406">
        <v>513.58000000000004</v>
      </c>
      <c r="O4726" s="309">
        <v>513.61400000000003</v>
      </c>
      <c r="P4726" s="309">
        <v>513.64</v>
      </c>
      <c r="Q4726" s="309">
        <v>513.66600000000005</v>
      </c>
      <c r="R4726" s="309">
        <v>513.69200000000001</v>
      </c>
      <c r="S4726" s="309">
        <v>513.726</v>
      </c>
      <c r="T4726" s="309">
        <v>513.76099999999997</v>
      </c>
      <c r="U4726" s="309">
        <v>513.79499999999996</v>
      </c>
      <c r="V4726" s="309">
        <v>513.83000000000004</v>
      </c>
      <c r="W4726" s="309">
        <v>513.86500000000001</v>
      </c>
      <c r="X4726" s="309">
        <v>513.899</v>
      </c>
      <c r="Y4726" s="406">
        <v>513.93399999999997</v>
      </c>
      <c r="Z4726" s="309">
        <v>513.96</v>
      </c>
      <c r="AA4726" s="309">
        <v>513.99400000000003</v>
      </c>
      <c r="AB4726" s="934">
        <v>514.02</v>
      </c>
      <c r="AC4726" s="106"/>
      <c r="AD4726" s="71"/>
      <c r="AE4726" s="153"/>
      <c r="AF4726" s="72"/>
      <c r="AH4726" s="15"/>
      <c r="AJ4726" s="15"/>
      <c r="AK4726" s="15"/>
      <c r="AL4726" s="15"/>
      <c r="AM4726" s="15"/>
      <c r="AN4726" s="400"/>
    </row>
    <row r="4727" spans="1:42" s="181" customFormat="1" hidden="1" x14ac:dyDescent="0.25">
      <c r="A4727" s="2227"/>
      <c r="B4727" s="2230"/>
      <c r="C4727" s="122" t="s">
        <v>119</v>
      </c>
      <c r="D4727" s="346">
        <v>0.62</v>
      </c>
      <c r="E4727" s="543">
        <v>0.62</v>
      </c>
      <c r="F4727" s="309">
        <v>0.62</v>
      </c>
      <c r="G4727" s="309">
        <v>0.62</v>
      </c>
      <c r="H4727" s="406">
        <v>0.62</v>
      </c>
      <c r="I4727" s="309">
        <v>0.62</v>
      </c>
      <c r="J4727" s="309">
        <v>0.62</v>
      </c>
      <c r="K4727" s="309">
        <v>0.62</v>
      </c>
      <c r="L4727" s="309">
        <v>0.62</v>
      </c>
      <c r="M4727" s="309">
        <v>0.62</v>
      </c>
      <c r="N4727" s="406">
        <v>0.62</v>
      </c>
      <c r="O4727" s="309">
        <v>0.62</v>
      </c>
      <c r="P4727" s="309">
        <v>0.62</v>
      </c>
      <c r="Q4727" s="309">
        <v>0.62</v>
      </c>
      <c r="R4727" s="309">
        <v>0.62</v>
      </c>
      <c r="S4727" s="309">
        <v>0.62</v>
      </c>
      <c r="T4727" s="309">
        <v>0.62</v>
      </c>
      <c r="U4727" s="309">
        <v>0.62</v>
      </c>
      <c r="V4727" s="309">
        <v>0.62</v>
      </c>
      <c r="W4727" s="309">
        <v>0.62</v>
      </c>
      <c r="X4727" s="309">
        <v>0.62</v>
      </c>
      <c r="Y4727" s="406">
        <v>0.62</v>
      </c>
      <c r="Z4727" s="309">
        <v>0.62</v>
      </c>
      <c r="AA4727" s="309">
        <v>0.62</v>
      </c>
      <c r="AB4727" s="934">
        <v>0.62</v>
      </c>
      <c r="AC4727" s="106"/>
      <c r="AD4727" s="71"/>
      <c r="AE4727" s="153"/>
      <c r="AF4727" s="72"/>
      <c r="AG4727" s="847"/>
      <c r="AH4727" s="844"/>
      <c r="AI4727" s="845"/>
      <c r="AJ4727" s="845"/>
      <c r="AK4727" s="845"/>
      <c r="AL4727" s="846"/>
      <c r="AM4727" s="846"/>
      <c r="AN4727" s="189"/>
      <c r="AO4727" s="189"/>
      <c r="AP4727" s="189"/>
    </row>
    <row r="4728" spans="1:42" ht="16.5" hidden="1" thickBot="1" x14ac:dyDescent="0.3">
      <c r="A4728" s="3666" t="s">
        <v>44</v>
      </c>
      <c r="B4728" s="3593"/>
      <c r="C4728" s="3667"/>
      <c r="D4728" s="678"/>
      <c r="E4728" s="851">
        <f>SQRT(E4722*E4722+E4723*E4723)/E4700/1.73</f>
        <v>2.8790999490569416</v>
      </c>
      <c r="F4728" s="577">
        <f t="shared" ref="F4728:AB4728" si="19317">SQRT(F4722*F4722+F4723*F4723)/F4700/1.73</f>
        <v>3.7541889571752489</v>
      </c>
      <c r="G4728" s="577">
        <f t="shared" si="19317"/>
        <v>3.8609186780179328</v>
      </c>
      <c r="H4728" s="578">
        <f t="shared" si="19317"/>
        <v>2.865376879709673</v>
      </c>
      <c r="I4728" s="577">
        <f t="shared" si="19317"/>
        <v>2.8626479493605617</v>
      </c>
      <c r="J4728" s="577">
        <f t="shared" si="19317"/>
        <v>3.7613740077984144</v>
      </c>
      <c r="K4728" s="577">
        <f t="shared" si="19317"/>
        <v>3.9169823567887652</v>
      </c>
      <c r="L4728" s="577">
        <f t="shared" si="19317"/>
        <v>3.7977157856515391</v>
      </c>
      <c r="M4728" s="577">
        <f t="shared" si="19317"/>
        <v>3.9207778823282884</v>
      </c>
      <c r="N4728" s="578">
        <f t="shared" si="19317"/>
        <v>3.9094133087690213</v>
      </c>
      <c r="O4728" s="577">
        <f t="shared" si="19317"/>
        <v>3.7903913579067918</v>
      </c>
      <c r="P4728" s="577">
        <f t="shared" si="19317"/>
        <v>2.8929550979936929</v>
      </c>
      <c r="Q4728" s="577">
        <f t="shared" si="19317"/>
        <v>2.8873970670783766</v>
      </c>
      <c r="R4728" s="577">
        <f t="shared" si="19317"/>
        <v>2.8901734103994681</v>
      </c>
      <c r="S4728" s="577">
        <f t="shared" si="19317"/>
        <v>3.7977157856515391</v>
      </c>
      <c r="T4728" s="577">
        <f t="shared" si="19317"/>
        <v>3.8831504554345431</v>
      </c>
      <c r="U4728" s="577">
        <f t="shared" si="19317"/>
        <v>3.7794575366820604</v>
      </c>
      <c r="V4728" s="578">
        <f t="shared" si="19317"/>
        <v>3.8831504554471565</v>
      </c>
      <c r="W4728" s="577">
        <f t="shared" si="19317"/>
        <v>3.8646062794296028</v>
      </c>
      <c r="X4728" s="577">
        <f t="shared" si="19317"/>
        <v>3.7940500368236902</v>
      </c>
      <c r="Y4728" s="505">
        <f>SQRT(V4722*V4722+V4723*V4723)/V4700/1.73</f>
        <v>3.8831504554471565</v>
      </c>
      <c r="Z4728" s="577">
        <f t="shared" si="19317"/>
        <v>2.884626052618608</v>
      </c>
      <c r="AA4728" s="577">
        <f t="shared" si="19317"/>
        <v>3.7794575366820604</v>
      </c>
      <c r="AB4728" s="579">
        <f t="shared" si="19317"/>
        <v>2.8763448294884659</v>
      </c>
      <c r="AC4728" s="580">
        <f>AVERAGE(E4728:AB4728)</f>
        <v>3.5172967546558165</v>
      </c>
      <c r="AD4728" s="843">
        <f>(AC4724-AC4728)/AC4724</f>
        <v>4.073724873023183E-2</v>
      </c>
      <c r="AE4728" s="505"/>
      <c r="AF4728" s="506"/>
      <c r="AH4728" s="15"/>
      <c r="AJ4728" s="14"/>
      <c r="AK4728" s="14"/>
      <c r="AL4728" s="15"/>
      <c r="AM4728" s="14"/>
      <c r="AN4728" s="400"/>
    </row>
    <row r="4729" spans="1:42" x14ac:dyDescent="0.25">
      <c r="A4729" s="2226"/>
      <c r="B4729" s="507" t="s">
        <v>33</v>
      </c>
      <c r="C4729" s="127" t="s">
        <v>14</v>
      </c>
      <c r="D4729" s="111"/>
      <c r="E4729" s="145">
        <f>(E4730-D4730)*$AE4729*$AF4729</f>
        <v>16.399999999994179</v>
      </c>
      <c r="F4729" s="203">
        <f t="shared" ref="F4729:AB4729" si="19318">(F4730-E4730)*$AE4729*$AF4729</f>
        <v>16.80000000000291</v>
      </c>
      <c r="G4729" s="203">
        <f t="shared" si="19318"/>
        <v>17.5</v>
      </c>
      <c r="H4729" s="407">
        <f t="shared" si="19318"/>
        <v>18.800000000010186</v>
      </c>
      <c r="I4729" s="203">
        <f t="shared" si="19318"/>
        <v>20.499999999992724</v>
      </c>
      <c r="J4729" s="203">
        <f t="shared" si="19318"/>
        <v>16.80000000000291</v>
      </c>
      <c r="K4729" s="203">
        <f t="shared" si="19318"/>
        <v>20.400000000008731</v>
      </c>
      <c r="L4729" s="203">
        <f t="shared" si="19318"/>
        <v>25.69999999999709</v>
      </c>
      <c r="M4729" s="203">
        <f t="shared" si="19318"/>
        <v>8.2999999999810825</v>
      </c>
      <c r="N4729" s="407">
        <f t="shared" si="19318"/>
        <v>15.900000000001455</v>
      </c>
      <c r="O4729" s="203">
        <f t="shared" si="19318"/>
        <v>16.80000000000291</v>
      </c>
      <c r="P4729" s="203">
        <f t="shared" si="19318"/>
        <v>14.099999999998545</v>
      </c>
      <c r="Q4729" s="203">
        <f t="shared" si="19318"/>
        <v>17.5</v>
      </c>
      <c r="R4729" s="203">
        <f t="shared" si="19318"/>
        <v>15.200000000004366</v>
      </c>
      <c r="S4729" s="203">
        <f t="shared" si="19318"/>
        <v>13.100000000013097</v>
      </c>
      <c r="T4729" s="203">
        <f t="shared" si="19318"/>
        <v>17.299999999995634</v>
      </c>
      <c r="U4729" s="203">
        <f t="shared" si="19318"/>
        <v>15.299999999988358</v>
      </c>
      <c r="V4729" s="407">
        <f t="shared" si="19318"/>
        <v>16.599999999998545</v>
      </c>
      <c r="W4729" s="203">
        <f t="shared" si="19318"/>
        <v>10.800000000017462</v>
      </c>
      <c r="X4729" s="203">
        <f t="shared" si="19318"/>
        <v>21.499999999978172</v>
      </c>
      <c r="Y4729" s="203">
        <f t="shared" si="19318"/>
        <v>16.100000000005821</v>
      </c>
      <c r="Z4729" s="203">
        <f t="shared" si="19318"/>
        <v>14.799999999995634</v>
      </c>
      <c r="AA4729" s="203">
        <f t="shared" si="19318"/>
        <v>15.69999999999709</v>
      </c>
      <c r="AB4729" s="93">
        <f t="shared" si="19318"/>
        <v>15.100000000020373</v>
      </c>
      <c r="AC4729" s="3124">
        <f>SUM(E4729:AB4729)</f>
        <v>397.00000000000728</v>
      </c>
      <c r="AD4729" s="97"/>
      <c r="AE4729" s="99">
        <v>1</v>
      </c>
      <c r="AF4729" s="100">
        <v>10</v>
      </c>
      <c r="AH4729" s="15"/>
      <c r="AJ4729" s="474"/>
      <c r="AK4729" s="475"/>
      <c r="AL4729" s="474"/>
      <c r="AM4729" s="15"/>
      <c r="AN4729" s="400"/>
    </row>
    <row r="4730" spans="1:42" ht="16.5" hidden="1" thickBot="1" x14ac:dyDescent="0.3">
      <c r="A4730" s="2228"/>
      <c r="B4730" s="512"/>
      <c r="C4730" s="1074" t="s">
        <v>118</v>
      </c>
      <c r="D4730" s="112">
        <v>29826.91</v>
      </c>
      <c r="E4730" s="146">
        <v>29828.55</v>
      </c>
      <c r="F4730" s="125">
        <v>29830.23</v>
      </c>
      <c r="G4730" s="125">
        <v>29831.98</v>
      </c>
      <c r="H4730" s="421">
        <v>29833.86</v>
      </c>
      <c r="I4730" s="125">
        <v>29835.91</v>
      </c>
      <c r="J4730" s="445">
        <v>29837.59</v>
      </c>
      <c r="K4730" s="125">
        <v>29839.63</v>
      </c>
      <c r="L4730" s="125">
        <v>29842.2</v>
      </c>
      <c r="M4730" s="125">
        <v>29843.03</v>
      </c>
      <c r="N4730" s="421">
        <v>29844.62</v>
      </c>
      <c r="O4730" s="125">
        <v>29846.3</v>
      </c>
      <c r="P4730" s="125">
        <v>29847.71</v>
      </c>
      <c r="Q4730" s="125">
        <v>29849.46</v>
      </c>
      <c r="R4730" s="125">
        <v>29850.98</v>
      </c>
      <c r="S4730" s="125">
        <v>29852.29</v>
      </c>
      <c r="T4730" s="125">
        <v>29854.02</v>
      </c>
      <c r="U4730" s="125">
        <v>29855.55</v>
      </c>
      <c r="V4730" s="125">
        <v>29857.21</v>
      </c>
      <c r="W4730" s="125">
        <v>29858.29</v>
      </c>
      <c r="X4730" s="125">
        <v>29860.44</v>
      </c>
      <c r="Y4730" s="421">
        <v>29862.05</v>
      </c>
      <c r="Z4730" s="125">
        <v>29863.53</v>
      </c>
      <c r="AA4730" s="125">
        <v>29865.1</v>
      </c>
      <c r="AB4730" s="175">
        <v>29866.61</v>
      </c>
      <c r="AC4730" s="2328"/>
      <c r="AD4730" s="98"/>
      <c r="AE4730" s="101"/>
      <c r="AF4730" s="102"/>
      <c r="AG4730" s="1"/>
      <c r="AH4730" s="1"/>
      <c r="AJ4730" s="400"/>
      <c r="AK4730" s="400"/>
      <c r="AL4730" s="400"/>
      <c r="AM4730" s="400"/>
      <c r="AN4730" s="400"/>
    </row>
    <row r="4731" spans="1:42" ht="15.75" customHeight="1" x14ac:dyDescent="0.25">
      <c r="A4731" s="3537" t="s">
        <v>34</v>
      </c>
      <c r="B4731" s="3538"/>
      <c r="C4731" s="123" t="s">
        <v>14</v>
      </c>
      <c r="D4731" s="120"/>
      <c r="E4731" s="136">
        <f t="shared" ref="E4731:AC4732" si="19319">SUM(E4701,E4708,E4715,E4722)</f>
        <v>1633.9999999993324</v>
      </c>
      <c r="F4731" s="134">
        <f t="shared" si="19319"/>
        <v>1636.000000002241</v>
      </c>
      <c r="G4731" s="134">
        <f t="shared" si="19319"/>
        <v>1637.9999999992378</v>
      </c>
      <c r="H4731" s="405">
        <f t="shared" si="19319"/>
        <v>1601.9999999991796</v>
      </c>
      <c r="I4731" s="134">
        <f t="shared" si="19319"/>
        <v>1620.0000000021646</v>
      </c>
      <c r="J4731" s="134">
        <f t="shared" si="19319"/>
        <v>1739.9999999986449</v>
      </c>
      <c r="K4731" s="134">
        <f t="shared" si="19319"/>
        <v>1824.0000000007512</v>
      </c>
      <c r="L4731" s="134">
        <f t="shared" si="19319"/>
        <v>1773.9999999982956</v>
      </c>
      <c r="M4731" s="134">
        <f t="shared" si="19319"/>
        <v>1744.0000000017335</v>
      </c>
      <c r="N4731" s="405">
        <f t="shared" si="19319"/>
        <v>1653.9999999990869</v>
      </c>
      <c r="O4731" s="134">
        <f t="shared" si="19319"/>
        <v>1617.999999999256</v>
      </c>
      <c r="P4731" s="134">
        <f t="shared" si="19319"/>
        <v>1550.0000000013188</v>
      </c>
      <c r="Q4731" s="134">
        <f t="shared" si="19319"/>
        <v>1653.9999999999964</v>
      </c>
      <c r="R4731" s="134">
        <f t="shared" si="19319"/>
        <v>1581.9999999996526</v>
      </c>
      <c r="S4731" s="134">
        <f t="shared" si="19319"/>
        <v>1669.9999999989359</v>
      </c>
      <c r="T4731" s="134">
        <f t="shared" si="19319"/>
        <v>1806.0000000016316</v>
      </c>
      <c r="U4731" s="134">
        <f t="shared" si="19319"/>
        <v>1926.0000000001583</v>
      </c>
      <c r="V4731" s="405">
        <f t="shared" si="19319"/>
        <v>1945.9999999985484</v>
      </c>
      <c r="W4731" s="134">
        <f t="shared" si="19319"/>
        <v>1894.0000000004602</v>
      </c>
      <c r="X4731" s="134">
        <f t="shared" si="19319"/>
        <v>1718.0000000005293</v>
      </c>
      <c r="Y4731" s="319">
        <f>SUM(V4701,V4708,V4715,V4722)</f>
        <v>1945.9999999985484</v>
      </c>
      <c r="Z4731" s="134">
        <f t="shared" si="19319"/>
        <v>1650.0000000000909</v>
      </c>
      <c r="AA4731" s="134">
        <f t="shared" si="19319"/>
        <v>1617.999999999256</v>
      </c>
      <c r="AB4731" s="518">
        <f t="shared" si="19319"/>
        <v>1601.9999999991796</v>
      </c>
      <c r="AC4731" s="519">
        <f t="shared" si="19319"/>
        <v>40820.00000000016</v>
      </c>
      <c r="AD4731" s="1"/>
      <c r="AE4731" s="1"/>
      <c r="AF4731" s="1"/>
      <c r="AG4731" s="1"/>
      <c r="AH4731" s="1"/>
      <c r="AJ4731" s="400"/>
      <c r="AK4731" s="400"/>
      <c r="AL4731" s="400"/>
      <c r="AM4731" s="400"/>
      <c r="AN4731" s="400"/>
    </row>
    <row r="4732" spans="1:42" ht="16.5" thickBot="1" x14ac:dyDescent="0.3">
      <c r="A4732" s="3534"/>
      <c r="B4732" s="3535"/>
      <c r="C4732" s="124" t="s">
        <v>16</v>
      </c>
      <c r="D4732" s="112"/>
      <c r="E4732" s="520">
        <f t="shared" si="19319"/>
        <v>301.99999999945248</v>
      </c>
      <c r="F4732" s="327">
        <f t="shared" si="19319"/>
        <v>295.99999999982174</v>
      </c>
      <c r="G4732" s="327">
        <f t="shared" si="19319"/>
        <v>300.00000000040927</v>
      </c>
      <c r="H4732" s="421">
        <f t="shared" si="19319"/>
        <v>291.99999999968895</v>
      </c>
      <c r="I4732" s="327">
        <f t="shared" si="19319"/>
        <v>302.00000000058935</v>
      </c>
      <c r="J4732" s="327">
        <f t="shared" si="19319"/>
        <v>319.99999999948159</v>
      </c>
      <c r="K4732" s="327">
        <f t="shared" si="19319"/>
        <v>334.00000000074215</v>
      </c>
      <c r="L4732" s="327">
        <f t="shared" si="19319"/>
        <v>329.99999999924512</v>
      </c>
      <c r="M4732" s="327">
        <f t="shared" si="19319"/>
        <v>323.99999999984175</v>
      </c>
      <c r="N4732" s="421">
        <f t="shared" si="19319"/>
        <v>304.00000000076943</v>
      </c>
      <c r="O4732" s="327">
        <f t="shared" si="19319"/>
        <v>299.99999999972715</v>
      </c>
      <c r="P4732" s="327">
        <f t="shared" si="19319"/>
        <v>286.00000000028558</v>
      </c>
      <c r="Q4732" s="327">
        <f t="shared" si="19319"/>
        <v>305.9999999993579</v>
      </c>
      <c r="R4732" s="327">
        <f t="shared" si="19319"/>
        <v>293.99999999986903</v>
      </c>
      <c r="S4732" s="327">
        <f t="shared" si="19319"/>
        <v>306.00000000072214</v>
      </c>
      <c r="T4732" s="327">
        <f t="shared" si="19319"/>
        <v>331.9999999994252</v>
      </c>
      <c r="U4732" s="327">
        <f t="shared" si="19319"/>
        <v>355.99999999999454</v>
      </c>
      <c r="V4732" s="421">
        <f t="shared" si="19319"/>
        <v>361.99999999985266</v>
      </c>
      <c r="W4732" s="327">
        <f t="shared" si="19319"/>
        <v>350.00000000081855</v>
      </c>
      <c r="X4732" s="327">
        <f t="shared" si="19319"/>
        <v>313.99999999916872</v>
      </c>
      <c r="Y4732" s="77">
        <f>SUM(V4702,V4709,V4716,V4723)</f>
        <v>361.99999999985266</v>
      </c>
      <c r="Z4732" s="327">
        <f t="shared" si="19319"/>
        <v>307.9999999993106</v>
      </c>
      <c r="AA4732" s="327">
        <f t="shared" si="19319"/>
        <v>294.00000000009641</v>
      </c>
      <c r="AB4732" s="521">
        <f t="shared" si="19319"/>
        <v>296.00000000004911</v>
      </c>
      <c r="AC4732" s="522">
        <f t="shared" si="19319"/>
        <v>7519.9999999997544</v>
      </c>
      <c r="AD4732" s="1"/>
      <c r="AE4732" s="1"/>
      <c r="AF4732" s="1"/>
      <c r="AG4732" s="1"/>
      <c r="AH4732" s="1"/>
      <c r="AJ4732" s="400"/>
      <c r="AK4732" s="400"/>
      <c r="AL4732" s="400"/>
      <c r="AM4732" s="400"/>
      <c r="AN4732" s="400"/>
    </row>
    <row r="4733" spans="1:42" ht="15.75" customHeight="1" x14ac:dyDescent="0.25">
      <c r="A4733" s="3532" t="s">
        <v>520</v>
      </c>
      <c r="B4733" s="3533"/>
      <c r="C4733" s="119" t="s">
        <v>36</v>
      </c>
      <c r="D4733" s="111"/>
      <c r="E4733" s="137">
        <f t="shared" ref="E4733:AC4734" si="19320">100-(E4731/(E4690))*100</f>
        <v>-1.3647642683439472</v>
      </c>
      <c r="F4733" s="135">
        <f t="shared" si="19320"/>
        <v>-1.4888337474330768</v>
      </c>
      <c r="G4733" s="135">
        <f t="shared" si="19320"/>
        <v>-1.3613861379971439</v>
      </c>
      <c r="H4733" s="419">
        <f t="shared" si="19320"/>
        <v>-0.37593985017304021</v>
      </c>
      <c r="I4733" s="135">
        <f t="shared" si="19320"/>
        <v>0.49140049197198721</v>
      </c>
      <c r="J4733" s="135">
        <f t="shared" si="19320"/>
        <v>-0.4618937649906627</v>
      </c>
      <c r="K4733" s="135">
        <f t="shared" si="19320"/>
        <v>-0.21978021943687054</v>
      </c>
      <c r="L4733" s="135">
        <f t="shared" si="19320"/>
        <v>-1.4874141879916039</v>
      </c>
      <c r="M4733" s="135">
        <f t="shared" si="19320"/>
        <v>-0.46082949293139563</v>
      </c>
      <c r="N4733" s="419">
        <f t="shared" si="19320"/>
        <v>-1.5970515971843895</v>
      </c>
      <c r="O4733" s="135">
        <f t="shared" si="19320"/>
        <v>-1.3784461149236336</v>
      </c>
      <c r="P4733" s="135">
        <f t="shared" si="19320"/>
        <v>-0.38860103671815693</v>
      </c>
      <c r="Q4733" s="135">
        <f t="shared" si="19320"/>
        <v>-1.3480392149197229</v>
      </c>
      <c r="R4733" s="135">
        <f t="shared" si="19320"/>
        <v>-0.38071066074397208</v>
      </c>
      <c r="S4733" s="135">
        <f t="shared" si="19320"/>
        <v>-0.36057692275318232</v>
      </c>
      <c r="T4733" s="135">
        <f t="shared" si="19320"/>
        <v>-1.2331838566135218</v>
      </c>
      <c r="U4733" s="135">
        <f t="shared" si="19320"/>
        <v>-0.10395010400678473</v>
      </c>
      <c r="V4733" s="419">
        <f t="shared" si="19320"/>
        <v>-1.3541666666832413</v>
      </c>
      <c r="W4733" s="135">
        <f t="shared" si="19320"/>
        <v>-1.1752136750746729</v>
      </c>
      <c r="X4733" s="135">
        <f t="shared" si="19320"/>
        <v>-0.11655011656057468</v>
      </c>
      <c r="Y4733" s="523">
        <f>100-(V4731/(V4690))*100</f>
        <v>-1.3541666666832413</v>
      </c>
      <c r="Z4733" s="135">
        <f t="shared" si="19320"/>
        <v>0.84134615409736568</v>
      </c>
      <c r="AA4733" s="135">
        <f t="shared" si="19320"/>
        <v>-0.37220843706984397</v>
      </c>
      <c r="AB4733" s="138">
        <f t="shared" si="19320"/>
        <v>0.62034739510140469</v>
      </c>
      <c r="AC4733" s="524">
        <f t="shared" si="19320"/>
        <v>-0.64102564103181692</v>
      </c>
      <c r="AD4733" s="1"/>
      <c r="AE4733" s="1"/>
      <c r="AF4733" s="1"/>
      <c r="AG4733" s="1"/>
      <c r="AH4733" s="1"/>
    </row>
    <row r="4734" spans="1:42" ht="16.5" thickBot="1" x14ac:dyDescent="0.3">
      <c r="A4734" s="3534"/>
      <c r="B4734" s="3535"/>
      <c r="C4734" s="124" t="s">
        <v>37</v>
      </c>
      <c r="D4734" s="112"/>
      <c r="E4734" s="525">
        <f t="shared" si="19320"/>
        <v>-6.3380281689520643</v>
      </c>
      <c r="F4734" s="526">
        <f t="shared" si="19320"/>
        <v>-4.2253521127414615</v>
      </c>
      <c r="G4734" s="526">
        <f t="shared" si="19320"/>
        <v>-4.1666666666403387</v>
      </c>
      <c r="H4734" s="424">
        <f t="shared" si="19320"/>
        <v>-4.2857142860367929</v>
      </c>
      <c r="I4734" s="526">
        <f t="shared" si="19320"/>
        <v>-4.8611111111462009</v>
      </c>
      <c r="J4734" s="526">
        <f t="shared" si="19320"/>
        <v>-5.2631578945360786</v>
      </c>
      <c r="K4734" s="526">
        <f t="shared" si="19320"/>
        <v>-3.0864197531488031</v>
      </c>
      <c r="L4734" s="526">
        <f t="shared" si="19320"/>
        <v>-7.1428571422982117</v>
      </c>
      <c r="M4734" s="526">
        <f t="shared" si="19320"/>
        <v>-6.5789473696138145</v>
      </c>
      <c r="N4734" s="424">
        <f t="shared" si="19320"/>
        <v>-5.555555555652063</v>
      </c>
      <c r="O4734" s="526">
        <f t="shared" si="19320"/>
        <v>-5.6338028169352441</v>
      </c>
      <c r="P4734" s="526">
        <f t="shared" si="19320"/>
        <v>-5.1470588233081287</v>
      </c>
      <c r="Q4734" s="526">
        <f t="shared" si="19320"/>
        <v>-6.2499999996052509</v>
      </c>
      <c r="R4734" s="526">
        <f t="shared" si="19320"/>
        <v>-6.5217391297470755</v>
      </c>
      <c r="S4734" s="526">
        <f t="shared" si="19320"/>
        <v>-3.3783783791610631</v>
      </c>
      <c r="T4734" s="526">
        <f t="shared" si="19320"/>
        <v>-5.0632911394263118</v>
      </c>
      <c r="U4734" s="526">
        <f t="shared" si="19320"/>
        <v>-5.9523809514432315</v>
      </c>
      <c r="V4734" s="424">
        <f t="shared" si="19320"/>
        <v>-6.4705882352052129</v>
      </c>
      <c r="W4734" s="526">
        <f t="shared" si="19320"/>
        <v>-5.4216867477058202</v>
      </c>
      <c r="X4734" s="526">
        <f t="shared" si="19320"/>
        <v>-4.6666666666434082</v>
      </c>
      <c r="Y4734" s="316">
        <f>100-(V4732/(V4691))*100</f>
        <v>-6.4705882352052129</v>
      </c>
      <c r="Z4734" s="526">
        <f t="shared" si="19320"/>
        <v>-4.0540540530845277</v>
      </c>
      <c r="AA4734" s="526">
        <f t="shared" si="19320"/>
        <v>-3.521126760724627</v>
      </c>
      <c r="AB4734" s="527">
        <f t="shared" si="19320"/>
        <v>-4.2253521128215112</v>
      </c>
      <c r="AC4734" s="528">
        <f t="shared" si="19320"/>
        <v>-5.0279329608925707</v>
      </c>
      <c r="AD4734" s="1"/>
      <c r="AE4734" s="1"/>
      <c r="AF4734" s="1"/>
      <c r="AG4734" s="24"/>
      <c r="AJ4734" s="103"/>
      <c r="AK4734" s="103"/>
      <c r="AL4734" s="103"/>
      <c r="AM4734" s="103"/>
    </row>
    <row r="4735" spans="1:42" x14ac:dyDescent="0.25">
      <c r="A4735" s="3506"/>
      <c r="B4735" s="3507"/>
      <c r="C4735" s="229"/>
      <c r="D4735" s="446" t="s">
        <v>113</v>
      </c>
      <c r="E4735" s="447">
        <f>(E4692-E4703-E4710-E4717-E4724)/E4692</f>
        <v>-1.0638297872340425E-2</v>
      </c>
      <c r="F4735" s="447">
        <f t="shared" ref="F4735:AC4735" si="19321">(F4692-F4703-F4710-F4717-F4724)/F4692</f>
        <v>-1.0638297872340425E-2</v>
      </c>
      <c r="G4735" s="447">
        <f t="shared" si="19321"/>
        <v>-1.0638297872340425E-2</v>
      </c>
      <c r="H4735" s="448">
        <f t="shared" si="19321"/>
        <v>0</v>
      </c>
      <c r="I4735" s="447">
        <f t="shared" si="19321"/>
        <v>1.0526315789473684E-2</v>
      </c>
      <c r="J4735" s="447">
        <f t="shared" si="19321"/>
        <v>0</v>
      </c>
      <c r="K4735" s="447">
        <f t="shared" si="19321"/>
        <v>0</v>
      </c>
      <c r="L4735" s="447">
        <f t="shared" si="19321"/>
        <v>-9.8039215686274508E-3</v>
      </c>
      <c r="M4735" s="447">
        <f t="shared" si="19321"/>
        <v>0</v>
      </c>
      <c r="N4735" s="448">
        <f t="shared" si="19321"/>
        <v>-1.0526315789473684E-2</v>
      </c>
      <c r="O4735" s="447">
        <f t="shared" si="19321"/>
        <v>-1.0752688172043012E-2</v>
      </c>
      <c r="P4735" s="447">
        <f t="shared" si="19321"/>
        <v>0</v>
      </c>
      <c r="Q4735" s="447">
        <f t="shared" si="19321"/>
        <v>-1.0526315789473684E-2</v>
      </c>
      <c r="R4735" s="447">
        <f t="shared" si="19321"/>
        <v>0</v>
      </c>
      <c r="S4735" s="447">
        <f t="shared" si="19321"/>
        <v>0</v>
      </c>
      <c r="T4735" s="447">
        <f t="shared" si="19321"/>
        <v>-9.6153846153846159E-3</v>
      </c>
      <c r="U4735" s="447">
        <f t="shared" si="19321"/>
        <v>0</v>
      </c>
      <c r="V4735" s="447">
        <f t="shared" si="19321"/>
        <v>-8.9285714285714281E-3</v>
      </c>
      <c r="W4735" s="447">
        <f t="shared" si="19321"/>
        <v>-9.1743119266055051E-3</v>
      </c>
      <c r="X4735" s="447">
        <f t="shared" si="19321"/>
        <v>0</v>
      </c>
      <c r="Y4735" s="447">
        <f>(V4692-V4703-V4710-V4717-V4724)/V4692</f>
        <v>-8.9285714285714281E-3</v>
      </c>
      <c r="Z4735" s="447">
        <f t="shared" si="19321"/>
        <v>1.0309278350515464E-2</v>
      </c>
      <c r="AA4735" s="447">
        <f t="shared" si="19321"/>
        <v>0</v>
      </c>
      <c r="AB4735" s="449">
        <f t="shared" si="19321"/>
        <v>1.0638297872340425E-2</v>
      </c>
      <c r="AC4735" s="450">
        <f t="shared" si="19321"/>
        <v>-2.9610829103215238E-3</v>
      </c>
      <c r="AD4735" s="1"/>
      <c r="AE4735" s="24"/>
      <c r="AF4735" s="1"/>
      <c r="AG4735" s="24"/>
      <c r="AJ4735" s="103"/>
      <c r="AK4735" s="103"/>
      <c r="AL4735" s="103"/>
      <c r="AM4735" s="103"/>
    </row>
    <row r="4736" spans="1:42" ht="15.75" customHeight="1" thickBot="1" x14ac:dyDescent="0.3">
      <c r="A4736" s="3508"/>
      <c r="B4736" s="3509"/>
      <c r="C4736" s="230"/>
      <c r="D4736" s="139" t="s">
        <v>114</v>
      </c>
      <c r="E4736" s="451">
        <f>(E4696-E4707-E4714-E4721-E4728)/E4696</f>
        <v>-1.6170603038740371E-2</v>
      </c>
      <c r="F4736" s="451">
        <f t="shared" ref="F4736:AC4736" si="19322">(F4696-F4707-F4714-F4721-F4728)/F4696</f>
        <v>-1.6913197731322528E-2</v>
      </c>
      <c r="G4736" s="451">
        <f t="shared" si="19322"/>
        <v>-1.5685359177325529E-2</v>
      </c>
      <c r="H4736" s="452">
        <f t="shared" si="19322"/>
        <v>-5.9710757139271025E-3</v>
      </c>
      <c r="I4736" s="451">
        <f t="shared" si="19322"/>
        <v>2.2388542541422612E-3</v>
      </c>
      <c r="J4736" s="451">
        <f t="shared" si="19322"/>
        <v>-7.2180533062031534E-3</v>
      </c>
      <c r="K4736" s="451">
        <f t="shared" si="19322"/>
        <v>-4.1591518612586979E-3</v>
      </c>
      <c r="L4736" s="451">
        <f t="shared" si="19322"/>
        <v>-1.7715219027668361E-2</v>
      </c>
      <c r="M4736" s="451">
        <f t="shared" si="19322"/>
        <v>-7.6215549848116879E-3</v>
      </c>
      <c r="N4736" s="452">
        <f t="shared" si="19322"/>
        <v>-1.8387803918181823E-2</v>
      </c>
      <c r="O4736" s="451">
        <f t="shared" si="19322"/>
        <v>-1.6320564715731362E-2</v>
      </c>
      <c r="P4736" s="451">
        <f t="shared" si="19322"/>
        <v>-6.3557041397951704E-3</v>
      </c>
      <c r="Q4736" s="451">
        <f t="shared" si="19322"/>
        <v>-1.6004193236306398E-2</v>
      </c>
      <c r="R4736" s="451">
        <f t="shared" si="19322"/>
        <v>-6.6709342113750155E-3</v>
      </c>
      <c r="S4736" s="451">
        <f t="shared" si="19322"/>
        <v>-5.6481927837864401E-3</v>
      </c>
      <c r="T4736" s="451">
        <f t="shared" si="19322"/>
        <v>-1.4599359011396107E-2</v>
      </c>
      <c r="U4736" s="451">
        <f t="shared" si="19322"/>
        <v>-3.8869159714594896E-3</v>
      </c>
      <c r="V4736" s="451">
        <f t="shared" si="19322"/>
        <v>-1.6174683151565027E-2</v>
      </c>
      <c r="W4736" s="451">
        <f t="shared" si="19322"/>
        <v>-1.4100245138064656E-2</v>
      </c>
      <c r="X4736" s="451">
        <f t="shared" si="19322"/>
        <v>-3.6599769527671925E-3</v>
      </c>
      <c r="Y4736" s="451">
        <f>(V4696-V4707-V4714-V4721-V4728)/V4696</f>
        <v>-1.6174683151565027E-2</v>
      </c>
      <c r="Z4736" s="451">
        <f t="shared" si="19322"/>
        <v>5.9363114085699319E-3</v>
      </c>
      <c r="AA4736" s="451">
        <f t="shared" si="19322"/>
        <v>-5.8176101994463023E-3</v>
      </c>
      <c r="AB4736" s="453">
        <f t="shared" si="19322"/>
        <v>3.6846125071257926E-3</v>
      </c>
      <c r="AC4736" s="454">
        <f t="shared" si="19322"/>
        <v>-9.385948982547002E-3</v>
      </c>
      <c r="AD4736" s="1"/>
      <c r="AE4736" s="24"/>
      <c r="AF4736" s="1"/>
    </row>
    <row r="4737" spans="1:40" ht="33.75" customHeight="1" thickBot="1" x14ac:dyDescent="0.3">
      <c r="D4737" s="1307"/>
      <c r="E4737" s="1555"/>
      <c r="F4737" s="1555"/>
      <c r="G4737" s="1555"/>
      <c r="H4737" s="2361"/>
      <c r="I4737" s="1555"/>
      <c r="J4737" s="1555"/>
      <c r="K4737" s="1555"/>
      <c r="L4737" s="1555"/>
      <c r="M4737" s="1555"/>
      <c r="N4737" s="2361"/>
      <c r="O4737" s="1555"/>
      <c r="P4737" s="1555"/>
      <c r="Q4737" s="1555"/>
      <c r="R4737" s="1555"/>
      <c r="S4737" s="1555"/>
      <c r="T4737" s="1555"/>
      <c r="U4737" s="1555"/>
      <c r="V4737" s="1555"/>
      <c r="W4737" s="1555"/>
      <c r="X4737" s="1555"/>
      <c r="Y4737" s="1555"/>
      <c r="Z4737" s="1555"/>
      <c r="AA4737" s="1555"/>
      <c r="AB4737" s="1555"/>
      <c r="AC4737" s="990"/>
      <c r="AG4737" s="15"/>
    </row>
    <row r="4738" spans="1:40" ht="16.5" thickBot="1" x14ac:dyDescent="0.3">
      <c r="A4738" s="3530" t="s">
        <v>804</v>
      </c>
      <c r="B4738" s="3531"/>
      <c r="C4738" s="461"/>
      <c r="D4738" s="529">
        <v>0</v>
      </c>
      <c r="E4738" s="1837">
        <v>1</v>
      </c>
      <c r="F4738" s="458">
        <v>2</v>
      </c>
      <c r="G4738" s="458">
        <v>3</v>
      </c>
      <c r="H4738" s="460">
        <v>4</v>
      </c>
      <c r="I4738" s="458">
        <v>5</v>
      </c>
      <c r="J4738" s="458">
        <v>6</v>
      </c>
      <c r="K4738" s="458">
        <v>7</v>
      </c>
      <c r="L4738" s="458">
        <v>8</v>
      </c>
      <c r="M4738" s="458">
        <v>9</v>
      </c>
      <c r="N4738" s="460">
        <v>10</v>
      </c>
      <c r="O4738" s="458">
        <v>11</v>
      </c>
      <c r="P4738" s="458">
        <v>12</v>
      </c>
      <c r="Q4738" s="458">
        <v>13</v>
      </c>
      <c r="R4738" s="458">
        <v>14</v>
      </c>
      <c r="S4738" s="458">
        <v>15</v>
      </c>
      <c r="T4738" s="458">
        <v>16</v>
      </c>
      <c r="U4738" s="458">
        <v>17</v>
      </c>
      <c r="V4738" s="458">
        <v>18</v>
      </c>
      <c r="W4738" s="458">
        <v>19</v>
      </c>
      <c r="X4738" s="458">
        <v>20</v>
      </c>
      <c r="Y4738" s="458">
        <v>21</v>
      </c>
      <c r="Z4738" s="458">
        <v>22</v>
      </c>
      <c r="AA4738" s="458">
        <v>23</v>
      </c>
      <c r="AB4738" s="1151">
        <v>24</v>
      </c>
      <c r="AC4738" s="2415"/>
      <c r="AD4738" s="15"/>
      <c r="AE4738" s="15"/>
      <c r="AF4738" s="15"/>
      <c r="AG4738" s="15"/>
    </row>
    <row r="4739" spans="1:40" x14ac:dyDescent="0.25">
      <c r="A4739" s="624" t="s">
        <v>11</v>
      </c>
      <c r="B4739" s="353"/>
      <c r="C4739" s="1153"/>
      <c r="D4739" s="237"/>
      <c r="E4739" s="907">
        <v>7</v>
      </c>
      <c r="F4739" s="353">
        <v>7</v>
      </c>
      <c r="G4739" s="531">
        <v>7</v>
      </c>
      <c r="H4739" s="436">
        <v>7</v>
      </c>
      <c r="I4739" s="531">
        <v>7</v>
      </c>
      <c r="J4739" s="531">
        <v>7</v>
      </c>
      <c r="K4739" s="531">
        <v>7</v>
      </c>
      <c r="L4739" s="531">
        <v>7</v>
      </c>
      <c r="M4739" s="531">
        <v>7</v>
      </c>
      <c r="N4739" s="436">
        <v>7</v>
      </c>
      <c r="O4739" s="531">
        <v>7</v>
      </c>
      <c r="P4739" s="531">
        <v>7</v>
      </c>
      <c r="Q4739" s="531">
        <v>7</v>
      </c>
      <c r="R4739" s="531">
        <v>7</v>
      </c>
      <c r="S4739" s="531">
        <v>7</v>
      </c>
      <c r="T4739" s="531">
        <v>7</v>
      </c>
      <c r="U4739" s="531">
        <v>7</v>
      </c>
      <c r="V4739" s="531">
        <v>7</v>
      </c>
      <c r="W4739" s="531">
        <v>7</v>
      </c>
      <c r="X4739" s="531">
        <v>7</v>
      </c>
      <c r="Y4739" s="531">
        <v>7</v>
      </c>
      <c r="Z4739" s="531">
        <v>7</v>
      </c>
      <c r="AA4739" s="531">
        <v>7</v>
      </c>
      <c r="AB4739" s="2204">
        <v>7</v>
      </c>
      <c r="AC4739" s="925"/>
      <c r="AD4739" s="15"/>
      <c r="AE4739" s="15"/>
      <c r="AF4739" s="15"/>
      <c r="AG4739" s="15"/>
    </row>
    <row r="4740" spans="1:40" ht="16.5" thickBot="1" x14ac:dyDescent="0.3">
      <c r="A4740" s="627" t="s">
        <v>12</v>
      </c>
      <c r="B4740" s="1839"/>
      <c r="C4740" s="1094"/>
      <c r="D4740" s="139"/>
      <c r="E4740" s="832">
        <v>6</v>
      </c>
      <c r="F4740" s="1839">
        <v>6</v>
      </c>
      <c r="G4740" s="534">
        <v>6</v>
      </c>
      <c r="H4740" s="571">
        <v>6</v>
      </c>
      <c r="I4740" s="534">
        <v>6</v>
      </c>
      <c r="J4740" s="534">
        <v>6</v>
      </c>
      <c r="K4740" s="534">
        <v>6</v>
      </c>
      <c r="L4740" s="534">
        <v>6</v>
      </c>
      <c r="M4740" s="534">
        <v>6</v>
      </c>
      <c r="N4740" s="571">
        <v>6</v>
      </c>
      <c r="O4740" s="534">
        <v>6</v>
      </c>
      <c r="P4740" s="534">
        <v>6</v>
      </c>
      <c r="Q4740" s="534">
        <v>6</v>
      </c>
      <c r="R4740" s="534">
        <v>6</v>
      </c>
      <c r="S4740" s="534">
        <v>6</v>
      </c>
      <c r="T4740" s="534">
        <v>6</v>
      </c>
      <c r="U4740" s="534">
        <v>6</v>
      </c>
      <c r="V4740" s="534">
        <v>6</v>
      </c>
      <c r="W4740" s="534">
        <v>6</v>
      </c>
      <c r="X4740" s="534">
        <v>6</v>
      </c>
      <c r="Y4740" s="534">
        <v>6</v>
      </c>
      <c r="Z4740" s="534">
        <v>6</v>
      </c>
      <c r="AA4740" s="534">
        <v>6</v>
      </c>
      <c r="AB4740" s="2205">
        <v>6</v>
      </c>
      <c r="AC4740" s="929"/>
      <c r="AD4740" s="15"/>
      <c r="AE4740" s="15"/>
      <c r="AF4740" s="15"/>
      <c r="AG4740" s="15"/>
    </row>
    <row r="4741" spans="1:40" x14ac:dyDescent="0.25">
      <c r="A4741" s="3528" t="s">
        <v>45</v>
      </c>
      <c r="B4741" s="3491" t="s">
        <v>46</v>
      </c>
      <c r="C4741" s="123" t="s">
        <v>14</v>
      </c>
      <c r="D4741" s="120" t="s">
        <v>141</v>
      </c>
      <c r="E4741" s="3038"/>
      <c r="F4741" s="3039"/>
      <c r="G4741" s="3039"/>
      <c r="H4741" s="3040"/>
      <c r="I4741" s="3039"/>
      <c r="J4741" s="3039"/>
      <c r="K4741" s="3039"/>
      <c r="L4741" s="3039"/>
      <c r="M4741" s="3039"/>
      <c r="N4741" s="3040"/>
      <c r="O4741" s="3039"/>
      <c r="P4741" s="3039"/>
      <c r="Q4741" s="3039"/>
      <c r="R4741" s="3039"/>
      <c r="S4741" s="3039"/>
      <c r="T4741" s="3039"/>
      <c r="U4741" s="3039"/>
      <c r="V4741" s="3040"/>
      <c r="W4741" s="3039"/>
      <c r="X4741" s="3039"/>
      <c r="Y4741" s="3371"/>
      <c r="Z4741" s="3039"/>
      <c r="AA4741" s="3039"/>
      <c r="AB4741" s="3041"/>
      <c r="AC4741" s="3042">
        <f>SUM(E4741:AB4741)</f>
        <v>0</v>
      </c>
      <c r="AD4741" s="15"/>
      <c r="AE4741" s="15"/>
      <c r="AF4741" s="15"/>
      <c r="AG4741" s="15"/>
    </row>
    <row r="4742" spans="1:40" x14ac:dyDescent="0.25">
      <c r="A4742" s="3528"/>
      <c r="B4742" s="3491"/>
      <c r="C4742" s="121" t="s">
        <v>16</v>
      </c>
      <c r="D4742" s="106"/>
      <c r="E4742" s="2448"/>
      <c r="F4742" s="2449"/>
      <c r="G4742" s="2449"/>
      <c r="H4742" s="2450"/>
      <c r="I4742" s="2449"/>
      <c r="J4742" s="2449"/>
      <c r="K4742" s="2449"/>
      <c r="L4742" s="2449"/>
      <c r="M4742" s="2449"/>
      <c r="N4742" s="2450"/>
      <c r="O4742" s="2449"/>
      <c r="P4742" s="2449"/>
      <c r="Q4742" s="2449"/>
      <c r="R4742" s="2449"/>
      <c r="S4742" s="2449"/>
      <c r="T4742" s="2449"/>
      <c r="U4742" s="2449"/>
      <c r="V4742" s="2450"/>
      <c r="W4742" s="2449"/>
      <c r="X4742" s="2449"/>
      <c r="Y4742" s="3372"/>
      <c r="Z4742" s="2449"/>
      <c r="AA4742" s="2449"/>
      <c r="AB4742" s="2451"/>
      <c r="AC4742" s="2452">
        <f>SUM(E4742:AB4742)</f>
        <v>0</v>
      </c>
      <c r="AD4742" s="15"/>
      <c r="AE4742" s="15"/>
      <c r="AF4742" s="15"/>
      <c r="AG4742" s="15"/>
    </row>
    <row r="4743" spans="1:40" x14ac:dyDescent="0.25">
      <c r="A4743" s="3528"/>
      <c r="B4743" s="3491"/>
      <c r="C4743" s="121" t="s">
        <v>17</v>
      </c>
      <c r="D4743" s="106"/>
      <c r="E4743" s="2448"/>
      <c r="F4743" s="2449"/>
      <c r="G4743" s="2449"/>
      <c r="H4743" s="2450"/>
      <c r="I4743" s="2449"/>
      <c r="J4743" s="2449"/>
      <c r="K4743" s="2449"/>
      <c r="L4743" s="2449"/>
      <c r="M4743" s="2449"/>
      <c r="N4743" s="2450"/>
      <c r="O4743" s="2449"/>
      <c r="P4743" s="2449"/>
      <c r="Q4743" s="2449"/>
      <c r="R4743" s="2449"/>
      <c r="S4743" s="2449"/>
      <c r="T4743" s="2449"/>
      <c r="U4743" s="2449"/>
      <c r="V4743" s="2450"/>
      <c r="W4743" s="2449"/>
      <c r="X4743" s="2449"/>
      <c r="Y4743" s="3372"/>
      <c r="Z4743" s="2449"/>
      <c r="AA4743" s="2449"/>
      <c r="AB4743" s="2451"/>
      <c r="AC4743" s="2452"/>
      <c r="AD4743" s="15"/>
      <c r="AE4743" s="15"/>
      <c r="AF4743" s="15"/>
      <c r="AG4743" s="15"/>
    </row>
    <row r="4744" spans="1:40" x14ac:dyDescent="0.25">
      <c r="A4744" s="3528"/>
      <c r="B4744" s="3491"/>
      <c r="C4744" s="121" t="s">
        <v>19</v>
      </c>
      <c r="D4744" s="106"/>
      <c r="E4744" s="2448" t="e">
        <f t="shared" ref="E4744:AC4744" si="19323">E4742/E4741</f>
        <v>#DIV/0!</v>
      </c>
      <c r="F4744" s="2449" t="e">
        <f t="shared" si="19323"/>
        <v>#DIV/0!</v>
      </c>
      <c r="G4744" s="2449" t="e">
        <f t="shared" si="19323"/>
        <v>#DIV/0!</v>
      </c>
      <c r="H4744" s="2450" t="e">
        <f t="shared" si="19323"/>
        <v>#DIV/0!</v>
      </c>
      <c r="I4744" s="2449" t="e">
        <f t="shared" si="19323"/>
        <v>#DIV/0!</v>
      </c>
      <c r="J4744" s="2449" t="e">
        <f t="shared" si="19323"/>
        <v>#DIV/0!</v>
      </c>
      <c r="K4744" s="2449" t="e">
        <f t="shared" si="19323"/>
        <v>#DIV/0!</v>
      </c>
      <c r="L4744" s="2449" t="e">
        <f t="shared" si="19323"/>
        <v>#DIV/0!</v>
      </c>
      <c r="M4744" s="2449" t="e">
        <f t="shared" si="19323"/>
        <v>#DIV/0!</v>
      </c>
      <c r="N4744" s="2450" t="e">
        <f t="shared" si="19323"/>
        <v>#DIV/0!</v>
      </c>
      <c r="O4744" s="2449" t="e">
        <f t="shared" si="19323"/>
        <v>#DIV/0!</v>
      </c>
      <c r="P4744" s="2449" t="e">
        <f t="shared" si="19323"/>
        <v>#DIV/0!</v>
      </c>
      <c r="Q4744" s="2449" t="e">
        <f t="shared" si="19323"/>
        <v>#DIV/0!</v>
      </c>
      <c r="R4744" s="2449" t="e">
        <f t="shared" si="19323"/>
        <v>#DIV/0!</v>
      </c>
      <c r="S4744" s="2449" t="e">
        <f t="shared" si="19323"/>
        <v>#DIV/0!</v>
      </c>
      <c r="T4744" s="2449" t="e">
        <f t="shared" si="19323"/>
        <v>#DIV/0!</v>
      </c>
      <c r="U4744" s="2449" t="e">
        <f t="shared" si="19323"/>
        <v>#DIV/0!</v>
      </c>
      <c r="V4744" s="2450" t="e">
        <f t="shared" si="19323"/>
        <v>#DIV/0!</v>
      </c>
      <c r="W4744" s="2449" t="e">
        <f t="shared" si="19323"/>
        <v>#DIV/0!</v>
      </c>
      <c r="X4744" s="2449" t="e">
        <f t="shared" si="19323"/>
        <v>#DIV/0!</v>
      </c>
      <c r="Y4744" s="3372" t="e">
        <f>V4742/V4741</f>
        <v>#DIV/0!</v>
      </c>
      <c r="Z4744" s="2449" t="e">
        <f t="shared" si="19323"/>
        <v>#DIV/0!</v>
      </c>
      <c r="AA4744" s="2449" t="e">
        <f t="shared" si="19323"/>
        <v>#DIV/0!</v>
      </c>
      <c r="AB4744" s="2451" t="e">
        <f t="shared" si="19323"/>
        <v>#DIV/0!</v>
      </c>
      <c r="AC4744" s="2452" t="e">
        <f t="shared" si="19323"/>
        <v>#DIV/0!</v>
      </c>
      <c r="AD4744" s="15"/>
      <c r="AE4744" s="15"/>
      <c r="AF4744" s="15"/>
      <c r="AG4744" s="15"/>
    </row>
    <row r="4745" spans="1:40" ht="16.5" thickBot="1" x14ac:dyDescent="0.3">
      <c r="A4745" s="3674"/>
      <c r="B4745" s="3519"/>
      <c r="C4745" s="496" t="s">
        <v>24</v>
      </c>
      <c r="D4745" s="126"/>
      <c r="E4745" s="2453"/>
      <c r="F4745" s="2454"/>
      <c r="G4745" s="2454"/>
      <c r="H4745" s="2455"/>
      <c r="I4745" s="2454"/>
      <c r="J4745" s="2454"/>
      <c r="K4745" s="2454"/>
      <c r="L4745" s="2454"/>
      <c r="M4745" s="2454"/>
      <c r="N4745" s="2455"/>
      <c r="O4745" s="2454"/>
      <c r="P4745" s="2454"/>
      <c r="Q4745" s="2454"/>
      <c r="R4745" s="2454"/>
      <c r="S4745" s="2454"/>
      <c r="T4745" s="2454"/>
      <c r="U4745" s="2454"/>
      <c r="V4745" s="2455"/>
      <c r="W4745" s="2454"/>
      <c r="X4745" s="2454"/>
      <c r="Y4745" s="3373"/>
      <c r="Z4745" s="2454"/>
      <c r="AA4745" s="2454"/>
      <c r="AB4745" s="2456"/>
      <c r="AC4745" s="2457"/>
      <c r="AD4745" s="15"/>
      <c r="AE4745" s="15"/>
      <c r="AF4745" s="15"/>
      <c r="AG4745" s="15"/>
      <c r="AJ4745" s="400"/>
      <c r="AK4745" s="400"/>
      <c r="AL4745" s="400"/>
      <c r="AM4745" s="400"/>
      <c r="AN4745" s="400"/>
    </row>
    <row r="4746" spans="1:40" x14ac:dyDescent="0.25">
      <c r="A4746" s="3527" t="s">
        <v>45</v>
      </c>
      <c r="B4746" s="3490" t="s">
        <v>51</v>
      </c>
      <c r="C4746" s="119" t="s">
        <v>14</v>
      </c>
      <c r="D4746" s="111" t="s">
        <v>141</v>
      </c>
      <c r="E4746" s="2443"/>
      <c r="F4746" s="2444"/>
      <c r="G4746" s="2444"/>
      <c r="H4746" s="2445"/>
      <c r="I4746" s="2444"/>
      <c r="J4746" s="2444"/>
      <c r="K4746" s="2444"/>
      <c r="L4746" s="2444"/>
      <c r="M4746" s="2444"/>
      <c r="N4746" s="2445"/>
      <c r="O4746" s="2444"/>
      <c r="P4746" s="2444"/>
      <c r="Q4746" s="2444"/>
      <c r="R4746" s="2444"/>
      <c r="S4746" s="2444"/>
      <c r="T4746" s="2444"/>
      <c r="U4746" s="2444"/>
      <c r="V4746" s="2445"/>
      <c r="W4746" s="2444"/>
      <c r="X4746" s="2444"/>
      <c r="Y4746" s="3374"/>
      <c r="Z4746" s="2444"/>
      <c r="AA4746" s="2444"/>
      <c r="AB4746" s="2446"/>
      <c r="AC4746" s="2447">
        <f>SUM(E4746:AB4746)</f>
        <v>0</v>
      </c>
      <c r="AD4746" s="15"/>
      <c r="AE4746" s="15"/>
      <c r="AF4746" s="15"/>
      <c r="AG4746" s="15"/>
      <c r="AJ4746" s="400"/>
      <c r="AK4746" s="400"/>
      <c r="AL4746" s="400"/>
      <c r="AM4746" s="400"/>
      <c r="AN4746" s="400"/>
    </row>
    <row r="4747" spans="1:40" x14ac:dyDescent="0.25">
      <c r="A4747" s="3528"/>
      <c r="B4747" s="3491"/>
      <c r="C4747" s="121" t="s">
        <v>16</v>
      </c>
      <c r="D4747" s="106"/>
      <c r="E4747" s="2448"/>
      <c r="F4747" s="2449"/>
      <c r="G4747" s="2449"/>
      <c r="H4747" s="2450"/>
      <c r="I4747" s="2449"/>
      <c r="J4747" s="2449"/>
      <c r="K4747" s="2449"/>
      <c r="L4747" s="2449"/>
      <c r="M4747" s="2449"/>
      <c r="N4747" s="2450"/>
      <c r="O4747" s="2449"/>
      <c r="P4747" s="2449"/>
      <c r="Q4747" s="2449"/>
      <c r="R4747" s="2449"/>
      <c r="S4747" s="2449"/>
      <c r="T4747" s="2449"/>
      <c r="U4747" s="2449"/>
      <c r="V4747" s="2450"/>
      <c r="W4747" s="2449"/>
      <c r="X4747" s="2449"/>
      <c r="Y4747" s="3372"/>
      <c r="Z4747" s="2449"/>
      <c r="AA4747" s="2449"/>
      <c r="AB4747" s="2451"/>
      <c r="AC4747" s="2452">
        <f>SUM(E4747:AB4747)</f>
        <v>0</v>
      </c>
      <c r="AD4747" s="15"/>
      <c r="AE4747" s="15"/>
      <c r="AF4747" s="15"/>
      <c r="AG4747" s="15"/>
      <c r="AJ4747" s="400"/>
      <c r="AK4747" s="400"/>
      <c r="AL4747" s="400"/>
      <c r="AM4747" s="400"/>
      <c r="AN4747" s="400"/>
    </row>
    <row r="4748" spans="1:40" x14ac:dyDescent="0.25">
      <c r="A4748" s="3528"/>
      <c r="B4748" s="3491"/>
      <c r="C4748" s="121" t="s">
        <v>17</v>
      </c>
      <c r="D4748" s="106"/>
      <c r="E4748" s="2448"/>
      <c r="F4748" s="2449"/>
      <c r="G4748" s="2449"/>
      <c r="H4748" s="2450"/>
      <c r="I4748" s="2449"/>
      <c r="J4748" s="2449"/>
      <c r="K4748" s="2449"/>
      <c r="L4748" s="2449"/>
      <c r="M4748" s="2449"/>
      <c r="N4748" s="2450"/>
      <c r="O4748" s="2449"/>
      <c r="P4748" s="2449"/>
      <c r="Q4748" s="2449"/>
      <c r="R4748" s="2449"/>
      <c r="S4748" s="2449"/>
      <c r="T4748" s="2449"/>
      <c r="U4748" s="2449"/>
      <c r="V4748" s="2450"/>
      <c r="W4748" s="2449"/>
      <c r="X4748" s="2449"/>
      <c r="Y4748" s="3372"/>
      <c r="Z4748" s="2449"/>
      <c r="AA4748" s="2449"/>
      <c r="AB4748" s="2451"/>
      <c r="AC4748" s="2452"/>
      <c r="AD4748" s="15"/>
      <c r="AE4748" s="15"/>
      <c r="AF4748" s="15"/>
      <c r="AG4748" s="15"/>
      <c r="AJ4748" s="400"/>
      <c r="AK4748" s="400"/>
      <c r="AL4748" s="400"/>
      <c r="AM4748" s="400"/>
      <c r="AN4748" s="400"/>
    </row>
    <row r="4749" spans="1:40" x14ac:dyDescent="0.25">
      <c r="A4749" s="3528"/>
      <c r="B4749" s="3491"/>
      <c r="C4749" s="121" t="s">
        <v>19</v>
      </c>
      <c r="D4749" s="106"/>
      <c r="E4749" s="2448" t="e">
        <f t="shared" ref="E4749:AC4749" si="19324">E4747/E4746</f>
        <v>#DIV/0!</v>
      </c>
      <c r="F4749" s="2449" t="e">
        <f t="shared" si="19324"/>
        <v>#DIV/0!</v>
      </c>
      <c r="G4749" s="2449" t="e">
        <f t="shared" si="19324"/>
        <v>#DIV/0!</v>
      </c>
      <c r="H4749" s="2450" t="e">
        <f t="shared" si="19324"/>
        <v>#DIV/0!</v>
      </c>
      <c r="I4749" s="2449" t="e">
        <f t="shared" si="19324"/>
        <v>#DIV/0!</v>
      </c>
      <c r="J4749" s="2449" t="e">
        <f t="shared" si="19324"/>
        <v>#DIV/0!</v>
      </c>
      <c r="K4749" s="2449" t="e">
        <f t="shared" si="19324"/>
        <v>#DIV/0!</v>
      </c>
      <c r="L4749" s="2449" t="e">
        <f t="shared" si="19324"/>
        <v>#DIV/0!</v>
      </c>
      <c r="M4749" s="2449" t="e">
        <f t="shared" si="19324"/>
        <v>#DIV/0!</v>
      </c>
      <c r="N4749" s="2450" t="e">
        <f t="shared" si="19324"/>
        <v>#DIV/0!</v>
      </c>
      <c r="O4749" s="2449" t="e">
        <f t="shared" si="19324"/>
        <v>#DIV/0!</v>
      </c>
      <c r="P4749" s="2449" t="e">
        <f t="shared" si="19324"/>
        <v>#DIV/0!</v>
      </c>
      <c r="Q4749" s="2449" t="e">
        <f t="shared" si="19324"/>
        <v>#DIV/0!</v>
      </c>
      <c r="R4749" s="2449" t="e">
        <f t="shared" si="19324"/>
        <v>#DIV/0!</v>
      </c>
      <c r="S4749" s="2449" t="e">
        <f t="shared" si="19324"/>
        <v>#DIV/0!</v>
      </c>
      <c r="T4749" s="2449" t="e">
        <f t="shared" si="19324"/>
        <v>#DIV/0!</v>
      </c>
      <c r="U4749" s="2449" t="e">
        <f t="shared" si="19324"/>
        <v>#DIV/0!</v>
      </c>
      <c r="V4749" s="2450" t="e">
        <f t="shared" si="19324"/>
        <v>#DIV/0!</v>
      </c>
      <c r="W4749" s="2449" t="e">
        <f t="shared" si="19324"/>
        <v>#DIV/0!</v>
      </c>
      <c r="X4749" s="2449" t="e">
        <f t="shared" si="19324"/>
        <v>#DIV/0!</v>
      </c>
      <c r="Y4749" s="3372" t="e">
        <f>V4747/V4746</f>
        <v>#DIV/0!</v>
      </c>
      <c r="Z4749" s="2449" t="e">
        <f t="shared" si="19324"/>
        <v>#DIV/0!</v>
      </c>
      <c r="AA4749" s="2449" t="e">
        <f t="shared" si="19324"/>
        <v>#DIV/0!</v>
      </c>
      <c r="AB4749" s="2451" t="e">
        <f t="shared" si="19324"/>
        <v>#DIV/0!</v>
      </c>
      <c r="AC4749" s="2452" t="e">
        <f t="shared" si="19324"/>
        <v>#DIV/0!</v>
      </c>
      <c r="AD4749" s="15"/>
      <c r="AE4749" s="15"/>
      <c r="AF4749" s="15"/>
      <c r="AG4749" s="15"/>
      <c r="AJ4749" s="400"/>
      <c r="AK4749" s="400"/>
      <c r="AL4749" s="400"/>
      <c r="AM4749" s="400"/>
      <c r="AN4749" s="400"/>
    </row>
    <row r="4750" spans="1:40" ht="16.5" thickBot="1" x14ac:dyDescent="0.3">
      <c r="A4750" s="3674"/>
      <c r="B4750" s="3519"/>
      <c r="C4750" s="496" t="s">
        <v>24</v>
      </c>
      <c r="D4750" s="126"/>
      <c r="E4750" s="2453"/>
      <c r="F4750" s="2454"/>
      <c r="G4750" s="2454"/>
      <c r="H4750" s="2455"/>
      <c r="I4750" s="2454"/>
      <c r="J4750" s="2454"/>
      <c r="K4750" s="2454"/>
      <c r="L4750" s="2454"/>
      <c r="M4750" s="2454"/>
      <c r="N4750" s="2455"/>
      <c r="O4750" s="2454"/>
      <c r="P4750" s="2454"/>
      <c r="Q4750" s="2454"/>
      <c r="R4750" s="2454"/>
      <c r="S4750" s="2454"/>
      <c r="T4750" s="2454"/>
      <c r="U4750" s="2454"/>
      <c r="V4750" s="2455"/>
      <c r="W4750" s="2454"/>
      <c r="X4750" s="2454"/>
      <c r="Y4750" s="3373"/>
      <c r="Z4750" s="2454"/>
      <c r="AA4750" s="2454"/>
      <c r="AB4750" s="2456"/>
      <c r="AC4750" s="2457"/>
      <c r="AD4750" s="15"/>
      <c r="AE4750" s="15"/>
      <c r="AF4750" s="15"/>
      <c r="AJ4750" s="14"/>
      <c r="AK4750" s="14"/>
      <c r="AL4750" s="15"/>
      <c r="AM4750" s="14"/>
      <c r="AN4750" s="400"/>
    </row>
    <row r="4751" spans="1:40" x14ac:dyDescent="0.25">
      <c r="A4751" s="3487" t="s">
        <v>805</v>
      </c>
      <c r="B4751" s="3490" t="s">
        <v>13</v>
      </c>
      <c r="C4751" s="119" t="s">
        <v>14</v>
      </c>
      <c r="D4751" s="111" t="s">
        <v>948</v>
      </c>
      <c r="E4751" s="304">
        <v>6900</v>
      </c>
      <c r="F4751" s="69">
        <v>6724</v>
      </c>
      <c r="G4751" s="69">
        <v>6538</v>
      </c>
      <c r="H4751" s="408">
        <v>6566</v>
      </c>
      <c r="I4751" s="69">
        <v>6888</v>
      </c>
      <c r="J4751" s="69">
        <v>7018</v>
      </c>
      <c r="K4751" s="69">
        <v>7588</v>
      </c>
      <c r="L4751" s="69">
        <v>7806</v>
      </c>
      <c r="M4751" s="69">
        <v>7916</v>
      </c>
      <c r="N4751" s="408">
        <v>8144</v>
      </c>
      <c r="O4751" s="69">
        <v>8086</v>
      </c>
      <c r="P4751" s="69">
        <v>8040</v>
      </c>
      <c r="Q4751" s="69">
        <v>7958</v>
      </c>
      <c r="R4751" s="69">
        <v>7930</v>
      </c>
      <c r="S4751" s="69">
        <v>8178</v>
      </c>
      <c r="T4751" s="69">
        <v>8532</v>
      </c>
      <c r="U4751" s="69">
        <v>8524</v>
      </c>
      <c r="V4751" s="408">
        <v>8446</v>
      </c>
      <c r="W4751" s="69">
        <v>8444</v>
      </c>
      <c r="X4751" s="69">
        <v>8462</v>
      </c>
      <c r="Y4751" s="69">
        <v>8420</v>
      </c>
      <c r="Z4751" s="69">
        <v>8180</v>
      </c>
      <c r="AA4751" s="69">
        <v>7732</v>
      </c>
      <c r="AB4751" s="397">
        <v>7286</v>
      </c>
      <c r="AC4751" s="104">
        <f>SUM(E4751:AB4751)</f>
        <v>186306</v>
      </c>
      <c r="AD4751" s="304">
        <v>16000</v>
      </c>
      <c r="AE4751" s="69">
        <v>100</v>
      </c>
      <c r="AF4751" s="70">
        <v>200</v>
      </c>
      <c r="AJ4751" s="474"/>
      <c r="AK4751" s="475"/>
      <c r="AL4751" s="474"/>
      <c r="AM4751" s="15"/>
      <c r="AN4751" s="400"/>
    </row>
    <row r="4752" spans="1:40" x14ac:dyDescent="0.25">
      <c r="A4752" s="3488"/>
      <c r="B4752" s="3491"/>
      <c r="C4752" s="121" t="s">
        <v>16</v>
      </c>
      <c r="D4752" s="106" t="s">
        <v>948</v>
      </c>
      <c r="E4752" s="305">
        <v>2000</v>
      </c>
      <c r="F4752" s="306">
        <v>1972</v>
      </c>
      <c r="G4752" s="306">
        <v>1964</v>
      </c>
      <c r="H4752" s="409">
        <v>1988</v>
      </c>
      <c r="I4752" s="306">
        <v>2020</v>
      </c>
      <c r="J4752" s="306">
        <v>1978</v>
      </c>
      <c r="K4752" s="306">
        <v>1948</v>
      </c>
      <c r="L4752" s="306">
        <v>1868</v>
      </c>
      <c r="M4752" s="306">
        <v>1720</v>
      </c>
      <c r="N4752" s="409">
        <v>1746</v>
      </c>
      <c r="O4752" s="306">
        <v>1904</v>
      </c>
      <c r="P4752" s="306">
        <v>2024</v>
      </c>
      <c r="Q4752" s="306">
        <v>1922</v>
      </c>
      <c r="R4752" s="306">
        <v>1946</v>
      </c>
      <c r="S4752" s="306">
        <v>2068</v>
      </c>
      <c r="T4752" s="306">
        <v>2208</v>
      </c>
      <c r="U4752" s="306">
        <v>2050</v>
      </c>
      <c r="V4752" s="409">
        <v>1986</v>
      </c>
      <c r="W4752" s="306">
        <v>1926</v>
      </c>
      <c r="X4752" s="306">
        <v>1972</v>
      </c>
      <c r="Y4752" s="306">
        <v>1934</v>
      </c>
      <c r="Z4752" s="306">
        <v>1930</v>
      </c>
      <c r="AA4752" s="306">
        <v>1870</v>
      </c>
      <c r="AB4752" s="398">
        <v>1900</v>
      </c>
      <c r="AC4752" s="105">
        <f>SUM(E4752:AB4752)</f>
        <v>46844</v>
      </c>
      <c r="AD4752" s="79"/>
      <c r="AE4752" s="153"/>
      <c r="AF4752" s="72"/>
      <c r="AJ4752" s="15"/>
      <c r="AK4752" s="15"/>
      <c r="AL4752" s="15"/>
      <c r="AM4752" s="15"/>
      <c r="AN4752" s="400"/>
    </row>
    <row r="4753" spans="1:62" x14ac:dyDescent="0.25">
      <c r="A4753" s="3488"/>
      <c r="B4753" s="3491"/>
      <c r="C4753" s="121" t="s">
        <v>17</v>
      </c>
      <c r="D4753" s="106" t="s">
        <v>56</v>
      </c>
      <c r="E4753" s="1571">
        <v>404</v>
      </c>
      <c r="F4753" s="1565">
        <v>391</v>
      </c>
      <c r="G4753" s="1565">
        <v>388</v>
      </c>
      <c r="H4753" s="414">
        <v>393</v>
      </c>
      <c r="I4753" s="1565">
        <v>403</v>
      </c>
      <c r="J4753" s="1565">
        <v>434</v>
      </c>
      <c r="K4753" s="1565">
        <v>451</v>
      </c>
      <c r="L4753" s="1565">
        <v>456</v>
      </c>
      <c r="M4753" s="1565">
        <v>463</v>
      </c>
      <c r="N4753" s="414">
        <v>456</v>
      </c>
      <c r="O4753" s="1565">
        <v>464</v>
      </c>
      <c r="P4753" s="1565">
        <v>468</v>
      </c>
      <c r="Q4753" s="1565">
        <v>462</v>
      </c>
      <c r="R4753" s="1565">
        <v>465</v>
      </c>
      <c r="S4753" s="1565">
        <v>486</v>
      </c>
      <c r="T4753" s="1565">
        <v>496</v>
      </c>
      <c r="U4753" s="1565">
        <v>500</v>
      </c>
      <c r="V4753" s="414">
        <v>483</v>
      </c>
      <c r="W4753" s="1565">
        <v>490</v>
      </c>
      <c r="X4753" s="1565">
        <v>482</v>
      </c>
      <c r="Y4753" s="325">
        <v>479</v>
      </c>
      <c r="Z4753" s="1565">
        <v>466</v>
      </c>
      <c r="AA4753" s="1565">
        <v>420</v>
      </c>
      <c r="AB4753" s="1598">
        <v>400</v>
      </c>
      <c r="AC4753" s="105">
        <f>AVERAGE(E4753:AB4753)</f>
        <v>450</v>
      </c>
      <c r="AD4753" s="74">
        <f>SQRT(MAX((E4751*E4751+E4752*E4752),(F4751*F4751+F4752*F4752),(G4751*G4751+G4752*G4752),(H4751*H4751+H4752*H4752),(I4751*I4751+I4752*I4752),(J4751*J4751+J4752*J4752),(K4751*K4751+K4752*K4752),(L4751*L4751+L4752*L4752),(M4751*M4751+M4752*M4752),(N4751*N4751+N4752*N4752),(O4751*O4751+O4752*O4752),(P4751*P4751+P4752*P4752),(R4751*R4751+R4752*R4752),(S4751*S4751+S4752*S4752),(T4751*T4751+T4752*T4752),(U4751*U4751+U4752*U4752),(V4751*V4751+V4752*V4752),(W4751*W4751+W4752*W4752),(X4751*X4751+X4752*X4752),(V4751*V4751+V4752*V4752),(Z4751*Z4751+Z4752*Z4752),(AA4751*AA4751+AA4752*AA4752),(AB4751*AB4751+AB4752*AB4752)))/AD4751</f>
        <v>0.55081717701974398</v>
      </c>
      <c r="AE4753" s="74">
        <f>SQRT(MAX((E4751*E4751+E4752*E4752),(F4751*F4751+F4752*F4752),(G4751*G4751+G4752*G4752),(H4751*H4751+H4752*H4752),(I4751*I4751+I4752*I4752),(J4751*J4751+J4752*J4752),(K4751*K4751+K4752*K4752),(L4751*L4751+L4752*L4752),(M4751*M4751+M4752*M4752),(N4751*N4751+N4752*N4752),(O4751*O4751+O4752*O4752),(P4751*P4751+P4752*P4752),(R4751*R4751+R4752*R4752),(S4751*S4751+S4752*S4752),(T4751*T4751+T4752*T4752),(U4751*U4751+U4752*U4752),(V4751*V4751+V4752*V4752),(W4751*W4751+W4752*W4752),(X4751*X4751+X4752*X4752),(V4751*V4751+V4752*V4752),(Z4751*Z4751+Z4752*Z4752),(AA4751*AA4751+AA4752*AA4752),(AB4751*AB4751+AB4752*AB4752)))/AD4751</f>
        <v>0.55081717701974398</v>
      </c>
      <c r="AF4753" s="75"/>
      <c r="AJ4753" s="15"/>
      <c r="AK4753" s="15"/>
      <c r="AL4753" s="15"/>
      <c r="AM4753" s="15"/>
      <c r="AN4753" s="400"/>
    </row>
    <row r="4754" spans="1:62" ht="16.5" thickBot="1" x14ac:dyDescent="0.3">
      <c r="A4754" s="3489"/>
      <c r="B4754" s="3492"/>
      <c r="C4754" s="121" t="s">
        <v>19</v>
      </c>
      <c r="D4754" s="106"/>
      <c r="E4754" s="311">
        <f t="shared" ref="E4754:AB4754" si="19325">E4752/E4751</f>
        <v>0.28985507246376813</v>
      </c>
      <c r="F4754" s="312">
        <f t="shared" si="19325"/>
        <v>0.29327781082688875</v>
      </c>
      <c r="G4754" s="312">
        <f t="shared" si="19325"/>
        <v>0.3003976751300092</v>
      </c>
      <c r="H4754" s="411">
        <f t="shared" si="19325"/>
        <v>0.30277185501066101</v>
      </c>
      <c r="I4754" s="312">
        <f t="shared" si="19325"/>
        <v>0.29326364692218349</v>
      </c>
      <c r="J4754" s="312">
        <f t="shared" si="19325"/>
        <v>0.2818466799658022</v>
      </c>
      <c r="K4754" s="312">
        <f t="shared" si="19325"/>
        <v>0.25672113863995782</v>
      </c>
      <c r="L4754" s="312">
        <f t="shared" si="19325"/>
        <v>0.23930310017934922</v>
      </c>
      <c r="M4754" s="312">
        <f t="shared" si="19325"/>
        <v>0.21728145528044468</v>
      </c>
      <c r="N4754" s="411">
        <f t="shared" si="19325"/>
        <v>0.21439096267190569</v>
      </c>
      <c r="O4754" s="312">
        <f t="shared" si="19325"/>
        <v>0.23546871135295572</v>
      </c>
      <c r="P4754" s="312">
        <f t="shared" si="19325"/>
        <v>0.25174129353233832</v>
      </c>
      <c r="Q4754" s="312">
        <f t="shared" si="19325"/>
        <v>0.24151796933902991</v>
      </c>
      <c r="R4754" s="312">
        <f t="shared" si="19325"/>
        <v>0.24539722572509456</v>
      </c>
      <c r="S4754" s="312">
        <f t="shared" si="19325"/>
        <v>0.25287356321839083</v>
      </c>
      <c r="T4754" s="312">
        <f t="shared" si="19325"/>
        <v>0.2587904360056259</v>
      </c>
      <c r="U4754" s="312">
        <f t="shared" si="19325"/>
        <v>0.24049741905208821</v>
      </c>
      <c r="V4754" s="411">
        <f t="shared" si="19325"/>
        <v>0.23514089509827138</v>
      </c>
      <c r="W4754" s="312">
        <f t="shared" si="19325"/>
        <v>0.22809095215537659</v>
      </c>
      <c r="X4754" s="312">
        <f t="shared" si="19325"/>
        <v>0.23304183408177737</v>
      </c>
      <c r="Y4754" s="312">
        <f>V4752/V4751</f>
        <v>0.23514089509827138</v>
      </c>
      <c r="Z4754" s="312">
        <f t="shared" si="19325"/>
        <v>0.23594132029339854</v>
      </c>
      <c r="AA4754" s="312">
        <f t="shared" si="19325"/>
        <v>0.24185204345576825</v>
      </c>
      <c r="AB4754" s="335">
        <f t="shared" si="19325"/>
        <v>0.26077408729069446</v>
      </c>
      <c r="AC4754" s="477">
        <f>MAX(E4754:AB4754)</f>
        <v>0.30277185501066101</v>
      </c>
      <c r="AD4754" s="79"/>
      <c r="AE4754" s="153"/>
      <c r="AF4754" s="72"/>
      <c r="AJ4754" s="15"/>
      <c r="AK4754" s="15"/>
      <c r="AL4754" s="15"/>
      <c r="AM4754" s="15"/>
      <c r="AN4754" s="400"/>
    </row>
    <row r="4755" spans="1:62" hidden="1" x14ac:dyDescent="0.25">
      <c r="A4755" s="2227"/>
      <c r="B4755" s="2230"/>
      <c r="C4755" s="122" t="s">
        <v>118</v>
      </c>
      <c r="D4755" s="106"/>
      <c r="E4755" s="308"/>
      <c r="F4755" s="309"/>
      <c r="G4755" s="309"/>
      <c r="H4755" s="406"/>
      <c r="I4755" s="309"/>
      <c r="J4755" s="309"/>
      <c r="K4755" s="309"/>
      <c r="L4755" s="309"/>
      <c r="M4755" s="309"/>
      <c r="N4755" s="406"/>
      <c r="O4755" s="309"/>
      <c r="P4755" s="309"/>
      <c r="Q4755" s="309"/>
      <c r="R4755" s="309"/>
      <c r="S4755" s="309"/>
      <c r="T4755" s="309"/>
      <c r="U4755" s="309"/>
      <c r="V4755" s="309"/>
      <c r="W4755" s="309"/>
      <c r="X4755" s="309"/>
      <c r="Y4755" s="406"/>
      <c r="Z4755" s="309"/>
      <c r="AA4755" s="309"/>
      <c r="AB4755" s="934"/>
      <c r="AC4755" s="106"/>
      <c r="AD4755" s="79"/>
      <c r="AE4755" s="153"/>
      <c r="AF4755" s="72"/>
      <c r="AJ4755" s="15"/>
      <c r="AK4755" s="15"/>
      <c r="AL4755" s="15"/>
      <c r="AM4755" s="15"/>
      <c r="AN4755" s="400"/>
    </row>
    <row r="4756" spans="1:62" s="181" customFormat="1" hidden="1" x14ac:dyDescent="0.25">
      <c r="A4756" s="2227"/>
      <c r="B4756" s="2230"/>
      <c r="C4756" s="122" t="s">
        <v>119</v>
      </c>
      <c r="D4756" s="106"/>
      <c r="E4756" s="308"/>
      <c r="F4756" s="309"/>
      <c r="G4756" s="309"/>
      <c r="H4756" s="406"/>
      <c r="I4756" s="309"/>
      <c r="J4756" s="309"/>
      <c r="K4756" s="309"/>
      <c r="L4756" s="309"/>
      <c r="M4756" s="309"/>
      <c r="N4756" s="406"/>
      <c r="O4756" s="309"/>
      <c r="P4756" s="309"/>
      <c r="Q4756" s="309"/>
      <c r="R4756" s="309"/>
      <c r="S4756" s="309"/>
      <c r="T4756" s="309"/>
      <c r="U4756" s="309"/>
      <c r="V4756" s="309"/>
      <c r="W4756" s="309"/>
      <c r="X4756" s="309"/>
      <c r="Y4756" s="406"/>
      <c r="Z4756" s="309"/>
      <c r="AA4756" s="309"/>
      <c r="AB4756" s="934"/>
      <c r="AC4756" s="106"/>
      <c r="AD4756" s="79"/>
      <c r="AE4756" s="153"/>
      <c r="AF4756" s="72"/>
      <c r="AG4756" s="847"/>
      <c r="AH4756" s="844"/>
      <c r="AI4756" s="845"/>
      <c r="AJ4756" s="845"/>
      <c r="AK4756" s="845"/>
      <c r="AL4756" s="846"/>
      <c r="AM4756" s="846"/>
      <c r="AN4756" s="189"/>
      <c r="AO4756" s="189"/>
      <c r="AP4756" s="189"/>
    </row>
    <row r="4757" spans="1:62" ht="16.5" hidden="1" thickBot="1" x14ac:dyDescent="0.3">
      <c r="A4757" s="3520" t="s">
        <v>44</v>
      </c>
      <c r="B4757" s="3521"/>
      <c r="C4757" s="3522"/>
      <c r="D4757" s="112"/>
      <c r="E4757" s="178">
        <f>SQRT(E4751*E4751+E4752*E4752)/E4769/1.73</f>
        <v>394.73450088269658</v>
      </c>
      <c r="F4757" s="179">
        <f t="shared" ref="F4757:AB4757" si="19326">SQRT(F4751*F4751+F4752*F4752)/F4769/1.73</f>
        <v>383.92503179309932</v>
      </c>
      <c r="G4757" s="179">
        <f t="shared" si="19326"/>
        <v>373.32290396898549</v>
      </c>
      <c r="H4757" s="413">
        <f t="shared" si="19326"/>
        <v>375.52313964578428</v>
      </c>
      <c r="I4757" s="179">
        <f t="shared" si="19326"/>
        <v>392.54339458080017</v>
      </c>
      <c r="J4757" s="179">
        <f t="shared" si="19326"/>
        <v>400.2558153940783</v>
      </c>
      <c r="K4757" s="179">
        <f t="shared" si="19326"/>
        <v>433.75063291022354</v>
      </c>
      <c r="L4757" s="179">
        <f t="shared" si="19326"/>
        <v>443.97475994123391</v>
      </c>
      <c r="M4757" s="179">
        <f t="shared" si="19326"/>
        <v>449.80688475552267</v>
      </c>
      <c r="N4757" s="413">
        <f t="shared" si="19326"/>
        <v>462.93134122601651</v>
      </c>
      <c r="O4757" s="179">
        <f t="shared" si="19326"/>
        <v>462.60272802451726</v>
      </c>
      <c r="P4757" s="179">
        <f t="shared" si="19326"/>
        <v>460.80752174306332</v>
      </c>
      <c r="Q4757" s="179">
        <f t="shared" si="19326"/>
        <v>453.71618057743336</v>
      </c>
      <c r="R4757" s="179">
        <f t="shared" si="19326"/>
        <v>452.95735935606319</v>
      </c>
      <c r="S4757" s="179">
        <f t="shared" si="19326"/>
        <v>471.10775165657458</v>
      </c>
      <c r="T4757" s="179">
        <f t="shared" si="19326"/>
        <v>494.58863192748777</v>
      </c>
      <c r="U4757" s="179">
        <f t="shared" si="19326"/>
        <v>491.05193821470397</v>
      </c>
      <c r="V4757" s="413">
        <f t="shared" si="19326"/>
        <v>484.56360403078259</v>
      </c>
      <c r="W4757" s="179">
        <f t="shared" si="19326"/>
        <v>482.30070613111604</v>
      </c>
      <c r="X4757" s="179">
        <f t="shared" si="19326"/>
        <v>481.99557603020946</v>
      </c>
      <c r="Y4757" s="77">
        <f>SQRT(V4751*V4751+V4752*V4752)/V4769/1.73</f>
        <v>484.56360403078259</v>
      </c>
      <c r="Z4757" s="179">
        <f t="shared" si="19326"/>
        <v>464.00670956325376</v>
      </c>
      <c r="AA4757" s="179">
        <f t="shared" si="19326"/>
        <v>438.76131950257945</v>
      </c>
      <c r="AB4757" s="399">
        <f t="shared" si="19326"/>
        <v>413.33383184571528</v>
      </c>
      <c r="AC4757" s="107">
        <f>AVERAGE(E4757:AB4757)</f>
        <v>443.63024448886335</v>
      </c>
      <c r="AD4757" s="76">
        <f>(AC4753-AC4757)/AC4753</f>
        <v>1.4155012246970324E-2</v>
      </c>
      <c r="AE4757" s="77"/>
      <c r="AF4757" s="78"/>
      <c r="AJ4757" s="10"/>
      <c r="AK4757" s="10"/>
      <c r="AL4757" s="12"/>
      <c r="AM4757" s="10"/>
      <c r="AN4757" s="103"/>
      <c r="AO4757" s="103"/>
      <c r="AP4757" s="103"/>
      <c r="AQ4757" s="103"/>
      <c r="AR4757" s="103"/>
      <c r="AS4757" s="103"/>
      <c r="AT4757" s="103"/>
      <c r="AU4757" s="103"/>
      <c r="AV4757" s="103"/>
      <c r="AW4757" s="103"/>
      <c r="AX4757" s="103"/>
      <c r="AY4757" s="103"/>
      <c r="AZ4757" s="103"/>
      <c r="BA4757" s="103"/>
      <c r="BB4757" s="103"/>
      <c r="BC4757" s="103"/>
      <c r="BD4757" s="103"/>
      <c r="BE4757" s="103"/>
      <c r="BF4757" s="103"/>
      <c r="BG4757" s="103"/>
      <c r="BH4757" s="103"/>
      <c r="BI4757" s="103"/>
      <c r="BJ4757" s="103"/>
    </row>
    <row r="4758" spans="1:62" x14ac:dyDescent="0.25">
      <c r="A4758" s="3487" t="s">
        <v>806</v>
      </c>
      <c r="B4758" s="3490" t="s">
        <v>22</v>
      </c>
      <c r="C4758" s="119" t="s">
        <v>14</v>
      </c>
      <c r="D4758" s="111" t="s">
        <v>948</v>
      </c>
      <c r="E4758" s="304">
        <v>4220.8</v>
      </c>
      <c r="F4758" s="69">
        <v>4220.8</v>
      </c>
      <c r="G4758" s="69">
        <v>4203.5</v>
      </c>
      <c r="H4758" s="408">
        <v>4705.2</v>
      </c>
      <c r="I4758" s="69">
        <v>4082.5</v>
      </c>
      <c r="J4758" s="69">
        <v>4117.1000000000004</v>
      </c>
      <c r="K4758" s="69">
        <v>4238.1000000000004</v>
      </c>
      <c r="L4758" s="69">
        <v>4376.5</v>
      </c>
      <c r="M4758" s="69">
        <v>5103.1000000000004</v>
      </c>
      <c r="N4758" s="408">
        <v>5241.5</v>
      </c>
      <c r="O4758" s="69">
        <v>5206.8999999999996</v>
      </c>
      <c r="P4758" s="69">
        <v>5362.5</v>
      </c>
      <c r="Q4758" s="69">
        <v>5224.2</v>
      </c>
      <c r="R4758" s="69">
        <v>5466.3</v>
      </c>
      <c r="S4758" s="69">
        <v>5328</v>
      </c>
      <c r="T4758" s="69">
        <v>5362.5</v>
      </c>
      <c r="U4758" s="69">
        <v>5033.8999999999996</v>
      </c>
      <c r="V4758" s="408">
        <v>4895.5</v>
      </c>
      <c r="W4758" s="69">
        <v>4757.1000000000004</v>
      </c>
      <c r="X4758" s="69">
        <v>4203.5</v>
      </c>
      <c r="Y4758" s="69">
        <v>4878.2</v>
      </c>
      <c r="Z4758" s="69">
        <v>4341.8999999999996</v>
      </c>
      <c r="AA4758" s="69">
        <v>4151.7</v>
      </c>
      <c r="AB4758" s="397">
        <v>4324.6000000000004</v>
      </c>
      <c r="AC4758" s="104">
        <f>SUM(E4758:AB4758)</f>
        <v>113045.9</v>
      </c>
      <c r="AD4758" s="304">
        <v>16000</v>
      </c>
      <c r="AE4758" s="69">
        <v>100</v>
      </c>
      <c r="AF4758" s="70">
        <v>200</v>
      </c>
      <c r="AJ4758" s="51"/>
      <c r="AK4758" s="217"/>
      <c r="AL4758" s="11"/>
      <c r="AM4758" s="11"/>
      <c r="AN4758" s="11"/>
      <c r="AO4758" s="11"/>
      <c r="AP4758" s="11"/>
      <c r="AQ4758" s="11"/>
      <c r="AR4758" s="11"/>
      <c r="AS4758" s="11"/>
      <c r="AT4758" s="11"/>
      <c r="AU4758" s="11"/>
      <c r="AV4758" s="11"/>
      <c r="AW4758" s="11"/>
      <c r="AX4758" s="11"/>
      <c r="AY4758" s="11"/>
      <c r="AZ4758" s="11"/>
      <c r="BA4758" s="11"/>
      <c r="BB4758" s="11"/>
      <c r="BC4758" s="11"/>
      <c r="BD4758" s="11"/>
      <c r="BE4758" s="11"/>
      <c r="BF4758" s="11"/>
      <c r="BG4758" s="11"/>
      <c r="BH4758" s="11"/>
      <c r="BI4758" s="11"/>
      <c r="BJ4758" s="103"/>
    </row>
    <row r="4759" spans="1:62" x14ac:dyDescent="0.25">
      <c r="A4759" s="3488"/>
      <c r="B4759" s="3491"/>
      <c r="C4759" s="121" t="s">
        <v>16</v>
      </c>
      <c r="D4759" s="106" t="s">
        <v>948</v>
      </c>
      <c r="E4759" s="305">
        <v>1569.4</v>
      </c>
      <c r="F4759" s="306">
        <v>1569.4</v>
      </c>
      <c r="G4759" s="306">
        <v>1562.9</v>
      </c>
      <c r="H4759" s="409">
        <v>1749.5</v>
      </c>
      <c r="I4759" s="306">
        <v>1517.9</v>
      </c>
      <c r="J4759" s="306">
        <v>1530.8</v>
      </c>
      <c r="K4759" s="306">
        <v>1575.8</v>
      </c>
      <c r="L4759" s="306">
        <v>1627.3</v>
      </c>
      <c r="M4759" s="306">
        <v>1897.4</v>
      </c>
      <c r="N4759" s="409">
        <v>1948.8</v>
      </c>
      <c r="O4759" s="306">
        <v>1936</v>
      </c>
      <c r="P4759" s="306">
        <v>1993.9</v>
      </c>
      <c r="Q4759" s="306">
        <v>1942.4</v>
      </c>
      <c r="R4759" s="306">
        <v>2032.5</v>
      </c>
      <c r="S4759" s="306">
        <v>1981</v>
      </c>
      <c r="T4759" s="306">
        <v>1993.9</v>
      </c>
      <c r="U4759" s="306">
        <v>1871.7</v>
      </c>
      <c r="V4759" s="409">
        <v>1820.2</v>
      </c>
      <c r="W4759" s="306">
        <v>1768.8</v>
      </c>
      <c r="X4759" s="306">
        <v>1562.9</v>
      </c>
      <c r="Y4759" s="306">
        <v>1813.8</v>
      </c>
      <c r="Z4759" s="306">
        <v>1614.4</v>
      </c>
      <c r="AA4759" s="306">
        <v>1543.6</v>
      </c>
      <c r="AB4759" s="398">
        <v>1608</v>
      </c>
      <c r="AC4759" s="105">
        <f>SUM(E4759:AB4759)</f>
        <v>42032.30000000001</v>
      </c>
      <c r="AD4759" s="79"/>
      <c r="AE4759" s="153"/>
      <c r="AF4759" s="72"/>
      <c r="AG4759" s="1"/>
      <c r="AJ4759" s="103"/>
      <c r="AK4759" s="103"/>
      <c r="AL4759" s="103"/>
      <c r="AM4759" s="103"/>
      <c r="AN4759" s="103"/>
      <c r="AO4759" s="103"/>
      <c r="AP4759" s="103"/>
      <c r="AQ4759" s="103"/>
      <c r="AR4759" s="103"/>
      <c r="AS4759" s="103"/>
      <c r="AT4759" s="103"/>
      <c r="AU4759" s="103"/>
      <c r="AV4759" s="103"/>
      <c r="AW4759" s="103"/>
      <c r="AX4759" s="103"/>
      <c r="AY4759" s="103"/>
      <c r="AZ4759" s="103"/>
      <c r="BA4759" s="103"/>
      <c r="BB4759" s="103"/>
      <c r="BC4759" s="103"/>
      <c r="BD4759" s="103"/>
      <c r="BE4759" s="103"/>
      <c r="BF4759" s="103"/>
      <c r="BG4759" s="103"/>
      <c r="BH4759" s="103"/>
      <c r="BI4759" s="103"/>
      <c r="BJ4759" s="103"/>
    </row>
    <row r="4760" spans="1:62" x14ac:dyDescent="0.25">
      <c r="A4760" s="3488"/>
      <c r="B4760" s="3491"/>
      <c r="C4760" s="121" t="s">
        <v>17</v>
      </c>
      <c r="D4760" s="106" t="s">
        <v>56</v>
      </c>
      <c r="E4760" s="1571">
        <v>244</v>
      </c>
      <c r="F4760" s="1565">
        <v>244</v>
      </c>
      <c r="G4760" s="1565">
        <v>243</v>
      </c>
      <c r="H4760" s="414">
        <v>272</v>
      </c>
      <c r="I4760" s="1565">
        <v>236</v>
      </c>
      <c r="J4760" s="1565">
        <v>238</v>
      </c>
      <c r="K4760" s="1565">
        <v>245</v>
      </c>
      <c r="L4760" s="1565">
        <v>253</v>
      </c>
      <c r="M4760" s="1565">
        <v>295</v>
      </c>
      <c r="N4760" s="414">
        <v>303</v>
      </c>
      <c r="O4760" s="1565">
        <v>301</v>
      </c>
      <c r="P4760" s="1565">
        <v>310</v>
      </c>
      <c r="Q4760" s="1565">
        <v>302</v>
      </c>
      <c r="R4760" s="1565">
        <v>316</v>
      </c>
      <c r="S4760" s="1565">
        <v>308</v>
      </c>
      <c r="T4760" s="1565">
        <v>310</v>
      </c>
      <c r="U4760" s="1565">
        <v>291</v>
      </c>
      <c r="V4760" s="414">
        <v>283</v>
      </c>
      <c r="W4760" s="1565">
        <v>275</v>
      </c>
      <c r="X4760" s="1565">
        <v>243</v>
      </c>
      <c r="Y4760" s="325">
        <v>282</v>
      </c>
      <c r="Z4760" s="1565">
        <v>251</v>
      </c>
      <c r="AA4760" s="1565">
        <v>240</v>
      </c>
      <c r="AB4760" s="1598">
        <v>250</v>
      </c>
      <c r="AC4760" s="105">
        <f>AVERAGE(E4760:AB4760)</f>
        <v>272.29166666666669</v>
      </c>
      <c r="AD4760" s="74">
        <f>SQRT(MAX((E4758*E4758+E4759*E4759),(F4758*F4758+F4759*F4759),(G4758*G4758+G4759*G4759),(H4758*H4758+H4759*H4759),(I4758*I4758+I4759*I4759),(J4758*J4758+J4759*J4759),(K4758*K4758+K4759*K4759),(L4758*L4758+L4759*L4759),(M4758*M4758+M4759*M4759),(N4758*N4758+N4759*N4759),(O4758*O4758+O4759*O4759),(P4758*P4758+P4759*P4759),(R4758*R4758+R4759*R4759),(S4758*S4758+S4759*S4759),(T4758*T4758+T4759*T4759),(U4758*U4758+U4759*U4759),(V4758*V4758+V4759*V4759),(W4758*W4758+W4759*W4759),(X4758*X4758+X4759*X4759),(V4758*V4758+V4759*V4759),(Z4758*Z4758+Z4759*Z4759),(AA4758*AA4758+AA4759*AA4759),(AB4758*AB4758+AB4759*AB4759)))/AD4758</f>
        <v>0.36449607733228762</v>
      </c>
      <c r="AE4760" s="74">
        <f>SQRT(MAX((E4758*E4758+E4759*E4759),(F4758*F4758+F4759*F4759),(G4758*G4758+G4759*G4759),(H4758*H4758+H4759*H4759),(I4758*I4758+I4759*I4759),(J4758*J4758+J4759*J4759),(K4758*K4758+K4759*K4759),(L4758*L4758+L4759*L4759),(M4758*M4758+M4759*M4759),(N4758*N4758+N4759*N4759),(O4758*O4758+O4759*O4759),(P4758*P4758+P4759*P4759),(R4758*R4758+R4759*R4759),(S4758*S4758+S4759*S4759),(T4758*T4758+T4759*T4759),(U4758*U4758+U4759*U4759),(V4758*V4758+V4759*V4759),(W4758*W4758+W4759*W4759),(X4758*X4758+X4759*X4759),(V4758*V4758+V4759*V4759),(Z4758*Z4758+Z4759*Z4759),(AA4758*AA4758+AA4759*AA4759),(AB4758*AB4758+AB4759*AB4759)))/AD4758</f>
        <v>0.36449607733228762</v>
      </c>
      <c r="AF4760" s="75"/>
      <c r="AG4760" s="1"/>
      <c r="AJ4760" s="103"/>
      <c r="AK4760" s="217"/>
      <c r="AL4760" s="11"/>
      <c r="AM4760" s="11"/>
      <c r="AN4760" s="11"/>
      <c r="AO4760" s="11"/>
      <c r="AP4760" s="11"/>
      <c r="AQ4760" s="11"/>
      <c r="AR4760" s="11"/>
      <c r="AS4760" s="11"/>
      <c r="AT4760" s="11"/>
      <c r="AU4760" s="11"/>
      <c r="AV4760" s="11"/>
      <c r="AW4760" s="11"/>
      <c r="AX4760" s="11"/>
      <c r="AY4760" s="11"/>
      <c r="AZ4760" s="11"/>
      <c r="BA4760" s="11"/>
      <c r="BB4760" s="11"/>
      <c r="BC4760" s="11"/>
      <c r="BD4760" s="11"/>
      <c r="BE4760" s="11"/>
      <c r="BF4760" s="11"/>
      <c r="BG4760" s="11"/>
      <c r="BH4760" s="11"/>
      <c r="BI4760" s="11"/>
      <c r="BJ4760" s="103"/>
    </row>
    <row r="4761" spans="1:62" ht="16.5" thickBot="1" x14ac:dyDescent="0.3">
      <c r="A4761" s="3489"/>
      <c r="B4761" s="3492"/>
      <c r="C4761" s="121" t="s">
        <v>19</v>
      </c>
      <c r="D4761" s="106"/>
      <c r="E4761" s="311">
        <f t="shared" ref="E4761:AB4761" si="19327">E4759/E4758</f>
        <v>0.37182524639878695</v>
      </c>
      <c r="F4761" s="312">
        <f t="shared" si="19327"/>
        <v>0.37182524639878695</v>
      </c>
      <c r="G4761" s="312">
        <f t="shared" si="19327"/>
        <v>0.37180920661353634</v>
      </c>
      <c r="H4761" s="411">
        <f t="shared" si="19327"/>
        <v>0.37182266428632155</v>
      </c>
      <c r="I4761" s="312">
        <f t="shared" si="19327"/>
        <v>0.37180649112063691</v>
      </c>
      <c r="J4761" s="312">
        <f t="shared" si="19327"/>
        <v>0.3718151125792426</v>
      </c>
      <c r="K4761" s="312">
        <f t="shared" si="19327"/>
        <v>0.37181755975555081</v>
      </c>
      <c r="L4761" s="312">
        <f t="shared" si="19327"/>
        <v>0.37182680223923226</v>
      </c>
      <c r="M4761" s="312">
        <f t="shared" si="19327"/>
        <v>0.37181321157727654</v>
      </c>
      <c r="N4761" s="411">
        <f t="shared" si="19327"/>
        <v>0.37180196508633023</v>
      </c>
      <c r="O4761" s="312">
        <f t="shared" si="19327"/>
        <v>0.37181432330177266</v>
      </c>
      <c r="P4761" s="312">
        <f t="shared" si="19327"/>
        <v>0.37182284382284386</v>
      </c>
      <c r="Q4761" s="312">
        <f t="shared" si="19327"/>
        <v>0.37180812373186328</v>
      </c>
      <c r="R4761" s="312">
        <f t="shared" si="19327"/>
        <v>0.37182371988365071</v>
      </c>
      <c r="S4761" s="312">
        <f t="shared" si="19327"/>
        <v>0.37180930930930933</v>
      </c>
      <c r="T4761" s="312">
        <f t="shared" si="19327"/>
        <v>0.37182284382284386</v>
      </c>
      <c r="U4761" s="312">
        <f t="shared" si="19327"/>
        <v>0.37181906672758702</v>
      </c>
      <c r="V4761" s="411">
        <f t="shared" si="19327"/>
        <v>0.37181084669594527</v>
      </c>
      <c r="W4761" s="312">
        <f t="shared" si="19327"/>
        <v>0.3718231695781043</v>
      </c>
      <c r="X4761" s="312">
        <f t="shared" si="19327"/>
        <v>0.37180920661353634</v>
      </c>
      <c r="Y4761" s="312">
        <f>V4759/V4758</f>
        <v>0.37181084669594527</v>
      </c>
      <c r="Z4761" s="312">
        <f t="shared" si="19327"/>
        <v>0.37181878900941989</v>
      </c>
      <c r="AA4761" s="312">
        <f t="shared" si="19327"/>
        <v>0.37179950381771321</v>
      </c>
      <c r="AB4761" s="335">
        <f t="shared" si="19327"/>
        <v>0.37182629607362527</v>
      </c>
      <c r="AC4761" s="477">
        <f>MAX(E4761:AB4761)</f>
        <v>0.37182680223923226</v>
      </c>
      <c r="AD4761" s="79"/>
      <c r="AE4761" s="153"/>
      <c r="AF4761" s="72"/>
      <c r="AG4761" s="1"/>
      <c r="AJ4761" s="103"/>
      <c r="AK4761" s="103"/>
      <c r="AL4761" s="103"/>
      <c r="AM4761" s="103"/>
      <c r="AN4761" s="103"/>
      <c r="AO4761" s="103"/>
      <c r="AP4761" s="103"/>
      <c r="AQ4761" s="103"/>
      <c r="AR4761" s="103"/>
      <c r="AS4761" s="103"/>
      <c r="AT4761" s="103"/>
      <c r="AU4761" s="103"/>
      <c r="AV4761" s="103"/>
      <c r="AW4761" s="103"/>
      <c r="AX4761" s="103"/>
      <c r="AY4761" s="103"/>
      <c r="AZ4761" s="103"/>
      <c r="BA4761" s="103"/>
      <c r="BB4761" s="103"/>
      <c r="BC4761" s="103"/>
      <c r="BD4761" s="103"/>
      <c r="BE4761" s="103"/>
      <c r="BF4761" s="103"/>
      <c r="BG4761" s="103"/>
      <c r="BH4761" s="103"/>
      <c r="BI4761" s="103"/>
      <c r="BJ4761" s="103"/>
    </row>
    <row r="4762" spans="1:62" hidden="1" x14ac:dyDescent="0.25">
      <c r="A4762" s="2227"/>
      <c r="B4762" s="2230"/>
      <c r="C4762" s="122" t="s">
        <v>118</v>
      </c>
      <c r="D4762" s="106"/>
      <c r="E4762" s="308"/>
      <c r="F4762" s="309"/>
      <c r="G4762" s="309"/>
      <c r="H4762" s="406"/>
      <c r="I4762" s="309"/>
      <c r="J4762" s="309"/>
      <c r="K4762" s="309"/>
      <c r="L4762" s="309"/>
      <c r="M4762" s="309"/>
      <c r="N4762" s="406"/>
      <c r="O4762" s="309"/>
      <c r="P4762" s="309"/>
      <c r="Q4762" s="309"/>
      <c r="R4762" s="309"/>
      <c r="S4762" s="309"/>
      <c r="T4762" s="309"/>
      <c r="U4762" s="309"/>
      <c r="V4762" s="309"/>
      <c r="W4762" s="309"/>
      <c r="X4762" s="309"/>
      <c r="Y4762" s="406"/>
      <c r="Z4762" s="309"/>
      <c r="AA4762" s="309"/>
      <c r="AB4762" s="934"/>
      <c r="AC4762" s="106"/>
      <c r="AD4762" s="79"/>
      <c r="AE4762" s="153"/>
      <c r="AF4762" s="72"/>
      <c r="AG4762" s="1"/>
      <c r="AJ4762" s="400"/>
      <c r="AK4762" s="400"/>
      <c r="AL4762" s="400"/>
      <c r="AM4762" s="400"/>
      <c r="AN4762" s="400"/>
    </row>
    <row r="4763" spans="1:62" s="181" customFormat="1" hidden="1" x14ac:dyDescent="0.25">
      <c r="A4763" s="2227"/>
      <c r="B4763" s="2230"/>
      <c r="C4763" s="122" t="s">
        <v>119</v>
      </c>
      <c r="D4763" s="692"/>
      <c r="E4763" s="308"/>
      <c r="F4763" s="309"/>
      <c r="G4763" s="153"/>
      <c r="H4763" s="406"/>
      <c r="I4763" s="309"/>
      <c r="J4763" s="309"/>
      <c r="K4763" s="309"/>
      <c r="L4763" s="309"/>
      <c r="M4763" s="153"/>
      <c r="N4763" s="406"/>
      <c r="O4763" s="309"/>
      <c r="P4763" s="309"/>
      <c r="Q4763" s="309"/>
      <c r="R4763" s="309"/>
      <c r="S4763" s="309"/>
      <c r="T4763" s="309"/>
      <c r="U4763" s="153"/>
      <c r="V4763" s="153"/>
      <c r="W4763" s="309"/>
      <c r="X4763" s="153"/>
      <c r="Y4763" s="406"/>
      <c r="Z4763" s="309"/>
      <c r="AA4763" s="934"/>
      <c r="AB4763" s="934"/>
      <c r="AC4763" s="106"/>
      <c r="AD4763" s="79"/>
      <c r="AE4763" s="153"/>
      <c r="AF4763" s="72"/>
      <c r="AG4763" s="847"/>
      <c r="AH4763" s="844"/>
      <c r="AI4763" s="845"/>
      <c r="AJ4763" s="845"/>
      <c r="AK4763" s="845"/>
      <c r="AL4763" s="846"/>
      <c r="AM4763" s="846"/>
      <c r="AN4763" s="189"/>
      <c r="AO4763" s="189"/>
      <c r="AP4763" s="189"/>
    </row>
    <row r="4764" spans="1:62" ht="16.5" hidden="1" thickBot="1" x14ac:dyDescent="0.3">
      <c r="A4764" s="3520" t="s">
        <v>44</v>
      </c>
      <c r="B4764" s="3521"/>
      <c r="C4764" s="3522"/>
      <c r="D4764" s="112"/>
      <c r="E4764" s="178">
        <f>SQRT(E4758*E4758+E4759*E4759)/E4770/1.73</f>
        <v>245.56270046777905</v>
      </c>
      <c r="F4764" s="179">
        <f t="shared" ref="F4764:AB4764" si="19328">SQRT(F4758*F4758+F4759*F4759)/F4770/1.73</f>
        <v>245.10024717122957</v>
      </c>
      <c r="G4764" s="179">
        <f t="shared" si="19328"/>
        <v>244.32442448918721</v>
      </c>
      <c r="H4764" s="413">
        <f t="shared" si="19328"/>
        <v>273.74446637339616</v>
      </c>
      <c r="I4764" s="179">
        <f t="shared" si="19328"/>
        <v>236.39996995294825</v>
      </c>
      <c r="J4764" s="179">
        <f t="shared" si="19328"/>
        <v>239.30296863854815</v>
      </c>
      <c r="K4764" s="179">
        <f t="shared" si="19328"/>
        <v>247.97219745063933</v>
      </c>
      <c r="L4764" s="179">
        <f t="shared" si="19328"/>
        <v>255.82806500358066</v>
      </c>
      <c r="M4764" s="179">
        <f t="shared" si="19328"/>
        <v>301.73212763301387</v>
      </c>
      <c r="N4764" s="413">
        <f t="shared" si="19328"/>
        <v>309.91419665904192</v>
      </c>
      <c r="O4764" s="179">
        <f t="shared" si="19328"/>
        <v>307.86964510087716</v>
      </c>
      <c r="P4764" s="179">
        <f t="shared" si="19328"/>
        <v>316.46389279183546</v>
      </c>
      <c r="Q4764" s="179">
        <f t="shared" si="19328"/>
        <v>307.71181802583629</v>
      </c>
      <c r="R4764" s="179">
        <f t="shared" si="19328"/>
        <v>321.9734466941938</v>
      </c>
      <c r="S4764" s="179">
        <f t="shared" si="19328"/>
        <v>315.63468221958817</v>
      </c>
      <c r="T4764" s="179">
        <f t="shared" si="19328"/>
        <v>318.59804235786902</v>
      </c>
      <c r="U4764" s="179">
        <f t="shared" si="19328"/>
        <v>297.64109313150169</v>
      </c>
      <c r="V4764" s="413">
        <f t="shared" si="19328"/>
        <v>289.17983494657909</v>
      </c>
      <c r="W4764" s="179">
        <f t="shared" si="19328"/>
        <v>280.20042952859114</v>
      </c>
      <c r="X4764" s="179">
        <f t="shared" si="19328"/>
        <v>246.18064043972234</v>
      </c>
      <c r="Y4764" s="77">
        <f>SQRT(V4758*V4758+V4759*V4759)/V4770/1.73</f>
        <v>289.17983494657909</v>
      </c>
      <c r="Z4764" s="179">
        <f t="shared" si="19328"/>
        <v>254.04566113198248</v>
      </c>
      <c r="AA4764" s="179">
        <f t="shared" si="19328"/>
        <v>242.22603311565999</v>
      </c>
      <c r="AB4764" s="399">
        <f t="shared" si="19328"/>
        <v>251.83937036614321</v>
      </c>
      <c r="AC4764" s="107">
        <f>AVERAGE(E4764:AB4764)</f>
        <v>276.60940785984678</v>
      </c>
      <c r="AD4764" s="76">
        <f>(AC4760-AC4764)/AC4760</f>
        <v>-1.5857044932872582E-2</v>
      </c>
      <c r="AE4764" s="77"/>
      <c r="AF4764" s="78"/>
      <c r="AG4764" s="1"/>
      <c r="AJ4764" s="400"/>
      <c r="AK4764" s="400"/>
      <c r="AL4764" s="400"/>
      <c r="AM4764" s="400"/>
      <c r="AN4764" s="400"/>
    </row>
    <row r="4765" spans="1:62" x14ac:dyDescent="0.25">
      <c r="A4765" s="147" t="s">
        <v>744</v>
      </c>
      <c r="B4765" s="1315"/>
      <c r="C4765" s="194"/>
      <c r="D4765" s="160"/>
      <c r="E4765" s="113">
        <f>E4751+E4758</f>
        <v>11120.8</v>
      </c>
      <c r="F4765" s="114">
        <f t="shared" ref="F4765:AB4765" si="19329">F4751+F4758</f>
        <v>10944.8</v>
      </c>
      <c r="G4765" s="114">
        <f t="shared" si="19329"/>
        <v>10741.5</v>
      </c>
      <c r="H4765" s="408">
        <f t="shared" si="19329"/>
        <v>11271.2</v>
      </c>
      <c r="I4765" s="114">
        <f t="shared" si="19329"/>
        <v>10970.5</v>
      </c>
      <c r="J4765" s="114">
        <f t="shared" si="19329"/>
        <v>11135.1</v>
      </c>
      <c r="K4765" s="114">
        <f t="shared" si="19329"/>
        <v>11826.1</v>
      </c>
      <c r="L4765" s="114">
        <f t="shared" si="19329"/>
        <v>12182.5</v>
      </c>
      <c r="M4765" s="114">
        <f t="shared" si="19329"/>
        <v>13019.1</v>
      </c>
      <c r="N4765" s="408">
        <f t="shared" si="19329"/>
        <v>13385.5</v>
      </c>
      <c r="O4765" s="545">
        <f t="shared" si="19329"/>
        <v>13292.9</v>
      </c>
      <c r="P4765" s="545">
        <f t="shared" si="19329"/>
        <v>13402.5</v>
      </c>
      <c r="Q4765" s="545">
        <f t="shared" si="19329"/>
        <v>13182.2</v>
      </c>
      <c r="R4765" s="545">
        <f t="shared" si="19329"/>
        <v>13396.3</v>
      </c>
      <c r="S4765" s="114">
        <f t="shared" si="19329"/>
        <v>13506</v>
      </c>
      <c r="T4765" s="114">
        <f t="shared" si="19329"/>
        <v>13894.5</v>
      </c>
      <c r="U4765" s="545">
        <f t="shared" si="19329"/>
        <v>13557.9</v>
      </c>
      <c r="V4765" s="545">
        <f t="shared" si="19329"/>
        <v>13341.5</v>
      </c>
      <c r="W4765" s="114">
        <f t="shared" si="19329"/>
        <v>13201.1</v>
      </c>
      <c r="X4765" s="114">
        <f t="shared" si="19329"/>
        <v>12665.5</v>
      </c>
      <c r="Y4765" s="114">
        <f>V4751+V4758</f>
        <v>13341.5</v>
      </c>
      <c r="Z4765" s="114">
        <f t="shared" si="19329"/>
        <v>12521.9</v>
      </c>
      <c r="AA4765" s="114">
        <f t="shared" si="19329"/>
        <v>11883.7</v>
      </c>
      <c r="AB4765" s="636">
        <f t="shared" si="19329"/>
        <v>11610.6</v>
      </c>
      <c r="AC4765" s="160"/>
      <c r="AD4765" s="481">
        <f>MAX(E4765:AB4765)</f>
        <v>13894.5</v>
      </c>
      <c r="AE4765" s="81"/>
      <c r="AF4765" s="82"/>
      <c r="AG4765" s="1"/>
      <c r="AJ4765" s="400"/>
      <c r="AK4765" s="400"/>
      <c r="AL4765" s="400"/>
      <c r="AM4765" s="400"/>
      <c r="AN4765" s="400"/>
    </row>
    <row r="4766" spans="1:62" x14ac:dyDescent="0.25">
      <c r="A4766" s="149" t="s">
        <v>55</v>
      </c>
      <c r="B4766" s="1316"/>
      <c r="C4766" s="185"/>
      <c r="D4766" s="162"/>
      <c r="E4766" s="115">
        <f t="shared" ref="E4766:AB4766" si="19330">E4752+E4759</f>
        <v>3569.4</v>
      </c>
      <c r="F4766" s="116">
        <f t="shared" si="19330"/>
        <v>3541.4</v>
      </c>
      <c r="G4766" s="116">
        <f t="shared" si="19330"/>
        <v>3526.9</v>
      </c>
      <c r="H4766" s="409">
        <f t="shared" si="19330"/>
        <v>3737.5</v>
      </c>
      <c r="I4766" s="116">
        <f t="shared" si="19330"/>
        <v>3537.9</v>
      </c>
      <c r="J4766" s="116">
        <f t="shared" si="19330"/>
        <v>3508.8</v>
      </c>
      <c r="K4766" s="116">
        <f t="shared" si="19330"/>
        <v>3523.8</v>
      </c>
      <c r="L4766" s="116">
        <f t="shared" si="19330"/>
        <v>3495.3</v>
      </c>
      <c r="M4766" s="116">
        <f t="shared" si="19330"/>
        <v>3617.4</v>
      </c>
      <c r="N4766" s="409">
        <f t="shared" si="19330"/>
        <v>3694.8</v>
      </c>
      <c r="O4766" s="547">
        <f t="shared" si="19330"/>
        <v>3840</v>
      </c>
      <c r="P4766" s="547">
        <f t="shared" si="19330"/>
        <v>4017.9</v>
      </c>
      <c r="Q4766" s="547">
        <f t="shared" si="19330"/>
        <v>3864.4</v>
      </c>
      <c r="R4766" s="547">
        <f t="shared" si="19330"/>
        <v>3978.5</v>
      </c>
      <c r="S4766" s="116">
        <f t="shared" si="19330"/>
        <v>4049</v>
      </c>
      <c r="T4766" s="116">
        <f t="shared" si="19330"/>
        <v>4201.8999999999996</v>
      </c>
      <c r="U4766" s="547">
        <f t="shared" si="19330"/>
        <v>3921.7</v>
      </c>
      <c r="V4766" s="547">
        <f t="shared" si="19330"/>
        <v>3806.2</v>
      </c>
      <c r="W4766" s="116">
        <f t="shared" si="19330"/>
        <v>3694.8</v>
      </c>
      <c r="X4766" s="116">
        <f t="shared" si="19330"/>
        <v>3534.9</v>
      </c>
      <c r="Y4766" s="116">
        <f>V4752+V4759</f>
        <v>3806.2</v>
      </c>
      <c r="Z4766" s="116">
        <f t="shared" si="19330"/>
        <v>3544.4</v>
      </c>
      <c r="AA4766" s="116">
        <f t="shared" si="19330"/>
        <v>3413.6</v>
      </c>
      <c r="AB4766" s="616">
        <f t="shared" si="19330"/>
        <v>3508</v>
      </c>
      <c r="AC4766" s="162"/>
      <c r="AD4766" s="483">
        <f>MAX(E4766:AB4766)</f>
        <v>4201.8999999999996</v>
      </c>
      <c r="AE4766" s="84"/>
      <c r="AF4766" s="85"/>
      <c r="AG4766" s="1"/>
      <c r="AJ4766" s="400"/>
      <c r="AK4766" s="400"/>
      <c r="AL4766" s="400"/>
      <c r="AM4766" s="400"/>
      <c r="AN4766" s="400"/>
    </row>
    <row r="4767" spans="1:62" ht="16.5" thickBot="1" x14ac:dyDescent="0.3">
      <c r="A4767" s="151" t="s">
        <v>54</v>
      </c>
      <c r="B4767" s="1317"/>
      <c r="C4767" s="195"/>
      <c r="D4767" s="190"/>
      <c r="E4767" s="117">
        <f t="shared" ref="E4767:AB4767" si="19331">SQRT(E4766*E4766+E4765*E4765)</f>
        <v>11679.589419153397</v>
      </c>
      <c r="F4767" s="118">
        <f t="shared" si="19331"/>
        <v>11503.484732897243</v>
      </c>
      <c r="G4767" s="118">
        <f t="shared" si="19331"/>
        <v>11305.69970678507</v>
      </c>
      <c r="H4767" s="413">
        <f t="shared" si="19331"/>
        <v>11874.714973000404</v>
      </c>
      <c r="I4767" s="118">
        <f t="shared" si="19331"/>
        <v>11526.864563271314</v>
      </c>
      <c r="J4767" s="118">
        <f t="shared" si="19331"/>
        <v>11674.850296684752</v>
      </c>
      <c r="K4767" s="118">
        <f t="shared" si="19331"/>
        <v>12339.927376204449</v>
      </c>
      <c r="L4767" s="118">
        <f>SQRT(L4766*L4766+L4765*L4765)</f>
        <v>12674.006009940187</v>
      </c>
      <c r="M4767" s="118">
        <f t="shared" si="19331"/>
        <v>13512.31096334006</v>
      </c>
      <c r="N4767" s="413">
        <f t="shared" si="19331"/>
        <v>13886.077822409034</v>
      </c>
      <c r="O4767" s="118">
        <f t="shared" si="19331"/>
        <v>13836.429828897337</v>
      </c>
      <c r="P4767" s="118">
        <f t="shared" si="19331"/>
        <v>13991.802123386393</v>
      </c>
      <c r="Q4767" s="118">
        <f t="shared" si="19331"/>
        <v>13736.95687552378</v>
      </c>
      <c r="R4767" s="118">
        <f t="shared" si="19331"/>
        <v>13974.595376611087</v>
      </c>
      <c r="S4767" s="118">
        <f t="shared" si="19331"/>
        <v>14099.873651916176</v>
      </c>
      <c r="T4767" s="118">
        <f t="shared" si="19331"/>
        <v>14515.959970322321</v>
      </c>
      <c r="U4767" s="549">
        <f t="shared" si="19331"/>
        <v>14113.694884756436</v>
      </c>
      <c r="V4767" s="549">
        <f t="shared" si="19331"/>
        <v>13873.816370775563</v>
      </c>
      <c r="W4767" s="118">
        <f t="shared" si="19331"/>
        <v>13708.413046374113</v>
      </c>
      <c r="X4767" s="118">
        <f t="shared" si="19331"/>
        <v>13149.540229985229</v>
      </c>
      <c r="Y4767" s="118">
        <f>SQRT(V4766*V4766+V4765*V4765)</f>
        <v>13873.816370775563</v>
      </c>
      <c r="Z4767" s="118">
        <f t="shared" si="19331"/>
        <v>13013.867640713117</v>
      </c>
      <c r="AA4767" s="118">
        <f t="shared" si="19331"/>
        <v>12364.262640772398</v>
      </c>
      <c r="AB4767" s="637">
        <f t="shared" si="19331"/>
        <v>12128.977548004614</v>
      </c>
      <c r="AC4767" s="190"/>
      <c r="AD4767" s="485">
        <f>MAX(E4767:AB4767)</f>
        <v>14515.959970322321</v>
      </c>
      <c r="AE4767" s="87"/>
      <c r="AF4767" s="88"/>
      <c r="AG4767" s="15"/>
      <c r="AJ4767" s="400"/>
      <c r="AK4767" s="400"/>
      <c r="AL4767" s="400"/>
      <c r="AM4767" s="400"/>
      <c r="AN4767" s="400"/>
    </row>
    <row r="4768" spans="1:62" ht="16.5" thickBot="1" x14ac:dyDescent="0.3">
      <c r="A4768" s="551" t="s">
        <v>23</v>
      </c>
      <c r="B4768" s="1318"/>
      <c r="C4768" s="553"/>
      <c r="D4768" s="554"/>
      <c r="E4768" s="555">
        <v>1</v>
      </c>
      <c r="F4768" s="556">
        <v>2</v>
      </c>
      <c r="G4768" s="556">
        <v>3</v>
      </c>
      <c r="H4768" s="557">
        <v>4</v>
      </c>
      <c r="I4768" s="556">
        <v>5</v>
      </c>
      <c r="J4768" s="556">
        <v>6</v>
      </c>
      <c r="K4768" s="556">
        <v>7</v>
      </c>
      <c r="L4768" s="556">
        <v>8</v>
      </c>
      <c r="M4768" s="556">
        <v>9</v>
      </c>
      <c r="N4768" s="557">
        <v>10</v>
      </c>
      <c r="O4768" s="556">
        <v>11</v>
      </c>
      <c r="P4768" s="556">
        <v>12</v>
      </c>
      <c r="Q4768" s="556">
        <v>13</v>
      </c>
      <c r="R4768" s="556">
        <v>14</v>
      </c>
      <c r="S4768" s="556">
        <v>15</v>
      </c>
      <c r="T4768" s="556">
        <v>16</v>
      </c>
      <c r="U4768" s="556">
        <v>17</v>
      </c>
      <c r="V4768" s="556">
        <v>18</v>
      </c>
      <c r="W4768" s="556">
        <v>19</v>
      </c>
      <c r="X4768" s="556">
        <v>20</v>
      </c>
      <c r="Y4768" s="556">
        <v>21</v>
      </c>
      <c r="Z4768" s="556">
        <v>22</v>
      </c>
      <c r="AA4768" s="556">
        <v>23</v>
      </c>
      <c r="AB4768" s="558">
        <v>24</v>
      </c>
      <c r="AC4768" s="554"/>
      <c r="AD4768" s="15"/>
      <c r="AE4768" s="15"/>
      <c r="AF4768" s="15"/>
      <c r="AG4768" s="15"/>
      <c r="AJ4768" s="400"/>
      <c r="AK4768" s="400"/>
      <c r="AL4768" s="400"/>
      <c r="AM4768" s="400"/>
      <c r="AN4768" s="400"/>
    </row>
    <row r="4769" spans="1:42" x14ac:dyDescent="0.25">
      <c r="A4769" s="486" t="s">
        <v>1186</v>
      </c>
      <c r="B4769" s="1319"/>
      <c r="C4769" s="487" t="s">
        <v>24</v>
      </c>
      <c r="D4769" s="599" t="s">
        <v>56</v>
      </c>
      <c r="E4769" s="187">
        <v>10.52</v>
      </c>
      <c r="F4769" s="143">
        <v>10.55</v>
      </c>
      <c r="G4769" s="143">
        <v>10.57</v>
      </c>
      <c r="H4769" s="436">
        <v>10.56</v>
      </c>
      <c r="I4769" s="143">
        <v>10.57</v>
      </c>
      <c r="J4769" s="143">
        <v>10.53</v>
      </c>
      <c r="K4769" s="143">
        <v>10.44</v>
      </c>
      <c r="L4769" s="143">
        <v>10.45</v>
      </c>
      <c r="M4769" s="143">
        <v>10.41</v>
      </c>
      <c r="N4769" s="436">
        <v>10.4</v>
      </c>
      <c r="O4769" s="143">
        <v>10.38</v>
      </c>
      <c r="P4769" s="143">
        <v>10.4</v>
      </c>
      <c r="Q4769" s="143">
        <v>10.43</v>
      </c>
      <c r="R4769" s="143">
        <v>10.42</v>
      </c>
      <c r="S4769" s="143">
        <v>10.35</v>
      </c>
      <c r="T4769" s="143">
        <v>10.3</v>
      </c>
      <c r="U4769" s="143">
        <v>10.32</v>
      </c>
      <c r="V4769" s="143">
        <v>10.35</v>
      </c>
      <c r="W4769" s="143">
        <v>10.38</v>
      </c>
      <c r="X4769" s="143">
        <v>10.42</v>
      </c>
      <c r="Y4769" s="143">
        <v>10.44</v>
      </c>
      <c r="Z4769" s="143">
        <v>10.47</v>
      </c>
      <c r="AA4769" s="143">
        <v>10.48</v>
      </c>
      <c r="AB4769" s="490">
        <v>10.53</v>
      </c>
      <c r="AC4769" s="774">
        <f>+AVERAGE(E4769:AB4769)</f>
        <v>10.444583333333332</v>
      </c>
      <c r="AD4769" s="15"/>
      <c r="AE4769" s="15"/>
      <c r="AF4769" s="15"/>
      <c r="AG4769" s="15"/>
      <c r="AJ4769" s="400"/>
      <c r="AK4769" s="400"/>
      <c r="AL4769" s="400"/>
      <c r="AM4769" s="400"/>
      <c r="AN4769" s="400"/>
    </row>
    <row r="4770" spans="1:42" ht="16.5" thickBot="1" x14ac:dyDescent="0.3">
      <c r="A4770" s="568" t="s">
        <v>1188</v>
      </c>
      <c r="B4770" s="1323"/>
      <c r="C4770" s="569" t="s">
        <v>24</v>
      </c>
      <c r="D4770" s="391" t="s">
        <v>56</v>
      </c>
      <c r="E4770" s="798">
        <v>10.6</v>
      </c>
      <c r="F4770" s="768">
        <v>10.62</v>
      </c>
      <c r="G4770" s="768">
        <v>10.61</v>
      </c>
      <c r="H4770" s="410">
        <v>10.6</v>
      </c>
      <c r="I4770" s="768">
        <v>10.65</v>
      </c>
      <c r="J4770" s="768">
        <v>10.61</v>
      </c>
      <c r="K4770" s="768">
        <v>10.54</v>
      </c>
      <c r="L4770" s="768">
        <v>10.55</v>
      </c>
      <c r="M4770" s="768">
        <v>10.43</v>
      </c>
      <c r="N4770" s="410">
        <v>10.43</v>
      </c>
      <c r="O4770" s="768">
        <v>10.43</v>
      </c>
      <c r="P4770" s="768">
        <v>10.45</v>
      </c>
      <c r="Q4770" s="768">
        <v>10.47</v>
      </c>
      <c r="R4770" s="768">
        <v>10.47</v>
      </c>
      <c r="S4770" s="768">
        <v>10.41</v>
      </c>
      <c r="T4770" s="768">
        <v>10.38</v>
      </c>
      <c r="U4770" s="768">
        <v>10.43</v>
      </c>
      <c r="V4770" s="768">
        <v>10.44</v>
      </c>
      <c r="W4770" s="768">
        <v>10.47</v>
      </c>
      <c r="X4770" s="768">
        <v>10.53</v>
      </c>
      <c r="Y4770" s="768">
        <v>10.5</v>
      </c>
      <c r="Z4770" s="768">
        <v>10.54</v>
      </c>
      <c r="AA4770" s="768">
        <v>10.57</v>
      </c>
      <c r="AB4770" s="777">
        <v>10.59</v>
      </c>
      <c r="AC4770" s="778">
        <f>+AVERAGE(E4770:AB4770)</f>
        <v>10.513333333333334</v>
      </c>
      <c r="AD4770" s="15"/>
      <c r="AE4770" s="15"/>
      <c r="AF4770" s="15"/>
      <c r="AJ4770" s="400"/>
      <c r="AK4770" s="14"/>
      <c r="AL4770" s="14"/>
      <c r="AM4770" s="15"/>
      <c r="AN4770" s="14"/>
    </row>
    <row r="4771" spans="1:42" x14ac:dyDescent="0.25">
      <c r="A4771" s="3524" t="s">
        <v>807</v>
      </c>
      <c r="B4771" s="3490" t="s">
        <v>808</v>
      </c>
      <c r="C4771" s="119" t="s">
        <v>14</v>
      </c>
      <c r="D4771" s="2746"/>
      <c r="E4771" s="68">
        <f t="shared" ref="E4771:AB4771" si="19332">(E4775-D4775)*$AE4771*$AF4771</f>
        <v>0</v>
      </c>
      <c r="F4771" s="69">
        <f t="shared" si="19332"/>
        <v>0</v>
      </c>
      <c r="G4771" s="69">
        <f t="shared" si="19332"/>
        <v>0</v>
      </c>
      <c r="H4771" s="408">
        <f t="shared" si="19332"/>
        <v>0</v>
      </c>
      <c r="I4771" s="69">
        <f t="shared" si="19332"/>
        <v>0</v>
      </c>
      <c r="J4771" s="69">
        <f t="shared" si="19332"/>
        <v>0</v>
      </c>
      <c r="K4771" s="69">
        <f t="shared" si="19332"/>
        <v>0</v>
      </c>
      <c r="L4771" s="69">
        <f t="shared" si="19332"/>
        <v>0</v>
      </c>
      <c r="M4771" s="69">
        <f t="shared" si="19332"/>
        <v>0</v>
      </c>
      <c r="N4771" s="408">
        <f t="shared" si="19332"/>
        <v>0</v>
      </c>
      <c r="O4771" s="69">
        <f t="shared" si="19332"/>
        <v>0</v>
      </c>
      <c r="P4771" s="69">
        <f t="shared" si="19332"/>
        <v>0</v>
      </c>
      <c r="Q4771" s="69">
        <f t="shared" si="19332"/>
        <v>0</v>
      </c>
      <c r="R4771" s="69">
        <f t="shared" si="19332"/>
        <v>0</v>
      </c>
      <c r="S4771" s="69">
        <f t="shared" si="19332"/>
        <v>0</v>
      </c>
      <c r="T4771" s="69">
        <f t="shared" si="19332"/>
        <v>0</v>
      </c>
      <c r="U4771" s="69">
        <f t="shared" si="19332"/>
        <v>0</v>
      </c>
      <c r="V4771" s="408">
        <f t="shared" si="19332"/>
        <v>0</v>
      </c>
      <c r="W4771" s="69">
        <f t="shared" si="19332"/>
        <v>0</v>
      </c>
      <c r="X4771" s="69">
        <f t="shared" si="19332"/>
        <v>0</v>
      </c>
      <c r="Y4771" s="69">
        <f>(V4775-X4775)*$AE4771*$AF4771</f>
        <v>0</v>
      </c>
      <c r="Z4771" s="69">
        <f>(Z4775-V4775)*$AE4771*$AF4771</f>
        <v>0</v>
      </c>
      <c r="AA4771" s="69">
        <f t="shared" si="19332"/>
        <v>0</v>
      </c>
      <c r="AB4771" s="70">
        <f t="shared" si="19332"/>
        <v>0</v>
      </c>
      <c r="AC4771" s="619">
        <f>SUM(E4771:AB4771)</f>
        <v>0</v>
      </c>
      <c r="AD4771" s="68"/>
      <c r="AE4771" s="69">
        <v>0</v>
      </c>
      <c r="AF4771" s="70">
        <v>0</v>
      </c>
      <c r="AJ4771" s="400"/>
      <c r="AK4771" s="474"/>
      <c r="AL4771" s="475"/>
      <c r="AM4771" s="474"/>
      <c r="AN4771" s="15"/>
    </row>
    <row r="4772" spans="1:42" x14ac:dyDescent="0.25">
      <c r="A4772" s="3525"/>
      <c r="B4772" s="3491"/>
      <c r="C4772" s="121" t="s">
        <v>16</v>
      </c>
      <c r="D4772" s="346"/>
      <c r="E4772" s="396">
        <f t="shared" ref="E4772:AB4772" si="19333">(E4776-D4776)*$AE4771*$AF4771</f>
        <v>0</v>
      </c>
      <c r="F4772" s="306">
        <f t="shared" si="19333"/>
        <v>0</v>
      </c>
      <c r="G4772" s="306">
        <f t="shared" si="19333"/>
        <v>0</v>
      </c>
      <c r="H4772" s="409">
        <f t="shared" si="19333"/>
        <v>0</v>
      </c>
      <c r="I4772" s="306">
        <f t="shared" si="19333"/>
        <v>0</v>
      </c>
      <c r="J4772" s="306">
        <f t="shared" si="19333"/>
        <v>0</v>
      </c>
      <c r="K4772" s="306">
        <f t="shared" si="19333"/>
        <v>0</v>
      </c>
      <c r="L4772" s="306">
        <f t="shared" si="19333"/>
        <v>0</v>
      </c>
      <c r="M4772" s="306">
        <f t="shared" si="19333"/>
        <v>0</v>
      </c>
      <c r="N4772" s="409">
        <f t="shared" si="19333"/>
        <v>0</v>
      </c>
      <c r="O4772" s="306">
        <f t="shared" si="19333"/>
        <v>0</v>
      </c>
      <c r="P4772" s="306">
        <f t="shared" si="19333"/>
        <v>0</v>
      </c>
      <c r="Q4772" s="306">
        <f t="shared" si="19333"/>
        <v>0</v>
      </c>
      <c r="R4772" s="306">
        <f t="shared" si="19333"/>
        <v>0</v>
      </c>
      <c r="S4772" s="306">
        <f t="shared" si="19333"/>
        <v>0</v>
      </c>
      <c r="T4772" s="306">
        <f t="shared" si="19333"/>
        <v>0</v>
      </c>
      <c r="U4772" s="306">
        <f t="shared" si="19333"/>
        <v>0</v>
      </c>
      <c r="V4772" s="409">
        <f t="shared" si="19333"/>
        <v>0</v>
      </c>
      <c r="W4772" s="306">
        <f t="shared" si="19333"/>
        <v>0</v>
      </c>
      <c r="X4772" s="306">
        <f t="shared" si="19333"/>
        <v>0</v>
      </c>
      <c r="Y4772" s="306">
        <f>(V4776-X4776)*$AE4771*$AF4771</f>
        <v>0</v>
      </c>
      <c r="Z4772" s="306">
        <f>(Z4776-V4776)*$AE4771*$AF4771</f>
        <v>0</v>
      </c>
      <c r="AA4772" s="306">
        <f t="shared" si="19333"/>
        <v>0</v>
      </c>
      <c r="AB4772" s="307">
        <f t="shared" si="19333"/>
        <v>0</v>
      </c>
      <c r="AC4772" s="131">
        <f>SUM(E4772:AB4772)</f>
        <v>0</v>
      </c>
      <c r="AD4772" s="71"/>
      <c r="AE4772" s="153"/>
      <c r="AF4772" s="72"/>
      <c r="AJ4772" s="400"/>
      <c r="AK4772" s="15"/>
      <c r="AL4772" s="15"/>
      <c r="AM4772" s="15"/>
      <c r="AN4772" s="15"/>
    </row>
    <row r="4773" spans="1:42" x14ac:dyDescent="0.25">
      <c r="A4773" s="3525"/>
      <c r="B4773" s="3491"/>
      <c r="C4773" s="121" t="s">
        <v>17</v>
      </c>
      <c r="D4773" s="346"/>
      <c r="E4773" s="1581"/>
      <c r="F4773" s="1565"/>
      <c r="G4773" s="1565"/>
      <c r="H4773" s="414"/>
      <c r="I4773" s="1565"/>
      <c r="J4773" s="1565"/>
      <c r="K4773" s="1565"/>
      <c r="L4773" s="1565"/>
      <c r="M4773" s="1565"/>
      <c r="N4773" s="414"/>
      <c r="O4773" s="1565"/>
      <c r="P4773" s="1565"/>
      <c r="Q4773" s="1565"/>
      <c r="R4773" s="1565"/>
      <c r="S4773" s="1565"/>
      <c r="T4773" s="1565"/>
      <c r="U4773" s="1565"/>
      <c r="V4773" s="414"/>
      <c r="W4773" s="1565"/>
      <c r="X4773" s="1565"/>
      <c r="Y4773" s="325"/>
      <c r="Z4773" s="1565"/>
      <c r="AA4773" s="1565"/>
      <c r="AB4773" s="1566"/>
      <c r="AC4773" s="2442"/>
      <c r="AD4773" s="74"/>
      <c r="AE4773" s="74"/>
      <c r="AF4773" s="75"/>
      <c r="AJ4773" s="400"/>
      <c r="AK4773" s="15"/>
      <c r="AL4773" s="15"/>
      <c r="AM4773" s="15"/>
      <c r="AN4773" s="15"/>
    </row>
    <row r="4774" spans="1:42" ht="16.5" thickBot="1" x14ac:dyDescent="0.3">
      <c r="A4774" s="3526"/>
      <c r="B4774" s="3492"/>
      <c r="C4774" s="121" t="s">
        <v>19</v>
      </c>
      <c r="D4774" s="346"/>
      <c r="E4774" s="544" t="e">
        <f t="shared" ref="E4774:AB4774" si="19334">E4772/E4771</f>
        <v>#DIV/0!</v>
      </c>
      <c r="F4774" s="312" t="e">
        <f t="shared" si="19334"/>
        <v>#DIV/0!</v>
      </c>
      <c r="G4774" s="312" t="e">
        <f t="shared" si="19334"/>
        <v>#DIV/0!</v>
      </c>
      <c r="H4774" s="411" t="e">
        <f t="shared" si="19334"/>
        <v>#DIV/0!</v>
      </c>
      <c r="I4774" s="312" t="e">
        <f t="shared" si="19334"/>
        <v>#DIV/0!</v>
      </c>
      <c r="J4774" s="312" t="e">
        <f t="shared" si="19334"/>
        <v>#DIV/0!</v>
      </c>
      <c r="K4774" s="312" t="e">
        <f t="shared" si="19334"/>
        <v>#DIV/0!</v>
      </c>
      <c r="L4774" s="312" t="e">
        <f t="shared" si="19334"/>
        <v>#DIV/0!</v>
      </c>
      <c r="M4774" s="312" t="e">
        <f t="shared" si="19334"/>
        <v>#DIV/0!</v>
      </c>
      <c r="N4774" s="411" t="e">
        <f t="shared" si="19334"/>
        <v>#DIV/0!</v>
      </c>
      <c r="O4774" s="312" t="e">
        <f t="shared" si="19334"/>
        <v>#DIV/0!</v>
      </c>
      <c r="P4774" s="312" t="e">
        <f t="shared" si="19334"/>
        <v>#DIV/0!</v>
      </c>
      <c r="Q4774" s="312" t="e">
        <f t="shared" si="19334"/>
        <v>#DIV/0!</v>
      </c>
      <c r="R4774" s="312" t="e">
        <f t="shared" si="19334"/>
        <v>#DIV/0!</v>
      </c>
      <c r="S4774" s="312" t="e">
        <f t="shared" si="19334"/>
        <v>#DIV/0!</v>
      </c>
      <c r="T4774" s="312" t="e">
        <f t="shared" si="19334"/>
        <v>#DIV/0!</v>
      </c>
      <c r="U4774" s="312" t="e">
        <f t="shared" si="19334"/>
        <v>#DIV/0!</v>
      </c>
      <c r="V4774" s="411" t="e">
        <f t="shared" si="19334"/>
        <v>#DIV/0!</v>
      </c>
      <c r="W4774" s="312" t="e">
        <f t="shared" si="19334"/>
        <v>#DIV/0!</v>
      </c>
      <c r="X4774" s="312" t="e">
        <f t="shared" si="19334"/>
        <v>#DIV/0!</v>
      </c>
      <c r="Y4774" s="312" t="e">
        <f>V4772/V4771</f>
        <v>#DIV/0!</v>
      </c>
      <c r="Z4774" s="312" t="e">
        <f t="shared" si="19334"/>
        <v>#DIV/0!</v>
      </c>
      <c r="AA4774" s="312" t="e">
        <f t="shared" si="19334"/>
        <v>#DIV/0!</v>
      </c>
      <c r="AB4774" s="313" t="e">
        <f t="shared" si="19334"/>
        <v>#DIV/0!</v>
      </c>
      <c r="AC4774" s="476" t="e">
        <f>MAX(E4774:AB4774)</f>
        <v>#DIV/0!</v>
      </c>
      <c r="AD4774" s="71"/>
      <c r="AE4774" s="153"/>
      <c r="AF4774" s="72"/>
      <c r="AJ4774" s="400"/>
      <c r="AK4774" s="15"/>
      <c r="AL4774" s="15"/>
      <c r="AM4774" s="15"/>
      <c r="AN4774" s="15"/>
    </row>
    <row r="4775" spans="1:42" hidden="1" x14ac:dyDescent="0.25">
      <c r="A4775" s="2227"/>
      <c r="B4775" s="2230"/>
      <c r="C4775" s="122" t="s">
        <v>118</v>
      </c>
      <c r="D4775" s="346"/>
      <c r="E4775" s="543"/>
      <c r="F4775" s="309"/>
      <c r="G4775" s="309"/>
      <c r="H4775" s="406"/>
      <c r="I4775" s="309"/>
      <c r="J4775" s="309"/>
      <c r="K4775" s="309"/>
      <c r="L4775" s="309"/>
      <c r="M4775" s="309"/>
      <c r="N4775" s="406"/>
      <c r="O4775" s="309"/>
      <c r="P4775" s="309"/>
      <c r="Q4775" s="309"/>
      <c r="R4775" s="309"/>
      <c r="S4775" s="309"/>
      <c r="T4775" s="309"/>
      <c r="U4775" s="309"/>
      <c r="V4775" s="309"/>
      <c r="W4775" s="309"/>
      <c r="X4775" s="309"/>
      <c r="Y4775" s="406"/>
      <c r="Z4775" s="309"/>
      <c r="AA4775" s="309"/>
      <c r="AB4775" s="310"/>
      <c r="AC4775" s="130"/>
      <c r="AD4775" s="71"/>
      <c r="AE4775" s="153"/>
      <c r="AF4775" s="72"/>
      <c r="AJ4775" s="400"/>
      <c r="AK4775" s="15"/>
      <c r="AL4775" s="15"/>
      <c r="AM4775" s="15"/>
      <c r="AN4775" s="15"/>
    </row>
    <row r="4776" spans="1:42" s="181" customFormat="1" hidden="1" x14ac:dyDescent="0.25">
      <c r="A4776" s="2227"/>
      <c r="B4776" s="2230"/>
      <c r="C4776" s="122" t="s">
        <v>119</v>
      </c>
      <c r="D4776" s="346"/>
      <c r="E4776" s="543"/>
      <c r="F4776" s="309"/>
      <c r="G4776" s="309"/>
      <c r="H4776" s="406"/>
      <c r="I4776" s="309"/>
      <c r="J4776" s="309"/>
      <c r="K4776" s="309"/>
      <c r="L4776" s="309"/>
      <c r="M4776" s="309"/>
      <c r="N4776" s="406"/>
      <c r="O4776" s="309"/>
      <c r="P4776" s="309"/>
      <c r="Q4776" s="309"/>
      <c r="R4776" s="309"/>
      <c r="S4776" s="309"/>
      <c r="T4776" s="309"/>
      <c r="U4776" s="309"/>
      <c r="V4776" s="309"/>
      <c r="W4776" s="309"/>
      <c r="X4776" s="309"/>
      <c r="Y4776" s="406"/>
      <c r="Z4776" s="309"/>
      <c r="AA4776" s="309"/>
      <c r="AB4776" s="310"/>
      <c r="AC4776" s="130"/>
      <c r="AD4776" s="71"/>
      <c r="AE4776" s="153"/>
      <c r="AF4776" s="72"/>
      <c r="AG4776" s="847"/>
      <c r="AH4776" s="844"/>
      <c r="AI4776" s="845"/>
      <c r="AJ4776" s="845"/>
      <c r="AK4776" s="845"/>
      <c r="AL4776" s="846"/>
      <c r="AM4776" s="846"/>
      <c r="AN4776" s="189"/>
      <c r="AO4776" s="189"/>
      <c r="AP4776" s="189"/>
    </row>
    <row r="4777" spans="1:42" ht="16.5" hidden="1" thickBot="1" x14ac:dyDescent="0.3">
      <c r="A4777" s="3520" t="s">
        <v>44</v>
      </c>
      <c r="B4777" s="3521"/>
      <c r="C4777" s="3522"/>
      <c r="D4777" s="345"/>
      <c r="E4777" s="502">
        <f>SQRT(E4771*E4771+E4772*E4772)/E4769/1.73</f>
        <v>0</v>
      </c>
      <c r="F4777" s="179">
        <f t="shared" ref="F4777:AB4777" si="19335">SQRT(F4771*F4771+F4772*F4772)/F4769/1.73</f>
        <v>0</v>
      </c>
      <c r="G4777" s="179">
        <f t="shared" si="19335"/>
        <v>0</v>
      </c>
      <c r="H4777" s="413">
        <f t="shared" si="19335"/>
        <v>0</v>
      </c>
      <c r="I4777" s="179">
        <f t="shared" si="19335"/>
        <v>0</v>
      </c>
      <c r="J4777" s="179">
        <f t="shared" si="19335"/>
        <v>0</v>
      </c>
      <c r="K4777" s="179">
        <f t="shared" si="19335"/>
        <v>0</v>
      </c>
      <c r="L4777" s="179">
        <f t="shared" si="19335"/>
        <v>0</v>
      </c>
      <c r="M4777" s="179">
        <f t="shared" si="19335"/>
        <v>0</v>
      </c>
      <c r="N4777" s="413">
        <f t="shared" si="19335"/>
        <v>0</v>
      </c>
      <c r="O4777" s="179">
        <f t="shared" si="19335"/>
        <v>0</v>
      </c>
      <c r="P4777" s="179">
        <f t="shared" si="19335"/>
        <v>0</v>
      </c>
      <c r="Q4777" s="179">
        <f t="shared" si="19335"/>
        <v>0</v>
      </c>
      <c r="R4777" s="179">
        <f t="shared" si="19335"/>
        <v>0</v>
      </c>
      <c r="S4777" s="179">
        <f t="shared" si="19335"/>
        <v>0</v>
      </c>
      <c r="T4777" s="179">
        <f t="shared" si="19335"/>
        <v>0</v>
      </c>
      <c r="U4777" s="179">
        <f t="shared" si="19335"/>
        <v>0</v>
      </c>
      <c r="V4777" s="413">
        <f t="shared" si="19335"/>
        <v>0</v>
      </c>
      <c r="W4777" s="179">
        <f t="shared" si="19335"/>
        <v>0</v>
      </c>
      <c r="X4777" s="179">
        <f t="shared" si="19335"/>
        <v>0</v>
      </c>
      <c r="Y4777" s="77">
        <f>SQRT(V4771*V4771+V4772*V4772)/V4769/1.73</f>
        <v>0</v>
      </c>
      <c r="Z4777" s="179">
        <f t="shared" si="19335"/>
        <v>0</v>
      </c>
      <c r="AA4777" s="179">
        <f t="shared" si="19335"/>
        <v>0</v>
      </c>
      <c r="AB4777" s="180">
        <f t="shared" si="19335"/>
        <v>0</v>
      </c>
      <c r="AC4777" s="199">
        <f>AVERAGE(E4777:AB4777)</f>
        <v>0</v>
      </c>
      <c r="AD4777" s="76" t="e">
        <f>(AC4773-AC4777)/AC4773</f>
        <v>#DIV/0!</v>
      </c>
      <c r="AE4777" s="77"/>
      <c r="AF4777" s="78"/>
      <c r="AJ4777" s="400"/>
      <c r="AK4777" s="14"/>
      <c r="AL4777" s="14"/>
      <c r="AM4777" s="15"/>
      <c r="AN4777" s="14"/>
    </row>
    <row r="4778" spans="1:42" x14ac:dyDescent="0.25">
      <c r="A4778" s="3524" t="s">
        <v>1164</v>
      </c>
      <c r="B4778" s="3490" t="s">
        <v>808</v>
      </c>
      <c r="C4778" s="119" t="s">
        <v>14</v>
      </c>
      <c r="D4778" s="2746"/>
      <c r="E4778" s="68">
        <f t="shared" ref="E4778:AB4778" si="19336">(E4782-D4782)*$AE4778*$AF4778</f>
        <v>0</v>
      </c>
      <c r="F4778" s="69">
        <f t="shared" si="19336"/>
        <v>0</v>
      </c>
      <c r="G4778" s="69">
        <f t="shared" si="19336"/>
        <v>0</v>
      </c>
      <c r="H4778" s="408">
        <f t="shared" si="19336"/>
        <v>0</v>
      </c>
      <c r="I4778" s="69">
        <f t="shared" si="19336"/>
        <v>0</v>
      </c>
      <c r="J4778" s="69">
        <f t="shared" si="19336"/>
        <v>0</v>
      </c>
      <c r="K4778" s="69">
        <f t="shared" si="19336"/>
        <v>0</v>
      </c>
      <c r="L4778" s="69">
        <f t="shared" si="19336"/>
        <v>0</v>
      </c>
      <c r="M4778" s="69">
        <f t="shared" si="19336"/>
        <v>0</v>
      </c>
      <c r="N4778" s="408">
        <f t="shared" si="19336"/>
        <v>0</v>
      </c>
      <c r="O4778" s="69">
        <f t="shared" si="19336"/>
        <v>0</v>
      </c>
      <c r="P4778" s="69">
        <f t="shared" si="19336"/>
        <v>0</v>
      </c>
      <c r="Q4778" s="69">
        <f t="shared" si="19336"/>
        <v>0</v>
      </c>
      <c r="R4778" s="69">
        <f t="shared" si="19336"/>
        <v>0</v>
      </c>
      <c r="S4778" s="69">
        <f t="shared" si="19336"/>
        <v>0</v>
      </c>
      <c r="T4778" s="69">
        <f t="shared" si="19336"/>
        <v>0</v>
      </c>
      <c r="U4778" s="69">
        <f t="shared" si="19336"/>
        <v>0</v>
      </c>
      <c r="V4778" s="408">
        <f t="shared" si="19336"/>
        <v>0</v>
      </c>
      <c r="W4778" s="69">
        <f t="shared" si="19336"/>
        <v>0</v>
      </c>
      <c r="X4778" s="69">
        <f t="shared" si="19336"/>
        <v>0</v>
      </c>
      <c r="Y4778" s="69">
        <f>(V4782-X4782)*$AE4778*$AF4778</f>
        <v>0</v>
      </c>
      <c r="Z4778" s="69">
        <f>(Z4782-V4782)*$AE4778*$AF4778</f>
        <v>0</v>
      </c>
      <c r="AA4778" s="69">
        <f t="shared" si="19336"/>
        <v>0</v>
      </c>
      <c r="AB4778" s="70">
        <f t="shared" si="19336"/>
        <v>0</v>
      </c>
      <c r="AC4778" s="129">
        <f>SUM(E4778:AB4778)</f>
        <v>0</v>
      </c>
      <c r="AD4778" s="68"/>
      <c r="AE4778" s="69">
        <v>100</v>
      </c>
      <c r="AF4778" s="70">
        <v>60</v>
      </c>
      <c r="AJ4778" s="400"/>
      <c r="AK4778" s="474"/>
      <c r="AL4778" s="475"/>
      <c r="AM4778" s="474"/>
      <c r="AN4778" s="15"/>
    </row>
    <row r="4779" spans="1:42" x14ac:dyDescent="0.25">
      <c r="A4779" s="3525"/>
      <c r="B4779" s="3491"/>
      <c r="C4779" s="121" t="s">
        <v>16</v>
      </c>
      <c r="D4779" s="346"/>
      <c r="E4779" s="396">
        <f t="shared" ref="E4779:AB4779" si="19337">(E4783-D4783)*$AE4778*$AF4778</f>
        <v>0</v>
      </c>
      <c r="F4779" s="306">
        <f t="shared" si="19337"/>
        <v>0</v>
      </c>
      <c r="G4779" s="306">
        <f t="shared" si="19337"/>
        <v>0</v>
      </c>
      <c r="H4779" s="409">
        <f t="shared" si="19337"/>
        <v>0</v>
      </c>
      <c r="I4779" s="306">
        <f t="shared" si="19337"/>
        <v>0</v>
      </c>
      <c r="J4779" s="306">
        <f t="shared" si="19337"/>
        <v>0</v>
      </c>
      <c r="K4779" s="306">
        <f t="shared" si="19337"/>
        <v>0</v>
      </c>
      <c r="L4779" s="306">
        <f t="shared" si="19337"/>
        <v>0</v>
      </c>
      <c r="M4779" s="306">
        <f t="shared" si="19337"/>
        <v>0</v>
      </c>
      <c r="N4779" s="409">
        <f t="shared" si="19337"/>
        <v>0</v>
      </c>
      <c r="O4779" s="306">
        <f t="shared" si="19337"/>
        <v>0</v>
      </c>
      <c r="P4779" s="306">
        <f t="shared" si="19337"/>
        <v>0</v>
      </c>
      <c r="Q4779" s="306">
        <f t="shared" si="19337"/>
        <v>0</v>
      </c>
      <c r="R4779" s="306">
        <f t="shared" si="19337"/>
        <v>0</v>
      </c>
      <c r="S4779" s="306">
        <f t="shared" si="19337"/>
        <v>0</v>
      </c>
      <c r="T4779" s="306">
        <f t="shared" si="19337"/>
        <v>0</v>
      </c>
      <c r="U4779" s="306">
        <f t="shared" si="19337"/>
        <v>0</v>
      </c>
      <c r="V4779" s="409">
        <f t="shared" si="19337"/>
        <v>0</v>
      </c>
      <c r="W4779" s="306">
        <f t="shared" si="19337"/>
        <v>0</v>
      </c>
      <c r="X4779" s="306">
        <f t="shared" si="19337"/>
        <v>0</v>
      </c>
      <c r="Y4779" s="306">
        <f>(V4783-X4783)*$AE4778*$AF4778</f>
        <v>0</v>
      </c>
      <c r="Z4779" s="306">
        <f>(Z4783-V4783)*$AE4778*$AF4778</f>
        <v>0</v>
      </c>
      <c r="AA4779" s="306">
        <f t="shared" si="19337"/>
        <v>0</v>
      </c>
      <c r="AB4779" s="307">
        <f t="shared" si="19337"/>
        <v>0</v>
      </c>
      <c r="AC4779" s="131">
        <f>SUM(E4779:AB4779)</f>
        <v>0</v>
      </c>
      <c r="AD4779" s="71"/>
      <c r="AE4779" s="153"/>
      <c r="AF4779" s="72"/>
      <c r="AJ4779" s="400"/>
      <c r="AK4779" s="15"/>
      <c r="AL4779" s="15"/>
      <c r="AM4779" s="15"/>
      <c r="AN4779" s="15"/>
    </row>
    <row r="4780" spans="1:42" x14ac:dyDescent="0.25">
      <c r="A4780" s="3525"/>
      <c r="B4780" s="3491"/>
      <c r="C4780" s="121" t="s">
        <v>17</v>
      </c>
      <c r="D4780" s="346"/>
      <c r="E4780" s="1581"/>
      <c r="F4780" s="1565"/>
      <c r="G4780" s="1565"/>
      <c r="H4780" s="414"/>
      <c r="I4780" s="1565"/>
      <c r="J4780" s="1565"/>
      <c r="K4780" s="1565"/>
      <c r="L4780" s="1565"/>
      <c r="M4780" s="1565"/>
      <c r="N4780" s="414"/>
      <c r="O4780" s="1565"/>
      <c r="P4780" s="1565"/>
      <c r="Q4780" s="1565"/>
      <c r="R4780" s="1565"/>
      <c r="S4780" s="1565"/>
      <c r="T4780" s="1565"/>
      <c r="U4780" s="1565"/>
      <c r="V4780" s="414"/>
      <c r="W4780" s="1565"/>
      <c r="X4780" s="1565"/>
      <c r="Y4780" s="325"/>
      <c r="Z4780" s="1565"/>
      <c r="AA4780" s="1565"/>
      <c r="AB4780" s="1566"/>
      <c r="AC4780" s="2442"/>
      <c r="AD4780" s="74"/>
      <c r="AE4780" s="74"/>
      <c r="AF4780" s="75"/>
      <c r="AJ4780" s="400"/>
      <c r="AK4780" s="15"/>
      <c r="AL4780" s="15"/>
      <c r="AM4780" s="15"/>
      <c r="AN4780" s="15"/>
    </row>
    <row r="4781" spans="1:42" ht="16.5" thickBot="1" x14ac:dyDescent="0.3">
      <c r="A4781" s="3536"/>
      <c r="B4781" s="3519"/>
      <c r="C4781" s="124" t="s">
        <v>19</v>
      </c>
      <c r="D4781" s="345"/>
      <c r="E4781" s="620" t="e">
        <f t="shared" ref="E4781:AB4781" si="19338">E4779/E4778</f>
        <v>#DIV/0!</v>
      </c>
      <c r="F4781" s="316" t="e">
        <f t="shared" si="19338"/>
        <v>#DIV/0!</v>
      </c>
      <c r="G4781" s="316" t="e">
        <f t="shared" si="19338"/>
        <v>#DIV/0!</v>
      </c>
      <c r="H4781" s="424" t="e">
        <f t="shared" si="19338"/>
        <v>#DIV/0!</v>
      </c>
      <c r="I4781" s="316" t="e">
        <f t="shared" si="19338"/>
        <v>#DIV/0!</v>
      </c>
      <c r="J4781" s="316" t="e">
        <f t="shared" si="19338"/>
        <v>#DIV/0!</v>
      </c>
      <c r="K4781" s="316" t="e">
        <f t="shared" si="19338"/>
        <v>#DIV/0!</v>
      </c>
      <c r="L4781" s="316" t="e">
        <f t="shared" si="19338"/>
        <v>#DIV/0!</v>
      </c>
      <c r="M4781" s="316" t="e">
        <f t="shared" si="19338"/>
        <v>#DIV/0!</v>
      </c>
      <c r="N4781" s="424" t="e">
        <f t="shared" si="19338"/>
        <v>#DIV/0!</v>
      </c>
      <c r="O4781" s="316" t="e">
        <f t="shared" si="19338"/>
        <v>#DIV/0!</v>
      </c>
      <c r="P4781" s="316" t="e">
        <f t="shared" si="19338"/>
        <v>#DIV/0!</v>
      </c>
      <c r="Q4781" s="316" t="e">
        <f t="shared" si="19338"/>
        <v>#DIV/0!</v>
      </c>
      <c r="R4781" s="316" t="e">
        <f t="shared" si="19338"/>
        <v>#DIV/0!</v>
      </c>
      <c r="S4781" s="316" t="e">
        <f t="shared" si="19338"/>
        <v>#DIV/0!</v>
      </c>
      <c r="T4781" s="316" t="e">
        <f t="shared" si="19338"/>
        <v>#DIV/0!</v>
      </c>
      <c r="U4781" s="316" t="e">
        <f t="shared" si="19338"/>
        <v>#DIV/0!</v>
      </c>
      <c r="V4781" s="424" t="e">
        <f t="shared" si="19338"/>
        <v>#DIV/0!</v>
      </c>
      <c r="W4781" s="316" t="e">
        <f t="shared" si="19338"/>
        <v>#DIV/0!</v>
      </c>
      <c r="X4781" s="316" t="e">
        <f t="shared" si="19338"/>
        <v>#DIV/0!</v>
      </c>
      <c r="Y4781" s="316" t="e">
        <f>V4779/V4778</f>
        <v>#DIV/0!</v>
      </c>
      <c r="Z4781" s="316" t="e">
        <f t="shared" si="19338"/>
        <v>#DIV/0!</v>
      </c>
      <c r="AA4781" s="316" t="e">
        <f t="shared" si="19338"/>
        <v>#DIV/0!</v>
      </c>
      <c r="AB4781" s="373" t="e">
        <f t="shared" si="19338"/>
        <v>#DIV/0!</v>
      </c>
      <c r="AC4781" s="1435" t="e">
        <f>MAX(E4781:AB4781)</f>
        <v>#DIV/0!</v>
      </c>
      <c r="AD4781" s="71"/>
      <c r="AE4781" s="153"/>
      <c r="AF4781" s="72"/>
      <c r="AJ4781" s="400"/>
      <c r="AK4781" s="15"/>
      <c r="AL4781" s="15"/>
      <c r="AM4781" s="15"/>
      <c r="AN4781" s="15"/>
    </row>
    <row r="4782" spans="1:42" hidden="1" x14ac:dyDescent="0.25">
      <c r="A4782" s="2217"/>
      <c r="B4782" s="2220"/>
      <c r="C4782" s="360" t="s">
        <v>118</v>
      </c>
      <c r="D4782" s="2408"/>
      <c r="E4782" s="667"/>
      <c r="F4782" s="134"/>
      <c r="G4782" s="134"/>
      <c r="H4782" s="405"/>
      <c r="I4782" s="134"/>
      <c r="J4782" s="134"/>
      <c r="K4782" s="134"/>
      <c r="L4782" s="134"/>
      <c r="M4782" s="134"/>
      <c r="N4782" s="405"/>
      <c r="O4782" s="134"/>
      <c r="P4782" s="134"/>
      <c r="Q4782" s="134"/>
      <c r="R4782" s="134"/>
      <c r="S4782" s="134"/>
      <c r="T4782" s="134"/>
      <c r="U4782" s="134"/>
      <c r="V4782" s="134"/>
      <c r="W4782" s="134"/>
      <c r="X4782" s="134"/>
      <c r="Y4782" s="405"/>
      <c r="Z4782" s="134"/>
      <c r="AA4782" s="134"/>
      <c r="AB4782" s="668"/>
      <c r="AC4782" s="387"/>
      <c r="AD4782" s="71"/>
      <c r="AE4782" s="153"/>
      <c r="AF4782" s="72"/>
      <c r="AJ4782" s="400"/>
      <c r="AK4782" s="15"/>
      <c r="AL4782" s="15"/>
      <c r="AM4782" s="15"/>
      <c r="AN4782" s="15"/>
    </row>
    <row r="4783" spans="1:42" s="181" customFormat="1" hidden="1" x14ac:dyDescent="0.25">
      <c r="A4783" s="2227"/>
      <c r="B4783" s="2230"/>
      <c r="C4783" s="122" t="s">
        <v>119</v>
      </c>
      <c r="D4783" s="346"/>
      <c r="E4783" s="543"/>
      <c r="F4783" s="309"/>
      <c r="G4783" s="309"/>
      <c r="H4783" s="406"/>
      <c r="I4783" s="309"/>
      <c r="J4783" s="309"/>
      <c r="K4783" s="309"/>
      <c r="L4783" s="309"/>
      <c r="M4783" s="309"/>
      <c r="N4783" s="406"/>
      <c r="O4783" s="309"/>
      <c r="P4783" s="309"/>
      <c r="Q4783" s="309"/>
      <c r="R4783" s="309"/>
      <c r="S4783" s="309"/>
      <c r="T4783" s="309"/>
      <c r="U4783" s="309"/>
      <c r="V4783" s="309"/>
      <c r="W4783" s="309"/>
      <c r="X4783" s="309"/>
      <c r="Y4783" s="406"/>
      <c r="Z4783" s="309"/>
      <c r="AA4783" s="309"/>
      <c r="AB4783" s="310"/>
      <c r="AC4783" s="130"/>
      <c r="AD4783" s="71"/>
      <c r="AE4783" s="153"/>
      <c r="AF4783" s="72"/>
      <c r="AG4783" s="847"/>
      <c r="AH4783" s="844"/>
      <c r="AI4783" s="845"/>
      <c r="AJ4783" s="845"/>
      <c r="AK4783" s="845"/>
      <c r="AL4783" s="846"/>
      <c r="AM4783" s="846"/>
      <c r="AN4783" s="189"/>
      <c r="AO4783" s="189"/>
      <c r="AP4783" s="189"/>
    </row>
    <row r="4784" spans="1:42" ht="16.5" hidden="1" thickBot="1" x14ac:dyDescent="0.3">
      <c r="A4784" s="3520" t="s">
        <v>44</v>
      </c>
      <c r="B4784" s="3521"/>
      <c r="C4784" s="3522"/>
      <c r="D4784" s="345"/>
      <c r="E4784" s="502">
        <f>SQRT(E4778*E4778+E4779*E4779)/E4769/1.73</f>
        <v>0</v>
      </c>
      <c r="F4784" s="179">
        <f t="shared" ref="F4784:AB4784" si="19339">SQRT(F4778*F4778+F4779*F4779)/F4769/1.73</f>
        <v>0</v>
      </c>
      <c r="G4784" s="179">
        <f t="shared" si="19339"/>
        <v>0</v>
      </c>
      <c r="H4784" s="413">
        <f t="shared" si="19339"/>
        <v>0</v>
      </c>
      <c r="I4784" s="179">
        <f t="shared" si="19339"/>
        <v>0</v>
      </c>
      <c r="J4784" s="179">
        <f t="shared" si="19339"/>
        <v>0</v>
      </c>
      <c r="K4784" s="179">
        <f t="shared" si="19339"/>
        <v>0</v>
      </c>
      <c r="L4784" s="179">
        <f t="shared" si="19339"/>
        <v>0</v>
      </c>
      <c r="M4784" s="179">
        <f t="shared" si="19339"/>
        <v>0</v>
      </c>
      <c r="N4784" s="413">
        <f t="shared" si="19339"/>
        <v>0</v>
      </c>
      <c r="O4784" s="179">
        <f t="shared" si="19339"/>
        <v>0</v>
      </c>
      <c r="P4784" s="179">
        <f t="shared" si="19339"/>
        <v>0</v>
      </c>
      <c r="Q4784" s="179">
        <f t="shared" si="19339"/>
        <v>0</v>
      </c>
      <c r="R4784" s="179">
        <f t="shared" si="19339"/>
        <v>0</v>
      </c>
      <c r="S4784" s="179">
        <f t="shared" si="19339"/>
        <v>0</v>
      </c>
      <c r="T4784" s="179">
        <f t="shared" si="19339"/>
        <v>0</v>
      </c>
      <c r="U4784" s="179">
        <f t="shared" si="19339"/>
        <v>0</v>
      </c>
      <c r="V4784" s="413">
        <f t="shared" si="19339"/>
        <v>0</v>
      </c>
      <c r="W4784" s="179">
        <f t="shared" si="19339"/>
        <v>0</v>
      </c>
      <c r="X4784" s="179">
        <f t="shared" si="19339"/>
        <v>0</v>
      </c>
      <c r="Y4784" s="77">
        <f>SQRT(V4778*V4778+V4779*V4779)/V4769/1.73</f>
        <v>0</v>
      </c>
      <c r="Z4784" s="179">
        <f t="shared" si="19339"/>
        <v>0</v>
      </c>
      <c r="AA4784" s="179">
        <f t="shared" si="19339"/>
        <v>0</v>
      </c>
      <c r="AB4784" s="180">
        <f t="shared" si="19339"/>
        <v>0</v>
      </c>
      <c r="AC4784" s="199">
        <f>AVERAGE(E4784:AB4784)</f>
        <v>0</v>
      </c>
      <c r="AD4784" s="76" t="e">
        <f>(AC4780-AC4784)/AC4780</f>
        <v>#DIV/0!</v>
      </c>
      <c r="AE4784" s="77"/>
      <c r="AF4784" s="78"/>
      <c r="AJ4784" s="400"/>
      <c r="AK4784" s="14"/>
      <c r="AL4784" s="14"/>
      <c r="AM4784" s="15"/>
      <c r="AN4784" s="14"/>
    </row>
    <row r="4785" spans="1:42" x14ac:dyDescent="0.25">
      <c r="A4785" s="3487" t="s">
        <v>809</v>
      </c>
      <c r="B4785" s="3490" t="s">
        <v>810</v>
      </c>
      <c r="C4785" s="119" t="s">
        <v>14</v>
      </c>
      <c r="D4785" s="111" t="s">
        <v>948</v>
      </c>
      <c r="E4785" s="323">
        <v>2561.4</v>
      </c>
      <c r="F4785" s="319">
        <v>2477.4</v>
      </c>
      <c r="G4785" s="319">
        <v>2468.4</v>
      </c>
      <c r="H4785" s="430">
        <v>2462.4</v>
      </c>
      <c r="I4785" s="319">
        <v>2532.6</v>
      </c>
      <c r="J4785" s="319">
        <v>2603.4</v>
      </c>
      <c r="K4785" s="319">
        <v>2759.4</v>
      </c>
      <c r="L4785" s="319">
        <v>2865.6</v>
      </c>
      <c r="M4785" s="319">
        <v>2968.8</v>
      </c>
      <c r="N4785" s="430">
        <v>2990.4</v>
      </c>
      <c r="O4785" s="319">
        <v>2925</v>
      </c>
      <c r="P4785" s="319">
        <v>2840.4</v>
      </c>
      <c r="Q4785" s="319">
        <v>2829</v>
      </c>
      <c r="R4785" s="319">
        <v>2812.2000000000003</v>
      </c>
      <c r="S4785" s="319">
        <v>2869.8</v>
      </c>
      <c r="T4785" s="319">
        <v>3013.8</v>
      </c>
      <c r="U4785" s="319">
        <v>3010.8</v>
      </c>
      <c r="V4785" s="430">
        <v>2986.2000000000003</v>
      </c>
      <c r="W4785" s="319">
        <v>3012.6</v>
      </c>
      <c r="X4785" s="319">
        <v>3036</v>
      </c>
      <c r="Y4785" s="319">
        <v>3017.4</v>
      </c>
      <c r="Z4785" s="319">
        <v>2941.2000000000003</v>
      </c>
      <c r="AA4785" s="319">
        <v>2757.6</v>
      </c>
      <c r="AB4785" s="575">
        <v>2607.6</v>
      </c>
      <c r="AC4785" s="132">
        <f>SUM(E4785:AB4785)</f>
        <v>67349.399999999994</v>
      </c>
      <c r="AD4785" s="68"/>
      <c r="AE4785" s="69">
        <v>100</v>
      </c>
      <c r="AF4785" s="70">
        <v>60</v>
      </c>
      <c r="AJ4785" s="400"/>
      <c r="AK4785" s="474"/>
      <c r="AL4785" s="475"/>
      <c r="AM4785" s="474"/>
      <c r="AN4785" s="15"/>
    </row>
    <row r="4786" spans="1:42" x14ac:dyDescent="0.25">
      <c r="A4786" s="3488"/>
      <c r="B4786" s="3491"/>
      <c r="C4786" s="121" t="s">
        <v>16</v>
      </c>
      <c r="D4786" s="106" t="s">
        <v>948</v>
      </c>
      <c r="E4786" s="305">
        <v>530.4</v>
      </c>
      <c r="F4786" s="306">
        <v>523.20000000000005</v>
      </c>
      <c r="G4786" s="306">
        <v>532.79999999999995</v>
      </c>
      <c r="H4786" s="409">
        <v>538.79999999999995</v>
      </c>
      <c r="I4786" s="306">
        <v>541.20000000000005</v>
      </c>
      <c r="J4786" s="306">
        <v>558</v>
      </c>
      <c r="K4786" s="306">
        <v>564</v>
      </c>
      <c r="L4786" s="306">
        <v>578.4</v>
      </c>
      <c r="M4786" s="306">
        <v>591</v>
      </c>
      <c r="N4786" s="409">
        <v>567.6</v>
      </c>
      <c r="O4786" s="306">
        <v>553.80000000000007</v>
      </c>
      <c r="P4786" s="306">
        <v>547.20000000000005</v>
      </c>
      <c r="Q4786" s="306">
        <v>556.20000000000005</v>
      </c>
      <c r="R4786" s="306">
        <v>556.80000000000007</v>
      </c>
      <c r="S4786" s="306">
        <v>562.80000000000007</v>
      </c>
      <c r="T4786" s="306">
        <v>616.80000000000007</v>
      </c>
      <c r="U4786" s="306">
        <v>592.80000000000007</v>
      </c>
      <c r="V4786" s="409">
        <v>578.4</v>
      </c>
      <c r="W4786" s="306">
        <v>574.80000000000007</v>
      </c>
      <c r="X4786" s="306">
        <v>578.4</v>
      </c>
      <c r="Y4786" s="306">
        <v>569.4</v>
      </c>
      <c r="Z4786" s="306">
        <v>564</v>
      </c>
      <c r="AA4786" s="306">
        <v>543</v>
      </c>
      <c r="AB4786" s="398">
        <v>538.79999999999995</v>
      </c>
      <c r="AC4786" s="105">
        <f>SUM(E4786:AB4786)</f>
        <v>13458.599999999995</v>
      </c>
      <c r="AD4786" s="71"/>
      <c r="AE4786" s="153"/>
      <c r="AF4786" s="72"/>
      <c r="AJ4786" s="400"/>
      <c r="AK4786" s="15"/>
      <c r="AL4786" s="15"/>
      <c r="AM4786" s="15"/>
      <c r="AN4786" s="15"/>
    </row>
    <row r="4787" spans="1:42" x14ac:dyDescent="0.25">
      <c r="A4787" s="3488"/>
      <c r="B4787" s="3491"/>
      <c r="C4787" s="121" t="s">
        <v>17</v>
      </c>
      <c r="D4787" s="106" t="s">
        <v>56</v>
      </c>
      <c r="E4787" s="1571">
        <v>152</v>
      </c>
      <c r="F4787" s="1565">
        <v>141</v>
      </c>
      <c r="G4787" s="1565">
        <v>140</v>
      </c>
      <c r="H4787" s="414">
        <v>145</v>
      </c>
      <c r="I4787" s="1565">
        <v>151</v>
      </c>
      <c r="J4787" s="1565">
        <v>156</v>
      </c>
      <c r="K4787" s="1565">
        <v>164</v>
      </c>
      <c r="L4787" s="1565">
        <v>174</v>
      </c>
      <c r="M4787" s="1565">
        <v>171</v>
      </c>
      <c r="N4787" s="414">
        <v>168</v>
      </c>
      <c r="O4787" s="1565">
        <v>167</v>
      </c>
      <c r="P4787" s="1565">
        <v>164</v>
      </c>
      <c r="Q4787" s="1565">
        <v>167</v>
      </c>
      <c r="R4787" s="1565">
        <v>159</v>
      </c>
      <c r="S4787" s="1565">
        <v>172</v>
      </c>
      <c r="T4787" s="1565">
        <v>172</v>
      </c>
      <c r="U4787" s="1565">
        <v>173</v>
      </c>
      <c r="V4787" s="414">
        <v>172</v>
      </c>
      <c r="W4787" s="1565">
        <v>174</v>
      </c>
      <c r="X4787" s="1565">
        <v>172</v>
      </c>
      <c r="Y4787" s="325">
        <v>174</v>
      </c>
      <c r="Z4787" s="1565">
        <v>168</v>
      </c>
      <c r="AA4787" s="1565">
        <v>157</v>
      </c>
      <c r="AB4787" s="1566">
        <v>144</v>
      </c>
      <c r="AC4787" s="105">
        <f>AVERAGE(E4787:AB4787)</f>
        <v>162.375</v>
      </c>
      <c r="AD4787" s="74"/>
      <c r="AE4787" s="74"/>
      <c r="AF4787" s="75"/>
      <c r="AJ4787" s="400"/>
      <c r="AK4787" s="15"/>
      <c r="AL4787" s="15"/>
      <c r="AM4787" s="15"/>
      <c r="AN4787" s="15"/>
    </row>
    <row r="4788" spans="1:42" ht="16.5" thickBot="1" x14ac:dyDescent="0.3">
      <c r="A4788" s="3523"/>
      <c r="B4788" s="3519"/>
      <c r="C4788" s="124" t="s">
        <v>19</v>
      </c>
      <c r="D4788" s="112"/>
      <c r="E4788" s="311">
        <f t="shared" ref="E4788:AB4788" si="19340">E4786/E4785</f>
        <v>0.20707425626610446</v>
      </c>
      <c r="F4788" s="312">
        <f t="shared" si="19340"/>
        <v>0.21118914991523371</v>
      </c>
      <c r="G4788" s="312">
        <f t="shared" si="19340"/>
        <v>0.21584832280019442</v>
      </c>
      <c r="H4788" s="411">
        <f t="shared" si="19340"/>
        <v>0.21881091617933721</v>
      </c>
      <c r="I4788" s="312">
        <f t="shared" si="19340"/>
        <v>0.21369343757403461</v>
      </c>
      <c r="J4788" s="312">
        <f t="shared" si="19340"/>
        <v>0.21433510025351463</v>
      </c>
      <c r="K4788" s="312">
        <f t="shared" si="19340"/>
        <v>0.20439225918677972</v>
      </c>
      <c r="L4788" s="312">
        <f t="shared" si="19340"/>
        <v>0.2018425460636516</v>
      </c>
      <c r="M4788" s="312">
        <f t="shared" si="19340"/>
        <v>0.1990703314470493</v>
      </c>
      <c r="N4788" s="411">
        <f t="shared" si="19340"/>
        <v>0.18980738362760835</v>
      </c>
      <c r="O4788" s="312">
        <f t="shared" si="19340"/>
        <v>0.18933333333333335</v>
      </c>
      <c r="P4788" s="312">
        <f t="shared" si="19340"/>
        <v>0.1926489226869455</v>
      </c>
      <c r="Q4788" s="312">
        <f t="shared" si="19340"/>
        <v>0.19660657476139981</v>
      </c>
      <c r="R4788" s="312">
        <f t="shared" si="19340"/>
        <v>0.19799445274162578</v>
      </c>
      <c r="S4788" s="312">
        <f t="shared" si="19340"/>
        <v>0.19611122726322394</v>
      </c>
      <c r="T4788" s="312">
        <f t="shared" si="19340"/>
        <v>0.20465857057535339</v>
      </c>
      <c r="U4788" s="312">
        <f t="shared" si="19340"/>
        <v>0.19689119170984457</v>
      </c>
      <c r="V4788" s="411">
        <f t="shared" si="19340"/>
        <v>0.19369097850110506</v>
      </c>
      <c r="W4788" s="312">
        <f t="shared" si="19340"/>
        <v>0.19079864568810997</v>
      </c>
      <c r="X4788" s="312">
        <f t="shared" si="19340"/>
        <v>0.19051383399209484</v>
      </c>
      <c r="Y4788" s="312">
        <f>V4786/V4785</f>
        <v>0.19369097850110506</v>
      </c>
      <c r="Z4788" s="312">
        <f t="shared" si="19340"/>
        <v>0.19175846593227253</v>
      </c>
      <c r="AA4788" s="312">
        <f t="shared" si="19340"/>
        <v>0.19691035683202784</v>
      </c>
      <c r="AB4788" s="313">
        <f t="shared" si="19340"/>
        <v>0.20662678324896455</v>
      </c>
      <c r="AC4788" s="477">
        <f>MAX(E4788:AB4788)</f>
        <v>0.21881091617933721</v>
      </c>
      <c r="AD4788" s="71"/>
      <c r="AE4788" s="153"/>
      <c r="AF4788" s="72"/>
      <c r="AJ4788" s="400"/>
      <c r="AK4788" s="15"/>
      <c r="AL4788" s="15"/>
      <c r="AM4788" s="15"/>
      <c r="AN4788" s="15"/>
    </row>
    <row r="4789" spans="1:42" hidden="1" x14ac:dyDescent="0.25">
      <c r="A4789" s="2217"/>
      <c r="B4789" s="2220"/>
      <c r="C4789" s="360" t="s">
        <v>118</v>
      </c>
      <c r="D4789" s="120"/>
      <c r="E4789" s="308"/>
      <c r="F4789" s="309"/>
      <c r="G4789" s="309"/>
      <c r="H4789" s="406"/>
      <c r="I4789" s="309"/>
      <c r="J4789" s="309"/>
      <c r="K4789" s="309"/>
      <c r="L4789" s="309"/>
      <c r="M4789" s="309"/>
      <c r="N4789" s="406"/>
      <c r="O4789" s="309"/>
      <c r="P4789" s="309"/>
      <c r="Q4789" s="309"/>
      <c r="R4789" s="309"/>
      <c r="S4789" s="309"/>
      <c r="T4789" s="309"/>
      <c r="U4789" s="309"/>
      <c r="V4789" s="309"/>
      <c r="W4789" s="309"/>
      <c r="X4789" s="309"/>
      <c r="Y4789" s="406"/>
      <c r="Z4789" s="309"/>
      <c r="AA4789" s="309"/>
      <c r="AB4789" s="310"/>
      <c r="AC4789" s="106"/>
      <c r="AD4789" s="71"/>
      <c r="AE4789" s="153"/>
      <c r="AF4789" s="72"/>
      <c r="AJ4789" s="400"/>
      <c r="AK4789" s="15"/>
      <c r="AL4789" s="15"/>
      <c r="AM4789" s="15"/>
      <c r="AN4789" s="15"/>
    </row>
    <row r="4790" spans="1:42" s="181" customFormat="1" hidden="1" x14ac:dyDescent="0.25">
      <c r="A4790" s="2227"/>
      <c r="B4790" s="2230"/>
      <c r="C4790" s="122" t="s">
        <v>119</v>
      </c>
      <c r="D4790" s="106"/>
      <c r="E4790" s="308"/>
      <c r="F4790" s="309"/>
      <c r="G4790" s="309"/>
      <c r="H4790" s="406"/>
      <c r="I4790" s="309"/>
      <c r="J4790" s="309"/>
      <c r="K4790" s="309"/>
      <c r="L4790" s="309"/>
      <c r="M4790" s="309"/>
      <c r="N4790" s="406"/>
      <c r="O4790" s="309"/>
      <c r="P4790" s="309"/>
      <c r="Q4790" s="309"/>
      <c r="R4790" s="309"/>
      <c r="S4790" s="309"/>
      <c r="T4790" s="309"/>
      <c r="U4790" s="309"/>
      <c r="V4790" s="309"/>
      <c r="W4790" s="309"/>
      <c r="X4790" s="309"/>
      <c r="Y4790" s="406"/>
      <c r="Z4790" s="309"/>
      <c r="AA4790" s="309"/>
      <c r="AB4790" s="310"/>
      <c r="AC4790" s="106"/>
      <c r="AD4790" s="71"/>
      <c r="AE4790" s="153"/>
      <c r="AF4790" s="72"/>
      <c r="AG4790" s="847"/>
      <c r="AH4790" s="844"/>
      <c r="AI4790" s="845"/>
      <c r="AJ4790" s="845"/>
      <c r="AK4790" s="845"/>
      <c r="AL4790" s="846"/>
      <c r="AM4790" s="846"/>
      <c r="AN4790" s="189"/>
      <c r="AO4790" s="189"/>
      <c r="AP4790" s="189"/>
    </row>
    <row r="4791" spans="1:42" ht="16.5" hidden="1" thickBot="1" x14ac:dyDescent="0.3">
      <c r="A4791" s="3520" t="s">
        <v>44</v>
      </c>
      <c r="B4791" s="3521"/>
      <c r="C4791" s="3522"/>
      <c r="D4791" s="112"/>
      <c r="E4791" s="576">
        <f>SQRT(E4785*E4785+E4786*E4786)/E4769/1.73</f>
        <v>143.72511972150122</v>
      </c>
      <c r="F4791" s="577">
        <f t="shared" ref="F4791:AB4791" si="19341">SQRT(F4785*F4785+F4786*F4786)/F4769/1.73</f>
        <v>138.73075806864037</v>
      </c>
      <c r="G4791" s="577">
        <f t="shared" si="19341"/>
        <v>138.09655387540531</v>
      </c>
      <c r="H4791" s="578">
        <f t="shared" si="19341"/>
        <v>137.97613884854107</v>
      </c>
      <c r="I4791" s="577">
        <f t="shared" si="19341"/>
        <v>141.62560371223267</v>
      </c>
      <c r="J4791" s="577">
        <f t="shared" si="19341"/>
        <v>146.15703216732686</v>
      </c>
      <c r="K4791" s="577">
        <f t="shared" si="19341"/>
        <v>155.93918963183177</v>
      </c>
      <c r="L4791" s="577">
        <f t="shared" si="19341"/>
        <v>161.70534843041759</v>
      </c>
      <c r="M4791" s="577">
        <f t="shared" si="19341"/>
        <v>168.08281031005839</v>
      </c>
      <c r="N4791" s="578">
        <f t="shared" si="19341"/>
        <v>169.1746729401271</v>
      </c>
      <c r="O4791" s="577">
        <f t="shared" si="19341"/>
        <v>165.77927780666391</v>
      </c>
      <c r="P4791" s="577">
        <f t="shared" si="19341"/>
        <v>160.77304148498641</v>
      </c>
      <c r="Q4791" s="577">
        <f t="shared" si="19341"/>
        <v>159.78573887569752</v>
      </c>
      <c r="R4791" s="577">
        <f t="shared" si="19341"/>
        <v>159.03119694170687</v>
      </c>
      <c r="S4791" s="577">
        <f t="shared" si="19341"/>
        <v>163.32775173972843</v>
      </c>
      <c r="T4791" s="577">
        <f t="shared" si="19341"/>
        <v>172.63983834675008</v>
      </c>
      <c r="U4791" s="577">
        <f t="shared" si="19341"/>
        <v>171.87590566740616</v>
      </c>
      <c r="V4791" s="578">
        <f t="shared" si="19341"/>
        <v>169.87516066674809</v>
      </c>
      <c r="W4791" s="577">
        <f t="shared" si="19341"/>
        <v>170.79005609270033</v>
      </c>
      <c r="X4791" s="577">
        <f t="shared" si="19341"/>
        <v>171.44694689521481</v>
      </c>
      <c r="Y4791" s="505">
        <f>SQRT(V4785*V4785+V4786*V4786)/V4769/1.73</f>
        <v>169.87516066674809</v>
      </c>
      <c r="Z4791" s="577">
        <f t="shared" si="19341"/>
        <v>165.33821996284365</v>
      </c>
      <c r="AA4791" s="577">
        <f t="shared" si="19341"/>
        <v>155.01879439533911</v>
      </c>
      <c r="AB4791" s="848">
        <f t="shared" si="19341"/>
        <v>146.16556376047336</v>
      </c>
      <c r="AC4791" s="107">
        <f>AVERAGE(E4791:AB4791)</f>
        <v>158.45566170871203</v>
      </c>
      <c r="AD4791" s="76">
        <f>(AC4787-AC4791)/AC4787</f>
        <v>2.4137572232720377E-2</v>
      </c>
      <c r="AE4791" s="77"/>
      <c r="AF4791" s="78"/>
      <c r="AJ4791" s="400"/>
      <c r="AK4791" s="14"/>
      <c r="AL4791" s="14"/>
      <c r="AM4791" s="15"/>
      <c r="AN4791" s="14"/>
    </row>
    <row r="4792" spans="1:42" x14ac:dyDescent="0.25">
      <c r="A4792" s="3487" t="s">
        <v>811</v>
      </c>
      <c r="B4792" s="3490" t="s">
        <v>812</v>
      </c>
      <c r="C4792" s="119" t="s">
        <v>14</v>
      </c>
      <c r="D4792" s="111" t="s">
        <v>948</v>
      </c>
      <c r="E4792" s="304">
        <v>114</v>
      </c>
      <c r="F4792" s="69">
        <v>117.60000000000001</v>
      </c>
      <c r="G4792" s="69">
        <v>120.60000000000001</v>
      </c>
      <c r="H4792" s="408">
        <v>118.8</v>
      </c>
      <c r="I4792" s="69">
        <v>120</v>
      </c>
      <c r="J4792" s="69">
        <v>115.2</v>
      </c>
      <c r="K4792" s="69">
        <v>117</v>
      </c>
      <c r="L4792" s="69">
        <v>117.60000000000001</v>
      </c>
      <c r="M4792" s="69">
        <v>120.60000000000001</v>
      </c>
      <c r="N4792" s="408">
        <v>122.4</v>
      </c>
      <c r="O4792" s="69">
        <v>122.4</v>
      </c>
      <c r="P4792" s="69">
        <v>127.2</v>
      </c>
      <c r="Q4792" s="69">
        <v>124.8</v>
      </c>
      <c r="R4792" s="69">
        <v>123.60000000000001</v>
      </c>
      <c r="S4792" s="69">
        <v>125.4</v>
      </c>
      <c r="T4792" s="69">
        <v>120.60000000000001</v>
      </c>
      <c r="U4792" s="69">
        <v>121.2</v>
      </c>
      <c r="V4792" s="408">
        <v>113.4</v>
      </c>
      <c r="W4792" s="69">
        <v>118.8</v>
      </c>
      <c r="X4792" s="69">
        <v>118.8</v>
      </c>
      <c r="Y4792" s="69">
        <v>120</v>
      </c>
      <c r="Z4792" s="69">
        <v>117</v>
      </c>
      <c r="AA4792" s="69">
        <v>121.8</v>
      </c>
      <c r="AB4792" s="70">
        <v>119.4</v>
      </c>
      <c r="AC4792" s="619">
        <f>SUM(E4792:AB4792)</f>
        <v>2878.2000000000007</v>
      </c>
      <c r="AD4792" s="68"/>
      <c r="AE4792" s="69">
        <v>100</v>
      </c>
      <c r="AF4792" s="70">
        <v>60</v>
      </c>
      <c r="AJ4792" s="400"/>
      <c r="AK4792" s="474"/>
      <c r="AL4792" s="475"/>
      <c r="AM4792" s="474"/>
      <c r="AN4792" s="15"/>
    </row>
    <row r="4793" spans="1:42" x14ac:dyDescent="0.25">
      <c r="A4793" s="3488"/>
      <c r="B4793" s="3491"/>
      <c r="C4793" s="121" t="s">
        <v>16</v>
      </c>
      <c r="D4793" s="106" t="s">
        <v>948</v>
      </c>
      <c r="E4793" s="305">
        <v>76.8</v>
      </c>
      <c r="F4793" s="306">
        <v>76.8</v>
      </c>
      <c r="G4793" s="306">
        <v>79.2</v>
      </c>
      <c r="H4793" s="409">
        <v>79.2</v>
      </c>
      <c r="I4793" s="306">
        <v>79.8</v>
      </c>
      <c r="J4793" s="306">
        <v>77.400000000000006</v>
      </c>
      <c r="K4793" s="306">
        <v>75.600000000000009</v>
      </c>
      <c r="L4793" s="306">
        <v>73.8</v>
      </c>
      <c r="M4793" s="306">
        <v>76.8</v>
      </c>
      <c r="N4793" s="409">
        <v>75</v>
      </c>
      <c r="O4793" s="306">
        <v>73.2</v>
      </c>
      <c r="P4793" s="306">
        <v>83.4</v>
      </c>
      <c r="Q4793" s="306">
        <v>76.8</v>
      </c>
      <c r="R4793" s="306">
        <v>84.600000000000009</v>
      </c>
      <c r="S4793" s="306">
        <v>82.2</v>
      </c>
      <c r="T4793" s="306">
        <v>72</v>
      </c>
      <c r="U4793" s="306">
        <v>72</v>
      </c>
      <c r="V4793" s="409">
        <v>66.599999999999994</v>
      </c>
      <c r="W4793" s="306">
        <v>69.600000000000009</v>
      </c>
      <c r="X4793" s="306">
        <v>69.600000000000009</v>
      </c>
      <c r="Y4793" s="306">
        <v>70.8</v>
      </c>
      <c r="Z4793" s="306">
        <v>73.2</v>
      </c>
      <c r="AA4793" s="306">
        <v>74.400000000000006</v>
      </c>
      <c r="AB4793" s="307">
        <v>73.2</v>
      </c>
      <c r="AC4793" s="131">
        <f>SUM(E4793:AB4793)</f>
        <v>1811.9999999999998</v>
      </c>
      <c r="AD4793" s="71"/>
      <c r="AE4793" s="153"/>
      <c r="AF4793" s="72"/>
      <c r="AJ4793" s="400"/>
      <c r="AK4793" s="15"/>
      <c r="AL4793" s="15"/>
      <c r="AM4793" s="15"/>
      <c r="AN4793" s="15"/>
    </row>
    <row r="4794" spans="1:42" x14ac:dyDescent="0.25">
      <c r="A4794" s="3488"/>
      <c r="B4794" s="3491"/>
      <c r="C4794" s="121" t="s">
        <v>17</v>
      </c>
      <c r="D4794" s="106" t="s">
        <v>56</v>
      </c>
      <c r="E4794" s="1571">
        <v>8</v>
      </c>
      <c r="F4794" s="1565">
        <v>9</v>
      </c>
      <c r="G4794" s="1565">
        <v>9</v>
      </c>
      <c r="H4794" s="414">
        <v>9</v>
      </c>
      <c r="I4794" s="1565">
        <v>9</v>
      </c>
      <c r="J4794" s="1565">
        <v>8</v>
      </c>
      <c r="K4794" s="1565">
        <v>9</v>
      </c>
      <c r="L4794" s="1565">
        <v>9</v>
      </c>
      <c r="M4794" s="1565">
        <v>9</v>
      </c>
      <c r="N4794" s="414">
        <v>9</v>
      </c>
      <c r="O4794" s="1565">
        <v>9</v>
      </c>
      <c r="P4794" s="1565">
        <v>9</v>
      </c>
      <c r="Q4794" s="1565">
        <v>9</v>
      </c>
      <c r="R4794" s="1565">
        <v>9</v>
      </c>
      <c r="S4794" s="1565">
        <v>8</v>
      </c>
      <c r="T4794" s="1565">
        <v>9</v>
      </c>
      <c r="U4794" s="1565">
        <v>8</v>
      </c>
      <c r="V4794" s="414">
        <v>8</v>
      </c>
      <c r="W4794" s="1565">
        <v>9</v>
      </c>
      <c r="X4794" s="1565">
        <v>9</v>
      </c>
      <c r="Y4794" s="325">
        <v>8</v>
      </c>
      <c r="Z4794" s="1565">
        <v>8</v>
      </c>
      <c r="AA4794" s="1565">
        <v>9</v>
      </c>
      <c r="AB4794" s="1566">
        <v>8</v>
      </c>
      <c r="AC4794" s="131">
        <f>AVERAGE(E4794:AB4794)</f>
        <v>8.6666666666666661</v>
      </c>
      <c r="AD4794" s="74"/>
      <c r="AE4794" s="74"/>
      <c r="AF4794" s="75"/>
      <c r="AJ4794" s="400"/>
      <c r="AK4794" s="15"/>
      <c r="AL4794" s="15"/>
      <c r="AM4794" s="15"/>
      <c r="AN4794" s="15"/>
    </row>
    <row r="4795" spans="1:42" ht="16.5" thickBot="1" x14ac:dyDescent="0.3">
      <c r="A4795" s="3523"/>
      <c r="B4795" s="3519"/>
      <c r="C4795" s="124" t="s">
        <v>19</v>
      </c>
      <c r="D4795" s="112"/>
      <c r="E4795" s="315">
        <f t="shared" ref="E4795:AB4795" si="19342">E4793/E4792</f>
        <v>0.67368421052631577</v>
      </c>
      <c r="F4795" s="316">
        <f t="shared" si="19342"/>
        <v>0.65306122448979587</v>
      </c>
      <c r="G4795" s="316">
        <f t="shared" si="19342"/>
        <v>0.65671641791044777</v>
      </c>
      <c r="H4795" s="424">
        <f t="shared" si="19342"/>
        <v>0.66666666666666674</v>
      </c>
      <c r="I4795" s="316">
        <f t="shared" si="19342"/>
        <v>0.66499999999999992</v>
      </c>
      <c r="J4795" s="316">
        <f t="shared" si="19342"/>
        <v>0.671875</v>
      </c>
      <c r="K4795" s="316">
        <f t="shared" si="19342"/>
        <v>0.64615384615384619</v>
      </c>
      <c r="L4795" s="316">
        <f t="shared" si="19342"/>
        <v>0.62755102040816324</v>
      </c>
      <c r="M4795" s="316">
        <f t="shared" si="19342"/>
        <v>0.63681592039800983</v>
      </c>
      <c r="N4795" s="424">
        <f t="shared" si="19342"/>
        <v>0.61274509803921562</v>
      </c>
      <c r="O4795" s="316">
        <f t="shared" si="19342"/>
        <v>0.59803921568627449</v>
      </c>
      <c r="P4795" s="316">
        <f t="shared" si="19342"/>
        <v>0.65566037735849059</v>
      </c>
      <c r="Q4795" s="316">
        <f t="shared" si="19342"/>
        <v>0.61538461538461542</v>
      </c>
      <c r="R4795" s="316">
        <f t="shared" si="19342"/>
        <v>0.68446601941747576</v>
      </c>
      <c r="S4795" s="316">
        <f t="shared" si="19342"/>
        <v>0.65550239234449759</v>
      </c>
      <c r="T4795" s="316">
        <f t="shared" si="19342"/>
        <v>0.59701492537313428</v>
      </c>
      <c r="U4795" s="316">
        <f t="shared" si="19342"/>
        <v>0.59405940594059403</v>
      </c>
      <c r="V4795" s="424">
        <f t="shared" si="19342"/>
        <v>0.58730158730158721</v>
      </c>
      <c r="W4795" s="316">
        <f t="shared" si="19342"/>
        <v>0.58585858585858597</v>
      </c>
      <c r="X4795" s="316">
        <f t="shared" si="19342"/>
        <v>0.58585858585858597</v>
      </c>
      <c r="Y4795" s="316">
        <f>V4793/V4792</f>
        <v>0.58730158730158721</v>
      </c>
      <c r="Z4795" s="316">
        <f t="shared" si="19342"/>
        <v>0.62564102564102564</v>
      </c>
      <c r="AA4795" s="316">
        <f t="shared" si="19342"/>
        <v>0.61083743842364535</v>
      </c>
      <c r="AB4795" s="373">
        <f t="shared" si="19342"/>
        <v>0.61306532663316582</v>
      </c>
      <c r="AC4795" s="476">
        <f>MAX(E4795:AB4795)</f>
        <v>0.68446601941747576</v>
      </c>
      <c r="AD4795" s="71"/>
      <c r="AE4795" s="153"/>
      <c r="AF4795" s="72"/>
      <c r="AJ4795" s="400"/>
      <c r="AK4795" s="15"/>
      <c r="AL4795" s="15"/>
      <c r="AM4795" s="15"/>
      <c r="AN4795" s="15"/>
    </row>
    <row r="4796" spans="1:42" hidden="1" x14ac:dyDescent="0.25">
      <c r="A4796" s="2217"/>
      <c r="B4796" s="2220"/>
      <c r="C4796" s="360" t="s">
        <v>118</v>
      </c>
      <c r="D4796" s="2408"/>
      <c r="E4796" s="361"/>
      <c r="F4796" s="89"/>
      <c r="G4796" s="89"/>
      <c r="H4796" s="405"/>
      <c r="I4796" s="89"/>
      <c r="J4796" s="89"/>
      <c r="K4796" s="89"/>
      <c r="L4796" s="89"/>
      <c r="M4796" s="89"/>
      <c r="N4796" s="405"/>
      <c r="O4796" s="89"/>
      <c r="P4796" s="89"/>
      <c r="Q4796" s="89"/>
      <c r="R4796" s="89"/>
      <c r="S4796" s="89"/>
      <c r="T4796" s="89"/>
      <c r="U4796" s="89"/>
      <c r="V4796" s="89"/>
      <c r="W4796" s="89"/>
      <c r="X4796" s="89"/>
      <c r="Y4796" s="405"/>
      <c r="Z4796" s="89"/>
      <c r="AA4796" s="89"/>
      <c r="AB4796" s="90"/>
      <c r="AC4796" s="130"/>
      <c r="AD4796" s="71"/>
      <c r="AE4796" s="153"/>
      <c r="AF4796" s="72"/>
      <c r="AJ4796" s="400"/>
      <c r="AK4796" s="15"/>
      <c r="AL4796" s="15"/>
      <c r="AM4796" s="15"/>
      <c r="AN4796" s="15"/>
    </row>
    <row r="4797" spans="1:42" s="181" customFormat="1" hidden="1" x14ac:dyDescent="0.25">
      <c r="A4797" s="2227"/>
      <c r="B4797" s="2230"/>
      <c r="C4797" s="122" t="s">
        <v>119</v>
      </c>
      <c r="D4797" s="934"/>
      <c r="E4797" s="543"/>
      <c r="F4797" s="309"/>
      <c r="G4797" s="309"/>
      <c r="H4797" s="406"/>
      <c r="I4797" s="309"/>
      <c r="J4797" s="309"/>
      <c r="K4797" s="309"/>
      <c r="L4797" s="309"/>
      <c r="M4797" s="309"/>
      <c r="N4797" s="406"/>
      <c r="O4797" s="309"/>
      <c r="P4797" s="309"/>
      <c r="Q4797" s="309"/>
      <c r="R4797" s="309"/>
      <c r="S4797" s="309"/>
      <c r="T4797" s="309"/>
      <c r="U4797" s="309"/>
      <c r="V4797" s="309"/>
      <c r="W4797" s="309"/>
      <c r="X4797" s="309"/>
      <c r="Y4797" s="406"/>
      <c r="Z4797" s="309"/>
      <c r="AA4797" s="309"/>
      <c r="AB4797" s="310"/>
      <c r="AC4797" s="130"/>
      <c r="AD4797" s="71"/>
      <c r="AE4797" s="153"/>
      <c r="AF4797" s="72"/>
      <c r="AG4797" s="847"/>
      <c r="AH4797" s="844"/>
      <c r="AI4797" s="845"/>
      <c r="AJ4797" s="845"/>
      <c r="AK4797" s="845"/>
      <c r="AL4797" s="846"/>
      <c r="AM4797" s="846"/>
      <c r="AN4797" s="189"/>
      <c r="AO4797" s="189"/>
      <c r="AP4797" s="189"/>
    </row>
    <row r="4798" spans="1:42" ht="16.5" hidden="1" thickBot="1" x14ac:dyDescent="0.3">
      <c r="A4798" s="3520" t="s">
        <v>44</v>
      </c>
      <c r="B4798" s="3521"/>
      <c r="C4798" s="3522"/>
      <c r="D4798" s="345"/>
      <c r="E4798" s="502">
        <f>SQRT(E4792*E4792+E4793*E4793)/E4769/1.73</f>
        <v>7.5527110669938509</v>
      </c>
      <c r="F4798" s="179">
        <f t="shared" ref="F4798:AB4798" si="19343">SQRT(F4792*F4792+F4793*F4793)/F4769/1.73</f>
        <v>7.6956085214166237</v>
      </c>
      <c r="G4798" s="179">
        <f t="shared" si="19343"/>
        <v>7.8901994343754316</v>
      </c>
      <c r="H4798" s="413">
        <f t="shared" si="19343"/>
        <v>7.8155013196473755</v>
      </c>
      <c r="I4798" s="179">
        <f t="shared" si="19343"/>
        <v>7.8809153979795123</v>
      </c>
      <c r="J4798" s="179">
        <f t="shared" si="19343"/>
        <v>7.6185787367032223</v>
      </c>
      <c r="K4798" s="179">
        <f t="shared" si="19343"/>
        <v>7.7126399896136553</v>
      </c>
      <c r="L4798" s="179">
        <f t="shared" si="19343"/>
        <v>7.6797718503373051</v>
      </c>
      <c r="M4798" s="179">
        <f t="shared" si="19343"/>
        <v>7.9390992779534084</v>
      </c>
      <c r="N4798" s="413">
        <f t="shared" si="19343"/>
        <v>7.9785765111323617</v>
      </c>
      <c r="O4798" s="179">
        <f t="shared" si="19343"/>
        <v>7.9420390417352493</v>
      </c>
      <c r="P4798" s="179">
        <f t="shared" si="19343"/>
        <v>8.4539381059945224</v>
      </c>
      <c r="Q4798" s="179">
        <f t="shared" si="19343"/>
        <v>8.1211733724831099</v>
      </c>
      <c r="R4798" s="179">
        <f t="shared" si="19343"/>
        <v>8.3088457622088789</v>
      </c>
      <c r="S4798" s="179">
        <f t="shared" si="19343"/>
        <v>8.3739626369103135</v>
      </c>
      <c r="T4798" s="179">
        <f t="shared" si="19343"/>
        <v>7.8824670553496663</v>
      </c>
      <c r="U4798" s="179">
        <f t="shared" si="19343"/>
        <v>7.8960651599850333</v>
      </c>
      <c r="V4798" s="413">
        <f t="shared" si="19343"/>
        <v>7.3447215712924185</v>
      </c>
      <c r="W4798" s="179">
        <f t="shared" si="19343"/>
        <v>7.6674017761622615</v>
      </c>
      <c r="X4798" s="179">
        <f t="shared" si="19343"/>
        <v>7.6379683720311204</v>
      </c>
      <c r="Y4798" s="77">
        <f>SQRT(V4792*V4792+V4793*V4793)/V4769/1.73</f>
        <v>7.3447215712924185</v>
      </c>
      <c r="Z4798" s="179">
        <f t="shared" si="19343"/>
        <v>7.6194433107074913</v>
      </c>
      <c r="AA4798" s="179">
        <f t="shared" si="19343"/>
        <v>7.8721710980593063</v>
      </c>
      <c r="AB4798" s="180">
        <f t="shared" si="19343"/>
        <v>7.688033263095301</v>
      </c>
      <c r="AC4798" s="199">
        <f>AVERAGE(E4798:AB4798)</f>
        <v>7.8298564251441585</v>
      </c>
      <c r="AD4798" s="76">
        <f>(AC4794-AC4798)/AC4794</f>
        <v>9.6555027867981646E-2</v>
      </c>
      <c r="AE4798" s="77"/>
      <c r="AF4798" s="78"/>
      <c r="AJ4798" s="400"/>
      <c r="AK4798" s="14"/>
      <c r="AL4798" s="14"/>
      <c r="AM4798" s="15"/>
      <c r="AN4798" s="14"/>
    </row>
    <row r="4799" spans="1:42" x14ac:dyDescent="0.25">
      <c r="A4799" s="3487" t="s">
        <v>813</v>
      </c>
      <c r="B4799" s="3490" t="s">
        <v>814</v>
      </c>
      <c r="C4799" s="119" t="s">
        <v>14</v>
      </c>
      <c r="D4799" s="111" t="s">
        <v>948</v>
      </c>
      <c r="E4799" s="323">
        <v>807.6</v>
      </c>
      <c r="F4799" s="319">
        <v>771.6</v>
      </c>
      <c r="G4799" s="319">
        <v>709.2</v>
      </c>
      <c r="H4799" s="430">
        <v>718.80000000000007</v>
      </c>
      <c r="I4799" s="319">
        <v>704.4</v>
      </c>
      <c r="J4799" s="319">
        <v>740.4</v>
      </c>
      <c r="K4799" s="319">
        <v>868.80000000000007</v>
      </c>
      <c r="L4799" s="319">
        <v>967.2</v>
      </c>
      <c r="M4799" s="319">
        <v>999.6</v>
      </c>
      <c r="N4799" s="430">
        <v>1015.2</v>
      </c>
      <c r="O4799" s="319">
        <v>1077.5999999999999</v>
      </c>
      <c r="P4799" s="319">
        <v>1050</v>
      </c>
      <c r="Q4799" s="319">
        <v>969.6</v>
      </c>
      <c r="R4799" s="319">
        <v>1071.5999999999999</v>
      </c>
      <c r="S4799" s="319">
        <v>1116</v>
      </c>
      <c r="T4799" s="319">
        <v>1112.4000000000001</v>
      </c>
      <c r="U4799" s="319">
        <v>1150.8</v>
      </c>
      <c r="V4799" s="430">
        <v>1106.4000000000001</v>
      </c>
      <c r="W4799" s="319">
        <v>1035.5999999999999</v>
      </c>
      <c r="X4799" s="319">
        <v>1033.2</v>
      </c>
      <c r="Y4799" s="319">
        <v>1026</v>
      </c>
      <c r="Z4799" s="319">
        <v>1014</v>
      </c>
      <c r="AA4799" s="319">
        <v>957.6</v>
      </c>
      <c r="AB4799" s="575">
        <v>921.6</v>
      </c>
      <c r="AC4799" s="132">
        <f>SUM(E4799:AB4799)</f>
        <v>22945.199999999997</v>
      </c>
      <c r="AD4799" s="68"/>
      <c r="AE4799" s="69">
        <v>100</v>
      </c>
      <c r="AF4799" s="70">
        <v>120</v>
      </c>
      <c r="AJ4799" s="400"/>
      <c r="AK4799" s="474"/>
      <c r="AL4799" s="475"/>
      <c r="AM4799" s="474"/>
      <c r="AN4799" s="15"/>
    </row>
    <row r="4800" spans="1:42" x14ac:dyDescent="0.25">
      <c r="A4800" s="3488"/>
      <c r="B4800" s="3491"/>
      <c r="C4800" s="121" t="s">
        <v>16</v>
      </c>
      <c r="D4800" s="106" t="s">
        <v>948</v>
      </c>
      <c r="E4800" s="305">
        <v>363.6</v>
      </c>
      <c r="F4800" s="306">
        <v>346.8</v>
      </c>
      <c r="G4800" s="306">
        <v>342</v>
      </c>
      <c r="H4800" s="409">
        <v>372</v>
      </c>
      <c r="I4800" s="306">
        <v>356.40000000000003</v>
      </c>
      <c r="J4800" s="306">
        <v>352.8</v>
      </c>
      <c r="K4800" s="306">
        <v>356.40000000000003</v>
      </c>
      <c r="L4800" s="306">
        <v>362.40000000000003</v>
      </c>
      <c r="M4800" s="306">
        <v>376.8</v>
      </c>
      <c r="N4800" s="409">
        <v>375.6</v>
      </c>
      <c r="O4800" s="306">
        <v>464.40000000000003</v>
      </c>
      <c r="P4800" s="306">
        <v>505.2</v>
      </c>
      <c r="Q4800" s="306">
        <v>362.40000000000003</v>
      </c>
      <c r="R4800" s="306">
        <v>554.4</v>
      </c>
      <c r="S4800" s="306">
        <v>589.20000000000005</v>
      </c>
      <c r="T4800" s="306">
        <v>591.6</v>
      </c>
      <c r="U4800" s="306">
        <v>566.4</v>
      </c>
      <c r="V4800" s="409">
        <v>495.6</v>
      </c>
      <c r="W4800" s="306">
        <v>436.8</v>
      </c>
      <c r="X4800" s="306">
        <v>447.6</v>
      </c>
      <c r="Y4800" s="306">
        <v>439.2</v>
      </c>
      <c r="Z4800" s="306">
        <v>475.2</v>
      </c>
      <c r="AA4800" s="306">
        <v>469.2</v>
      </c>
      <c r="AB4800" s="398">
        <v>477.6</v>
      </c>
      <c r="AC4800" s="105">
        <f>SUM(E4800:AB4800)</f>
        <v>10479.600000000002</v>
      </c>
      <c r="AD4800" s="71"/>
      <c r="AE4800" s="153"/>
      <c r="AF4800" s="72"/>
      <c r="AJ4800" s="400"/>
      <c r="AK4800" s="15"/>
      <c r="AL4800" s="15"/>
      <c r="AM4800" s="15"/>
      <c r="AN4800" s="15"/>
    </row>
    <row r="4801" spans="1:42" x14ac:dyDescent="0.25">
      <c r="A4801" s="3488"/>
      <c r="B4801" s="3491"/>
      <c r="C4801" s="121" t="s">
        <v>17</v>
      </c>
      <c r="D4801" s="106" t="s">
        <v>56</v>
      </c>
      <c r="E4801" s="1571">
        <v>49</v>
      </c>
      <c r="F4801" s="1565">
        <v>43</v>
      </c>
      <c r="G4801" s="1565">
        <v>42</v>
      </c>
      <c r="H4801" s="414">
        <v>44</v>
      </c>
      <c r="I4801" s="1565">
        <v>43</v>
      </c>
      <c r="J4801" s="1565">
        <v>49</v>
      </c>
      <c r="K4801" s="1565">
        <v>55</v>
      </c>
      <c r="L4801" s="1565">
        <v>59</v>
      </c>
      <c r="M4801" s="1565">
        <v>58</v>
      </c>
      <c r="N4801" s="414">
        <v>60</v>
      </c>
      <c r="O4801" s="1565">
        <v>63</v>
      </c>
      <c r="P4801" s="1565">
        <v>59</v>
      </c>
      <c r="Q4801" s="1565">
        <v>55</v>
      </c>
      <c r="R4801" s="1565">
        <v>69</v>
      </c>
      <c r="S4801" s="1565">
        <v>67</v>
      </c>
      <c r="T4801" s="1565">
        <v>72</v>
      </c>
      <c r="U4801" s="1565">
        <v>68</v>
      </c>
      <c r="V4801" s="414">
        <v>65</v>
      </c>
      <c r="W4801" s="1565">
        <v>60</v>
      </c>
      <c r="X4801" s="1565">
        <v>61</v>
      </c>
      <c r="Y4801" s="325">
        <v>60</v>
      </c>
      <c r="Z4801" s="1565">
        <v>64</v>
      </c>
      <c r="AA4801" s="1565">
        <v>56</v>
      </c>
      <c r="AB4801" s="1566">
        <v>55</v>
      </c>
      <c r="AC4801" s="105">
        <f>AVERAGE(E4801:AB4801)</f>
        <v>57.333333333333336</v>
      </c>
      <c r="AD4801" s="74"/>
      <c r="AE4801" s="74"/>
      <c r="AF4801" s="75"/>
      <c r="AJ4801" s="400"/>
      <c r="AK4801" s="15"/>
      <c r="AL4801" s="15"/>
      <c r="AM4801" s="15"/>
      <c r="AN4801" s="15"/>
    </row>
    <row r="4802" spans="1:42" ht="16.5" thickBot="1" x14ac:dyDescent="0.3">
      <c r="A4802" s="3523"/>
      <c r="B4802" s="3519"/>
      <c r="C4802" s="124" t="s">
        <v>19</v>
      </c>
      <c r="D4802" s="112"/>
      <c r="E4802" s="311">
        <f t="shared" ref="E4802:AB4802" si="19344">E4800/E4799</f>
        <v>0.45022288261515603</v>
      </c>
      <c r="F4802" s="312">
        <f t="shared" si="19344"/>
        <v>0.44945567651632973</v>
      </c>
      <c r="G4802" s="312">
        <f t="shared" si="19344"/>
        <v>0.48223350253807101</v>
      </c>
      <c r="H4802" s="411">
        <f t="shared" si="19344"/>
        <v>0.51752921535893148</v>
      </c>
      <c r="I4802" s="312">
        <f t="shared" si="19344"/>
        <v>0.50596252129471897</v>
      </c>
      <c r="J4802" s="312">
        <f t="shared" si="19344"/>
        <v>0.47649918962722854</v>
      </c>
      <c r="K4802" s="312">
        <f t="shared" si="19344"/>
        <v>0.4102209944751381</v>
      </c>
      <c r="L4802" s="312">
        <f t="shared" si="19344"/>
        <v>0.37468982630272957</v>
      </c>
      <c r="M4802" s="312">
        <f t="shared" si="19344"/>
        <v>0.37695078031212487</v>
      </c>
      <c r="N4802" s="411">
        <f t="shared" si="19344"/>
        <v>0.36997635933806144</v>
      </c>
      <c r="O4802" s="312">
        <f t="shared" si="19344"/>
        <v>0.43095768374164817</v>
      </c>
      <c r="P4802" s="312">
        <f t="shared" si="19344"/>
        <v>0.48114285714285715</v>
      </c>
      <c r="Q4802" s="312">
        <f t="shared" si="19344"/>
        <v>0.37376237623762376</v>
      </c>
      <c r="R4802" s="312">
        <f t="shared" si="19344"/>
        <v>0.51735722284434493</v>
      </c>
      <c r="S4802" s="312">
        <f t="shared" si="19344"/>
        <v>0.52795698924731183</v>
      </c>
      <c r="T4802" s="312">
        <f t="shared" si="19344"/>
        <v>0.53182308522114341</v>
      </c>
      <c r="U4802" s="312">
        <f t="shared" si="19344"/>
        <v>0.49217935349322212</v>
      </c>
      <c r="V4802" s="411">
        <f t="shared" si="19344"/>
        <v>0.44793926247288501</v>
      </c>
      <c r="W4802" s="312">
        <f t="shared" si="19344"/>
        <v>0.42178447276940911</v>
      </c>
      <c r="X4802" s="312">
        <f t="shared" si="19344"/>
        <v>0.43321718931475028</v>
      </c>
      <c r="Y4802" s="312">
        <f>V4800/V4799</f>
        <v>0.44793926247288501</v>
      </c>
      <c r="Z4802" s="312">
        <f t="shared" si="19344"/>
        <v>0.46863905325443783</v>
      </c>
      <c r="AA4802" s="312">
        <f t="shared" si="19344"/>
        <v>0.4899749373433584</v>
      </c>
      <c r="AB4802" s="313">
        <f t="shared" si="19344"/>
        <v>0.51822916666666663</v>
      </c>
      <c r="AC4802" s="477">
        <f>MAX(E4802:AB4802)</f>
        <v>0.53182308522114341</v>
      </c>
      <c r="AD4802" s="71"/>
      <c r="AE4802" s="153"/>
      <c r="AF4802" s="72"/>
      <c r="AJ4802" s="400"/>
      <c r="AK4802" s="15"/>
      <c r="AL4802" s="15"/>
      <c r="AM4802" s="15"/>
      <c r="AN4802" s="15"/>
    </row>
    <row r="4803" spans="1:42" hidden="1" x14ac:dyDescent="0.25">
      <c r="A4803" s="2217"/>
      <c r="B4803" s="2220"/>
      <c r="C4803" s="360" t="s">
        <v>118</v>
      </c>
      <c r="D4803" s="120"/>
      <c r="E4803" s="308"/>
      <c r="F4803" s="309"/>
      <c r="G4803" s="309"/>
      <c r="H4803" s="406"/>
      <c r="I4803" s="309"/>
      <c r="J4803" s="309"/>
      <c r="K4803" s="309"/>
      <c r="L4803" s="309"/>
      <c r="M4803" s="309"/>
      <c r="N4803" s="406"/>
      <c r="O4803" s="309"/>
      <c r="P4803" s="309"/>
      <c r="Q4803" s="309"/>
      <c r="R4803" s="309"/>
      <c r="S4803" s="309"/>
      <c r="T4803" s="309"/>
      <c r="U4803" s="309"/>
      <c r="V4803" s="309"/>
      <c r="W4803" s="309"/>
      <c r="X4803" s="309"/>
      <c r="Y4803" s="406"/>
      <c r="Z4803" s="309"/>
      <c r="AA4803" s="309"/>
      <c r="AB4803" s="310"/>
      <c r="AC4803" s="106"/>
      <c r="AD4803" s="71"/>
      <c r="AE4803" s="153"/>
      <c r="AF4803" s="72"/>
      <c r="AJ4803" s="400"/>
      <c r="AK4803" s="15"/>
      <c r="AL4803" s="15"/>
      <c r="AM4803" s="15"/>
      <c r="AN4803" s="15"/>
    </row>
    <row r="4804" spans="1:42" s="181" customFormat="1" hidden="1" x14ac:dyDescent="0.25">
      <c r="A4804" s="2227"/>
      <c r="B4804" s="2230"/>
      <c r="C4804" s="122" t="s">
        <v>119</v>
      </c>
      <c r="D4804" s="106"/>
      <c r="E4804" s="308"/>
      <c r="F4804" s="309"/>
      <c r="G4804" s="309"/>
      <c r="H4804" s="406"/>
      <c r="I4804" s="309"/>
      <c r="J4804" s="309"/>
      <c r="K4804" s="309"/>
      <c r="L4804" s="309"/>
      <c r="M4804" s="309"/>
      <c r="N4804" s="406"/>
      <c r="O4804" s="309"/>
      <c r="P4804" s="309"/>
      <c r="Q4804" s="309"/>
      <c r="R4804" s="309"/>
      <c r="S4804" s="309"/>
      <c r="T4804" s="309"/>
      <c r="U4804" s="309"/>
      <c r="V4804" s="309"/>
      <c r="W4804" s="309"/>
      <c r="X4804" s="309"/>
      <c r="Y4804" s="406"/>
      <c r="Z4804" s="309"/>
      <c r="AA4804" s="309"/>
      <c r="AB4804" s="310"/>
      <c r="AC4804" s="106"/>
      <c r="AD4804" s="71"/>
      <c r="AE4804" s="153"/>
      <c r="AF4804" s="72"/>
      <c r="AG4804" s="847"/>
      <c r="AH4804" s="844"/>
      <c r="AI4804" s="845"/>
      <c r="AJ4804" s="845"/>
      <c r="AK4804" s="845"/>
      <c r="AL4804" s="846"/>
      <c r="AM4804" s="846"/>
      <c r="AN4804" s="189"/>
      <c r="AO4804" s="189"/>
      <c r="AP4804" s="189"/>
    </row>
    <row r="4805" spans="1:42" ht="16.5" hidden="1" thickBot="1" x14ac:dyDescent="0.3">
      <c r="A4805" s="3520" t="s">
        <v>44</v>
      </c>
      <c r="B4805" s="3521"/>
      <c r="C4805" s="3522"/>
      <c r="D4805" s="112"/>
      <c r="E4805" s="178">
        <f>SQRT(E4799*E4799+E4800*E4800)/E4769/1.73</f>
        <v>48.664609083005381</v>
      </c>
      <c r="F4805" s="179">
        <f t="shared" ref="F4805:AB4805" si="19345">SQRT(F4799*F4799+F4800*F4800)/F4769/1.73</f>
        <v>46.349789890932307</v>
      </c>
      <c r="G4805" s="179">
        <f t="shared" si="19345"/>
        <v>43.057594153588184</v>
      </c>
      <c r="H4805" s="413">
        <f t="shared" si="19345"/>
        <v>44.302646511236773</v>
      </c>
      <c r="I4805" s="179">
        <f t="shared" si="19345"/>
        <v>43.171063098059882</v>
      </c>
      <c r="J4805" s="179">
        <f t="shared" si="19345"/>
        <v>45.021849011786337</v>
      </c>
      <c r="K4805" s="179">
        <f t="shared" si="19345"/>
        <v>51.993244161251617</v>
      </c>
      <c r="L4805" s="179">
        <f t="shared" si="19345"/>
        <v>57.132215281862017</v>
      </c>
      <c r="M4805" s="179">
        <f t="shared" si="19345"/>
        <v>59.317103886927271</v>
      </c>
      <c r="N4805" s="413">
        <f t="shared" si="19345"/>
        <v>60.163065747282253</v>
      </c>
      <c r="O4805" s="179">
        <f t="shared" si="19345"/>
        <v>65.344046852108249</v>
      </c>
      <c r="P4805" s="179">
        <f t="shared" si="19345"/>
        <v>64.762975093895022</v>
      </c>
      <c r="Q4805" s="179">
        <f t="shared" si="19345"/>
        <v>57.366340736941666</v>
      </c>
      <c r="R4805" s="179">
        <f t="shared" si="19345"/>
        <v>66.929875720758787</v>
      </c>
      <c r="S4805" s="179">
        <f t="shared" si="19345"/>
        <v>70.480443171996015</v>
      </c>
      <c r="T4805" s="179">
        <f t="shared" si="19345"/>
        <v>70.707126313798483</v>
      </c>
      <c r="U4805" s="179">
        <f t="shared" si="19345"/>
        <v>71.841749152222448</v>
      </c>
      <c r="V4805" s="413">
        <f t="shared" si="19345"/>
        <v>67.707043664866589</v>
      </c>
      <c r="W4805" s="179">
        <f t="shared" si="19345"/>
        <v>62.589746242117677</v>
      </c>
      <c r="X4805" s="179">
        <f t="shared" si="19345"/>
        <v>62.462559026040076</v>
      </c>
      <c r="Y4805" s="77">
        <f>SQRT(V4799*V4799+V4800*V4800)/V4769/1.73</f>
        <v>67.707043664866589</v>
      </c>
      <c r="Z4805" s="179">
        <f t="shared" si="19345"/>
        <v>61.824113138012052</v>
      </c>
      <c r="AA4805" s="179">
        <f t="shared" si="19345"/>
        <v>58.816720384740485</v>
      </c>
      <c r="AB4805" s="180">
        <f t="shared" si="19345"/>
        <v>56.980171210401863</v>
      </c>
      <c r="AC4805" s="107">
        <f>AVERAGE(E4805:AB4805)</f>
        <v>58.528880633279073</v>
      </c>
      <c r="AD4805" s="76">
        <f>(AC4801-AC4805)/AC4801</f>
        <v>-2.0852569185100065E-2</v>
      </c>
      <c r="AE4805" s="77"/>
      <c r="AF4805" s="78"/>
      <c r="AJ4805" s="400"/>
      <c r="AK4805" s="14"/>
      <c r="AL4805" s="14"/>
      <c r="AM4805" s="15"/>
      <c r="AN4805" s="14"/>
    </row>
    <row r="4806" spans="1:42" x14ac:dyDescent="0.25">
      <c r="A4806" s="3487" t="s">
        <v>815</v>
      </c>
      <c r="B4806" s="3490" t="s">
        <v>816</v>
      </c>
      <c r="C4806" s="119" t="s">
        <v>14</v>
      </c>
      <c r="D4806" s="111" t="s">
        <v>948</v>
      </c>
      <c r="E4806" s="304">
        <v>347</v>
      </c>
      <c r="F4806" s="69">
        <v>326.2</v>
      </c>
      <c r="G4806" s="69">
        <v>352.2</v>
      </c>
      <c r="H4806" s="408">
        <v>368.6</v>
      </c>
      <c r="I4806" s="69">
        <v>360.6</v>
      </c>
      <c r="J4806" s="69">
        <v>352.2</v>
      </c>
      <c r="K4806" s="69">
        <v>333.6</v>
      </c>
      <c r="L4806" s="69">
        <v>206.8</v>
      </c>
      <c r="M4806" s="69">
        <v>157.4</v>
      </c>
      <c r="N4806" s="408">
        <v>179.8</v>
      </c>
      <c r="O4806" s="69">
        <v>193.6</v>
      </c>
      <c r="P4806" s="69">
        <v>245.4</v>
      </c>
      <c r="Q4806" s="69">
        <v>250</v>
      </c>
      <c r="R4806" s="69">
        <v>188</v>
      </c>
      <c r="S4806" s="69">
        <v>223</v>
      </c>
      <c r="T4806" s="69">
        <v>263.60000000000002</v>
      </c>
      <c r="U4806" s="69">
        <v>286</v>
      </c>
      <c r="V4806" s="408">
        <v>298.8</v>
      </c>
      <c r="W4806" s="69">
        <v>275.2</v>
      </c>
      <c r="X4806" s="69">
        <v>290.40000000000003</v>
      </c>
      <c r="Y4806" s="69">
        <v>280.8</v>
      </c>
      <c r="Z4806" s="69">
        <v>282.2</v>
      </c>
      <c r="AA4806" s="69">
        <v>277</v>
      </c>
      <c r="AB4806" s="397">
        <v>245.6</v>
      </c>
      <c r="AC4806" s="132">
        <f>SUM(E4806:AB4806)</f>
        <v>6584</v>
      </c>
      <c r="AD4806" s="68"/>
      <c r="AE4806" s="69">
        <v>100</v>
      </c>
      <c r="AF4806" s="70">
        <v>20</v>
      </c>
      <c r="AJ4806" s="400"/>
      <c r="AK4806" s="474"/>
      <c r="AL4806" s="475"/>
      <c r="AM4806" s="474"/>
      <c r="AN4806" s="15"/>
    </row>
    <row r="4807" spans="1:42" x14ac:dyDescent="0.25">
      <c r="A4807" s="3488"/>
      <c r="B4807" s="3491"/>
      <c r="C4807" s="121" t="s">
        <v>16</v>
      </c>
      <c r="D4807" s="106" t="s">
        <v>948</v>
      </c>
      <c r="E4807" s="305">
        <v>367.8</v>
      </c>
      <c r="F4807" s="306">
        <v>337.6</v>
      </c>
      <c r="G4807" s="306">
        <v>358.8</v>
      </c>
      <c r="H4807" s="409">
        <v>367.6</v>
      </c>
      <c r="I4807" s="306">
        <v>359.40000000000003</v>
      </c>
      <c r="J4807" s="306">
        <v>349</v>
      </c>
      <c r="K4807" s="306">
        <v>326.40000000000003</v>
      </c>
      <c r="L4807" s="306">
        <v>181</v>
      </c>
      <c r="M4807" s="306">
        <v>7</v>
      </c>
      <c r="N4807" s="409">
        <v>21.400000000000002</v>
      </c>
      <c r="O4807" s="306">
        <v>100</v>
      </c>
      <c r="P4807" s="306">
        <v>174.20000000000002</v>
      </c>
      <c r="Q4807" s="306">
        <v>201.6</v>
      </c>
      <c r="R4807" s="306">
        <v>103.8</v>
      </c>
      <c r="S4807" s="306">
        <v>189.4</v>
      </c>
      <c r="T4807" s="306">
        <v>209.20000000000002</v>
      </c>
      <c r="U4807" s="306">
        <v>217.4</v>
      </c>
      <c r="V4807" s="409">
        <v>235.20000000000002</v>
      </c>
      <c r="W4807" s="306">
        <v>238.20000000000002</v>
      </c>
      <c r="X4807" s="306">
        <v>245.20000000000002</v>
      </c>
      <c r="Y4807" s="306">
        <v>243</v>
      </c>
      <c r="Z4807" s="306">
        <v>250.6</v>
      </c>
      <c r="AA4807" s="306">
        <v>244.4</v>
      </c>
      <c r="AB4807" s="398">
        <v>224.4</v>
      </c>
      <c r="AC4807" s="105">
        <f>SUM(E4807:AB4807)</f>
        <v>5552.5999999999995</v>
      </c>
      <c r="AD4807" s="71"/>
      <c r="AE4807" s="153"/>
      <c r="AF4807" s="72"/>
      <c r="AJ4807" s="400"/>
      <c r="AK4807" s="15"/>
      <c r="AL4807" s="15"/>
      <c r="AM4807" s="15"/>
      <c r="AN4807" s="15"/>
    </row>
    <row r="4808" spans="1:42" x14ac:dyDescent="0.25">
      <c r="A4808" s="3488"/>
      <c r="B4808" s="3491"/>
      <c r="C4808" s="121" t="s">
        <v>17</v>
      </c>
      <c r="D4808" s="106" t="s">
        <v>56</v>
      </c>
      <c r="E4808" s="1571">
        <v>24</v>
      </c>
      <c r="F4808" s="1565">
        <v>29</v>
      </c>
      <c r="G4808" s="1565">
        <v>29</v>
      </c>
      <c r="H4808" s="414">
        <v>27</v>
      </c>
      <c r="I4808" s="1565">
        <v>27</v>
      </c>
      <c r="J4808" s="1565">
        <v>25</v>
      </c>
      <c r="K4808" s="1565">
        <v>21</v>
      </c>
      <c r="L4808" s="1565">
        <v>9</v>
      </c>
      <c r="M4808" s="1565">
        <v>10</v>
      </c>
      <c r="N4808" s="414">
        <v>9</v>
      </c>
      <c r="O4808" s="1565">
        <v>18</v>
      </c>
      <c r="P4808" s="1565">
        <v>18</v>
      </c>
      <c r="Q4808" s="1565">
        <v>18</v>
      </c>
      <c r="R4808" s="1565">
        <v>16</v>
      </c>
      <c r="S4808" s="1565">
        <v>19</v>
      </c>
      <c r="T4808" s="1565">
        <v>20</v>
      </c>
      <c r="U4808" s="1565">
        <v>20</v>
      </c>
      <c r="V4808" s="414">
        <v>20</v>
      </c>
      <c r="W4808" s="1565">
        <v>21</v>
      </c>
      <c r="X4808" s="1565">
        <v>18</v>
      </c>
      <c r="Y4808" s="325">
        <v>19</v>
      </c>
      <c r="Z4808" s="1565">
        <v>19</v>
      </c>
      <c r="AA4808" s="1565">
        <v>16</v>
      </c>
      <c r="AB4808" s="1566">
        <v>20</v>
      </c>
      <c r="AC4808" s="105">
        <f>AVERAGE(E4808:AB4808)</f>
        <v>19.666666666666668</v>
      </c>
      <c r="AD4808" s="74"/>
      <c r="AE4808" s="74"/>
      <c r="AF4808" s="75"/>
      <c r="AJ4808" s="400"/>
      <c r="AK4808" s="15"/>
      <c r="AL4808" s="15"/>
      <c r="AM4808" s="15"/>
      <c r="AN4808" s="15"/>
    </row>
    <row r="4809" spans="1:42" ht="16.5" thickBot="1" x14ac:dyDescent="0.3">
      <c r="A4809" s="3523"/>
      <c r="B4809" s="3519"/>
      <c r="C4809" s="124" t="s">
        <v>19</v>
      </c>
      <c r="D4809" s="112"/>
      <c r="E4809" s="311">
        <f t="shared" ref="E4809:AB4809" si="19346">E4807/E4806</f>
        <v>1.0599423631123919</v>
      </c>
      <c r="F4809" s="312">
        <f t="shared" si="19346"/>
        <v>1.0349478847332925</v>
      </c>
      <c r="G4809" s="312">
        <f t="shared" si="19346"/>
        <v>1.0187393526405453</v>
      </c>
      <c r="H4809" s="411">
        <f t="shared" si="19346"/>
        <v>0.99728703201302227</v>
      </c>
      <c r="I4809" s="312">
        <f t="shared" si="19346"/>
        <v>0.99667221297836939</v>
      </c>
      <c r="J4809" s="312">
        <f t="shared" si="19346"/>
        <v>0.99091425326519023</v>
      </c>
      <c r="K4809" s="312">
        <f t="shared" si="19346"/>
        <v>0.97841726618705038</v>
      </c>
      <c r="L4809" s="312">
        <f t="shared" si="19346"/>
        <v>0.87524177949709858</v>
      </c>
      <c r="M4809" s="312">
        <f t="shared" si="19346"/>
        <v>4.4472681067344345E-2</v>
      </c>
      <c r="N4809" s="411">
        <f t="shared" si="19346"/>
        <v>0.11902113459399333</v>
      </c>
      <c r="O4809" s="312">
        <f t="shared" si="19346"/>
        <v>0.51652892561983477</v>
      </c>
      <c r="P4809" s="312">
        <f t="shared" si="19346"/>
        <v>0.70986145069274664</v>
      </c>
      <c r="Q4809" s="312">
        <f t="shared" si="19346"/>
        <v>0.80640000000000001</v>
      </c>
      <c r="R4809" s="312">
        <f t="shared" si="19346"/>
        <v>0.55212765957446808</v>
      </c>
      <c r="S4809" s="312">
        <f t="shared" si="19346"/>
        <v>0.84932735426008976</v>
      </c>
      <c r="T4809" s="312">
        <f t="shared" si="19346"/>
        <v>0.79362670713201822</v>
      </c>
      <c r="U4809" s="312">
        <f t="shared" si="19346"/>
        <v>0.76013986013986012</v>
      </c>
      <c r="V4809" s="411">
        <f t="shared" si="19346"/>
        <v>0.78714859437751006</v>
      </c>
      <c r="W4809" s="312">
        <f t="shared" si="19346"/>
        <v>0.8655523255813955</v>
      </c>
      <c r="X4809" s="312">
        <f t="shared" si="19346"/>
        <v>0.84435261707988973</v>
      </c>
      <c r="Y4809" s="312">
        <f>V4807/V4806</f>
        <v>0.78714859437751006</v>
      </c>
      <c r="Z4809" s="312">
        <f t="shared" si="19346"/>
        <v>0.88802267895109854</v>
      </c>
      <c r="AA4809" s="312">
        <f t="shared" si="19346"/>
        <v>0.88231046931407942</v>
      </c>
      <c r="AB4809" s="313">
        <f t="shared" si="19346"/>
        <v>0.91368078175895773</v>
      </c>
      <c r="AC4809" s="477">
        <f>MAX(E4809:AB4809)</f>
        <v>1.0599423631123919</v>
      </c>
      <c r="AD4809" s="71"/>
      <c r="AE4809" s="153"/>
      <c r="AF4809" s="72"/>
      <c r="AJ4809" s="400"/>
      <c r="AK4809" s="15"/>
      <c r="AL4809" s="15"/>
      <c r="AM4809" s="15"/>
      <c r="AN4809" s="15"/>
    </row>
    <row r="4810" spans="1:42" hidden="1" x14ac:dyDescent="0.25">
      <c r="A4810" s="2217"/>
      <c r="B4810" s="2220"/>
      <c r="C4810" s="360" t="s">
        <v>118</v>
      </c>
      <c r="D4810" s="120"/>
      <c r="E4810" s="308"/>
      <c r="F4810" s="309"/>
      <c r="G4810" s="309"/>
      <c r="H4810" s="406"/>
      <c r="I4810" s="309"/>
      <c r="J4810" s="309"/>
      <c r="K4810" s="309"/>
      <c r="L4810" s="309"/>
      <c r="M4810" s="309"/>
      <c r="N4810" s="406"/>
      <c r="O4810" s="309"/>
      <c r="P4810" s="309"/>
      <c r="Q4810" s="309"/>
      <c r="R4810" s="309"/>
      <c r="S4810" s="309"/>
      <c r="T4810" s="309"/>
      <c r="U4810" s="309"/>
      <c r="V4810" s="309"/>
      <c r="W4810" s="309"/>
      <c r="X4810" s="309"/>
      <c r="Y4810" s="406"/>
      <c r="Z4810" s="309"/>
      <c r="AA4810" s="309"/>
      <c r="AB4810" s="310"/>
      <c r="AC4810" s="106"/>
      <c r="AD4810" s="71"/>
      <c r="AE4810" s="153"/>
      <c r="AF4810" s="72"/>
      <c r="AJ4810" s="400"/>
      <c r="AK4810" s="15"/>
      <c r="AL4810" s="15"/>
      <c r="AM4810" s="15"/>
      <c r="AN4810" s="15"/>
    </row>
    <row r="4811" spans="1:42" s="181" customFormat="1" hidden="1" x14ac:dyDescent="0.25">
      <c r="A4811" s="2227"/>
      <c r="B4811" s="2230"/>
      <c r="C4811" s="122" t="s">
        <v>119</v>
      </c>
      <c r="D4811" s="106"/>
      <c r="E4811" s="308"/>
      <c r="F4811" s="309"/>
      <c r="G4811" s="309"/>
      <c r="H4811" s="406"/>
      <c r="I4811" s="309"/>
      <c r="J4811" s="309"/>
      <c r="K4811" s="309"/>
      <c r="L4811" s="309"/>
      <c r="M4811" s="309"/>
      <c r="N4811" s="406"/>
      <c r="O4811" s="309"/>
      <c r="P4811" s="309"/>
      <c r="Q4811" s="309"/>
      <c r="R4811" s="309"/>
      <c r="S4811" s="309"/>
      <c r="T4811" s="309"/>
      <c r="U4811" s="309"/>
      <c r="V4811" s="309"/>
      <c r="W4811" s="309"/>
      <c r="X4811" s="309"/>
      <c r="Y4811" s="406"/>
      <c r="Z4811" s="309"/>
      <c r="AA4811" s="309"/>
      <c r="AB4811" s="310"/>
      <c r="AC4811" s="106"/>
      <c r="AD4811" s="71"/>
      <c r="AE4811" s="153"/>
      <c r="AF4811" s="72"/>
      <c r="AG4811" s="847"/>
      <c r="AH4811" s="844"/>
      <c r="AI4811" s="845"/>
      <c r="AJ4811" s="845"/>
      <c r="AK4811" s="845"/>
      <c r="AL4811" s="846"/>
      <c r="AM4811" s="846"/>
      <c r="AN4811" s="189"/>
      <c r="AO4811" s="189"/>
      <c r="AP4811" s="189"/>
    </row>
    <row r="4812" spans="1:42" ht="16.5" hidden="1" thickBot="1" x14ac:dyDescent="0.3">
      <c r="A4812" s="3520" t="s">
        <v>44</v>
      </c>
      <c r="B4812" s="3521"/>
      <c r="C4812" s="3522"/>
      <c r="D4812" s="112"/>
      <c r="E4812" s="178">
        <f>SQRT(E4806*E4806+E4807*E4807)/E4769/1.73</f>
        <v>27.78379050704676</v>
      </c>
      <c r="F4812" s="179">
        <f t="shared" ref="F4812:AB4812" si="19347">SQRT(F4806*F4806+F4807*F4807)/F4769/1.73</f>
        <v>25.720992553467156</v>
      </c>
      <c r="G4812" s="179">
        <f t="shared" si="19347"/>
        <v>27.494904965870795</v>
      </c>
      <c r="H4812" s="413">
        <f t="shared" si="19347"/>
        <v>28.495166215091807</v>
      </c>
      <c r="I4812" s="179">
        <f t="shared" si="19347"/>
        <v>27.841780891529872</v>
      </c>
      <c r="J4812" s="179">
        <f t="shared" si="19347"/>
        <v>27.218046872468598</v>
      </c>
      <c r="K4812" s="179">
        <f t="shared" si="19347"/>
        <v>25.840932206538081</v>
      </c>
      <c r="L4812" s="179">
        <f t="shared" si="19347"/>
        <v>15.201603953075004</v>
      </c>
      <c r="M4812" s="179">
        <f t="shared" si="19347"/>
        <v>8.7485675454175791</v>
      </c>
      <c r="N4812" s="413">
        <f t="shared" si="19347"/>
        <v>10.063864362127255</v>
      </c>
      <c r="O4812" s="179">
        <f t="shared" si="19347"/>
        <v>12.134343615621173</v>
      </c>
      <c r="P4812" s="179">
        <f t="shared" si="19347"/>
        <v>16.726499778043003</v>
      </c>
      <c r="Q4812" s="179">
        <f t="shared" si="19347"/>
        <v>17.798710599468695</v>
      </c>
      <c r="R4812" s="179">
        <f t="shared" si="19347"/>
        <v>11.91306419755376</v>
      </c>
      <c r="S4812" s="179">
        <f t="shared" si="19347"/>
        <v>16.340068747003784</v>
      </c>
      <c r="T4812" s="179">
        <f t="shared" si="19347"/>
        <v>18.885783663600133</v>
      </c>
      <c r="U4812" s="179">
        <f t="shared" si="19347"/>
        <v>20.121851687758369</v>
      </c>
      <c r="V4812" s="413">
        <f t="shared" si="19347"/>
        <v>21.237256595913365</v>
      </c>
      <c r="W4812" s="179">
        <f t="shared" si="19347"/>
        <v>20.26853350776554</v>
      </c>
      <c r="X4812" s="179">
        <f t="shared" si="19347"/>
        <v>21.083988363808416</v>
      </c>
      <c r="Y4812" s="77">
        <f>SQRT(V4806*V4806+V4807*V4807)/V4769/1.73</f>
        <v>21.237256595913365</v>
      </c>
      <c r="Z4812" s="179">
        <f t="shared" si="19347"/>
        <v>20.836219750624203</v>
      </c>
      <c r="AA4812" s="179">
        <f t="shared" si="19347"/>
        <v>20.37491804623663</v>
      </c>
      <c r="AB4812" s="180">
        <f t="shared" si="19347"/>
        <v>18.26205900432263</v>
      </c>
      <c r="AC4812" s="107">
        <f>AVERAGE(E4812:AB4812)</f>
        <v>20.067925176094416</v>
      </c>
      <c r="AD4812" s="76">
        <f>(AC4808-AC4812)/AC4808</f>
        <v>-2.0402975055648219E-2</v>
      </c>
      <c r="AE4812" s="77"/>
      <c r="AF4812" s="78"/>
      <c r="AJ4812" s="400"/>
      <c r="AK4812" s="14"/>
      <c r="AL4812" s="14"/>
      <c r="AM4812" s="15"/>
      <c r="AN4812" s="14"/>
    </row>
    <row r="4813" spans="1:42" x14ac:dyDescent="0.25">
      <c r="A4813" s="3487" t="s">
        <v>817</v>
      </c>
      <c r="B4813" s="3490" t="s">
        <v>818</v>
      </c>
      <c r="C4813" s="127" t="s">
        <v>14</v>
      </c>
      <c r="D4813" s="111" t="s">
        <v>948</v>
      </c>
      <c r="E4813" s="304">
        <v>283.60000000000002</v>
      </c>
      <c r="F4813" s="69">
        <v>290</v>
      </c>
      <c r="G4813" s="69">
        <v>291.8</v>
      </c>
      <c r="H4813" s="408">
        <v>289</v>
      </c>
      <c r="I4813" s="69">
        <v>289.40000000000003</v>
      </c>
      <c r="J4813" s="69">
        <v>290.60000000000002</v>
      </c>
      <c r="K4813" s="69">
        <v>281.8</v>
      </c>
      <c r="L4813" s="69">
        <v>300.2</v>
      </c>
      <c r="M4813" s="69">
        <v>328.2</v>
      </c>
      <c r="N4813" s="408">
        <v>332.8</v>
      </c>
      <c r="O4813" s="69">
        <v>342</v>
      </c>
      <c r="P4813" s="69">
        <v>350</v>
      </c>
      <c r="Q4813" s="69">
        <v>352</v>
      </c>
      <c r="R4813" s="69">
        <v>337.40000000000003</v>
      </c>
      <c r="S4813" s="69">
        <v>349</v>
      </c>
      <c r="T4813" s="69">
        <v>346.40000000000003</v>
      </c>
      <c r="U4813" s="69">
        <v>339.2</v>
      </c>
      <c r="V4813" s="408">
        <v>345.6</v>
      </c>
      <c r="W4813" s="69">
        <v>351.8</v>
      </c>
      <c r="X4813" s="69">
        <v>321.2</v>
      </c>
      <c r="Y4813" s="69">
        <v>286.60000000000002</v>
      </c>
      <c r="Z4813" s="69">
        <v>286.8</v>
      </c>
      <c r="AA4813" s="69">
        <v>284.8</v>
      </c>
      <c r="AB4813" s="397">
        <v>291.40000000000003</v>
      </c>
      <c r="AC4813" s="132">
        <f>SUM(E4813:AB4813)</f>
        <v>7561.6</v>
      </c>
      <c r="AD4813" s="68"/>
      <c r="AE4813" s="69">
        <v>100</v>
      </c>
      <c r="AF4813" s="70">
        <v>20</v>
      </c>
      <c r="AJ4813" s="400"/>
      <c r="AK4813" s="474"/>
      <c r="AL4813" s="475"/>
      <c r="AM4813" s="474"/>
      <c r="AN4813" s="15"/>
    </row>
    <row r="4814" spans="1:42" x14ac:dyDescent="0.25">
      <c r="A4814" s="3488"/>
      <c r="B4814" s="3491"/>
      <c r="C4814" s="128" t="s">
        <v>16</v>
      </c>
      <c r="D4814" s="106" t="s">
        <v>948</v>
      </c>
      <c r="E4814" s="305">
        <v>71</v>
      </c>
      <c r="F4814" s="306">
        <v>74.600000000000009</v>
      </c>
      <c r="G4814" s="306">
        <v>76.2</v>
      </c>
      <c r="H4814" s="409">
        <v>76.600000000000009</v>
      </c>
      <c r="I4814" s="306">
        <v>74.2</v>
      </c>
      <c r="J4814" s="306">
        <v>73</v>
      </c>
      <c r="K4814" s="306">
        <v>63.800000000000004</v>
      </c>
      <c r="L4814" s="306">
        <v>35.6</v>
      </c>
      <c r="M4814" s="306">
        <v>44.6</v>
      </c>
      <c r="N4814" s="409">
        <v>14.6</v>
      </c>
      <c r="O4814" s="306">
        <v>20.8</v>
      </c>
      <c r="P4814" s="306">
        <v>10</v>
      </c>
      <c r="Q4814" s="306">
        <v>25.400000000000002</v>
      </c>
      <c r="R4814" s="306">
        <v>37.6</v>
      </c>
      <c r="S4814" s="306">
        <v>20.2</v>
      </c>
      <c r="T4814" s="306">
        <v>30.400000000000002</v>
      </c>
      <c r="U4814" s="306">
        <v>29.6</v>
      </c>
      <c r="V4814" s="409">
        <v>49.6</v>
      </c>
      <c r="W4814" s="306">
        <v>67</v>
      </c>
      <c r="X4814" s="306">
        <v>40.800000000000004</v>
      </c>
      <c r="Y4814" s="306">
        <v>10</v>
      </c>
      <c r="Z4814" s="306">
        <v>36.200000000000003</v>
      </c>
      <c r="AA4814" s="306">
        <v>26.2</v>
      </c>
      <c r="AB4814" s="398">
        <v>50.4</v>
      </c>
      <c r="AC4814" s="105">
        <f>SUM(E4814:AB4814)</f>
        <v>1058.4000000000001</v>
      </c>
      <c r="AD4814" s="71"/>
      <c r="AE4814" s="153"/>
      <c r="AF4814" s="72"/>
      <c r="AJ4814" s="400"/>
      <c r="AK4814" s="15"/>
      <c r="AL4814" s="15"/>
      <c r="AM4814" s="15"/>
      <c r="AN4814" s="15"/>
    </row>
    <row r="4815" spans="1:42" x14ac:dyDescent="0.25">
      <c r="A4815" s="3488"/>
      <c r="B4815" s="3491"/>
      <c r="C4815" s="128" t="s">
        <v>17</v>
      </c>
      <c r="D4815" s="106" t="s">
        <v>56</v>
      </c>
      <c r="E4815" s="1571">
        <v>18</v>
      </c>
      <c r="F4815" s="1565">
        <v>19</v>
      </c>
      <c r="G4815" s="1565">
        <v>19</v>
      </c>
      <c r="H4815" s="414">
        <v>18</v>
      </c>
      <c r="I4815" s="1565">
        <v>19</v>
      </c>
      <c r="J4815" s="1565">
        <v>19</v>
      </c>
      <c r="K4815" s="1565">
        <v>19</v>
      </c>
      <c r="L4815" s="1565">
        <v>21</v>
      </c>
      <c r="M4815" s="1565">
        <v>22</v>
      </c>
      <c r="N4815" s="414">
        <v>22</v>
      </c>
      <c r="O4815" s="1565">
        <v>22</v>
      </c>
      <c r="P4815" s="1565">
        <v>23</v>
      </c>
      <c r="Q4815" s="1565">
        <v>25</v>
      </c>
      <c r="R4815" s="1565">
        <v>22</v>
      </c>
      <c r="S4815" s="1565">
        <v>24</v>
      </c>
      <c r="T4815" s="1565">
        <v>22</v>
      </c>
      <c r="U4815" s="1565">
        <v>24</v>
      </c>
      <c r="V4815" s="414">
        <v>23</v>
      </c>
      <c r="W4815" s="1565">
        <v>22</v>
      </c>
      <c r="X4815" s="1565">
        <v>19</v>
      </c>
      <c r="Y4815" s="325">
        <v>19</v>
      </c>
      <c r="Z4815" s="1565">
        <v>18</v>
      </c>
      <c r="AA4815" s="1565">
        <v>19</v>
      </c>
      <c r="AB4815" s="1566">
        <v>19</v>
      </c>
      <c r="AC4815" s="105">
        <f>AVERAGE(E4815:AB4815)</f>
        <v>20.708333333333332</v>
      </c>
      <c r="AD4815" s="74"/>
      <c r="AE4815" s="74"/>
      <c r="AF4815" s="75"/>
      <c r="AJ4815" s="400"/>
      <c r="AK4815" s="15"/>
      <c r="AL4815" s="15"/>
      <c r="AM4815" s="15"/>
      <c r="AN4815" s="15"/>
    </row>
    <row r="4816" spans="1:42" ht="16.5" thickBot="1" x14ac:dyDescent="0.3">
      <c r="A4816" s="3523"/>
      <c r="B4816" s="3519"/>
      <c r="C4816" s="1084" t="s">
        <v>19</v>
      </c>
      <c r="D4816" s="2757"/>
      <c r="E4816" s="311">
        <f t="shared" ref="E4816:AB4816" si="19348">E4814/E4813</f>
        <v>0.25035260930888575</v>
      </c>
      <c r="F4816" s="312">
        <f t="shared" si="19348"/>
        <v>0.25724137931034485</v>
      </c>
      <c r="G4816" s="312">
        <f t="shared" si="19348"/>
        <v>0.26113776559287183</v>
      </c>
      <c r="H4816" s="411">
        <f t="shared" si="19348"/>
        <v>0.26505190311418686</v>
      </c>
      <c r="I4816" s="312">
        <f t="shared" si="19348"/>
        <v>0.25639253628196268</v>
      </c>
      <c r="J4816" s="312">
        <f t="shared" si="19348"/>
        <v>0.25120440467997246</v>
      </c>
      <c r="K4816" s="312">
        <f t="shared" si="19348"/>
        <v>0.22640170333569909</v>
      </c>
      <c r="L4816" s="312">
        <f t="shared" si="19348"/>
        <v>0.11858760826115923</v>
      </c>
      <c r="M4816" s="312">
        <f t="shared" si="19348"/>
        <v>0.13589274832419257</v>
      </c>
      <c r="N4816" s="411">
        <f t="shared" si="19348"/>
        <v>4.3870192307692304E-2</v>
      </c>
      <c r="O4816" s="312">
        <f t="shared" si="19348"/>
        <v>6.0818713450292397E-2</v>
      </c>
      <c r="P4816" s="312">
        <f t="shared" si="19348"/>
        <v>2.8571428571428571E-2</v>
      </c>
      <c r="Q4816" s="312">
        <f t="shared" si="19348"/>
        <v>7.2159090909090909E-2</v>
      </c>
      <c r="R4816" s="312">
        <f t="shared" si="19348"/>
        <v>0.11144042679312388</v>
      </c>
      <c r="S4816" s="312">
        <f t="shared" si="19348"/>
        <v>5.7879656160458454E-2</v>
      </c>
      <c r="T4816" s="312">
        <f t="shared" si="19348"/>
        <v>8.7759815242494224E-2</v>
      </c>
      <c r="U4816" s="312">
        <f t="shared" si="19348"/>
        <v>8.7264150943396235E-2</v>
      </c>
      <c r="V4816" s="411">
        <f t="shared" si="19348"/>
        <v>0.14351851851851852</v>
      </c>
      <c r="W4816" s="312">
        <f t="shared" si="19348"/>
        <v>0.19044911881750995</v>
      </c>
      <c r="X4816" s="312">
        <f t="shared" si="19348"/>
        <v>0.12702366127023662</v>
      </c>
      <c r="Y4816" s="312">
        <f>V4814/V4813</f>
        <v>0.14351851851851852</v>
      </c>
      <c r="Z4816" s="312">
        <f t="shared" si="19348"/>
        <v>0.12622036262203626</v>
      </c>
      <c r="AA4816" s="312">
        <f t="shared" si="19348"/>
        <v>9.1994382022471899E-2</v>
      </c>
      <c r="AB4816" s="313">
        <f t="shared" si="19348"/>
        <v>0.17295813315030883</v>
      </c>
      <c r="AC4816" s="477">
        <f>MAX(E4816:AB4816)</f>
        <v>0.26505190311418686</v>
      </c>
      <c r="AD4816" s="71"/>
      <c r="AE4816" s="153"/>
      <c r="AF4816" s="72"/>
      <c r="AJ4816" s="400"/>
      <c r="AK4816" s="15"/>
      <c r="AL4816" s="15"/>
      <c r="AM4816" s="15"/>
      <c r="AN4816" s="15"/>
    </row>
    <row r="4817" spans="1:42" hidden="1" x14ac:dyDescent="0.25">
      <c r="A4817" s="2217"/>
      <c r="B4817" s="2220"/>
      <c r="C4817" s="360" t="s">
        <v>118</v>
      </c>
      <c r="D4817" s="120"/>
      <c r="E4817" s="308"/>
      <c r="F4817" s="309"/>
      <c r="G4817" s="309"/>
      <c r="H4817" s="406"/>
      <c r="I4817" s="309"/>
      <c r="J4817" s="309"/>
      <c r="K4817" s="309"/>
      <c r="L4817" s="309"/>
      <c r="M4817" s="309"/>
      <c r="N4817" s="406"/>
      <c r="O4817" s="309"/>
      <c r="P4817" s="309"/>
      <c r="Q4817" s="309"/>
      <c r="R4817" s="309"/>
      <c r="S4817" s="309"/>
      <c r="T4817" s="309"/>
      <c r="U4817" s="309"/>
      <c r="V4817" s="309"/>
      <c r="W4817" s="309"/>
      <c r="X4817" s="309"/>
      <c r="Y4817" s="406"/>
      <c r="Z4817" s="309"/>
      <c r="AA4817" s="309"/>
      <c r="AB4817" s="310"/>
      <c r="AC4817" s="106"/>
      <c r="AD4817" s="71"/>
      <c r="AE4817" s="153"/>
      <c r="AF4817" s="72"/>
      <c r="AJ4817" s="400"/>
      <c r="AK4817" s="15"/>
      <c r="AL4817" s="15"/>
      <c r="AM4817" s="15"/>
      <c r="AN4817" s="15"/>
    </row>
    <row r="4818" spans="1:42" s="181" customFormat="1" hidden="1" x14ac:dyDescent="0.25">
      <c r="A4818" s="2227"/>
      <c r="B4818" s="2230"/>
      <c r="C4818" s="122" t="s">
        <v>119</v>
      </c>
      <c r="D4818" s="106"/>
      <c r="E4818" s="308"/>
      <c r="F4818" s="309"/>
      <c r="G4818" s="309"/>
      <c r="H4818" s="406"/>
      <c r="I4818" s="309"/>
      <c r="J4818" s="309"/>
      <c r="K4818" s="309"/>
      <c r="L4818" s="309"/>
      <c r="M4818" s="309"/>
      <c r="N4818" s="406"/>
      <c r="O4818" s="309"/>
      <c r="P4818" s="309"/>
      <c r="Q4818" s="309"/>
      <c r="R4818" s="309"/>
      <c r="S4818" s="309"/>
      <c r="T4818" s="309"/>
      <c r="U4818" s="309"/>
      <c r="V4818" s="309"/>
      <c r="W4818" s="309"/>
      <c r="X4818" s="309"/>
      <c r="Y4818" s="406"/>
      <c r="Z4818" s="309"/>
      <c r="AA4818" s="309"/>
      <c r="AB4818" s="310"/>
      <c r="AC4818" s="106"/>
      <c r="AD4818" s="71"/>
      <c r="AE4818" s="153"/>
      <c r="AF4818" s="72"/>
      <c r="AG4818" s="847"/>
      <c r="AH4818" s="844"/>
      <c r="AI4818" s="845"/>
      <c r="AJ4818" s="845"/>
      <c r="AK4818" s="845"/>
      <c r="AL4818" s="846"/>
      <c r="AM4818" s="846"/>
      <c r="AN4818" s="189"/>
      <c r="AO4818" s="189"/>
      <c r="AP4818" s="189"/>
    </row>
    <row r="4819" spans="1:42" ht="16.5" hidden="1" thickBot="1" x14ac:dyDescent="0.3">
      <c r="A4819" s="3520" t="s">
        <v>44</v>
      </c>
      <c r="B4819" s="3521"/>
      <c r="C4819" s="3522"/>
      <c r="D4819" s="112"/>
      <c r="E4819" s="178">
        <f>SQRT(E4813*E4813+E4814*E4814)/E4769/1.73</f>
        <v>16.063674944251645</v>
      </c>
      <c r="F4819" s="179">
        <f t="shared" ref="F4819:AB4819" si="19349">SQRT(F4813*F4813+F4814*F4814)/F4769/1.73</f>
        <v>16.406400202805273</v>
      </c>
      <c r="G4819" s="179">
        <f t="shared" si="19349"/>
        <v>16.492597008398945</v>
      </c>
      <c r="H4819" s="413">
        <f t="shared" si="19349"/>
        <v>16.365562959838627</v>
      </c>
      <c r="I4819" s="179">
        <f t="shared" si="19349"/>
        <v>16.338135188165204</v>
      </c>
      <c r="J4819" s="179">
        <f t="shared" si="19349"/>
        <v>16.447842583805635</v>
      </c>
      <c r="K4819" s="179">
        <f t="shared" si="19349"/>
        <v>15.99738468706062</v>
      </c>
      <c r="L4819" s="179">
        <f t="shared" si="19349"/>
        <v>16.721713078548568</v>
      </c>
      <c r="M4819" s="179">
        <f t="shared" si="19349"/>
        <v>18.391416961261427</v>
      </c>
      <c r="N4819" s="413">
        <f t="shared" si="19349"/>
        <v>18.514900981714195</v>
      </c>
      <c r="O4819" s="179">
        <f t="shared" si="19349"/>
        <v>19.080263890905591</v>
      </c>
      <c r="P4819" s="179">
        <f t="shared" si="19349"/>
        <v>19.461028679425961</v>
      </c>
      <c r="Q4819" s="179">
        <f t="shared" si="19349"/>
        <v>19.558700204221108</v>
      </c>
      <c r="R4819" s="179">
        <f t="shared" si="19349"/>
        <v>18.832648165506047</v>
      </c>
      <c r="S4819" s="179">
        <f t="shared" si="19349"/>
        <v>19.523838806404516</v>
      </c>
      <c r="T4819" s="179">
        <f t="shared" si="19349"/>
        <v>19.514641146395427</v>
      </c>
      <c r="U4819" s="179">
        <f t="shared" si="19349"/>
        <v>19.071171082013382</v>
      </c>
      <c r="V4819" s="413">
        <f t="shared" si="19349"/>
        <v>19.49909902552093</v>
      </c>
      <c r="W4819" s="179">
        <f t="shared" si="19349"/>
        <v>19.942932663874455</v>
      </c>
      <c r="X4819" s="179">
        <f t="shared" si="19349"/>
        <v>17.961285743401884</v>
      </c>
      <c r="Y4819" s="77">
        <f>SQRT(V4813*V4813+V4814*V4814)/V4769/1.73</f>
        <v>19.49909902552093</v>
      </c>
      <c r="Z4819" s="179">
        <f t="shared" si="19349"/>
        <v>15.959474692696151</v>
      </c>
      <c r="AA4819" s="179">
        <f t="shared" si="19349"/>
        <v>15.774753309407597</v>
      </c>
      <c r="AB4819" s="180">
        <f t="shared" si="19349"/>
        <v>16.233630729269315</v>
      </c>
      <c r="AC4819" s="107">
        <f>AVERAGE(E4819:AB4819)</f>
        <v>17.818841490017228</v>
      </c>
      <c r="AD4819" s="76">
        <f>(AC4815-AC4819)/AC4815</f>
        <v>0.13953280531103926</v>
      </c>
      <c r="AE4819" s="77"/>
      <c r="AF4819" s="78"/>
      <c r="AJ4819" s="400"/>
      <c r="AK4819" s="14"/>
      <c r="AL4819" s="14"/>
      <c r="AM4819" s="15"/>
      <c r="AN4819" s="14"/>
    </row>
    <row r="4820" spans="1:42" x14ac:dyDescent="0.25">
      <c r="A4820" s="3487" t="s">
        <v>819</v>
      </c>
      <c r="B4820" s="3490" t="s">
        <v>820</v>
      </c>
      <c r="C4820" s="119" t="s">
        <v>14</v>
      </c>
      <c r="D4820" s="111" t="s">
        <v>948</v>
      </c>
      <c r="E4820" s="304">
        <v>163.80000000000001</v>
      </c>
      <c r="F4820" s="69">
        <v>162</v>
      </c>
      <c r="G4820" s="69">
        <v>165.6</v>
      </c>
      <c r="H4820" s="408">
        <v>160.80000000000001</v>
      </c>
      <c r="I4820" s="69">
        <v>163.20000000000002</v>
      </c>
      <c r="J4820" s="69">
        <v>162</v>
      </c>
      <c r="K4820" s="69">
        <v>168</v>
      </c>
      <c r="L4820" s="69">
        <v>175.20000000000002</v>
      </c>
      <c r="M4820" s="69">
        <v>178.20000000000002</v>
      </c>
      <c r="N4820" s="408">
        <v>173.4</v>
      </c>
      <c r="O4820" s="69">
        <v>162</v>
      </c>
      <c r="P4820" s="69">
        <v>171.6</v>
      </c>
      <c r="Q4820" s="69">
        <v>147</v>
      </c>
      <c r="R4820" s="69">
        <v>130.80000000000001</v>
      </c>
      <c r="S4820" s="69">
        <v>121.8</v>
      </c>
      <c r="T4820" s="69">
        <v>129.6</v>
      </c>
      <c r="U4820" s="69">
        <v>112.8</v>
      </c>
      <c r="V4820" s="408">
        <v>106.8</v>
      </c>
      <c r="W4820" s="69">
        <v>106.2</v>
      </c>
      <c r="X4820" s="69">
        <v>105</v>
      </c>
      <c r="Y4820" s="69">
        <v>103.8</v>
      </c>
      <c r="Z4820" s="69">
        <v>107.4</v>
      </c>
      <c r="AA4820" s="69">
        <v>108.60000000000001</v>
      </c>
      <c r="AB4820" s="397">
        <v>108</v>
      </c>
      <c r="AC4820" s="132">
        <f>SUM(E4820:AB4820)</f>
        <v>3393.6000000000008</v>
      </c>
      <c r="AD4820" s="68"/>
      <c r="AE4820" s="69">
        <v>100</v>
      </c>
      <c r="AF4820" s="70">
        <v>60</v>
      </c>
      <c r="AJ4820" s="400"/>
      <c r="AK4820" s="474"/>
      <c r="AL4820" s="475"/>
      <c r="AM4820" s="474"/>
      <c r="AN4820" s="15"/>
    </row>
    <row r="4821" spans="1:42" x14ac:dyDescent="0.25">
      <c r="A4821" s="3488"/>
      <c r="B4821" s="3491"/>
      <c r="C4821" s="121" t="s">
        <v>16</v>
      </c>
      <c r="D4821" s="106" t="s">
        <v>948</v>
      </c>
      <c r="E4821" s="305">
        <v>63</v>
      </c>
      <c r="F4821" s="306">
        <v>63</v>
      </c>
      <c r="G4821" s="306">
        <v>63.6</v>
      </c>
      <c r="H4821" s="409">
        <v>63.6</v>
      </c>
      <c r="I4821" s="306">
        <v>64.2</v>
      </c>
      <c r="J4821" s="306">
        <v>63.6</v>
      </c>
      <c r="K4821" s="306">
        <v>65.400000000000006</v>
      </c>
      <c r="L4821" s="306">
        <v>65.400000000000006</v>
      </c>
      <c r="M4821" s="306">
        <v>67.8</v>
      </c>
      <c r="N4821" s="409">
        <v>71.400000000000006</v>
      </c>
      <c r="O4821" s="306">
        <v>61.800000000000004</v>
      </c>
      <c r="P4821" s="306">
        <v>69.600000000000009</v>
      </c>
      <c r="Q4821" s="306">
        <v>40.800000000000004</v>
      </c>
      <c r="R4821" s="306">
        <v>31.8</v>
      </c>
      <c r="S4821" s="306">
        <v>23.400000000000002</v>
      </c>
      <c r="T4821" s="306">
        <v>39.6</v>
      </c>
      <c r="U4821" s="306">
        <v>19.8</v>
      </c>
      <c r="V4821" s="409">
        <v>16.8</v>
      </c>
      <c r="W4821" s="306">
        <v>15.6</v>
      </c>
      <c r="X4821" s="306">
        <v>15.6</v>
      </c>
      <c r="Y4821" s="306">
        <v>15.6</v>
      </c>
      <c r="Z4821" s="306">
        <v>16.2</v>
      </c>
      <c r="AA4821" s="306">
        <v>16.2</v>
      </c>
      <c r="AB4821" s="398">
        <v>16.8</v>
      </c>
      <c r="AC4821" s="105">
        <f>SUM(E4821:AB4821)</f>
        <v>1050.5999999999997</v>
      </c>
      <c r="AD4821" s="71"/>
      <c r="AE4821" s="153"/>
      <c r="AF4821" s="72"/>
      <c r="AJ4821" s="400"/>
      <c r="AK4821" s="15"/>
      <c r="AL4821" s="15"/>
      <c r="AM4821" s="15"/>
      <c r="AN4821" s="15"/>
    </row>
    <row r="4822" spans="1:42" x14ac:dyDescent="0.25">
      <c r="A4822" s="3488"/>
      <c r="B4822" s="3491"/>
      <c r="C4822" s="121" t="s">
        <v>17</v>
      </c>
      <c r="D4822" s="106" t="s">
        <v>56</v>
      </c>
      <c r="E4822" s="1571">
        <v>9</v>
      </c>
      <c r="F4822" s="1565">
        <v>10</v>
      </c>
      <c r="G4822" s="1565">
        <v>9</v>
      </c>
      <c r="H4822" s="414">
        <v>9</v>
      </c>
      <c r="I4822" s="1565">
        <v>9</v>
      </c>
      <c r="J4822" s="1565">
        <v>12</v>
      </c>
      <c r="K4822" s="1565">
        <v>10</v>
      </c>
      <c r="L4822" s="1565">
        <v>10</v>
      </c>
      <c r="M4822" s="1565">
        <v>10</v>
      </c>
      <c r="N4822" s="414">
        <v>8</v>
      </c>
      <c r="O4822" s="1565">
        <v>10</v>
      </c>
      <c r="P4822" s="1565">
        <v>11</v>
      </c>
      <c r="Q4822" s="1565">
        <v>8</v>
      </c>
      <c r="R4822" s="1565">
        <v>6</v>
      </c>
      <c r="S4822" s="1565">
        <v>8</v>
      </c>
      <c r="T4822" s="1565">
        <v>7</v>
      </c>
      <c r="U4822" s="1565">
        <v>6</v>
      </c>
      <c r="V4822" s="414">
        <v>6</v>
      </c>
      <c r="W4822" s="1565">
        <v>6</v>
      </c>
      <c r="X4822" s="1565">
        <v>6</v>
      </c>
      <c r="Y4822" s="325">
        <v>6</v>
      </c>
      <c r="Z4822" s="1565">
        <v>5</v>
      </c>
      <c r="AA4822" s="1565">
        <v>6</v>
      </c>
      <c r="AB4822" s="1566">
        <v>6</v>
      </c>
      <c r="AC4822" s="105">
        <f>AVERAGE(E4822:AB4822)</f>
        <v>8.0416666666666661</v>
      </c>
      <c r="AD4822" s="74"/>
      <c r="AE4822" s="74"/>
      <c r="AF4822" s="75"/>
      <c r="AJ4822" s="400"/>
      <c r="AK4822" s="15"/>
      <c r="AL4822" s="15"/>
      <c r="AM4822" s="15"/>
      <c r="AN4822" s="15"/>
    </row>
    <row r="4823" spans="1:42" ht="16.5" thickBot="1" x14ac:dyDescent="0.3">
      <c r="A4823" s="3523"/>
      <c r="B4823" s="3519"/>
      <c r="C4823" s="124" t="s">
        <v>19</v>
      </c>
      <c r="D4823" s="112"/>
      <c r="E4823" s="311">
        <f t="shared" ref="E4823:AB4823" si="19350">E4821/E4820</f>
        <v>0.38461538461538458</v>
      </c>
      <c r="F4823" s="312">
        <f t="shared" si="19350"/>
        <v>0.3888888888888889</v>
      </c>
      <c r="G4823" s="312">
        <f t="shared" si="19350"/>
        <v>0.38405797101449279</v>
      </c>
      <c r="H4823" s="411">
        <f t="shared" si="19350"/>
        <v>0.39552238805970147</v>
      </c>
      <c r="I4823" s="312">
        <f t="shared" si="19350"/>
        <v>0.39338235294117646</v>
      </c>
      <c r="J4823" s="312">
        <f t="shared" si="19350"/>
        <v>0.3925925925925926</v>
      </c>
      <c r="K4823" s="312">
        <f t="shared" si="19350"/>
        <v>0.38928571428571435</v>
      </c>
      <c r="L4823" s="312">
        <f t="shared" si="19350"/>
        <v>0.37328767123287671</v>
      </c>
      <c r="M4823" s="312">
        <f t="shared" si="19350"/>
        <v>0.3804713804713804</v>
      </c>
      <c r="N4823" s="411">
        <f t="shared" si="19350"/>
        <v>0.41176470588235298</v>
      </c>
      <c r="O4823" s="312">
        <f t="shared" si="19350"/>
        <v>0.38148148148148153</v>
      </c>
      <c r="P4823" s="312">
        <f t="shared" si="19350"/>
        <v>0.40559440559440568</v>
      </c>
      <c r="Q4823" s="312">
        <f t="shared" si="19350"/>
        <v>0.27755102040816332</v>
      </c>
      <c r="R4823" s="312">
        <f t="shared" si="19350"/>
        <v>0.24311926605504586</v>
      </c>
      <c r="S4823" s="312">
        <f t="shared" si="19350"/>
        <v>0.19211822660098524</v>
      </c>
      <c r="T4823" s="312">
        <f t="shared" si="19350"/>
        <v>0.30555555555555558</v>
      </c>
      <c r="U4823" s="312">
        <f t="shared" si="19350"/>
        <v>0.17553191489361702</v>
      </c>
      <c r="V4823" s="411">
        <f t="shared" si="19350"/>
        <v>0.15730337078651688</v>
      </c>
      <c r="W4823" s="312">
        <f t="shared" si="19350"/>
        <v>0.14689265536723164</v>
      </c>
      <c r="X4823" s="312">
        <f t="shared" si="19350"/>
        <v>0.14857142857142858</v>
      </c>
      <c r="Y4823" s="312">
        <f>V4821/V4820</f>
        <v>0.15730337078651688</v>
      </c>
      <c r="Z4823" s="312">
        <f t="shared" si="19350"/>
        <v>0.15083798882681562</v>
      </c>
      <c r="AA4823" s="312">
        <f t="shared" si="19350"/>
        <v>0.14917127071823202</v>
      </c>
      <c r="AB4823" s="313">
        <f t="shared" si="19350"/>
        <v>0.15555555555555556</v>
      </c>
      <c r="AC4823" s="477">
        <f>MAX(E4823:AB4823)</f>
        <v>0.41176470588235298</v>
      </c>
      <c r="AD4823" s="71"/>
      <c r="AE4823" s="153"/>
      <c r="AF4823" s="72"/>
      <c r="AJ4823" s="400"/>
      <c r="AK4823" s="15"/>
      <c r="AL4823" s="15"/>
      <c r="AM4823" s="15"/>
      <c r="AN4823" s="15"/>
    </row>
    <row r="4824" spans="1:42" hidden="1" x14ac:dyDescent="0.25">
      <c r="A4824" s="2217"/>
      <c r="B4824" s="2220"/>
      <c r="C4824" s="360" t="s">
        <v>118</v>
      </c>
      <c r="D4824" s="120"/>
      <c r="E4824" s="308"/>
      <c r="F4824" s="309"/>
      <c r="G4824" s="309"/>
      <c r="H4824" s="406"/>
      <c r="I4824" s="309"/>
      <c r="J4824" s="309"/>
      <c r="K4824" s="309"/>
      <c r="L4824" s="309"/>
      <c r="M4824" s="309"/>
      <c r="N4824" s="406"/>
      <c r="O4824" s="309"/>
      <c r="P4824" s="309"/>
      <c r="Q4824" s="309"/>
      <c r="R4824" s="309"/>
      <c r="S4824" s="309"/>
      <c r="T4824" s="309"/>
      <c r="U4824" s="309"/>
      <c r="V4824" s="309"/>
      <c r="W4824" s="309"/>
      <c r="X4824" s="309"/>
      <c r="Y4824" s="406"/>
      <c r="Z4824" s="309"/>
      <c r="AA4824" s="309"/>
      <c r="AB4824" s="310"/>
      <c r="AC4824" s="106"/>
      <c r="AD4824" s="71"/>
      <c r="AE4824" s="153"/>
      <c r="AF4824" s="72"/>
      <c r="AJ4824" s="400"/>
      <c r="AK4824" s="15"/>
      <c r="AL4824" s="15"/>
      <c r="AM4824" s="15"/>
      <c r="AN4824" s="15"/>
    </row>
    <row r="4825" spans="1:42" s="181" customFormat="1" hidden="1" x14ac:dyDescent="0.25">
      <c r="A4825" s="2227"/>
      <c r="B4825" s="2230"/>
      <c r="C4825" s="122" t="s">
        <v>119</v>
      </c>
      <c r="D4825" s="106"/>
      <c r="E4825" s="308"/>
      <c r="F4825" s="309"/>
      <c r="G4825" s="309"/>
      <c r="H4825" s="406"/>
      <c r="I4825" s="309"/>
      <c r="J4825" s="309"/>
      <c r="K4825" s="309"/>
      <c r="L4825" s="309"/>
      <c r="M4825" s="309"/>
      <c r="N4825" s="406"/>
      <c r="O4825" s="309"/>
      <c r="P4825" s="309"/>
      <c r="Q4825" s="309"/>
      <c r="R4825" s="309"/>
      <c r="S4825" s="309"/>
      <c r="T4825" s="309"/>
      <c r="U4825" s="309"/>
      <c r="V4825" s="309"/>
      <c r="W4825" s="309"/>
      <c r="X4825" s="309"/>
      <c r="Y4825" s="406"/>
      <c r="Z4825" s="309"/>
      <c r="AA4825" s="309"/>
      <c r="AB4825" s="310"/>
      <c r="AC4825" s="106"/>
      <c r="AD4825" s="71"/>
      <c r="AE4825" s="153"/>
      <c r="AF4825" s="72"/>
      <c r="AG4825" s="847"/>
      <c r="AH4825" s="844"/>
      <c r="AI4825" s="845"/>
      <c r="AJ4825" s="845"/>
      <c r="AK4825" s="845"/>
      <c r="AL4825" s="846"/>
      <c r="AM4825" s="846"/>
      <c r="AN4825" s="189"/>
      <c r="AO4825" s="189"/>
      <c r="AP4825" s="189"/>
    </row>
    <row r="4826" spans="1:42" ht="16.5" hidden="1" thickBot="1" x14ac:dyDescent="0.3">
      <c r="A4826" s="3520" t="s">
        <v>44</v>
      </c>
      <c r="B4826" s="3521"/>
      <c r="C4826" s="3522"/>
      <c r="D4826" s="112"/>
      <c r="E4826" s="178">
        <f>SQRT(E4820*E4820+E4821*E4821)/E4769/1.73</f>
        <v>9.6429422785401844</v>
      </c>
      <c r="F4826" s="179">
        <f t="shared" ref="F4826:AB4826" si="19351">SQRT(F4820*F4820+F4821*F4821)/F4769/1.73</f>
        <v>9.5235389552886982</v>
      </c>
      <c r="G4826" s="179">
        <f t="shared" si="19351"/>
        <v>9.700981770461075</v>
      </c>
      <c r="H4826" s="413">
        <f t="shared" si="19351"/>
        <v>9.46536122325878</v>
      </c>
      <c r="I4826" s="179">
        <f t="shared" si="19351"/>
        <v>9.5905383971966032</v>
      </c>
      <c r="J4826" s="179">
        <f t="shared" si="19351"/>
        <v>9.5536143578084012</v>
      </c>
      <c r="K4826" s="179">
        <f t="shared" si="19351"/>
        <v>9.9816612963496461</v>
      </c>
      <c r="L4826" s="179">
        <f t="shared" si="19351"/>
        <v>10.34425178825672</v>
      </c>
      <c r="M4826" s="179">
        <f t="shared" si="19351"/>
        <v>10.586875358855252</v>
      </c>
      <c r="N4826" s="413">
        <f t="shared" si="19351"/>
        <v>10.422672208241018</v>
      </c>
      <c r="O4826" s="179">
        <f t="shared" si="19351"/>
        <v>9.6554925994368759</v>
      </c>
      <c r="P4826" s="179">
        <f t="shared" si="19351"/>
        <v>10.292215230915598</v>
      </c>
      <c r="Q4826" s="179">
        <f t="shared" si="19351"/>
        <v>8.454768965624865</v>
      </c>
      <c r="R4826" s="179">
        <f t="shared" si="19351"/>
        <v>7.4673040746827946</v>
      </c>
      <c r="S4826" s="179">
        <f t="shared" si="19351"/>
        <v>6.9267776004005759</v>
      </c>
      <c r="T4826" s="179">
        <f t="shared" si="19351"/>
        <v>7.6050854491259177</v>
      </c>
      <c r="U4826" s="179">
        <f t="shared" si="19351"/>
        <v>6.414649287201116</v>
      </c>
      <c r="V4826" s="413">
        <f t="shared" si="19351"/>
        <v>6.0379924565431065</v>
      </c>
      <c r="W4826" s="179">
        <f t="shared" si="19351"/>
        <v>5.977460425639685</v>
      </c>
      <c r="X4826" s="179">
        <f t="shared" si="19351"/>
        <v>5.8886607438140253</v>
      </c>
      <c r="Y4826" s="77">
        <f>SQRT(V4820*V4820+V4821*V4821)/V4769/1.73</f>
        <v>6.0379924565431065</v>
      </c>
      <c r="Z4826" s="179">
        <f t="shared" si="19351"/>
        <v>5.9964840972950988</v>
      </c>
      <c r="AA4826" s="179">
        <f t="shared" si="19351"/>
        <v>6.0562171453483948</v>
      </c>
      <c r="AB4826" s="180">
        <f t="shared" si="19351"/>
        <v>5.9998603688148222</v>
      </c>
      <c r="AC4826" s="107">
        <f>AVERAGE(E4826:AB4826)</f>
        <v>8.2343082723184313</v>
      </c>
      <c r="AD4826" s="76">
        <f>(AC4822-AC4826)/AC4822</f>
        <v>-2.3955432827162518E-2</v>
      </c>
      <c r="AE4826" s="77"/>
      <c r="AF4826" s="78"/>
      <c r="AJ4826" s="400"/>
      <c r="AK4826" s="14"/>
      <c r="AL4826" s="14"/>
      <c r="AM4826" s="15"/>
      <c r="AN4826" s="14"/>
    </row>
    <row r="4827" spans="1:42" x14ac:dyDescent="0.25">
      <c r="A4827" s="3487" t="s">
        <v>821</v>
      </c>
      <c r="B4827" s="3490" t="s">
        <v>822</v>
      </c>
      <c r="C4827" s="119" t="s">
        <v>14</v>
      </c>
      <c r="D4827" s="111" t="s">
        <v>948</v>
      </c>
      <c r="E4827" s="304">
        <v>1095.7</v>
      </c>
      <c r="F4827" s="69">
        <v>1095.7</v>
      </c>
      <c r="G4827" s="69">
        <v>1061.5</v>
      </c>
      <c r="H4827" s="408">
        <v>1112.8</v>
      </c>
      <c r="I4827" s="69">
        <v>1129.9000000000001</v>
      </c>
      <c r="J4827" s="69">
        <v>1044.3</v>
      </c>
      <c r="K4827" s="69">
        <v>1010.1</v>
      </c>
      <c r="L4827" s="69">
        <v>958.7</v>
      </c>
      <c r="M4827" s="69">
        <v>1010.1</v>
      </c>
      <c r="N4827" s="408">
        <v>975.9</v>
      </c>
      <c r="O4827" s="69">
        <v>941.6</v>
      </c>
      <c r="P4827" s="69">
        <v>924.5</v>
      </c>
      <c r="Q4827" s="69">
        <v>907.4</v>
      </c>
      <c r="R4827" s="69">
        <v>1078.5999999999999</v>
      </c>
      <c r="S4827" s="69">
        <v>1061.5</v>
      </c>
      <c r="T4827" s="69">
        <v>1095.7</v>
      </c>
      <c r="U4827" s="69">
        <v>1027.2</v>
      </c>
      <c r="V4827" s="408">
        <v>1010.1</v>
      </c>
      <c r="W4827" s="69">
        <v>1061.5</v>
      </c>
      <c r="X4827" s="69">
        <v>1061.5</v>
      </c>
      <c r="Y4827" s="69">
        <v>975.9</v>
      </c>
      <c r="Z4827" s="69">
        <v>993</v>
      </c>
      <c r="AA4827" s="69">
        <v>1027.2</v>
      </c>
      <c r="AB4827" s="397">
        <v>958.7</v>
      </c>
      <c r="AC4827" s="132">
        <f>SUM(E4827:AB4827)</f>
        <v>24619.100000000002</v>
      </c>
      <c r="AD4827" s="68"/>
      <c r="AE4827" s="69">
        <v>100</v>
      </c>
      <c r="AF4827" s="70">
        <v>30</v>
      </c>
      <c r="AJ4827" s="400"/>
      <c r="AK4827" s="474"/>
      <c r="AL4827" s="475"/>
      <c r="AM4827" s="474"/>
      <c r="AN4827" s="15"/>
    </row>
    <row r="4828" spans="1:42" x14ac:dyDescent="0.25">
      <c r="A4828" s="3488"/>
      <c r="B4828" s="3491"/>
      <c r="C4828" s="121" t="s">
        <v>16</v>
      </c>
      <c r="D4828" s="106" t="s">
        <v>948</v>
      </c>
      <c r="E4828" s="305">
        <v>260.5</v>
      </c>
      <c r="F4828" s="306">
        <v>260.5</v>
      </c>
      <c r="G4828" s="306">
        <v>252.4</v>
      </c>
      <c r="H4828" s="409">
        <v>264.60000000000002</v>
      </c>
      <c r="I4828" s="306">
        <v>268.60000000000002</v>
      </c>
      <c r="J4828" s="306">
        <v>248.3</v>
      </c>
      <c r="K4828" s="306">
        <v>240.2</v>
      </c>
      <c r="L4828" s="306">
        <v>227.9</v>
      </c>
      <c r="M4828" s="306">
        <v>240.2</v>
      </c>
      <c r="N4828" s="409">
        <v>232</v>
      </c>
      <c r="O4828" s="306">
        <v>223.9</v>
      </c>
      <c r="P4828" s="306">
        <v>219.8</v>
      </c>
      <c r="Q4828" s="306">
        <v>215.7</v>
      </c>
      <c r="R4828" s="306">
        <v>256.39999999999998</v>
      </c>
      <c r="S4828" s="306">
        <v>252.4</v>
      </c>
      <c r="T4828" s="306">
        <v>260.5</v>
      </c>
      <c r="U4828" s="306">
        <v>244.2</v>
      </c>
      <c r="V4828" s="409">
        <v>240.2</v>
      </c>
      <c r="W4828" s="306">
        <v>252.4</v>
      </c>
      <c r="X4828" s="306">
        <v>252.4</v>
      </c>
      <c r="Y4828" s="306">
        <v>232</v>
      </c>
      <c r="Z4828" s="306">
        <v>236.1</v>
      </c>
      <c r="AA4828" s="306">
        <v>244.2</v>
      </c>
      <c r="AB4828" s="398">
        <v>227.9</v>
      </c>
      <c r="AC4828" s="105">
        <f>SUM(E4828:AB4828)</f>
        <v>5853.2999999999993</v>
      </c>
      <c r="AD4828" s="71"/>
      <c r="AE4828" s="153"/>
      <c r="AF4828" s="72"/>
      <c r="AJ4828" s="400"/>
      <c r="AK4828" s="15"/>
      <c r="AL4828" s="15"/>
      <c r="AM4828" s="15"/>
      <c r="AN4828" s="15"/>
    </row>
    <row r="4829" spans="1:42" x14ac:dyDescent="0.25">
      <c r="A4829" s="3488"/>
      <c r="B4829" s="3491"/>
      <c r="C4829" s="121" t="s">
        <v>17</v>
      </c>
      <c r="D4829" s="106" t="s">
        <v>56</v>
      </c>
      <c r="E4829" s="1571">
        <v>64</v>
      </c>
      <c r="F4829" s="1565">
        <v>64</v>
      </c>
      <c r="G4829" s="1565">
        <v>62</v>
      </c>
      <c r="H4829" s="414">
        <v>65</v>
      </c>
      <c r="I4829" s="1565">
        <v>66</v>
      </c>
      <c r="J4829" s="1565">
        <v>61</v>
      </c>
      <c r="K4829" s="1565">
        <v>59</v>
      </c>
      <c r="L4829" s="1565">
        <v>56</v>
      </c>
      <c r="M4829" s="1565">
        <v>59</v>
      </c>
      <c r="N4829" s="414">
        <v>57</v>
      </c>
      <c r="O4829" s="1565">
        <v>55</v>
      </c>
      <c r="P4829" s="1565">
        <v>54</v>
      </c>
      <c r="Q4829" s="1565">
        <v>53</v>
      </c>
      <c r="R4829" s="1565">
        <v>63</v>
      </c>
      <c r="S4829" s="1565">
        <v>62</v>
      </c>
      <c r="T4829" s="1565">
        <v>64</v>
      </c>
      <c r="U4829" s="1565">
        <v>60</v>
      </c>
      <c r="V4829" s="414">
        <v>59</v>
      </c>
      <c r="W4829" s="1565">
        <v>62</v>
      </c>
      <c r="X4829" s="1565">
        <v>62</v>
      </c>
      <c r="Y4829" s="325">
        <v>57</v>
      </c>
      <c r="Z4829" s="1565">
        <v>58</v>
      </c>
      <c r="AA4829" s="1565">
        <v>60</v>
      </c>
      <c r="AB4829" s="1566">
        <v>56</v>
      </c>
      <c r="AC4829" s="105">
        <f>AVERAGE(E4829:AB4829)</f>
        <v>59.916666666666664</v>
      </c>
      <c r="AD4829" s="74"/>
      <c r="AE4829" s="74"/>
      <c r="AF4829" s="75"/>
      <c r="AJ4829" s="400"/>
      <c r="AK4829" s="15"/>
      <c r="AL4829" s="15"/>
      <c r="AM4829" s="15"/>
      <c r="AN4829" s="15"/>
    </row>
    <row r="4830" spans="1:42" ht="16.5" thickBot="1" x14ac:dyDescent="0.3">
      <c r="A4830" s="3523"/>
      <c r="B4830" s="3519"/>
      <c r="C4830" s="124" t="s">
        <v>19</v>
      </c>
      <c r="D4830" s="112"/>
      <c r="E4830" s="311">
        <f t="shared" ref="E4830:AB4830" si="19352">E4828/E4827</f>
        <v>0.2377475586383134</v>
      </c>
      <c r="F4830" s="312">
        <f t="shared" si="19352"/>
        <v>0.2377475586383134</v>
      </c>
      <c r="G4830" s="312">
        <f t="shared" si="19352"/>
        <v>0.23777673104097974</v>
      </c>
      <c r="H4830" s="411">
        <f t="shared" si="19352"/>
        <v>0.23777857656362333</v>
      </c>
      <c r="I4830" s="312">
        <f t="shared" si="19352"/>
        <v>0.23772015222586071</v>
      </c>
      <c r="J4830" s="312">
        <f t="shared" si="19352"/>
        <v>0.23776692521306139</v>
      </c>
      <c r="K4830" s="312">
        <f t="shared" si="19352"/>
        <v>0.23779823779823778</v>
      </c>
      <c r="L4830" s="312">
        <f t="shared" si="19352"/>
        <v>0.23771774277667673</v>
      </c>
      <c r="M4830" s="312">
        <f t="shared" si="19352"/>
        <v>0.23779823779823778</v>
      </c>
      <c r="N4830" s="411">
        <f t="shared" si="19352"/>
        <v>0.2377292755405267</v>
      </c>
      <c r="O4830" s="312">
        <f t="shared" si="19352"/>
        <v>0.23778674596431607</v>
      </c>
      <c r="P4830" s="312">
        <f t="shared" si="19352"/>
        <v>0.23775013520822066</v>
      </c>
      <c r="Q4830" s="312">
        <f t="shared" si="19352"/>
        <v>0.23771214458893541</v>
      </c>
      <c r="R4830" s="312">
        <f t="shared" si="19352"/>
        <v>0.23771555720378268</v>
      </c>
      <c r="S4830" s="312">
        <f t="shared" si="19352"/>
        <v>0.23777673104097974</v>
      </c>
      <c r="T4830" s="312">
        <f t="shared" si="19352"/>
        <v>0.2377475586383134</v>
      </c>
      <c r="U4830" s="312">
        <f t="shared" si="19352"/>
        <v>0.23773364485981308</v>
      </c>
      <c r="V4830" s="411">
        <f t="shared" si="19352"/>
        <v>0.23779823779823778</v>
      </c>
      <c r="W4830" s="312">
        <f t="shared" si="19352"/>
        <v>0.23777673104097974</v>
      </c>
      <c r="X4830" s="312">
        <f t="shared" si="19352"/>
        <v>0.23777673104097974</v>
      </c>
      <c r="Y4830" s="312">
        <f>V4828/V4827</f>
        <v>0.23779823779823778</v>
      </c>
      <c r="Z4830" s="312">
        <f t="shared" si="19352"/>
        <v>0.23776435045317221</v>
      </c>
      <c r="AA4830" s="312">
        <f t="shared" si="19352"/>
        <v>0.23773364485981308</v>
      </c>
      <c r="AB4830" s="313">
        <f t="shared" si="19352"/>
        <v>0.23771774277667673</v>
      </c>
      <c r="AC4830" s="477">
        <f>MAX(E4830:AB4830)</f>
        <v>0.23779823779823778</v>
      </c>
      <c r="AD4830" s="71"/>
      <c r="AE4830" s="153"/>
      <c r="AF4830" s="72"/>
      <c r="AJ4830" s="400"/>
      <c r="AK4830" s="15"/>
      <c r="AL4830" s="15"/>
      <c r="AM4830" s="15"/>
      <c r="AN4830" s="15"/>
    </row>
    <row r="4831" spans="1:42" hidden="1" x14ac:dyDescent="0.25">
      <c r="A4831" s="2217"/>
      <c r="B4831" s="2220"/>
      <c r="C4831" s="360" t="s">
        <v>118</v>
      </c>
      <c r="D4831" s="120"/>
      <c r="E4831" s="308"/>
      <c r="F4831" s="309"/>
      <c r="G4831" s="309"/>
      <c r="H4831" s="406"/>
      <c r="I4831" s="309"/>
      <c r="J4831" s="309"/>
      <c r="K4831" s="309"/>
      <c r="L4831" s="309"/>
      <c r="M4831" s="309"/>
      <c r="N4831" s="406"/>
      <c r="O4831" s="309"/>
      <c r="P4831" s="309"/>
      <c r="Q4831" s="309"/>
      <c r="R4831" s="309"/>
      <c r="S4831" s="309"/>
      <c r="T4831" s="309"/>
      <c r="U4831" s="309"/>
      <c r="V4831" s="309"/>
      <c r="W4831" s="309"/>
      <c r="X4831" s="309"/>
      <c r="Y4831" s="406"/>
      <c r="Z4831" s="309"/>
      <c r="AA4831" s="309"/>
      <c r="AB4831" s="310"/>
      <c r="AC4831" s="106"/>
      <c r="AD4831" s="71"/>
      <c r="AE4831" s="153"/>
      <c r="AF4831" s="72"/>
      <c r="AJ4831" s="400"/>
      <c r="AK4831" s="15"/>
      <c r="AL4831" s="15"/>
      <c r="AM4831" s="15"/>
      <c r="AN4831" s="15"/>
    </row>
    <row r="4832" spans="1:42" s="181" customFormat="1" hidden="1" x14ac:dyDescent="0.25">
      <c r="A4832" s="2227"/>
      <c r="B4832" s="2230"/>
      <c r="C4832" s="122" t="s">
        <v>119</v>
      </c>
      <c r="D4832" s="106"/>
      <c r="E4832" s="308"/>
      <c r="F4832" s="309"/>
      <c r="G4832" s="309"/>
      <c r="H4832" s="406"/>
      <c r="I4832" s="309"/>
      <c r="J4832" s="309"/>
      <c r="K4832" s="309"/>
      <c r="L4832" s="309"/>
      <c r="M4832" s="309"/>
      <c r="N4832" s="406"/>
      <c r="O4832" s="309"/>
      <c r="P4832" s="309"/>
      <c r="Q4832" s="309"/>
      <c r="R4832" s="309"/>
      <c r="S4832" s="309"/>
      <c r="T4832" s="309"/>
      <c r="U4832" s="309"/>
      <c r="V4832" s="309"/>
      <c r="W4832" s="309"/>
      <c r="X4832" s="309"/>
      <c r="Y4832" s="406"/>
      <c r="Z4832" s="309"/>
      <c r="AA4832" s="309"/>
      <c r="AB4832" s="310"/>
      <c r="AC4832" s="106"/>
      <c r="AD4832" s="71"/>
      <c r="AE4832" s="153"/>
      <c r="AF4832" s="72"/>
      <c r="AG4832" s="847"/>
      <c r="AH4832" s="844"/>
      <c r="AI4832" s="845"/>
      <c r="AJ4832" s="845"/>
      <c r="AK4832" s="845"/>
      <c r="AL4832" s="846"/>
      <c r="AM4832" s="846"/>
      <c r="AN4832" s="189"/>
      <c r="AO4832" s="189"/>
      <c r="AP4832" s="189"/>
    </row>
    <row r="4833" spans="1:42" ht="16.5" hidden="1" thickBot="1" x14ac:dyDescent="0.3">
      <c r="A4833" s="3520" t="s">
        <v>44</v>
      </c>
      <c r="B4833" s="3521"/>
      <c r="C4833" s="3522"/>
      <c r="D4833" s="112"/>
      <c r="E4833" s="178">
        <f>SQRT(E4827*E4827+E4828*E4828)/E4769/1.73</f>
        <v>61.882732464796142</v>
      </c>
      <c r="F4833" s="179">
        <f t="shared" ref="F4833:AB4833" si="19353">SQRT(F4827*F4827+F4828*F4828)/F4769/1.73</f>
        <v>61.706762609446002</v>
      </c>
      <c r="G4833" s="179">
        <f t="shared" si="19353"/>
        <v>59.667991947587055</v>
      </c>
      <c r="H4833" s="413">
        <f t="shared" si="19353"/>
        <v>62.610877484808576</v>
      </c>
      <c r="I4833" s="179">
        <f t="shared" si="19353"/>
        <v>63.51201671140965</v>
      </c>
      <c r="J4833" s="179">
        <f t="shared" si="19353"/>
        <v>58.924018836586384</v>
      </c>
      <c r="K4833" s="179">
        <f t="shared" si="19353"/>
        <v>57.48603908538049</v>
      </c>
      <c r="L4833" s="179">
        <f t="shared" si="19353"/>
        <v>54.507602903083054</v>
      </c>
      <c r="M4833" s="179">
        <f t="shared" si="19353"/>
        <v>57.65170490407035</v>
      </c>
      <c r="N4833" s="413">
        <f t="shared" si="19353"/>
        <v>55.752423711324695</v>
      </c>
      <c r="O4833" s="179">
        <f t="shared" si="19353"/>
        <v>53.897235070917915</v>
      </c>
      <c r="P4833" s="179">
        <f t="shared" si="19353"/>
        <v>52.816228771918389</v>
      </c>
      <c r="Q4833" s="179">
        <f t="shared" si="19353"/>
        <v>51.689765973557058</v>
      </c>
      <c r="R4833" s="179">
        <f t="shared" si="19353"/>
        <v>61.501134875109322</v>
      </c>
      <c r="S4833" s="179">
        <f t="shared" si="19353"/>
        <v>60.936297090434316</v>
      </c>
      <c r="T4833" s="179">
        <f t="shared" si="19353"/>
        <v>63.204499565985955</v>
      </c>
      <c r="U4833" s="179">
        <f t="shared" si="19353"/>
        <v>59.138119948929202</v>
      </c>
      <c r="V4833" s="413">
        <f t="shared" si="19353"/>
        <v>57.985917686122932</v>
      </c>
      <c r="W4833" s="179">
        <f t="shared" si="19353"/>
        <v>60.760180624855025</v>
      </c>
      <c r="X4833" s="179">
        <f t="shared" si="19353"/>
        <v>60.526936169481303</v>
      </c>
      <c r="Y4833" s="77">
        <f>SQRT(V4827*V4827+V4828*V4828)/V4769/1.73</f>
        <v>57.985917686122932</v>
      </c>
      <c r="Z4833" s="179">
        <f t="shared" si="19353"/>
        <v>56.350499236911482</v>
      </c>
      <c r="AA4833" s="179">
        <f t="shared" si="19353"/>
        <v>58.235247888640203</v>
      </c>
      <c r="AB4833" s="180">
        <f t="shared" si="19353"/>
        <v>54.093490060514519</v>
      </c>
      <c r="AC4833" s="107">
        <f>AVERAGE(E4833:AB4833)</f>
        <v>58.450985054499711</v>
      </c>
      <c r="AD4833" s="76">
        <f>(AC4829-AC4833)/AC4829</f>
        <v>2.4462001872049294E-2</v>
      </c>
      <c r="AE4833" s="77"/>
      <c r="AF4833" s="78"/>
      <c r="AJ4833" s="400"/>
      <c r="AK4833" s="14"/>
      <c r="AL4833" s="14"/>
      <c r="AM4833" s="15"/>
      <c r="AN4833" s="14"/>
    </row>
    <row r="4834" spans="1:42" x14ac:dyDescent="0.25">
      <c r="A4834" s="3487" t="s">
        <v>823</v>
      </c>
      <c r="B4834" s="3490" t="s">
        <v>666</v>
      </c>
      <c r="C4834" s="119" t="s">
        <v>14</v>
      </c>
      <c r="D4834" s="111" t="s">
        <v>948</v>
      </c>
      <c r="E4834" s="304">
        <v>795.6</v>
      </c>
      <c r="F4834" s="69">
        <v>705.6</v>
      </c>
      <c r="G4834" s="69">
        <v>672</v>
      </c>
      <c r="H4834" s="408">
        <v>670.80000000000007</v>
      </c>
      <c r="I4834" s="69">
        <v>861.6</v>
      </c>
      <c r="J4834" s="69">
        <v>934.80000000000007</v>
      </c>
      <c r="K4834" s="69">
        <v>1287.6000000000001</v>
      </c>
      <c r="L4834" s="69">
        <v>1406.4</v>
      </c>
      <c r="M4834" s="69">
        <v>1429.2</v>
      </c>
      <c r="N4834" s="408">
        <v>1467.6000000000001</v>
      </c>
      <c r="O4834" s="69">
        <v>1459.2</v>
      </c>
      <c r="P4834" s="69">
        <v>1473.6000000000001</v>
      </c>
      <c r="Q4834" s="69">
        <v>1492.8</v>
      </c>
      <c r="R4834" s="69">
        <v>1466.4</v>
      </c>
      <c r="S4834" s="69">
        <v>1538.4</v>
      </c>
      <c r="T4834" s="69">
        <v>1633.2</v>
      </c>
      <c r="U4834" s="69">
        <v>1647.6000000000001</v>
      </c>
      <c r="V4834" s="408">
        <v>1634.4</v>
      </c>
      <c r="W4834" s="69">
        <v>1718.4</v>
      </c>
      <c r="X4834" s="69">
        <v>1749.6000000000001</v>
      </c>
      <c r="Y4834" s="69">
        <v>1768.8</v>
      </c>
      <c r="Z4834" s="69">
        <v>1671.6000000000001</v>
      </c>
      <c r="AA4834" s="69">
        <v>1485.6000000000001</v>
      </c>
      <c r="AB4834" s="397">
        <v>1244.4000000000001</v>
      </c>
      <c r="AC4834" s="132">
        <f>SUM(E4834:AB4834)</f>
        <v>32215.200000000001</v>
      </c>
      <c r="AD4834" s="68"/>
      <c r="AE4834" s="69">
        <v>100</v>
      </c>
      <c r="AF4834" s="70">
        <v>120</v>
      </c>
      <c r="AJ4834" s="400"/>
      <c r="AK4834" s="474"/>
      <c r="AL4834" s="475"/>
      <c r="AM4834" s="474"/>
      <c r="AN4834" s="15"/>
    </row>
    <row r="4835" spans="1:42" x14ac:dyDescent="0.25">
      <c r="A4835" s="3488"/>
      <c r="B4835" s="3491"/>
      <c r="C4835" s="121" t="s">
        <v>16</v>
      </c>
      <c r="D4835" s="106" t="s">
        <v>948</v>
      </c>
      <c r="E4835" s="305">
        <v>314.40000000000003</v>
      </c>
      <c r="F4835" s="306">
        <v>318</v>
      </c>
      <c r="G4835" s="306">
        <v>320.40000000000003</v>
      </c>
      <c r="H4835" s="409">
        <v>321.60000000000002</v>
      </c>
      <c r="I4835" s="306">
        <v>316.8</v>
      </c>
      <c r="J4835" s="306">
        <v>315.60000000000002</v>
      </c>
      <c r="K4835" s="306">
        <v>297.60000000000002</v>
      </c>
      <c r="L4835" s="306">
        <v>316.8</v>
      </c>
      <c r="M4835" s="306">
        <v>303.60000000000002</v>
      </c>
      <c r="N4835" s="409">
        <v>300</v>
      </c>
      <c r="O4835" s="306">
        <v>301.2</v>
      </c>
      <c r="P4835" s="306">
        <v>300</v>
      </c>
      <c r="Q4835" s="306">
        <v>312</v>
      </c>
      <c r="R4835" s="306">
        <v>306</v>
      </c>
      <c r="S4835" s="306">
        <v>316.8</v>
      </c>
      <c r="T4835" s="306">
        <v>325.2</v>
      </c>
      <c r="U4835" s="306">
        <v>312</v>
      </c>
      <c r="V4835" s="409">
        <v>308.40000000000003</v>
      </c>
      <c r="W4835" s="306">
        <v>325.2</v>
      </c>
      <c r="X4835" s="306">
        <v>328.8</v>
      </c>
      <c r="Y4835" s="306">
        <v>330</v>
      </c>
      <c r="Z4835" s="306">
        <v>326.40000000000003</v>
      </c>
      <c r="AA4835" s="306">
        <v>306</v>
      </c>
      <c r="AB4835" s="398">
        <v>303.60000000000002</v>
      </c>
      <c r="AC4835" s="105">
        <f>SUM(E4835:AB4835)</f>
        <v>7526.4</v>
      </c>
      <c r="AD4835" s="71"/>
      <c r="AE4835" s="153"/>
      <c r="AF4835" s="72"/>
      <c r="AJ4835" s="400"/>
      <c r="AK4835" s="15"/>
      <c r="AL4835" s="15"/>
      <c r="AM4835" s="15"/>
      <c r="AN4835" s="15"/>
    </row>
    <row r="4836" spans="1:42" x14ac:dyDescent="0.25">
      <c r="A4836" s="3488"/>
      <c r="B4836" s="3491"/>
      <c r="C4836" s="121" t="s">
        <v>17</v>
      </c>
      <c r="D4836" s="106" t="s">
        <v>56</v>
      </c>
      <c r="E4836" s="1571">
        <v>44</v>
      </c>
      <c r="F4836" s="1565">
        <v>40</v>
      </c>
      <c r="G4836" s="1565">
        <v>39</v>
      </c>
      <c r="H4836" s="414">
        <v>43</v>
      </c>
      <c r="I4836" s="1565">
        <v>51</v>
      </c>
      <c r="J4836" s="1565">
        <v>64</v>
      </c>
      <c r="K4836" s="1565">
        <v>74</v>
      </c>
      <c r="L4836" s="1565">
        <v>77</v>
      </c>
      <c r="M4836" s="1565">
        <v>82</v>
      </c>
      <c r="N4836" s="414">
        <v>84</v>
      </c>
      <c r="O4836" s="1565">
        <v>81</v>
      </c>
      <c r="P4836" s="1565">
        <v>82</v>
      </c>
      <c r="Q4836" s="1565">
        <v>84</v>
      </c>
      <c r="R4836" s="1565">
        <v>81</v>
      </c>
      <c r="S4836" s="1565">
        <v>90</v>
      </c>
      <c r="T4836" s="1565">
        <v>91</v>
      </c>
      <c r="U4836" s="1565">
        <v>94</v>
      </c>
      <c r="V4836" s="414">
        <v>92</v>
      </c>
      <c r="W4836" s="1565">
        <v>97</v>
      </c>
      <c r="X4836" s="1565">
        <v>96</v>
      </c>
      <c r="Y4836" s="325">
        <v>95</v>
      </c>
      <c r="Z4836" s="1565">
        <v>87</v>
      </c>
      <c r="AA4836" s="1565">
        <v>76</v>
      </c>
      <c r="AB4836" s="1566">
        <v>47</v>
      </c>
      <c r="AC4836" s="105">
        <f>AVERAGE(E4836:AB4836)</f>
        <v>74.625</v>
      </c>
      <c r="AD4836" s="74"/>
      <c r="AE4836" s="74"/>
      <c r="AF4836" s="75"/>
      <c r="AJ4836" s="400"/>
      <c r="AK4836" s="15"/>
      <c r="AL4836" s="15"/>
      <c r="AM4836" s="15"/>
      <c r="AN4836" s="15"/>
    </row>
    <row r="4837" spans="1:42" ht="16.5" thickBot="1" x14ac:dyDescent="0.3">
      <c r="A4837" s="3523"/>
      <c r="B4837" s="3519"/>
      <c r="C4837" s="124" t="s">
        <v>19</v>
      </c>
      <c r="D4837" s="112"/>
      <c r="E4837" s="311">
        <f t="shared" ref="E4837:AB4837" si="19354">E4835/E4834</f>
        <v>0.39517345399698345</v>
      </c>
      <c r="F4837" s="312">
        <f t="shared" si="19354"/>
        <v>0.45068027210884354</v>
      </c>
      <c r="G4837" s="312">
        <f t="shared" si="19354"/>
        <v>0.47678571428571431</v>
      </c>
      <c r="H4837" s="411">
        <f t="shared" si="19354"/>
        <v>0.47942754919499103</v>
      </c>
      <c r="I4837" s="312">
        <f t="shared" si="19354"/>
        <v>0.36768802228412256</v>
      </c>
      <c r="J4837" s="312">
        <f t="shared" si="19354"/>
        <v>0.33761232349165599</v>
      </c>
      <c r="K4837" s="312">
        <f t="shared" si="19354"/>
        <v>0.23112767940354145</v>
      </c>
      <c r="L4837" s="312">
        <f t="shared" si="19354"/>
        <v>0.22525597269624573</v>
      </c>
      <c r="M4837" s="312">
        <f t="shared" si="19354"/>
        <v>0.21242653232577666</v>
      </c>
      <c r="N4837" s="411">
        <f t="shared" si="19354"/>
        <v>0.20441537203597709</v>
      </c>
      <c r="O4837" s="312">
        <f t="shared" si="19354"/>
        <v>0.20641447368421051</v>
      </c>
      <c r="P4837" s="312">
        <f t="shared" si="19354"/>
        <v>0.20358306188925079</v>
      </c>
      <c r="Q4837" s="312">
        <f t="shared" si="19354"/>
        <v>0.20900321543408359</v>
      </c>
      <c r="R4837" s="312">
        <f t="shared" si="19354"/>
        <v>0.20867430441898527</v>
      </c>
      <c r="S4837" s="312">
        <f t="shared" si="19354"/>
        <v>0.20592823712948519</v>
      </c>
      <c r="T4837" s="312">
        <f t="shared" si="19354"/>
        <v>0.19911829537105069</v>
      </c>
      <c r="U4837" s="312">
        <f t="shared" si="19354"/>
        <v>0.18936635105608154</v>
      </c>
      <c r="V4837" s="411">
        <f t="shared" si="19354"/>
        <v>0.18869309838472836</v>
      </c>
      <c r="W4837" s="312">
        <f t="shared" si="19354"/>
        <v>0.18924581005586591</v>
      </c>
      <c r="X4837" s="312">
        <f t="shared" si="19354"/>
        <v>0.18792866941015088</v>
      </c>
      <c r="Y4837" s="312">
        <f>V4835/V4834</f>
        <v>0.18869309838472836</v>
      </c>
      <c r="Z4837" s="312">
        <f t="shared" si="19354"/>
        <v>0.19526202440775306</v>
      </c>
      <c r="AA4837" s="312">
        <f t="shared" si="19354"/>
        <v>0.2059773828756058</v>
      </c>
      <c r="AB4837" s="313">
        <f t="shared" si="19354"/>
        <v>0.24397299903567984</v>
      </c>
      <c r="AC4837" s="477">
        <f>MAX(E4837:AB4837)</f>
        <v>0.47942754919499103</v>
      </c>
      <c r="AD4837" s="71"/>
      <c r="AE4837" s="153"/>
      <c r="AF4837" s="72"/>
      <c r="AJ4837" s="400"/>
      <c r="AK4837" s="15"/>
      <c r="AL4837" s="15"/>
      <c r="AM4837" s="15"/>
      <c r="AN4837" s="15"/>
    </row>
    <row r="4838" spans="1:42" hidden="1" x14ac:dyDescent="0.25">
      <c r="A4838" s="2217"/>
      <c r="B4838" s="2220"/>
      <c r="C4838" s="360" t="s">
        <v>118</v>
      </c>
      <c r="D4838" s="120"/>
      <c r="E4838" s="308"/>
      <c r="F4838" s="309"/>
      <c r="G4838" s="309"/>
      <c r="H4838" s="406"/>
      <c r="I4838" s="309"/>
      <c r="J4838" s="309"/>
      <c r="K4838" s="309"/>
      <c r="L4838" s="309"/>
      <c r="M4838" s="309"/>
      <c r="N4838" s="406"/>
      <c r="O4838" s="309"/>
      <c r="P4838" s="309"/>
      <c r="Q4838" s="309"/>
      <c r="R4838" s="309"/>
      <c r="S4838" s="309"/>
      <c r="T4838" s="309"/>
      <c r="U4838" s="309"/>
      <c r="V4838" s="309"/>
      <c r="W4838" s="309"/>
      <c r="X4838" s="309"/>
      <c r="Y4838" s="406"/>
      <c r="Z4838" s="309"/>
      <c r="AA4838" s="309"/>
      <c r="AB4838" s="310"/>
      <c r="AC4838" s="106"/>
      <c r="AD4838" s="71"/>
      <c r="AE4838" s="153"/>
      <c r="AF4838" s="72"/>
      <c r="AJ4838" s="400"/>
      <c r="AK4838" s="15"/>
      <c r="AL4838" s="15"/>
      <c r="AM4838" s="15"/>
      <c r="AN4838" s="15"/>
    </row>
    <row r="4839" spans="1:42" s="181" customFormat="1" hidden="1" x14ac:dyDescent="0.25">
      <c r="A4839" s="2227"/>
      <c r="B4839" s="2230"/>
      <c r="C4839" s="122" t="s">
        <v>119</v>
      </c>
      <c r="D4839" s="106"/>
      <c r="E4839" s="308"/>
      <c r="F4839" s="309"/>
      <c r="G4839" s="309"/>
      <c r="H4839" s="406"/>
      <c r="I4839" s="309"/>
      <c r="J4839" s="309"/>
      <c r="K4839" s="309"/>
      <c r="L4839" s="309"/>
      <c r="M4839" s="309"/>
      <c r="N4839" s="406"/>
      <c r="O4839" s="309"/>
      <c r="P4839" s="309"/>
      <c r="Q4839" s="309"/>
      <c r="R4839" s="309"/>
      <c r="S4839" s="309"/>
      <c r="T4839" s="309"/>
      <c r="U4839" s="309"/>
      <c r="V4839" s="309"/>
      <c r="W4839" s="309"/>
      <c r="X4839" s="309"/>
      <c r="Y4839" s="406"/>
      <c r="Z4839" s="309"/>
      <c r="AA4839" s="309"/>
      <c r="AB4839" s="310"/>
      <c r="AC4839" s="106"/>
      <c r="AD4839" s="71"/>
      <c r="AE4839" s="153"/>
      <c r="AF4839" s="72"/>
      <c r="AG4839" s="847"/>
      <c r="AH4839" s="844"/>
      <c r="AI4839" s="845"/>
      <c r="AJ4839" s="845"/>
      <c r="AK4839" s="845"/>
      <c r="AL4839" s="846"/>
      <c r="AM4839" s="846"/>
      <c r="AN4839" s="189"/>
      <c r="AO4839" s="189"/>
      <c r="AP4839" s="189"/>
    </row>
    <row r="4840" spans="1:42" ht="16.5" hidden="1" thickBot="1" x14ac:dyDescent="0.3">
      <c r="A4840" s="3520" t="s">
        <v>44</v>
      </c>
      <c r="B4840" s="3521"/>
      <c r="C4840" s="3522"/>
      <c r="D4840" s="112"/>
      <c r="E4840" s="178">
        <f>SQRT(E4834*E4834+E4835*E4835)/E4769/1.73</f>
        <v>47.00480854689863</v>
      </c>
      <c r="F4840" s="179">
        <f t="shared" ref="F4840:AB4840" si="19355">SQRT(F4834*F4834+F4835*F4835)/F4769/1.73</f>
        <v>42.404619084656112</v>
      </c>
      <c r="G4840" s="179">
        <f t="shared" si="19355"/>
        <v>40.712512531540312</v>
      </c>
      <c r="H4840" s="413">
        <f t="shared" si="19355"/>
        <v>40.720138095289784</v>
      </c>
      <c r="I4840" s="179">
        <f t="shared" si="19355"/>
        <v>50.201851593450563</v>
      </c>
      <c r="J4840" s="179">
        <f t="shared" si="19355"/>
        <v>54.160583167793526</v>
      </c>
      <c r="K4840" s="179">
        <f t="shared" si="19355"/>
        <v>73.170352428919685</v>
      </c>
      <c r="L4840" s="179">
        <f t="shared" si="19355"/>
        <v>79.743289939607564</v>
      </c>
      <c r="M4840" s="179">
        <f t="shared" si="19355"/>
        <v>81.129780258456819</v>
      </c>
      <c r="N4840" s="413">
        <f t="shared" si="19355"/>
        <v>83.256364892138592</v>
      </c>
      <c r="O4840" s="179">
        <f t="shared" si="19355"/>
        <v>82.972021078868167</v>
      </c>
      <c r="P4840" s="179">
        <f t="shared" si="19355"/>
        <v>83.58311676905862</v>
      </c>
      <c r="Q4840" s="179">
        <f t="shared" si="19355"/>
        <v>84.519201064410325</v>
      </c>
      <c r="R4840" s="179">
        <f t="shared" si="19355"/>
        <v>83.09869688325665</v>
      </c>
      <c r="S4840" s="179">
        <f t="shared" si="19355"/>
        <v>87.720553022038104</v>
      </c>
      <c r="T4840" s="179">
        <f t="shared" si="19355"/>
        <v>93.454286174525961</v>
      </c>
      <c r="U4840" s="179">
        <f t="shared" si="19355"/>
        <v>93.923968375335988</v>
      </c>
      <c r="V4840" s="413">
        <f t="shared" si="19355"/>
        <v>92.890005350977106</v>
      </c>
      <c r="W4840" s="179">
        <f t="shared" si="19355"/>
        <v>97.391642625686572</v>
      </c>
      <c r="X4840" s="179">
        <f t="shared" si="19355"/>
        <v>98.755583482447534</v>
      </c>
      <c r="Y4840" s="77">
        <f>SQRT(V4834*V4834+V4835*V4835)/V4769/1.73</f>
        <v>92.890005350977106</v>
      </c>
      <c r="Z4840" s="179">
        <f t="shared" si="19355"/>
        <v>94.029661982172541</v>
      </c>
      <c r="AA4840" s="179">
        <f t="shared" si="19355"/>
        <v>83.659885247438353</v>
      </c>
      <c r="AB4840" s="180">
        <f t="shared" si="19355"/>
        <v>70.313818966356735</v>
      </c>
      <c r="AC4840" s="107">
        <f>AVERAGE(E4840:AB4840)</f>
        <v>76.321114454679218</v>
      </c>
      <c r="AD4840" s="76">
        <f>(AC4836-AC4840)/AC4836</f>
        <v>-2.2728501905249159E-2</v>
      </c>
      <c r="AE4840" s="77"/>
      <c r="AF4840" s="78"/>
      <c r="AJ4840" s="400"/>
      <c r="AK4840" s="14"/>
      <c r="AL4840" s="14"/>
      <c r="AM4840" s="15"/>
      <c r="AN4840" s="14"/>
    </row>
    <row r="4841" spans="1:42" x14ac:dyDescent="0.25">
      <c r="A4841" s="3668" t="s">
        <v>1277</v>
      </c>
      <c r="B4841" s="3671" t="s">
        <v>710</v>
      </c>
      <c r="C4841" s="3248" t="s">
        <v>14</v>
      </c>
      <c r="D4841" s="111" t="s">
        <v>948</v>
      </c>
      <c r="E4841" s="893">
        <v>1.6</v>
      </c>
      <c r="F4841" s="894">
        <v>1.7</v>
      </c>
      <c r="G4841" s="894">
        <v>1.7</v>
      </c>
      <c r="H4841" s="408">
        <v>1.8</v>
      </c>
      <c r="I4841" s="894">
        <v>1.8</v>
      </c>
      <c r="J4841" s="894">
        <v>1.7</v>
      </c>
      <c r="K4841" s="894">
        <v>1.6</v>
      </c>
      <c r="L4841" s="894">
        <v>1.6</v>
      </c>
      <c r="M4841" s="894">
        <v>1.4000000000000001</v>
      </c>
      <c r="N4841" s="408">
        <v>1.5</v>
      </c>
      <c r="O4841" s="894">
        <v>1.3</v>
      </c>
      <c r="P4841" s="894">
        <v>1.4000000000000001</v>
      </c>
      <c r="Q4841" s="894">
        <v>1.5</v>
      </c>
      <c r="R4841" s="894">
        <v>1.5</v>
      </c>
      <c r="S4841" s="894">
        <v>1.4000000000000001</v>
      </c>
      <c r="T4841" s="894">
        <v>1.2</v>
      </c>
      <c r="U4841" s="894">
        <v>1.3</v>
      </c>
      <c r="V4841" s="408">
        <v>1.3</v>
      </c>
      <c r="W4841" s="894">
        <v>1.3</v>
      </c>
      <c r="X4841" s="894">
        <v>1.5</v>
      </c>
      <c r="Y4841" s="69">
        <v>1.5</v>
      </c>
      <c r="Z4841" s="894">
        <v>1.5</v>
      </c>
      <c r="AA4841" s="894">
        <v>1.6</v>
      </c>
      <c r="AB4841" s="895">
        <v>1.6</v>
      </c>
      <c r="AC4841" s="132">
        <f>SUM(E4841:AB4841)</f>
        <v>36.299999999999997</v>
      </c>
      <c r="AD4841" s="68"/>
      <c r="AE4841" s="69">
        <v>100</v>
      </c>
      <c r="AF4841" s="70">
        <v>120</v>
      </c>
      <c r="AJ4841" s="400"/>
      <c r="AK4841" s="3249"/>
      <c r="AL4841" s="3254"/>
      <c r="AM4841" s="3251"/>
      <c r="AN4841" s="3250"/>
    </row>
    <row r="4842" spans="1:42" x14ac:dyDescent="0.25">
      <c r="A4842" s="3669"/>
      <c r="B4842" s="3672"/>
      <c r="C4842" s="3253" t="s">
        <v>16</v>
      </c>
      <c r="D4842" s="106" t="s">
        <v>948</v>
      </c>
      <c r="E4842" s="1433">
        <v>1.4000000000000001</v>
      </c>
      <c r="F4842" s="3255">
        <v>1.3</v>
      </c>
      <c r="G4842" s="3255">
        <v>1.4000000000000001</v>
      </c>
      <c r="H4842" s="409">
        <v>1.5</v>
      </c>
      <c r="I4842" s="3255">
        <v>1.4000000000000001</v>
      </c>
      <c r="J4842" s="3255">
        <v>1.4000000000000001</v>
      </c>
      <c r="K4842" s="3255">
        <v>1.4000000000000001</v>
      </c>
      <c r="L4842" s="3255">
        <v>1.3</v>
      </c>
      <c r="M4842" s="3255">
        <v>1.3</v>
      </c>
      <c r="N4842" s="409">
        <v>1.3</v>
      </c>
      <c r="O4842" s="3255">
        <v>1.2</v>
      </c>
      <c r="P4842" s="3255">
        <v>1.3</v>
      </c>
      <c r="Q4842" s="3255">
        <v>1.3</v>
      </c>
      <c r="R4842" s="3255">
        <v>1.3</v>
      </c>
      <c r="S4842" s="3255">
        <v>1.3</v>
      </c>
      <c r="T4842" s="3255">
        <v>1.2</v>
      </c>
      <c r="U4842" s="3255">
        <v>1.2</v>
      </c>
      <c r="V4842" s="409">
        <v>1.2</v>
      </c>
      <c r="W4842" s="3255">
        <v>1.2</v>
      </c>
      <c r="X4842" s="3255">
        <v>1.3</v>
      </c>
      <c r="Y4842" s="306">
        <v>1.2</v>
      </c>
      <c r="Z4842" s="3255">
        <v>1.4000000000000001</v>
      </c>
      <c r="AA4842" s="3255">
        <v>1.3</v>
      </c>
      <c r="AB4842" s="3256">
        <v>1.3</v>
      </c>
      <c r="AC4842" s="105">
        <f>SUM(E4842:AB4842)</f>
        <v>31.400000000000002</v>
      </c>
      <c r="AD4842" s="2917"/>
      <c r="AE4842" s="2918"/>
      <c r="AF4842" s="2920"/>
      <c r="AJ4842" s="400"/>
      <c r="AK4842" s="3250"/>
      <c r="AL4842" s="3250"/>
      <c r="AM4842" s="15"/>
      <c r="AN4842" s="3250"/>
    </row>
    <row r="4843" spans="1:42" x14ac:dyDescent="0.25">
      <c r="A4843" s="3669"/>
      <c r="B4843" s="3672"/>
      <c r="C4843" s="3253" t="s">
        <v>17</v>
      </c>
      <c r="D4843" s="106" t="s">
        <v>56</v>
      </c>
      <c r="E4843" s="3257">
        <v>0</v>
      </c>
      <c r="F4843" s="3257">
        <v>0</v>
      </c>
      <c r="G4843" s="3257">
        <v>0</v>
      </c>
      <c r="H4843" s="3288">
        <v>0</v>
      </c>
      <c r="I4843" s="3257">
        <v>0</v>
      </c>
      <c r="J4843" s="3257">
        <v>0</v>
      </c>
      <c r="K4843" s="3257">
        <v>0</v>
      </c>
      <c r="L4843" s="3257">
        <v>0</v>
      </c>
      <c r="M4843" s="3257">
        <v>0</v>
      </c>
      <c r="N4843" s="3288">
        <v>0</v>
      </c>
      <c r="O4843" s="3257">
        <v>0</v>
      </c>
      <c r="P4843" s="3257">
        <v>0</v>
      </c>
      <c r="Q4843" s="3257">
        <v>0</v>
      </c>
      <c r="R4843" s="3257">
        <v>0</v>
      </c>
      <c r="S4843" s="3257">
        <v>0</v>
      </c>
      <c r="T4843" s="3257">
        <v>0</v>
      </c>
      <c r="U4843" s="3257">
        <v>0</v>
      </c>
      <c r="V4843" s="3288">
        <v>0</v>
      </c>
      <c r="W4843" s="3257">
        <v>0</v>
      </c>
      <c r="X4843" s="3257">
        <v>0</v>
      </c>
      <c r="Y4843" s="3375">
        <v>0</v>
      </c>
      <c r="Z4843" s="3257">
        <v>0</v>
      </c>
      <c r="AA4843" s="3257">
        <v>0</v>
      </c>
      <c r="AB4843" s="3257">
        <v>0</v>
      </c>
      <c r="AC4843" s="105">
        <f>AVERAGE(E4843:AB4843)</f>
        <v>0</v>
      </c>
      <c r="AD4843" s="74"/>
      <c r="AE4843" s="74"/>
      <c r="AF4843" s="75"/>
      <c r="AJ4843" s="400"/>
      <c r="AK4843" s="3250"/>
      <c r="AL4843" s="3250"/>
      <c r="AM4843" s="15"/>
      <c r="AN4843" s="3250"/>
    </row>
    <row r="4844" spans="1:42" ht="16.5" thickBot="1" x14ac:dyDescent="0.3">
      <c r="A4844" s="3670"/>
      <c r="B4844" s="3673"/>
      <c r="C4844" s="3258" t="s">
        <v>19</v>
      </c>
      <c r="D4844" s="112"/>
      <c r="E4844" s="1920">
        <f t="shared" ref="E4844:AB4844" si="19356">E4842/E4841</f>
        <v>0.875</v>
      </c>
      <c r="F4844" s="1921">
        <f t="shared" si="19356"/>
        <v>0.76470588235294124</v>
      </c>
      <c r="G4844" s="1921">
        <f t="shared" si="19356"/>
        <v>0.82352941176470595</v>
      </c>
      <c r="H4844" s="411">
        <f t="shared" si="19356"/>
        <v>0.83333333333333326</v>
      </c>
      <c r="I4844" s="1921">
        <f t="shared" si="19356"/>
        <v>0.77777777777777779</v>
      </c>
      <c r="J4844" s="1921">
        <f t="shared" si="19356"/>
        <v>0.82352941176470595</v>
      </c>
      <c r="K4844" s="1921">
        <f t="shared" si="19356"/>
        <v>0.875</v>
      </c>
      <c r="L4844" s="1921">
        <f t="shared" si="19356"/>
        <v>0.8125</v>
      </c>
      <c r="M4844" s="1921">
        <f t="shared" si="19356"/>
        <v>0.92857142857142849</v>
      </c>
      <c r="N4844" s="411">
        <f t="shared" si="19356"/>
        <v>0.8666666666666667</v>
      </c>
      <c r="O4844" s="1921">
        <f t="shared" si="19356"/>
        <v>0.92307692307692302</v>
      </c>
      <c r="P4844" s="1921">
        <f t="shared" si="19356"/>
        <v>0.92857142857142849</v>
      </c>
      <c r="Q4844" s="1921">
        <f t="shared" si="19356"/>
        <v>0.8666666666666667</v>
      </c>
      <c r="R4844" s="1921">
        <f t="shared" si="19356"/>
        <v>0.8666666666666667</v>
      </c>
      <c r="S4844" s="1921">
        <f t="shared" si="19356"/>
        <v>0.92857142857142849</v>
      </c>
      <c r="T4844" s="1921">
        <f t="shared" si="19356"/>
        <v>1</v>
      </c>
      <c r="U4844" s="1921">
        <f t="shared" si="19356"/>
        <v>0.92307692307692302</v>
      </c>
      <c r="V4844" s="411">
        <f t="shared" si="19356"/>
        <v>0.92307692307692302</v>
      </c>
      <c r="W4844" s="1921">
        <f t="shared" si="19356"/>
        <v>0.92307692307692302</v>
      </c>
      <c r="X4844" s="1921">
        <f t="shared" si="19356"/>
        <v>0.8666666666666667</v>
      </c>
      <c r="Y4844" s="312">
        <f>V4842/V4841</f>
        <v>0.92307692307692302</v>
      </c>
      <c r="Z4844" s="1921">
        <f t="shared" si="19356"/>
        <v>0.93333333333333346</v>
      </c>
      <c r="AA4844" s="1921">
        <f t="shared" si="19356"/>
        <v>0.8125</v>
      </c>
      <c r="AB4844" s="3259">
        <f t="shared" si="19356"/>
        <v>0.8125</v>
      </c>
      <c r="AC4844" s="477">
        <f>MAX(E4844:AB4844)</f>
        <v>1</v>
      </c>
      <c r="AD4844" s="2917"/>
      <c r="AE4844" s="2918"/>
      <c r="AF4844" s="2920"/>
      <c r="AJ4844" s="400"/>
      <c r="AK4844" s="3250"/>
      <c r="AL4844" s="3250"/>
      <c r="AM4844" s="15"/>
      <c r="AN4844" s="3250"/>
    </row>
    <row r="4845" spans="1:42" hidden="1" x14ac:dyDescent="0.25">
      <c r="A4845" s="2217"/>
      <c r="B4845" s="2220"/>
      <c r="C4845" s="3260" t="s">
        <v>118</v>
      </c>
      <c r="D4845" s="120"/>
      <c r="E4845" s="3261"/>
      <c r="F4845" s="3262"/>
      <c r="G4845" s="3262"/>
      <c r="H4845" s="2919"/>
      <c r="I4845" s="3262"/>
      <c r="J4845" s="3262"/>
      <c r="K4845" s="3262"/>
      <c r="L4845" s="3262"/>
      <c r="M4845" s="3262"/>
      <c r="N4845" s="2919"/>
      <c r="O4845" s="3262"/>
      <c r="P4845" s="3262"/>
      <c r="Q4845" s="3262"/>
      <c r="R4845" s="3262"/>
      <c r="S4845" s="3262"/>
      <c r="T4845" s="3262"/>
      <c r="U4845" s="3262"/>
      <c r="V4845" s="3262"/>
      <c r="W4845" s="3262"/>
      <c r="X4845" s="3262"/>
      <c r="Y4845" s="2919"/>
      <c r="Z4845" s="3262"/>
      <c r="AA4845" s="3262"/>
      <c r="AB4845" s="3263"/>
      <c r="AC4845" s="2274"/>
      <c r="AD4845" s="2917"/>
      <c r="AE4845" s="2918"/>
      <c r="AF4845" s="2920"/>
      <c r="AJ4845" s="400"/>
      <c r="AK4845" s="3250"/>
      <c r="AL4845" s="3250"/>
      <c r="AM4845" s="15"/>
      <c r="AN4845" s="3250"/>
    </row>
    <row r="4846" spans="1:42" hidden="1" x14ac:dyDescent="0.25">
      <c r="A4846" s="2227"/>
      <c r="B4846" s="2230"/>
      <c r="C4846" s="3264" t="s">
        <v>119</v>
      </c>
      <c r="D4846" s="106"/>
      <c r="E4846" s="3261"/>
      <c r="F4846" s="3262"/>
      <c r="G4846" s="3262"/>
      <c r="H4846" s="2919"/>
      <c r="I4846" s="3262"/>
      <c r="J4846" s="3262"/>
      <c r="K4846" s="3262"/>
      <c r="L4846" s="3262"/>
      <c r="M4846" s="3262"/>
      <c r="N4846" s="2919"/>
      <c r="O4846" s="3262"/>
      <c r="P4846" s="3262"/>
      <c r="Q4846" s="3262"/>
      <c r="R4846" s="3262"/>
      <c r="S4846" s="3262"/>
      <c r="T4846" s="3262"/>
      <c r="U4846" s="3262"/>
      <c r="V4846" s="3262"/>
      <c r="W4846" s="3262"/>
      <c r="X4846" s="3262"/>
      <c r="Y4846" s="2919"/>
      <c r="Z4846" s="3262"/>
      <c r="AA4846" s="3262"/>
      <c r="AB4846" s="3263"/>
      <c r="AC4846" s="2274"/>
      <c r="AD4846" s="2917"/>
      <c r="AE4846" s="2918"/>
      <c r="AF4846" s="2920"/>
      <c r="AH4846" s="3265"/>
      <c r="AI4846" s="3266"/>
      <c r="AJ4846" s="3267"/>
      <c r="AK4846" s="3268"/>
      <c r="AL4846" s="3269"/>
      <c r="AM4846" s="3269"/>
      <c r="AN4846" s="847"/>
    </row>
    <row r="4847" spans="1:42" ht="16.5" hidden="1" thickBot="1" x14ac:dyDescent="0.3">
      <c r="A4847" s="3223" t="s">
        <v>44</v>
      </c>
      <c r="B4847" s="3230"/>
      <c r="C4847" s="3230"/>
      <c r="D4847" s="112"/>
      <c r="E4847" s="178" t="e">
        <f t="shared" ref="E4847:AB4847" si="19357">SQRT(E4841*E4841+E4842*E4842)/E4776/1.73</f>
        <v>#DIV/0!</v>
      </c>
      <c r="F4847" s="179" t="e">
        <f t="shared" si="19357"/>
        <v>#DIV/0!</v>
      </c>
      <c r="G4847" s="179" t="e">
        <f t="shared" si="19357"/>
        <v>#DIV/0!</v>
      </c>
      <c r="H4847" s="413" t="e">
        <f t="shared" si="19357"/>
        <v>#DIV/0!</v>
      </c>
      <c r="I4847" s="179" t="e">
        <f t="shared" si="19357"/>
        <v>#DIV/0!</v>
      </c>
      <c r="J4847" s="179" t="e">
        <f t="shared" si="19357"/>
        <v>#DIV/0!</v>
      </c>
      <c r="K4847" s="179" t="e">
        <f t="shared" si="19357"/>
        <v>#DIV/0!</v>
      </c>
      <c r="L4847" s="179" t="e">
        <f t="shared" si="19357"/>
        <v>#DIV/0!</v>
      </c>
      <c r="M4847" s="179" t="e">
        <f t="shared" si="19357"/>
        <v>#DIV/0!</v>
      </c>
      <c r="N4847" s="413" t="e">
        <f t="shared" si="19357"/>
        <v>#DIV/0!</v>
      </c>
      <c r="O4847" s="179" t="e">
        <f t="shared" si="19357"/>
        <v>#DIV/0!</v>
      </c>
      <c r="P4847" s="179" t="e">
        <f t="shared" si="19357"/>
        <v>#DIV/0!</v>
      </c>
      <c r="Q4847" s="179" t="e">
        <f t="shared" si="19357"/>
        <v>#DIV/0!</v>
      </c>
      <c r="R4847" s="179" t="e">
        <f t="shared" si="19357"/>
        <v>#DIV/0!</v>
      </c>
      <c r="S4847" s="179" t="e">
        <f t="shared" si="19357"/>
        <v>#DIV/0!</v>
      </c>
      <c r="T4847" s="179" t="e">
        <f t="shared" si="19357"/>
        <v>#DIV/0!</v>
      </c>
      <c r="U4847" s="179" t="e">
        <f t="shared" si="19357"/>
        <v>#DIV/0!</v>
      </c>
      <c r="V4847" s="413" t="e">
        <f t="shared" si="19357"/>
        <v>#DIV/0!</v>
      </c>
      <c r="W4847" s="179" t="e">
        <f t="shared" si="19357"/>
        <v>#DIV/0!</v>
      </c>
      <c r="X4847" s="179" t="e">
        <f t="shared" si="19357"/>
        <v>#DIV/0!</v>
      </c>
      <c r="Y4847" s="77" t="e">
        <f>SQRT(V4841*V4841+V4842*V4842)/V4776/1.73</f>
        <v>#DIV/0!</v>
      </c>
      <c r="Z4847" s="179" t="e">
        <f t="shared" si="19357"/>
        <v>#DIV/0!</v>
      </c>
      <c r="AA4847" s="179" t="e">
        <f t="shared" si="19357"/>
        <v>#DIV/0!</v>
      </c>
      <c r="AB4847" s="180" t="e">
        <f t="shared" si="19357"/>
        <v>#DIV/0!</v>
      </c>
      <c r="AC4847" s="107" t="e">
        <f>AVERAGE(E4847:AB4847)</f>
        <v>#DIV/0!</v>
      </c>
      <c r="AD4847" s="76" t="e">
        <f>(AC4843-AC4847)/AC4843</f>
        <v>#DIV/0!</v>
      </c>
      <c r="AE4847" s="77"/>
      <c r="AF4847" s="78"/>
      <c r="AJ4847" s="400"/>
      <c r="AK4847" s="14"/>
      <c r="AL4847" s="14"/>
      <c r="AM4847" s="15"/>
      <c r="AN4847" s="14"/>
    </row>
    <row r="4848" spans="1:42" ht="16.5" thickBot="1" x14ac:dyDescent="0.3">
      <c r="A4848" s="3487" t="s">
        <v>824</v>
      </c>
      <c r="B4848" s="3490" t="s">
        <v>825</v>
      </c>
      <c r="C4848" s="119" t="s">
        <v>14</v>
      </c>
      <c r="D4848" s="111" t="s">
        <v>948</v>
      </c>
      <c r="E4848" s="304">
        <v>484.2</v>
      </c>
      <c r="F4848" s="69">
        <v>484.8</v>
      </c>
      <c r="G4848" s="69">
        <v>481.5</v>
      </c>
      <c r="H4848" s="408">
        <v>437.1</v>
      </c>
      <c r="I4848" s="69">
        <v>484.8</v>
      </c>
      <c r="J4848" s="69">
        <v>475.5</v>
      </c>
      <c r="K4848" s="69">
        <v>482.7</v>
      </c>
      <c r="L4848" s="69">
        <v>506.1</v>
      </c>
      <c r="M4848" s="69">
        <v>463.5</v>
      </c>
      <c r="N4848" s="408">
        <v>557.1</v>
      </c>
      <c r="O4848" s="69">
        <v>542.4</v>
      </c>
      <c r="P4848" s="69">
        <v>552</v>
      </c>
      <c r="Q4848" s="69">
        <v>551.70000000000005</v>
      </c>
      <c r="R4848" s="69">
        <v>500.1</v>
      </c>
      <c r="S4848" s="69">
        <v>510.90000000000003</v>
      </c>
      <c r="T4848" s="69">
        <v>606</v>
      </c>
      <c r="U4848" s="69">
        <v>528.29999999999995</v>
      </c>
      <c r="V4848" s="408">
        <v>522.6</v>
      </c>
      <c r="W4848" s="69">
        <v>514.5</v>
      </c>
      <c r="X4848" s="69">
        <v>503.7</v>
      </c>
      <c r="Y4848" s="69">
        <v>486.90000000000003</v>
      </c>
      <c r="Z4848" s="69">
        <v>461.1</v>
      </c>
      <c r="AA4848" s="69">
        <v>458.1</v>
      </c>
      <c r="AB4848" s="397">
        <v>460.5</v>
      </c>
      <c r="AC4848" s="132">
        <f>SUM(E4848:AB4848)</f>
        <v>12056.1</v>
      </c>
      <c r="AD4848" s="68"/>
      <c r="AE4848" s="69">
        <v>100</v>
      </c>
      <c r="AF4848" s="70">
        <v>30</v>
      </c>
      <c r="AJ4848" s="400"/>
      <c r="AK4848" s="474"/>
      <c r="AL4848" s="475"/>
      <c r="AM4848" s="474"/>
      <c r="AN4848" s="15"/>
    </row>
    <row r="4849" spans="1:42" x14ac:dyDescent="0.25">
      <c r="A4849" s="3488"/>
      <c r="B4849" s="3491"/>
      <c r="C4849" s="121" t="s">
        <v>16</v>
      </c>
      <c r="D4849" s="111" t="s">
        <v>948</v>
      </c>
      <c r="E4849" s="305">
        <v>165.3</v>
      </c>
      <c r="F4849" s="306">
        <v>167.70000000000002</v>
      </c>
      <c r="G4849" s="306">
        <v>170.4</v>
      </c>
      <c r="H4849" s="409">
        <v>111</v>
      </c>
      <c r="I4849" s="306">
        <v>163.5</v>
      </c>
      <c r="J4849" s="306">
        <v>164.70000000000002</v>
      </c>
      <c r="K4849" s="306">
        <v>171</v>
      </c>
      <c r="L4849" s="306">
        <v>182.4</v>
      </c>
      <c r="M4849" s="306">
        <v>177.6</v>
      </c>
      <c r="N4849" s="409">
        <v>210.9</v>
      </c>
      <c r="O4849" s="306">
        <v>227.1</v>
      </c>
      <c r="P4849" s="306">
        <v>221.1</v>
      </c>
      <c r="Q4849" s="306">
        <v>236.1</v>
      </c>
      <c r="R4849" s="306">
        <v>195</v>
      </c>
      <c r="S4849" s="306">
        <v>174</v>
      </c>
      <c r="T4849" s="306">
        <v>214.8</v>
      </c>
      <c r="U4849" s="306">
        <v>176.4</v>
      </c>
      <c r="V4849" s="409">
        <v>180.6</v>
      </c>
      <c r="W4849" s="306">
        <v>132.6</v>
      </c>
      <c r="X4849" s="306">
        <v>158.70000000000002</v>
      </c>
      <c r="Y4849" s="306">
        <v>159.30000000000001</v>
      </c>
      <c r="Z4849" s="306">
        <v>117.9</v>
      </c>
      <c r="AA4849" s="306">
        <v>124.8</v>
      </c>
      <c r="AB4849" s="398">
        <v>134.4</v>
      </c>
      <c r="AC4849" s="105">
        <f>SUM(E4849:AB4849)</f>
        <v>4137.3</v>
      </c>
      <c r="AD4849" s="71"/>
      <c r="AE4849" s="153"/>
      <c r="AF4849" s="72"/>
      <c r="AJ4849" s="400"/>
      <c r="AK4849" s="15"/>
      <c r="AL4849" s="15"/>
      <c r="AM4849" s="15"/>
      <c r="AN4849" s="15"/>
    </row>
    <row r="4850" spans="1:42" x14ac:dyDescent="0.25">
      <c r="A4850" s="3488"/>
      <c r="B4850" s="3491"/>
      <c r="C4850" s="121" t="s">
        <v>17</v>
      </c>
      <c r="D4850" s="106" t="s">
        <v>56</v>
      </c>
      <c r="E4850" s="1571">
        <v>29</v>
      </c>
      <c r="F4850" s="1565">
        <v>26</v>
      </c>
      <c r="G4850" s="1565">
        <v>31</v>
      </c>
      <c r="H4850" s="414">
        <v>26</v>
      </c>
      <c r="I4850" s="1565">
        <v>24</v>
      </c>
      <c r="J4850" s="1565">
        <v>31</v>
      </c>
      <c r="K4850" s="1565">
        <v>29</v>
      </c>
      <c r="L4850" s="1565">
        <v>28</v>
      </c>
      <c r="M4850" s="1565">
        <v>31</v>
      </c>
      <c r="N4850" s="414">
        <v>29</v>
      </c>
      <c r="O4850" s="1565">
        <v>28</v>
      </c>
      <c r="P4850" s="1565">
        <v>32</v>
      </c>
      <c r="Q4850" s="1565">
        <v>31</v>
      </c>
      <c r="R4850" s="1565">
        <v>29</v>
      </c>
      <c r="S4850" s="1565">
        <v>31</v>
      </c>
      <c r="T4850" s="1565">
        <v>29</v>
      </c>
      <c r="U4850" s="1565">
        <v>33</v>
      </c>
      <c r="V4850" s="414">
        <v>28</v>
      </c>
      <c r="W4850" s="1565">
        <v>27</v>
      </c>
      <c r="X4850" s="1565">
        <v>28</v>
      </c>
      <c r="Y4850" s="325">
        <v>29</v>
      </c>
      <c r="Z4850" s="1565">
        <v>26</v>
      </c>
      <c r="AA4850" s="1565">
        <v>16</v>
      </c>
      <c r="AB4850" s="1566">
        <v>29</v>
      </c>
      <c r="AC4850" s="105">
        <f>AVERAGE(E4850:AB4850)</f>
        <v>28.333333333333332</v>
      </c>
      <c r="AD4850" s="74"/>
      <c r="AE4850" s="74"/>
      <c r="AF4850" s="75"/>
      <c r="AJ4850" s="400"/>
      <c r="AK4850" s="15"/>
      <c r="AL4850" s="15"/>
      <c r="AM4850" s="15"/>
      <c r="AN4850" s="15"/>
    </row>
    <row r="4851" spans="1:42" ht="16.5" thickBot="1" x14ac:dyDescent="0.3">
      <c r="A4851" s="3523"/>
      <c r="B4851" s="3519"/>
      <c r="C4851" s="124" t="s">
        <v>19</v>
      </c>
      <c r="D4851" s="112"/>
      <c r="E4851" s="311">
        <f t="shared" ref="E4851:AB4851" si="19358">E4849/E4848</f>
        <v>0.34138785625774476</v>
      </c>
      <c r="F4851" s="312">
        <f t="shared" si="19358"/>
        <v>0.34591584158415845</v>
      </c>
      <c r="G4851" s="312">
        <f t="shared" si="19358"/>
        <v>0.35389408099688474</v>
      </c>
      <c r="H4851" s="411">
        <f t="shared" si="19358"/>
        <v>0.25394646533973919</v>
      </c>
      <c r="I4851" s="312">
        <f t="shared" si="19358"/>
        <v>0.33725247524752472</v>
      </c>
      <c r="J4851" s="312">
        <f t="shared" si="19358"/>
        <v>0.34637223974763409</v>
      </c>
      <c r="K4851" s="312">
        <f t="shared" si="19358"/>
        <v>0.35425730267246736</v>
      </c>
      <c r="L4851" s="312">
        <f t="shared" si="19358"/>
        <v>0.36040308239478364</v>
      </c>
      <c r="M4851" s="312">
        <f t="shared" si="19358"/>
        <v>0.38317152103559871</v>
      </c>
      <c r="N4851" s="411">
        <f t="shared" si="19358"/>
        <v>0.37856758212170166</v>
      </c>
      <c r="O4851" s="312">
        <f t="shared" si="19358"/>
        <v>0.41869469026548672</v>
      </c>
      <c r="P4851" s="312">
        <f t="shared" si="19358"/>
        <v>0.40054347826086956</v>
      </c>
      <c r="Q4851" s="312">
        <f t="shared" si="19358"/>
        <v>0.42794997281131048</v>
      </c>
      <c r="R4851" s="312">
        <f t="shared" si="19358"/>
        <v>0.38992201559688061</v>
      </c>
      <c r="S4851" s="312">
        <f t="shared" si="19358"/>
        <v>0.34057545507927184</v>
      </c>
      <c r="T4851" s="312">
        <f t="shared" si="19358"/>
        <v>0.35445544554455449</v>
      </c>
      <c r="U4851" s="312">
        <f t="shared" si="19358"/>
        <v>0.33390119250425898</v>
      </c>
      <c r="V4851" s="411">
        <f t="shared" si="19358"/>
        <v>0.34557979334098732</v>
      </c>
      <c r="W4851" s="312">
        <f t="shared" si="19358"/>
        <v>0.25772594752186589</v>
      </c>
      <c r="X4851" s="312">
        <f t="shared" si="19358"/>
        <v>0.31506849315068497</v>
      </c>
      <c r="Y4851" s="312">
        <f>V4849/V4848</f>
        <v>0.34557979334098732</v>
      </c>
      <c r="Z4851" s="312">
        <f t="shared" si="19358"/>
        <v>0.25569290826284968</v>
      </c>
      <c r="AA4851" s="312">
        <f t="shared" si="19358"/>
        <v>0.27242960052390308</v>
      </c>
      <c r="AB4851" s="313">
        <f t="shared" si="19358"/>
        <v>0.29185667752442995</v>
      </c>
      <c r="AC4851" s="477">
        <f>MAX(E4851:AB4851)</f>
        <v>0.42794997281131048</v>
      </c>
      <c r="AD4851" s="71"/>
      <c r="AE4851" s="153"/>
      <c r="AF4851" s="72"/>
      <c r="AJ4851" s="400"/>
      <c r="AK4851" s="15"/>
      <c r="AL4851" s="15"/>
      <c r="AM4851" s="15"/>
      <c r="AN4851" s="15"/>
    </row>
    <row r="4852" spans="1:42" hidden="1" x14ac:dyDescent="0.25">
      <c r="A4852" s="2217"/>
      <c r="B4852" s="2220"/>
      <c r="C4852" s="360" t="s">
        <v>118</v>
      </c>
      <c r="D4852" s="120"/>
      <c r="E4852" s="308"/>
      <c r="F4852" s="308"/>
      <c r="G4852" s="309"/>
      <c r="H4852" s="406"/>
      <c r="I4852" s="309"/>
      <c r="J4852" s="309"/>
      <c r="K4852" s="309"/>
      <c r="L4852" s="309"/>
      <c r="M4852" s="309"/>
      <c r="N4852" s="406"/>
      <c r="O4852" s="309"/>
      <c r="P4852" s="309"/>
      <c r="Q4852" s="309"/>
      <c r="R4852" s="309"/>
      <c r="S4852" s="309"/>
      <c r="T4852" s="309"/>
      <c r="U4852" s="309"/>
      <c r="V4852" s="309"/>
      <c r="W4852" s="309"/>
      <c r="X4852" s="309"/>
      <c r="Y4852" s="406"/>
      <c r="Z4852" s="309"/>
      <c r="AA4852" s="309"/>
      <c r="AB4852" s="310"/>
      <c r="AC4852" s="106"/>
      <c r="AD4852" s="71"/>
      <c r="AE4852" s="153"/>
      <c r="AF4852" s="72"/>
      <c r="AJ4852" s="400"/>
      <c r="AK4852" s="15"/>
      <c r="AL4852" s="15"/>
      <c r="AM4852" s="15"/>
      <c r="AN4852" s="15"/>
    </row>
    <row r="4853" spans="1:42" s="181" customFormat="1" hidden="1" x14ac:dyDescent="0.25">
      <c r="A4853" s="2227"/>
      <c r="B4853" s="2230"/>
      <c r="C4853" s="122" t="s">
        <v>119</v>
      </c>
      <c r="D4853" s="106"/>
      <c r="E4853" s="308"/>
      <c r="F4853" s="309"/>
      <c r="G4853" s="309"/>
      <c r="H4853" s="406"/>
      <c r="I4853" s="309"/>
      <c r="J4853" s="309"/>
      <c r="K4853" s="309"/>
      <c r="L4853" s="309"/>
      <c r="M4853" s="309"/>
      <c r="N4853" s="406"/>
      <c r="O4853" s="309"/>
      <c r="P4853" s="309"/>
      <c r="Q4853" s="309"/>
      <c r="R4853" s="309"/>
      <c r="S4853" s="309"/>
      <c r="T4853" s="309"/>
      <c r="U4853" s="309"/>
      <c r="V4853" s="309"/>
      <c r="W4853" s="309"/>
      <c r="X4853" s="309"/>
      <c r="Y4853" s="406"/>
      <c r="Z4853" s="309"/>
      <c r="AA4853" s="309"/>
      <c r="AB4853" s="310"/>
      <c r="AC4853" s="106"/>
      <c r="AD4853" s="71"/>
      <c r="AE4853" s="153"/>
      <c r="AF4853" s="72"/>
      <c r="AG4853" s="847"/>
      <c r="AH4853" s="844"/>
      <c r="AI4853" s="845"/>
      <c r="AJ4853" s="845"/>
      <c r="AK4853" s="845"/>
      <c r="AL4853" s="846"/>
      <c r="AM4853" s="846"/>
      <c r="AN4853" s="189"/>
      <c r="AO4853" s="189"/>
      <c r="AP4853" s="189"/>
    </row>
    <row r="4854" spans="1:42" ht="16.5" hidden="1" thickBot="1" x14ac:dyDescent="0.3">
      <c r="A4854" s="3520" t="s">
        <v>44</v>
      </c>
      <c r="B4854" s="3521"/>
      <c r="C4854" s="3522"/>
      <c r="D4854" s="112"/>
      <c r="E4854" s="178">
        <f>SQRT(E4848*E4848+E4849*E4849)/E4769/1.73</f>
        <v>28.112611289735149</v>
      </c>
      <c r="F4854" s="179">
        <f t="shared" ref="F4854:AB4854" si="19359">SQRT(F4848*F4848+F4849*F4849)/F4769/1.73</f>
        <v>28.106495441751157</v>
      </c>
      <c r="G4854" s="179">
        <f t="shared" si="19359"/>
        <v>27.931739241153714</v>
      </c>
      <c r="H4854" s="413">
        <f t="shared" si="19359"/>
        <v>24.685466273007329</v>
      </c>
      <c r="I4854" s="179">
        <f t="shared" si="19359"/>
        <v>27.979070321529765</v>
      </c>
      <c r="J4854" s="179">
        <f t="shared" si="19359"/>
        <v>27.623580156940768</v>
      </c>
      <c r="K4854" s="179">
        <f t="shared" si="19359"/>
        <v>28.353266924108436</v>
      </c>
      <c r="L4854" s="179">
        <f t="shared" si="19359"/>
        <v>29.757202444953077</v>
      </c>
      <c r="M4854" s="179">
        <f t="shared" si="19359"/>
        <v>27.56135807475674</v>
      </c>
      <c r="N4854" s="413">
        <f t="shared" si="19359"/>
        <v>33.108260645377513</v>
      </c>
      <c r="O4854" s="179">
        <f t="shared" si="19359"/>
        <v>32.745495093595338</v>
      </c>
      <c r="P4854" s="179">
        <f t="shared" si="19359"/>
        <v>33.049893127457629</v>
      </c>
      <c r="Q4854" s="179">
        <f t="shared" si="19359"/>
        <v>33.25759631791292</v>
      </c>
      <c r="R4854" s="179">
        <f t="shared" si="19359"/>
        <v>29.776706264882218</v>
      </c>
      <c r="S4854" s="179">
        <f t="shared" si="19359"/>
        <v>30.142545178278812</v>
      </c>
      <c r="T4854" s="179">
        <f t="shared" si="19359"/>
        <v>36.081850034440521</v>
      </c>
      <c r="U4854" s="179">
        <f t="shared" si="19359"/>
        <v>31.196623482102403</v>
      </c>
      <c r="V4854" s="413">
        <f t="shared" si="19359"/>
        <v>30.880230236188641</v>
      </c>
      <c r="W4854" s="179">
        <f t="shared" si="19359"/>
        <v>29.587386544985531</v>
      </c>
      <c r="X4854" s="179">
        <f t="shared" si="19359"/>
        <v>29.296109641363749</v>
      </c>
      <c r="Y4854" s="77">
        <f>SQRT(V4848*V4848+V4849*V4849)/V4769/1.73</f>
        <v>30.880230236188641</v>
      </c>
      <c r="Z4854" s="179">
        <f t="shared" si="19359"/>
        <v>26.275704891998622</v>
      </c>
      <c r="AA4854" s="179">
        <f t="shared" si="19359"/>
        <v>26.187804845912709</v>
      </c>
      <c r="AB4854" s="180">
        <f t="shared" si="19359"/>
        <v>26.333350205271621</v>
      </c>
      <c r="AC4854" s="107">
        <f>AVERAGE(E4854:AB4854)</f>
        <v>29.537940704745534</v>
      </c>
      <c r="AD4854" s="76">
        <f>(AC4850-AC4854)/AC4850</f>
        <v>-4.251555428513653E-2</v>
      </c>
      <c r="AE4854" s="77"/>
      <c r="AF4854" s="78"/>
      <c r="AJ4854" s="400"/>
      <c r="AK4854" s="14"/>
      <c r="AL4854" s="14"/>
      <c r="AM4854" s="15"/>
      <c r="AN4854" s="14"/>
    </row>
    <row r="4855" spans="1:42" ht="16.5" thickBot="1" x14ac:dyDescent="0.3">
      <c r="A4855" s="3487" t="s">
        <v>826</v>
      </c>
      <c r="B4855" s="3490" t="s">
        <v>827</v>
      </c>
      <c r="C4855" s="119" t="s">
        <v>14</v>
      </c>
      <c r="D4855" s="111" t="s">
        <v>948</v>
      </c>
      <c r="E4855" s="304">
        <v>315.60000000000002</v>
      </c>
      <c r="F4855" s="69">
        <v>157.5</v>
      </c>
      <c r="G4855" s="69">
        <v>470.40000000000003</v>
      </c>
      <c r="H4855" s="408">
        <v>313.2</v>
      </c>
      <c r="I4855" s="69">
        <v>313.8</v>
      </c>
      <c r="J4855" s="69">
        <v>313.8</v>
      </c>
      <c r="K4855" s="69">
        <v>316.2</v>
      </c>
      <c r="L4855" s="69">
        <v>315</v>
      </c>
      <c r="M4855" s="69">
        <v>311.40000000000003</v>
      </c>
      <c r="N4855" s="408">
        <v>310.5</v>
      </c>
      <c r="O4855" s="69">
        <v>309.3</v>
      </c>
      <c r="P4855" s="69">
        <v>309.3</v>
      </c>
      <c r="Q4855" s="69">
        <v>310.2</v>
      </c>
      <c r="R4855" s="69">
        <v>309.90000000000003</v>
      </c>
      <c r="S4855" s="69">
        <v>309.90000000000003</v>
      </c>
      <c r="T4855" s="69">
        <v>310.2</v>
      </c>
      <c r="U4855" s="69">
        <v>310.5</v>
      </c>
      <c r="V4855" s="408">
        <v>311.40000000000003</v>
      </c>
      <c r="W4855" s="69">
        <v>311.7</v>
      </c>
      <c r="X4855" s="69">
        <v>312.3</v>
      </c>
      <c r="Y4855" s="69">
        <v>312.60000000000002</v>
      </c>
      <c r="Z4855" s="69">
        <v>312.90000000000003</v>
      </c>
      <c r="AA4855" s="69">
        <v>312.60000000000002</v>
      </c>
      <c r="AB4855" s="397">
        <v>312.60000000000002</v>
      </c>
      <c r="AC4855" s="132">
        <f>SUM(E4855:AB4855)</f>
        <v>7492.8</v>
      </c>
      <c r="AD4855" s="68"/>
      <c r="AE4855" s="69">
        <v>100</v>
      </c>
      <c r="AF4855" s="70">
        <v>30</v>
      </c>
      <c r="AJ4855" s="400"/>
      <c r="AK4855" s="474"/>
      <c r="AL4855" s="475"/>
      <c r="AM4855" s="474"/>
      <c r="AN4855" s="15"/>
    </row>
    <row r="4856" spans="1:42" x14ac:dyDescent="0.25">
      <c r="A4856" s="3488"/>
      <c r="B4856" s="3491"/>
      <c r="C4856" s="121" t="s">
        <v>16</v>
      </c>
      <c r="D4856" s="111" t="s">
        <v>948</v>
      </c>
      <c r="E4856" s="305">
        <v>90.3</v>
      </c>
      <c r="F4856" s="306">
        <v>45</v>
      </c>
      <c r="G4856" s="306">
        <v>135.9</v>
      </c>
      <c r="H4856" s="409">
        <v>91.8</v>
      </c>
      <c r="I4856" s="306">
        <v>92.100000000000009</v>
      </c>
      <c r="J4856" s="306">
        <v>91.2</v>
      </c>
      <c r="K4856" s="306">
        <v>90.3</v>
      </c>
      <c r="L4856" s="306">
        <v>89.7</v>
      </c>
      <c r="M4856" s="306">
        <v>87.600000000000009</v>
      </c>
      <c r="N4856" s="409">
        <v>86.7</v>
      </c>
      <c r="O4856" s="306">
        <v>86.100000000000009</v>
      </c>
      <c r="P4856" s="306">
        <v>85.8</v>
      </c>
      <c r="Q4856" s="306">
        <v>86.4</v>
      </c>
      <c r="R4856" s="306">
        <v>87</v>
      </c>
      <c r="S4856" s="306">
        <v>86.100000000000009</v>
      </c>
      <c r="T4856" s="306">
        <v>85.2</v>
      </c>
      <c r="U4856" s="306">
        <v>85.2</v>
      </c>
      <c r="V4856" s="409">
        <v>85.5</v>
      </c>
      <c r="W4856" s="306">
        <v>86.100000000000009</v>
      </c>
      <c r="X4856" s="306">
        <v>87</v>
      </c>
      <c r="Y4856" s="306">
        <v>87.3</v>
      </c>
      <c r="Z4856" s="306">
        <v>88.5</v>
      </c>
      <c r="AA4856" s="306">
        <v>87.9</v>
      </c>
      <c r="AB4856" s="398">
        <v>88.5</v>
      </c>
      <c r="AC4856" s="105">
        <f>SUM(E4856:AB4856)</f>
        <v>2113.2000000000003</v>
      </c>
      <c r="AD4856" s="71"/>
      <c r="AE4856" s="153"/>
      <c r="AF4856" s="72"/>
      <c r="AJ4856" s="400"/>
      <c r="AK4856" s="15"/>
      <c r="AL4856" s="15"/>
      <c r="AM4856" s="15"/>
      <c r="AN4856" s="15"/>
    </row>
    <row r="4857" spans="1:42" x14ac:dyDescent="0.25">
      <c r="A4857" s="3488"/>
      <c r="B4857" s="3491"/>
      <c r="C4857" s="121" t="s">
        <v>17</v>
      </c>
      <c r="D4857" s="106" t="s">
        <v>56</v>
      </c>
      <c r="E4857" s="1571">
        <v>18</v>
      </c>
      <c r="F4857" s="1565">
        <v>18</v>
      </c>
      <c r="G4857" s="1565">
        <v>18</v>
      </c>
      <c r="H4857" s="414">
        <v>18</v>
      </c>
      <c r="I4857" s="1565">
        <v>18</v>
      </c>
      <c r="J4857" s="1565">
        <v>18</v>
      </c>
      <c r="K4857" s="1565">
        <v>18</v>
      </c>
      <c r="L4857" s="1565">
        <v>18</v>
      </c>
      <c r="M4857" s="1565">
        <v>18</v>
      </c>
      <c r="N4857" s="414">
        <v>18</v>
      </c>
      <c r="O4857" s="1565">
        <v>18</v>
      </c>
      <c r="P4857" s="1565">
        <v>18</v>
      </c>
      <c r="Q4857" s="1565">
        <v>18</v>
      </c>
      <c r="R4857" s="1565">
        <v>17</v>
      </c>
      <c r="S4857" s="1565">
        <v>18</v>
      </c>
      <c r="T4857" s="1565">
        <v>18</v>
      </c>
      <c r="U4857" s="1565">
        <v>18</v>
      </c>
      <c r="V4857" s="414">
        <v>18</v>
      </c>
      <c r="W4857" s="1565">
        <v>18</v>
      </c>
      <c r="X4857" s="1565">
        <v>18</v>
      </c>
      <c r="Y4857" s="325">
        <v>18</v>
      </c>
      <c r="Z4857" s="1565">
        <v>18</v>
      </c>
      <c r="AA4857" s="1565">
        <v>18</v>
      </c>
      <c r="AB4857" s="1566">
        <v>18</v>
      </c>
      <c r="AC4857" s="105">
        <f>AVERAGE(E4857:AB4857)</f>
        <v>17.958333333333332</v>
      </c>
      <c r="AD4857" s="74"/>
      <c r="AE4857" s="74"/>
      <c r="AF4857" s="75"/>
      <c r="AJ4857" s="400"/>
      <c r="AK4857" s="15"/>
      <c r="AL4857" s="15"/>
      <c r="AM4857" s="15"/>
      <c r="AN4857" s="15"/>
    </row>
    <row r="4858" spans="1:42" ht="16.5" thickBot="1" x14ac:dyDescent="0.3">
      <c r="A4858" s="3523"/>
      <c r="B4858" s="3519"/>
      <c r="C4858" s="124" t="s">
        <v>19</v>
      </c>
      <c r="D4858" s="112"/>
      <c r="E4858" s="311">
        <f t="shared" ref="E4858:AB4858" si="19360">E4856/E4855</f>
        <v>0.28612167300380226</v>
      </c>
      <c r="F4858" s="312">
        <f t="shared" si="19360"/>
        <v>0.2857142857142857</v>
      </c>
      <c r="G4858" s="312">
        <f t="shared" si="19360"/>
        <v>0.28890306122448978</v>
      </c>
      <c r="H4858" s="411">
        <f t="shared" si="19360"/>
        <v>0.29310344827586204</v>
      </c>
      <c r="I4858" s="312">
        <f t="shared" si="19360"/>
        <v>0.29349904397705545</v>
      </c>
      <c r="J4858" s="312">
        <f t="shared" si="19360"/>
        <v>0.29063097514340341</v>
      </c>
      <c r="K4858" s="312">
        <f t="shared" si="19360"/>
        <v>0.2855787476280835</v>
      </c>
      <c r="L4858" s="312">
        <f t="shared" si="19360"/>
        <v>0.28476190476190477</v>
      </c>
      <c r="M4858" s="312">
        <f t="shared" si="19360"/>
        <v>0.2813102119460501</v>
      </c>
      <c r="N4858" s="411">
        <f t="shared" si="19360"/>
        <v>0.2792270531400966</v>
      </c>
      <c r="O4858" s="312">
        <f t="shared" si="19360"/>
        <v>0.27837051406401553</v>
      </c>
      <c r="P4858" s="312">
        <f t="shared" si="19360"/>
        <v>0.27740058195926282</v>
      </c>
      <c r="Q4858" s="312">
        <f t="shared" si="19360"/>
        <v>0.27852998065764029</v>
      </c>
      <c r="R4858" s="312">
        <f t="shared" si="19360"/>
        <v>0.2807357212003872</v>
      </c>
      <c r="S4858" s="312">
        <f t="shared" si="19360"/>
        <v>0.27783155856727976</v>
      </c>
      <c r="T4858" s="312">
        <f t="shared" si="19360"/>
        <v>0.27466150870406192</v>
      </c>
      <c r="U4858" s="312">
        <f t="shared" si="19360"/>
        <v>0.2743961352657005</v>
      </c>
      <c r="V4858" s="411">
        <f t="shared" si="19360"/>
        <v>0.27456647398843925</v>
      </c>
      <c r="W4858" s="312">
        <f t="shared" si="19360"/>
        <v>0.27622714148219446</v>
      </c>
      <c r="X4858" s="312">
        <f t="shared" si="19360"/>
        <v>0.27857829010566759</v>
      </c>
      <c r="Y4858" s="312">
        <f>V4856/V4855</f>
        <v>0.27456647398843925</v>
      </c>
      <c r="Z4858" s="312">
        <f t="shared" si="19360"/>
        <v>0.28283796740172579</v>
      </c>
      <c r="AA4858" s="312">
        <f t="shared" si="19360"/>
        <v>0.28119001919385794</v>
      </c>
      <c r="AB4858" s="313">
        <f t="shared" si="19360"/>
        <v>0.28310940499040305</v>
      </c>
      <c r="AC4858" s="477">
        <f>MAX(E4858:AB4858)</f>
        <v>0.29349904397705545</v>
      </c>
      <c r="AD4858" s="71"/>
      <c r="AE4858" s="153"/>
      <c r="AF4858" s="72"/>
      <c r="AJ4858" s="400"/>
      <c r="AK4858" s="15"/>
      <c r="AL4858" s="15"/>
      <c r="AM4858" s="15"/>
      <c r="AN4858" s="15"/>
    </row>
    <row r="4859" spans="1:42" hidden="1" x14ac:dyDescent="0.25">
      <c r="A4859" s="2217"/>
      <c r="B4859" s="2220"/>
      <c r="C4859" s="360" t="s">
        <v>118</v>
      </c>
      <c r="D4859" s="120"/>
      <c r="E4859" s="308"/>
      <c r="F4859" s="309"/>
      <c r="G4859" s="309"/>
      <c r="H4859" s="406"/>
      <c r="I4859" s="309"/>
      <c r="J4859" s="309"/>
      <c r="K4859" s="309"/>
      <c r="L4859" s="309"/>
      <c r="M4859" s="309"/>
      <c r="N4859" s="406"/>
      <c r="O4859" s="309"/>
      <c r="P4859" s="309"/>
      <c r="Q4859" s="309"/>
      <c r="R4859" s="309"/>
      <c r="S4859" s="309"/>
      <c r="T4859" s="309"/>
      <c r="U4859" s="309"/>
      <c r="V4859" s="309"/>
      <c r="W4859" s="309"/>
      <c r="X4859" s="309"/>
      <c r="Y4859" s="406"/>
      <c r="Z4859" s="309"/>
      <c r="AA4859" s="309"/>
      <c r="AB4859" s="310"/>
      <c r="AC4859" s="106"/>
      <c r="AD4859" s="71"/>
      <c r="AE4859" s="153"/>
      <c r="AF4859" s="72"/>
      <c r="AJ4859" s="400"/>
      <c r="AK4859" s="15"/>
      <c r="AL4859" s="15"/>
      <c r="AM4859" s="15"/>
      <c r="AN4859" s="15"/>
    </row>
    <row r="4860" spans="1:42" s="181" customFormat="1" hidden="1" x14ac:dyDescent="0.25">
      <c r="A4860" s="2227"/>
      <c r="B4860" s="2230"/>
      <c r="C4860" s="122" t="s">
        <v>119</v>
      </c>
      <c r="D4860" s="106"/>
      <c r="E4860" s="308"/>
      <c r="F4860" s="309"/>
      <c r="G4860" s="309"/>
      <c r="H4860" s="406"/>
      <c r="I4860" s="309"/>
      <c r="J4860" s="309"/>
      <c r="K4860" s="309"/>
      <c r="L4860" s="309"/>
      <c r="M4860" s="309"/>
      <c r="N4860" s="406"/>
      <c r="O4860" s="309"/>
      <c r="P4860" s="309"/>
      <c r="Q4860" s="309"/>
      <c r="R4860" s="309"/>
      <c r="S4860" s="309"/>
      <c r="T4860" s="309"/>
      <c r="U4860" s="309"/>
      <c r="V4860" s="309"/>
      <c r="W4860" s="309"/>
      <c r="X4860" s="309"/>
      <c r="Y4860" s="406"/>
      <c r="Z4860" s="309"/>
      <c r="AA4860" s="153"/>
      <c r="AB4860" s="309"/>
      <c r="AC4860" s="106"/>
      <c r="AD4860" s="71"/>
      <c r="AE4860" s="153"/>
      <c r="AF4860" s="72"/>
      <c r="AG4860" s="847"/>
      <c r="AH4860" s="844"/>
      <c r="AI4860" s="845"/>
      <c r="AJ4860" s="845"/>
      <c r="AK4860" s="845"/>
      <c r="AL4860" s="846"/>
      <c r="AM4860" s="846"/>
      <c r="AN4860" s="189"/>
      <c r="AO4860" s="189"/>
      <c r="AP4860" s="189"/>
    </row>
    <row r="4861" spans="1:42" ht="16.5" hidden="1" thickBot="1" x14ac:dyDescent="0.3">
      <c r="A4861" s="3520" t="s">
        <v>44</v>
      </c>
      <c r="B4861" s="3521"/>
      <c r="C4861" s="3522"/>
      <c r="D4861" s="112"/>
      <c r="E4861" s="178">
        <f>SQRT(E4855*E4855+E4856*E4856)/E4769/1.73</f>
        <v>18.036896360530186</v>
      </c>
      <c r="F4861" s="179">
        <f t="shared" ref="F4861:AB4861" si="19361">SQRT(F4855*F4855+F4856*F4856)/F4769/1.73</f>
        <v>8.9747402958009825</v>
      </c>
      <c r="G4861" s="179">
        <f t="shared" si="19361"/>
        <v>26.77649091215217</v>
      </c>
      <c r="H4861" s="413">
        <f t="shared" si="19361"/>
        <v>17.865228471670278</v>
      </c>
      <c r="I4861" s="179">
        <f t="shared" si="19361"/>
        <v>17.884429476850617</v>
      </c>
      <c r="J4861" s="179">
        <f t="shared" si="19361"/>
        <v>17.938515825545881</v>
      </c>
      <c r="K4861" s="179">
        <f t="shared" si="19361"/>
        <v>18.207051174624446</v>
      </c>
      <c r="L4861" s="179">
        <f t="shared" si="19361"/>
        <v>18.116694178439282</v>
      </c>
      <c r="M4861" s="179">
        <f t="shared" si="19361"/>
        <v>17.962209292172858</v>
      </c>
      <c r="N4861" s="413">
        <f t="shared" si="19361"/>
        <v>17.917814890249961</v>
      </c>
      <c r="O4861" s="179">
        <f t="shared" si="19361"/>
        <v>17.87899555140995</v>
      </c>
      <c r="P4861" s="179">
        <f t="shared" si="19361"/>
        <v>17.840148546299528</v>
      </c>
      <c r="Q4861" s="179">
        <f t="shared" si="19361"/>
        <v>17.845796301329322</v>
      </c>
      <c r="R4861" s="179">
        <f t="shared" si="19361"/>
        <v>17.855859014432557</v>
      </c>
      <c r="S4861" s="179">
        <f t="shared" si="19361"/>
        <v>17.963102804567644</v>
      </c>
      <c r="T4861" s="179">
        <f t="shared" si="19361"/>
        <v>18.053081605729609</v>
      </c>
      <c r="U4861" s="179">
        <f t="shared" si="19361"/>
        <v>18.034298829081049</v>
      </c>
      <c r="V4861" s="413">
        <f t="shared" si="19361"/>
        <v>18.03493143738385</v>
      </c>
      <c r="W4861" s="179">
        <f t="shared" si="19361"/>
        <v>18.007785338587215</v>
      </c>
      <c r="X4861" s="179">
        <f t="shared" si="19361"/>
        <v>17.984076243740883</v>
      </c>
      <c r="Y4861" s="77">
        <f>SQRT(V4855*V4855+V4856*V4856)/V4769/1.73</f>
        <v>18.03493143738385</v>
      </c>
      <c r="Z4861" s="179">
        <f t="shared" si="19361"/>
        <v>17.952466144552634</v>
      </c>
      <c r="AA4861" s="179">
        <f t="shared" si="19361"/>
        <v>17.910427823151803</v>
      </c>
      <c r="AB4861" s="180">
        <f t="shared" si="19361"/>
        <v>17.834326877199462</v>
      </c>
      <c r="AC4861" s="107">
        <f>AVERAGE(E4861:AB4861)</f>
        <v>17.954595784703589</v>
      </c>
      <c r="AD4861" s="76">
        <f>(AC4857-AC4861)/AC4857</f>
        <v>2.0812335757272471E-4</v>
      </c>
      <c r="AE4861" s="77"/>
      <c r="AF4861" s="78"/>
      <c r="AJ4861" s="400"/>
      <c r="AK4861" s="14"/>
      <c r="AL4861" s="14"/>
      <c r="AM4861" s="15"/>
      <c r="AN4861" s="14"/>
    </row>
    <row r="4862" spans="1:42" x14ac:dyDescent="0.25">
      <c r="A4862" s="3487" t="s">
        <v>828</v>
      </c>
      <c r="B4862" s="3490" t="s">
        <v>816</v>
      </c>
      <c r="C4862" s="119" t="s">
        <v>14</v>
      </c>
      <c r="D4862" s="111" t="s">
        <v>948</v>
      </c>
      <c r="E4862" s="304">
        <v>451.8</v>
      </c>
      <c r="F4862" s="69">
        <v>467.7</v>
      </c>
      <c r="G4862" s="69">
        <v>475.8</v>
      </c>
      <c r="H4862" s="408">
        <v>468</v>
      </c>
      <c r="I4862" s="69">
        <v>506.40000000000003</v>
      </c>
      <c r="J4862" s="69">
        <v>479.7</v>
      </c>
      <c r="K4862" s="69">
        <v>450.6</v>
      </c>
      <c r="L4862" s="69">
        <v>466.2</v>
      </c>
      <c r="M4862" s="69">
        <v>434.7</v>
      </c>
      <c r="N4862" s="408">
        <v>421.5</v>
      </c>
      <c r="O4862" s="69">
        <v>485.7</v>
      </c>
      <c r="P4862" s="69">
        <v>495</v>
      </c>
      <c r="Q4862" s="69">
        <v>490.2</v>
      </c>
      <c r="R4862" s="69">
        <v>505.2</v>
      </c>
      <c r="S4862" s="69">
        <v>487.5</v>
      </c>
      <c r="T4862" s="69">
        <v>501</v>
      </c>
      <c r="U4862" s="69">
        <v>475.2</v>
      </c>
      <c r="V4862" s="408">
        <v>460.5</v>
      </c>
      <c r="W4862" s="69">
        <v>472.8</v>
      </c>
      <c r="X4862" s="69">
        <v>449.40000000000003</v>
      </c>
      <c r="Y4862" s="69">
        <v>444.6</v>
      </c>
      <c r="Z4862" s="69">
        <v>445.8</v>
      </c>
      <c r="AA4862" s="69">
        <v>453.3</v>
      </c>
      <c r="AB4862" s="397">
        <v>469.5</v>
      </c>
      <c r="AC4862" s="132">
        <f>SUM(E4862:AB4862)</f>
        <v>11258.099999999997</v>
      </c>
      <c r="AD4862" s="68"/>
      <c r="AE4862" s="69">
        <v>100</v>
      </c>
      <c r="AF4862" s="70">
        <v>30</v>
      </c>
      <c r="AJ4862" s="400"/>
      <c r="AK4862" s="474"/>
      <c r="AL4862" s="475"/>
      <c r="AM4862" s="474"/>
      <c r="AN4862" s="15"/>
    </row>
    <row r="4863" spans="1:42" x14ac:dyDescent="0.25">
      <c r="A4863" s="3488"/>
      <c r="B4863" s="3491"/>
      <c r="C4863" s="121" t="s">
        <v>16</v>
      </c>
      <c r="D4863" s="106" t="s">
        <v>948</v>
      </c>
      <c r="E4863" s="305">
        <v>91.8</v>
      </c>
      <c r="F4863" s="306">
        <v>99</v>
      </c>
      <c r="G4863" s="306">
        <v>97.5</v>
      </c>
      <c r="H4863" s="409">
        <v>90.3</v>
      </c>
      <c r="I4863" s="306">
        <v>106.2</v>
      </c>
      <c r="J4863" s="306">
        <v>103.8</v>
      </c>
      <c r="K4863" s="306">
        <v>99.600000000000009</v>
      </c>
      <c r="L4863" s="306">
        <v>89.100000000000009</v>
      </c>
      <c r="M4863" s="306">
        <v>84.3</v>
      </c>
      <c r="N4863" s="409">
        <v>95.4</v>
      </c>
      <c r="O4863" s="306">
        <v>98.4</v>
      </c>
      <c r="P4863" s="306">
        <v>100.2</v>
      </c>
      <c r="Q4863" s="306">
        <v>96.9</v>
      </c>
      <c r="R4863" s="306">
        <v>113.7</v>
      </c>
      <c r="S4863" s="306">
        <v>96.3</v>
      </c>
      <c r="T4863" s="306">
        <v>104.10000000000001</v>
      </c>
      <c r="U4863" s="306">
        <v>97.8</v>
      </c>
      <c r="V4863" s="409">
        <v>105.3</v>
      </c>
      <c r="W4863" s="306">
        <v>104.4</v>
      </c>
      <c r="X4863" s="306">
        <v>93</v>
      </c>
      <c r="Y4863" s="306">
        <v>101.7</v>
      </c>
      <c r="Z4863" s="306">
        <v>99.600000000000009</v>
      </c>
      <c r="AA4863" s="306">
        <v>109.8</v>
      </c>
      <c r="AB4863" s="398">
        <v>111.9</v>
      </c>
      <c r="AC4863" s="105">
        <f>SUM(E4863:AB4863)</f>
        <v>2390.1000000000004</v>
      </c>
      <c r="AD4863" s="71"/>
      <c r="AE4863" s="153"/>
      <c r="AF4863" s="72"/>
      <c r="AJ4863" s="400"/>
      <c r="AK4863" s="15"/>
      <c r="AL4863" s="15"/>
      <c r="AM4863" s="15"/>
      <c r="AN4863" s="15"/>
    </row>
    <row r="4864" spans="1:42" x14ac:dyDescent="0.25">
      <c r="A4864" s="3488"/>
      <c r="B4864" s="3491"/>
      <c r="C4864" s="121" t="s">
        <v>17</v>
      </c>
      <c r="D4864" s="106" t="s">
        <v>56</v>
      </c>
      <c r="E4864" s="1571">
        <v>26</v>
      </c>
      <c r="F4864" s="1565">
        <v>27</v>
      </c>
      <c r="G4864" s="1565">
        <v>27</v>
      </c>
      <c r="H4864" s="414">
        <v>26</v>
      </c>
      <c r="I4864" s="1565">
        <v>30</v>
      </c>
      <c r="J4864" s="1565">
        <v>23</v>
      </c>
      <c r="K4864" s="1565">
        <v>26</v>
      </c>
      <c r="L4864" s="1565">
        <v>26</v>
      </c>
      <c r="M4864" s="1565">
        <v>26</v>
      </c>
      <c r="N4864" s="414">
        <v>27</v>
      </c>
      <c r="O4864" s="1565">
        <v>29</v>
      </c>
      <c r="P4864" s="1565">
        <v>28</v>
      </c>
      <c r="Q4864" s="1565">
        <v>30</v>
      </c>
      <c r="R4864" s="1565">
        <v>30</v>
      </c>
      <c r="S4864" s="1565">
        <v>30</v>
      </c>
      <c r="T4864" s="1565">
        <v>29</v>
      </c>
      <c r="U4864" s="1565">
        <v>28</v>
      </c>
      <c r="V4864" s="414">
        <v>29</v>
      </c>
      <c r="W4864" s="1565">
        <v>28</v>
      </c>
      <c r="X4864" s="1565">
        <v>27</v>
      </c>
      <c r="Y4864" s="325">
        <v>27</v>
      </c>
      <c r="Z4864" s="1565">
        <v>28</v>
      </c>
      <c r="AA4864" s="1565">
        <v>28</v>
      </c>
      <c r="AB4864" s="1566">
        <v>28</v>
      </c>
      <c r="AC4864" s="105">
        <f>AVERAGE(E4864:AB4864)</f>
        <v>27.625</v>
      </c>
      <c r="AD4864" s="74"/>
      <c r="AE4864" s="74"/>
      <c r="AF4864" s="75"/>
      <c r="AJ4864" s="400"/>
      <c r="AK4864" s="15"/>
      <c r="AL4864" s="15"/>
      <c r="AM4864" s="15"/>
      <c r="AN4864" s="15"/>
    </row>
    <row r="4865" spans="1:42" ht="16.5" thickBot="1" x14ac:dyDescent="0.3">
      <c r="A4865" s="3523"/>
      <c r="B4865" s="3519"/>
      <c r="C4865" s="124" t="s">
        <v>19</v>
      </c>
      <c r="D4865" s="112"/>
      <c r="E4865" s="311">
        <f t="shared" ref="E4865:AB4865" si="19362">E4863/E4862</f>
        <v>0.20318725099601592</v>
      </c>
      <c r="F4865" s="312">
        <f t="shared" si="19362"/>
        <v>0.21167415009621554</v>
      </c>
      <c r="G4865" s="312">
        <f t="shared" si="19362"/>
        <v>0.20491803278688525</v>
      </c>
      <c r="H4865" s="411">
        <f t="shared" si="19362"/>
        <v>0.19294871794871793</v>
      </c>
      <c r="I4865" s="312">
        <f t="shared" si="19362"/>
        <v>0.20971563981042654</v>
      </c>
      <c r="J4865" s="312">
        <f t="shared" si="19362"/>
        <v>0.21638524077548468</v>
      </c>
      <c r="K4865" s="312">
        <f t="shared" si="19362"/>
        <v>0.22103861517976034</v>
      </c>
      <c r="L4865" s="312">
        <f t="shared" si="19362"/>
        <v>0.19111969111969115</v>
      </c>
      <c r="M4865" s="312">
        <f t="shared" si="19362"/>
        <v>0.19392684610075914</v>
      </c>
      <c r="N4865" s="411">
        <f t="shared" si="19362"/>
        <v>0.22633451957295375</v>
      </c>
      <c r="O4865" s="312">
        <f t="shared" si="19362"/>
        <v>0.2025941939468808</v>
      </c>
      <c r="P4865" s="312">
        <f t="shared" si="19362"/>
        <v>0.20242424242424242</v>
      </c>
      <c r="Q4865" s="312">
        <f t="shared" si="19362"/>
        <v>0.19767441860465118</v>
      </c>
      <c r="R4865" s="312">
        <f t="shared" si="19362"/>
        <v>0.22505938242280285</v>
      </c>
      <c r="S4865" s="312">
        <f t="shared" si="19362"/>
        <v>0.19753846153846152</v>
      </c>
      <c r="T4865" s="312">
        <f t="shared" si="19362"/>
        <v>0.20778443113772457</v>
      </c>
      <c r="U4865" s="312">
        <f t="shared" si="19362"/>
        <v>0.2058080808080808</v>
      </c>
      <c r="V4865" s="411">
        <f t="shared" si="19362"/>
        <v>0.22866449511400652</v>
      </c>
      <c r="W4865" s="312">
        <f t="shared" si="19362"/>
        <v>0.22081218274111675</v>
      </c>
      <c r="X4865" s="312">
        <f t="shared" si="19362"/>
        <v>0.2069425901201602</v>
      </c>
      <c r="Y4865" s="312">
        <f>V4863/V4862</f>
        <v>0.22866449511400652</v>
      </c>
      <c r="Z4865" s="312">
        <f t="shared" si="19362"/>
        <v>0.22341857335127863</v>
      </c>
      <c r="AA4865" s="312">
        <f t="shared" si="19362"/>
        <v>0.24222369291859694</v>
      </c>
      <c r="AB4865" s="313">
        <f t="shared" si="19362"/>
        <v>0.23833865814696487</v>
      </c>
      <c r="AC4865" s="477">
        <f>MAX(E4865:AB4865)</f>
        <v>0.24222369291859694</v>
      </c>
      <c r="AD4865" s="71"/>
      <c r="AE4865" s="153"/>
      <c r="AF4865" s="72"/>
      <c r="AJ4865" s="400"/>
      <c r="AK4865" s="15"/>
      <c r="AL4865" s="15"/>
      <c r="AM4865" s="15"/>
      <c r="AN4865" s="15"/>
    </row>
    <row r="4866" spans="1:42" hidden="1" x14ac:dyDescent="0.25">
      <c r="A4866" s="2217"/>
      <c r="B4866" s="2220"/>
      <c r="C4866" s="360" t="s">
        <v>118</v>
      </c>
      <c r="D4866" s="120"/>
      <c r="E4866" s="308"/>
      <c r="F4866" s="309"/>
      <c r="G4866" s="309"/>
      <c r="H4866" s="406"/>
      <c r="I4866" s="309"/>
      <c r="J4866" s="309"/>
      <c r="K4866" s="309"/>
      <c r="L4866" s="309"/>
      <c r="M4866" s="309"/>
      <c r="N4866" s="406"/>
      <c r="O4866" s="309"/>
      <c r="P4866" s="309"/>
      <c r="Q4866" s="309"/>
      <c r="R4866" s="309"/>
      <c r="S4866" s="309"/>
      <c r="T4866" s="309"/>
      <c r="U4866" s="309"/>
      <c r="V4866" s="309"/>
      <c r="W4866" s="309"/>
      <c r="X4866" s="309"/>
      <c r="Y4866" s="406"/>
      <c r="Z4866" s="309"/>
      <c r="AA4866" s="309"/>
      <c r="AB4866" s="310"/>
      <c r="AC4866" s="106"/>
      <c r="AD4866" s="71"/>
      <c r="AE4866" s="153"/>
      <c r="AF4866" s="72"/>
      <c r="AJ4866" s="400"/>
      <c r="AK4866" s="15"/>
      <c r="AL4866" s="15"/>
      <c r="AM4866" s="15"/>
      <c r="AN4866" s="15"/>
    </row>
    <row r="4867" spans="1:42" s="181" customFormat="1" hidden="1" x14ac:dyDescent="0.25">
      <c r="A4867" s="2227"/>
      <c r="B4867" s="2230"/>
      <c r="C4867" s="122" t="s">
        <v>119</v>
      </c>
      <c r="D4867" s="106"/>
      <c r="E4867" s="308"/>
      <c r="F4867" s="309"/>
      <c r="G4867" s="309"/>
      <c r="H4867" s="406"/>
      <c r="I4867" s="309"/>
      <c r="J4867" s="309"/>
      <c r="K4867" s="309"/>
      <c r="L4867" s="309"/>
      <c r="M4867" s="309"/>
      <c r="N4867" s="406"/>
      <c r="O4867" s="309"/>
      <c r="P4867" s="309"/>
      <c r="Q4867" s="309"/>
      <c r="R4867" s="309"/>
      <c r="S4867" s="309"/>
      <c r="T4867" s="309"/>
      <c r="U4867" s="309"/>
      <c r="V4867" s="309"/>
      <c r="W4867" s="309"/>
      <c r="X4867" s="309"/>
      <c r="Y4867" s="406"/>
      <c r="Z4867" s="309"/>
      <c r="AA4867" s="309"/>
      <c r="AB4867" s="310"/>
      <c r="AC4867" s="106"/>
      <c r="AD4867" s="71"/>
      <c r="AE4867" s="153"/>
      <c r="AF4867" s="72"/>
      <c r="AG4867" s="847"/>
      <c r="AH4867" s="844"/>
      <c r="AI4867" s="845"/>
      <c r="AJ4867" s="845"/>
      <c r="AK4867" s="845"/>
      <c r="AL4867" s="846"/>
      <c r="AM4867" s="846"/>
      <c r="AN4867" s="189"/>
      <c r="AO4867" s="189"/>
      <c r="AP4867" s="189"/>
    </row>
    <row r="4868" spans="1:42" ht="16.5" hidden="1" thickBot="1" x14ac:dyDescent="0.3">
      <c r="A4868" s="3520" t="s">
        <v>44</v>
      </c>
      <c r="B4868" s="3521"/>
      <c r="C4868" s="3522"/>
      <c r="D4868" s="112"/>
      <c r="E4868" s="178">
        <f>SQRT(E4862*E4862+E4863*E4863)/E4770/1.73</f>
        <v>25.140799043564471</v>
      </c>
      <c r="F4868" s="179">
        <f t="shared" ref="F4868:AB4868" si="19363">SQRT(F4862*F4862+F4863*F4863)/F4770/1.73</f>
        <v>26.020435904220395</v>
      </c>
      <c r="G4868" s="179">
        <f t="shared" si="19363"/>
        <v>26.460315486919935</v>
      </c>
      <c r="H4868" s="413">
        <f t="shared" si="19363"/>
        <v>25.99149459477314</v>
      </c>
      <c r="I4868" s="179">
        <f t="shared" si="19363"/>
        <v>28.083045952516184</v>
      </c>
      <c r="J4868" s="179">
        <f t="shared" si="19363"/>
        <v>26.738975959210482</v>
      </c>
      <c r="K4868" s="179">
        <f t="shared" si="19363"/>
        <v>25.308291924199288</v>
      </c>
      <c r="L4868" s="179">
        <f t="shared" si="19363"/>
        <v>26.005425305805122</v>
      </c>
      <c r="M4868" s="179">
        <f t="shared" si="19363"/>
        <v>24.540070452257361</v>
      </c>
      <c r="N4868" s="413">
        <f t="shared" si="19363"/>
        <v>23.950549717335008</v>
      </c>
      <c r="O4868" s="179">
        <f t="shared" si="19363"/>
        <v>27.46453937760911</v>
      </c>
      <c r="P4868" s="179">
        <f t="shared" si="19363"/>
        <v>27.935926211158389</v>
      </c>
      <c r="Q4868" s="179">
        <f t="shared" si="19363"/>
        <v>27.586970265824348</v>
      </c>
      <c r="R4868" s="179">
        <f t="shared" si="19363"/>
        <v>28.589064610308579</v>
      </c>
      <c r="S4868" s="179">
        <f t="shared" si="19363"/>
        <v>27.59243593095152</v>
      </c>
      <c r="T4868" s="179">
        <f t="shared" si="19363"/>
        <v>28.495266517616535</v>
      </c>
      <c r="U4868" s="179">
        <f t="shared" si="19363"/>
        <v>26.887737342188174</v>
      </c>
      <c r="V4868" s="413">
        <f t="shared" si="19363"/>
        <v>26.154729238483508</v>
      </c>
      <c r="W4868" s="179">
        <f t="shared" si="19363"/>
        <v>26.731438528514559</v>
      </c>
      <c r="X4868" s="179">
        <f t="shared" si="19363"/>
        <v>25.192099322555919</v>
      </c>
      <c r="Y4868" s="77">
        <f>SQRT(V4862*V4862+V4863*V4863)/V4770/1.73</f>
        <v>26.154729238483508</v>
      </c>
      <c r="Z4868" s="179">
        <f t="shared" si="19363"/>
        <v>25.051319044868936</v>
      </c>
      <c r="AA4868" s="179">
        <f t="shared" si="19363"/>
        <v>25.506179233944664</v>
      </c>
      <c r="AB4868" s="180">
        <f t="shared" si="19363"/>
        <v>26.344564760361006</v>
      </c>
      <c r="AC4868" s="107">
        <f>AVERAGE(E4868:AB4868)</f>
        <v>26.413600165152925</v>
      </c>
      <c r="AD4868" s="76">
        <f>(AC4864-AC4868)/AC4864</f>
        <v>4.3851577732020822E-2</v>
      </c>
      <c r="AE4868" s="77"/>
      <c r="AF4868" s="78"/>
      <c r="AJ4868" s="400"/>
      <c r="AK4868" s="14"/>
      <c r="AL4868" s="14"/>
      <c r="AM4868" s="15"/>
      <c r="AN4868" s="14"/>
    </row>
    <row r="4869" spans="1:42" x14ac:dyDescent="0.25">
      <c r="A4869" s="3487" t="s">
        <v>829</v>
      </c>
      <c r="B4869" s="3490" t="s">
        <v>818</v>
      </c>
      <c r="C4869" s="119" t="s">
        <v>14</v>
      </c>
      <c r="D4869" s="111" t="s">
        <v>948</v>
      </c>
      <c r="E4869" s="304">
        <v>181.6</v>
      </c>
      <c r="F4869" s="69">
        <v>180.4</v>
      </c>
      <c r="G4869" s="69">
        <v>179.20000000000002</v>
      </c>
      <c r="H4869" s="408">
        <v>171.6</v>
      </c>
      <c r="I4869" s="69">
        <v>169.8</v>
      </c>
      <c r="J4869" s="69">
        <v>174.20000000000002</v>
      </c>
      <c r="K4869" s="69">
        <v>168.6</v>
      </c>
      <c r="L4869" s="69">
        <v>276.40000000000003</v>
      </c>
      <c r="M4869" s="69">
        <v>360</v>
      </c>
      <c r="N4869" s="408">
        <v>371.8</v>
      </c>
      <c r="O4869" s="69">
        <v>324.8</v>
      </c>
      <c r="P4869" s="69">
        <v>300.8</v>
      </c>
      <c r="Q4869" s="69">
        <v>302.8</v>
      </c>
      <c r="R4869" s="69">
        <v>308.60000000000002</v>
      </c>
      <c r="S4869" s="69">
        <v>254.4</v>
      </c>
      <c r="T4869" s="69">
        <v>244.20000000000002</v>
      </c>
      <c r="U4869" s="69">
        <v>212.6</v>
      </c>
      <c r="V4869" s="408">
        <v>265.39999999999998</v>
      </c>
      <c r="W4869" s="69">
        <v>245.4</v>
      </c>
      <c r="X4869" s="69">
        <v>217</v>
      </c>
      <c r="Y4869" s="69">
        <v>188.6</v>
      </c>
      <c r="Z4869" s="69">
        <v>187.6</v>
      </c>
      <c r="AA4869" s="69">
        <v>190.4</v>
      </c>
      <c r="AB4869" s="397">
        <v>180.4</v>
      </c>
      <c r="AC4869" s="132">
        <f>SUM(E4869:AB4869)</f>
        <v>5656.6</v>
      </c>
      <c r="AD4869" s="68"/>
      <c r="AE4869" s="69">
        <v>100</v>
      </c>
      <c r="AF4869" s="70">
        <v>20</v>
      </c>
      <c r="AJ4869" s="400"/>
      <c r="AK4869" s="474"/>
      <c r="AL4869" s="475"/>
      <c r="AM4869" s="474"/>
      <c r="AN4869" s="15"/>
    </row>
    <row r="4870" spans="1:42" x14ac:dyDescent="0.25">
      <c r="A4870" s="3488"/>
      <c r="B4870" s="3491"/>
      <c r="C4870" s="121" t="s">
        <v>16</v>
      </c>
      <c r="D4870" s="106" t="s">
        <v>948</v>
      </c>
      <c r="E4870" s="305">
        <v>41.2</v>
      </c>
      <c r="F4870" s="306">
        <v>40.200000000000003</v>
      </c>
      <c r="G4870" s="306">
        <v>39.800000000000004</v>
      </c>
      <c r="H4870" s="409">
        <v>39.800000000000004</v>
      </c>
      <c r="I4870" s="306">
        <v>42.4</v>
      </c>
      <c r="J4870" s="306">
        <v>39.800000000000004</v>
      </c>
      <c r="K4870" s="306">
        <v>40.4</v>
      </c>
      <c r="L4870" s="306">
        <v>52.2</v>
      </c>
      <c r="M4870" s="306">
        <v>54.4</v>
      </c>
      <c r="N4870" s="409">
        <v>80.2</v>
      </c>
      <c r="O4870" s="306">
        <v>69.2</v>
      </c>
      <c r="P4870" s="306">
        <v>68.2</v>
      </c>
      <c r="Q4870" s="306">
        <v>68.600000000000009</v>
      </c>
      <c r="R4870" s="306">
        <v>71.8</v>
      </c>
      <c r="S4870" s="306">
        <v>45.800000000000004</v>
      </c>
      <c r="T4870" s="306">
        <v>49</v>
      </c>
      <c r="U4870" s="306">
        <v>47</v>
      </c>
      <c r="V4870" s="409">
        <v>69.2</v>
      </c>
      <c r="W4870" s="306">
        <v>59.4</v>
      </c>
      <c r="X4870" s="306">
        <v>43.2</v>
      </c>
      <c r="Y4870" s="306">
        <v>36.6</v>
      </c>
      <c r="Z4870" s="306">
        <v>38.4</v>
      </c>
      <c r="AA4870" s="306">
        <v>41.6</v>
      </c>
      <c r="AB4870" s="398">
        <v>39.800000000000004</v>
      </c>
      <c r="AC4870" s="105">
        <f>SUM(E4870:AB4870)</f>
        <v>1218.1999999999998</v>
      </c>
      <c r="AD4870" s="71"/>
      <c r="AE4870" s="153"/>
      <c r="AF4870" s="72"/>
      <c r="AJ4870" s="400"/>
      <c r="AK4870" s="15"/>
      <c r="AL4870" s="15"/>
      <c r="AM4870" s="15"/>
      <c r="AN4870" s="15"/>
    </row>
    <row r="4871" spans="1:42" x14ac:dyDescent="0.25">
      <c r="A4871" s="3488"/>
      <c r="B4871" s="3491"/>
      <c r="C4871" s="121" t="s">
        <v>17</v>
      </c>
      <c r="D4871" s="106" t="s">
        <v>56</v>
      </c>
      <c r="E4871" s="1571">
        <v>10</v>
      </c>
      <c r="F4871" s="1565">
        <v>9</v>
      </c>
      <c r="G4871" s="1565">
        <v>10</v>
      </c>
      <c r="H4871" s="414">
        <v>9</v>
      </c>
      <c r="I4871" s="1565">
        <v>9</v>
      </c>
      <c r="J4871" s="1565">
        <v>10</v>
      </c>
      <c r="K4871" s="1565">
        <v>9</v>
      </c>
      <c r="L4871" s="1565">
        <v>21</v>
      </c>
      <c r="M4871" s="1565">
        <v>21</v>
      </c>
      <c r="N4871" s="414">
        <v>21</v>
      </c>
      <c r="O4871" s="1565">
        <v>17</v>
      </c>
      <c r="P4871" s="1565">
        <v>17</v>
      </c>
      <c r="Q4871" s="1565">
        <v>19</v>
      </c>
      <c r="R4871" s="1565">
        <v>19</v>
      </c>
      <c r="S4871" s="1565">
        <v>15</v>
      </c>
      <c r="T4871" s="1565">
        <v>14</v>
      </c>
      <c r="U4871" s="1565">
        <v>13</v>
      </c>
      <c r="V4871" s="414">
        <v>16</v>
      </c>
      <c r="W4871" s="1565">
        <v>14</v>
      </c>
      <c r="X4871" s="1565">
        <v>10</v>
      </c>
      <c r="Y4871" s="325">
        <v>10</v>
      </c>
      <c r="Z4871" s="1565">
        <v>11</v>
      </c>
      <c r="AA4871" s="1565">
        <v>9</v>
      </c>
      <c r="AB4871" s="1566">
        <v>10</v>
      </c>
      <c r="AC4871" s="105">
        <f>AVERAGE(E4871:AB4871)</f>
        <v>13.458333333333334</v>
      </c>
      <c r="AD4871" s="74"/>
      <c r="AE4871" s="74"/>
      <c r="AF4871" s="75"/>
      <c r="AJ4871" s="400"/>
      <c r="AK4871" s="15"/>
      <c r="AL4871" s="15"/>
      <c r="AM4871" s="15"/>
      <c r="AN4871" s="15"/>
    </row>
    <row r="4872" spans="1:42" ht="16.5" thickBot="1" x14ac:dyDescent="0.3">
      <c r="A4872" s="3523"/>
      <c r="B4872" s="3519"/>
      <c r="C4872" s="124" t="s">
        <v>19</v>
      </c>
      <c r="D4872" s="112"/>
      <c r="E4872" s="311">
        <f t="shared" ref="E4872:AB4872" si="19364">E4870/E4869</f>
        <v>0.22687224669603526</v>
      </c>
      <c r="F4872" s="312">
        <f t="shared" si="19364"/>
        <v>0.22283813747228381</v>
      </c>
      <c r="G4872" s="312">
        <f t="shared" si="19364"/>
        <v>0.2220982142857143</v>
      </c>
      <c r="H4872" s="411">
        <f t="shared" si="19364"/>
        <v>0.23193473193473196</v>
      </c>
      <c r="I4872" s="312">
        <f t="shared" si="19364"/>
        <v>0.24970553592461717</v>
      </c>
      <c r="J4872" s="312">
        <f t="shared" si="19364"/>
        <v>0.22847301951779564</v>
      </c>
      <c r="K4872" s="312">
        <f t="shared" si="19364"/>
        <v>0.23962040332147094</v>
      </c>
      <c r="L4872" s="312">
        <f t="shared" si="19364"/>
        <v>0.18885672937771344</v>
      </c>
      <c r="M4872" s="312">
        <f t="shared" si="19364"/>
        <v>0.15111111111111111</v>
      </c>
      <c r="N4872" s="411">
        <f t="shared" si="19364"/>
        <v>0.2157073695535234</v>
      </c>
      <c r="O4872" s="312">
        <f t="shared" si="19364"/>
        <v>0.21305418719211822</v>
      </c>
      <c r="P4872" s="312">
        <f t="shared" si="19364"/>
        <v>0.22672872340425532</v>
      </c>
      <c r="Q4872" s="312">
        <f t="shared" si="19364"/>
        <v>0.22655217965653898</v>
      </c>
      <c r="R4872" s="312">
        <f t="shared" si="19364"/>
        <v>0.23266364225534669</v>
      </c>
      <c r="S4872" s="312">
        <f t="shared" si="19364"/>
        <v>0.18003144654088052</v>
      </c>
      <c r="T4872" s="312">
        <f t="shared" si="19364"/>
        <v>0.20065520065520065</v>
      </c>
      <c r="U4872" s="312">
        <f t="shared" si="19364"/>
        <v>0.22107243650047037</v>
      </c>
      <c r="V4872" s="411">
        <f t="shared" si="19364"/>
        <v>0.26073850791258479</v>
      </c>
      <c r="W4872" s="312">
        <f t="shared" si="19364"/>
        <v>0.24205378973105132</v>
      </c>
      <c r="X4872" s="312">
        <f t="shared" si="19364"/>
        <v>0.19907834101382491</v>
      </c>
      <c r="Y4872" s="312">
        <f>V4870/V4869</f>
        <v>0.26073850791258479</v>
      </c>
      <c r="Z4872" s="312">
        <f t="shared" si="19364"/>
        <v>0.20469083155650319</v>
      </c>
      <c r="AA4872" s="312">
        <f t="shared" si="19364"/>
        <v>0.21848739495798319</v>
      </c>
      <c r="AB4872" s="313">
        <f t="shared" si="19364"/>
        <v>0.2206208425720621</v>
      </c>
      <c r="AC4872" s="477">
        <f>MAX(E4872:AB4872)</f>
        <v>0.26073850791258479</v>
      </c>
      <c r="AD4872" s="71"/>
      <c r="AE4872" s="153"/>
      <c r="AF4872" s="72"/>
      <c r="AJ4872" s="400"/>
      <c r="AK4872" s="15"/>
      <c r="AL4872" s="15"/>
      <c r="AM4872" s="15"/>
      <c r="AN4872" s="15"/>
    </row>
    <row r="4873" spans="1:42" hidden="1" x14ac:dyDescent="0.25">
      <c r="A4873" s="2217"/>
      <c r="B4873" s="2220"/>
      <c r="C4873" s="360" t="s">
        <v>118</v>
      </c>
      <c r="D4873" s="120"/>
      <c r="E4873" s="308"/>
      <c r="F4873" s="309"/>
      <c r="G4873" s="309"/>
      <c r="H4873" s="406"/>
      <c r="I4873" s="309"/>
      <c r="J4873" s="309"/>
      <c r="K4873" s="309"/>
      <c r="L4873" s="309"/>
      <c r="M4873" s="309"/>
      <c r="N4873" s="406"/>
      <c r="O4873" s="309"/>
      <c r="P4873" s="309"/>
      <c r="Q4873" s="309"/>
      <c r="R4873" s="309"/>
      <c r="S4873" s="309"/>
      <c r="T4873" s="309"/>
      <c r="U4873" s="309"/>
      <c r="V4873" s="309"/>
      <c r="W4873" s="309"/>
      <c r="X4873" s="309"/>
      <c r="Y4873" s="406"/>
      <c r="Z4873" s="309"/>
      <c r="AA4873" s="309"/>
      <c r="AB4873" s="310"/>
      <c r="AC4873" s="106"/>
      <c r="AD4873" s="71"/>
      <c r="AE4873" s="153"/>
      <c r="AF4873" s="72"/>
      <c r="AJ4873" s="400"/>
      <c r="AK4873" s="15"/>
      <c r="AL4873" s="15"/>
      <c r="AM4873" s="15"/>
      <c r="AN4873" s="15"/>
    </row>
    <row r="4874" spans="1:42" s="181" customFormat="1" hidden="1" x14ac:dyDescent="0.25">
      <c r="A4874" s="2227"/>
      <c r="B4874" s="2230"/>
      <c r="C4874" s="122" t="s">
        <v>119</v>
      </c>
      <c r="D4874" s="106"/>
      <c r="E4874" s="308"/>
      <c r="F4874" s="309"/>
      <c r="G4874" s="309"/>
      <c r="H4874" s="406"/>
      <c r="I4874" s="309"/>
      <c r="J4874" s="309"/>
      <c r="K4874" s="309"/>
      <c r="L4874" s="309"/>
      <c r="M4874" s="309"/>
      <c r="N4874" s="406"/>
      <c r="O4874" s="309"/>
      <c r="P4874" s="309"/>
      <c r="Q4874" s="309"/>
      <c r="R4874" s="309"/>
      <c r="S4874" s="309"/>
      <c r="T4874" s="309"/>
      <c r="U4874" s="309"/>
      <c r="V4874" s="309"/>
      <c r="W4874" s="309"/>
      <c r="X4874" s="309"/>
      <c r="Y4874" s="406"/>
      <c r="Z4874" s="309"/>
      <c r="AA4874" s="309"/>
      <c r="AB4874" s="310"/>
      <c r="AC4874" s="106"/>
      <c r="AD4874" s="71"/>
      <c r="AE4874" s="153"/>
      <c r="AF4874" s="72"/>
      <c r="AG4874" s="847"/>
      <c r="AH4874" s="844"/>
      <c r="AI4874" s="845"/>
      <c r="AJ4874" s="845"/>
      <c r="AK4874" s="845"/>
      <c r="AL4874" s="846"/>
      <c r="AM4874" s="846"/>
      <c r="AN4874" s="189"/>
      <c r="AO4874" s="189"/>
      <c r="AP4874" s="189"/>
    </row>
    <row r="4875" spans="1:42" ht="16.5" hidden="1" thickBot="1" x14ac:dyDescent="0.3">
      <c r="A4875" s="3520" t="s">
        <v>44</v>
      </c>
      <c r="B4875" s="3521"/>
      <c r="C4875" s="3522"/>
      <c r="D4875" s="112"/>
      <c r="E4875" s="178">
        <f>SQRT(E4869*E4869+E4870*E4870)/E4770/1.73</f>
        <v>10.154593171778254</v>
      </c>
      <c r="F4875" s="179">
        <f t="shared" ref="F4875:AB4875" si="19365">SQRT(F4869*F4869+F4870*F4870)/F4770/1.73</f>
        <v>10.059805465102599</v>
      </c>
      <c r="G4875" s="179">
        <f t="shared" si="19365"/>
        <v>10.000738461803335</v>
      </c>
      <c r="H4875" s="413">
        <f t="shared" si="19365"/>
        <v>9.6060118520876667</v>
      </c>
      <c r="I4875" s="179">
        <f t="shared" si="19365"/>
        <v>9.4989667968400919</v>
      </c>
      <c r="J4875" s="179">
        <f t="shared" si="19365"/>
        <v>9.7349964166258527</v>
      </c>
      <c r="K4875" s="179">
        <f t="shared" si="19365"/>
        <v>9.5081099013535599</v>
      </c>
      <c r="L4875" s="179">
        <f t="shared" si="19365"/>
        <v>15.411663451054196</v>
      </c>
      <c r="M4875" s="179">
        <f t="shared" si="19365"/>
        <v>20.177845286476927</v>
      </c>
      <c r="N4875" s="413">
        <f t="shared" si="19365"/>
        <v>21.079230189802402</v>
      </c>
      <c r="O4875" s="179">
        <f t="shared" si="19365"/>
        <v>18.404550421760735</v>
      </c>
      <c r="P4875" s="179">
        <f t="shared" si="19365"/>
        <v>17.060849271926127</v>
      </c>
      <c r="Q4875" s="179">
        <f t="shared" si="19365"/>
        <v>17.140826768302947</v>
      </c>
      <c r="R4875" s="179">
        <f t="shared" si="19365"/>
        <v>17.492452846165563</v>
      </c>
      <c r="S4875" s="179">
        <f t="shared" si="19365"/>
        <v>14.353131163435451</v>
      </c>
      <c r="T4875" s="179">
        <f t="shared" si="19365"/>
        <v>13.869911069563409</v>
      </c>
      <c r="U4875" s="179">
        <f t="shared" si="19365"/>
        <v>12.066860893247258</v>
      </c>
      <c r="V4875" s="413">
        <f t="shared" si="19365"/>
        <v>15.185769574650951</v>
      </c>
      <c r="W4875" s="179">
        <f t="shared" si="19365"/>
        <v>13.939451166041231</v>
      </c>
      <c r="X4875" s="179">
        <f t="shared" si="19365"/>
        <v>12.145771815093818</v>
      </c>
      <c r="Y4875" s="77">
        <f>SQRT(V4869*V4869+V4870*V4870)/V4770/1.73</f>
        <v>15.185769574650951</v>
      </c>
      <c r="Z4875" s="179">
        <f t="shared" si="19365"/>
        <v>10.501680283668636</v>
      </c>
      <c r="AA4875" s="179">
        <f t="shared" si="19365"/>
        <v>10.657907349925983</v>
      </c>
      <c r="AB4875" s="180">
        <f t="shared" si="19365"/>
        <v>10.083577217435115</v>
      </c>
      <c r="AC4875" s="107">
        <f>AVERAGE(E4875:AB4875)</f>
        <v>13.471686267033048</v>
      </c>
      <c r="AD4875" s="76">
        <f>(AC4871-AC4875)/AC4871</f>
        <v>-9.9216844827598088E-4</v>
      </c>
      <c r="AE4875" s="77"/>
      <c r="AF4875" s="78"/>
      <c r="AJ4875" s="400"/>
      <c r="AK4875" s="14"/>
      <c r="AL4875" s="14"/>
      <c r="AM4875" s="15"/>
      <c r="AN4875" s="14"/>
    </row>
    <row r="4876" spans="1:42" x14ac:dyDescent="0.25">
      <c r="A4876" s="3487" t="s">
        <v>830</v>
      </c>
      <c r="B4876" s="3490" t="s">
        <v>827</v>
      </c>
      <c r="C4876" s="119" t="s">
        <v>14</v>
      </c>
      <c r="D4876" s="111" t="s">
        <v>948</v>
      </c>
      <c r="E4876" s="304">
        <v>82.4</v>
      </c>
      <c r="F4876" s="69">
        <v>83.4</v>
      </c>
      <c r="G4876" s="69">
        <v>83</v>
      </c>
      <c r="H4876" s="408">
        <v>80.2</v>
      </c>
      <c r="I4876" s="69">
        <v>77.600000000000009</v>
      </c>
      <c r="J4876" s="69">
        <v>76.2</v>
      </c>
      <c r="K4876" s="69">
        <v>74</v>
      </c>
      <c r="L4876" s="69">
        <v>75.2</v>
      </c>
      <c r="M4876" s="69">
        <v>85.600000000000009</v>
      </c>
      <c r="N4876" s="408">
        <v>98.4</v>
      </c>
      <c r="O4876" s="69">
        <v>101.8</v>
      </c>
      <c r="P4876" s="69">
        <v>97.4</v>
      </c>
      <c r="Q4876" s="69">
        <v>100.4</v>
      </c>
      <c r="R4876" s="69">
        <v>104.8</v>
      </c>
      <c r="S4876" s="69">
        <v>111.2</v>
      </c>
      <c r="T4876" s="69">
        <v>117.60000000000001</v>
      </c>
      <c r="U4876" s="69">
        <v>116.60000000000001</v>
      </c>
      <c r="V4876" s="408">
        <v>114.2</v>
      </c>
      <c r="W4876" s="69">
        <v>116.4</v>
      </c>
      <c r="X4876" s="69">
        <v>105.8</v>
      </c>
      <c r="Y4876" s="69">
        <v>103.60000000000001</v>
      </c>
      <c r="Z4876" s="69">
        <v>105.8</v>
      </c>
      <c r="AA4876" s="69">
        <v>104.4</v>
      </c>
      <c r="AB4876" s="397">
        <v>102.2</v>
      </c>
      <c r="AC4876" s="132">
        <f>SUM(E4876:AB4876)</f>
        <v>2318.1999999999998</v>
      </c>
      <c r="AD4876" s="68"/>
      <c r="AE4876" s="69">
        <v>100</v>
      </c>
      <c r="AF4876" s="70">
        <v>20</v>
      </c>
      <c r="AJ4876" s="400"/>
      <c r="AK4876" s="474"/>
      <c r="AL4876" s="475"/>
      <c r="AM4876" s="474"/>
      <c r="AN4876" s="15"/>
    </row>
    <row r="4877" spans="1:42" x14ac:dyDescent="0.25">
      <c r="A4877" s="3488"/>
      <c r="B4877" s="3491"/>
      <c r="C4877" s="121" t="s">
        <v>16</v>
      </c>
      <c r="D4877" s="106" t="s">
        <v>948</v>
      </c>
      <c r="E4877" s="305">
        <v>13.200000000000001</v>
      </c>
      <c r="F4877" s="306">
        <v>17</v>
      </c>
      <c r="G4877" s="306">
        <v>15.200000000000001</v>
      </c>
      <c r="H4877" s="409">
        <v>12.6</v>
      </c>
      <c r="I4877" s="306">
        <v>32.4</v>
      </c>
      <c r="J4877" s="306">
        <v>32.6</v>
      </c>
      <c r="K4877" s="306">
        <v>30.8</v>
      </c>
      <c r="L4877" s="306">
        <v>31.2</v>
      </c>
      <c r="M4877" s="306">
        <v>29.8</v>
      </c>
      <c r="N4877" s="409">
        <v>38.6</v>
      </c>
      <c r="O4877" s="306">
        <v>32.799999999999997</v>
      </c>
      <c r="P4877" s="306">
        <v>27.6</v>
      </c>
      <c r="Q4877" s="306">
        <v>38</v>
      </c>
      <c r="R4877" s="306">
        <v>18.400000000000002</v>
      </c>
      <c r="S4877" s="306">
        <v>29</v>
      </c>
      <c r="T4877" s="306">
        <v>50.2</v>
      </c>
      <c r="U4877" s="306">
        <v>47</v>
      </c>
      <c r="V4877" s="409">
        <v>40.6</v>
      </c>
      <c r="W4877" s="306">
        <v>48</v>
      </c>
      <c r="X4877" s="306">
        <v>35</v>
      </c>
      <c r="Y4877" s="306">
        <v>45.6</v>
      </c>
      <c r="Z4877" s="306">
        <v>48.6</v>
      </c>
      <c r="AA4877" s="306">
        <v>48.4</v>
      </c>
      <c r="AB4877" s="398">
        <v>48</v>
      </c>
      <c r="AC4877" s="105">
        <f>SUM(E4877:AB4877)</f>
        <v>810.6</v>
      </c>
      <c r="AD4877" s="71"/>
      <c r="AE4877" s="153"/>
      <c r="AF4877" s="72"/>
      <c r="AJ4877" s="400"/>
      <c r="AK4877" s="15"/>
      <c r="AL4877" s="15"/>
      <c r="AM4877" s="15"/>
      <c r="AN4877" s="15"/>
    </row>
    <row r="4878" spans="1:42" x14ac:dyDescent="0.25">
      <c r="A4878" s="3488"/>
      <c r="B4878" s="3491"/>
      <c r="C4878" s="121" t="s">
        <v>17</v>
      </c>
      <c r="D4878" s="106" t="s">
        <v>56</v>
      </c>
      <c r="E4878" s="1571">
        <v>4</v>
      </c>
      <c r="F4878" s="1565">
        <v>4</v>
      </c>
      <c r="G4878" s="1565">
        <v>4</v>
      </c>
      <c r="H4878" s="414">
        <v>5</v>
      </c>
      <c r="I4878" s="1565">
        <v>4</v>
      </c>
      <c r="J4878" s="1565">
        <v>5</v>
      </c>
      <c r="K4878" s="1565">
        <v>4</v>
      </c>
      <c r="L4878" s="1565">
        <v>4</v>
      </c>
      <c r="M4878" s="1565">
        <v>5</v>
      </c>
      <c r="N4878" s="414">
        <v>5</v>
      </c>
      <c r="O4878" s="1565">
        <v>5</v>
      </c>
      <c r="P4878" s="1565">
        <v>6</v>
      </c>
      <c r="Q4878" s="1565">
        <v>5</v>
      </c>
      <c r="R4878" s="1565">
        <v>6</v>
      </c>
      <c r="S4878" s="1565">
        <v>7</v>
      </c>
      <c r="T4878" s="1565">
        <v>7</v>
      </c>
      <c r="U4878" s="1565">
        <v>7</v>
      </c>
      <c r="V4878" s="414">
        <v>6</v>
      </c>
      <c r="W4878" s="1565">
        <v>6</v>
      </c>
      <c r="X4878" s="1565">
        <v>6</v>
      </c>
      <c r="Y4878" s="325">
        <v>6</v>
      </c>
      <c r="Z4878" s="1565">
        <v>6</v>
      </c>
      <c r="AA4878" s="1565">
        <v>6</v>
      </c>
      <c r="AB4878" s="1566">
        <v>5</v>
      </c>
      <c r="AC4878" s="105">
        <f>AVERAGE(E4878:AB4878)</f>
        <v>5.333333333333333</v>
      </c>
      <c r="AD4878" s="74"/>
      <c r="AE4878" s="74"/>
      <c r="AF4878" s="75"/>
      <c r="AJ4878" s="400"/>
      <c r="AK4878" s="15"/>
      <c r="AL4878" s="15"/>
      <c r="AM4878" s="15"/>
      <c r="AN4878" s="15"/>
    </row>
    <row r="4879" spans="1:42" ht="16.5" thickBot="1" x14ac:dyDescent="0.3">
      <c r="A4879" s="3523"/>
      <c r="B4879" s="3519"/>
      <c r="C4879" s="124" t="s">
        <v>19</v>
      </c>
      <c r="D4879" s="112"/>
      <c r="E4879" s="311">
        <f t="shared" ref="E4879:AB4879" si="19366">E4877/E4876</f>
        <v>0.16019417475728157</v>
      </c>
      <c r="F4879" s="312">
        <f t="shared" si="19366"/>
        <v>0.20383693045563547</v>
      </c>
      <c r="G4879" s="312">
        <f t="shared" si="19366"/>
        <v>0.18313253012048195</v>
      </c>
      <c r="H4879" s="411">
        <f t="shared" si="19366"/>
        <v>0.15710723192019949</v>
      </c>
      <c r="I4879" s="312">
        <f t="shared" si="19366"/>
        <v>0.41752577319587625</v>
      </c>
      <c r="J4879" s="312">
        <f t="shared" si="19366"/>
        <v>0.42782152230971127</v>
      </c>
      <c r="K4879" s="312">
        <f t="shared" si="19366"/>
        <v>0.41621621621621624</v>
      </c>
      <c r="L4879" s="312">
        <f t="shared" si="19366"/>
        <v>0.41489361702127658</v>
      </c>
      <c r="M4879" s="312">
        <f t="shared" si="19366"/>
        <v>0.34813084112149528</v>
      </c>
      <c r="N4879" s="411">
        <f t="shared" si="19366"/>
        <v>0.39227642276422764</v>
      </c>
      <c r="O4879" s="312">
        <f t="shared" si="19366"/>
        <v>0.32220039292730845</v>
      </c>
      <c r="P4879" s="312">
        <f t="shared" si="19366"/>
        <v>0.28336755646817247</v>
      </c>
      <c r="Q4879" s="312">
        <f t="shared" si="19366"/>
        <v>0.37848605577689243</v>
      </c>
      <c r="R4879" s="312">
        <f t="shared" si="19366"/>
        <v>0.17557251908396948</v>
      </c>
      <c r="S4879" s="312">
        <f t="shared" si="19366"/>
        <v>0.26079136690647481</v>
      </c>
      <c r="T4879" s="312">
        <f t="shared" si="19366"/>
        <v>0.4268707482993197</v>
      </c>
      <c r="U4879" s="312">
        <f t="shared" si="19366"/>
        <v>0.40308747855917665</v>
      </c>
      <c r="V4879" s="411">
        <f t="shared" si="19366"/>
        <v>0.35551663747810858</v>
      </c>
      <c r="W4879" s="312">
        <f t="shared" si="19366"/>
        <v>0.41237113402061853</v>
      </c>
      <c r="X4879" s="312">
        <f t="shared" si="19366"/>
        <v>0.33081285444234404</v>
      </c>
      <c r="Y4879" s="312">
        <f>V4877/V4876</f>
        <v>0.35551663747810858</v>
      </c>
      <c r="Z4879" s="312">
        <f t="shared" si="19366"/>
        <v>0.45935727788279773</v>
      </c>
      <c r="AA4879" s="312">
        <f t="shared" si="19366"/>
        <v>0.46360153256704978</v>
      </c>
      <c r="AB4879" s="313">
        <f t="shared" si="19366"/>
        <v>0.46966731898238745</v>
      </c>
      <c r="AC4879" s="477">
        <f>MAX(E4879:AB4879)</f>
        <v>0.46966731898238745</v>
      </c>
      <c r="AD4879" s="71"/>
      <c r="AE4879" s="153"/>
      <c r="AF4879" s="72"/>
      <c r="AJ4879" s="400"/>
      <c r="AK4879" s="15"/>
      <c r="AL4879" s="15"/>
      <c r="AM4879" s="15"/>
      <c r="AN4879" s="15"/>
    </row>
    <row r="4880" spans="1:42" hidden="1" x14ac:dyDescent="0.25">
      <c r="A4880" s="2217"/>
      <c r="B4880" s="2220"/>
      <c r="C4880" s="360" t="s">
        <v>118</v>
      </c>
      <c r="D4880" s="120"/>
      <c r="E4880" s="308"/>
      <c r="F4880" s="309"/>
      <c r="G4880" s="309"/>
      <c r="H4880" s="406"/>
      <c r="I4880" s="309"/>
      <c r="J4880" s="309"/>
      <c r="K4880" s="309"/>
      <c r="L4880" s="309"/>
      <c r="M4880" s="309"/>
      <c r="N4880" s="406"/>
      <c r="O4880" s="309"/>
      <c r="P4880" s="309"/>
      <c r="Q4880" s="309"/>
      <c r="R4880" s="309"/>
      <c r="S4880" s="309"/>
      <c r="T4880" s="309"/>
      <c r="U4880" s="309"/>
      <c r="V4880" s="309"/>
      <c r="W4880" s="309"/>
      <c r="X4880" s="309"/>
      <c r="Y4880" s="406"/>
      <c r="Z4880" s="309"/>
      <c r="AA4880" s="309"/>
      <c r="AB4880" s="310"/>
      <c r="AC4880" s="106"/>
      <c r="AD4880" s="71"/>
      <c r="AE4880" s="153"/>
      <c r="AF4880" s="72"/>
      <c r="AJ4880" s="400"/>
      <c r="AK4880" s="15"/>
      <c r="AL4880" s="15"/>
      <c r="AM4880" s="15"/>
      <c r="AN4880" s="15"/>
    </row>
    <row r="4881" spans="1:42" s="181" customFormat="1" hidden="1" x14ac:dyDescent="0.25">
      <c r="A4881" s="2227"/>
      <c r="B4881" s="2230"/>
      <c r="C4881" s="122" t="s">
        <v>119</v>
      </c>
      <c r="D4881" s="106"/>
      <c r="E4881" s="308"/>
      <c r="F4881" s="309"/>
      <c r="G4881" s="309"/>
      <c r="H4881" s="406"/>
      <c r="I4881" s="309"/>
      <c r="J4881" s="309"/>
      <c r="K4881" s="309"/>
      <c r="L4881" s="309"/>
      <c r="M4881" s="309"/>
      <c r="N4881" s="406"/>
      <c r="O4881" s="309"/>
      <c r="P4881" s="309"/>
      <c r="Q4881" s="309"/>
      <c r="R4881" s="309"/>
      <c r="S4881" s="309"/>
      <c r="T4881" s="309"/>
      <c r="U4881" s="309"/>
      <c r="V4881" s="309"/>
      <c r="W4881" s="309"/>
      <c r="X4881" s="309"/>
      <c r="Y4881" s="406"/>
      <c r="Z4881" s="309"/>
      <c r="AA4881" s="309"/>
      <c r="AB4881" s="310"/>
      <c r="AC4881" s="106"/>
      <c r="AD4881" s="71"/>
      <c r="AE4881" s="153"/>
      <c r="AF4881" s="72"/>
      <c r="AG4881" s="847"/>
      <c r="AH4881" s="844"/>
      <c r="AI4881" s="845"/>
      <c r="AJ4881" s="845"/>
      <c r="AK4881" s="845"/>
      <c r="AL4881" s="846"/>
      <c r="AM4881" s="846"/>
      <c r="AN4881" s="189"/>
      <c r="AO4881" s="189"/>
      <c r="AP4881" s="189"/>
    </row>
    <row r="4882" spans="1:42" s="660" customFormat="1" ht="16.5" hidden="1" thickBot="1" x14ac:dyDescent="0.3">
      <c r="A4882" s="3520" t="s">
        <v>44</v>
      </c>
      <c r="B4882" s="3521"/>
      <c r="C4882" s="3522"/>
      <c r="D4882" s="112"/>
      <c r="E4882" s="178">
        <f>SQRT(E4876*E4876+E4877*E4877)/E4770/1.73</f>
        <v>4.550691688302992</v>
      </c>
      <c r="F4882" s="179">
        <f t="shared" ref="F4882:AB4882" si="19367">SQRT(F4876*F4876+F4877*F4877)/F4770/1.73</f>
        <v>4.6327129015512813</v>
      </c>
      <c r="G4882" s="179">
        <f t="shared" si="19367"/>
        <v>4.597055317064533</v>
      </c>
      <c r="H4882" s="413">
        <f t="shared" si="19367"/>
        <v>4.4270772284221591</v>
      </c>
      <c r="I4882" s="179">
        <f t="shared" si="19367"/>
        <v>4.5641580617722024</v>
      </c>
      <c r="J4882" s="179">
        <f t="shared" si="19367"/>
        <v>4.5153518091880089</v>
      </c>
      <c r="K4882" s="179">
        <f t="shared" si="19367"/>
        <v>4.3957975704801084</v>
      </c>
      <c r="L4882" s="179">
        <f t="shared" si="19367"/>
        <v>4.4607554252524961</v>
      </c>
      <c r="M4882" s="179">
        <f t="shared" si="19367"/>
        <v>5.023240195867138</v>
      </c>
      <c r="N4882" s="413">
        <f t="shared" si="19367"/>
        <v>5.8579432335012829</v>
      </c>
      <c r="O4882" s="179">
        <f t="shared" si="19367"/>
        <v>5.9274123007965978</v>
      </c>
      <c r="P4882" s="179">
        <f t="shared" si="19367"/>
        <v>5.5997441266534516</v>
      </c>
      <c r="Q4882" s="179">
        <f t="shared" si="19367"/>
        <v>5.9266851299112009</v>
      </c>
      <c r="R4882" s="179">
        <f t="shared" si="19367"/>
        <v>5.8743675834778522</v>
      </c>
      <c r="S4882" s="179">
        <f t="shared" si="19367"/>
        <v>6.3811073176536031</v>
      </c>
      <c r="T4882" s="179">
        <f t="shared" si="19367"/>
        <v>7.1205372972237395</v>
      </c>
      <c r="U4882" s="179">
        <f t="shared" si="19367"/>
        <v>6.9672403580872926</v>
      </c>
      <c r="V4882" s="413">
        <f t="shared" si="19367"/>
        <v>6.7106454836337308</v>
      </c>
      <c r="W4882" s="179">
        <f t="shared" si="19367"/>
        <v>6.9512418212849196</v>
      </c>
      <c r="X4882" s="179">
        <f t="shared" si="19367"/>
        <v>6.1173389488573928</v>
      </c>
      <c r="Y4882" s="77">
        <f>SQRT(V4876*V4876+V4877*V4877)/V4770/1.73</f>
        <v>6.7106454836337308</v>
      </c>
      <c r="Z4882" s="179">
        <f t="shared" si="19367"/>
        <v>6.3851728533803618</v>
      </c>
      <c r="AA4882" s="179">
        <f t="shared" si="19367"/>
        <v>6.2929515699185066</v>
      </c>
      <c r="AB4882" s="180">
        <f t="shared" si="19367"/>
        <v>6.163015672064331</v>
      </c>
      <c r="AC4882" s="107">
        <f>AVERAGE(E4882:AB4882)</f>
        <v>5.6730370574157876</v>
      </c>
      <c r="AD4882" s="76">
        <f>(AC4878-AC4882)/AC4878</f>
        <v>-6.3694448265460224E-2</v>
      </c>
      <c r="AE4882" s="77"/>
      <c r="AF4882" s="78"/>
      <c r="AJ4882" s="400"/>
      <c r="AK4882" s="14"/>
      <c r="AL4882" s="14"/>
      <c r="AM4882" s="15"/>
      <c r="AN4882" s="14"/>
    </row>
    <row r="4883" spans="1:42" s="660" customFormat="1" x14ac:dyDescent="0.25">
      <c r="A4883" s="3487" t="s">
        <v>831</v>
      </c>
      <c r="B4883" s="3490" t="s">
        <v>825</v>
      </c>
      <c r="C4883" s="119" t="s">
        <v>14</v>
      </c>
      <c r="D4883" s="111" t="s">
        <v>948</v>
      </c>
      <c r="E4883" s="304">
        <v>531.9</v>
      </c>
      <c r="F4883" s="69">
        <v>519.29999999999995</v>
      </c>
      <c r="G4883" s="69">
        <v>522.6</v>
      </c>
      <c r="H4883" s="408">
        <v>515.70000000000005</v>
      </c>
      <c r="I4883" s="69">
        <v>528.6</v>
      </c>
      <c r="J4883" s="69">
        <v>524.4</v>
      </c>
      <c r="K4883" s="69">
        <v>510.6</v>
      </c>
      <c r="L4883" s="69">
        <v>510.6</v>
      </c>
      <c r="M4883" s="69">
        <v>486.6</v>
      </c>
      <c r="N4883" s="408">
        <v>470.1</v>
      </c>
      <c r="O4883" s="69">
        <v>436.2</v>
      </c>
      <c r="P4883" s="69">
        <v>496.8</v>
      </c>
      <c r="Q4883" s="69">
        <v>517.79999999999995</v>
      </c>
      <c r="R4883" s="69">
        <v>522.29999999999995</v>
      </c>
      <c r="S4883" s="69">
        <v>348</v>
      </c>
      <c r="T4883" s="69">
        <v>432.3</v>
      </c>
      <c r="U4883" s="69">
        <v>489</v>
      </c>
      <c r="V4883" s="408">
        <v>502.2</v>
      </c>
      <c r="W4883" s="69">
        <v>502.5</v>
      </c>
      <c r="X4883" s="69">
        <v>504</v>
      </c>
      <c r="Y4883" s="69">
        <v>472.5</v>
      </c>
      <c r="Z4883" s="69">
        <v>431.1</v>
      </c>
      <c r="AA4883" s="69">
        <v>515.70000000000005</v>
      </c>
      <c r="AB4883" s="397">
        <v>536.70000000000005</v>
      </c>
      <c r="AC4883" s="132">
        <f>SUM(E4883:AB4883)</f>
        <v>11827.500000000004</v>
      </c>
      <c r="AD4883" s="68"/>
      <c r="AE4883" s="69">
        <v>100</v>
      </c>
      <c r="AF4883" s="70">
        <v>30</v>
      </c>
      <c r="AJ4883" s="400"/>
      <c r="AK4883" s="474"/>
      <c r="AL4883" s="475"/>
      <c r="AM4883" s="474"/>
      <c r="AN4883" s="15"/>
    </row>
    <row r="4884" spans="1:42" s="660" customFormat="1" x14ac:dyDescent="0.25">
      <c r="A4884" s="3488"/>
      <c r="B4884" s="3491"/>
      <c r="C4884" s="121" t="s">
        <v>16</v>
      </c>
      <c r="D4884" s="106" t="s">
        <v>948</v>
      </c>
      <c r="E4884" s="305">
        <v>142.20000000000002</v>
      </c>
      <c r="F4884" s="306">
        <v>132.9</v>
      </c>
      <c r="G4884" s="306">
        <v>131.4</v>
      </c>
      <c r="H4884" s="409">
        <v>125.4</v>
      </c>
      <c r="I4884" s="306">
        <v>137.70000000000002</v>
      </c>
      <c r="J4884" s="306">
        <v>138</v>
      </c>
      <c r="K4884" s="306">
        <v>129</v>
      </c>
      <c r="L4884" s="306">
        <v>122.10000000000001</v>
      </c>
      <c r="M4884" s="306">
        <v>46.5</v>
      </c>
      <c r="N4884" s="409">
        <v>50.1</v>
      </c>
      <c r="O4884" s="306">
        <v>73.5</v>
      </c>
      <c r="P4884" s="306">
        <v>114.60000000000001</v>
      </c>
      <c r="Q4884" s="306">
        <v>120.60000000000001</v>
      </c>
      <c r="R4884" s="306">
        <v>121.5</v>
      </c>
      <c r="S4884" s="306">
        <v>43.2</v>
      </c>
      <c r="T4884" s="306">
        <v>77.7</v>
      </c>
      <c r="U4884" s="306">
        <v>82.2</v>
      </c>
      <c r="V4884" s="409">
        <v>110.4</v>
      </c>
      <c r="W4884" s="306">
        <v>117.3</v>
      </c>
      <c r="X4884" s="306">
        <v>119.7</v>
      </c>
      <c r="Y4884" s="306">
        <v>86.7</v>
      </c>
      <c r="Z4884" s="306">
        <v>70.5</v>
      </c>
      <c r="AA4884" s="306">
        <v>120.3</v>
      </c>
      <c r="AB4884" s="398">
        <v>135.6</v>
      </c>
      <c r="AC4884" s="105">
        <f>SUM(E4884:AB4884)</f>
        <v>2549.1</v>
      </c>
      <c r="AD4884" s="71"/>
      <c r="AE4884" s="153"/>
      <c r="AF4884" s="72"/>
      <c r="AJ4884" s="400"/>
      <c r="AK4884" s="15"/>
      <c r="AL4884" s="15"/>
      <c r="AM4884" s="15"/>
      <c r="AN4884" s="15"/>
    </row>
    <row r="4885" spans="1:42" s="660" customFormat="1" x14ac:dyDescent="0.25">
      <c r="A4885" s="3488"/>
      <c r="B4885" s="3491"/>
      <c r="C4885" s="121" t="s">
        <v>17</v>
      </c>
      <c r="D4885" s="106" t="s">
        <v>56</v>
      </c>
      <c r="E4885" s="1571">
        <v>27</v>
      </c>
      <c r="F4885" s="1565">
        <v>27</v>
      </c>
      <c r="G4885" s="1565">
        <v>28</v>
      </c>
      <c r="H4885" s="414">
        <v>28</v>
      </c>
      <c r="I4885" s="1565">
        <v>27</v>
      </c>
      <c r="J4885" s="1565">
        <v>26</v>
      </c>
      <c r="K4885" s="1565">
        <v>26</v>
      </c>
      <c r="L4885" s="1565">
        <v>24</v>
      </c>
      <c r="M4885" s="1565">
        <v>25</v>
      </c>
      <c r="N4885" s="414">
        <v>21</v>
      </c>
      <c r="O4885" s="1565">
        <v>24</v>
      </c>
      <c r="P4885" s="1565">
        <v>26</v>
      </c>
      <c r="Q4885" s="1565">
        <v>27</v>
      </c>
      <c r="R4885" s="1565">
        <v>26</v>
      </c>
      <c r="S4885" s="1565">
        <v>13</v>
      </c>
      <c r="T4885" s="1565">
        <v>26</v>
      </c>
      <c r="U4885" s="1565">
        <v>27</v>
      </c>
      <c r="V4885" s="414">
        <v>27</v>
      </c>
      <c r="W4885" s="1565">
        <v>25</v>
      </c>
      <c r="X4885" s="1565">
        <v>24</v>
      </c>
      <c r="Y4885" s="325">
        <v>21</v>
      </c>
      <c r="Z4885" s="1565">
        <v>21</v>
      </c>
      <c r="AA4885" s="1565">
        <v>28</v>
      </c>
      <c r="AB4885" s="1566">
        <v>27</v>
      </c>
      <c r="AC4885" s="105">
        <f>AVERAGE(E4885:AB4885)</f>
        <v>25.041666666666668</v>
      </c>
      <c r="AD4885" s="74"/>
      <c r="AE4885" s="74"/>
      <c r="AF4885" s="75"/>
      <c r="AJ4885" s="400"/>
      <c r="AK4885" s="15"/>
      <c r="AL4885" s="15"/>
      <c r="AM4885" s="15"/>
      <c r="AN4885" s="15"/>
    </row>
    <row r="4886" spans="1:42" s="660" customFormat="1" ht="16.5" thickBot="1" x14ac:dyDescent="0.3">
      <c r="A4886" s="3523"/>
      <c r="B4886" s="3519"/>
      <c r="C4886" s="124" t="s">
        <v>19</v>
      </c>
      <c r="D4886" s="112"/>
      <c r="E4886" s="311">
        <f t="shared" ref="E4886:AB4886" si="19368">E4884/E4883</f>
        <v>0.26734348561759735</v>
      </c>
      <c r="F4886" s="312">
        <f t="shared" si="19368"/>
        <v>0.25592143269786255</v>
      </c>
      <c r="G4886" s="312">
        <f t="shared" si="19368"/>
        <v>0.25143513203214696</v>
      </c>
      <c r="H4886" s="411">
        <f t="shared" si="19368"/>
        <v>0.24316463059918556</v>
      </c>
      <c r="I4886" s="312">
        <f t="shared" si="19368"/>
        <v>0.26049943246311014</v>
      </c>
      <c r="J4886" s="312">
        <f t="shared" si="19368"/>
        <v>0.26315789473684209</v>
      </c>
      <c r="K4886" s="312">
        <f t="shared" si="19368"/>
        <v>0.25264394829612219</v>
      </c>
      <c r="L4886" s="312">
        <f t="shared" si="19368"/>
        <v>0.2391304347826087</v>
      </c>
      <c r="M4886" s="312">
        <f t="shared" si="19368"/>
        <v>9.556103575832306E-2</v>
      </c>
      <c r="N4886" s="411">
        <f t="shared" si="19368"/>
        <v>0.10657306955966815</v>
      </c>
      <c r="O4886" s="312">
        <f t="shared" si="19368"/>
        <v>0.16850068775790922</v>
      </c>
      <c r="P4886" s="312">
        <f t="shared" si="19368"/>
        <v>0.23067632850241548</v>
      </c>
      <c r="Q4886" s="312">
        <f t="shared" si="19368"/>
        <v>0.23290845886442646</v>
      </c>
      <c r="R4886" s="312">
        <f t="shared" si="19368"/>
        <v>0.23262492820218267</v>
      </c>
      <c r="S4886" s="312">
        <f t="shared" si="19368"/>
        <v>0.12413793103448277</v>
      </c>
      <c r="T4886" s="312">
        <f t="shared" si="19368"/>
        <v>0.17973629424011103</v>
      </c>
      <c r="U4886" s="312">
        <f t="shared" si="19368"/>
        <v>0.16809815950920245</v>
      </c>
      <c r="V4886" s="411">
        <f t="shared" si="19368"/>
        <v>0.21983273596176825</v>
      </c>
      <c r="W4886" s="312">
        <f t="shared" si="19368"/>
        <v>0.23343283582089552</v>
      </c>
      <c r="X4886" s="312">
        <f t="shared" si="19368"/>
        <v>0.23750000000000002</v>
      </c>
      <c r="Y4886" s="312">
        <f>V4884/V4883</f>
        <v>0.21983273596176825</v>
      </c>
      <c r="Z4886" s="312">
        <f t="shared" si="19368"/>
        <v>0.16353514265831592</v>
      </c>
      <c r="AA4886" s="312">
        <f t="shared" si="19368"/>
        <v>0.23327515997673062</v>
      </c>
      <c r="AB4886" s="313">
        <f t="shared" si="19368"/>
        <v>0.2526551145891559</v>
      </c>
      <c r="AC4886" s="477">
        <f>MAX(E4886:AB4886)</f>
        <v>0.26734348561759735</v>
      </c>
      <c r="AD4886" s="71"/>
      <c r="AE4886" s="153"/>
      <c r="AF4886" s="72"/>
      <c r="AJ4886" s="400"/>
      <c r="AK4886" s="15"/>
      <c r="AL4886" s="15"/>
      <c r="AM4886" s="15"/>
      <c r="AN4886" s="15"/>
    </row>
    <row r="4887" spans="1:42" s="660" customFormat="1" hidden="1" x14ac:dyDescent="0.25">
      <c r="A4887" s="2217"/>
      <c r="B4887" s="2220"/>
      <c r="C4887" s="360" t="s">
        <v>118</v>
      </c>
      <c r="D4887" s="120"/>
      <c r="E4887" s="308"/>
      <c r="F4887" s="309"/>
      <c r="G4887" s="309"/>
      <c r="H4887" s="406"/>
      <c r="I4887" s="309"/>
      <c r="J4887" s="309"/>
      <c r="K4887" s="309"/>
      <c r="L4887" s="309"/>
      <c r="M4887" s="309"/>
      <c r="N4887" s="406"/>
      <c r="O4887" s="309"/>
      <c r="P4887" s="309"/>
      <c r="Q4887" s="309"/>
      <c r="R4887" s="309"/>
      <c r="S4887" s="309"/>
      <c r="T4887" s="309"/>
      <c r="U4887" s="309"/>
      <c r="V4887" s="309"/>
      <c r="W4887" s="309"/>
      <c r="X4887" s="309"/>
      <c r="Y4887" s="406"/>
      <c r="Z4887" s="309"/>
      <c r="AA4887" s="309"/>
      <c r="AB4887" s="310"/>
      <c r="AC4887" s="106"/>
      <c r="AD4887" s="71"/>
      <c r="AE4887" s="153"/>
      <c r="AF4887" s="72"/>
      <c r="AJ4887" s="400"/>
      <c r="AK4887" s="15"/>
      <c r="AL4887" s="15"/>
      <c r="AM4887" s="15"/>
      <c r="AN4887" s="15"/>
    </row>
    <row r="4888" spans="1:42" s="181" customFormat="1" hidden="1" x14ac:dyDescent="0.25">
      <c r="A4888" s="2227"/>
      <c r="B4888" s="2230"/>
      <c r="C4888" s="122" t="s">
        <v>119</v>
      </c>
      <c r="D4888" s="106"/>
      <c r="E4888" s="308"/>
      <c r="F4888" s="309"/>
      <c r="G4888" s="309"/>
      <c r="H4888" s="406"/>
      <c r="I4888" s="309"/>
      <c r="J4888" s="309"/>
      <c r="K4888" s="309"/>
      <c r="L4888" s="309"/>
      <c r="M4888" s="309"/>
      <c r="N4888" s="406"/>
      <c r="O4888" s="309"/>
      <c r="P4888" s="309"/>
      <c r="Q4888" s="309"/>
      <c r="R4888" s="309"/>
      <c r="S4888" s="309"/>
      <c r="T4888" s="309"/>
      <c r="U4888" s="309"/>
      <c r="V4888" s="309"/>
      <c r="W4888" s="309"/>
      <c r="X4888" s="309"/>
      <c r="Y4888" s="406"/>
      <c r="Z4888" s="309"/>
      <c r="AA4888" s="309"/>
      <c r="AB4888" s="310"/>
      <c r="AC4888" s="106"/>
      <c r="AD4888" s="71"/>
      <c r="AE4888" s="153"/>
      <c r="AF4888" s="72"/>
      <c r="AG4888" s="847"/>
      <c r="AH4888" s="844"/>
      <c r="AI4888" s="845"/>
      <c r="AJ4888" s="845"/>
      <c r="AK4888" s="845"/>
      <c r="AL4888" s="846"/>
      <c r="AM4888" s="846"/>
      <c r="AN4888" s="189"/>
      <c r="AO4888" s="189"/>
      <c r="AP4888" s="189"/>
    </row>
    <row r="4889" spans="1:42" ht="16.5" hidden="1" thickBot="1" x14ac:dyDescent="0.3">
      <c r="A4889" s="3520" t="s">
        <v>44</v>
      </c>
      <c r="B4889" s="3521"/>
      <c r="C4889" s="3522"/>
      <c r="D4889" s="112"/>
      <c r="E4889" s="178">
        <f>SQRT(E4883*E4883+E4884*E4884)/E4770/1.73</f>
        <v>30.023999518155009</v>
      </c>
      <c r="F4889" s="179">
        <f t="shared" ref="F4889:AB4889" si="19369">SQRT(F4883*F4883+F4884*F4884)/F4770/1.73</f>
        <v>29.17585350386916</v>
      </c>
      <c r="G4889" s="179">
        <f t="shared" si="19369"/>
        <v>29.357523055110775</v>
      </c>
      <c r="H4889" s="413">
        <f t="shared" si="19369"/>
        <v>28.941404320950852</v>
      </c>
      <c r="I4889" s="179">
        <f t="shared" si="19369"/>
        <v>29.647535522418217</v>
      </c>
      <c r="J4889" s="179">
        <f t="shared" si="19369"/>
        <v>29.542092073740154</v>
      </c>
      <c r="K4889" s="179">
        <f t="shared" si="19369"/>
        <v>28.882182093092936</v>
      </c>
      <c r="L4889" s="179">
        <f t="shared" si="19369"/>
        <v>28.764538334554128</v>
      </c>
      <c r="M4889" s="179">
        <f t="shared" si="19369"/>
        <v>27.090415309506447</v>
      </c>
      <c r="N4889" s="413">
        <f t="shared" si="19369"/>
        <v>26.200661595980819</v>
      </c>
      <c r="O4889" s="179">
        <f t="shared" si="19369"/>
        <v>24.515157975939292</v>
      </c>
      <c r="P4889" s="179">
        <f t="shared" si="19369"/>
        <v>28.201811404274565</v>
      </c>
      <c r="Q4889" s="179">
        <f t="shared" si="19369"/>
        <v>29.352176778911502</v>
      </c>
      <c r="R4889" s="179">
        <f t="shared" si="19369"/>
        <v>29.605411729643397</v>
      </c>
      <c r="S4889" s="179">
        <f t="shared" si="19369"/>
        <v>19.471668970018833</v>
      </c>
      <c r="T4889" s="179">
        <f t="shared" si="19369"/>
        <v>24.459401319389261</v>
      </c>
      <c r="U4889" s="179">
        <f t="shared" si="19369"/>
        <v>27.480794409591514</v>
      </c>
      <c r="V4889" s="413">
        <f t="shared" si="19369"/>
        <v>28.469403944983235</v>
      </c>
      <c r="W4889" s="179">
        <f t="shared" si="19369"/>
        <v>28.488179500098973</v>
      </c>
      <c r="X4889" s="179">
        <f t="shared" si="19369"/>
        <v>28.436198888335959</v>
      </c>
      <c r="Y4889" s="77">
        <f>SQRT(V4883*V4883+V4884*V4884)/V4770/1.73</f>
        <v>28.469403944983235</v>
      </c>
      <c r="Z4889" s="179">
        <f t="shared" si="19369"/>
        <v>23.956443324175485</v>
      </c>
      <c r="AA4889" s="179">
        <f t="shared" si="19369"/>
        <v>28.958916085288983</v>
      </c>
      <c r="AB4889" s="180">
        <f t="shared" si="19369"/>
        <v>30.215277627462857</v>
      </c>
      <c r="AC4889" s="107">
        <f>AVERAGE(E4889:AB4889)</f>
        <v>27.821102134603148</v>
      </c>
      <c r="AD4889" s="76">
        <f>(AC4885-AC4889)/AC4885</f>
        <v>-0.11099243133190602</v>
      </c>
      <c r="AE4889" s="77"/>
      <c r="AF4889" s="78"/>
      <c r="AJ4889" s="400"/>
      <c r="AK4889" s="14"/>
      <c r="AL4889" s="14"/>
      <c r="AM4889" s="15"/>
      <c r="AN4889" s="14"/>
    </row>
    <row r="4890" spans="1:42" x14ac:dyDescent="0.25">
      <c r="A4890" s="3487" t="s">
        <v>832</v>
      </c>
      <c r="B4890" s="3490" t="s">
        <v>833</v>
      </c>
      <c r="C4890" s="119" t="s">
        <v>14</v>
      </c>
      <c r="D4890" s="111" t="s">
        <v>948</v>
      </c>
      <c r="E4890" s="304">
        <v>817.5</v>
      </c>
      <c r="F4890" s="69">
        <v>921.30000000000007</v>
      </c>
      <c r="G4890" s="69">
        <v>887.7</v>
      </c>
      <c r="H4890" s="408">
        <v>913.2</v>
      </c>
      <c r="I4890" s="69">
        <v>905.1</v>
      </c>
      <c r="J4890" s="69">
        <v>763.80000000000007</v>
      </c>
      <c r="K4890" s="69">
        <v>669</v>
      </c>
      <c r="L4890" s="69">
        <v>649.20000000000005</v>
      </c>
      <c r="M4890" s="69">
        <v>598.20000000000005</v>
      </c>
      <c r="N4890" s="408">
        <v>757.80000000000007</v>
      </c>
      <c r="O4890" s="69">
        <v>756.30000000000007</v>
      </c>
      <c r="P4890" s="69">
        <v>687</v>
      </c>
      <c r="Q4890" s="69">
        <v>660</v>
      </c>
      <c r="R4890" s="69">
        <v>606</v>
      </c>
      <c r="S4890" s="69">
        <v>707.7</v>
      </c>
      <c r="T4890" s="69">
        <v>764.1</v>
      </c>
      <c r="U4890" s="69">
        <v>685.80000000000007</v>
      </c>
      <c r="V4890" s="408">
        <v>656.7</v>
      </c>
      <c r="W4890" s="69">
        <v>628.20000000000005</v>
      </c>
      <c r="X4890" s="69">
        <v>564</v>
      </c>
      <c r="Y4890" s="69">
        <v>698.1</v>
      </c>
      <c r="Z4890" s="69">
        <v>715.5</v>
      </c>
      <c r="AA4890" s="69">
        <v>741.30000000000007</v>
      </c>
      <c r="AB4890" s="397">
        <v>765.6</v>
      </c>
      <c r="AC4890" s="132">
        <f>SUM(E4890:AB4890)</f>
        <v>17519.100000000002</v>
      </c>
      <c r="AD4890" s="68"/>
      <c r="AE4890" s="69">
        <v>100</v>
      </c>
      <c r="AF4890" s="70">
        <v>30</v>
      </c>
      <c r="AJ4890" s="400"/>
      <c r="AK4890" s="474"/>
      <c r="AL4890" s="475"/>
      <c r="AM4890" s="474"/>
      <c r="AN4890" s="15"/>
    </row>
    <row r="4891" spans="1:42" x14ac:dyDescent="0.25">
      <c r="A4891" s="3488"/>
      <c r="B4891" s="3491"/>
      <c r="C4891" s="121" t="s">
        <v>16</v>
      </c>
      <c r="D4891" s="106" t="s">
        <v>948</v>
      </c>
      <c r="E4891" s="305">
        <v>277.2</v>
      </c>
      <c r="F4891" s="306">
        <v>298.2</v>
      </c>
      <c r="G4891" s="306">
        <v>265.8</v>
      </c>
      <c r="H4891" s="409">
        <v>291.90000000000003</v>
      </c>
      <c r="I4891" s="306">
        <v>284.40000000000003</v>
      </c>
      <c r="J4891" s="306">
        <v>160.20000000000002</v>
      </c>
      <c r="K4891" s="306">
        <v>126.3</v>
      </c>
      <c r="L4891" s="306">
        <v>120.3</v>
      </c>
      <c r="M4891" s="306">
        <v>112.2</v>
      </c>
      <c r="N4891" s="409">
        <v>183.9</v>
      </c>
      <c r="O4891" s="306">
        <v>207.3</v>
      </c>
      <c r="P4891" s="306">
        <v>135</v>
      </c>
      <c r="Q4891" s="306">
        <v>136.80000000000001</v>
      </c>
      <c r="R4891" s="306">
        <v>110.4</v>
      </c>
      <c r="S4891" s="306">
        <v>144.9</v>
      </c>
      <c r="T4891" s="306">
        <v>157.5</v>
      </c>
      <c r="U4891" s="306">
        <v>129</v>
      </c>
      <c r="V4891" s="409">
        <v>128.4</v>
      </c>
      <c r="W4891" s="306">
        <v>123.3</v>
      </c>
      <c r="X4891" s="306">
        <v>101.7</v>
      </c>
      <c r="Y4891" s="306">
        <v>149.70000000000002</v>
      </c>
      <c r="Z4891" s="306">
        <v>148.80000000000001</v>
      </c>
      <c r="AA4891" s="306">
        <v>154.20000000000002</v>
      </c>
      <c r="AB4891" s="398">
        <v>147.30000000000001</v>
      </c>
      <c r="AC4891" s="105">
        <f>SUM(E4891:AB4891)</f>
        <v>4094.7000000000007</v>
      </c>
      <c r="AD4891" s="71"/>
      <c r="AE4891" s="153"/>
      <c r="AF4891" s="72"/>
      <c r="AJ4891" s="400"/>
      <c r="AK4891" s="15"/>
      <c r="AL4891" s="15"/>
      <c r="AM4891" s="15"/>
      <c r="AN4891" s="15"/>
    </row>
    <row r="4892" spans="1:42" x14ac:dyDescent="0.25">
      <c r="A4892" s="3488"/>
      <c r="B4892" s="3491"/>
      <c r="C4892" s="121" t="s">
        <v>17</v>
      </c>
      <c r="D4892" s="106" t="s">
        <v>56</v>
      </c>
      <c r="E4892" s="1571">
        <v>48</v>
      </c>
      <c r="F4892" s="1565">
        <v>53</v>
      </c>
      <c r="G4892" s="1565">
        <v>50</v>
      </c>
      <c r="H4892" s="414">
        <v>56</v>
      </c>
      <c r="I4892" s="1565">
        <v>44</v>
      </c>
      <c r="J4892" s="1565">
        <v>42</v>
      </c>
      <c r="K4892" s="1565">
        <v>40</v>
      </c>
      <c r="L4892" s="1565">
        <v>25</v>
      </c>
      <c r="M4892" s="1565">
        <v>41</v>
      </c>
      <c r="N4892" s="414">
        <v>43</v>
      </c>
      <c r="O4892" s="1565">
        <v>39</v>
      </c>
      <c r="P4892" s="1565">
        <v>35</v>
      </c>
      <c r="Q4892" s="1565">
        <v>45</v>
      </c>
      <c r="R4892" s="1565">
        <v>42</v>
      </c>
      <c r="S4892" s="1565">
        <v>40</v>
      </c>
      <c r="T4892" s="1565">
        <v>41</v>
      </c>
      <c r="U4892" s="1565">
        <v>32</v>
      </c>
      <c r="V4892" s="414">
        <v>35</v>
      </c>
      <c r="W4892" s="1565">
        <v>37</v>
      </c>
      <c r="X4892" s="1565">
        <v>37</v>
      </c>
      <c r="Y4892" s="325">
        <v>49</v>
      </c>
      <c r="Z4892" s="1565">
        <v>35</v>
      </c>
      <c r="AA4892" s="1565">
        <v>40</v>
      </c>
      <c r="AB4892" s="1566">
        <v>40</v>
      </c>
      <c r="AC4892" s="105">
        <f>AVERAGE(E4892:AB4892)</f>
        <v>41.208333333333336</v>
      </c>
      <c r="AD4892" s="74"/>
      <c r="AE4892" s="74"/>
      <c r="AF4892" s="75"/>
      <c r="AJ4892" s="400"/>
      <c r="AK4892" s="15"/>
      <c r="AL4892" s="15"/>
      <c r="AM4892" s="15"/>
      <c r="AN4892" s="15"/>
    </row>
    <row r="4893" spans="1:42" ht="16.5" thickBot="1" x14ac:dyDescent="0.3">
      <c r="A4893" s="3523"/>
      <c r="B4893" s="3519"/>
      <c r="C4893" s="124" t="s">
        <v>19</v>
      </c>
      <c r="D4893" s="112"/>
      <c r="E4893" s="311">
        <f t="shared" ref="E4893:AB4893" si="19370">E4891/E4890</f>
        <v>0.33908256880733945</v>
      </c>
      <c r="F4893" s="312">
        <f t="shared" si="19370"/>
        <v>0.32367307066102241</v>
      </c>
      <c r="G4893" s="312">
        <f t="shared" si="19370"/>
        <v>0.29942548158161542</v>
      </c>
      <c r="H4893" s="411">
        <f t="shared" si="19370"/>
        <v>0.31964520367936927</v>
      </c>
      <c r="I4893" s="312">
        <f t="shared" si="19370"/>
        <v>0.31421942326814717</v>
      </c>
      <c r="J4893" s="312">
        <f t="shared" si="19370"/>
        <v>0.20974076983503534</v>
      </c>
      <c r="K4893" s="312">
        <f t="shared" si="19370"/>
        <v>0.18878923766816144</v>
      </c>
      <c r="L4893" s="312">
        <f t="shared" si="19370"/>
        <v>0.18530499075785581</v>
      </c>
      <c r="M4893" s="312">
        <f t="shared" si="19370"/>
        <v>0.18756268806419257</v>
      </c>
      <c r="N4893" s="411">
        <f t="shared" si="19370"/>
        <v>0.24267616785431512</v>
      </c>
      <c r="O4893" s="312">
        <f t="shared" si="19370"/>
        <v>0.27409758032526776</v>
      </c>
      <c r="P4893" s="312">
        <f t="shared" si="19370"/>
        <v>0.1965065502183406</v>
      </c>
      <c r="Q4893" s="312">
        <f t="shared" si="19370"/>
        <v>0.2072727272727273</v>
      </c>
      <c r="R4893" s="312">
        <f t="shared" si="19370"/>
        <v>0.1821782178217822</v>
      </c>
      <c r="S4893" s="312">
        <f t="shared" si="19370"/>
        <v>0.20474777448071216</v>
      </c>
      <c r="T4893" s="312">
        <f t="shared" si="19370"/>
        <v>0.2061248527679623</v>
      </c>
      <c r="U4893" s="312">
        <f t="shared" si="19370"/>
        <v>0.18810148731408571</v>
      </c>
      <c r="V4893" s="411">
        <f t="shared" si="19370"/>
        <v>0.19552306989492918</v>
      </c>
      <c r="W4893" s="312">
        <f t="shared" si="19370"/>
        <v>0.19627507163323779</v>
      </c>
      <c r="X4893" s="312">
        <f t="shared" si="19370"/>
        <v>0.18031914893617021</v>
      </c>
      <c r="Y4893" s="312">
        <f>V4891/V4890</f>
        <v>0.19552306989492918</v>
      </c>
      <c r="Z4893" s="312">
        <f t="shared" si="19370"/>
        <v>0.20796645702306082</v>
      </c>
      <c r="AA4893" s="312">
        <f t="shared" si="19370"/>
        <v>0.20801295022258195</v>
      </c>
      <c r="AB4893" s="313">
        <f t="shared" si="19370"/>
        <v>0.19239811912225707</v>
      </c>
      <c r="AC4893" s="477">
        <f>MAX(E4893:AB4893)</f>
        <v>0.33908256880733945</v>
      </c>
      <c r="AD4893" s="71"/>
      <c r="AE4893" s="153"/>
      <c r="AF4893" s="72"/>
      <c r="AJ4893" s="400"/>
      <c r="AK4893" s="15"/>
      <c r="AL4893" s="15"/>
      <c r="AM4893" s="15"/>
      <c r="AN4893" s="15"/>
    </row>
    <row r="4894" spans="1:42" hidden="1" x14ac:dyDescent="0.25">
      <c r="A4894" s="2217"/>
      <c r="B4894" s="2220"/>
      <c r="C4894" s="360" t="s">
        <v>118</v>
      </c>
      <c r="D4894" s="120"/>
      <c r="E4894" s="308"/>
      <c r="F4894" s="309"/>
      <c r="G4894" s="309"/>
      <c r="H4894" s="406"/>
      <c r="I4894" s="309"/>
      <c r="J4894" s="309"/>
      <c r="K4894" s="309"/>
      <c r="L4894" s="309"/>
      <c r="M4894" s="309"/>
      <c r="N4894" s="406"/>
      <c r="O4894" s="309"/>
      <c r="P4894" s="309"/>
      <c r="Q4894" s="309"/>
      <c r="R4894" s="309"/>
      <c r="S4894" s="309"/>
      <c r="T4894" s="309"/>
      <c r="U4894" s="309"/>
      <c r="V4894" s="309"/>
      <c r="W4894" s="309"/>
      <c r="X4894" s="309"/>
      <c r="Y4894" s="406"/>
      <c r="Z4894" s="309"/>
      <c r="AA4894" s="309"/>
      <c r="AB4894" s="310"/>
      <c r="AC4894" s="106"/>
      <c r="AD4894" s="71"/>
      <c r="AE4894" s="153"/>
      <c r="AF4894" s="72"/>
      <c r="AJ4894" s="400"/>
      <c r="AK4894" s="15"/>
      <c r="AL4894" s="15"/>
      <c r="AM4894" s="15"/>
      <c r="AN4894" s="15"/>
    </row>
    <row r="4895" spans="1:42" s="181" customFormat="1" hidden="1" x14ac:dyDescent="0.25">
      <c r="A4895" s="2227"/>
      <c r="B4895" s="2230"/>
      <c r="C4895" s="122" t="s">
        <v>119</v>
      </c>
      <c r="D4895" s="106"/>
      <c r="E4895" s="308"/>
      <c r="F4895" s="309"/>
      <c r="G4895" s="309"/>
      <c r="H4895" s="406"/>
      <c r="I4895" s="309"/>
      <c r="J4895" s="309"/>
      <c r="K4895" s="309"/>
      <c r="L4895" s="309"/>
      <c r="M4895" s="309"/>
      <c r="N4895" s="406"/>
      <c r="O4895" s="309"/>
      <c r="P4895" s="309"/>
      <c r="Q4895" s="309"/>
      <c r="R4895" s="309"/>
      <c r="S4895" s="309"/>
      <c r="T4895" s="309"/>
      <c r="U4895" s="309"/>
      <c r="V4895" s="309"/>
      <c r="W4895" s="309"/>
      <c r="X4895" s="309"/>
      <c r="Y4895" s="406"/>
      <c r="Z4895" s="309"/>
      <c r="AA4895" s="309"/>
      <c r="AB4895" s="310"/>
      <c r="AC4895" s="106"/>
      <c r="AD4895" s="71"/>
      <c r="AE4895" s="153"/>
      <c r="AF4895" s="72"/>
      <c r="AG4895" s="847"/>
      <c r="AH4895" s="844"/>
      <c r="AI4895" s="845"/>
      <c r="AJ4895" s="845"/>
      <c r="AK4895" s="845"/>
      <c r="AL4895" s="846"/>
      <c r="AM4895" s="846"/>
      <c r="AN4895" s="189"/>
      <c r="AO4895" s="189"/>
      <c r="AP4895" s="189"/>
    </row>
    <row r="4896" spans="1:42" ht="16.5" hidden="1" thickBot="1" x14ac:dyDescent="0.3">
      <c r="A4896" s="3520" t="s">
        <v>44</v>
      </c>
      <c r="B4896" s="3521"/>
      <c r="C4896" s="3522"/>
      <c r="D4896" s="112"/>
      <c r="E4896" s="178">
        <f>SQRT(E4890*E4890+E4891*E4891)/E4770/1.73</f>
        <v>47.072660519033484</v>
      </c>
      <c r="F4896" s="179">
        <f t="shared" ref="F4896:AB4896" si="19371">SQRT(F4890*F4890+F4891*F4891)/F4770/1.73</f>
        <v>52.706631192245581</v>
      </c>
      <c r="G4896" s="179">
        <f t="shared" si="19371"/>
        <v>50.483489244632317</v>
      </c>
      <c r="H4896" s="413">
        <f t="shared" si="19371"/>
        <v>52.280391298215939</v>
      </c>
      <c r="I4896" s="179">
        <f t="shared" si="19371"/>
        <v>51.492870851692565</v>
      </c>
      <c r="J4896" s="179">
        <f t="shared" si="19371"/>
        <v>42.517388748407598</v>
      </c>
      <c r="K4896" s="179">
        <f t="shared" si="19371"/>
        <v>37.337402398479476</v>
      </c>
      <c r="L4896" s="179">
        <f t="shared" si="19371"/>
        <v>36.175219574559122</v>
      </c>
      <c r="M4896" s="179">
        <f t="shared" si="19371"/>
        <v>33.730585792027391</v>
      </c>
      <c r="N4896" s="413">
        <f t="shared" si="19371"/>
        <v>43.216537271581075</v>
      </c>
      <c r="O4896" s="179">
        <f t="shared" si="19371"/>
        <v>43.460435583370561</v>
      </c>
      <c r="P4896" s="179">
        <f t="shared" si="19371"/>
        <v>38.727690777196251</v>
      </c>
      <c r="Q4896" s="179">
        <f t="shared" si="19371"/>
        <v>37.21220372854777</v>
      </c>
      <c r="R4896" s="179">
        <f t="shared" si="19371"/>
        <v>34.00710840783686</v>
      </c>
      <c r="S4896" s="179">
        <f t="shared" si="19371"/>
        <v>40.111591556271613</v>
      </c>
      <c r="T4896" s="179">
        <f t="shared" si="19371"/>
        <v>43.445236106982819</v>
      </c>
      <c r="U4896" s="179">
        <f t="shared" si="19371"/>
        <v>38.673850143208682</v>
      </c>
      <c r="V4896" s="413">
        <f t="shared" si="19371"/>
        <v>37.048194576199215</v>
      </c>
      <c r="W4896" s="179">
        <f t="shared" si="19371"/>
        <v>35.343812601425398</v>
      </c>
      <c r="X4896" s="179">
        <f t="shared" si="19371"/>
        <v>31.459572266973176</v>
      </c>
      <c r="Y4896" s="77">
        <f>SQRT(V4890*V4890+V4891*V4891)/V4770/1.73</f>
        <v>37.048194576199215</v>
      </c>
      <c r="Z4896" s="179">
        <f t="shared" si="19371"/>
        <v>40.079023402007586</v>
      </c>
      <c r="AA4896" s="179">
        <f t="shared" si="19371"/>
        <v>41.40674976262342</v>
      </c>
      <c r="AB4896" s="180">
        <f t="shared" si="19371"/>
        <v>42.555216768857647</v>
      </c>
      <c r="AC4896" s="107">
        <f>AVERAGE(E4896:AB4896)</f>
        <v>41.149669047857287</v>
      </c>
      <c r="AD4896" s="76">
        <f>(AC4892-AC4896)/AC4892</f>
        <v>1.4236024786907599E-3</v>
      </c>
      <c r="AE4896" s="77"/>
      <c r="AF4896" s="78"/>
      <c r="AJ4896" s="400"/>
      <c r="AK4896" s="14"/>
      <c r="AL4896" s="14"/>
      <c r="AM4896" s="15"/>
      <c r="AN4896" s="14"/>
    </row>
    <row r="4897" spans="1:42" x14ac:dyDescent="0.25">
      <c r="A4897" s="3487" t="s">
        <v>834</v>
      </c>
      <c r="B4897" s="3490" t="s">
        <v>814</v>
      </c>
      <c r="C4897" s="119" t="s">
        <v>14</v>
      </c>
      <c r="D4897" s="111" t="s">
        <v>948</v>
      </c>
      <c r="E4897" s="304">
        <v>216</v>
      </c>
      <c r="F4897" s="69">
        <v>206.4</v>
      </c>
      <c r="G4897" s="69">
        <v>196.8</v>
      </c>
      <c r="H4897" s="408">
        <v>194.4</v>
      </c>
      <c r="I4897" s="69">
        <v>192</v>
      </c>
      <c r="J4897" s="69">
        <v>211.20000000000002</v>
      </c>
      <c r="K4897" s="69">
        <v>243.6</v>
      </c>
      <c r="L4897" s="69">
        <v>274.8</v>
      </c>
      <c r="M4897" s="69">
        <v>259.2</v>
      </c>
      <c r="N4897" s="408">
        <v>295.2</v>
      </c>
      <c r="O4897" s="69">
        <v>307.2</v>
      </c>
      <c r="P4897" s="69">
        <v>301.2</v>
      </c>
      <c r="Q4897" s="69">
        <v>303.60000000000002</v>
      </c>
      <c r="R4897" s="69">
        <v>296.40000000000003</v>
      </c>
      <c r="S4897" s="69">
        <v>300</v>
      </c>
      <c r="T4897" s="69">
        <v>333.6</v>
      </c>
      <c r="U4897" s="69">
        <v>339.6</v>
      </c>
      <c r="V4897" s="408">
        <v>354</v>
      </c>
      <c r="W4897" s="69">
        <v>346.8</v>
      </c>
      <c r="X4897" s="69">
        <v>324</v>
      </c>
      <c r="Y4897" s="69">
        <v>319.2</v>
      </c>
      <c r="Z4897" s="69">
        <v>304.8</v>
      </c>
      <c r="AA4897" s="69">
        <v>278.40000000000003</v>
      </c>
      <c r="AB4897" s="397">
        <v>247.20000000000002</v>
      </c>
      <c r="AC4897" s="132">
        <f>SUM(E4897:AB4897)</f>
        <v>6645.5999999999995</v>
      </c>
      <c r="AD4897" s="68"/>
      <c r="AE4897" s="69">
        <v>100</v>
      </c>
      <c r="AF4897" s="70">
        <v>120</v>
      </c>
      <c r="AJ4897" s="400"/>
      <c r="AK4897" s="474"/>
      <c r="AL4897" s="475"/>
      <c r="AM4897" s="474"/>
      <c r="AN4897" s="15"/>
    </row>
    <row r="4898" spans="1:42" x14ac:dyDescent="0.25">
      <c r="A4898" s="3488"/>
      <c r="B4898" s="3491"/>
      <c r="C4898" s="121" t="s">
        <v>16</v>
      </c>
      <c r="D4898" s="106" t="s">
        <v>948</v>
      </c>
      <c r="E4898" s="305">
        <v>129.6</v>
      </c>
      <c r="F4898" s="306">
        <v>130.80000000000001</v>
      </c>
      <c r="G4898" s="306">
        <v>129.6</v>
      </c>
      <c r="H4898" s="409">
        <v>130.80000000000001</v>
      </c>
      <c r="I4898" s="306">
        <v>127.2</v>
      </c>
      <c r="J4898" s="306">
        <v>129.6</v>
      </c>
      <c r="K4898" s="306">
        <v>124.8</v>
      </c>
      <c r="L4898" s="306">
        <v>134.4</v>
      </c>
      <c r="M4898" s="306">
        <v>126</v>
      </c>
      <c r="N4898" s="409">
        <v>122.4</v>
      </c>
      <c r="O4898" s="306">
        <v>123.60000000000001</v>
      </c>
      <c r="P4898" s="306">
        <v>123.60000000000001</v>
      </c>
      <c r="Q4898" s="306">
        <v>120</v>
      </c>
      <c r="R4898" s="306">
        <v>121.2</v>
      </c>
      <c r="S4898" s="306">
        <v>121.2</v>
      </c>
      <c r="T4898" s="306">
        <v>127.2</v>
      </c>
      <c r="U4898" s="306">
        <v>129.6</v>
      </c>
      <c r="V4898" s="409">
        <v>132</v>
      </c>
      <c r="W4898" s="306">
        <v>133.19999999999999</v>
      </c>
      <c r="X4898" s="306">
        <v>128.4</v>
      </c>
      <c r="Y4898" s="306">
        <v>130.80000000000001</v>
      </c>
      <c r="Z4898" s="306">
        <v>129.6</v>
      </c>
      <c r="AA4898" s="306">
        <v>128.4</v>
      </c>
      <c r="AB4898" s="398">
        <v>126</v>
      </c>
      <c r="AC4898" s="105">
        <f>SUM(E4898:AB4898)</f>
        <v>3060</v>
      </c>
      <c r="AD4898" s="71"/>
      <c r="AE4898" s="153"/>
      <c r="AF4898" s="72"/>
      <c r="AJ4898" s="400"/>
      <c r="AK4898" s="15"/>
      <c r="AL4898" s="15"/>
      <c r="AM4898" s="15"/>
      <c r="AN4898" s="15"/>
    </row>
    <row r="4899" spans="1:42" x14ac:dyDescent="0.25">
      <c r="A4899" s="3488"/>
      <c r="B4899" s="3491"/>
      <c r="C4899" s="121" t="s">
        <v>17</v>
      </c>
      <c r="D4899" s="106" t="s">
        <v>56</v>
      </c>
      <c r="E4899" s="1571">
        <v>14</v>
      </c>
      <c r="F4899" s="1565">
        <v>13</v>
      </c>
      <c r="G4899" s="1565">
        <v>12</v>
      </c>
      <c r="H4899" s="414">
        <v>12</v>
      </c>
      <c r="I4899" s="1565">
        <v>12</v>
      </c>
      <c r="J4899" s="1565">
        <v>13</v>
      </c>
      <c r="K4899" s="1565">
        <v>15</v>
      </c>
      <c r="L4899" s="1565">
        <v>15</v>
      </c>
      <c r="M4899" s="1565">
        <v>15</v>
      </c>
      <c r="N4899" s="414">
        <v>17</v>
      </c>
      <c r="O4899" s="1565">
        <v>17</v>
      </c>
      <c r="P4899" s="1565">
        <v>16</v>
      </c>
      <c r="Q4899" s="1565">
        <v>16</v>
      </c>
      <c r="R4899" s="1565">
        <v>17</v>
      </c>
      <c r="S4899" s="1565">
        <v>18</v>
      </c>
      <c r="T4899" s="1565">
        <v>19</v>
      </c>
      <c r="U4899" s="1565">
        <v>19</v>
      </c>
      <c r="V4899" s="414">
        <v>19</v>
      </c>
      <c r="W4899" s="1565">
        <v>18</v>
      </c>
      <c r="X4899" s="1565">
        <v>18</v>
      </c>
      <c r="Y4899" s="325">
        <v>18</v>
      </c>
      <c r="Z4899" s="1565">
        <v>17</v>
      </c>
      <c r="AA4899" s="1565">
        <v>15</v>
      </c>
      <c r="AB4899" s="1566">
        <v>13</v>
      </c>
      <c r="AC4899" s="105">
        <f>AVERAGE(E4899:AB4899)</f>
        <v>15.75</v>
      </c>
      <c r="AD4899" s="74"/>
      <c r="AE4899" s="74"/>
      <c r="AF4899" s="75"/>
      <c r="AJ4899" s="400"/>
      <c r="AK4899" s="15"/>
      <c r="AL4899" s="15"/>
      <c r="AM4899" s="15"/>
      <c r="AN4899" s="15"/>
    </row>
    <row r="4900" spans="1:42" ht="16.5" thickBot="1" x14ac:dyDescent="0.3">
      <c r="A4900" s="3523"/>
      <c r="B4900" s="3519"/>
      <c r="C4900" s="124" t="s">
        <v>19</v>
      </c>
      <c r="D4900" s="112"/>
      <c r="E4900" s="311">
        <f t="shared" ref="E4900:AB4900" si="19372">E4898/E4897</f>
        <v>0.6</v>
      </c>
      <c r="F4900" s="312">
        <f t="shared" si="19372"/>
        <v>0.63372093023255816</v>
      </c>
      <c r="G4900" s="312">
        <f t="shared" si="19372"/>
        <v>0.65853658536585358</v>
      </c>
      <c r="H4900" s="411">
        <f t="shared" si="19372"/>
        <v>0.6728395061728395</v>
      </c>
      <c r="I4900" s="312">
        <f t="shared" si="19372"/>
        <v>0.66249999999999998</v>
      </c>
      <c r="J4900" s="312">
        <f t="shared" si="19372"/>
        <v>0.61363636363636354</v>
      </c>
      <c r="K4900" s="312">
        <f t="shared" si="19372"/>
        <v>0.51231527093596063</v>
      </c>
      <c r="L4900" s="312">
        <f t="shared" si="19372"/>
        <v>0.48908296943231439</v>
      </c>
      <c r="M4900" s="312">
        <f t="shared" si="19372"/>
        <v>0.4861111111111111</v>
      </c>
      <c r="N4900" s="411">
        <f t="shared" si="19372"/>
        <v>0.41463414634146345</v>
      </c>
      <c r="O4900" s="312">
        <f t="shared" si="19372"/>
        <v>0.40234375000000006</v>
      </c>
      <c r="P4900" s="312">
        <f t="shared" si="19372"/>
        <v>0.41035856573705182</v>
      </c>
      <c r="Q4900" s="312">
        <f t="shared" si="19372"/>
        <v>0.39525691699604742</v>
      </c>
      <c r="R4900" s="312">
        <f t="shared" si="19372"/>
        <v>0.40890688259109309</v>
      </c>
      <c r="S4900" s="312">
        <f t="shared" si="19372"/>
        <v>0.40400000000000003</v>
      </c>
      <c r="T4900" s="312">
        <f t="shared" si="19372"/>
        <v>0.38129496402877694</v>
      </c>
      <c r="U4900" s="312">
        <f t="shared" si="19372"/>
        <v>0.38162544169611301</v>
      </c>
      <c r="V4900" s="411">
        <f t="shared" si="19372"/>
        <v>0.3728813559322034</v>
      </c>
      <c r="W4900" s="312">
        <f t="shared" si="19372"/>
        <v>0.38408304498269891</v>
      </c>
      <c r="X4900" s="312">
        <f t="shared" si="19372"/>
        <v>0.39629629629629631</v>
      </c>
      <c r="Y4900" s="312">
        <f>V4898/V4897</f>
        <v>0.3728813559322034</v>
      </c>
      <c r="Z4900" s="312">
        <f t="shared" si="19372"/>
        <v>0.42519685039370075</v>
      </c>
      <c r="AA4900" s="312">
        <f t="shared" si="19372"/>
        <v>0.46120689655172409</v>
      </c>
      <c r="AB4900" s="313">
        <f t="shared" si="19372"/>
        <v>0.50970873786407767</v>
      </c>
      <c r="AC4900" s="477">
        <f>MAX(E4900:AB4900)</f>
        <v>0.6728395061728395</v>
      </c>
      <c r="AD4900" s="71"/>
      <c r="AE4900" s="153"/>
      <c r="AF4900" s="72"/>
      <c r="AJ4900" s="400"/>
      <c r="AK4900" s="15"/>
      <c r="AL4900" s="15"/>
      <c r="AM4900" s="15"/>
      <c r="AN4900" s="15"/>
    </row>
    <row r="4901" spans="1:42" hidden="1" x14ac:dyDescent="0.25">
      <c r="A4901" s="2217"/>
      <c r="B4901" s="2220"/>
      <c r="C4901" s="360" t="s">
        <v>118</v>
      </c>
      <c r="D4901" s="120"/>
      <c r="E4901" s="308"/>
      <c r="F4901" s="309"/>
      <c r="G4901" s="309"/>
      <c r="H4901" s="406"/>
      <c r="I4901" s="309"/>
      <c r="J4901" s="309"/>
      <c r="K4901" s="309"/>
      <c r="L4901" s="309"/>
      <c r="M4901" s="309"/>
      <c r="N4901" s="406"/>
      <c r="O4901" s="309"/>
      <c r="P4901" s="309"/>
      <c r="Q4901" s="309"/>
      <c r="R4901" s="309"/>
      <c r="S4901" s="309"/>
      <c r="T4901" s="309"/>
      <c r="U4901" s="309"/>
      <c r="V4901" s="309"/>
      <c r="W4901" s="309"/>
      <c r="X4901" s="309"/>
      <c r="Y4901" s="406"/>
      <c r="Z4901" s="309"/>
      <c r="AA4901" s="309"/>
      <c r="AB4901" s="310"/>
      <c r="AC4901" s="106"/>
      <c r="AD4901" s="71"/>
      <c r="AE4901" s="153"/>
      <c r="AF4901" s="72"/>
      <c r="AJ4901" s="400"/>
      <c r="AK4901" s="15"/>
      <c r="AL4901" s="15"/>
      <c r="AM4901" s="15"/>
      <c r="AN4901" s="15"/>
    </row>
    <row r="4902" spans="1:42" s="181" customFormat="1" hidden="1" x14ac:dyDescent="0.25">
      <c r="A4902" s="2227"/>
      <c r="B4902" s="2230"/>
      <c r="C4902" s="122" t="s">
        <v>119</v>
      </c>
      <c r="D4902" s="106"/>
      <c r="E4902" s="308"/>
      <c r="F4902" s="309"/>
      <c r="G4902" s="309"/>
      <c r="H4902" s="406"/>
      <c r="I4902" s="309"/>
      <c r="J4902" s="309"/>
      <c r="K4902" s="309"/>
      <c r="L4902" s="309"/>
      <c r="M4902" s="309"/>
      <c r="N4902" s="406"/>
      <c r="O4902" s="309"/>
      <c r="P4902" s="309"/>
      <c r="Q4902" s="309"/>
      <c r="R4902" s="309"/>
      <c r="S4902" s="309"/>
      <c r="T4902" s="309"/>
      <c r="U4902" s="309"/>
      <c r="V4902" s="309"/>
      <c r="W4902" s="309"/>
      <c r="X4902" s="309"/>
      <c r="Y4902" s="406"/>
      <c r="Z4902" s="309"/>
      <c r="AA4902" s="309"/>
      <c r="AB4902" s="310"/>
      <c r="AC4902" s="106"/>
      <c r="AD4902" s="71"/>
      <c r="AE4902" s="153"/>
      <c r="AF4902" s="72"/>
      <c r="AG4902" s="847"/>
      <c r="AH4902" s="844"/>
      <c r="AI4902" s="845"/>
      <c r="AJ4902" s="845"/>
      <c r="AK4902" s="845"/>
      <c r="AL4902" s="846"/>
      <c r="AM4902" s="846"/>
      <c r="AN4902" s="189"/>
      <c r="AO4902" s="189"/>
      <c r="AP4902" s="189"/>
    </row>
    <row r="4903" spans="1:42" ht="16.5" hidden="1" thickBot="1" x14ac:dyDescent="0.3">
      <c r="A4903" s="3520" t="s">
        <v>44</v>
      </c>
      <c r="B4903" s="3521"/>
      <c r="C4903" s="3522"/>
      <c r="D4903" s="112"/>
      <c r="E4903" s="576">
        <f>SQRT(E4897*E4897+E4898*E4898)/E4770/1.73</f>
        <v>13.736346485839077</v>
      </c>
      <c r="F4903" s="577">
        <f t="shared" ref="F4903:AB4903" si="19373">SQRT(F4897*F4897+F4898*F4898)/F4770/1.73</f>
        <v>13.299994489617205</v>
      </c>
      <c r="G4903" s="577">
        <f t="shared" si="19373"/>
        <v>12.83773100988623</v>
      </c>
      <c r="H4903" s="578">
        <f t="shared" si="19373"/>
        <v>12.777156193543442</v>
      </c>
      <c r="I4903" s="577">
        <f t="shared" si="19373"/>
        <v>12.500338320093414</v>
      </c>
      <c r="J4903" s="577">
        <f t="shared" si="19373"/>
        <v>13.499831786105045</v>
      </c>
      <c r="K4903" s="577">
        <f t="shared" si="19373"/>
        <v>15.01068725093336</v>
      </c>
      <c r="L4903" s="577">
        <f t="shared" si="19373"/>
        <v>16.760587780424434</v>
      </c>
      <c r="M4903" s="577">
        <f t="shared" si="19373"/>
        <v>15.972291403665851</v>
      </c>
      <c r="N4903" s="578">
        <f t="shared" si="19373"/>
        <v>17.710678440075533</v>
      </c>
      <c r="O4903" s="577">
        <f t="shared" si="19373"/>
        <v>18.35149839214332</v>
      </c>
      <c r="P4903" s="577">
        <f t="shared" si="19373"/>
        <v>18.008903102151969</v>
      </c>
      <c r="Q4903" s="577">
        <f t="shared" si="19373"/>
        <v>18.023151332511411</v>
      </c>
      <c r="R4903" s="577">
        <f t="shared" si="19373"/>
        <v>17.679051222608088</v>
      </c>
      <c r="S4903" s="577">
        <f t="shared" si="19373"/>
        <v>17.966132807731494</v>
      </c>
      <c r="T4903" s="577">
        <f t="shared" si="19373"/>
        <v>19.881927785507418</v>
      </c>
      <c r="U4903" s="577">
        <f t="shared" si="19373"/>
        <v>20.144707740338546</v>
      </c>
      <c r="V4903" s="578">
        <f t="shared" si="19373"/>
        <v>20.918293125282265</v>
      </c>
      <c r="W4903" s="577">
        <f t="shared" si="19373"/>
        <v>20.510034701720063</v>
      </c>
      <c r="X4903" s="577">
        <f t="shared" si="19373"/>
        <v>19.131399505495448</v>
      </c>
      <c r="Y4903" s="505">
        <f>SQRT(V4897*V4897+V4898*V4898)/V4770/1.73</f>
        <v>20.918293125282265</v>
      </c>
      <c r="Z4903" s="577">
        <f t="shared" si="19373"/>
        <v>18.164147346087287</v>
      </c>
      <c r="AA4903" s="577">
        <f t="shared" si="19373"/>
        <v>16.765902739619214</v>
      </c>
      <c r="AB4903" s="848">
        <f t="shared" si="19373"/>
        <v>15.144597023231222</v>
      </c>
      <c r="AC4903" s="107">
        <f>AVERAGE(E4903:AB4903)</f>
        <v>16.904736796245569</v>
      </c>
      <c r="AD4903" s="76">
        <f>(AC4899-AC4903)/AC4899</f>
        <v>-7.3316621983845642E-2</v>
      </c>
      <c r="AE4903" s="77"/>
      <c r="AF4903" s="78"/>
      <c r="AJ4903" s="400"/>
      <c r="AK4903" s="14"/>
      <c r="AL4903" s="14"/>
      <c r="AM4903" s="15"/>
      <c r="AN4903" s="14"/>
    </row>
    <row r="4904" spans="1:42" x14ac:dyDescent="0.25">
      <c r="A4904" s="3487" t="s">
        <v>835</v>
      </c>
      <c r="B4904" s="3490" t="s">
        <v>836</v>
      </c>
      <c r="C4904" s="119" t="s">
        <v>14</v>
      </c>
      <c r="D4904" s="111" t="s">
        <v>948</v>
      </c>
      <c r="E4904" s="68">
        <v>387.6</v>
      </c>
      <c r="F4904" s="69">
        <v>384</v>
      </c>
      <c r="G4904" s="69">
        <v>376.8</v>
      </c>
      <c r="H4904" s="408">
        <v>388.8</v>
      </c>
      <c r="I4904" s="69">
        <v>374.40000000000003</v>
      </c>
      <c r="J4904" s="69">
        <v>382.8</v>
      </c>
      <c r="K4904" s="69">
        <v>420</v>
      </c>
      <c r="L4904" s="69">
        <v>462</v>
      </c>
      <c r="M4904" s="69">
        <v>508.8</v>
      </c>
      <c r="N4904" s="408">
        <v>477.6</v>
      </c>
      <c r="O4904" s="69">
        <v>499.2</v>
      </c>
      <c r="P4904" s="69">
        <v>505.2</v>
      </c>
      <c r="Q4904" s="69">
        <v>478.8</v>
      </c>
      <c r="R4904" s="69">
        <v>486</v>
      </c>
      <c r="S4904" s="69">
        <v>510</v>
      </c>
      <c r="T4904" s="69">
        <v>556.80000000000007</v>
      </c>
      <c r="U4904" s="69">
        <v>537.6</v>
      </c>
      <c r="V4904" s="408">
        <v>463.2</v>
      </c>
      <c r="W4904" s="69">
        <v>408</v>
      </c>
      <c r="X4904" s="69">
        <v>454.8</v>
      </c>
      <c r="Y4904" s="69">
        <v>438</v>
      </c>
      <c r="Z4904" s="69">
        <v>435.6</v>
      </c>
      <c r="AA4904" s="69">
        <v>420</v>
      </c>
      <c r="AB4904" s="70">
        <v>405.6</v>
      </c>
      <c r="AC4904" s="619">
        <f>SUM(E4904:AB4904)</f>
        <v>10761.6</v>
      </c>
      <c r="AD4904" s="68"/>
      <c r="AE4904" s="69">
        <v>100</v>
      </c>
      <c r="AF4904" s="70">
        <v>120</v>
      </c>
      <c r="AJ4904" s="400"/>
      <c r="AK4904" s="474"/>
      <c r="AL4904" s="475"/>
      <c r="AM4904" s="474"/>
      <c r="AN4904" s="15"/>
    </row>
    <row r="4905" spans="1:42" x14ac:dyDescent="0.25">
      <c r="A4905" s="3488"/>
      <c r="B4905" s="3491"/>
      <c r="C4905" s="121" t="s">
        <v>16</v>
      </c>
      <c r="D4905" s="106" t="s">
        <v>948</v>
      </c>
      <c r="E4905" s="396">
        <v>96</v>
      </c>
      <c r="F4905" s="306">
        <v>94.8</v>
      </c>
      <c r="G4905" s="306">
        <v>88.8</v>
      </c>
      <c r="H4905" s="409">
        <v>93.600000000000009</v>
      </c>
      <c r="I4905" s="306">
        <v>93.600000000000009</v>
      </c>
      <c r="J4905" s="306">
        <v>93.600000000000009</v>
      </c>
      <c r="K4905" s="306">
        <v>91.2</v>
      </c>
      <c r="L4905" s="306">
        <v>109.2</v>
      </c>
      <c r="M4905" s="306">
        <v>126</v>
      </c>
      <c r="N4905" s="409">
        <v>132</v>
      </c>
      <c r="O4905" s="306">
        <v>127.2</v>
      </c>
      <c r="P4905" s="306">
        <v>133.19999999999999</v>
      </c>
      <c r="Q4905" s="306">
        <v>117.60000000000001</v>
      </c>
      <c r="R4905" s="306">
        <v>117.60000000000001</v>
      </c>
      <c r="S4905" s="306">
        <v>128.4</v>
      </c>
      <c r="T4905" s="306">
        <v>136.80000000000001</v>
      </c>
      <c r="U4905" s="306">
        <v>126</v>
      </c>
      <c r="V4905" s="409">
        <v>92.4</v>
      </c>
      <c r="W4905" s="306">
        <v>90</v>
      </c>
      <c r="X4905" s="306">
        <v>105.60000000000001</v>
      </c>
      <c r="Y4905" s="306">
        <v>102</v>
      </c>
      <c r="Z4905" s="306">
        <v>98.4</v>
      </c>
      <c r="AA4905" s="306">
        <v>91.2</v>
      </c>
      <c r="AB4905" s="307">
        <v>92.4</v>
      </c>
      <c r="AC4905" s="131">
        <f>SUM(E4905:AB4905)</f>
        <v>2577.6</v>
      </c>
      <c r="AD4905" s="71"/>
      <c r="AE4905" s="153"/>
      <c r="AF4905" s="72"/>
      <c r="AJ4905" s="400"/>
      <c r="AK4905" s="15"/>
      <c r="AL4905" s="15"/>
      <c r="AM4905" s="15"/>
      <c r="AN4905" s="15"/>
    </row>
    <row r="4906" spans="1:42" x14ac:dyDescent="0.25">
      <c r="A4906" s="3488"/>
      <c r="B4906" s="3491"/>
      <c r="C4906" s="121" t="s">
        <v>17</v>
      </c>
      <c r="D4906" s="106" t="s">
        <v>56</v>
      </c>
      <c r="E4906" s="1581">
        <v>22</v>
      </c>
      <c r="F4906" s="1565">
        <v>21</v>
      </c>
      <c r="G4906" s="1565">
        <v>19</v>
      </c>
      <c r="H4906" s="414">
        <v>20</v>
      </c>
      <c r="I4906" s="1565">
        <v>20</v>
      </c>
      <c r="J4906" s="1565">
        <v>20</v>
      </c>
      <c r="K4906" s="1565">
        <v>24</v>
      </c>
      <c r="L4906" s="1565">
        <v>26</v>
      </c>
      <c r="M4906" s="1565">
        <v>27</v>
      </c>
      <c r="N4906" s="414">
        <v>25</v>
      </c>
      <c r="O4906" s="1565">
        <v>27</v>
      </c>
      <c r="P4906" s="1565">
        <v>27</v>
      </c>
      <c r="Q4906" s="1565">
        <v>27</v>
      </c>
      <c r="R4906" s="1565">
        <v>26</v>
      </c>
      <c r="S4906" s="1565">
        <v>30</v>
      </c>
      <c r="T4906" s="1565">
        <v>29</v>
      </c>
      <c r="U4906" s="1565">
        <v>25</v>
      </c>
      <c r="V4906" s="414">
        <v>22</v>
      </c>
      <c r="W4906" s="1565">
        <v>21</v>
      </c>
      <c r="X4906" s="1565">
        <v>24</v>
      </c>
      <c r="Y4906" s="325">
        <v>23</v>
      </c>
      <c r="Z4906" s="1565">
        <v>22</v>
      </c>
      <c r="AA4906" s="1565">
        <v>21</v>
      </c>
      <c r="AB4906" s="1566">
        <v>22</v>
      </c>
      <c r="AC4906" s="131">
        <f>AVERAGE(E4906:AB4906)</f>
        <v>23.75</v>
      </c>
      <c r="AD4906" s="74"/>
      <c r="AE4906" s="74"/>
      <c r="AF4906" s="75"/>
      <c r="AJ4906" s="400"/>
      <c r="AK4906" s="15"/>
      <c r="AL4906" s="15"/>
      <c r="AM4906" s="15"/>
      <c r="AN4906" s="15"/>
    </row>
    <row r="4907" spans="1:42" ht="16.5" thickBot="1" x14ac:dyDescent="0.3">
      <c r="A4907" s="3523"/>
      <c r="B4907" s="3519"/>
      <c r="C4907" s="124" t="s">
        <v>19</v>
      </c>
      <c r="D4907" s="112"/>
      <c r="E4907" s="544">
        <f t="shared" ref="E4907:AB4907" si="19374">E4905/E4904</f>
        <v>0.24767801857585137</v>
      </c>
      <c r="F4907" s="312">
        <f t="shared" si="19374"/>
        <v>0.24687499999999998</v>
      </c>
      <c r="G4907" s="312">
        <f t="shared" si="19374"/>
        <v>0.23566878980891717</v>
      </c>
      <c r="H4907" s="411">
        <f t="shared" si="19374"/>
        <v>0.24074074074074076</v>
      </c>
      <c r="I4907" s="312">
        <f t="shared" si="19374"/>
        <v>0.25</v>
      </c>
      <c r="J4907" s="312">
        <f t="shared" si="19374"/>
        <v>0.24451410658307213</v>
      </c>
      <c r="K4907" s="312">
        <f t="shared" si="19374"/>
        <v>0.21714285714285714</v>
      </c>
      <c r="L4907" s="312">
        <f t="shared" si="19374"/>
        <v>0.23636363636363636</v>
      </c>
      <c r="M4907" s="312">
        <f t="shared" si="19374"/>
        <v>0.24764150943396226</v>
      </c>
      <c r="N4907" s="411">
        <f t="shared" si="19374"/>
        <v>0.27638190954773867</v>
      </c>
      <c r="O4907" s="312">
        <f t="shared" si="19374"/>
        <v>0.25480769230769235</v>
      </c>
      <c r="P4907" s="312">
        <f t="shared" si="19374"/>
        <v>0.26365795724465557</v>
      </c>
      <c r="Q4907" s="312">
        <f t="shared" si="19374"/>
        <v>0.24561403508771931</v>
      </c>
      <c r="R4907" s="312">
        <f t="shared" si="19374"/>
        <v>0.24197530864197533</v>
      </c>
      <c r="S4907" s="312">
        <f t="shared" si="19374"/>
        <v>0.25176470588235295</v>
      </c>
      <c r="T4907" s="312">
        <f t="shared" si="19374"/>
        <v>0.24568965517241378</v>
      </c>
      <c r="U4907" s="312">
        <f t="shared" si="19374"/>
        <v>0.234375</v>
      </c>
      <c r="V4907" s="411">
        <f t="shared" si="19374"/>
        <v>0.19948186528497411</v>
      </c>
      <c r="W4907" s="312">
        <f t="shared" si="19374"/>
        <v>0.22058823529411764</v>
      </c>
      <c r="X4907" s="312">
        <f t="shared" si="19374"/>
        <v>0.23218997361477575</v>
      </c>
      <c r="Y4907" s="312">
        <f>V4905/V4904</f>
        <v>0.19948186528497411</v>
      </c>
      <c r="Z4907" s="312">
        <f t="shared" si="19374"/>
        <v>0.22589531680440772</v>
      </c>
      <c r="AA4907" s="312">
        <f t="shared" si="19374"/>
        <v>0.21714285714285714</v>
      </c>
      <c r="AB4907" s="313">
        <f t="shared" si="19374"/>
        <v>0.22781065088757396</v>
      </c>
      <c r="AC4907" s="476">
        <f>MAX(E4907:AB4907)</f>
        <v>0.27638190954773867</v>
      </c>
      <c r="AD4907" s="71"/>
      <c r="AE4907" s="153"/>
      <c r="AF4907" s="72"/>
      <c r="AJ4907" s="400"/>
      <c r="AK4907" s="15"/>
      <c r="AL4907" s="15"/>
      <c r="AM4907" s="15"/>
      <c r="AN4907" s="15"/>
    </row>
    <row r="4908" spans="1:42" ht="18" hidden="1" customHeight="1" x14ac:dyDescent="0.25">
      <c r="A4908" s="2217"/>
      <c r="B4908" s="2220"/>
      <c r="C4908" s="360" t="s">
        <v>118</v>
      </c>
      <c r="D4908" s="2408"/>
      <c r="E4908" s="71"/>
      <c r="F4908" s="153"/>
      <c r="G4908" s="153"/>
      <c r="H4908" s="406"/>
      <c r="I4908" s="153"/>
      <c r="J4908" s="153"/>
      <c r="K4908" s="153"/>
      <c r="L4908" s="153"/>
      <c r="M4908" s="153"/>
      <c r="N4908" s="406"/>
      <c r="O4908" s="153"/>
      <c r="P4908" s="153"/>
      <c r="Q4908" s="153"/>
      <c r="R4908" s="153"/>
      <c r="S4908" s="153"/>
      <c r="T4908" s="153"/>
      <c r="U4908" s="153"/>
      <c r="V4908" s="153"/>
      <c r="W4908" s="153"/>
      <c r="X4908" s="153"/>
      <c r="Y4908" s="406"/>
      <c r="Z4908" s="153"/>
      <c r="AA4908" s="153"/>
      <c r="AB4908" s="72"/>
      <c r="AC4908" s="130"/>
      <c r="AD4908" s="71"/>
      <c r="AE4908" s="153"/>
      <c r="AF4908" s="72"/>
      <c r="AJ4908" s="400"/>
      <c r="AK4908" s="15"/>
      <c r="AL4908" s="15"/>
      <c r="AM4908" s="15"/>
      <c r="AN4908" s="15"/>
    </row>
    <row r="4909" spans="1:42" s="181" customFormat="1" hidden="1" x14ac:dyDescent="0.25">
      <c r="A4909" s="2227"/>
      <c r="B4909" s="2230"/>
      <c r="C4909" s="122" t="s">
        <v>119</v>
      </c>
      <c r="D4909" s="346"/>
      <c r="E4909" s="71"/>
      <c r="F4909" s="153"/>
      <c r="G4909" s="153"/>
      <c r="H4909" s="406"/>
      <c r="I4909" s="153"/>
      <c r="J4909" s="153"/>
      <c r="K4909" s="153"/>
      <c r="L4909" s="153"/>
      <c r="M4909" s="153"/>
      <c r="N4909" s="406"/>
      <c r="O4909" s="153"/>
      <c r="P4909" s="153"/>
      <c r="Q4909" s="153"/>
      <c r="R4909" s="153"/>
      <c r="S4909" s="153"/>
      <c r="T4909" s="153"/>
      <c r="U4909" s="153"/>
      <c r="V4909" s="153"/>
      <c r="W4909" s="153"/>
      <c r="X4909" s="153"/>
      <c r="Y4909" s="406"/>
      <c r="Z4909" s="153"/>
      <c r="AA4909" s="153"/>
      <c r="AB4909" s="72"/>
      <c r="AC4909" s="130"/>
      <c r="AD4909" s="71"/>
      <c r="AE4909" s="153"/>
      <c r="AF4909" s="72"/>
      <c r="AG4909" s="847"/>
      <c r="AH4909" s="844"/>
      <c r="AI4909" s="845"/>
      <c r="AJ4909" s="845"/>
      <c r="AK4909" s="845"/>
      <c r="AL4909" s="846"/>
      <c r="AM4909" s="846"/>
      <c r="AN4909" s="189"/>
      <c r="AO4909" s="189"/>
      <c r="AP4909" s="189"/>
    </row>
    <row r="4910" spans="1:42" ht="16.5" hidden="1" thickBot="1" x14ac:dyDescent="0.3">
      <c r="A4910" s="3520" t="s">
        <v>44</v>
      </c>
      <c r="B4910" s="3521"/>
      <c r="C4910" s="3522"/>
      <c r="D4910" s="345"/>
      <c r="E4910" s="502">
        <f>SQRT(E4904*E4904+E4905*E4905)/E4770/1.73</f>
        <v>21.775090393988272</v>
      </c>
      <c r="F4910" s="179">
        <f t="shared" ref="F4910:AB4910" si="19375">SQRT(F4904*F4904+F4905*F4905)/F4770/1.73</f>
        <v>21.528189291743125</v>
      </c>
      <c r="G4910" s="179">
        <f t="shared" si="19375"/>
        <v>21.090491915400712</v>
      </c>
      <c r="H4910" s="413">
        <f t="shared" si="19375"/>
        <v>21.807612030623073</v>
      </c>
      <c r="I4910" s="179">
        <f t="shared" si="19375"/>
        <v>20.946168772982336</v>
      </c>
      <c r="J4910" s="179">
        <f t="shared" si="19375"/>
        <v>21.469393025828452</v>
      </c>
      <c r="K4910" s="179">
        <f t="shared" si="19375"/>
        <v>23.570415401070822</v>
      </c>
      <c r="L4910" s="179">
        <f t="shared" si="19375"/>
        <v>26.010468765402567</v>
      </c>
      <c r="M4910" s="179">
        <f t="shared" si="19375"/>
        <v>29.049666958475555</v>
      </c>
      <c r="N4910" s="413">
        <f t="shared" si="19375"/>
        <v>27.461112066081551</v>
      </c>
      <c r="O4910" s="179">
        <f t="shared" si="19375"/>
        <v>28.549866123184586</v>
      </c>
      <c r="P4910" s="179">
        <f t="shared" si="19375"/>
        <v>28.899777128178929</v>
      </c>
      <c r="Q4910" s="179">
        <f t="shared" si="19375"/>
        <v>27.219560862130763</v>
      </c>
      <c r="R4910" s="179">
        <f t="shared" si="19375"/>
        <v>27.605752705856897</v>
      </c>
      <c r="S4910" s="179">
        <f t="shared" si="19375"/>
        <v>29.202410649860859</v>
      </c>
      <c r="T4910" s="179">
        <f t="shared" si="19375"/>
        <v>31.928839651863345</v>
      </c>
      <c r="U4910" s="179">
        <f t="shared" si="19375"/>
        <v>30.601379703539987</v>
      </c>
      <c r="V4910" s="413">
        <f t="shared" si="19375"/>
        <v>26.151427285918743</v>
      </c>
      <c r="W4910" s="179">
        <f t="shared" si="19375"/>
        <v>23.066651683328001</v>
      </c>
      <c r="X4910" s="179">
        <f t="shared" si="19375"/>
        <v>25.629975693862342</v>
      </c>
      <c r="Y4910" s="77">
        <f>SQRT(V4904*V4904+V4905*V4905)/V4770/1.73</f>
        <v>26.151427285918743</v>
      </c>
      <c r="Z4910" s="179">
        <f t="shared" si="19375"/>
        <v>24.491108567755496</v>
      </c>
      <c r="AA4910" s="179">
        <f t="shared" si="19375"/>
        <v>23.50351734411414</v>
      </c>
      <c r="AB4910" s="180">
        <f t="shared" si="19375"/>
        <v>22.70610460774105</v>
      </c>
      <c r="AC4910" s="199">
        <f>AVERAGE(E4910:AB4910)</f>
        <v>25.434016996452101</v>
      </c>
      <c r="AD4910" s="76">
        <f>(AC4906-AC4910)/AC4906</f>
        <v>-7.0905978797983202E-2</v>
      </c>
      <c r="AE4910" s="77"/>
      <c r="AF4910" s="78"/>
      <c r="AJ4910" s="400"/>
      <c r="AK4910" s="14"/>
      <c r="AL4910" s="14"/>
      <c r="AM4910" s="15"/>
      <c r="AN4910" s="14"/>
    </row>
    <row r="4911" spans="1:42" x14ac:dyDescent="0.25">
      <c r="A4911" s="3487" t="s">
        <v>837</v>
      </c>
      <c r="B4911" s="3490" t="s">
        <v>838</v>
      </c>
      <c r="C4911" s="119" t="s">
        <v>14</v>
      </c>
      <c r="D4911" s="111" t="s">
        <v>948</v>
      </c>
      <c r="E4911" s="68">
        <v>224.4</v>
      </c>
      <c r="F4911" s="69">
        <v>224.4</v>
      </c>
      <c r="G4911" s="69">
        <v>222</v>
      </c>
      <c r="H4911" s="408">
        <v>218.4</v>
      </c>
      <c r="I4911" s="69">
        <v>218.4</v>
      </c>
      <c r="J4911" s="69">
        <v>220.8</v>
      </c>
      <c r="K4911" s="69">
        <v>214.8</v>
      </c>
      <c r="L4911" s="69">
        <v>223.20000000000002</v>
      </c>
      <c r="M4911" s="69">
        <v>255.6</v>
      </c>
      <c r="N4911" s="408">
        <v>292.8</v>
      </c>
      <c r="O4911" s="69">
        <v>276</v>
      </c>
      <c r="P4911" s="69">
        <v>297.60000000000002</v>
      </c>
      <c r="Q4911" s="69">
        <v>247.20000000000002</v>
      </c>
      <c r="R4911" s="69">
        <v>310.8</v>
      </c>
      <c r="S4911" s="69">
        <v>304.8</v>
      </c>
      <c r="T4911" s="69">
        <v>278.40000000000003</v>
      </c>
      <c r="U4911" s="69">
        <v>283.2</v>
      </c>
      <c r="V4911" s="408">
        <v>253.20000000000002</v>
      </c>
      <c r="W4911" s="69">
        <v>234</v>
      </c>
      <c r="X4911" s="69">
        <v>228</v>
      </c>
      <c r="Y4911" s="69">
        <v>232.8</v>
      </c>
      <c r="Z4911" s="69">
        <v>223.20000000000002</v>
      </c>
      <c r="AA4911" s="69">
        <v>213.6</v>
      </c>
      <c r="AB4911" s="70">
        <v>218.4</v>
      </c>
      <c r="AC4911" s="619">
        <f>SUM(E4911:AB4911)</f>
        <v>5916</v>
      </c>
      <c r="AD4911" s="68"/>
      <c r="AE4911" s="69">
        <v>100</v>
      </c>
      <c r="AF4911" s="70">
        <v>120</v>
      </c>
      <c r="AJ4911" s="400"/>
      <c r="AK4911" s="474"/>
      <c r="AL4911" s="475"/>
      <c r="AM4911" s="474"/>
      <c r="AN4911" s="15"/>
    </row>
    <row r="4912" spans="1:42" x14ac:dyDescent="0.25">
      <c r="A4912" s="3488"/>
      <c r="B4912" s="3491"/>
      <c r="C4912" s="121" t="s">
        <v>16</v>
      </c>
      <c r="D4912" s="106" t="s">
        <v>948</v>
      </c>
      <c r="E4912" s="396">
        <v>157.20000000000002</v>
      </c>
      <c r="F4912" s="306">
        <v>158.4</v>
      </c>
      <c r="G4912" s="306">
        <v>162</v>
      </c>
      <c r="H4912" s="409">
        <v>159.6</v>
      </c>
      <c r="I4912" s="306">
        <v>158.4</v>
      </c>
      <c r="J4912" s="306">
        <v>163.20000000000002</v>
      </c>
      <c r="K4912" s="306">
        <v>153.6</v>
      </c>
      <c r="L4912" s="306">
        <v>156</v>
      </c>
      <c r="M4912" s="306">
        <v>166.8</v>
      </c>
      <c r="N4912" s="409">
        <v>198</v>
      </c>
      <c r="O4912" s="306">
        <v>168</v>
      </c>
      <c r="P4912" s="306">
        <v>196.8</v>
      </c>
      <c r="Q4912" s="306">
        <v>156</v>
      </c>
      <c r="R4912" s="306">
        <v>208.8</v>
      </c>
      <c r="S4912" s="306">
        <v>204</v>
      </c>
      <c r="T4912" s="306">
        <v>169.20000000000002</v>
      </c>
      <c r="U4912" s="306">
        <v>174</v>
      </c>
      <c r="V4912" s="409">
        <v>153.6</v>
      </c>
      <c r="W4912" s="306">
        <v>147.6</v>
      </c>
      <c r="X4912" s="306">
        <v>154.80000000000001</v>
      </c>
      <c r="Y4912" s="306">
        <v>153.6</v>
      </c>
      <c r="Z4912" s="306">
        <v>150</v>
      </c>
      <c r="AA4912" s="306">
        <v>146.4</v>
      </c>
      <c r="AB4912" s="307">
        <v>151.20000000000002</v>
      </c>
      <c r="AC4912" s="131">
        <f>SUM(E4912:AB4912)</f>
        <v>3967.2</v>
      </c>
      <c r="AD4912" s="71"/>
      <c r="AE4912" s="153"/>
      <c r="AF4912" s="72"/>
      <c r="AJ4912" s="400"/>
      <c r="AK4912" s="15"/>
      <c r="AL4912" s="15"/>
      <c r="AM4912" s="15"/>
      <c r="AN4912" s="15"/>
    </row>
    <row r="4913" spans="1:42" x14ac:dyDescent="0.25">
      <c r="A4913" s="3488"/>
      <c r="B4913" s="3491"/>
      <c r="C4913" s="121" t="s">
        <v>17</v>
      </c>
      <c r="D4913" s="106" t="s">
        <v>56</v>
      </c>
      <c r="E4913" s="1582">
        <v>16</v>
      </c>
      <c r="F4913" s="325">
        <v>15</v>
      </c>
      <c r="G4913" s="325">
        <v>15</v>
      </c>
      <c r="H4913" s="414">
        <v>15</v>
      </c>
      <c r="I4913" s="325">
        <v>16</v>
      </c>
      <c r="J4913" s="325">
        <v>15</v>
      </c>
      <c r="K4913" s="1565">
        <v>14</v>
      </c>
      <c r="L4913" s="1565">
        <v>16</v>
      </c>
      <c r="M4913" s="1565">
        <v>18</v>
      </c>
      <c r="N4913" s="414">
        <v>16</v>
      </c>
      <c r="O4913" s="1565">
        <v>22</v>
      </c>
      <c r="P4913" s="1565">
        <v>18</v>
      </c>
      <c r="Q4913" s="1565">
        <v>21</v>
      </c>
      <c r="R4913" s="1565">
        <v>18</v>
      </c>
      <c r="S4913" s="1565">
        <v>17</v>
      </c>
      <c r="T4913" s="1565">
        <v>21</v>
      </c>
      <c r="U4913" s="1565">
        <v>17</v>
      </c>
      <c r="V4913" s="414">
        <v>16</v>
      </c>
      <c r="W4913" s="325">
        <v>15</v>
      </c>
      <c r="X4913" s="325">
        <v>15</v>
      </c>
      <c r="Y4913" s="325">
        <v>15</v>
      </c>
      <c r="Z4913" s="325">
        <v>15</v>
      </c>
      <c r="AA4913" s="325">
        <v>15</v>
      </c>
      <c r="AB4913" s="295">
        <v>14</v>
      </c>
      <c r="AC4913" s="131">
        <f>AVERAGE(E4913:AB4913)</f>
        <v>16.458333333333332</v>
      </c>
      <c r="AD4913" s="74"/>
      <c r="AE4913" s="74"/>
      <c r="AF4913" s="75"/>
      <c r="AJ4913" s="400"/>
      <c r="AK4913" s="15"/>
      <c r="AL4913" s="15"/>
      <c r="AM4913" s="15"/>
      <c r="AN4913" s="15"/>
    </row>
    <row r="4914" spans="1:42" ht="16.5" thickBot="1" x14ac:dyDescent="0.3">
      <c r="A4914" s="3523"/>
      <c r="B4914" s="3519"/>
      <c r="C4914" s="124" t="s">
        <v>19</v>
      </c>
      <c r="D4914" s="112"/>
      <c r="E4914" s="544">
        <f t="shared" ref="E4914:AB4914" si="19376">E4912/E4911</f>
        <v>0.70053475935828879</v>
      </c>
      <c r="F4914" s="312">
        <f t="shared" si="19376"/>
        <v>0.70588235294117652</v>
      </c>
      <c r="G4914" s="312">
        <f t="shared" si="19376"/>
        <v>0.72972972972972971</v>
      </c>
      <c r="H4914" s="411">
        <f t="shared" si="19376"/>
        <v>0.73076923076923073</v>
      </c>
      <c r="I4914" s="312">
        <f t="shared" si="19376"/>
        <v>0.72527472527472525</v>
      </c>
      <c r="J4914" s="312">
        <f t="shared" si="19376"/>
        <v>0.73913043478260876</v>
      </c>
      <c r="K4914" s="312">
        <f t="shared" si="19376"/>
        <v>0.71508379888268148</v>
      </c>
      <c r="L4914" s="312">
        <f t="shared" si="19376"/>
        <v>0.69892473118279563</v>
      </c>
      <c r="M4914" s="312">
        <f t="shared" si="19376"/>
        <v>0.65258215962441324</v>
      </c>
      <c r="N4914" s="411">
        <f t="shared" si="19376"/>
        <v>0.67622950819672134</v>
      </c>
      <c r="O4914" s="312">
        <f t="shared" si="19376"/>
        <v>0.60869565217391308</v>
      </c>
      <c r="P4914" s="312">
        <f t="shared" si="19376"/>
        <v>0.66129032258064513</v>
      </c>
      <c r="Q4914" s="312">
        <f t="shared" si="19376"/>
        <v>0.63106796116504849</v>
      </c>
      <c r="R4914" s="312">
        <f t="shared" si="19376"/>
        <v>0.6718146718146718</v>
      </c>
      <c r="S4914" s="312">
        <f t="shared" si="19376"/>
        <v>0.66929133858267709</v>
      </c>
      <c r="T4914" s="312">
        <f t="shared" si="19376"/>
        <v>0.60775862068965514</v>
      </c>
      <c r="U4914" s="312">
        <f t="shared" si="19376"/>
        <v>0.61440677966101698</v>
      </c>
      <c r="V4914" s="411">
        <f t="shared" si="19376"/>
        <v>0.60663507109004733</v>
      </c>
      <c r="W4914" s="312">
        <f t="shared" si="19376"/>
        <v>0.63076923076923075</v>
      </c>
      <c r="X4914" s="312">
        <f t="shared" si="19376"/>
        <v>0.67894736842105263</v>
      </c>
      <c r="Y4914" s="312">
        <f>V4912/V4911</f>
        <v>0.60663507109004733</v>
      </c>
      <c r="Z4914" s="312">
        <f t="shared" si="19376"/>
        <v>0.67204301075268813</v>
      </c>
      <c r="AA4914" s="312">
        <f t="shared" si="19376"/>
        <v>0.6853932584269663</v>
      </c>
      <c r="AB4914" s="313">
        <f t="shared" si="19376"/>
        <v>0.6923076923076924</v>
      </c>
      <c r="AC4914" s="476">
        <f>MAX(E4914:AB4914)</f>
        <v>0.73913043478260876</v>
      </c>
      <c r="AD4914" s="71"/>
      <c r="AE4914" s="153"/>
      <c r="AF4914" s="72"/>
      <c r="AJ4914" s="400"/>
      <c r="AK4914" s="15"/>
      <c r="AL4914" s="15"/>
      <c r="AM4914" s="15"/>
      <c r="AN4914" s="15"/>
    </row>
    <row r="4915" spans="1:42" hidden="1" x14ac:dyDescent="0.25">
      <c r="A4915" s="2217"/>
      <c r="B4915" s="2220"/>
      <c r="C4915" s="360" t="s">
        <v>118</v>
      </c>
      <c r="D4915" s="2408"/>
      <c r="E4915" s="543"/>
      <c r="F4915" s="309"/>
      <c r="G4915" s="309"/>
      <c r="H4915" s="406"/>
      <c r="I4915" s="309"/>
      <c r="J4915" s="309"/>
      <c r="K4915" s="309"/>
      <c r="L4915" s="309"/>
      <c r="M4915" s="309"/>
      <c r="N4915" s="406"/>
      <c r="O4915" s="309"/>
      <c r="P4915" s="309"/>
      <c r="Q4915" s="309"/>
      <c r="R4915" s="309"/>
      <c r="S4915" s="309"/>
      <c r="T4915" s="309"/>
      <c r="U4915" s="309"/>
      <c r="V4915" s="309"/>
      <c r="W4915" s="309"/>
      <c r="X4915" s="309"/>
      <c r="Y4915" s="406"/>
      <c r="Z4915" s="309"/>
      <c r="AA4915" s="309"/>
      <c r="AB4915" s="310"/>
      <c r="AC4915" s="130"/>
      <c r="AD4915" s="71"/>
      <c r="AE4915" s="153"/>
      <c r="AF4915" s="72"/>
      <c r="AJ4915" s="400"/>
      <c r="AK4915" s="15"/>
      <c r="AL4915" s="15"/>
      <c r="AM4915" s="15"/>
      <c r="AN4915" s="15"/>
    </row>
    <row r="4916" spans="1:42" s="181" customFormat="1" hidden="1" x14ac:dyDescent="0.25">
      <c r="A4916" s="2227"/>
      <c r="B4916" s="2230"/>
      <c r="C4916" s="122" t="s">
        <v>119</v>
      </c>
      <c r="D4916" s="346"/>
      <c r="E4916" s="543"/>
      <c r="F4916" s="309"/>
      <c r="G4916" s="309"/>
      <c r="H4916" s="406"/>
      <c r="I4916" s="309"/>
      <c r="J4916" s="309"/>
      <c r="K4916" s="309"/>
      <c r="L4916" s="309"/>
      <c r="M4916" s="309"/>
      <c r="N4916" s="406"/>
      <c r="O4916" s="309"/>
      <c r="P4916" s="309"/>
      <c r="Q4916" s="309"/>
      <c r="R4916" s="309"/>
      <c r="S4916" s="309"/>
      <c r="T4916" s="309"/>
      <c r="U4916" s="309"/>
      <c r="V4916" s="309"/>
      <c r="W4916" s="309"/>
      <c r="X4916" s="309"/>
      <c r="Y4916" s="406"/>
      <c r="Z4916" s="309"/>
      <c r="AA4916" s="309"/>
      <c r="AB4916" s="310"/>
      <c r="AC4916" s="130"/>
      <c r="AD4916" s="71"/>
      <c r="AE4916" s="153"/>
      <c r="AF4916" s="72"/>
      <c r="AG4916" s="847"/>
      <c r="AH4916" s="844"/>
      <c r="AI4916" s="845"/>
      <c r="AJ4916" s="845"/>
      <c r="AK4916" s="845"/>
      <c r="AL4916" s="846"/>
      <c r="AM4916" s="846"/>
      <c r="AN4916" s="189"/>
      <c r="AO4916" s="189"/>
      <c r="AP4916" s="189"/>
    </row>
    <row r="4917" spans="1:42" ht="16.5" hidden="1" thickBot="1" x14ac:dyDescent="0.3">
      <c r="A4917" s="3520" t="s">
        <v>44</v>
      </c>
      <c r="B4917" s="3521"/>
      <c r="C4917" s="3522"/>
      <c r="D4917" s="345"/>
      <c r="E4917" s="502">
        <f>SQRT(E4911*E4911+E4912*E4912)/E4770/1.73</f>
        <v>14.940775500885728</v>
      </c>
      <c r="F4917" s="179">
        <f t="shared" ref="F4917:AB4917" si="19377">SQRT(F4911*F4911+F4912*F4912)/F4770/1.73</f>
        <v>14.950208844487962</v>
      </c>
      <c r="G4917" s="179">
        <f t="shared" si="19377"/>
        <v>14.972437376363825</v>
      </c>
      <c r="H4917" s="413">
        <f t="shared" si="19377"/>
        <v>14.75083808267846</v>
      </c>
      <c r="I4917" s="179">
        <f t="shared" si="19377"/>
        <v>14.643251568827733</v>
      </c>
      <c r="J4917" s="179">
        <f t="shared" si="19377"/>
        <v>14.958443240080072</v>
      </c>
      <c r="K4917" s="179">
        <f t="shared" si="19377"/>
        <v>14.482026796677928</v>
      </c>
      <c r="L4917" s="179">
        <f t="shared" si="19377"/>
        <v>14.920020894770445</v>
      </c>
      <c r="M4917" s="179">
        <f t="shared" si="19377"/>
        <v>16.914899044103656</v>
      </c>
      <c r="N4917" s="413">
        <f t="shared" si="19377"/>
        <v>19.589038013117271</v>
      </c>
      <c r="O4917" s="179">
        <f t="shared" si="19377"/>
        <v>17.906876475045319</v>
      </c>
      <c r="P4917" s="179">
        <f t="shared" si="19377"/>
        <v>19.735356912113513</v>
      </c>
      <c r="Q4917" s="179">
        <f t="shared" si="19377"/>
        <v>16.137921338475323</v>
      </c>
      <c r="R4917" s="179">
        <f t="shared" si="19377"/>
        <v>20.671502899304205</v>
      </c>
      <c r="S4917" s="179">
        <f t="shared" si="19377"/>
        <v>20.365498590887814</v>
      </c>
      <c r="T4917" s="179">
        <f t="shared" si="19377"/>
        <v>18.142046037097131</v>
      </c>
      <c r="U4917" s="179">
        <f t="shared" si="19377"/>
        <v>18.420777715928359</v>
      </c>
      <c r="V4917" s="413">
        <f t="shared" si="19377"/>
        <v>16.396876213432162</v>
      </c>
      <c r="W4917" s="179">
        <f t="shared" si="19377"/>
        <v>15.274128405325881</v>
      </c>
      <c r="X4917" s="179">
        <f t="shared" si="19377"/>
        <v>15.127980350498916</v>
      </c>
      <c r="Y4917" s="77">
        <f>SQRT(V4911*V4911+V4912*V4912)/V4770/1.73</f>
        <v>16.396876213432162</v>
      </c>
      <c r="Z4917" s="179">
        <f t="shared" si="19377"/>
        <v>14.748138591273072</v>
      </c>
      <c r="AA4917" s="179">
        <f t="shared" si="19377"/>
        <v>14.161326919478897</v>
      </c>
      <c r="AB4917" s="180">
        <f t="shared" si="19377"/>
        <v>14.498972389381624</v>
      </c>
      <c r="AC4917" s="199">
        <f>AVERAGE(E4917:AB4917)</f>
        <v>16.379425767236143</v>
      </c>
      <c r="AD4917" s="76">
        <f>(AC4913-AC4917)/AC4913</f>
        <v>4.7943837628672183E-3</v>
      </c>
      <c r="AE4917" s="77"/>
      <c r="AF4917" s="78"/>
      <c r="AJ4917" s="400"/>
      <c r="AK4917" s="14"/>
      <c r="AL4917" s="14"/>
      <c r="AM4917" s="15"/>
      <c r="AN4917" s="14"/>
    </row>
    <row r="4918" spans="1:42" x14ac:dyDescent="0.25">
      <c r="A4918" s="3487" t="s">
        <v>839</v>
      </c>
      <c r="B4918" s="3490" t="s">
        <v>840</v>
      </c>
      <c r="C4918" s="119" t="s">
        <v>14</v>
      </c>
      <c r="D4918" s="111" t="s">
        <v>948</v>
      </c>
      <c r="E4918" s="323">
        <v>1017.6</v>
      </c>
      <c r="F4918" s="319">
        <v>823.2</v>
      </c>
      <c r="G4918" s="319">
        <v>1024.8</v>
      </c>
      <c r="H4918" s="430">
        <v>1011.6</v>
      </c>
      <c r="I4918" s="319">
        <v>1003.2</v>
      </c>
      <c r="J4918" s="319">
        <v>894</v>
      </c>
      <c r="K4918" s="319">
        <v>1051.2</v>
      </c>
      <c r="L4918" s="319">
        <v>886.80000000000007</v>
      </c>
      <c r="M4918" s="319">
        <v>1118.4000000000001</v>
      </c>
      <c r="N4918" s="430">
        <v>1274.4000000000001</v>
      </c>
      <c r="O4918" s="319">
        <v>1238.4000000000001</v>
      </c>
      <c r="P4918" s="319">
        <v>1269.6000000000001</v>
      </c>
      <c r="Q4918" s="319">
        <v>1224</v>
      </c>
      <c r="R4918" s="319">
        <v>1124.4000000000001</v>
      </c>
      <c r="S4918" s="319">
        <v>1276.8</v>
      </c>
      <c r="T4918" s="319">
        <v>1317.6000000000001</v>
      </c>
      <c r="U4918" s="319">
        <v>1186.8</v>
      </c>
      <c r="V4918" s="430">
        <v>1119.6000000000001</v>
      </c>
      <c r="W4918" s="319">
        <v>1099.2</v>
      </c>
      <c r="X4918" s="319">
        <v>913.2</v>
      </c>
      <c r="Y4918" s="319">
        <v>926.4</v>
      </c>
      <c r="Z4918" s="319">
        <v>922.80000000000007</v>
      </c>
      <c r="AA4918" s="319">
        <v>912</v>
      </c>
      <c r="AB4918" s="575">
        <v>885.6</v>
      </c>
      <c r="AC4918" s="132">
        <f>SUM(E4918:AB4918)</f>
        <v>25521.599999999999</v>
      </c>
      <c r="AD4918" s="68"/>
      <c r="AE4918" s="69">
        <v>100</v>
      </c>
      <c r="AF4918" s="70">
        <v>120</v>
      </c>
      <c r="AJ4918" s="400"/>
      <c r="AK4918" s="474"/>
      <c r="AL4918" s="475"/>
      <c r="AM4918" s="474"/>
      <c r="AN4918" s="15"/>
    </row>
    <row r="4919" spans="1:42" x14ac:dyDescent="0.25">
      <c r="A4919" s="3488"/>
      <c r="B4919" s="3491"/>
      <c r="C4919" s="121" t="s">
        <v>16</v>
      </c>
      <c r="D4919" s="106" t="s">
        <v>948</v>
      </c>
      <c r="E4919" s="305">
        <v>783.6</v>
      </c>
      <c r="F4919" s="306">
        <v>417.6</v>
      </c>
      <c r="G4919" s="306">
        <v>772.80000000000007</v>
      </c>
      <c r="H4919" s="409">
        <v>742.80000000000007</v>
      </c>
      <c r="I4919" s="306">
        <v>776.4</v>
      </c>
      <c r="J4919" s="306">
        <v>484.8</v>
      </c>
      <c r="K4919" s="306">
        <v>777.6</v>
      </c>
      <c r="L4919" s="306">
        <v>478.8</v>
      </c>
      <c r="M4919" s="306">
        <v>735.6</v>
      </c>
      <c r="N4919" s="409">
        <v>991.2</v>
      </c>
      <c r="O4919" s="306">
        <v>1024.8</v>
      </c>
      <c r="P4919" s="306">
        <v>1014</v>
      </c>
      <c r="Q4919" s="306">
        <v>999.6</v>
      </c>
      <c r="R4919" s="306">
        <v>774</v>
      </c>
      <c r="S4919" s="306">
        <v>1038</v>
      </c>
      <c r="T4919" s="306">
        <v>955.2</v>
      </c>
      <c r="U4919" s="306">
        <v>819.6</v>
      </c>
      <c r="V4919" s="409">
        <v>780</v>
      </c>
      <c r="W4919" s="306">
        <v>850.80000000000007</v>
      </c>
      <c r="X4919" s="306">
        <v>633.6</v>
      </c>
      <c r="Y4919" s="306">
        <v>566.4</v>
      </c>
      <c r="Z4919" s="306">
        <v>625.20000000000005</v>
      </c>
      <c r="AA4919" s="306">
        <v>655.20000000000005</v>
      </c>
      <c r="AB4919" s="398">
        <v>609.6</v>
      </c>
      <c r="AC4919" s="105">
        <f>SUM(E4919:AB4919)</f>
        <v>18307.2</v>
      </c>
      <c r="AD4919" s="71"/>
      <c r="AE4919" s="153"/>
      <c r="AF4919" s="72"/>
      <c r="AJ4919" s="400"/>
      <c r="AK4919" s="15"/>
      <c r="AL4919" s="15"/>
      <c r="AM4919" s="15"/>
      <c r="AN4919" s="15"/>
    </row>
    <row r="4920" spans="1:42" x14ac:dyDescent="0.25">
      <c r="A4920" s="3488"/>
      <c r="B4920" s="3491"/>
      <c r="C4920" s="121" t="s">
        <v>17</v>
      </c>
      <c r="D4920" s="106" t="s">
        <v>56</v>
      </c>
      <c r="E4920" s="1571">
        <v>47</v>
      </c>
      <c r="F4920" s="1565">
        <v>48</v>
      </c>
      <c r="G4920" s="1565">
        <v>62</v>
      </c>
      <c r="H4920" s="414">
        <v>78</v>
      </c>
      <c r="I4920" s="1565">
        <v>53</v>
      </c>
      <c r="J4920" s="1565">
        <v>59</v>
      </c>
      <c r="K4920" s="1565">
        <v>53</v>
      </c>
      <c r="L4920" s="1565">
        <v>54</v>
      </c>
      <c r="M4920" s="1565">
        <v>94</v>
      </c>
      <c r="N4920" s="414">
        <v>88</v>
      </c>
      <c r="O4920" s="1565">
        <v>85</v>
      </c>
      <c r="P4920" s="1565">
        <v>94</v>
      </c>
      <c r="Q4920" s="1565">
        <v>69</v>
      </c>
      <c r="R4920" s="1565">
        <v>97</v>
      </c>
      <c r="S4920" s="1565">
        <v>94</v>
      </c>
      <c r="T4920" s="1565">
        <v>86</v>
      </c>
      <c r="U4920" s="1565">
        <v>76</v>
      </c>
      <c r="V4920" s="414">
        <v>90</v>
      </c>
      <c r="W4920" s="1565">
        <v>80</v>
      </c>
      <c r="X4920" s="1565">
        <v>49</v>
      </c>
      <c r="Y4920" s="325">
        <v>81</v>
      </c>
      <c r="Z4920" s="1565">
        <v>80</v>
      </c>
      <c r="AA4920" s="1565">
        <v>51</v>
      </c>
      <c r="AB4920" s="1566">
        <v>75</v>
      </c>
      <c r="AC4920" s="105">
        <f>AVERAGE(E4920:AB4920)</f>
        <v>72.625</v>
      </c>
      <c r="AD4920" s="74"/>
      <c r="AE4920" s="74"/>
      <c r="AF4920" s="75"/>
      <c r="AJ4920" s="400"/>
      <c r="AK4920" s="15"/>
      <c r="AL4920" s="15"/>
      <c r="AM4920" s="15"/>
      <c r="AN4920" s="15"/>
    </row>
    <row r="4921" spans="1:42" ht="16.5" thickBot="1" x14ac:dyDescent="0.3">
      <c r="A4921" s="3523"/>
      <c r="B4921" s="3519"/>
      <c r="C4921" s="124" t="s">
        <v>19</v>
      </c>
      <c r="D4921" s="112"/>
      <c r="E4921" s="311">
        <f t="shared" ref="E4921:AB4921" si="19378">E4919/E4918</f>
        <v>0.77004716981132071</v>
      </c>
      <c r="F4921" s="312">
        <f t="shared" si="19378"/>
        <v>0.50728862973760935</v>
      </c>
      <c r="G4921" s="312">
        <f t="shared" si="19378"/>
        <v>0.75409836065573776</v>
      </c>
      <c r="H4921" s="411">
        <f t="shared" si="19378"/>
        <v>0.73428232502965607</v>
      </c>
      <c r="I4921" s="312">
        <f t="shared" si="19378"/>
        <v>0.77392344497607646</v>
      </c>
      <c r="J4921" s="312">
        <f t="shared" si="19378"/>
        <v>0.54228187919463089</v>
      </c>
      <c r="K4921" s="312">
        <f t="shared" si="19378"/>
        <v>0.73972602739726023</v>
      </c>
      <c r="L4921" s="312">
        <f t="shared" si="19378"/>
        <v>0.53991880920162383</v>
      </c>
      <c r="M4921" s="312">
        <f t="shared" si="19378"/>
        <v>0.65772532188841193</v>
      </c>
      <c r="N4921" s="411">
        <f t="shared" si="19378"/>
        <v>0.77777777777777779</v>
      </c>
      <c r="O4921" s="312">
        <f t="shared" si="19378"/>
        <v>0.82751937984496116</v>
      </c>
      <c r="P4921" s="312">
        <f t="shared" si="19378"/>
        <v>0.79867674858223059</v>
      </c>
      <c r="Q4921" s="312">
        <f t="shared" si="19378"/>
        <v>0.81666666666666665</v>
      </c>
      <c r="R4921" s="312">
        <f t="shared" si="19378"/>
        <v>0.68836712913553888</v>
      </c>
      <c r="S4921" s="312">
        <f t="shared" si="19378"/>
        <v>0.81296992481203012</v>
      </c>
      <c r="T4921" s="312">
        <f t="shared" si="19378"/>
        <v>0.72495446265938068</v>
      </c>
      <c r="U4921" s="312">
        <f t="shared" si="19378"/>
        <v>0.69059656218402432</v>
      </c>
      <c r="V4921" s="411">
        <f t="shared" si="19378"/>
        <v>0.69667738478027863</v>
      </c>
      <c r="W4921" s="312">
        <f t="shared" si="19378"/>
        <v>0.7740174672489083</v>
      </c>
      <c r="X4921" s="312">
        <f t="shared" si="19378"/>
        <v>0.69382391590013137</v>
      </c>
      <c r="Y4921" s="312">
        <f>V4919/V4918</f>
        <v>0.69667738478027863</v>
      </c>
      <c r="Z4921" s="312">
        <f t="shared" si="19378"/>
        <v>0.67750325097529263</v>
      </c>
      <c r="AA4921" s="312">
        <f t="shared" si="19378"/>
        <v>0.71842105263157896</v>
      </c>
      <c r="AB4921" s="313">
        <f t="shared" si="19378"/>
        <v>0.68834688346883466</v>
      </c>
      <c r="AC4921" s="477">
        <f>MAX(E4921:AB4921)</f>
        <v>0.82751937984496116</v>
      </c>
      <c r="AD4921" s="71"/>
      <c r="AE4921" s="153"/>
      <c r="AF4921" s="72"/>
      <c r="AJ4921" s="400"/>
      <c r="AK4921" s="15"/>
      <c r="AL4921" s="15"/>
      <c r="AM4921" s="15"/>
      <c r="AN4921" s="15"/>
    </row>
    <row r="4922" spans="1:42" hidden="1" x14ac:dyDescent="0.25">
      <c r="A4922" s="2217"/>
      <c r="B4922" s="2220"/>
      <c r="C4922" s="360" t="s">
        <v>118</v>
      </c>
      <c r="D4922" s="120"/>
      <c r="E4922" s="308"/>
      <c r="F4922" s="309"/>
      <c r="G4922" s="309"/>
      <c r="H4922" s="406"/>
      <c r="I4922" s="309"/>
      <c r="J4922" s="309"/>
      <c r="K4922" s="309"/>
      <c r="L4922" s="309"/>
      <c r="M4922" s="309"/>
      <c r="N4922" s="406"/>
      <c r="O4922" s="309"/>
      <c r="P4922" s="309"/>
      <c r="Q4922" s="309"/>
      <c r="R4922" s="309"/>
      <c r="S4922" s="309"/>
      <c r="T4922" s="309"/>
      <c r="U4922" s="309"/>
      <c r="V4922" s="309"/>
      <c r="W4922" s="309"/>
      <c r="X4922" s="309"/>
      <c r="Y4922" s="406"/>
      <c r="Z4922" s="309"/>
      <c r="AA4922" s="309"/>
      <c r="AB4922" s="310"/>
      <c r="AC4922" s="106"/>
      <c r="AD4922" s="71"/>
      <c r="AE4922" s="153"/>
      <c r="AF4922" s="72"/>
      <c r="AJ4922" s="400"/>
      <c r="AK4922" s="15"/>
      <c r="AL4922" s="15"/>
      <c r="AM4922" s="15"/>
      <c r="AN4922" s="15"/>
    </row>
    <row r="4923" spans="1:42" s="181" customFormat="1" hidden="1" x14ac:dyDescent="0.25">
      <c r="A4923" s="2227"/>
      <c r="B4923" s="2230"/>
      <c r="C4923" s="122" t="s">
        <v>119</v>
      </c>
      <c r="D4923" s="106"/>
      <c r="E4923" s="308"/>
      <c r="F4923" s="309"/>
      <c r="G4923" s="309"/>
      <c r="H4923" s="406"/>
      <c r="I4923" s="309"/>
      <c r="J4923" s="309"/>
      <c r="K4923" s="309"/>
      <c r="L4923" s="309"/>
      <c r="M4923" s="309"/>
      <c r="N4923" s="406"/>
      <c r="O4923" s="309"/>
      <c r="P4923" s="309"/>
      <c r="Q4923" s="309"/>
      <c r="R4923" s="309"/>
      <c r="S4923" s="309"/>
      <c r="T4923" s="309"/>
      <c r="U4923" s="309"/>
      <c r="V4923" s="309"/>
      <c r="W4923" s="309"/>
      <c r="X4923" s="309"/>
      <c r="Y4923" s="406"/>
      <c r="Z4923" s="309"/>
      <c r="AA4923" s="309"/>
      <c r="AB4923" s="310"/>
      <c r="AC4923" s="106"/>
      <c r="AD4923" s="71"/>
      <c r="AE4923" s="153"/>
      <c r="AF4923" s="72"/>
      <c r="AG4923" s="847"/>
      <c r="AH4923" s="844"/>
      <c r="AI4923" s="845"/>
      <c r="AJ4923" s="845"/>
      <c r="AK4923" s="845"/>
      <c r="AL4923" s="846"/>
      <c r="AM4923" s="846"/>
      <c r="AN4923" s="189"/>
      <c r="AO4923" s="189"/>
      <c r="AP4923" s="189"/>
    </row>
    <row r="4924" spans="1:42" ht="16.5" hidden="1" thickBot="1" x14ac:dyDescent="0.3">
      <c r="A4924" s="3520" t="s">
        <v>44</v>
      </c>
      <c r="B4924" s="3521"/>
      <c r="C4924" s="3522"/>
      <c r="D4924" s="112"/>
      <c r="E4924" s="178">
        <f>SQRT(E4918*E4918+E4919*E4919)/E4770/1.73</f>
        <v>70.037282818145655</v>
      </c>
      <c r="F4924" s="179">
        <f t="shared" ref="F4924:AB4924" si="19379">SQRT(F4918*F4918+F4919*F4919)/F4770/1.73</f>
        <v>50.241362760542607</v>
      </c>
      <c r="G4924" s="179">
        <f t="shared" si="19379"/>
        <v>69.926636878624961</v>
      </c>
      <c r="H4924" s="413">
        <f t="shared" si="19379"/>
        <v>68.438459042043519</v>
      </c>
      <c r="I4924" s="179">
        <f t="shared" si="19379"/>
        <v>68.851003208304334</v>
      </c>
      <c r="J4924" s="179">
        <f t="shared" si="19379"/>
        <v>55.405752206856597</v>
      </c>
      <c r="K4924" s="179">
        <f t="shared" si="19379"/>
        <v>71.708577614806103</v>
      </c>
      <c r="L4924" s="179">
        <f t="shared" si="19379"/>
        <v>55.217456593087647</v>
      </c>
      <c r="M4924" s="179">
        <f t="shared" si="19379"/>
        <v>74.187308321718106</v>
      </c>
      <c r="N4924" s="413">
        <f t="shared" si="19379"/>
        <v>89.475579112075522</v>
      </c>
      <c r="O4924" s="179">
        <f t="shared" si="19379"/>
        <v>89.084716823275656</v>
      </c>
      <c r="P4924" s="179">
        <f t="shared" si="19379"/>
        <v>89.8765023798843</v>
      </c>
      <c r="Q4924" s="179">
        <f t="shared" si="19379"/>
        <v>87.246737510427693</v>
      </c>
      <c r="R4924" s="179">
        <f t="shared" si="19379"/>
        <v>75.362377777937638</v>
      </c>
      <c r="S4924" s="179">
        <f t="shared" si="19379"/>
        <v>91.369323965258758</v>
      </c>
      <c r="T4924" s="179">
        <f t="shared" si="19379"/>
        <v>90.626379386821455</v>
      </c>
      <c r="U4924" s="179">
        <f t="shared" si="19379"/>
        <v>79.933005511376095</v>
      </c>
      <c r="V4924" s="413">
        <f t="shared" si="19379"/>
        <v>75.549580872148226</v>
      </c>
      <c r="W4924" s="179">
        <f t="shared" si="19379"/>
        <v>76.740064397125735</v>
      </c>
      <c r="X4924" s="179">
        <f t="shared" si="19379"/>
        <v>61.013560759715432</v>
      </c>
      <c r="Y4924" s="77">
        <f>SQRT(V4918*V4918+V4919*V4919)/V4770/1.73</f>
        <v>75.549580872148226</v>
      </c>
      <c r="Z4924" s="179">
        <f t="shared" si="19379"/>
        <v>61.129395848764347</v>
      </c>
      <c r="AA4924" s="179">
        <f t="shared" si="19379"/>
        <v>61.41038186583684</v>
      </c>
      <c r="AB4924" s="180">
        <f t="shared" si="19379"/>
        <v>58.683766239225484</v>
      </c>
      <c r="AC4924" s="107">
        <f>AVERAGE(E4924:AB4924)</f>
        <v>72.79436636525628</v>
      </c>
      <c r="AD4924" s="76">
        <f>(AC4920-AC4924)/AC4920</f>
        <v>-2.3320669914806262E-3</v>
      </c>
      <c r="AE4924" s="77"/>
      <c r="AF4924" s="78"/>
      <c r="AJ4924" s="400"/>
      <c r="AK4924" s="14"/>
      <c r="AL4924" s="14"/>
      <c r="AM4924" s="15"/>
      <c r="AN4924" s="14"/>
    </row>
    <row r="4925" spans="1:42" x14ac:dyDescent="0.25">
      <c r="A4925" s="3487" t="s">
        <v>841</v>
      </c>
      <c r="B4925" s="3490" t="s">
        <v>842</v>
      </c>
      <c r="C4925" s="119" t="s">
        <v>14</v>
      </c>
      <c r="D4925" s="111" t="s">
        <v>948</v>
      </c>
      <c r="E4925" s="304">
        <v>540</v>
      </c>
      <c r="F4925" s="69">
        <v>586.80000000000007</v>
      </c>
      <c r="G4925" s="69">
        <v>512.4</v>
      </c>
      <c r="H4925" s="408">
        <v>556.80000000000007</v>
      </c>
      <c r="I4925" s="69">
        <v>578.4</v>
      </c>
      <c r="J4925" s="69">
        <v>548.4</v>
      </c>
      <c r="K4925" s="69">
        <v>673.2</v>
      </c>
      <c r="L4925" s="69">
        <v>774</v>
      </c>
      <c r="M4925" s="69">
        <v>864</v>
      </c>
      <c r="N4925" s="408">
        <v>890.4</v>
      </c>
      <c r="O4925" s="69">
        <v>925.2</v>
      </c>
      <c r="P4925" s="69">
        <v>915.6</v>
      </c>
      <c r="Q4925" s="69">
        <v>980.4</v>
      </c>
      <c r="R4925" s="69">
        <v>901.2</v>
      </c>
      <c r="S4925" s="69">
        <v>872.4</v>
      </c>
      <c r="T4925" s="69">
        <v>1012.8000000000001</v>
      </c>
      <c r="U4925" s="69">
        <v>974.4</v>
      </c>
      <c r="V4925" s="408">
        <v>921.6</v>
      </c>
      <c r="W4925" s="69">
        <v>822</v>
      </c>
      <c r="X4925" s="69">
        <v>784.80000000000007</v>
      </c>
      <c r="Y4925" s="69">
        <v>745.2</v>
      </c>
      <c r="Z4925" s="69">
        <v>644.4</v>
      </c>
      <c r="AA4925" s="69">
        <v>583.20000000000005</v>
      </c>
      <c r="AB4925" s="397">
        <v>570</v>
      </c>
      <c r="AC4925" s="132">
        <f>SUM(E4925:AB4925)</f>
        <v>18177.600000000002</v>
      </c>
      <c r="AD4925" s="68"/>
      <c r="AE4925" s="69">
        <v>100</v>
      </c>
      <c r="AF4925" s="70">
        <v>120</v>
      </c>
      <c r="AJ4925" s="400"/>
      <c r="AK4925" s="474"/>
      <c r="AL4925" s="475"/>
      <c r="AM4925" s="474"/>
      <c r="AN4925" s="15"/>
    </row>
    <row r="4926" spans="1:42" x14ac:dyDescent="0.25">
      <c r="A4926" s="3488"/>
      <c r="B4926" s="3491"/>
      <c r="C4926" s="121" t="s">
        <v>16</v>
      </c>
      <c r="D4926" s="106" t="s">
        <v>948</v>
      </c>
      <c r="E4926" s="305">
        <v>259.2</v>
      </c>
      <c r="F4926" s="306">
        <v>268.8</v>
      </c>
      <c r="G4926" s="306">
        <v>254.4</v>
      </c>
      <c r="H4926" s="409">
        <v>256.8</v>
      </c>
      <c r="I4926" s="306">
        <v>259.2</v>
      </c>
      <c r="J4926" s="306">
        <v>265.2</v>
      </c>
      <c r="K4926" s="306">
        <v>279.60000000000002</v>
      </c>
      <c r="L4926" s="306">
        <v>327.60000000000002</v>
      </c>
      <c r="M4926" s="306">
        <v>394.8</v>
      </c>
      <c r="N4926" s="409">
        <v>396</v>
      </c>
      <c r="O4926" s="306">
        <v>459.6</v>
      </c>
      <c r="P4926" s="306">
        <v>405.6</v>
      </c>
      <c r="Q4926" s="306">
        <v>446.40000000000003</v>
      </c>
      <c r="R4926" s="306">
        <v>370.8</v>
      </c>
      <c r="S4926" s="306">
        <v>400.8</v>
      </c>
      <c r="T4926" s="306">
        <v>528</v>
      </c>
      <c r="U4926" s="306">
        <v>459.6</v>
      </c>
      <c r="V4926" s="409">
        <v>397.2</v>
      </c>
      <c r="W4926" s="306">
        <v>301.2</v>
      </c>
      <c r="X4926" s="306">
        <v>292.8</v>
      </c>
      <c r="Y4926" s="306">
        <v>270</v>
      </c>
      <c r="Z4926" s="306">
        <v>252</v>
      </c>
      <c r="AA4926" s="306">
        <v>228</v>
      </c>
      <c r="AB4926" s="398">
        <v>223.20000000000002</v>
      </c>
      <c r="AC4926" s="105">
        <f>SUM(E4926:AB4926)</f>
        <v>7996.8</v>
      </c>
      <c r="AD4926" s="71"/>
      <c r="AE4926" s="153"/>
      <c r="AF4926" s="72"/>
      <c r="AJ4926" s="400"/>
      <c r="AK4926" s="15"/>
      <c r="AL4926" s="15"/>
      <c r="AM4926" s="15"/>
      <c r="AN4926" s="15"/>
    </row>
    <row r="4927" spans="1:42" x14ac:dyDescent="0.25">
      <c r="A4927" s="3488"/>
      <c r="B4927" s="3491"/>
      <c r="C4927" s="121" t="s">
        <v>17</v>
      </c>
      <c r="D4927" s="106" t="s">
        <v>56</v>
      </c>
      <c r="E4927" s="1571">
        <v>33</v>
      </c>
      <c r="F4927" s="1565">
        <v>33</v>
      </c>
      <c r="G4927" s="1565">
        <v>33</v>
      </c>
      <c r="H4927" s="414">
        <v>34</v>
      </c>
      <c r="I4927" s="1565">
        <v>33</v>
      </c>
      <c r="J4927" s="1565">
        <v>37</v>
      </c>
      <c r="K4927" s="1565">
        <v>42</v>
      </c>
      <c r="L4927" s="1565">
        <v>49</v>
      </c>
      <c r="M4927" s="1565">
        <v>52</v>
      </c>
      <c r="N4927" s="414">
        <v>55</v>
      </c>
      <c r="O4927" s="1565">
        <v>56</v>
      </c>
      <c r="P4927" s="1565">
        <v>54</v>
      </c>
      <c r="Q4927" s="1565">
        <v>57</v>
      </c>
      <c r="R4927" s="1565">
        <v>48</v>
      </c>
      <c r="S4927" s="1565">
        <v>58</v>
      </c>
      <c r="T4927" s="1565">
        <v>54</v>
      </c>
      <c r="U4927" s="1565">
        <v>61</v>
      </c>
      <c r="V4927" s="414">
        <v>47</v>
      </c>
      <c r="W4927" s="1565">
        <v>47</v>
      </c>
      <c r="X4927" s="1565">
        <v>45</v>
      </c>
      <c r="Y4927" s="325">
        <v>43</v>
      </c>
      <c r="Z4927" s="1565">
        <v>37</v>
      </c>
      <c r="AA4927" s="1565">
        <v>36</v>
      </c>
      <c r="AB4927" s="1566">
        <v>35</v>
      </c>
      <c r="AC4927" s="105">
        <f>AVERAGE(E4927:AB4927)</f>
        <v>44.958333333333336</v>
      </c>
      <c r="AD4927" s="74"/>
      <c r="AE4927" s="74"/>
      <c r="AF4927" s="75"/>
      <c r="AJ4927" s="400"/>
      <c r="AK4927" s="15"/>
      <c r="AL4927" s="15"/>
      <c r="AM4927" s="15"/>
      <c r="AN4927" s="15"/>
    </row>
    <row r="4928" spans="1:42" ht="16.5" thickBot="1" x14ac:dyDescent="0.3">
      <c r="A4928" s="3523"/>
      <c r="B4928" s="3519"/>
      <c r="C4928" s="124" t="s">
        <v>19</v>
      </c>
      <c r="D4928" s="112"/>
      <c r="E4928" s="311">
        <f t="shared" ref="E4928:AB4928" si="19380">E4926/E4925</f>
        <v>0.48</v>
      </c>
      <c r="F4928" s="312">
        <f t="shared" si="19380"/>
        <v>0.45807770961145189</v>
      </c>
      <c r="G4928" s="312">
        <f t="shared" si="19380"/>
        <v>0.49648711943793916</v>
      </c>
      <c r="H4928" s="411">
        <f t="shared" si="19380"/>
        <v>0.46120689655172409</v>
      </c>
      <c r="I4928" s="312">
        <f t="shared" si="19380"/>
        <v>0.44813278008298757</v>
      </c>
      <c r="J4928" s="312">
        <f t="shared" si="19380"/>
        <v>0.48358862144420134</v>
      </c>
      <c r="K4928" s="312">
        <f t="shared" si="19380"/>
        <v>0.41532976827094475</v>
      </c>
      <c r="L4928" s="312">
        <f t="shared" si="19380"/>
        <v>0.42325581395348838</v>
      </c>
      <c r="M4928" s="312">
        <f t="shared" si="19380"/>
        <v>0.45694444444444443</v>
      </c>
      <c r="N4928" s="411">
        <f t="shared" si="19380"/>
        <v>0.44474393530997308</v>
      </c>
      <c r="O4928" s="312">
        <f t="shared" si="19380"/>
        <v>0.49675745784695202</v>
      </c>
      <c r="P4928" s="312">
        <f t="shared" si="19380"/>
        <v>0.44298820445609438</v>
      </c>
      <c r="Q4928" s="312">
        <f t="shared" si="19380"/>
        <v>0.45532435740514082</v>
      </c>
      <c r="R4928" s="312">
        <f t="shared" si="19380"/>
        <v>0.41145139813581888</v>
      </c>
      <c r="S4928" s="312">
        <f t="shared" si="19380"/>
        <v>0.45942228335625862</v>
      </c>
      <c r="T4928" s="312">
        <f t="shared" si="19380"/>
        <v>0.52132701421800942</v>
      </c>
      <c r="U4928" s="312">
        <f t="shared" si="19380"/>
        <v>0.47167487684729065</v>
      </c>
      <c r="V4928" s="411">
        <f t="shared" si="19380"/>
        <v>0.43098958333333331</v>
      </c>
      <c r="W4928" s="312">
        <f t="shared" si="19380"/>
        <v>0.36642335766423356</v>
      </c>
      <c r="X4928" s="312">
        <f t="shared" si="19380"/>
        <v>0.37308868501529052</v>
      </c>
      <c r="Y4928" s="312">
        <f>V4926/V4925</f>
        <v>0.43098958333333331</v>
      </c>
      <c r="Z4928" s="312">
        <f t="shared" si="19380"/>
        <v>0.39106145251396651</v>
      </c>
      <c r="AA4928" s="312">
        <f t="shared" si="19380"/>
        <v>0.39094650205761317</v>
      </c>
      <c r="AB4928" s="313">
        <f t="shared" si="19380"/>
        <v>0.39157894736842108</v>
      </c>
      <c r="AC4928" s="477">
        <f>MAX(E4928:AB4928)</f>
        <v>0.52132701421800942</v>
      </c>
      <c r="AD4928" s="71"/>
      <c r="AE4928" s="153"/>
      <c r="AF4928" s="72"/>
      <c r="AJ4928" s="400"/>
      <c r="AK4928" s="15"/>
      <c r="AL4928" s="15"/>
      <c r="AM4928" s="15"/>
      <c r="AN4928" s="15"/>
    </row>
    <row r="4929" spans="1:42" hidden="1" x14ac:dyDescent="0.25">
      <c r="A4929" s="2217"/>
      <c r="B4929" s="2220"/>
      <c r="C4929" s="360" t="s">
        <v>118</v>
      </c>
      <c r="D4929" s="120"/>
      <c r="E4929" s="308"/>
      <c r="F4929" s="309"/>
      <c r="G4929" s="309"/>
      <c r="H4929" s="406"/>
      <c r="I4929" s="309"/>
      <c r="J4929" s="309"/>
      <c r="K4929" s="309"/>
      <c r="L4929" s="309"/>
      <c r="M4929" s="309"/>
      <c r="N4929" s="406"/>
      <c r="O4929" s="309"/>
      <c r="P4929" s="309"/>
      <c r="Q4929" s="309"/>
      <c r="R4929" s="309"/>
      <c r="S4929" s="309"/>
      <c r="T4929" s="309"/>
      <c r="U4929" s="309"/>
      <c r="V4929" s="309"/>
      <c r="W4929" s="309"/>
      <c r="X4929" s="309"/>
      <c r="Y4929" s="406"/>
      <c r="Z4929" s="309"/>
      <c r="AA4929" s="309"/>
      <c r="AB4929" s="310"/>
      <c r="AC4929" s="106"/>
      <c r="AD4929" s="71"/>
      <c r="AE4929" s="153"/>
      <c r="AF4929" s="72"/>
      <c r="AJ4929" s="400"/>
      <c r="AK4929" s="15"/>
      <c r="AL4929" s="15"/>
      <c r="AM4929" s="15"/>
      <c r="AN4929" s="15"/>
    </row>
    <row r="4930" spans="1:42" s="181" customFormat="1" hidden="1" x14ac:dyDescent="0.25">
      <c r="A4930" s="2227"/>
      <c r="B4930" s="2230"/>
      <c r="C4930" s="122" t="s">
        <v>119</v>
      </c>
      <c r="D4930" s="106"/>
      <c r="E4930" s="308"/>
      <c r="F4930" s="309"/>
      <c r="G4930" s="309"/>
      <c r="H4930" s="406"/>
      <c r="I4930" s="309"/>
      <c r="J4930" s="309"/>
      <c r="K4930" s="309"/>
      <c r="L4930" s="309"/>
      <c r="M4930" s="309"/>
      <c r="N4930" s="406"/>
      <c r="O4930" s="309"/>
      <c r="P4930" s="309"/>
      <c r="Q4930" s="309"/>
      <c r="R4930" s="309"/>
      <c r="S4930" s="309"/>
      <c r="T4930" s="309"/>
      <c r="U4930" s="309"/>
      <c r="V4930" s="309"/>
      <c r="W4930" s="309"/>
      <c r="X4930" s="309"/>
      <c r="Y4930" s="406"/>
      <c r="Z4930" s="309"/>
      <c r="AA4930" s="309"/>
      <c r="AB4930" s="310"/>
      <c r="AC4930" s="106"/>
      <c r="AD4930" s="71"/>
      <c r="AE4930" s="153"/>
      <c r="AF4930" s="72"/>
      <c r="AG4930" s="847"/>
      <c r="AH4930" s="844"/>
      <c r="AI4930" s="845"/>
      <c r="AJ4930" s="845"/>
      <c r="AK4930" s="845"/>
      <c r="AL4930" s="846"/>
      <c r="AM4930" s="846"/>
      <c r="AN4930" s="189"/>
      <c r="AO4930" s="189"/>
      <c r="AP4930" s="189"/>
    </row>
    <row r="4931" spans="1:42" ht="16.5" hidden="1" thickBot="1" x14ac:dyDescent="0.3">
      <c r="A4931" s="3520" t="s">
        <v>44</v>
      </c>
      <c r="B4931" s="3521"/>
      <c r="C4931" s="3522"/>
      <c r="D4931" s="112"/>
      <c r="E4931" s="576">
        <f>SQRT(E4925*E4925+E4926*E4926)/E4770/1.73</f>
        <v>32.663667998191755</v>
      </c>
      <c r="F4931" s="577">
        <f t="shared" ref="F4931:AB4931" si="19381">SQRT(F4925*F4925+F4926*F4926)/F4770/1.73</f>
        <v>35.130359266469526</v>
      </c>
      <c r="G4931" s="577">
        <f t="shared" si="19381"/>
        <v>31.166905296769027</v>
      </c>
      <c r="H4931" s="578">
        <f t="shared" si="19381"/>
        <v>33.436904142976431</v>
      </c>
      <c r="I4931" s="577">
        <f t="shared" si="19381"/>
        <v>34.40107943983277</v>
      </c>
      <c r="J4931" s="577">
        <f t="shared" si="19381"/>
        <v>33.187041756604856</v>
      </c>
      <c r="K4931" s="577">
        <f t="shared" si="19381"/>
        <v>39.977312937032899</v>
      </c>
      <c r="L4931" s="577">
        <f t="shared" si="19381"/>
        <v>46.049624578738936</v>
      </c>
      <c r="M4931" s="577">
        <f t="shared" si="19381"/>
        <v>52.64537672312855</v>
      </c>
      <c r="N4931" s="578">
        <f t="shared" si="19381"/>
        <v>54.006543259308891</v>
      </c>
      <c r="O4931" s="577">
        <f t="shared" si="19381"/>
        <v>57.252971385359551</v>
      </c>
      <c r="P4931" s="577">
        <f t="shared" si="19381"/>
        <v>55.392668471746653</v>
      </c>
      <c r="Q4931" s="577">
        <f t="shared" si="19381"/>
        <v>59.473262619699817</v>
      </c>
      <c r="R4931" s="577">
        <f t="shared" si="19381"/>
        <v>53.800948766822444</v>
      </c>
      <c r="S4931" s="577">
        <f t="shared" si="19381"/>
        <v>53.309331727687436</v>
      </c>
      <c r="T4931" s="577">
        <f t="shared" si="19381"/>
        <v>63.604310405645428</v>
      </c>
      <c r="U4931" s="577">
        <f t="shared" si="19381"/>
        <v>59.707274330688691</v>
      </c>
      <c r="V4931" s="578">
        <f t="shared" si="19381"/>
        <v>55.563910236879295</v>
      </c>
      <c r="W4931" s="577">
        <f t="shared" si="19381"/>
        <v>48.332193391708884</v>
      </c>
      <c r="X4931" s="577">
        <f t="shared" si="19381"/>
        <v>45.981547888431614</v>
      </c>
      <c r="Y4931" s="505">
        <f>SQRT(V4925*V4925+V4926*V4926)/V4770/1.73</f>
        <v>55.563910236879295</v>
      </c>
      <c r="Z4931" s="577">
        <f t="shared" si="19381"/>
        <v>37.946358953916452</v>
      </c>
      <c r="AA4931" s="577">
        <f t="shared" si="19381"/>
        <v>34.243708103970718</v>
      </c>
      <c r="AB4931" s="848">
        <f t="shared" si="19381"/>
        <v>33.412606308120147</v>
      </c>
      <c r="AC4931" s="107">
        <f>AVERAGE(E4931:AB4931)</f>
        <v>46.093742426108747</v>
      </c>
      <c r="AD4931" s="76">
        <f>(AC4927-AC4931)/AC4927</f>
        <v>-2.5254697151631023E-2</v>
      </c>
      <c r="AE4931" s="77"/>
      <c r="AF4931" s="78"/>
      <c r="AJ4931" s="400"/>
      <c r="AK4931" s="14"/>
      <c r="AL4931" s="14"/>
      <c r="AM4931" s="15"/>
      <c r="AN4931" s="14"/>
    </row>
    <row r="4932" spans="1:42" x14ac:dyDescent="0.25">
      <c r="A4932" s="3487" t="s">
        <v>843</v>
      </c>
      <c r="B4932" s="3490" t="s">
        <v>844</v>
      </c>
      <c r="C4932" s="119" t="s">
        <v>14</v>
      </c>
      <c r="D4932" s="111" t="s">
        <v>948</v>
      </c>
      <c r="E4932" s="68">
        <v>34.800000000000004</v>
      </c>
      <c r="F4932" s="69">
        <v>24</v>
      </c>
      <c r="G4932" s="69">
        <v>24</v>
      </c>
      <c r="H4932" s="408">
        <v>24</v>
      </c>
      <c r="I4932" s="69">
        <v>24</v>
      </c>
      <c r="J4932" s="69">
        <v>24</v>
      </c>
      <c r="K4932" s="69">
        <v>24</v>
      </c>
      <c r="L4932" s="69">
        <v>24.6</v>
      </c>
      <c r="M4932" s="69">
        <v>25.8</v>
      </c>
      <c r="N4932" s="408">
        <v>26.400000000000002</v>
      </c>
      <c r="O4932" s="69">
        <v>26.400000000000002</v>
      </c>
      <c r="P4932" s="69">
        <v>25.2</v>
      </c>
      <c r="Q4932" s="69">
        <v>24.6</v>
      </c>
      <c r="R4932" s="69">
        <v>25.2</v>
      </c>
      <c r="S4932" s="69">
        <v>24</v>
      </c>
      <c r="T4932" s="69">
        <v>34.800000000000004</v>
      </c>
      <c r="U4932" s="69">
        <v>30.6</v>
      </c>
      <c r="V4932" s="408">
        <v>23.400000000000002</v>
      </c>
      <c r="W4932" s="69">
        <v>22.2</v>
      </c>
      <c r="X4932" s="69">
        <v>22.2</v>
      </c>
      <c r="Y4932" s="69">
        <v>22.8</v>
      </c>
      <c r="Z4932" s="69">
        <v>22.2</v>
      </c>
      <c r="AA4932" s="69">
        <v>22.8</v>
      </c>
      <c r="AB4932" s="70">
        <v>22.8</v>
      </c>
      <c r="AC4932" s="129">
        <f>SUM(E4932:AB4932)</f>
        <v>604.79999999999995</v>
      </c>
      <c r="AD4932" s="68"/>
      <c r="AE4932" s="69">
        <v>100</v>
      </c>
      <c r="AF4932" s="70">
        <v>60</v>
      </c>
      <c r="AJ4932" s="400"/>
      <c r="AK4932" s="474"/>
      <c r="AL4932" s="475"/>
      <c r="AM4932" s="474"/>
      <c r="AN4932" s="15"/>
    </row>
    <row r="4933" spans="1:42" x14ac:dyDescent="0.25">
      <c r="A4933" s="3488"/>
      <c r="B4933" s="3491"/>
      <c r="C4933" s="121" t="s">
        <v>16</v>
      </c>
      <c r="D4933" s="106" t="s">
        <v>948</v>
      </c>
      <c r="E4933" s="396">
        <v>37.800000000000004</v>
      </c>
      <c r="F4933" s="306">
        <v>21</v>
      </c>
      <c r="G4933" s="306">
        <v>20.400000000000002</v>
      </c>
      <c r="H4933" s="409">
        <v>21</v>
      </c>
      <c r="I4933" s="306">
        <v>20.400000000000002</v>
      </c>
      <c r="J4933" s="306">
        <v>20.400000000000002</v>
      </c>
      <c r="K4933" s="306">
        <v>19.2</v>
      </c>
      <c r="L4933" s="306">
        <v>18</v>
      </c>
      <c r="M4933" s="306">
        <v>15</v>
      </c>
      <c r="N4933" s="409">
        <v>12.6</v>
      </c>
      <c r="O4933" s="306">
        <v>12.6</v>
      </c>
      <c r="P4933" s="306">
        <v>13.200000000000001</v>
      </c>
      <c r="Q4933" s="306">
        <v>13.200000000000001</v>
      </c>
      <c r="R4933" s="306">
        <v>15.6</v>
      </c>
      <c r="S4933" s="306">
        <v>13.8</v>
      </c>
      <c r="T4933" s="306">
        <v>30</v>
      </c>
      <c r="U4933" s="306">
        <v>22.2</v>
      </c>
      <c r="V4933" s="409">
        <v>13.200000000000001</v>
      </c>
      <c r="W4933" s="306">
        <v>13.8</v>
      </c>
      <c r="X4933" s="306">
        <v>14.4</v>
      </c>
      <c r="Y4933" s="306">
        <v>14.4</v>
      </c>
      <c r="Z4933" s="306">
        <v>15</v>
      </c>
      <c r="AA4933" s="306">
        <v>15.6</v>
      </c>
      <c r="AB4933" s="307">
        <v>16.2</v>
      </c>
      <c r="AC4933" s="131">
        <f>SUM(E4933:AB4933)</f>
        <v>428.99999999999994</v>
      </c>
      <c r="AD4933" s="71"/>
      <c r="AE4933" s="153"/>
      <c r="AF4933" s="72"/>
      <c r="AJ4933" s="400"/>
      <c r="AK4933" s="15"/>
      <c r="AL4933" s="15"/>
      <c r="AM4933" s="15"/>
      <c r="AN4933" s="15"/>
    </row>
    <row r="4934" spans="1:42" x14ac:dyDescent="0.25">
      <c r="A4934" s="3488"/>
      <c r="B4934" s="3491"/>
      <c r="C4934" s="121" t="s">
        <v>17</v>
      </c>
      <c r="D4934" s="106" t="s">
        <v>56</v>
      </c>
      <c r="E4934" s="1581">
        <v>0</v>
      </c>
      <c r="F4934" s="1565">
        <v>0</v>
      </c>
      <c r="G4934" s="1565">
        <v>0</v>
      </c>
      <c r="H4934" s="414">
        <v>0</v>
      </c>
      <c r="I4934" s="1565">
        <v>0</v>
      </c>
      <c r="J4934" s="1565">
        <v>0</v>
      </c>
      <c r="K4934" s="1565">
        <v>0</v>
      </c>
      <c r="L4934" s="1565">
        <v>0</v>
      </c>
      <c r="M4934" s="1565">
        <v>0</v>
      </c>
      <c r="N4934" s="414">
        <v>0</v>
      </c>
      <c r="O4934" s="1565">
        <v>0</v>
      </c>
      <c r="P4934" s="1565">
        <v>0</v>
      </c>
      <c r="Q4934" s="1565">
        <v>0</v>
      </c>
      <c r="R4934" s="1565">
        <v>0</v>
      </c>
      <c r="S4934" s="1565">
        <v>0</v>
      </c>
      <c r="T4934" s="1565">
        <v>0</v>
      </c>
      <c r="U4934" s="1565">
        <v>0</v>
      </c>
      <c r="V4934" s="414">
        <v>0</v>
      </c>
      <c r="W4934" s="1565">
        <v>0</v>
      </c>
      <c r="X4934" s="1565">
        <v>0</v>
      </c>
      <c r="Y4934" s="325">
        <v>0</v>
      </c>
      <c r="Z4934" s="1565">
        <v>0</v>
      </c>
      <c r="AA4934" s="1565">
        <v>0</v>
      </c>
      <c r="AB4934" s="1566">
        <v>0</v>
      </c>
      <c r="AC4934" s="131">
        <f>AVERAGE(E4934:AB4934)</f>
        <v>0</v>
      </c>
      <c r="AD4934" s="74"/>
      <c r="AE4934" s="74"/>
      <c r="AF4934" s="75"/>
      <c r="AJ4934" s="400"/>
      <c r="AK4934" s="15"/>
      <c r="AL4934" s="15"/>
      <c r="AM4934" s="15"/>
      <c r="AN4934" s="15"/>
    </row>
    <row r="4935" spans="1:42" ht="16.5" thickBot="1" x14ac:dyDescent="0.3">
      <c r="A4935" s="3523"/>
      <c r="B4935" s="3519"/>
      <c r="C4935" s="124" t="s">
        <v>19</v>
      </c>
      <c r="D4935" s="112"/>
      <c r="E4935" s="620">
        <f t="shared" ref="E4935:AB4935" si="19382">E4933/E4932</f>
        <v>1.0862068965517242</v>
      </c>
      <c r="F4935" s="316">
        <f t="shared" si="19382"/>
        <v>0.875</v>
      </c>
      <c r="G4935" s="316">
        <f t="shared" si="19382"/>
        <v>0.85000000000000009</v>
      </c>
      <c r="H4935" s="424">
        <f t="shared" si="19382"/>
        <v>0.875</v>
      </c>
      <c r="I4935" s="316">
        <f t="shared" si="19382"/>
        <v>0.85000000000000009</v>
      </c>
      <c r="J4935" s="316">
        <f t="shared" si="19382"/>
        <v>0.85000000000000009</v>
      </c>
      <c r="K4935" s="316">
        <f t="shared" si="19382"/>
        <v>0.79999999999999993</v>
      </c>
      <c r="L4935" s="316">
        <f t="shared" si="19382"/>
        <v>0.73170731707317072</v>
      </c>
      <c r="M4935" s="316">
        <f t="shared" si="19382"/>
        <v>0.58139534883720934</v>
      </c>
      <c r="N4935" s="424">
        <f t="shared" si="19382"/>
        <v>0.47727272727272724</v>
      </c>
      <c r="O4935" s="316">
        <f t="shared" si="19382"/>
        <v>0.47727272727272724</v>
      </c>
      <c r="P4935" s="316">
        <f t="shared" si="19382"/>
        <v>0.52380952380952384</v>
      </c>
      <c r="Q4935" s="316">
        <f t="shared" si="19382"/>
        <v>0.53658536585365857</v>
      </c>
      <c r="R4935" s="316">
        <f t="shared" si="19382"/>
        <v>0.61904761904761907</v>
      </c>
      <c r="S4935" s="316">
        <f t="shared" si="19382"/>
        <v>0.57500000000000007</v>
      </c>
      <c r="T4935" s="316">
        <f t="shared" si="19382"/>
        <v>0.86206896551724133</v>
      </c>
      <c r="U4935" s="316">
        <f t="shared" si="19382"/>
        <v>0.72549019607843135</v>
      </c>
      <c r="V4935" s="424">
        <f t="shared" si="19382"/>
        <v>0.5641025641025641</v>
      </c>
      <c r="W4935" s="316">
        <f t="shared" si="19382"/>
        <v>0.62162162162162171</v>
      </c>
      <c r="X4935" s="316">
        <f t="shared" si="19382"/>
        <v>0.64864864864864868</v>
      </c>
      <c r="Y4935" s="316">
        <f>V4933/V4932</f>
        <v>0.5641025641025641</v>
      </c>
      <c r="Z4935" s="316">
        <f t="shared" si="19382"/>
        <v>0.67567567567567566</v>
      </c>
      <c r="AA4935" s="316">
        <f t="shared" si="19382"/>
        <v>0.68421052631578949</v>
      </c>
      <c r="AB4935" s="373">
        <f t="shared" si="19382"/>
        <v>0.71052631578947367</v>
      </c>
      <c r="AC4935" s="1435">
        <f>MAX(E4935:AB4935)</f>
        <v>1.0862068965517242</v>
      </c>
      <c r="AD4935" s="71"/>
      <c r="AE4935" s="153"/>
      <c r="AF4935" s="72"/>
      <c r="AJ4935" s="400"/>
      <c r="AK4935" s="15"/>
      <c r="AL4935" s="15"/>
      <c r="AM4935" s="15"/>
      <c r="AN4935" s="15"/>
    </row>
    <row r="4936" spans="1:42" hidden="1" x14ac:dyDescent="0.25">
      <c r="A4936" s="2217"/>
      <c r="B4936" s="2220"/>
      <c r="C4936" s="360" t="s">
        <v>118</v>
      </c>
      <c r="D4936" s="2408"/>
      <c r="E4936" s="361"/>
      <c r="F4936" s="89"/>
      <c r="G4936" s="89"/>
      <c r="H4936" s="405"/>
      <c r="I4936" s="89"/>
      <c r="J4936" s="89"/>
      <c r="K4936" s="89"/>
      <c r="L4936" s="89"/>
      <c r="M4936" s="89"/>
      <c r="N4936" s="405"/>
      <c r="O4936" s="89"/>
      <c r="P4936" s="89"/>
      <c r="Q4936" s="89"/>
      <c r="R4936" s="89"/>
      <c r="S4936" s="89"/>
      <c r="T4936" s="89"/>
      <c r="U4936" s="89"/>
      <c r="V4936" s="89"/>
      <c r="W4936" s="89"/>
      <c r="X4936" s="89"/>
      <c r="Y4936" s="405"/>
      <c r="Z4936" s="89"/>
      <c r="AA4936" s="89"/>
      <c r="AB4936" s="90"/>
      <c r="AC4936" s="387"/>
      <c r="AD4936" s="71"/>
      <c r="AE4936" s="153"/>
      <c r="AF4936" s="72"/>
      <c r="AJ4936" s="400"/>
      <c r="AK4936" s="15"/>
      <c r="AL4936" s="15"/>
      <c r="AM4936" s="15"/>
      <c r="AN4936" s="15"/>
    </row>
    <row r="4937" spans="1:42" s="181" customFormat="1" hidden="1" x14ac:dyDescent="0.25">
      <c r="A4937" s="2227"/>
      <c r="B4937" s="2230"/>
      <c r="C4937" s="122" t="s">
        <v>119</v>
      </c>
      <c r="D4937" s="346"/>
      <c r="E4937" s="71"/>
      <c r="F4937" s="153"/>
      <c r="G4937" s="153"/>
      <c r="H4937" s="406"/>
      <c r="I4937" s="153"/>
      <c r="J4937" s="153"/>
      <c r="K4937" s="153"/>
      <c r="L4937" s="153"/>
      <c r="M4937" s="153"/>
      <c r="N4937" s="406"/>
      <c r="O4937" s="153"/>
      <c r="P4937" s="153"/>
      <c r="Q4937" s="153"/>
      <c r="R4937" s="153"/>
      <c r="S4937" s="153"/>
      <c r="T4937" s="153"/>
      <c r="U4937" s="153"/>
      <c r="V4937" s="153"/>
      <c r="W4937" s="153"/>
      <c r="X4937" s="153"/>
      <c r="Y4937" s="406"/>
      <c r="Z4937" s="153"/>
      <c r="AA4937" s="153"/>
      <c r="AB4937" s="72"/>
      <c r="AC4937" s="130"/>
      <c r="AD4937" s="71"/>
      <c r="AE4937" s="153"/>
      <c r="AF4937" s="72"/>
      <c r="AG4937" s="847"/>
      <c r="AH4937" s="844"/>
      <c r="AI4937" s="845"/>
      <c r="AJ4937" s="845"/>
      <c r="AK4937" s="845"/>
      <c r="AL4937" s="846"/>
      <c r="AM4937" s="846"/>
      <c r="AN4937" s="189"/>
      <c r="AO4937" s="189"/>
      <c r="AP4937" s="189"/>
    </row>
    <row r="4938" spans="1:42" ht="16.5" hidden="1" thickBot="1" x14ac:dyDescent="0.3">
      <c r="A4938" s="3520" t="s">
        <v>44</v>
      </c>
      <c r="B4938" s="3521"/>
      <c r="C4938" s="3522"/>
      <c r="D4938" s="345"/>
      <c r="E4938" s="502">
        <f>SQRT(E4932*E4932+E4933*E4933)/E4770/1.73</f>
        <v>2.8018193125190374</v>
      </c>
      <c r="F4938" s="179">
        <f t="shared" ref="F4938:AB4938" si="19383">SQRT(F4932*F4932+F4933*F4933)/F4770/1.73</f>
        <v>1.735760721846878</v>
      </c>
      <c r="G4938" s="179">
        <f t="shared" si="19383"/>
        <v>1.7160477571151687</v>
      </c>
      <c r="H4938" s="413">
        <f t="shared" si="19383"/>
        <v>1.7390357420767777</v>
      </c>
      <c r="I4938" s="179">
        <f t="shared" si="19383"/>
        <v>1.7096025073231866</v>
      </c>
      <c r="J4938" s="179">
        <f t="shared" si="19383"/>
        <v>1.7160477571151687</v>
      </c>
      <c r="K4938" s="179">
        <f t="shared" si="19383"/>
        <v>1.6855686753286503</v>
      </c>
      <c r="L4938" s="179">
        <f t="shared" si="19383"/>
        <v>1.6701162047017117</v>
      </c>
      <c r="M4938" s="179">
        <f t="shared" si="19383"/>
        <v>1.6539435641446765</v>
      </c>
      <c r="N4938" s="413">
        <f t="shared" si="19383"/>
        <v>1.6211956497097288</v>
      </c>
      <c r="O4938" s="179">
        <f t="shared" si="19383"/>
        <v>1.6211956497097288</v>
      </c>
      <c r="P4938" s="179">
        <f t="shared" si="19383"/>
        <v>1.5735734169710582</v>
      </c>
      <c r="Q4938" s="179">
        <f t="shared" si="19383"/>
        <v>1.5413008429212236</v>
      </c>
      <c r="R4938" s="179">
        <f t="shared" si="19383"/>
        <v>1.6362640124853463</v>
      </c>
      <c r="S4938" s="179">
        <f t="shared" si="19383"/>
        <v>1.5372420242953579</v>
      </c>
      <c r="T4938" s="179">
        <f t="shared" si="19383"/>
        <v>2.5586140157140762</v>
      </c>
      <c r="U4938" s="179">
        <f t="shared" si="19383"/>
        <v>2.0951546841235031</v>
      </c>
      <c r="V4938" s="413">
        <f t="shared" si="19383"/>
        <v>1.4875166551882342</v>
      </c>
      <c r="W4938" s="179">
        <f t="shared" si="19383"/>
        <v>1.4431337039463348</v>
      </c>
      <c r="X4938" s="179">
        <f t="shared" si="19383"/>
        <v>1.4525683560561862</v>
      </c>
      <c r="Y4938" s="77">
        <f>SQRT(V4932*V4932+V4933*V4933)/V4770/1.73</f>
        <v>1.4875166551882342</v>
      </c>
      <c r="Z4938" s="179">
        <f t="shared" si="19383"/>
        <v>1.4693562796349349</v>
      </c>
      <c r="AA4938" s="179">
        <f t="shared" si="19383"/>
        <v>1.510769089074828</v>
      </c>
      <c r="AB4938" s="180">
        <f t="shared" si="19383"/>
        <v>1.5266484823143216</v>
      </c>
      <c r="AC4938" s="199">
        <f>AVERAGE(E4938:AB4938)</f>
        <v>1.7079163233126817</v>
      </c>
      <c r="AD4938" s="76" t="e">
        <f>(AC4934-AC4938)/AC4934</f>
        <v>#DIV/0!</v>
      </c>
      <c r="AE4938" s="77"/>
      <c r="AF4938" s="78"/>
      <c r="AJ4938" s="400"/>
      <c r="AK4938" s="14"/>
      <c r="AL4938" s="14"/>
      <c r="AM4938" s="15"/>
      <c r="AN4938" s="14"/>
    </row>
    <row r="4939" spans="1:42" x14ac:dyDescent="0.25">
      <c r="A4939" s="3487" t="s">
        <v>1095</v>
      </c>
      <c r="B4939" s="3490" t="s">
        <v>728</v>
      </c>
      <c r="C4939" s="119" t="s">
        <v>14</v>
      </c>
      <c r="D4939" s="111" t="s">
        <v>948</v>
      </c>
      <c r="E4939" s="68">
        <v>2.6</v>
      </c>
      <c r="F4939" s="69">
        <v>2.6</v>
      </c>
      <c r="G4939" s="69">
        <v>2.7</v>
      </c>
      <c r="H4939" s="408">
        <v>2.5</v>
      </c>
      <c r="I4939" s="69">
        <v>2.4</v>
      </c>
      <c r="J4939" s="69">
        <v>2.4</v>
      </c>
      <c r="K4939" s="69">
        <v>2.2000000000000002</v>
      </c>
      <c r="L4939" s="69">
        <v>2.2000000000000002</v>
      </c>
      <c r="M4939" s="69">
        <v>2.1</v>
      </c>
      <c r="N4939" s="408">
        <v>2</v>
      </c>
      <c r="O4939" s="69">
        <v>2.1</v>
      </c>
      <c r="P4939" s="69">
        <v>2.2000000000000002</v>
      </c>
      <c r="Q4939" s="69">
        <v>2.2000000000000002</v>
      </c>
      <c r="R4939" s="69">
        <v>2.4</v>
      </c>
      <c r="S4939" s="69">
        <v>2.3000000000000003</v>
      </c>
      <c r="T4939" s="69">
        <v>2.2000000000000002</v>
      </c>
      <c r="U4939" s="69">
        <v>2.3000000000000003</v>
      </c>
      <c r="V4939" s="408">
        <v>2.3000000000000003</v>
      </c>
      <c r="W4939" s="69">
        <v>2.4</v>
      </c>
      <c r="X4939" s="69">
        <v>2.7</v>
      </c>
      <c r="Y4939" s="69">
        <v>2.7</v>
      </c>
      <c r="Z4939" s="69">
        <v>2.9</v>
      </c>
      <c r="AA4939" s="69">
        <v>2.8000000000000003</v>
      </c>
      <c r="AB4939" s="70">
        <v>2.9</v>
      </c>
      <c r="AC4939" s="619">
        <f>SUM(E4939:AB4939)</f>
        <v>58.099999999999994</v>
      </c>
      <c r="AD4939" s="68"/>
      <c r="AE4939" s="69">
        <v>100</v>
      </c>
      <c r="AF4939" s="70">
        <v>20</v>
      </c>
      <c r="AJ4939" s="400"/>
      <c r="AK4939" s="474"/>
      <c r="AL4939" s="475"/>
      <c r="AM4939" s="474"/>
      <c r="AN4939" s="15"/>
    </row>
    <row r="4940" spans="1:42" x14ac:dyDescent="0.25">
      <c r="A4940" s="3488"/>
      <c r="B4940" s="3491"/>
      <c r="C4940" s="121" t="s">
        <v>16</v>
      </c>
      <c r="D4940" s="106" t="s">
        <v>948</v>
      </c>
      <c r="E4940" s="396">
        <v>3.5</v>
      </c>
      <c r="F4940" s="306">
        <v>3.4</v>
      </c>
      <c r="G4940" s="306">
        <v>3.8000000000000003</v>
      </c>
      <c r="H4940" s="409">
        <v>3.3000000000000003</v>
      </c>
      <c r="I4940" s="306">
        <v>3.1</v>
      </c>
      <c r="J4940" s="306">
        <v>3.1</v>
      </c>
      <c r="K4940" s="306">
        <v>3.2</v>
      </c>
      <c r="L4940" s="306">
        <v>3.2</v>
      </c>
      <c r="M4940" s="306">
        <v>3.1</v>
      </c>
      <c r="N4940" s="409">
        <v>2.9</v>
      </c>
      <c r="O4940" s="306">
        <v>2.9</v>
      </c>
      <c r="P4940" s="306">
        <v>2.7</v>
      </c>
      <c r="Q4940" s="306">
        <v>2.7</v>
      </c>
      <c r="R4940" s="306">
        <v>2.9</v>
      </c>
      <c r="S4940" s="306">
        <v>2.6</v>
      </c>
      <c r="T4940" s="306">
        <v>2.6</v>
      </c>
      <c r="U4940" s="306">
        <v>2.6</v>
      </c>
      <c r="V4940" s="409">
        <v>2.6</v>
      </c>
      <c r="W4940" s="306">
        <v>2.6</v>
      </c>
      <c r="X4940" s="306">
        <v>2.8000000000000003</v>
      </c>
      <c r="Y4940" s="306">
        <v>2.8000000000000003</v>
      </c>
      <c r="Z4940" s="306">
        <v>2.9</v>
      </c>
      <c r="AA4940" s="306">
        <v>2.7</v>
      </c>
      <c r="AB4940" s="307">
        <v>2.9</v>
      </c>
      <c r="AC4940" s="131">
        <f>SUM(E4940:AB4940)</f>
        <v>70.90000000000002</v>
      </c>
      <c r="AD4940" s="71"/>
      <c r="AE4940" s="153"/>
      <c r="AF4940" s="72"/>
      <c r="AJ4940" s="400"/>
      <c r="AK4940" s="15"/>
      <c r="AL4940" s="15"/>
      <c r="AM4940" s="15"/>
      <c r="AN4940" s="15"/>
    </row>
    <row r="4941" spans="1:42" x14ac:dyDescent="0.25">
      <c r="A4941" s="3488"/>
      <c r="B4941" s="3491"/>
      <c r="C4941" s="121" t="s">
        <v>17</v>
      </c>
      <c r="D4941" s="106" t="s">
        <v>56</v>
      </c>
      <c r="E4941" s="1581">
        <v>0</v>
      </c>
      <c r="F4941" s="1571">
        <v>0</v>
      </c>
      <c r="G4941" s="1571">
        <v>0</v>
      </c>
      <c r="H4941" s="435">
        <v>0</v>
      </c>
      <c r="I4941" s="1571">
        <v>0</v>
      </c>
      <c r="J4941" s="1571">
        <v>0</v>
      </c>
      <c r="K4941" s="1571">
        <v>0</v>
      </c>
      <c r="L4941" s="1571">
        <v>0</v>
      </c>
      <c r="M4941" s="1571">
        <v>0</v>
      </c>
      <c r="N4941" s="435">
        <v>0</v>
      </c>
      <c r="O4941" s="1571">
        <v>0</v>
      </c>
      <c r="P4941" s="1571">
        <v>0</v>
      </c>
      <c r="Q4941" s="1571">
        <v>0</v>
      </c>
      <c r="R4941" s="1571">
        <v>0</v>
      </c>
      <c r="S4941" s="1571">
        <v>0</v>
      </c>
      <c r="T4941" s="1571">
        <v>0</v>
      </c>
      <c r="U4941" s="1571">
        <v>0</v>
      </c>
      <c r="V4941" s="435">
        <v>0</v>
      </c>
      <c r="W4941" s="1571">
        <v>0</v>
      </c>
      <c r="X4941" s="1571">
        <v>0</v>
      </c>
      <c r="Y4941" s="324">
        <v>0</v>
      </c>
      <c r="Z4941" s="1571">
        <v>0</v>
      </c>
      <c r="AA4941" s="1571">
        <v>0</v>
      </c>
      <c r="AB4941" s="2663">
        <v>0</v>
      </c>
      <c r="AC4941" s="131">
        <f>AVERAGE(E4941:AB4941)</f>
        <v>0</v>
      </c>
      <c r="AD4941" s="74"/>
      <c r="AE4941" s="74"/>
      <c r="AF4941" s="75"/>
      <c r="AJ4941" s="400"/>
      <c r="AK4941" s="15"/>
      <c r="AL4941" s="15"/>
      <c r="AM4941" s="15"/>
      <c r="AN4941" s="15"/>
    </row>
    <row r="4942" spans="1:42" ht="16.5" thickBot="1" x14ac:dyDescent="0.3">
      <c r="A4942" s="3523"/>
      <c r="B4942" s="3519"/>
      <c r="C4942" s="124" t="s">
        <v>19</v>
      </c>
      <c r="D4942" s="112"/>
      <c r="E4942" s="544">
        <f t="shared" ref="E4942:AB4942" si="19384">E4940/E4939</f>
        <v>1.346153846153846</v>
      </c>
      <c r="F4942" s="312">
        <f t="shared" si="19384"/>
        <v>1.3076923076923077</v>
      </c>
      <c r="G4942" s="312">
        <f t="shared" si="19384"/>
        <v>1.4074074074074074</v>
      </c>
      <c r="H4942" s="411">
        <f t="shared" si="19384"/>
        <v>1.32</v>
      </c>
      <c r="I4942" s="312">
        <f t="shared" si="19384"/>
        <v>1.2916666666666667</v>
      </c>
      <c r="J4942" s="312">
        <f t="shared" si="19384"/>
        <v>1.2916666666666667</v>
      </c>
      <c r="K4942" s="312">
        <f t="shared" si="19384"/>
        <v>1.4545454545454546</v>
      </c>
      <c r="L4942" s="312">
        <f t="shared" si="19384"/>
        <v>1.4545454545454546</v>
      </c>
      <c r="M4942" s="312">
        <f t="shared" si="19384"/>
        <v>1.4761904761904763</v>
      </c>
      <c r="N4942" s="411">
        <f t="shared" si="19384"/>
        <v>1.45</v>
      </c>
      <c r="O4942" s="312">
        <f t="shared" si="19384"/>
        <v>1.3809523809523809</v>
      </c>
      <c r="P4942" s="312">
        <f t="shared" si="19384"/>
        <v>1.2272727272727273</v>
      </c>
      <c r="Q4942" s="312">
        <f t="shared" si="19384"/>
        <v>1.2272727272727273</v>
      </c>
      <c r="R4942" s="312">
        <f t="shared" si="19384"/>
        <v>1.2083333333333333</v>
      </c>
      <c r="S4942" s="312">
        <f t="shared" si="19384"/>
        <v>1.1304347826086956</v>
      </c>
      <c r="T4942" s="312">
        <f t="shared" si="19384"/>
        <v>1.1818181818181817</v>
      </c>
      <c r="U4942" s="312">
        <f t="shared" si="19384"/>
        <v>1.1304347826086956</v>
      </c>
      <c r="V4942" s="411">
        <f t="shared" si="19384"/>
        <v>1.1304347826086956</v>
      </c>
      <c r="W4942" s="312">
        <f t="shared" si="19384"/>
        <v>1.0833333333333335</v>
      </c>
      <c r="X4942" s="312">
        <f t="shared" si="19384"/>
        <v>1.037037037037037</v>
      </c>
      <c r="Y4942" s="312">
        <f>V4940/V4939</f>
        <v>1.1304347826086956</v>
      </c>
      <c r="Z4942" s="312">
        <f t="shared" si="19384"/>
        <v>1</v>
      </c>
      <c r="AA4942" s="312">
        <f t="shared" si="19384"/>
        <v>0.9642857142857143</v>
      </c>
      <c r="AB4942" s="313">
        <f t="shared" si="19384"/>
        <v>1</v>
      </c>
      <c r="AC4942" s="476">
        <f>MAX(E4942:AB4942)</f>
        <v>1.4761904761904763</v>
      </c>
      <c r="AD4942" s="71"/>
      <c r="AE4942" s="153"/>
      <c r="AF4942" s="72"/>
      <c r="AJ4942" s="400"/>
      <c r="AK4942" s="15"/>
      <c r="AL4942" s="15"/>
      <c r="AM4942" s="15"/>
      <c r="AN4942" s="15"/>
    </row>
    <row r="4943" spans="1:42" hidden="1" x14ac:dyDescent="0.25">
      <c r="A4943" s="2217"/>
      <c r="B4943" s="2220"/>
      <c r="C4943" s="360" t="s">
        <v>118</v>
      </c>
      <c r="D4943" s="120"/>
      <c r="E4943" s="543"/>
      <c r="F4943" s="309"/>
      <c r="G4943" s="309"/>
      <c r="H4943" s="406"/>
      <c r="I4943" s="309"/>
      <c r="J4943" s="309"/>
      <c r="K4943" s="309"/>
      <c r="L4943" s="309"/>
      <c r="M4943" s="309"/>
      <c r="N4943" s="406"/>
      <c r="O4943" s="309"/>
      <c r="P4943" s="309"/>
      <c r="Q4943" s="309"/>
      <c r="R4943" s="309"/>
      <c r="S4943" s="309"/>
      <c r="T4943" s="309"/>
      <c r="U4943" s="309"/>
      <c r="V4943" s="309"/>
      <c r="W4943" s="309"/>
      <c r="X4943" s="309"/>
      <c r="Y4943" s="406"/>
      <c r="Z4943" s="309"/>
      <c r="AA4943" s="309"/>
      <c r="AB4943" s="310"/>
      <c r="AC4943" s="130"/>
      <c r="AD4943" s="71"/>
      <c r="AE4943" s="153"/>
      <c r="AF4943" s="72"/>
      <c r="AJ4943" s="400"/>
      <c r="AK4943" s="15"/>
      <c r="AL4943" s="15"/>
      <c r="AM4943" s="15"/>
      <c r="AN4943" s="15"/>
    </row>
    <row r="4944" spans="1:42" s="181" customFormat="1" hidden="1" x14ac:dyDescent="0.25">
      <c r="A4944" s="2227"/>
      <c r="B4944" s="2230"/>
      <c r="C4944" s="122" t="s">
        <v>119</v>
      </c>
      <c r="D4944" s="106"/>
      <c r="E4944" s="543"/>
      <c r="F4944" s="309"/>
      <c r="G4944" s="309"/>
      <c r="H4944" s="406"/>
      <c r="I4944" s="309"/>
      <c r="J4944" s="309"/>
      <c r="K4944" s="309"/>
      <c r="L4944" s="309"/>
      <c r="M4944" s="309"/>
      <c r="N4944" s="406"/>
      <c r="O4944" s="309"/>
      <c r="P4944" s="309"/>
      <c r="Q4944" s="309"/>
      <c r="R4944" s="309"/>
      <c r="S4944" s="309"/>
      <c r="T4944" s="309"/>
      <c r="U4944" s="309"/>
      <c r="V4944" s="309"/>
      <c r="W4944" s="309"/>
      <c r="X4944" s="309"/>
      <c r="Y4944" s="406"/>
      <c r="Z4944" s="309"/>
      <c r="AA4944" s="309"/>
      <c r="AB4944" s="310"/>
      <c r="AC4944" s="130"/>
      <c r="AD4944" s="71"/>
      <c r="AE4944" s="153"/>
      <c r="AF4944" s="72"/>
      <c r="AG4944" s="847"/>
      <c r="AH4944" s="844"/>
      <c r="AI4944" s="845"/>
      <c r="AJ4944" s="845"/>
      <c r="AK4944" s="845"/>
      <c r="AL4944" s="846"/>
      <c r="AM4944" s="846"/>
      <c r="AN4944" s="189"/>
      <c r="AO4944" s="189"/>
      <c r="AP4944" s="189"/>
    </row>
    <row r="4945" spans="1:42" ht="16.5" hidden="1" thickBot="1" x14ac:dyDescent="0.3">
      <c r="A4945" s="3520" t="s">
        <v>44</v>
      </c>
      <c r="B4945" s="3521"/>
      <c r="C4945" s="3522"/>
      <c r="D4945" s="112"/>
      <c r="E4945" s="502">
        <f>SQRT(E4939*E4939+E4940*E4940)/E4770/1.73</f>
        <v>0.23776016312129611</v>
      </c>
      <c r="F4945" s="179">
        <f t="shared" ref="F4945:AB4945" si="19385">SQRT(F4939*F4939+F4940*F4940)/F4770/1.73</f>
        <v>0.23296577032137747</v>
      </c>
      <c r="G4945" s="179">
        <f t="shared" si="19385"/>
        <v>0.25396178805700081</v>
      </c>
      <c r="H4945" s="413">
        <f t="shared" si="19385"/>
        <v>0.22576334981442309</v>
      </c>
      <c r="I4945" s="179">
        <f t="shared" si="19385"/>
        <v>0.21278510444150622</v>
      </c>
      <c r="J4945" s="179">
        <f t="shared" si="19385"/>
        <v>0.21358731030179468</v>
      </c>
      <c r="K4945" s="179">
        <f t="shared" si="19385"/>
        <v>0.21296780597939696</v>
      </c>
      <c r="L4945" s="179">
        <f t="shared" si="19385"/>
        <v>0.21276594076045913</v>
      </c>
      <c r="M4945" s="179">
        <f t="shared" si="19385"/>
        <v>0.2075121811454182</v>
      </c>
      <c r="N4945" s="413">
        <f t="shared" si="19385"/>
        <v>0.19523401209060723</v>
      </c>
      <c r="O4945" s="179">
        <f t="shared" si="19385"/>
        <v>0.19843286418089393</v>
      </c>
      <c r="P4945" s="179">
        <f t="shared" si="19385"/>
        <v>0.19264955352787014</v>
      </c>
      <c r="Q4945" s="179">
        <f t="shared" si="19385"/>
        <v>0.19228155056029061</v>
      </c>
      <c r="R4945" s="179">
        <f t="shared" si="19385"/>
        <v>0.20782229684282327</v>
      </c>
      <c r="S4945" s="179">
        <f t="shared" si="19385"/>
        <v>0.19275102261286983</v>
      </c>
      <c r="T4945" s="179">
        <f t="shared" si="19385"/>
        <v>0.18966427618615614</v>
      </c>
      <c r="U4945" s="179">
        <f t="shared" si="19385"/>
        <v>0.19238141374879913</v>
      </c>
      <c r="V4945" s="413">
        <f t="shared" si="19385"/>
        <v>0.19219714036398228</v>
      </c>
      <c r="W4945" s="179">
        <f t="shared" si="19385"/>
        <v>0.19534818460621461</v>
      </c>
      <c r="X4945" s="179">
        <f t="shared" si="19385"/>
        <v>0.21352316078780392</v>
      </c>
      <c r="Y4945" s="77">
        <f>SQRT(V4939*V4939+V4940*V4940)/V4770/1.73</f>
        <v>0.19219714036398228</v>
      </c>
      <c r="Z4945" s="179">
        <f t="shared" si="19385"/>
        <v>0.22491907135393799</v>
      </c>
      <c r="AA4945" s="179">
        <f t="shared" si="19385"/>
        <v>0.21271512612067883</v>
      </c>
      <c r="AB4945" s="180">
        <f t="shared" si="19385"/>
        <v>0.22385713050712994</v>
      </c>
      <c r="AC4945" s="199">
        <f>AVERAGE(E4945:AB4945)</f>
        <v>0.20941847324152965</v>
      </c>
      <c r="AD4945" s="76" t="e">
        <f>(AC4941-AC4945)/AC4941</f>
        <v>#DIV/0!</v>
      </c>
      <c r="AE4945" s="77"/>
      <c r="AF4945" s="78"/>
      <c r="AJ4945" s="400"/>
      <c r="AK4945" s="14"/>
      <c r="AL4945" s="14"/>
      <c r="AM4945" s="15"/>
      <c r="AN4945" s="14"/>
    </row>
    <row r="4946" spans="1:42" x14ac:dyDescent="0.25">
      <c r="A4946" s="3524" t="s">
        <v>846</v>
      </c>
      <c r="B4946" s="3490" t="s">
        <v>845</v>
      </c>
      <c r="C4946" s="119" t="s">
        <v>14</v>
      </c>
      <c r="D4946" s="111" t="s">
        <v>117</v>
      </c>
      <c r="E4946" s="304">
        <f t="shared" ref="E4946:AB4946" si="19386">(E4950-D4950)*$AE4946*$AF4946</f>
        <v>0</v>
      </c>
      <c r="F4946" s="69">
        <f t="shared" si="19386"/>
        <v>0</v>
      </c>
      <c r="G4946" s="69">
        <f t="shared" si="19386"/>
        <v>0</v>
      </c>
      <c r="H4946" s="408">
        <f t="shared" si="19386"/>
        <v>0</v>
      </c>
      <c r="I4946" s="69">
        <f t="shared" si="19386"/>
        <v>0</v>
      </c>
      <c r="J4946" s="69">
        <f t="shared" si="19386"/>
        <v>0</v>
      </c>
      <c r="K4946" s="69">
        <f t="shared" si="19386"/>
        <v>0</v>
      </c>
      <c r="L4946" s="69">
        <f t="shared" si="19386"/>
        <v>0</v>
      </c>
      <c r="M4946" s="69">
        <f t="shared" si="19386"/>
        <v>0</v>
      </c>
      <c r="N4946" s="408">
        <f t="shared" si="19386"/>
        <v>0</v>
      </c>
      <c r="O4946" s="69">
        <f t="shared" si="19386"/>
        <v>0</v>
      </c>
      <c r="P4946" s="69">
        <f t="shared" si="19386"/>
        <v>0</v>
      </c>
      <c r="Q4946" s="69">
        <f t="shared" si="19386"/>
        <v>0</v>
      </c>
      <c r="R4946" s="69">
        <f t="shared" si="19386"/>
        <v>0</v>
      </c>
      <c r="S4946" s="69">
        <f t="shared" si="19386"/>
        <v>0</v>
      </c>
      <c r="T4946" s="69">
        <f t="shared" si="19386"/>
        <v>0</v>
      </c>
      <c r="U4946" s="69">
        <f t="shared" si="19386"/>
        <v>0</v>
      </c>
      <c r="V4946" s="408">
        <f t="shared" si="19386"/>
        <v>0</v>
      </c>
      <c r="W4946" s="69">
        <f t="shared" si="19386"/>
        <v>0</v>
      </c>
      <c r="X4946" s="69">
        <f t="shared" si="19386"/>
        <v>0</v>
      </c>
      <c r="Y4946" s="69">
        <f>(V4950-X4950)*$AE4946*$AF4946</f>
        <v>0</v>
      </c>
      <c r="Z4946" s="69">
        <f>(Z4950-V4950)*$AE4946*$AF4946</f>
        <v>0</v>
      </c>
      <c r="AA4946" s="69">
        <f t="shared" si="19386"/>
        <v>0</v>
      </c>
      <c r="AB4946" s="397">
        <f t="shared" si="19386"/>
        <v>0</v>
      </c>
      <c r="AC4946" s="132">
        <f>SUM(E4946:AB4946)</f>
        <v>0</v>
      </c>
      <c r="AD4946" s="68"/>
      <c r="AE4946" s="69">
        <v>0</v>
      </c>
      <c r="AF4946" s="70">
        <v>0</v>
      </c>
      <c r="AJ4946" s="400"/>
      <c r="AK4946" s="474"/>
      <c r="AL4946" s="475"/>
      <c r="AM4946" s="474"/>
      <c r="AN4946" s="15"/>
    </row>
    <row r="4947" spans="1:42" x14ac:dyDescent="0.25">
      <c r="A4947" s="3525"/>
      <c r="B4947" s="3491"/>
      <c r="C4947" s="121" t="s">
        <v>16</v>
      </c>
      <c r="D4947" s="106" t="s">
        <v>117</v>
      </c>
      <c r="E4947" s="305">
        <f t="shared" ref="E4947:AB4947" si="19387">(E4951-D4951)*$AE4946*$AF4946</f>
        <v>0</v>
      </c>
      <c r="F4947" s="306">
        <f t="shared" si="19387"/>
        <v>0</v>
      </c>
      <c r="G4947" s="306">
        <f t="shared" si="19387"/>
        <v>0</v>
      </c>
      <c r="H4947" s="409">
        <f t="shared" si="19387"/>
        <v>0</v>
      </c>
      <c r="I4947" s="306">
        <f t="shared" si="19387"/>
        <v>0</v>
      </c>
      <c r="J4947" s="306">
        <f t="shared" si="19387"/>
        <v>0</v>
      </c>
      <c r="K4947" s="306">
        <f t="shared" si="19387"/>
        <v>0</v>
      </c>
      <c r="L4947" s="306">
        <f t="shared" si="19387"/>
        <v>0</v>
      </c>
      <c r="M4947" s="306">
        <f t="shared" si="19387"/>
        <v>0</v>
      </c>
      <c r="N4947" s="409">
        <f t="shared" si="19387"/>
        <v>0</v>
      </c>
      <c r="O4947" s="306">
        <f t="shared" si="19387"/>
        <v>0</v>
      </c>
      <c r="P4947" s="306">
        <f t="shared" si="19387"/>
        <v>0</v>
      </c>
      <c r="Q4947" s="306">
        <f t="shared" si="19387"/>
        <v>0</v>
      </c>
      <c r="R4947" s="306">
        <f t="shared" si="19387"/>
        <v>0</v>
      </c>
      <c r="S4947" s="306">
        <f t="shared" si="19387"/>
        <v>0</v>
      </c>
      <c r="T4947" s="306">
        <f t="shared" si="19387"/>
        <v>0</v>
      </c>
      <c r="U4947" s="306">
        <f t="shared" si="19387"/>
        <v>0</v>
      </c>
      <c r="V4947" s="409">
        <f t="shared" si="19387"/>
        <v>0</v>
      </c>
      <c r="W4947" s="306">
        <f t="shared" si="19387"/>
        <v>0</v>
      </c>
      <c r="X4947" s="306">
        <f t="shared" si="19387"/>
        <v>0</v>
      </c>
      <c r="Y4947" s="306">
        <f>(V4951-X4951)*$AE4946*$AF4946</f>
        <v>0</v>
      </c>
      <c r="Z4947" s="306">
        <f>(Z4951-V4951)*$AE4946*$AF4946</f>
        <v>0</v>
      </c>
      <c r="AA4947" s="306">
        <f t="shared" si="19387"/>
        <v>0</v>
      </c>
      <c r="AB4947" s="398">
        <f t="shared" si="19387"/>
        <v>0</v>
      </c>
      <c r="AC4947" s="105">
        <f>SUM(E4947:AB4947)</f>
        <v>0</v>
      </c>
      <c r="AD4947" s="71"/>
      <c r="AE4947" s="153"/>
      <c r="AF4947" s="72"/>
      <c r="AJ4947" s="400"/>
      <c r="AK4947" s="15"/>
      <c r="AL4947" s="15"/>
      <c r="AM4947" s="15"/>
      <c r="AN4947" s="15"/>
    </row>
    <row r="4948" spans="1:42" x14ac:dyDescent="0.25">
      <c r="A4948" s="3525"/>
      <c r="B4948" s="3491"/>
      <c r="C4948" s="121" t="s">
        <v>17</v>
      </c>
      <c r="D4948" s="106" t="s">
        <v>56</v>
      </c>
      <c r="E4948" s="308">
        <v>0</v>
      </c>
      <c r="F4948" s="309">
        <v>0</v>
      </c>
      <c r="G4948" s="309">
        <v>0</v>
      </c>
      <c r="H4948" s="406">
        <v>0</v>
      </c>
      <c r="I4948" s="309">
        <v>0</v>
      </c>
      <c r="J4948" s="309">
        <v>0</v>
      </c>
      <c r="K4948" s="309">
        <v>0</v>
      </c>
      <c r="L4948" s="309">
        <v>0</v>
      </c>
      <c r="M4948" s="309">
        <v>0</v>
      </c>
      <c r="N4948" s="406">
        <v>0</v>
      </c>
      <c r="O4948" s="309">
        <v>0</v>
      </c>
      <c r="P4948" s="309">
        <v>0</v>
      </c>
      <c r="Q4948" s="309">
        <v>0</v>
      </c>
      <c r="R4948" s="309">
        <v>0</v>
      </c>
      <c r="S4948" s="309">
        <v>0</v>
      </c>
      <c r="T4948" s="309">
        <v>0</v>
      </c>
      <c r="U4948" s="309">
        <v>0</v>
      </c>
      <c r="V4948" s="406">
        <v>0</v>
      </c>
      <c r="W4948" s="309">
        <v>0</v>
      </c>
      <c r="X4948" s="309">
        <v>0</v>
      </c>
      <c r="Y4948" s="153">
        <v>0</v>
      </c>
      <c r="Z4948" s="309">
        <v>0</v>
      </c>
      <c r="AA4948" s="309">
        <v>0</v>
      </c>
      <c r="AB4948" s="310">
        <v>0</v>
      </c>
      <c r="AC4948" s="2390"/>
      <c r="AD4948" s="74"/>
      <c r="AE4948" s="74"/>
      <c r="AF4948" s="75"/>
      <c r="AJ4948" s="400"/>
      <c r="AK4948" s="15"/>
      <c r="AL4948" s="15"/>
      <c r="AM4948" s="15"/>
      <c r="AN4948" s="15"/>
    </row>
    <row r="4949" spans="1:42" ht="16.5" thickBot="1" x14ac:dyDescent="0.3">
      <c r="A4949" s="3536"/>
      <c r="B4949" s="3519"/>
      <c r="C4949" s="124" t="s">
        <v>19</v>
      </c>
      <c r="D4949" s="112"/>
      <c r="E4949" s="311" t="e">
        <f t="shared" ref="E4949:AB4949" si="19388">E4947/E4946</f>
        <v>#DIV/0!</v>
      </c>
      <c r="F4949" s="312" t="e">
        <f t="shared" si="19388"/>
        <v>#DIV/0!</v>
      </c>
      <c r="G4949" s="312" t="e">
        <f t="shared" si="19388"/>
        <v>#DIV/0!</v>
      </c>
      <c r="H4949" s="411" t="e">
        <f t="shared" si="19388"/>
        <v>#DIV/0!</v>
      </c>
      <c r="I4949" s="312" t="e">
        <f t="shared" si="19388"/>
        <v>#DIV/0!</v>
      </c>
      <c r="J4949" s="312" t="e">
        <f t="shared" si="19388"/>
        <v>#DIV/0!</v>
      </c>
      <c r="K4949" s="312" t="e">
        <f t="shared" si="19388"/>
        <v>#DIV/0!</v>
      </c>
      <c r="L4949" s="312" t="e">
        <f t="shared" si="19388"/>
        <v>#DIV/0!</v>
      </c>
      <c r="M4949" s="312" t="e">
        <f t="shared" si="19388"/>
        <v>#DIV/0!</v>
      </c>
      <c r="N4949" s="411" t="e">
        <f t="shared" si="19388"/>
        <v>#DIV/0!</v>
      </c>
      <c r="O4949" s="312" t="e">
        <f t="shared" si="19388"/>
        <v>#DIV/0!</v>
      </c>
      <c r="P4949" s="312" t="e">
        <f t="shared" si="19388"/>
        <v>#DIV/0!</v>
      </c>
      <c r="Q4949" s="312" t="e">
        <f t="shared" si="19388"/>
        <v>#DIV/0!</v>
      </c>
      <c r="R4949" s="312" t="e">
        <f t="shared" si="19388"/>
        <v>#DIV/0!</v>
      </c>
      <c r="S4949" s="312" t="e">
        <f t="shared" si="19388"/>
        <v>#DIV/0!</v>
      </c>
      <c r="T4949" s="312" t="e">
        <f t="shared" si="19388"/>
        <v>#DIV/0!</v>
      </c>
      <c r="U4949" s="312" t="e">
        <f t="shared" si="19388"/>
        <v>#DIV/0!</v>
      </c>
      <c r="V4949" s="411" t="e">
        <f t="shared" si="19388"/>
        <v>#DIV/0!</v>
      </c>
      <c r="W4949" s="312" t="e">
        <f t="shared" si="19388"/>
        <v>#DIV/0!</v>
      </c>
      <c r="X4949" s="312" t="e">
        <f t="shared" si="19388"/>
        <v>#DIV/0!</v>
      </c>
      <c r="Y4949" s="312" t="e">
        <f>V4947/V4946</f>
        <v>#DIV/0!</v>
      </c>
      <c r="Z4949" s="312" t="e">
        <f t="shared" si="19388"/>
        <v>#DIV/0!</v>
      </c>
      <c r="AA4949" s="312" t="e">
        <f t="shared" si="19388"/>
        <v>#DIV/0!</v>
      </c>
      <c r="AB4949" s="313" t="e">
        <f t="shared" si="19388"/>
        <v>#DIV/0!</v>
      </c>
      <c r="AC4949" s="477" t="e">
        <f>MAX(E4949:AB4949)</f>
        <v>#DIV/0!</v>
      </c>
      <c r="AD4949" s="71"/>
      <c r="AE4949" s="153"/>
      <c r="AF4949" s="72"/>
      <c r="AJ4949" s="400"/>
      <c r="AK4949" s="15"/>
      <c r="AL4949" s="15"/>
      <c r="AM4949" s="15"/>
      <c r="AN4949" s="15"/>
    </row>
    <row r="4950" spans="1:42" hidden="1" x14ac:dyDescent="0.25">
      <c r="A4950" s="2217"/>
      <c r="B4950" s="2220"/>
      <c r="C4950" s="360" t="s">
        <v>118</v>
      </c>
      <c r="D4950" s="120"/>
      <c r="E4950" s="308"/>
      <c r="F4950" s="309"/>
      <c r="G4950" s="309"/>
      <c r="H4950" s="406"/>
      <c r="I4950" s="309"/>
      <c r="J4950" s="309"/>
      <c r="K4950" s="309"/>
      <c r="L4950" s="309"/>
      <c r="M4950" s="309"/>
      <c r="N4950" s="406"/>
      <c r="O4950" s="309"/>
      <c r="P4950" s="309"/>
      <c r="Q4950" s="309"/>
      <c r="R4950" s="309"/>
      <c r="S4950" s="309"/>
      <c r="T4950" s="309"/>
      <c r="U4950" s="309"/>
      <c r="V4950" s="309"/>
      <c r="W4950" s="309"/>
      <c r="X4950" s="309"/>
      <c r="Y4950" s="406"/>
      <c r="Z4950" s="309"/>
      <c r="AA4950" s="309"/>
      <c r="AB4950" s="310"/>
      <c r="AC4950" s="106"/>
      <c r="AD4950" s="71"/>
      <c r="AE4950" s="153"/>
      <c r="AF4950" s="72"/>
      <c r="AJ4950" s="400"/>
      <c r="AK4950" s="15"/>
      <c r="AL4950" s="15"/>
      <c r="AM4950" s="15"/>
      <c r="AN4950" s="15"/>
    </row>
    <row r="4951" spans="1:42" s="181" customFormat="1" hidden="1" x14ac:dyDescent="0.25">
      <c r="A4951" s="2227"/>
      <c r="B4951" s="2230"/>
      <c r="C4951" s="122" t="s">
        <v>119</v>
      </c>
      <c r="D4951" s="106"/>
      <c r="E4951" s="308"/>
      <c r="F4951" s="309"/>
      <c r="G4951" s="309"/>
      <c r="H4951" s="406"/>
      <c r="I4951" s="309"/>
      <c r="J4951" s="309"/>
      <c r="K4951" s="309"/>
      <c r="L4951" s="309"/>
      <c r="M4951" s="309"/>
      <c r="N4951" s="406"/>
      <c r="O4951" s="309"/>
      <c r="P4951" s="309"/>
      <c r="Q4951" s="309"/>
      <c r="R4951" s="309"/>
      <c r="S4951" s="309"/>
      <c r="T4951" s="309"/>
      <c r="U4951" s="309"/>
      <c r="V4951" s="309"/>
      <c r="W4951" s="309"/>
      <c r="X4951" s="309"/>
      <c r="Y4951" s="406"/>
      <c r="Z4951" s="309"/>
      <c r="AA4951" s="309"/>
      <c r="AB4951" s="310"/>
      <c r="AC4951" s="106"/>
      <c r="AD4951" s="71"/>
      <c r="AE4951" s="153"/>
      <c r="AF4951" s="72"/>
      <c r="AG4951" s="847"/>
      <c r="AH4951" s="844"/>
      <c r="AI4951" s="845"/>
      <c r="AJ4951" s="845"/>
      <c r="AK4951" s="845"/>
      <c r="AL4951" s="846"/>
      <c r="AM4951" s="846"/>
      <c r="AN4951" s="189"/>
      <c r="AO4951" s="189"/>
      <c r="AP4951" s="189"/>
    </row>
    <row r="4952" spans="1:42" ht="16.5" hidden="1" thickBot="1" x14ac:dyDescent="0.3">
      <c r="A4952" s="3666" t="s">
        <v>44</v>
      </c>
      <c r="B4952" s="3593"/>
      <c r="C4952" s="3667"/>
      <c r="D4952" s="126"/>
      <c r="E4952" s="576">
        <f>SQRT(E4946*E4946+E4947*E4947)/E4924/1.73</f>
        <v>0</v>
      </c>
      <c r="F4952" s="577">
        <f t="shared" ref="F4952:AB4952" si="19389">SQRT(F4946*F4946+F4947*F4947)/F4924/1.73</f>
        <v>0</v>
      </c>
      <c r="G4952" s="577">
        <f t="shared" si="19389"/>
        <v>0</v>
      </c>
      <c r="H4952" s="578">
        <f t="shared" si="19389"/>
        <v>0</v>
      </c>
      <c r="I4952" s="577">
        <f t="shared" si="19389"/>
        <v>0</v>
      </c>
      <c r="J4952" s="577">
        <f t="shared" si="19389"/>
        <v>0</v>
      </c>
      <c r="K4952" s="577">
        <f t="shared" si="19389"/>
        <v>0</v>
      </c>
      <c r="L4952" s="577">
        <f t="shared" si="19389"/>
        <v>0</v>
      </c>
      <c r="M4952" s="577">
        <f t="shared" si="19389"/>
        <v>0</v>
      </c>
      <c r="N4952" s="578">
        <f t="shared" si="19389"/>
        <v>0</v>
      </c>
      <c r="O4952" s="577">
        <f t="shared" si="19389"/>
        <v>0</v>
      </c>
      <c r="P4952" s="577">
        <f t="shared" si="19389"/>
        <v>0</v>
      </c>
      <c r="Q4952" s="577">
        <f t="shared" si="19389"/>
        <v>0</v>
      </c>
      <c r="R4952" s="577">
        <f t="shared" si="19389"/>
        <v>0</v>
      </c>
      <c r="S4952" s="577">
        <f t="shared" si="19389"/>
        <v>0</v>
      </c>
      <c r="T4952" s="577">
        <f t="shared" si="19389"/>
        <v>0</v>
      </c>
      <c r="U4952" s="577">
        <f t="shared" si="19389"/>
        <v>0</v>
      </c>
      <c r="V4952" s="578">
        <f t="shared" si="19389"/>
        <v>0</v>
      </c>
      <c r="W4952" s="577">
        <f t="shared" si="19389"/>
        <v>0</v>
      </c>
      <c r="X4952" s="577">
        <f t="shared" si="19389"/>
        <v>0</v>
      </c>
      <c r="Y4952" s="505">
        <f>SQRT(V4946*V4946+V4947*V4947)/V4924/1.73</f>
        <v>0</v>
      </c>
      <c r="Z4952" s="577">
        <f t="shared" si="19389"/>
        <v>0</v>
      </c>
      <c r="AA4952" s="577">
        <f t="shared" si="19389"/>
        <v>0</v>
      </c>
      <c r="AB4952" s="848">
        <f t="shared" si="19389"/>
        <v>0</v>
      </c>
      <c r="AC4952" s="580">
        <f>AVERAGE(E4952:AB4952)</f>
        <v>0</v>
      </c>
      <c r="AD4952" s="843" t="e">
        <f>(AC4948-AC4952)/AC4948</f>
        <v>#DIV/0!</v>
      </c>
      <c r="AE4952" s="505"/>
      <c r="AF4952" s="506"/>
      <c r="AJ4952" s="400"/>
      <c r="AK4952" s="14"/>
      <c r="AL4952" s="14"/>
      <c r="AM4952" s="15"/>
      <c r="AN4952" s="14"/>
    </row>
    <row r="4953" spans="1:42" ht="16.5" thickBot="1" x14ac:dyDescent="0.3">
      <c r="A4953" s="3127"/>
      <c r="B4953" s="639" t="s">
        <v>33</v>
      </c>
      <c r="C4953" s="3097" t="s">
        <v>14</v>
      </c>
      <c r="D4953" s="641" t="s">
        <v>948</v>
      </c>
      <c r="E4953" s="638">
        <v>13.18</v>
      </c>
      <c r="F4953" s="643">
        <v>12.71</v>
      </c>
      <c r="G4953" s="643">
        <v>13.17</v>
      </c>
      <c r="H4953" s="644">
        <v>12.06</v>
      </c>
      <c r="I4953" s="643">
        <v>11.46</v>
      </c>
      <c r="J4953" s="643">
        <v>12.780000000000001</v>
      </c>
      <c r="K4953" s="643">
        <v>12.4</v>
      </c>
      <c r="L4953" s="643">
        <v>12.040000000000001</v>
      </c>
      <c r="M4953" s="643">
        <v>10.86</v>
      </c>
      <c r="N4953" s="644">
        <v>12.65</v>
      </c>
      <c r="O4953" s="643">
        <v>12.73</v>
      </c>
      <c r="P4953" s="643">
        <v>13.77</v>
      </c>
      <c r="Q4953" s="643">
        <v>13.790000000000001</v>
      </c>
      <c r="R4953" s="643">
        <v>12.77</v>
      </c>
      <c r="S4953" s="643">
        <v>13.92</v>
      </c>
      <c r="T4953" s="643">
        <v>14.49</v>
      </c>
      <c r="U4953" s="643">
        <v>13.52</v>
      </c>
      <c r="V4953" s="644">
        <v>13.77</v>
      </c>
      <c r="W4953" s="643">
        <v>14.27</v>
      </c>
      <c r="X4953" s="643">
        <v>11.63</v>
      </c>
      <c r="Y4953" s="643">
        <v>14.38</v>
      </c>
      <c r="Z4953" s="643">
        <v>14.05</v>
      </c>
      <c r="AA4953" s="643">
        <v>13.290000000000001</v>
      </c>
      <c r="AB4953" s="1858">
        <v>14.44</v>
      </c>
      <c r="AC4953" s="3128">
        <f>SUM(E4953:AB4953)</f>
        <v>314.13000000000011</v>
      </c>
      <c r="AD4953" s="3129"/>
      <c r="AE4953" s="1226">
        <v>1</v>
      </c>
      <c r="AF4953" s="1227">
        <v>20</v>
      </c>
      <c r="AJ4953" s="400"/>
      <c r="AK4953" s="474"/>
      <c r="AL4953" s="475"/>
      <c r="AM4953" s="474"/>
      <c r="AN4953" s="15"/>
    </row>
    <row r="4954" spans="1:42" ht="16.5" hidden="1" thickBot="1" x14ac:dyDescent="0.3">
      <c r="A4954" s="1341"/>
      <c r="B4954" s="648"/>
      <c r="C4954" s="3090" t="s">
        <v>118</v>
      </c>
      <c r="D4954" s="182"/>
      <c r="E4954" s="647"/>
      <c r="F4954" s="228"/>
      <c r="G4954" s="228"/>
      <c r="H4954" s="429"/>
      <c r="I4954" s="228"/>
      <c r="J4954" s="228"/>
      <c r="K4954" s="228"/>
      <c r="L4954" s="228"/>
      <c r="M4954" s="228"/>
      <c r="N4954" s="429"/>
      <c r="O4954" s="228"/>
      <c r="P4954" s="228"/>
      <c r="Q4954" s="228"/>
      <c r="R4954" s="228"/>
      <c r="S4954" s="228"/>
      <c r="T4954" s="228"/>
      <c r="U4954" s="228"/>
      <c r="V4954" s="228"/>
      <c r="W4954" s="228"/>
      <c r="X4954" s="228"/>
      <c r="Y4954" s="429"/>
      <c r="Z4954" s="228"/>
      <c r="AA4954" s="228"/>
      <c r="AB4954" s="1201"/>
      <c r="AC4954" s="3125"/>
      <c r="AD4954" s="3126"/>
      <c r="AE4954" s="1609"/>
      <c r="AF4954" s="1610"/>
      <c r="AG4954" s="1"/>
    </row>
    <row r="4955" spans="1:42" ht="15.75" customHeight="1" x14ac:dyDescent="0.25">
      <c r="A4955" s="3537" t="s">
        <v>34</v>
      </c>
      <c r="B4955" s="3538"/>
      <c r="C4955" s="123" t="s">
        <v>14</v>
      </c>
      <c r="D4955" s="120"/>
      <c r="E4955" s="317">
        <f>SUM(E4771,E4778,E4785,E4792,E4799,E4806,E4813,E4820,E4827,E4834,E4841,E4848,E4855,E4862,E4869,E4876,E4883,E4890,E4897,E4904,E4911,E4918,E4925,E4932,E4939,E4946)</f>
        <v>11458.300000000001</v>
      </c>
      <c r="F4955" s="317">
        <f t="shared" ref="F4955:AB4955" si="19390">SUM(F4771,F4778,F4785,F4792,F4799,F4806,F4813,F4820,F4827,F4834,F4841,F4848,F4855,F4862,F4869,F4876,F4883,F4890,F4897,F4904,F4911,F4918,F4925,F4932,F4939,F4946)</f>
        <v>11013.599999999999</v>
      </c>
      <c r="G4955" s="317">
        <f t="shared" si="19390"/>
        <v>11302.699999999999</v>
      </c>
      <c r="H4955" s="1176">
        <f t="shared" si="19390"/>
        <v>11199.3</v>
      </c>
      <c r="I4955" s="317">
        <f t="shared" si="19390"/>
        <v>11542.400000000001</v>
      </c>
      <c r="J4955" s="317">
        <f t="shared" si="19390"/>
        <v>11335.799999999997</v>
      </c>
      <c r="K4955" s="317">
        <f t="shared" si="19390"/>
        <v>12128.600000000004</v>
      </c>
      <c r="L4955" s="317">
        <f t="shared" si="19390"/>
        <v>12445.600000000002</v>
      </c>
      <c r="M4955" s="317">
        <f t="shared" si="19390"/>
        <v>12967.4</v>
      </c>
      <c r="N4955" s="1176">
        <f t="shared" si="19390"/>
        <v>13504.999999999998</v>
      </c>
      <c r="O4955" s="317">
        <f t="shared" si="19390"/>
        <v>13455.7</v>
      </c>
      <c r="P4955" s="317">
        <f t="shared" si="19390"/>
        <v>13439.000000000004</v>
      </c>
      <c r="Q4955" s="317">
        <f t="shared" si="19390"/>
        <v>13267.999999999998</v>
      </c>
      <c r="R4955" s="317">
        <f t="shared" si="19390"/>
        <v>13213.399999999998</v>
      </c>
      <c r="S4955" s="317">
        <f t="shared" si="19390"/>
        <v>13426.199999999999</v>
      </c>
      <c r="T4955" s="317">
        <f t="shared" si="19390"/>
        <v>14228.1</v>
      </c>
      <c r="U4955" s="317">
        <f t="shared" si="19390"/>
        <v>13869.400000000001</v>
      </c>
      <c r="V4955" s="1176">
        <f t="shared" si="19390"/>
        <v>13573.300000000005</v>
      </c>
      <c r="W4955" s="317">
        <f t="shared" si="19390"/>
        <v>13407.500000000002</v>
      </c>
      <c r="X4955" s="317">
        <f t="shared" si="19390"/>
        <v>13103.099999999999</v>
      </c>
      <c r="Y4955" s="323">
        <f>SUM(V4771,V4778,V4785,V4792,V4799,V4806,V4813,V4820,V4827,V4834,V4841,V4848,V4855,V4862,V4869,V4876,V4883,V4890,V4897,V4904,V4911,V4918,V4925,V4932,V4939,V4946)</f>
        <v>13573.300000000005</v>
      </c>
      <c r="Z4955" s="317">
        <f t="shared" si="19390"/>
        <v>12630.4</v>
      </c>
      <c r="AA4955" s="317">
        <f t="shared" si="19390"/>
        <v>12230.4</v>
      </c>
      <c r="AB4955" s="317">
        <f t="shared" si="19390"/>
        <v>11678.3</v>
      </c>
      <c r="AC4955" s="519">
        <f>SUM(AC4771,AC4778,AC4785,AC4792,AC4799,AC4806,AC4813,AC4820,AC4827,AC4834,AC4848,AC4855,AC4862,AC4869,AC4876,AC4883,AC4890,AC4897,AC4904,AC4911,AC4918,AC4925,AC4932,AC4939,AC4946)</f>
        <v>303360</v>
      </c>
      <c r="AD4955" s="1"/>
      <c r="AE4955" s="1"/>
      <c r="AF4955" s="1"/>
      <c r="AG4955" s="1"/>
    </row>
    <row r="4956" spans="1:42" ht="16.5" thickBot="1" x14ac:dyDescent="0.3">
      <c r="A4956" s="3534"/>
      <c r="B4956" s="3535"/>
      <c r="C4956" s="496" t="s">
        <v>16</v>
      </c>
      <c r="D4956" s="126"/>
      <c r="E4956" s="651">
        <f>SUM(E4772,E4779,E4786,E4793,E4800,E4807,E4814,E4821,E4828,E4835,E4842,E4849,E4856,E4863,E4870,E4877,E4884,E4891,E4898,E4905,E4912,E4919,E4926,E4933,E4940,E4947)</f>
        <v>4337</v>
      </c>
      <c r="F4956" s="651">
        <f t="shared" ref="F4956:AB4956" si="19391">SUM(F4772,F4779,F4786,F4793,F4800,F4807,F4814,F4821,F4828,F4835,F4842,F4849,F4856,F4863,F4870,F4877,F4884,F4891,F4898,F4905,F4912,F4919,F4926,F4933,F4940,F4947)</f>
        <v>3896.6000000000004</v>
      </c>
      <c r="G4956" s="651">
        <f t="shared" si="19391"/>
        <v>4314.6000000000004</v>
      </c>
      <c r="H4956" s="2636">
        <f t="shared" si="19391"/>
        <v>4256.2000000000007</v>
      </c>
      <c r="I4956" s="651">
        <f t="shared" si="19391"/>
        <v>4359</v>
      </c>
      <c r="J4956" s="651">
        <f t="shared" si="19391"/>
        <v>3929.2999999999993</v>
      </c>
      <c r="K4956" s="651">
        <f t="shared" si="19391"/>
        <v>4127.4000000000005</v>
      </c>
      <c r="L4956" s="651">
        <f t="shared" si="19391"/>
        <v>3756.7999999999993</v>
      </c>
      <c r="M4956" s="651">
        <f t="shared" si="19391"/>
        <v>3868.7999999999997</v>
      </c>
      <c r="N4956" s="2636">
        <f t="shared" si="19391"/>
        <v>4259.8</v>
      </c>
      <c r="O4956" s="651">
        <f t="shared" si="19391"/>
        <v>4513.4000000000005</v>
      </c>
      <c r="P4956" s="651">
        <f t="shared" si="19391"/>
        <v>4552.2999999999993</v>
      </c>
      <c r="Q4956" s="651">
        <f t="shared" si="19391"/>
        <v>4431.0999999999995</v>
      </c>
      <c r="R4956" s="651">
        <f t="shared" si="19391"/>
        <v>4261.3999999999996</v>
      </c>
      <c r="S4956" s="651">
        <f t="shared" si="19391"/>
        <v>4565.8000000000011</v>
      </c>
      <c r="T4956" s="651">
        <f t="shared" si="19391"/>
        <v>4834</v>
      </c>
      <c r="U4956" s="651">
        <f t="shared" si="19391"/>
        <v>4453.5999999999995</v>
      </c>
      <c r="V4956" s="2636">
        <f t="shared" si="19391"/>
        <v>4283</v>
      </c>
      <c r="W4956" s="651">
        <f t="shared" si="19391"/>
        <v>4191.1000000000013</v>
      </c>
      <c r="X4956" s="651">
        <f t="shared" si="19391"/>
        <v>3950.3999999999996</v>
      </c>
      <c r="Y4956" s="2816">
        <f>SUM(V4772,V4779,V4786,V4793,V4800,V4807,V4814,V4821,V4828,V4835,V4842,V4849,V4856,V4863,V4870,V4877,V4884,V4891,V4898,V4905,V4912,V4919,V4926,V4933,V4940,V4947)</f>
        <v>4283</v>
      </c>
      <c r="Z4956" s="651">
        <f t="shared" si="19391"/>
        <v>3864.7000000000003</v>
      </c>
      <c r="AA4956" s="651">
        <f t="shared" si="19391"/>
        <v>3879.4</v>
      </c>
      <c r="AB4956" s="651">
        <f t="shared" si="19391"/>
        <v>3841</v>
      </c>
      <c r="AC4956" s="612">
        <f>SUM(AC4772,AC4779,AC4786,AC4793,AC4800,AC4807,AC4814,AC4821,AC4828,AC4835,AC4849,AC4856,AC4863,AC4870,AC4877,AC4884,AC4891,AC4898,AC4905,AC4912,AC4919,AC4926,AC4933,AC4940,AC4947)</f>
        <v>100513.39999999998</v>
      </c>
      <c r="AD4956" s="1"/>
      <c r="AE4956" s="1"/>
      <c r="AF4956" s="1"/>
      <c r="AG4956" s="1"/>
    </row>
    <row r="4957" spans="1:42" ht="15.75" customHeight="1" x14ac:dyDescent="0.25">
      <c r="A4957" s="3532" t="s">
        <v>520</v>
      </c>
      <c r="B4957" s="3533"/>
      <c r="C4957" s="119" t="s">
        <v>36</v>
      </c>
      <c r="D4957" s="111"/>
      <c r="E4957" s="137">
        <f t="shared" ref="E4957:AC4957" si="19392">100-(E4955/(E4751+E4758))*100</f>
        <v>-3.0348536076541421</v>
      </c>
      <c r="F4957" s="135">
        <f t="shared" si="19392"/>
        <v>-0.62860901980847927</v>
      </c>
      <c r="G4957" s="135">
        <f t="shared" si="19392"/>
        <v>-5.2245961923381259</v>
      </c>
      <c r="H4957" s="419">
        <f t="shared" si="19392"/>
        <v>0.63790900702677789</v>
      </c>
      <c r="I4957" s="135">
        <f t="shared" si="19392"/>
        <v>-5.2130714188049865</v>
      </c>
      <c r="J4957" s="135">
        <f t="shared" si="19392"/>
        <v>-1.802408599832944</v>
      </c>
      <c r="K4957" s="135">
        <f t="shared" si="19392"/>
        <v>-2.5579015905497329</v>
      </c>
      <c r="L4957" s="135">
        <f t="shared" si="19392"/>
        <v>-2.1596552431767151</v>
      </c>
      <c r="M4957" s="523">
        <f t="shared" si="19392"/>
        <v>0.39710886313186222</v>
      </c>
      <c r="N4957" s="419">
        <f t="shared" si="19392"/>
        <v>-0.89275708789359953</v>
      </c>
      <c r="O4957" s="135">
        <f t="shared" si="19392"/>
        <v>-1.2247139450383315</v>
      </c>
      <c r="P4957" s="135">
        <f t="shared" si="19392"/>
        <v>-0.27233725051299018</v>
      </c>
      <c r="Q4957" s="135">
        <f t="shared" si="19392"/>
        <v>-0.65087769871492185</v>
      </c>
      <c r="R4957" s="135">
        <f t="shared" si="19392"/>
        <v>1.3653023596067726</v>
      </c>
      <c r="S4957" s="135">
        <f t="shared" si="19392"/>
        <v>0.59084851177256326</v>
      </c>
      <c r="T4957" s="135">
        <f t="shared" si="19392"/>
        <v>-2.4009500161934767</v>
      </c>
      <c r="U4957" s="135">
        <f t="shared" si="19392"/>
        <v>-2.2975534559187167</v>
      </c>
      <c r="V4957" s="419">
        <f t="shared" si="19392"/>
        <v>-1.7374358205599378</v>
      </c>
      <c r="W4957" s="135">
        <f t="shared" si="19392"/>
        <v>-1.5635060714637632</v>
      </c>
      <c r="X4957" s="135">
        <f t="shared" si="19392"/>
        <v>-3.4550550708617607</v>
      </c>
      <c r="Y4957" s="523">
        <f>100-(V4955/(V4751+V4758))*100</f>
        <v>-1.7374358205599378</v>
      </c>
      <c r="Z4957" s="135">
        <f t="shared" si="19392"/>
        <v>-0.86648192366973831</v>
      </c>
      <c r="AA4957" s="135">
        <f t="shared" si="19392"/>
        <v>-2.9174415375682514</v>
      </c>
      <c r="AB4957" s="138">
        <f t="shared" si="19392"/>
        <v>-0.58308786798268386</v>
      </c>
      <c r="AC4957" s="1436">
        <f t="shared" si="19392"/>
        <v>-1.3389258594984597</v>
      </c>
      <c r="AD4957" s="1"/>
      <c r="AE4957" s="1"/>
      <c r="AF4957" s="1"/>
      <c r="AG4957" s="1"/>
    </row>
    <row r="4958" spans="1:42" ht="16.5" thickBot="1" x14ac:dyDescent="0.3">
      <c r="A4958" s="3534"/>
      <c r="B4958" s="3535"/>
      <c r="C4958" s="124" t="s">
        <v>37</v>
      </c>
      <c r="D4958" s="112"/>
      <c r="E4958" s="525">
        <f t="shared" ref="E4958:AC4958" si="19393">100-(E4956/(E4752+E4759))*100</f>
        <v>-21.505014848433902</v>
      </c>
      <c r="F4958" s="526">
        <f t="shared" si="19393"/>
        <v>-10.029931665443058</v>
      </c>
      <c r="G4958" s="526">
        <f t="shared" si="19393"/>
        <v>-22.334061073463957</v>
      </c>
      <c r="H4958" s="424">
        <f t="shared" si="19393"/>
        <v>-13.878260869565224</v>
      </c>
      <c r="I4958" s="526">
        <f t="shared" si="19393"/>
        <v>-23.208683117103362</v>
      </c>
      <c r="J4958" s="526">
        <f t="shared" si="19393"/>
        <v>-11.984154126766967</v>
      </c>
      <c r="K4958" s="526">
        <f t="shared" si="19393"/>
        <v>-17.129235484420249</v>
      </c>
      <c r="L4958" s="526">
        <f t="shared" si="19393"/>
        <v>-7.4814751237375532</v>
      </c>
      <c r="M4958" s="526">
        <f t="shared" si="19393"/>
        <v>-6.9497429092718335</v>
      </c>
      <c r="N4958" s="424">
        <f t="shared" si="19393"/>
        <v>-15.291761394392125</v>
      </c>
      <c r="O4958" s="526">
        <f t="shared" si="19393"/>
        <v>-17.536458333333343</v>
      </c>
      <c r="P4958" s="526">
        <f t="shared" si="19393"/>
        <v>-13.300480350431783</v>
      </c>
      <c r="Q4958" s="526">
        <f t="shared" si="19393"/>
        <v>-14.664630990580662</v>
      </c>
      <c r="R4958" s="526">
        <f t="shared" si="19393"/>
        <v>-7.1107201206484802</v>
      </c>
      <c r="S4958" s="526">
        <f t="shared" si="19393"/>
        <v>-12.763645344529536</v>
      </c>
      <c r="T4958" s="526">
        <f t="shared" si="19393"/>
        <v>-15.043194745234302</v>
      </c>
      <c r="U4958" s="526">
        <f t="shared" si="19393"/>
        <v>-13.562995639646076</v>
      </c>
      <c r="V4958" s="424">
        <f t="shared" si="19393"/>
        <v>-12.526929746203578</v>
      </c>
      <c r="W4958" s="526">
        <f t="shared" si="19393"/>
        <v>-13.432391469091726</v>
      </c>
      <c r="X4958" s="526">
        <f t="shared" si="19393"/>
        <v>-11.754222184503078</v>
      </c>
      <c r="Y4958" s="316">
        <f>100-(V4956/(V4752+V4759))*100</f>
        <v>-12.526929746203578</v>
      </c>
      <c r="Z4958" s="526">
        <f t="shared" si="19393"/>
        <v>-9.0367904299740474</v>
      </c>
      <c r="AA4958" s="526">
        <f t="shared" si="19393"/>
        <v>-13.645418326693232</v>
      </c>
      <c r="AB4958" s="527">
        <f t="shared" si="19393"/>
        <v>-9.4925883694412647</v>
      </c>
      <c r="AC4958" s="1437">
        <f t="shared" si="19393"/>
        <v>-13.093591879949969</v>
      </c>
      <c r="AD4958" s="1"/>
      <c r="AE4958" s="1"/>
      <c r="AF4958" s="1"/>
      <c r="AG4958" s="24"/>
      <c r="AJ4958" s="103"/>
      <c r="AK4958" s="103"/>
      <c r="AL4958" s="103"/>
      <c r="AM4958" s="103"/>
    </row>
    <row r="4959" spans="1:42" x14ac:dyDescent="0.25">
      <c r="A4959" s="3506"/>
      <c r="B4959" s="3507"/>
      <c r="C4959" s="229"/>
      <c r="D4959" s="446" t="s">
        <v>113</v>
      </c>
      <c r="E4959" s="447">
        <f>(E4753+E4760-E4773-E4780-E4787-E4794-E4801-E4808-E4815-E4822-E4829-E4836-E4850-E4857-E4864-E4871-E4878-E4885-E4892-E4899-E4906-E4913-E4920-E4927-E4934-E4941-E4948)/(E4753+E4760)</f>
        <v>-2.1604938271604937E-2</v>
      </c>
      <c r="F4959" s="447">
        <f t="shared" ref="F4959:AC4959" si="19394">(F4753+F4760-F4773-F4780-F4787-F4794-F4801-F4808-F4815-F4822-F4829-F4836-F4850-F4857-F4864-F4871-F4878-F4885-F4892-F4899-F4906-F4913-F4920-F4927-F4934-F4941-F4948)/(F4753+F4760)</f>
        <v>-2.2047244094488189E-2</v>
      </c>
      <c r="G4959" s="447">
        <f t="shared" si="19394"/>
        <v>-4.2789223454833596E-2</v>
      </c>
      <c r="H4959" s="448">
        <f t="shared" si="19394"/>
        <v>-3.308270676691729E-2</v>
      </c>
      <c r="I4959" s="447">
        <f t="shared" si="19394"/>
        <v>-4.0688575899843503E-2</v>
      </c>
      <c r="J4959" s="447">
        <f t="shared" si="19394"/>
        <v>-3.125E-2</v>
      </c>
      <c r="K4959" s="447">
        <f t="shared" si="19394"/>
        <v>-2.1551724137931036E-2</v>
      </c>
      <c r="L4959" s="447">
        <f t="shared" si="19394"/>
        <v>-1.6925246826516221E-2</v>
      </c>
      <c r="M4959" s="447">
        <f t="shared" si="19394"/>
        <v>-4.7493403693931395E-2</v>
      </c>
      <c r="N4959" s="448">
        <f t="shared" si="19394"/>
        <v>-3.0303030303030304E-2</v>
      </c>
      <c r="O4959" s="447">
        <f t="shared" si="19394"/>
        <v>-3.5294117647058823E-2</v>
      </c>
      <c r="P4959" s="447">
        <f t="shared" si="19394"/>
        <v>-1.6709511568123392E-2</v>
      </c>
      <c r="Q4959" s="447">
        <f t="shared" si="19394"/>
        <v>-2.6178010471204188E-2</v>
      </c>
      <c r="R4959" s="447">
        <f t="shared" si="19394"/>
        <v>-2.4327784891165175E-2</v>
      </c>
      <c r="S4959" s="447">
        <f t="shared" si="19394"/>
        <v>-3.4005037783375318E-2</v>
      </c>
      <c r="T4959" s="447">
        <f t="shared" si="19394"/>
        <v>-2.9776674937965261E-2</v>
      </c>
      <c r="U4959" s="447">
        <f t="shared" si="19394"/>
        <v>-2.2756005056890013E-2</v>
      </c>
      <c r="V4959" s="447">
        <f t="shared" si="19394"/>
        <v>-4.1775456919060053E-2</v>
      </c>
      <c r="W4959" s="447">
        <f t="shared" si="19394"/>
        <v>-2.8758169934640521E-2</v>
      </c>
      <c r="X4959" s="447">
        <f t="shared" si="19394"/>
        <v>-2.6206896551724139E-2</v>
      </c>
      <c r="Y4959" s="447">
        <f>(V4753+V4760-V4773-V4780-V4787-V4794-V4801-V4808-V4815-V4822-V4829-V4836-V4850-V4857-V4864-V4871-V4878-V4885-V4892-V4899-V4906-V4913-V4920-V4927-V4934-V4941-V4948)/(V4753+V4760)</f>
        <v>-4.1775456919060053E-2</v>
      </c>
      <c r="Z4959" s="447">
        <f t="shared" si="19394"/>
        <v>-3.626220362622036E-2</v>
      </c>
      <c r="AA4959" s="447">
        <f t="shared" si="19394"/>
        <v>-3.3333333333333333E-2</v>
      </c>
      <c r="AB4959" s="449">
        <f t="shared" si="19394"/>
        <v>-3.2307692307692308E-2</v>
      </c>
      <c r="AC4959" s="450">
        <f t="shared" si="19394"/>
        <v>-2.9824055379290289E-2</v>
      </c>
      <c r="AD4959" s="1"/>
      <c r="AE4959" s="24"/>
      <c r="AF4959" s="1"/>
      <c r="AG4959" s="24"/>
      <c r="AJ4959" s="103"/>
      <c r="AK4959" s="103"/>
      <c r="AL4959" s="103"/>
      <c r="AM4959" s="103"/>
    </row>
    <row r="4960" spans="1:42" s="181" customFormat="1" ht="15.75" customHeight="1" thickBot="1" x14ac:dyDescent="0.3">
      <c r="A4960" s="3508"/>
      <c r="B4960" s="3509"/>
      <c r="C4960" s="230"/>
      <c r="D4960" s="139" t="s">
        <v>114</v>
      </c>
      <c r="E4960" s="451">
        <f>(E4757+E4764-E4777-E4784-E4791-E4805-E4812-E4819-E4826-E4833-E4840-E4854-E4861-E4868-E4875-E4882-E4889-E4896-E4903-E4910-E4917-E4924-E4931-E4938-E4945-E4952)/(E4757+E4764)</f>
        <v>-5.2718441355295194E-2</v>
      </c>
      <c r="F4960" s="451">
        <f t="shared" ref="F4960:AC4960" si="19395">(F4757+F4764-F4777-F4784-F4791-F4805-F4812-F4819-F4826-F4833-F4840-F4854-F4861-F4868-F4875-F4882-F4889-F4896-F4903-F4910-F4917-F4924-F4931-F4938-F4945-F4952)/(F4757+F4764)</f>
        <v>-1.369276965253001E-2</v>
      </c>
      <c r="G4960" s="451">
        <f t="shared" si="19395"/>
        <v>-7.3095712481155775E-2</v>
      </c>
      <c r="H4960" s="452">
        <f t="shared" si="19395"/>
        <v>-1.1768842109061917E-2</v>
      </c>
      <c r="I4960" s="451">
        <f t="shared" si="19395"/>
        <v>-7.274411901560969E-2</v>
      </c>
      <c r="J4960" s="451">
        <f t="shared" si="19395"/>
        <v>-2.6557685488115435E-2</v>
      </c>
      <c r="K4960" s="451">
        <f t="shared" si="19395"/>
        <v>-4.0083198607521915E-2</v>
      </c>
      <c r="L4960" s="451">
        <f t="shared" si="19395"/>
        <v>-2.1557129186680915E-2</v>
      </c>
      <c r="M4960" s="451">
        <f t="shared" si="19395"/>
        <v>1.2162117321596645E-3</v>
      </c>
      <c r="N4960" s="452">
        <f t="shared" si="19395"/>
        <v>-2.0564012179814753E-2</v>
      </c>
      <c r="O4960" s="451">
        <f t="shared" si="19395"/>
        <v>-2.8232617502260662E-2</v>
      </c>
      <c r="P4960" s="451">
        <f t="shared" si="19395"/>
        <v>-1.7032899261844623E-2</v>
      </c>
      <c r="Q4960" s="451">
        <f t="shared" si="19395"/>
        <v>-2.0884048384466451E-2</v>
      </c>
      <c r="R4960" s="451">
        <f t="shared" si="19395"/>
        <v>7.7325549665780242E-3</v>
      </c>
      <c r="S4960" s="451">
        <f t="shared" si="19395"/>
        <v>-1.0767907826729317E-2</v>
      </c>
      <c r="T4960" s="451">
        <f t="shared" si="19395"/>
        <v>-3.8467983888320637E-2</v>
      </c>
      <c r="U4960" s="451">
        <f t="shared" si="19395"/>
        <v>-3.3088247739894147E-2</v>
      </c>
      <c r="V4960" s="451">
        <f t="shared" si="19395"/>
        <v>-2.6149161945473454E-2</v>
      </c>
      <c r="W4960" s="451">
        <f t="shared" si="19395"/>
        <v>-2.6006868139906578E-2</v>
      </c>
      <c r="X4960" s="451">
        <f t="shared" si="19395"/>
        <v>-4.0006067401197318E-2</v>
      </c>
      <c r="Y4960" s="451">
        <f>(V4757+V4764-V4777-V4784-V4791-V4805-V4812-V4819-V4826-V4833-V4840-V4854-V4861-V4868-V4875-V4882-V4889-V4896-V4903-V4910-V4917-V4924-V4931-V4938-V4945-V4952)/(V4757+V4764)</f>
        <v>-2.6149161945473454E-2</v>
      </c>
      <c r="Z4960" s="451">
        <f t="shared" si="19395"/>
        <v>-1.4842283381695121E-2</v>
      </c>
      <c r="AA4960" s="451">
        <f t="shared" si="19395"/>
        <v>-3.7707663085320108E-2</v>
      </c>
      <c r="AB4960" s="453">
        <f t="shared" si="19395"/>
        <v>-1.2930877505086463E-2</v>
      </c>
      <c r="AC4960" s="454">
        <f t="shared" si="19395"/>
        <v>-2.6634632913777191E-2</v>
      </c>
      <c r="AD4960" s="1"/>
      <c r="AE4960" s="24"/>
      <c r="AF4960" s="1"/>
    </row>
    <row r="4961" spans="1:39" s="181" customFormat="1" ht="37.5" customHeight="1" thickBot="1" x14ac:dyDescent="0.3">
      <c r="A4961" s="3405"/>
      <c r="B4961" s="2963"/>
      <c r="C4961" s="298"/>
      <c r="D4961" s="217"/>
      <c r="E4961" s="1208"/>
      <c r="F4961" s="1208"/>
      <c r="G4961" s="1208"/>
      <c r="H4961" s="1208"/>
      <c r="I4961" s="1208"/>
      <c r="J4961" s="1208"/>
      <c r="K4961" s="1208"/>
      <c r="L4961" s="1208"/>
      <c r="M4961" s="1208"/>
      <c r="N4961" s="1208"/>
      <c r="O4961" s="1208"/>
      <c r="P4961" s="1208"/>
      <c r="Q4961" s="1208"/>
      <c r="R4961" s="1208"/>
      <c r="S4961" s="1208"/>
      <c r="T4961" s="1208"/>
      <c r="U4961" s="1208"/>
      <c r="V4961" s="1208"/>
      <c r="W4961" s="1208"/>
      <c r="X4961" s="1208"/>
      <c r="Y4961" s="1208"/>
      <c r="Z4961" s="1208"/>
      <c r="AA4961" s="1208"/>
      <c r="AB4961" s="1208"/>
      <c r="AC4961" s="1208"/>
      <c r="AD4961" s="1"/>
      <c r="AE4961" s="24"/>
      <c r="AF4961" s="1"/>
    </row>
    <row r="4962" spans="1:39" s="181" customFormat="1" ht="16.5" thickBot="1" x14ac:dyDescent="0.3">
      <c r="A4962" s="3589" t="s">
        <v>450</v>
      </c>
      <c r="B4962" s="3590"/>
      <c r="H4962" s="1781"/>
      <c r="N4962" s="1781"/>
      <c r="Y4962" s="847"/>
      <c r="AG4962" s="1953"/>
    </row>
    <row r="4963" spans="1:39" s="181" customFormat="1" ht="16.5" thickBot="1" x14ac:dyDescent="0.3">
      <c r="A4963" s="1949" t="s">
        <v>847</v>
      </c>
      <c r="B4963" s="1950"/>
      <c r="C4963" s="1951"/>
      <c r="D4963" s="1952">
        <v>0</v>
      </c>
      <c r="E4963" s="1936">
        <v>1</v>
      </c>
      <c r="F4963" s="1937">
        <v>2</v>
      </c>
      <c r="G4963" s="1937">
        <v>3</v>
      </c>
      <c r="H4963" s="1938">
        <v>4</v>
      </c>
      <c r="I4963" s="1937">
        <v>5</v>
      </c>
      <c r="J4963" s="1937">
        <v>6</v>
      </c>
      <c r="K4963" s="1937">
        <v>7</v>
      </c>
      <c r="L4963" s="1937">
        <v>8</v>
      </c>
      <c r="M4963" s="1937">
        <v>9</v>
      </c>
      <c r="N4963" s="1938">
        <v>10</v>
      </c>
      <c r="O4963" s="1937">
        <v>11</v>
      </c>
      <c r="P4963" s="1937">
        <v>12</v>
      </c>
      <c r="Q4963" s="1937">
        <v>13</v>
      </c>
      <c r="R4963" s="1937">
        <v>14</v>
      </c>
      <c r="S4963" s="1937">
        <v>15</v>
      </c>
      <c r="T4963" s="1937">
        <v>16</v>
      </c>
      <c r="U4963" s="1937">
        <v>17</v>
      </c>
      <c r="V4963" s="1937">
        <v>18</v>
      </c>
      <c r="W4963" s="1937">
        <v>19</v>
      </c>
      <c r="X4963" s="1937">
        <v>20</v>
      </c>
      <c r="Y4963" s="1937">
        <v>21</v>
      </c>
      <c r="Z4963" s="1937">
        <v>22</v>
      </c>
      <c r="AA4963" s="1937">
        <v>23</v>
      </c>
      <c r="AB4963" s="1939">
        <v>24</v>
      </c>
      <c r="AC4963" s="1940"/>
      <c r="AD4963" s="1940"/>
      <c r="AE4963" s="1940"/>
      <c r="AF4963" s="1940"/>
      <c r="AG4963" s="1953"/>
    </row>
    <row r="4964" spans="1:39" s="181" customFormat="1" ht="15.75" customHeight="1" thickBot="1" x14ac:dyDescent="0.3">
      <c r="A4964" s="1954" t="s">
        <v>11</v>
      </c>
      <c r="B4964" s="1955"/>
      <c r="C4964" s="1956"/>
      <c r="D4964" s="1957"/>
      <c r="E4964" s="1941">
        <v>19</v>
      </c>
      <c r="F4964" s="1942">
        <v>19</v>
      </c>
      <c r="G4964" s="1942">
        <v>19</v>
      </c>
      <c r="H4964" s="1522">
        <v>19</v>
      </c>
      <c r="I4964" s="1942">
        <v>19</v>
      </c>
      <c r="J4964" s="1942">
        <v>19</v>
      </c>
      <c r="K4964" s="1942">
        <v>19</v>
      </c>
      <c r="L4964" s="1942">
        <v>19</v>
      </c>
      <c r="M4964" s="1942">
        <v>20</v>
      </c>
      <c r="N4964" s="1522">
        <v>20</v>
      </c>
      <c r="O4964" s="1942">
        <v>20</v>
      </c>
      <c r="P4964" s="1942">
        <v>20</v>
      </c>
      <c r="Q4964" s="1942">
        <v>20</v>
      </c>
      <c r="R4964" s="1942">
        <v>20</v>
      </c>
      <c r="S4964" s="1942">
        <v>20</v>
      </c>
      <c r="T4964" s="1942">
        <v>20</v>
      </c>
      <c r="U4964" s="1942">
        <v>20</v>
      </c>
      <c r="V4964" s="1942">
        <v>20</v>
      </c>
      <c r="W4964" s="1942">
        <v>20</v>
      </c>
      <c r="X4964" s="1942">
        <v>20</v>
      </c>
      <c r="Y4964" s="1942">
        <v>19</v>
      </c>
      <c r="Z4964" s="1942">
        <v>19</v>
      </c>
      <c r="AA4964" s="1942">
        <v>19</v>
      </c>
      <c r="AB4964" s="1943">
        <v>19</v>
      </c>
      <c r="AC4964" s="1944"/>
      <c r="AD4964" s="1958"/>
      <c r="AE4964" s="1959"/>
      <c r="AF4964" s="1960"/>
      <c r="AJ4964" s="1965"/>
      <c r="AK4964" s="1965"/>
      <c r="AL4964" s="1966"/>
      <c r="AM4964" s="1965"/>
    </row>
    <row r="4965" spans="1:39" s="181" customFormat="1" ht="15.75" customHeight="1" x14ac:dyDescent="0.25">
      <c r="A4965" s="3621" t="s">
        <v>45</v>
      </c>
      <c r="B4965" s="3638" t="s">
        <v>46</v>
      </c>
      <c r="C4965" s="1961" t="s">
        <v>14</v>
      </c>
      <c r="D4965" s="1945"/>
      <c r="E4965" s="1771">
        <f t="shared" ref="E4965:AB4965" si="19396">(E4970-D4970)*$AE4965*$AF4965</f>
        <v>0</v>
      </c>
      <c r="F4965" s="1772">
        <f t="shared" si="19396"/>
        <v>0</v>
      </c>
      <c r="G4965" s="1772">
        <f t="shared" si="19396"/>
        <v>0</v>
      </c>
      <c r="H4965" s="1773">
        <f t="shared" si="19396"/>
        <v>0</v>
      </c>
      <c r="I4965" s="1772">
        <f t="shared" si="19396"/>
        <v>0</v>
      </c>
      <c r="J4965" s="1772">
        <f t="shared" si="19396"/>
        <v>0</v>
      </c>
      <c r="K4965" s="1772">
        <f t="shared" si="19396"/>
        <v>0</v>
      </c>
      <c r="L4965" s="1772">
        <f t="shared" si="19396"/>
        <v>0</v>
      </c>
      <c r="M4965" s="1772">
        <f t="shared" si="19396"/>
        <v>0</v>
      </c>
      <c r="N4965" s="1773">
        <f t="shared" si="19396"/>
        <v>0</v>
      </c>
      <c r="O4965" s="1772">
        <f t="shared" si="19396"/>
        <v>0</v>
      </c>
      <c r="P4965" s="1772">
        <f t="shared" si="19396"/>
        <v>0</v>
      </c>
      <c r="Q4965" s="1772">
        <f t="shared" si="19396"/>
        <v>0</v>
      </c>
      <c r="R4965" s="1772">
        <f t="shared" si="19396"/>
        <v>0</v>
      </c>
      <c r="S4965" s="1772">
        <f t="shared" si="19396"/>
        <v>0</v>
      </c>
      <c r="T4965" s="1772">
        <f t="shared" si="19396"/>
        <v>0</v>
      </c>
      <c r="U4965" s="1772">
        <f t="shared" si="19396"/>
        <v>0</v>
      </c>
      <c r="V4965" s="1773">
        <f t="shared" si="19396"/>
        <v>0</v>
      </c>
      <c r="W4965" s="1772">
        <f t="shared" si="19396"/>
        <v>0</v>
      </c>
      <c r="X4965" s="1772">
        <f t="shared" si="19396"/>
        <v>0</v>
      </c>
      <c r="Y4965" s="1772">
        <f>(V4970-X4970)*$AE4965*$AF4965</f>
        <v>0</v>
      </c>
      <c r="Z4965" s="1772">
        <f>(Z4970-V4970)*$AE4965*$AF4965</f>
        <v>0</v>
      </c>
      <c r="AA4965" s="1772">
        <f t="shared" si="19396"/>
        <v>0</v>
      </c>
      <c r="AB4965" s="1774">
        <f t="shared" si="19396"/>
        <v>0</v>
      </c>
      <c r="AC4965" s="1945">
        <f>SUM(E4965:AB4965)</f>
        <v>0</v>
      </c>
      <c r="AD4965" s="1962"/>
      <c r="AE4965" s="1963"/>
      <c r="AF4965" s="1964"/>
      <c r="AJ4965" s="1970"/>
      <c r="AK4965" s="1971"/>
      <c r="AL4965" s="1970"/>
      <c r="AM4965" s="1966"/>
    </row>
    <row r="4966" spans="1:39" s="181" customFormat="1" ht="15.75" customHeight="1" x14ac:dyDescent="0.25">
      <c r="A4966" s="3622"/>
      <c r="B4966" s="3639"/>
      <c r="C4966" s="1967" t="s">
        <v>16</v>
      </c>
      <c r="D4966" s="1357"/>
      <c r="E4966" s="1456">
        <f t="shared" ref="E4966:AB4966" si="19397">(E4971-D4971)*$AE4965*$AF4965</f>
        <v>0</v>
      </c>
      <c r="F4966" s="1440">
        <f t="shared" si="19397"/>
        <v>0</v>
      </c>
      <c r="G4966" s="1440">
        <f t="shared" si="19397"/>
        <v>0</v>
      </c>
      <c r="H4966" s="1447">
        <f t="shared" si="19397"/>
        <v>0</v>
      </c>
      <c r="I4966" s="1440">
        <f t="shared" si="19397"/>
        <v>0</v>
      </c>
      <c r="J4966" s="1440">
        <f t="shared" si="19397"/>
        <v>0</v>
      </c>
      <c r="K4966" s="1440">
        <f t="shared" si="19397"/>
        <v>0</v>
      </c>
      <c r="L4966" s="1440">
        <f t="shared" si="19397"/>
        <v>0</v>
      </c>
      <c r="M4966" s="1440">
        <f t="shared" si="19397"/>
        <v>0</v>
      </c>
      <c r="N4966" s="1447">
        <f t="shared" si="19397"/>
        <v>0</v>
      </c>
      <c r="O4966" s="1440">
        <f t="shared" si="19397"/>
        <v>0</v>
      </c>
      <c r="P4966" s="1440">
        <f t="shared" si="19397"/>
        <v>0</v>
      </c>
      <c r="Q4966" s="1440">
        <f t="shared" si="19397"/>
        <v>0</v>
      </c>
      <c r="R4966" s="1440">
        <f t="shared" si="19397"/>
        <v>0</v>
      </c>
      <c r="S4966" s="1440">
        <f t="shared" si="19397"/>
        <v>0</v>
      </c>
      <c r="T4966" s="1440">
        <f t="shared" si="19397"/>
        <v>0</v>
      </c>
      <c r="U4966" s="1440">
        <f t="shared" si="19397"/>
        <v>0</v>
      </c>
      <c r="V4966" s="1447">
        <f t="shared" si="19397"/>
        <v>0</v>
      </c>
      <c r="W4966" s="1440">
        <f t="shared" si="19397"/>
        <v>0</v>
      </c>
      <c r="X4966" s="1440">
        <f t="shared" si="19397"/>
        <v>0</v>
      </c>
      <c r="Y4966" s="1440">
        <f>(V4971-X4971)*$AE4965*$AF4965</f>
        <v>0</v>
      </c>
      <c r="Z4966" s="1440">
        <f>(Z4971-V4971)*$AE4965*$AF4965</f>
        <v>0</v>
      </c>
      <c r="AA4966" s="1440">
        <f t="shared" si="19397"/>
        <v>0</v>
      </c>
      <c r="AB4966" s="1457">
        <f t="shared" si="19397"/>
        <v>0</v>
      </c>
      <c r="AC4966" s="1357">
        <f>SUM(E4966:AB4966)</f>
        <v>0</v>
      </c>
      <c r="AD4966" s="1968"/>
      <c r="AE4966" s="721"/>
      <c r="AF4966" s="1969"/>
      <c r="AJ4966" s="1966"/>
      <c r="AK4966" s="1966"/>
      <c r="AL4966" s="1966"/>
      <c r="AM4966" s="1966"/>
    </row>
    <row r="4967" spans="1:39" s="181" customFormat="1" ht="15.75" customHeight="1" x14ac:dyDescent="0.25">
      <c r="A4967" s="3622"/>
      <c r="B4967" s="3639"/>
      <c r="C4967" s="1967" t="s">
        <v>17</v>
      </c>
      <c r="D4967" s="1357"/>
      <c r="E4967" s="1456"/>
      <c r="F4967" s="1440"/>
      <c r="G4967" s="1440"/>
      <c r="H4967" s="1447"/>
      <c r="I4967" s="1440"/>
      <c r="J4967" s="1440"/>
      <c r="K4967" s="1440"/>
      <c r="L4967" s="1440"/>
      <c r="M4967" s="1440"/>
      <c r="N4967" s="1447"/>
      <c r="O4967" s="1440"/>
      <c r="P4967" s="1440"/>
      <c r="Q4967" s="1440"/>
      <c r="R4967" s="1440"/>
      <c r="S4967" s="1440"/>
      <c r="T4967" s="1440"/>
      <c r="U4967" s="1440"/>
      <c r="V4967" s="1447"/>
      <c r="W4967" s="1440"/>
      <c r="X4967" s="1440"/>
      <c r="Y4967" s="1440"/>
      <c r="Z4967" s="1440"/>
      <c r="AA4967" s="1440"/>
      <c r="AB4967" s="1457"/>
      <c r="AC4967" s="1357"/>
      <c r="AD4967" s="1968"/>
      <c r="AE4967" s="721"/>
      <c r="AF4967" s="1969"/>
      <c r="AJ4967" s="1966"/>
      <c r="AK4967" s="1966"/>
      <c r="AL4967" s="1966"/>
      <c r="AM4967" s="1966"/>
    </row>
    <row r="4968" spans="1:39" s="181" customFormat="1" ht="15.75" customHeight="1" x14ac:dyDescent="0.25">
      <c r="A4968" s="3622"/>
      <c r="B4968" s="3639"/>
      <c r="C4968" s="1967" t="s">
        <v>19</v>
      </c>
      <c r="D4968" s="1357"/>
      <c r="E4968" s="1456" t="e">
        <f t="shared" ref="E4968:AB4968" si="19398">E4966/E4965</f>
        <v>#DIV/0!</v>
      </c>
      <c r="F4968" s="1440" t="e">
        <f t="shared" si="19398"/>
        <v>#DIV/0!</v>
      </c>
      <c r="G4968" s="1440" t="e">
        <f t="shared" si="19398"/>
        <v>#DIV/0!</v>
      </c>
      <c r="H4968" s="1447" t="e">
        <f t="shared" si="19398"/>
        <v>#DIV/0!</v>
      </c>
      <c r="I4968" s="1440" t="e">
        <f t="shared" si="19398"/>
        <v>#DIV/0!</v>
      </c>
      <c r="J4968" s="1440" t="e">
        <f t="shared" si="19398"/>
        <v>#DIV/0!</v>
      </c>
      <c r="K4968" s="1440" t="e">
        <f t="shared" si="19398"/>
        <v>#DIV/0!</v>
      </c>
      <c r="L4968" s="1440" t="e">
        <f t="shared" si="19398"/>
        <v>#DIV/0!</v>
      </c>
      <c r="M4968" s="1440" t="e">
        <f t="shared" si="19398"/>
        <v>#DIV/0!</v>
      </c>
      <c r="N4968" s="1447" t="e">
        <f t="shared" si="19398"/>
        <v>#DIV/0!</v>
      </c>
      <c r="O4968" s="1440" t="e">
        <f t="shared" si="19398"/>
        <v>#DIV/0!</v>
      </c>
      <c r="P4968" s="1440" t="e">
        <f t="shared" si="19398"/>
        <v>#DIV/0!</v>
      </c>
      <c r="Q4968" s="1440" t="e">
        <f t="shared" si="19398"/>
        <v>#DIV/0!</v>
      </c>
      <c r="R4968" s="1440" t="e">
        <f t="shared" si="19398"/>
        <v>#DIV/0!</v>
      </c>
      <c r="S4968" s="1440" t="e">
        <f t="shared" si="19398"/>
        <v>#DIV/0!</v>
      </c>
      <c r="T4968" s="1440" t="e">
        <f t="shared" si="19398"/>
        <v>#DIV/0!</v>
      </c>
      <c r="U4968" s="1440" t="e">
        <f t="shared" si="19398"/>
        <v>#DIV/0!</v>
      </c>
      <c r="V4968" s="1447" t="e">
        <f t="shared" si="19398"/>
        <v>#DIV/0!</v>
      </c>
      <c r="W4968" s="1440" t="e">
        <f t="shared" si="19398"/>
        <v>#DIV/0!</v>
      </c>
      <c r="X4968" s="1440" t="e">
        <f t="shared" si="19398"/>
        <v>#DIV/0!</v>
      </c>
      <c r="Y4968" s="1440" t="e">
        <f>V4966/V4965</f>
        <v>#DIV/0!</v>
      </c>
      <c r="Z4968" s="1440" t="e">
        <f t="shared" si="19398"/>
        <v>#DIV/0!</v>
      </c>
      <c r="AA4968" s="1440" t="e">
        <f t="shared" si="19398"/>
        <v>#DIV/0!</v>
      </c>
      <c r="AB4968" s="1457" t="e">
        <f t="shared" si="19398"/>
        <v>#DIV/0!</v>
      </c>
      <c r="AC4968" s="1357"/>
      <c r="AD4968" s="1968"/>
      <c r="AE4968" s="721"/>
      <c r="AF4968" s="1969"/>
      <c r="AJ4968" s="1966"/>
      <c r="AK4968" s="1966"/>
      <c r="AL4968" s="1966"/>
      <c r="AM4968" s="1966"/>
    </row>
    <row r="4969" spans="1:39" s="181" customFormat="1" ht="15.75" customHeight="1" thickBot="1" x14ac:dyDescent="0.3">
      <c r="A4969" s="3645"/>
      <c r="B4969" s="3660"/>
      <c r="C4969" s="1972" t="s">
        <v>24</v>
      </c>
      <c r="D4969" s="1973" t="s">
        <v>141</v>
      </c>
      <c r="E4969" s="2801"/>
      <c r="F4969" s="2802"/>
      <c r="G4969" s="2802"/>
      <c r="H4969" s="2802"/>
      <c r="I4969" s="2802"/>
      <c r="J4969" s="2802"/>
      <c r="K4969" s="2802"/>
      <c r="L4969" s="2802"/>
      <c r="M4969" s="2802"/>
      <c r="N4969" s="2802"/>
      <c r="O4969" s="2802"/>
      <c r="P4969" s="2802"/>
      <c r="Q4969" s="2802"/>
      <c r="R4969" s="2802"/>
      <c r="S4969" s="2802"/>
      <c r="T4969" s="2802"/>
      <c r="U4969" s="2802"/>
      <c r="V4969" s="1460"/>
      <c r="W4969" s="2802"/>
      <c r="X4969" s="2802"/>
      <c r="Y4969" s="2802"/>
      <c r="Z4969" s="2802"/>
      <c r="AA4969" s="2802"/>
      <c r="AB4969" s="2803"/>
      <c r="AC4969" s="1946"/>
      <c r="AD4969" s="1974"/>
      <c r="AE4969" s="1975"/>
      <c r="AF4969" s="1976"/>
      <c r="AJ4969" s="1966"/>
      <c r="AK4969" s="1966"/>
      <c r="AL4969" s="1966"/>
      <c r="AM4969" s="1966"/>
    </row>
    <row r="4970" spans="1:39" s="181" customFormat="1" ht="15.75" hidden="1" customHeight="1" x14ac:dyDescent="0.25">
      <c r="A4970" s="1888"/>
      <c r="B4970" s="666"/>
      <c r="C4970" s="1977" t="s">
        <v>20</v>
      </c>
      <c r="D4970" s="1978"/>
      <c r="E4970" s="1791"/>
      <c r="F4970" s="1761"/>
      <c r="G4970" s="1761"/>
      <c r="H4970" s="1762"/>
      <c r="I4970" s="1761"/>
      <c r="J4970" s="1761"/>
      <c r="K4970" s="1761"/>
      <c r="L4970" s="1761"/>
      <c r="M4970" s="1761"/>
      <c r="N4970" s="1762"/>
      <c r="O4970" s="1761"/>
      <c r="P4970" s="1761"/>
      <c r="Q4970" s="1761"/>
      <c r="R4970" s="1761"/>
      <c r="S4970" s="1761"/>
      <c r="T4970" s="1761"/>
      <c r="U4970" s="1761"/>
      <c r="V4970" s="1761"/>
      <c r="W4970" s="1761"/>
      <c r="X4970" s="1761"/>
      <c r="Y4970" s="1762"/>
      <c r="Z4970" s="1761"/>
      <c r="AA4970" s="1761"/>
      <c r="AB4970" s="1792"/>
      <c r="AC4970" s="1947"/>
      <c r="AJ4970" s="1966"/>
      <c r="AK4970" s="1966"/>
      <c r="AL4970" s="1966"/>
      <c r="AM4970" s="1966"/>
    </row>
    <row r="4971" spans="1:39" s="181" customFormat="1" ht="15.75" hidden="1" customHeight="1" thickBot="1" x14ac:dyDescent="0.3">
      <c r="A4971" s="1888"/>
      <c r="B4971" s="666"/>
      <c r="C4971" s="1977" t="s">
        <v>21</v>
      </c>
      <c r="D4971" s="1979"/>
      <c r="E4971" s="3296"/>
      <c r="F4971" s="3297"/>
      <c r="G4971" s="3297"/>
      <c r="H4971" s="3298"/>
      <c r="I4971" s="3297"/>
      <c r="J4971" s="3297"/>
      <c r="K4971" s="3297"/>
      <c r="L4971" s="3297"/>
      <c r="M4971" s="3297"/>
      <c r="N4971" s="3298"/>
      <c r="O4971" s="3297"/>
      <c r="P4971" s="3297"/>
      <c r="Q4971" s="3297"/>
      <c r="R4971" s="3297"/>
      <c r="S4971" s="3297"/>
      <c r="T4971" s="3297"/>
      <c r="U4971" s="3297"/>
      <c r="V4971" s="3297"/>
      <c r="W4971" s="3297"/>
      <c r="X4971" s="3297"/>
      <c r="Y4971" s="3298"/>
      <c r="Z4971" s="3297"/>
      <c r="AA4971" s="3297"/>
      <c r="AB4971" s="3299"/>
      <c r="AC4971" s="1947"/>
      <c r="AJ4971" s="1965"/>
      <c r="AK4971" s="1965"/>
      <c r="AL4971" s="1966"/>
      <c r="AM4971" s="1965"/>
    </row>
    <row r="4972" spans="1:39" s="181" customFormat="1" ht="15.75" customHeight="1" x14ac:dyDescent="0.25">
      <c r="A4972" s="3621" t="s">
        <v>61</v>
      </c>
      <c r="B4972" s="3638" t="s">
        <v>13</v>
      </c>
      <c r="C4972" s="1961" t="s">
        <v>14</v>
      </c>
      <c r="D4972" s="1945" t="s">
        <v>117</v>
      </c>
      <c r="E4972" s="1980">
        <f t="shared" ref="E4972" si="19399">(E4976-D4976)*$AE4972*$AF4972</f>
        <v>612.00000000000182</v>
      </c>
      <c r="F4972" s="1706">
        <f t="shared" ref="F4972" si="19400">(F4976-E4976)*$AE4972*$AF4972</f>
        <v>593.99999999999591</v>
      </c>
      <c r="G4972" s="1706">
        <f t="shared" ref="G4972" si="19401">(G4976-F4976)*$AE4972*$AF4972</f>
        <v>594.00000000000114</v>
      </c>
      <c r="H4972" s="1612">
        <f t="shared" ref="H4972" si="19402">(H4976-G4976)*$AE4972*$AF4972</f>
        <v>600.00000000000318</v>
      </c>
      <c r="I4972" s="1706">
        <f t="shared" ref="I4972" si="19403">(I4976-H4976)*$AE4972*$AF4972</f>
        <v>624.00000000000057</v>
      </c>
      <c r="J4972" s="1706">
        <f t="shared" ref="J4972" si="19404">(J4976-I4976)*$AE4972*$AF4972</f>
        <v>647.99999999999795</v>
      </c>
      <c r="K4972" s="1706">
        <f t="shared" ref="K4972" si="19405">(K4976-J4976)*$AE4972*$AF4972</f>
        <v>731.99999999999932</v>
      </c>
      <c r="L4972" s="1706">
        <f t="shared" ref="L4972" si="19406">(L4976-K4976)*$AE4972*$AF4972</f>
        <v>695.99999999999795</v>
      </c>
      <c r="M4972" s="1706">
        <f t="shared" ref="M4972" si="19407">(M4976-L4976)*$AE4972*$AF4972</f>
        <v>677.99999999999727</v>
      </c>
      <c r="N4972" s="1612">
        <f t="shared" ref="N4972" si="19408">(N4976-M4976)*$AE4972*$AF4972</f>
        <v>684.00000000000455</v>
      </c>
      <c r="O4972" s="1706">
        <f t="shared" ref="O4972" si="19409">(O4976-N4976)*$AE4972*$AF4972</f>
        <v>677.99999999999727</v>
      </c>
      <c r="P4972" s="1706">
        <f t="shared" ref="P4972" si="19410">(P4976-O4976)*$AE4972*$AF4972</f>
        <v>630.0000000000025</v>
      </c>
      <c r="Q4972" s="1706">
        <f t="shared" ref="Q4972" si="19411">(Q4976-P4976)*$AE4972*$AF4972</f>
        <v>630.0000000000025</v>
      </c>
      <c r="R4972" s="1706">
        <f t="shared" ref="R4972" si="19412">(R4976-Q4976)*$AE4972*$AF4972</f>
        <v>630.0000000000025</v>
      </c>
      <c r="S4972" s="1706">
        <f t="shared" ref="S4972" si="19413">(S4976-R4976)*$AE4972*$AF4972</f>
        <v>641.99999999999591</v>
      </c>
      <c r="T4972" s="1706">
        <f t="shared" ref="T4972" si="19414">(T4976-S4976)*$AE4972*$AF4972</f>
        <v>786.00000000000136</v>
      </c>
      <c r="U4972" s="1706">
        <f t="shared" ref="U4972" si="19415">(U4976-T4976)*$AE4972*$AF4972</f>
        <v>731.99999999999932</v>
      </c>
      <c r="V4972" s="1612">
        <f t="shared" ref="V4972" si="19416">(V4976-U4976)*$AE4972*$AF4972</f>
        <v>726.00000000000261</v>
      </c>
      <c r="W4972" s="1706">
        <f t="shared" ref="W4972" si="19417">(W4976-V4976)*$AE4972*$AF4972</f>
        <v>731.99999999999932</v>
      </c>
      <c r="X4972" s="1706">
        <f t="shared" ref="X4972" si="19418">(X4976-W4976)*$AE4972*$AF4972</f>
        <v>695.99999999999795</v>
      </c>
      <c r="Y4972" s="1706">
        <f t="shared" ref="Y4972" si="19419">(Y4976-X4976)*$AE4972*$AF4972</f>
        <v>683.99999999999397</v>
      </c>
      <c r="Z4972" s="1706">
        <f t="shared" ref="Z4972" si="19420">(Z4976-Y4976)*$AE4972*$AF4972</f>
        <v>678.00000000000796</v>
      </c>
      <c r="AA4972" s="1706">
        <f t="shared" ref="AA4972" si="19421">(AA4976-Z4976)*$AE4972*$AF4972</f>
        <v>630.0000000000025</v>
      </c>
      <c r="AB4972" s="1707">
        <f t="shared" ref="AB4972" si="19422">(AB4976-AA4976)*$AE4972*$AF4972</f>
        <v>611.99999999999125</v>
      </c>
      <c r="AC4972" s="1668">
        <f>SUM(E4972:AB4972)</f>
        <v>15947.999999999996</v>
      </c>
      <c r="AD4972" s="1980">
        <v>2500</v>
      </c>
      <c r="AE4972" s="1706">
        <v>100</v>
      </c>
      <c r="AF4972" s="1707">
        <v>60</v>
      </c>
      <c r="AJ4972" s="1970"/>
      <c r="AK4972" s="1971"/>
      <c r="AL4972" s="1970"/>
      <c r="AM4972" s="1966"/>
    </row>
    <row r="4973" spans="1:39" s="181" customFormat="1" ht="15.75" customHeight="1" x14ac:dyDescent="0.25">
      <c r="A4973" s="3622"/>
      <c r="B4973" s="3639"/>
      <c r="C4973" s="1967" t="s">
        <v>16</v>
      </c>
      <c r="D4973" s="1357" t="s">
        <v>117</v>
      </c>
      <c r="E4973" s="2601">
        <f t="shared" ref="E4973" si="19423">(E4977-D4977)*$AE4972*$AF4972</f>
        <v>114.00000000000077</v>
      </c>
      <c r="F4973" s="1691">
        <f t="shared" ref="F4973" si="19424">(F4977-E4977)*$AE4972*$AF4972</f>
        <v>113.9999999999981</v>
      </c>
      <c r="G4973" s="1691">
        <f t="shared" ref="G4973" si="19425">(G4977-F4977)*$AE4972*$AF4972</f>
        <v>108.00000000000142</v>
      </c>
      <c r="H4973" s="1613">
        <f t="shared" ref="H4973" si="19426">(H4977-G4977)*$AE4972*$AF4972</f>
        <v>114.00000000000077</v>
      </c>
      <c r="I4973" s="1691">
        <f t="shared" ref="I4973" si="19427">(I4977-H4977)*$AE4972*$AF4972</f>
        <v>113.9999999999981</v>
      </c>
      <c r="J4973" s="1691">
        <f t="shared" ref="J4973" si="19428">(J4977-I4977)*$AE4972*$AF4972</f>
        <v>120.00000000000011</v>
      </c>
      <c r="K4973" s="1691">
        <f t="shared" ref="K4973" si="19429">(K4977-J4977)*$AE4972*$AF4972</f>
        <v>138.0000000000008</v>
      </c>
      <c r="L4973" s="1691">
        <f t="shared" ref="L4973" si="19430">(L4977-K4977)*$AE4972*$AF4972</f>
        <v>131.99999999999878</v>
      </c>
      <c r="M4973" s="1691">
        <f t="shared" ref="M4973" si="19431">(M4977-L4977)*$AE4972*$AF4972</f>
        <v>126.0000000000021</v>
      </c>
      <c r="N4973" s="1613">
        <f t="shared" ref="N4973" si="19432">(N4977-M4977)*$AE4972*$AF4972</f>
        <v>125.99999999999945</v>
      </c>
      <c r="O4973" s="1691">
        <f t="shared" ref="O4973" si="19433">(O4977-N4977)*$AE4972*$AF4972</f>
        <v>125.99999999999945</v>
      </c>
      <c r="P4973" s="1691">
        <f t="shared" ref="P4973" si="19434">(P4977-O4977)*$AE4972*$AF4972</f>
        <v>120.00000000000011</v>
      </c>
      <c r="Q4973" s="1691">
        <f t="shared" ref="Q4973" si="19435">(Q4977-P4977)*$AE4972*$AF4972</f>
        <v>114.00000000000077</v>
      </c>
      <c r="R4973" s="1691">
        <f t="shared" ref="R4973" si="19436">(R4977-Q4977)*$AE4972*$AF4972</f>
        <v>120.00000000000011</v>
      </c>
      <c r="S4973" s="1691">
        <f t="shared" ref="S4973" si="19437">(S4977-R4977)*$AE4972*$AF4972</f>
        <v>120.00000000000011</v>
      </c>
      <c r="T4973" s="1691">
        <f t="shared" ref="T4973" si="19438">(T4977-S4977)*$AE4972*$AF4972</f>
        <v>144.00000000000011</v>
      </c>
      <c r="U4973" s="1691">
        <f t="shared" ref="U4973" si="19439">(U4977-T4977)*$AE4972*$AF4972</f>
        <v>137.99999999999812</v>
      </c>
      <c r="V4973" s="1613">
        <f t="shared" ref="V4973" si="19440">(V4977-U4977)*$AE4972*$AF4972</f>
        <v>138.0000000000008</v>
      </c>
      <c r="W4973" s="1691">
        <f t="shared" ref="W4973" si="19441">(W4977-V4977)*$AE4972*$AF4972</f>
        <v>131.99999999999878</v>
      </c>
      <c r="X4973" s="1691">
        <f t="shared" ref="X4973" si="19442">(X4977-W4977)*$AE4972*$AF4972</f>
        <v>132.00000000000145</v>
      </c>
      <c r="Y4973" s="1691">
        <f t="shared" ref="Y4973" si="19443">(Y4977-X4977)*$AE4972*$AF4972</f>
        <v>125.99999999999945</v>
      </c>
      <c r="Z4973" s="1691">
        <f t="shared" ref="Z4973" si="19444">(Z4977-Y4977)*$AE4972*$AF4972</f>
        <v>125.99999999999945</v>
      </c>
      <c r="AA4973" s="1691">
        <f t="shared" ref="AA4973" si="19445">(AA4977-Z4977)*$AE4972*$AF4972</f>
        <v>120.00000000000011</v>
      </c>
      <c r="AB4973" s="1692">
        <f t="shared" ref="AB4973" si="19446">(AB4977-AA4977)*$AE4972*$AF4972</f>
        <v>114.00000000000077</v>
      </c>
      <c r="AC4973" s="1948">
        <f>SUM(E4973:AB4973)</f>
        <v>2976</v>
      </c>
      <c r="AD4973" s="1981"/>
      <c r="AE4973" s="1440"/>
      <c r="AF4973" s="1982"/>
      <c r="AJ4973" s="1966"/>
      <c r="AK4973" s="1966"/>
      <c r="AL4973" s="1966"/>
      <c r="AM4973" s="1966"/>
    </row>
    <row r="4974" spans="1:39" s="181" customFormat="1" ht="15.75" customHeight="1" x14ac:dyDescent="0.25">
      <c r="A4974" s="3622"/>
      <c r="B4974" s="3639"/>
      <c r="C4974" s="1967" t="s">
        <v>17</v>
      </c>
      <c r="D4974" s="1357" t="s">
        <v>56</v>
      </c>
      <c r="E4974" s="1981">
        <v>36</v>
      </c>
      <c r="F4974" s="1440">
        <v>35</v>
      </c>
      <c r="G4974" s="1440">
        <v>35</v>
      </c>
      <c r="H4974" s="1447">
        <v>35</v>
      </c>
      <c r="I4974" s="1440">
        <v>37</v>
      </c>
      <c r="J4974" s="1440">
        <v>38</v>
      </c>
      <c r="K4974" s="1440">
        <v>43</v>
      </c>
      <c r="L4974" s="1440">
        <v>41</v>
      </c>
      <c r="M4974" s="1440">
        <v>40</v>
      </c>
      <c r="N4974" s="1447">
        <v>40</v>
      </c>
      <c r="O4974" s="1440">
        <v>40</v>
      </c>
      <c r="P4974" s="1440">
        <v>37</v>
      </c>
      <c r="Q4974" s="1440">
        <v>37</v>
      </c>
      <c r="R4974" s="1440">
        <v>37</v>
      </c>
      <c r="S4974" s="1440">
        <v>38</v>
      </c>
      <c r="T4974" s="1440">
        <v>46</v>
      </c>
      <c r="U4974" s="1440">
        <v>43</v>
      </c>
      <c r="V4974" s="1447">
        <v>43</v>
      </c>
      <c r="W4974" s="1440">
        <v>43</v>
      </c>
      <c r="X4974" s="1440">
        <v>41</v>
      </c>
      <c r="Y4974" s="1440">
        <v>40</v>
      </c>
      <c r="Z4974" s="1440">
        <v>40</v>
      </c>
      <c r="AA4974" s="1440">
        <v>37</v>
      </c>
      <c r="AB4974" s="1982">
        <v>36</v>
      </c>
      <c r="AC4974" s="1948">
        <f>AVERAGE(E4974:AB4974)</f>
        <v>39.083333333333336</v>
      </c>
      <c r="AD4974" s="74">
        <f>SQRT(MAX((E4972*E4972+E4973*E4973),(F4972*F4972+F4973*F4973),(G4972*G4972+G4973*G4973),(H4972*H4972+H4973*H4973),(I4972*I4972+I4973*I4973),(J4972*J4972+J4973*J4973),(K4972*K4972+K4973*K4973),(L4972*L4972+L4973*L4973),(M4972*M4972+M4973*M4973),(N4972*N4972+N4973*N4973),(O4972*O4972+O4973*O4973),(P4972*P4972+P4973*P4973),(R4972*R4972+R4973*R4973),(S4972*S4972+S4973*S4973),(T4972*T4972+T4973*T4973),(U4972*U4972+U4973*U4973),(V4972*V4972+V4973*V4973),(W4972*W4972+W4973*W4973),(X4972*X4972+X4973*X4973),(V4972*V4972+V4973*V4973),(Z4972*Z4972+Z4973*Z4973),(AA4972*AA4972+AA4973*AA4973),(AB4972*AB4972+AB4973*AB4973)))/AD4972</f>
        <v>0.31963278930672984</v>
      </c>
      <c r="AE4974" s="74">
        <f>SQRT(MAX((E4972*E4972+E4973*E4973),(F4972*F4972+F4973*F4973),(G4972*G4972+G4973*G4973),(H4972*H4972+H4973*H4973),(I4972*I4972+I4973*I4973),(J4972*J4972+J4973*J4973),(K4972*K4972+K4973*K4973),(L4972*L4972+L4973*L4973),(M4972*M4972+M4973*M4973),(N4972*N4972+N4973*N4973),(O4972*O4972+O4973*O4973),(P4972*P4972+P4973*P4973),(R4972*R4972+R4973*R4973),(S4972*S4972+S4973*S4973),(T4972*T4972+T4973*T4973),(U4972*U4972+U4973*U4973),(V4972*V4972+V4973*V4973),(W4972*W4972+W4973*W4973),(X4972*X4972+X4973*X4973),(V4972*V4972+V4973*V4973),(Z4972*Z4972+Z4973*Z4973),(AA4972*AA4972+AA4973*AA4973),(AB4972*AB4972+AB4973*AB4973)))/AD4972</f>
        <v>0.31963278930672984</v>
      </c>
      <c r="AF4974" s="1983"/>
      <c r="AJ4974" s="1984"/>
      <c r="AK4974" s="1984"/>
      <c r="AL4974" s="1984"/>
      <c r="AM4974" s="1984"/>
    </row>
    <row r="4975" spans="1:39" s="181" customFormat="1" ht="15.75" customHeight="1" thickBot="1" x14ac:dyDescent="0.3">
      <c r="A4975" s="3623"/>
      <c r="B4975" s="3662"/>
      <c r="C4975" s="1972" t="s">
        <v>19</v>
      </c>
      <c r="D4975" s="1973"/>
      <c r="E4975" s="2604">
        <f t="shared" ref="E4975:AB4975" si="19447">E4973/E4972</f>
        <v>0.18627450980392227</v>
      </c>
      <c r="F4975" s="1452">
        <f t="shared" si="19447"/>
        <v>0.19191919191919005</v>
      </c>
      <c r="G4975" s="1452">
        <f t="shared" si="19447"/>
        <v>0.18181818181818385</v>
      </c>
      <c r="H4975" s="1453">
        <f t="shared" si="19447"/>
        <v>0.19000000000000028</v>
      </c>
      <c r="I4975" s="1452">
        <f t="shared" si="19447"/>
        <v>0.18269230769230446</v>
      </c>
      <c r="J4975" s="1452">
        <f t="shared" si="19447"/>
        <v>0.18518518518518595</v>
      </c>
      <c r="K4975" s="1452">
        <f t="shared" si="19447"/>
        <v>0.18852459016393569</v>
      </c>
      <c r="L4975" s="1452">
        <f t="shared" si="19447"/>
        <v>0.1896551724137919</v>
      </c>
      <c r="M4975" s="1452">
        <f t="shared" si="19447"/>
        <v>0.18584070796460561</v>
      </c>
      <c r="N4975" s="1453">
        <f t="shared" si="19447"/>
        <v>0.18421052631578744</v>
      </c>
      <c r="O4975" s="1452">
        <f t="shared" si="19447"/>
        <v>0.1858407079646017</v>
      </c>
      <c r="P4975" s="1452">
        <f t="shared" si="19447"/>
        <v>0.19047619047618991</v>
      </c>
      <c r="Q4975" s="1452">
        <f>Q4973/Q4972</f>
        <v>0.18095238095238145</v>
      </c>
      <c r="R4975" s="1452">
        <f t="shared" si="19447"/>
        <v>0.19047619047618991</v>
      </c>
      <c r="S4975" s="1452">
        <f t="shared" si="19447"/>
        <v>0.18691588785046867</v>
      </c>
      <c r="T4975" s="1452">
        <f t="shared" si="19447"/>
        <v>0.18320610687022884</v>
      </c>
      <c r="U4975" s="1452">
        <f t="shared" si="19447"/>
        <v>0.18852459016393203</v>
      </c>
      <c r="V4975" s="1453">
        <f t="shared" si="19447"/>
        <v>0.1900826446280996</v>
      </c>
      <c r="W4975" s="1452">
        <f t="shared" si="19447"/>
        <v>0.18032786885245752</v>
      </c>
      <c r="X4975" s="1452">
        <f t="shared" si="19447"/>
        <v>0.18965517241379573</v>
      </c>
      <c r="Y4975" s="1452">
        <f>V4973/V4972</f>
        <v>0.1900826446280996</v>
      </c>
      <c r="Z4975" s="1452">
        <f t="shared" si="19447"/>
        <v>0.18584070796459878</v>
      </c>
      <c r="AA4975" s="1452">
        <f t="shared" si="19447"/>
        <v>0.19047619047618991</v>
      </c>
      <c r="AB4975" s="1454">
        <f t="shared" si="19447"/>
        <v>0.18627450980392549</v>
      </c>
      <c r="AC4975" s="1359">
        <f>MAX(E4975:AB4975)</f>
        <v>0.19191919191919005</v>
      </c>
      <c r="AD4975" s="1981"/>
      <c r="AE4975" s="1440"/>
      <c r="AF4975" s="1982"/>
      <c r="AJ4975" s="1984"/>
      <c r="AK4975" s="1984"/>
      <c r="AL4975" s="1984"/>
      <c r="AM4975" s="1984"/>
    </row>
    <row r="4976" spans="1:39" s="181" customFormat="1" ht="15.75" hidden="1" customHeight="1" x14ac:dyDescent="0.25">
      <c r="A4976" s="1894"/>
      <c r="B4976" s="1893"/>
      <c r="C4976" s="2041" t="s">
        <v>20</v>
      </c>
      <c r="D4976" s="2138">
        <v>7.3109999999999999</v>
      </c>
      <c r="E4976" s="2139">
        <v>7.4130000000000003</v>
      </c>
      <c r="F4976" s="2140">
        <v>7.5119999999999996</v>
      </c>
      <c r="G4976" s="2140">
        <v>7.6109999999999998</v>
      </c>
      <c r="H4976" s="2141">
        <v>7.7110000000000003</v>
      </c>
      <c r="I4976" s="2140">
        <v>7.8150000000000004</v>
      </c>
      <c r="J4976" s="2140">
        <v>7.923</v>
      </c>
      <c r="K4976" s="2140">
        <v>8.0449999999999999</v>
      </c>
      <c r="L4976" s="2140">
        <v>8.1609999999999996</v>
      </c>
      <c r="M4976" s="2140">
        <v>8.2739999999999991</v>
      </c>
      <c r="N4976" s="1783">
        <v>8.3879999999999999</v>
      </c>
      <c r="O4976" s="1784">
        <v>8.5009999999999994</v>
      </c>
      <c r="P4976" s="1784">
        <v>8.6059999999999999</v>
      </c>
      <c r="Q4976" s="1784">
        <v>8.7110000000000003</v>
      </c>
      <c r="R4976" s="1784">
        <v>8.8160000000000007</v>
      </c>
      <c r="S4976" s="1784">
        <v>8.923</v>
      </c>
      <c r="T4976" s="2140">
        <v>9.0540000000000003</v>
      </c>
      <c r="U4976" s="2140">
        <v>9.1760000000000002</v>
      </c>
      <c r="V4976" s="2140">
        <v>9.2970000000000006</v>
      </c>
      <c r="W4976" s="2140">
        <v>9.4190000000000005</v>
      </c>
      <c r="X4976" s="2140">
        <v>9.5350000000000001</v>
      </c>
      <c r="Y4976" s="1783">
        <v>9.6489999999999991</v>
      </c>
      <c r="Z4976" s="2140">
        <v>9.7620000000000005</v>
      </c>
      <c r="AA4976" s="2140">
        <v>9.8670000000000009</v>
      </c>
      <c r="AB4976" s="3300">
        <v>9.9689999999999994</v>
      </c>
      <c r="AC4976" s="1357"/>
      <c r="AD4976" s="1981"/>
      <c r="AE4976" s="1440"/>
      <c r="AF4976" s="1982"/>
      <c r="AG4976" s="1984"/>
    </row>
    <row r="4977" spans="1:41" s="181" customFormat="1" ht="15.75" hidden="1" customHeight="1" collapsed="1" x14ac:dyDescent="0.25">
      <c r="A4977" s="1891"/>
      <c r="B4977" s="1892"/>
      <c r="C4977" s="1985" t="s">
        <v>21</v>
      </c>
      <c r="D4977" s="1442">
        <v>2.496</v>
      </c>
      <c r="E4977" s="1441">
        <v>2.5150000000000001</v>
      </c>
      <c r="F4977" s="1438">
        <v>2.5339999999999998</v>
      </c>
      <c r="G4977" s="1438">
        <v>2.552</v>
      </c>
      <c r="H4977" s="1439">
        <v>2.5710000000000002</v>
      </c>
      <c r="I4977" s="1438">
        <v>2.59</v>
      </c>
      <c r="J4977" s="1438">
        <v>2.61</v>
      </c>
      <c r="K4977" s="1438">
        <v>2.633</v>
      </c>
      <c r="L4977" s="1438">
        <v>2.6549999999999998</v>
      </c>
      <c r="M4977" s="1438">
        <v>2.6760000000000002</v>
      </c>
      <c r="N4977" s="1447">
        <v>2.6970000000000001</v>
      </c>
      <c r="O4977" s="1440">
        <v>2.718</v>
      </c>
      <c r="P4977" s="1440">
        <v>2.738</v>
      </c>
      <c r="Q4977" s="1440">
        <v>2.7570000000000001</v>
      </c>
      <c r="R4977" s="1440">
        <v>2.7770000000000001</v>
      </c>
      <c r="S4977" s="1440">
        <v>2.7970000000000002</v>
      </c>
      <c r="T4977" s="1438">
        <v>2.8210000000000002</v>
      </c>
      <c r="U4977" s="1438">
        <v>2.8439999999999999</v>
      </c>
      <c r="V4977" s="1438">
        <v>2.867</v>
      </c>
      <c r="W4977" s="1438">
        <v>2.8889999999999998</v>
      </c>
      <c r="X4977" s="1438">
        <v>2.911</v>
      </c>
      <c r="Y4977" s="1447">
        <v>2.9319999999999999</v>
      </c>
      <c r="Z4977" s="1438">
        <v>2.9529999999999998</v>
      </c>
      <c r="AA4977" s="1438">
        <v>2.9729999999999999</v>
      </c>
      <c r="AB4977" s="1733">
        <v>2.992</v>
      </c>
      <c r="AC4977" s="1357"/>
      <c r="AD4977" s="1981"/>
      <c r="AE4977" s="1440"/>
      <c r="AF4977" s="1982"/>
      <c r="AH4977" s="1966"/>
      <c r="AI4977" s="1989"/>
      <c r="AJ4977" s="1989"/>
      <c r="AK4977" s="1990"/>
      <c r="AL4977" s="1990"/>
      <c r="AM4977" s="189"/>
      <c r="AN4977" s="847"/>
      <c r="AO4977" s="847"/>
    </row>
    <row r="4978" spans="1:41" s="181" customFormat="1" ht="15.75" customHeight="1" thickBot="1" x14ac:dyDescent="0.3">
      <c r="A4978" s="3627" t="s">
        <v>44</v>
      </c>
      <c r="B4978" s="3628"/>
      <c r="C4978" s="3628"/>
      <c r="D4978" s="1973"/>
      <c r="E4978" s="1699">
        <f>SQRT(E4972*E4972+E4973*E4973)/E4984/1.73</f>
        <v>34.270691320864728</v>
      </c>
      <c r="F4978" s="1700">
        <f t="shared" ref="F4978:AB4978" si="19448">SQRT(F4972*F4972+F4973*F4973)/F4984/1.73</f>
        <v>33.233723534370519</v>
      </c>
      <c r="G4978" s="1700">
        <f t="shared" si="19448"/>
        <v>33.173166109416947</v>
      </c>
      <c r="H4978" s="1701">
        <f t="shared" si="19448"/>
        <v>33.5575498716845</v>
      </c>
      <c r="I4978" s="1700">
        <f t="shared" si="19448"/>
        <v>34.853952332418153</v>
      </c>
      <c r="J4978" s="1700">
        <f t="shared" si="19448"/>
        <v>36.418254537064129</v>
      </c>
      <c r="K4978" s="1700">
        <f t="shared" si="19448"/>
        <v>41.722376631042678</v>
      </c>
      <c r="L4978" s="1700">
        <f t="shared" si="19448"/>
        <v>39.525445961065181</v>
      </c>
      <c r="M4978" s="1700">
        <f t="shared" si="19448"/>
        <v>38.776038811168149</v>
      </c>
      <c r="N4978" s="1793">
        <f t="shared" si="19448"/>
        <v>39.031845059151692</v>
      </c>
      <c r="O4978" s="1794">
        <f t="shared" si="19448"/>
        <v>38.108764720727365</v>
      </c>
      <c r="P4978" s="1794">
        <f t="shared" si="19448"/>
        <v>35.30562894538734</v>
      </c>
      <c r="Q4978" s="1794">
        <f t="shared" si="19448"/>
        <v>35.11156004850924</v>
      </c>
      <c r="R4978" s="1794">
        <f t="shared" si="19448"/>
        <v>35.171641738763483</v>
      </c>
      <c r="S4978" s="1794">
        <f t="shared" si="19448"/>
        <v>35.9547851482602</v>
      </c>
      <c r="T4978" s="1700">
        <f t="shared" si="19448"/>
        <v>44.670898875617702</v>
      </c>
      <c r="U4978" s="1700">
        <f t="shared" si="19448"/>
        <v>41.481206823926797</v>
      </c>
      <c r="V4978" s="1701">
        <f t="shared" si="19448"/>
        <v>41.073772977418109</v>
      </c>
      <c r="W4978" s="1700">
        <f>SQRT(W4972*W4972+W4973*W4973)/W4984/1.73</f>
        <v>41.261603765045116</v>
      </c>
      <c r="X4978" s="1700">
        <f>SQRT(X4972*X4972+X4973*X4973)/X4984/1.73</f>
        <v>38.998440014917676</v>
      </c>
      <c r="Y4978" s="3376">
        <f>SQRT(V4972*V4972+V4973*V4973)/V4984/1.73</f>
        <v>41.073772977418109</v>
      </c>
      <c r="Z4978" s="1700">
        <f t="shared" si="19448"/>
        <v>37.67652920404673</v>
      </c>
      <c r="AA4978" s="1700">
        <f t="shared" si="19448"/>
        <v>34.972556974204437</v>
      </c>
      <c r="AB4978" s="1730">
        <f t="shared" si="19448"/>
        <v>34.800992153682174</v>
      </c>
      <c r="AC4978" s="1986">
        <f>AVERAGE(E4978:AB4978)</f>
        <v>37.509383272340465</v>
      </c>
      <c r="AD4978" s="1987">
        <f>(AC4974-AC4978)/AC4974</f>
        <v>4.0271643351629964E-2</v>
      </c>
      <c r="AE4978" s="1702"/>
      <c r="AF4978" s="1988"/>
      <c r="AG4978" s="1984"/>
    </row>
    <row r="4979" spans="1:41" s="181" customFormat="1" ht="15.75" customHeight="1" thickBot="1" x14ac:dyDescent="0.3">
      <c r="A4979" s="2864" t="s">
        <v>1166</v>
      </c>
      <c r="B4979" s="2865" t="s">
        <v>1181</v>
      </c>
      <c r="C4979" s="2866" t="s">
        <v>17</v>
      </c>
      <c r="D4979" s="2859" t="s">
        <v>56</v>
      </c>
      <c r="E4979" s="2860">
        <v>22</v>
      </c>
      <c r="F4979" s="2861">
        <v>22</v>
      </c>
      <c r="G4979" s="2861">
        <v>23</v>
      </c>
      <c r="H4979" s="2861">
        <v>20</v>
      </c>
      <c r="I4979" s="2861">
        <v>24</v>
      </c>
      <c r="J4979" s="2861">
        <v>24</v>
      </c>
      <c r="K4979" s="2861">
        <v>26</v>
      </c>
      <c r="L4979" s="2861">
        <v>26</v>
      </c>
      <c r="M4979" s="2861">
        <v>25</v>
      </c>
      <c r="N4979" s="2861">
        <v>25</v>
      </c>
      <c r="O4979" s="2861">
        <v>24</v>
      </c>
      <c r="P4979" s="2861">
        <v>22</v>
      </c>
      <c r="Q4979" s="2861">
        <v>22</v>
      </c>
      <c r="R4979" s="2861">
        <v>23</v>
      </c>
      <c r="S4979" s="2861">
        <v>24</v>
      </c>
      <c r="T4979" s="2861">
        <v>28</v>
      </c>
      <c r="U4979" s="2861">
        <v>26</v>
      </c>
      <c r="V4979" s="2861">
        <v>26</v>
      </c>
      <c r="W4979" s="2861">
        <v>26</v>
      </c>
      <c r="X4979" s="2861">
        <v>25</v>
      </c>
      <c r="Y4979" s="2861">
        <v>25</v>
      </c>
      <c r="Z4979" s="2861">
        <v>23</v>
      </c>
      <c r="AA4979" s="2861">
        <v>22</v>
      </c>
      <c r="AB4979" s="2862">
        <v>20</v>
      </c>
      <c r="AC4979" s="2863">
        <f>AVERAGE(E4979:AB4979)</f>
        <v>23.875</v>
      </c>
      <c r="AD4979" s="2857"/>
      <c r="AE4979" s="1670"/>
      <c r="AF4979" s="2858"/>
      <c r="AG4979" s="1984"/>
    </row>
    <row r="4980" spans="1:41" s="181" customFormat="1" ht="15.75" customHeight="1" x14ac:dyDescent="0.25">
      <c r="A4980" s="147" t="s">
        <v>744</v>
      </c>
      <c r="B4980" s="1315"/>
      <c r="C4980" s="1365"/>
      <c r="D4980" s="1992"/>
      <c r="E4980" s="1993">
        <f>E4965+E4972</f>
        <v>612.00000000000182</v>
      </c>
      <c r="F4980" s="1994">
        <f t="shared" ref="F4980:AB4981" si="19449">F4965+F4972</f>
        <v>593.99999999999591</v>
      </c>
      <c r="G4980" s="1994">
        <f t="shared" si="19449"/>
        <v>594.00000000000114</v>
      </c>
      <c r="H4980" s="1742">
        <f t="shared" si="19449"/>
        <v>600.00000000000318</v>
      </c>
      <c r="I4980" s="1994">
        <f t="shared" si="19449"/>
        <v>624.00000000000057</v>
      </c>
      <c r="J4980" s="1994">
        <f t="shared" si="19449"/>
        <v>647.99999999999795</v>
      </c>
      <c r="K4980" s="1994">
        <f t="shared" si="19449"/>
        <v>731.99999999999932</v>
      </c>
      <c r="L4980" s="1994">
        <f t="shared" si="19449"/>
        <v>695.99999999999795</v>
      </c>
      <c r="M4980" s="1994">
        <f t="shared" si="19449"/>
        <v>677.99999999999727</v>
      </c>
      <c r="N4980" s="1742">
        <f t="shared" si="19449"/>
        <v>684.00000000000455</v>
      </c>
      <c r="O4980" s="1994">
        <f t="shared" si="19449"/>
        <v>677.99999999999727</v>
      </c>
      <c r="P4980" s="1994">
        <f t="shared" si="19449"/>
        <v>630.0000000000025</v>
      </c>
      <c r="Q4980" s="1994">
        <f t="shared" si="19449"/>
        <v>630.0000000000025</v>
      </c>
      <c r="R4980" s="1994">
        <f t="shared" si="19449"/>
        <v>630.0000000000025</v>
      </c>
      <c r="S4980" s="1994">
        <f t="shared" si="19449"/>
        <v>641.99999999999591</v>
      </c>
      <c r="T4980" s="1995">
        <f t="shared" si="19449"/>
        <v>786.00000000000136</v>
      </c>
      <c r="U4980" s="1994">
        <f>U4965+U4972</f>
        <v>731.99999999999932</v>
      </c>
      <c r="V4980" s="1994">
        <f t="shared" si="19449"/>
        <v>726.00000000000261</v>
      </c>
      <c r="W4980" s="1994">
        <f t="shared" si="19449"/>
        <v>731.99999999999932</v>
      </c>
      <c r="X4980" s="1994">
        <f t="shared" si="19449"/>
        <v>695.99999999999795</v>
      </c>
      <c r="Y4980" s="1994">
        <f>V4965+V4972</f>
        <v>726.00000000000261</v>
      </c>
      <c r="Z4980" s="1994">
        <f t="shared" si="19449"/>
        <v>678.00000000000796</v>
      </c>
      <c r="AA4980" s="1994">
        <f t="shared" si="19449"/>
        <v>630.0000000000025</v>
      </c>
      <c r="AB4980" s="1996">
        <f t="shared" si="19449"/>
        <v>611.99999999999125</v>
      </c>
      <c r="AC4980" s="1992"/>
      <c r="AD4980" s="1997">
        <f>MAX(E4980:AB4980)</f>
        <v>786.00000000000136</v>
      </c>
      <c r="AE4980" s="1998"/>
      <c r="AF4980" s="1999"/>
      <c r="AG4980" s="1984"/>
    </row>
    <row r="4981" spans="1:41" s="181" customFormat="1" ht="15.75" customHeight="1" x14ac:dyDescent="0.25">
      <c r="A4981" s="149" t="s">
        <v>55</v>
      </c>
      <c r="B4981" s="1316"/>
      <c r="C4981" s="1373"/>
      <c r="D4981" s="2001"/>
      <c r="E4981" s="2002">
        <f>E4966+E4973</f>
        <v>114.00000000000077</v>
      </c>
      <c r="F4981" s="2003">
        <f t="shared" si="19449"/>
        <v>113.9999999999981</v>
      </c>
      <c r="G4981" s="2003">
        <f t="shared" si="19449"/>
        <v>108.00000000000142</v>
      </c>
      <c r="H4981" s="1720">
        <f t="shared" si="19449"/>
        <v>114.00000000000077</v>
      </c>
      <c r="I4981" s="2003">
        <f t="shared" si="19449"/>
        <v>113.9999999999981</v>
      </c>
      <c r="J4981" s="2003">
        <f t="shared" si="19449"/>
        <v>120.00000000000011</v>
      </c>
      <c r="K4981" s="2003">
        <f t="shared" si="19449"/>
        <v>138.0000000000008</v>
      </c>
      <c r="L4981" s="2003">
        <f t="shared" si="19449"/>
        <v>131.99999999999878</v>
      </c>
      <c r="M4981" s="2003">
        <f t="shared" si="19449"/>
        <v>126.0000000000021</v>
      </c>
      <c r="N4981" s="1720">
        <f t="shared" si="19449"/>
        <v>125.99999999999945</v>
      </c>
      <c r="O4981" s="2003">
        <f t="shared" si="19449"/>
        <v>125.99999999999945</v>
      </c>
      <c r="P4981" s="2003">
        <f>P4966+P4973</f>
        <v>120.00000000000011</v>
      </c>
      <c r="Q4981" s="2003">
        <f>Q4966+Q4973</f>
        <v>114.00000000000077</v>
      </c>
      <c r="R4981" s="2003">
        <f t="shared" si="19449"/>
        <v>120.00000000000011</v>
      </c>
      <c r="S4981" s="2003">
        <f t="shared" si="19449"/>
        <v>120.00000000000011</v>
      </c>
      <c r="T4981" s="2004">
        <f t="shared" si="19449"/>
        <v>144.00000000000011</v>
      </c>
      <c r="U4981" s="2003">
        <f t="shared" si="19449"/>
        <v>137.99999999999812</v>
      </c>
      <c r="V4981" s="2003">
        <f t="shared" si="19449"/>
        <v>138.0000000000008</v>
      </c>
      <c r="W4981" s="2003">
        <f t="shared" si="19449"/>
        <v>131.99999999999878</v>
      </c>
      <c r="X4981" s="2003">
        <f t="shared" si="19449"/>
        <v>132.00000000000145</v>
      </c>
      <c r="Y4981" s="2003">
        <f>V4966+V4973</f>
        <v>138.0000000000008</v>
      </c>
      <c r="Z4981" s="2003">
        <f t="shared" si="19449"/>
        <v>125.99999999999945</v>
      </c>
      <c r="AA4981" s="2003">
        <f t="shared" si="19449"/>
        <v>120.00000000000011</v>
      </c>
      <c r="AB4981" s="2005">
        <f t="shared" si="19449"/>
        <v>114.00000000000077</v>
      </c>
      <c r="AC4981" s="2001"/>
      <c r="AD4981" s="2006">
        <f>MAX(E4981:AB4981)</f>
        <v>144.00000000000011</v>
      </c>
      <c r="AE4981" s="2007"/>
      <c r="AF4981" s="2008"/>
      <c r="AG4981" s="1984"/>
    </row>
    <row r="4982" spans="1:41" s="181" customFormat="1" ht="15.75" customHeight="1" thickBot="1" x14ac:dyDescent="0.3">
      <c r="A4982" s="151" t="s">
        <v>54</v>
      </c>
      <c r="B4982" s="1317"/>
      <c r="C4982" s="1381"/>
      <c r="D4982" s="2010"/>
      <c r="E4982" s="1383">
        <f>SQRT(E4981*E4981+E4980*E4980)</f>
        <v>622.52710784350779</v>
      </c>
      <c r="F4982" s="1384">
        <f t="shared" ref="F4982:K4982" si="19450">SQRT(F4981*F4981+F4980*F4980)</f>
        <v>604.8404748361296</v>
      </c>
      <c r="G4982" s="1384">
        <f t="shared" si="19450"/>
        <v>603.73835392494459</v>
      </c>
      <c r="H4982" s="1701">
        <f t="shared" si="19450"/>
        <v>610.73398464470927</v>
      </c>
      <c r="I4982" s="1384">
        <f t="shared" si="19450"/>
        <v>634.32799086907733</v>
      </c>
      <c r="J4982" s="1384">
        <f t="shared" si="19450"/>
        <v>659.01745045180508</v>
      </c>
      <c r="K4982" s="1384">
        <f t="shared" si="19450"/>
        <v>744.89462341998365</v>
      </c>
      <c r="L4982" s="1384">
        <f>SQRT(L4981*L4981+L4980*L4980)</f>
        <v>708.40666287097895</v>
      </c>
      <c r="M4982" s="1384">
        <f t="shared" ref="M4982:AB4982" si="19451">SQRT(M4981*M4981+M4980*M4980)</f>
        <v>689.60858463333875</v>
      </c>
      <c r="N4982" s="1701">
        <f t="shared" si="19451"/>
        <v>695.50844710902402</v>
      </c>
      <c r="O4982" s="1384">
        <f t="shared" si="19451"/>
        <v>689.6085846333383</v>
      </c>
      <c r="P4982" s="1384">
        <f t="shared" si="19451"/>
        <v>641.32674979296098</v>
      </c>
      <c r="Q4982" s="1384">
        <f t="shared" si="19451"/>
        <v>640.2312082365271</v>
      </c>
      <c r="R4982" s="1384">
        <f t="shared" si="19451"/>
        <v>641.32674979296098</v>
      </c>
      <c r="S4982" s="1384">
        <f t="shared" si="19451"/>
        <v>653.11867221814657</v>
      </c>
      <c r="T4982" s="1385">
        <f t="shared" si="19451"/>
        <v>799.08197326682455</v>
      </c>
      <c r="U4982" s="1385">
        <f t="shared" si="19451"/>
        <v>744.89462341998319</v>
      </c>
      <c r="V4982" s="1385">
        <f t="shared" si="19451"/>
        <v>738.99932340970656</v>
      </c>
      <c r="W4982" s="1384">
        <f t="shared" si="19451"/>
        <v>743.80642643096235</v>
      </c>
      <c r="X4982" s="1384">
        <f t="shared" si="19451"/>
        <v>708.40666287097952</v>
      </c>
      <c r="Y4982" s="1384">
        <f>SQRT(V4981*V4981+V4980*V4980)</f>
        <v>738.99932340970656</v>
      </c>
      <c r="Z4982" s="1384">
        <f t="shared" si="19451"/>
        <v>689.60858463334887</v>
      </c>
      <c r="AA4982" s="1384">
        <f t="shared" si="19451"/>
        <v>641.32674979296098</v>
      </c>
      <c r="AB4982" s="1386">
        <f t="shared" si="19451"/>
        <v>622.52710784349745</v>
      </c>
      <c r="AC4982" s="2010"/>
      <c r="AD4982" s="2011">
        <f>MAX(E4982:AB4982)</f>
        <v>799.08197326682455</v>
      </c>
      <c r="AE4982" s="2012"/>
      <c r="AF4982" s="2013"/>
      <c r="AG4982" s="1953"/>
    </row>
    <row r="4983" spans="1:41" s="181" customFormat="1" ht="15.75" customHeight="1" thickBot="1" x14ac:dyDescent="0.3">
      <c r="A4983" s="2014" t="s">
        <v>23</v>
      </c>
      <c r="B4983" s="2015"/>
      <c r="C4983" s="2016"/>
      <c r="D4983" s="2017">
        <v>0</v>
      </c>
      <c r="E4983" s="2018">
        <v>1</v>
      </c>
      <c r="F4983" s="2019">
        <v>2</v>
      </c>
      <c r="G4983" s="2019">
        <v>3</v>
      </c>
      <c r="H4983" s="2061">
        <v>4</v>
      </c>
      <c r="I4983" s="2019">
        <v>5</v>
      </c>
      <c r="J4983" s="2019">
        <v>6</v>
      </c>
      <c r="K4983" s="2019">
        <v>7</v>
      </c>
      <c r="L4983" s="2019">
        <v>8</v>
      </c>
      <c r="M4983" s="2019">
        <v>9</v>
      </c>
      <c r="N4983" s="2061">
        <v>10</v>
      </c>
      <c r="O4983" s="2019">
        <v>11</v>
      </c>
      <c r="P4983" s="2019">
        <v>12</v>
      </c>
      <c r="Q4983" s="2019">
        <v>13</v>
      </c>
      <c r="R4983" s="2019">
        <v>14</v>
      </c>
      <c r="S4983" s="2019">
        <v>15</v>
      </c>
      <c r="T4983" s="2019">
        <v>16</v>
      </c>
      <c r="U4983" s="2019">
        <v>17</v>
      </c>
      <c r="V4983" s="2019">
        <v>18</v>
      </c>
      <c r="W4983" s="2019">
        <v>19</v>
      </c>
      <c r="X4983" s="2019">
        <v>20</v>
      </c>
      <c r="Y4983" s="2019">
        <v>21</v>
      </c>
      <c r="Z4983" s="2019">
        <v>22</v>
      </c>
      <c r="AA4983" s="2019">
        <v>23</v>
      </c>
      <c r="AB4983" s="2020">
        <v>24</v>
      </c>
      <c r="AC4983" s="2021"/>
      <c r="AD4983" s="1953"/>
      <c r="AE4983" s="1953"/>
      <c r="AF4983" s="1953"/>
      <c r="AG4983" s="2030"/>
    </row>
    <row r="4984" spans="1:41" s="181" customFormat="1" ht="15.75" customHeight="1" x14ac:dyDescent="0.25">
      <c r="A4984" s="1389" t="s">
        <v>1186</v>
      </c>
      <c r="B4984" s="2022"/>
      <c r="C4984" s="2023" t="s">
        <v>24</v>
      </c>
      <c r="D4984" s="2024" t="s">
        <v>56</v>
      </c>
      <c r="E4984" s="2800">
        <v>10.5</v>
      </c>
      <c r="F4984" s="2022">
        <v>10.52</v>
      </c>
      <c r="G4984" s="2025">
        <v>10.52</v>
      </c>
      <c r="H4984" s="2026">
        <v>10.52</v>
      </c>
      <c r="I4984" s="2025">
        <v>10.52</v>
      </c>
      <c r="J4984" s="2025">
        <v>10.46</v>
      </c>
      <c r="K4984" s="2025">
        <v>10.32</v>
      </c>
      <c r="L4984" s="2025">
        <v>10.36</v>
      </c>
      <c r="M4984" s="2025">
        <v>10.28</v>
      </c>
      <c r="N4984" s="2026">
        <v>10.3</v>
      </c>
      <c r="O4984" s="2025">
        <v>10.46</v>
      </c>
      <c r="P4984" s="2025">
        <v>10.5</v>
      </c>
      <c r="Q4984" s="2025">
        <v>10.54</v>
      </c>
      <c r="R4984" s="2025">
        <v>10.54</v>
      </c>
      <c r="S4984" s="2025">
        <v>10.5</v>
      </c>
      <c r="T4984" s="2025">
        <v>10.34</v>
      </c>
      <c r="U4984" s="2025">
        <v>10.38</v>
      </c>
      <c r="V4984" s="2025">
        <v>10.4</v>
      </c>
      <c r="W4984" s="2025">
        <v>10.42</v>
      </c>
      <c r="X4984" s="2025">
        <v>10.5</v>
      </c>
      <c r="Y4984" s="2025">
        <v>10.52</v>
      </c>
      <c r="Z4984" s="2025">
        <v>10.58</v>
      </c>
      <c r="AA4984" s="2022">
        <v>10.6</v>
      </c>
      <c r="AB4984" s="2027">
        <v>10.34</v>
      </c>
      <c r="AC4984" s="2028"/>
      <c r="AD4984" s="2596">
        <f>AVERAGE(D4984:AB4984)</f>
        <v>10.455</v>
      </c>
      <c r="AE4984" s="2030"/>
      <c r="AF4984" s="2030"/>
      <c r="AG4984" s="2030"/>
    </row>
    <row r="4985" spans="1:41" s="181" customFormat="1" ht="15.75" customHeight="1" thickBot="1" x14ac:dyDescent="0.3">
      <c r="A4985" s="2031" t="s">
        <v>1188</v>
      </c>
      <c r="B4985" s="2032"/>
      <c r="C4985" s="2033" t="s">
        <v>24</v>
      </c>
      <c r="D4985" s="1337" t="s">
        <v>56</v>
      </c>
      <c r="E4985" s="2034"/>
      <c r="F4985" s="2032"/>
      <c r="G4985" s="2035"/>
      <c r="H4985" s="2036"/>
      <c r="I4985" s="2035"/>
      <c r="J4985" s="2035"/>
      <c r="K4985" s="2035"/>
      <c r="L4985" s="2035"/>
      <c r="M4985" s="2035"/>
      <c r="N4985" s="2036"/>
      <c r="O4985" s="2035"/>
      <c r="P4985" s="2035"/>
      <c r="Q4985" s="2035"/>
      <c r="R4985" s="2035"/>
      <c r="S4985" s="2035"/>
      <c r="T4985" s="2035"/>
      <c r="U4985" s="2035"/>
      <c r="V4985" s="2035"/>
      <c r="W4985" s="2035"/>
      <c r="X4985" s="2035"/>
      <c r="Y4985" s="2035"/>
      <c r="Z4985" s="2035"/>
      <c r="AA4985" s="2032"/>
      <c r="AB4985" s="2037"/>
      <c r="AC4985" s="2038"/>
      <c r="AD4985" s="3043" t="e">
        <f>AVERAGE(D4985:AB4985)</f>
        <v>#DIV/0!</v>
      </c>
      <c r="AE4985" s="2030"/>
      <c r="AF4985" s="2030"/>
      <c r="AJ4985" s="1965"/>
      <c r="AK4985" s="1965"/>
      <c r="AL4985" s="1966"/>
      <c r="AM4985" s="1965"/>
    </row>
    <row r="4986" spans="1:41" s="181" customFormat="1" ht="15.75" customHeight="1" x14ac:dyDescent="0.25">
      <c r="A4986" s="3621" t="s">
        <v>848</v>
      </c>
      <c r="B4986" s="3638" t="s">
        <v>849</v>
      </c>
      <c r="C4986" s="1961" t="s">
        <v>14</v>
      </c>
      <c r="D4986" s="1945" t="s">
        <v>117</v>
      </c>
      <c r="E4986" s="1980">
        <f t="shared" ref="E4986" si="19452">(E4990-D4990)*$AE4986*$AF4986</f>
        <v>28.000000000002245</v>
      </c>
      <c r="F4986" s="1706">
        <f t="shared" ref="F4986" si="19453">(F4990-E4990)*$AE4986*$AF4986</f>
        <v>27.999999999998693</v>
      </c>
      <c r="G4986" s="1706">
        <f t="shared" ref="G4986" si="19454">(G4990-F4990)*$AE4986*$AF4986</f>
        <v>25.999999999999801</v>
      </c>
      <c r="H4986" s="1612">
        <f t="shared" ref="H4986" si="19455">(H4990-G4990)*$AE4986*$AF4986</f>
        <v>28.000000000002245</v>
      </c>
      <c r="I4986" s="1706">
        <f t="shared" ref="I4986" si="19456">(I4990-H4990)*$AE4986*$AF4986</f>
        <v>27.999999999998693</v>
      </c>
      <c r="J4986" s="1706">
        <f t="shared" ref="J4986" si="19457">(J4990-I4990)*$AE4986*$AF4986</f>
        <v>27.999999999998693</v>
      </c>
      <c r="K4986" s="1706">
        <f t="shared" ref="K4986" si="19458">(K4990-J4990)*$AE4986*$AF4986</f>
        <v>25.999999999999801</v>
      </c>
      <c r="L4986" s="1706">
        <f t="shared" ref="L4986" si="19459">(L4990-K4990)*$AE4986*$AF4986</f>
        <v>28.000000000002245</v>
      </c>
      <c r="M4986" s="1706">
        <f t="shared" ref="M4986" si="19460">(M4990-L4990)*$AE4986*$AF4986</f>
        <v>27.999999999998693</v>
      </c>
      <c r="N4986" s="1612">
        <f t="shared" ref="N4986" si="19461">(N4990-M4990)*$AE4986*$AF4986</f>
        <v>27.999999999998693</v>
      </c>
      <c r="O4986" s="1706">
        <f t="shared" ref="O4986" si="19462">(O4990-N4990)*$AE4986*$AF4986</f>
        <v>26.000000000003354</v>
      </c>
      <c r="P4986" s="1706">
        <f t="shared" ref="P4986" si="19463">(P4990-O4990)*$AE4986*$AF4986</f>
        <v>27.999999999998693</v>
      </c>
      <c r="Q4986" s="1706">
        <f t="shared" ref="Q4986" si="19464">(Q4990-P4990)*$AE4986*$AF4986</f>
        <v>27.999999999998693</v>
      </c>
      <c r="R4986" s="1706">
        <f t="shared" ref="R4986" si="19465">(R4990-Q4990)*$AE4986*$AF4986</f>
        <v>28.000000000002245</v>
      </c>
      <c r="S4986" s="1706">
        <f t="shared" ref="S4986" si="19466">(S4990-R4990)*$AE4986*$AF4986</f>
        <v>25.999999999999801</v>
      </c>
      <c r="T4986" s="1706">
        <f t="shared" ref="T4986" si="19467">(T4990-S4990)*$AE4986*$AF4986</f>
        <v>27.999999999998693</v>
      </c>
      <c r="U4986" s="1706">
        <f t="shared" ref="U4986" si="19468">(U4990-T4990)*$AE4986*$AF4986</f>
        <v>27.999999999998693</v>
      </c>
      <c r="V4986" s="1612">
        <f t="shared" ref="V4986" si="19469">(V4990-U4990)*$AE4986*$AF4986</f>
        <v>28.000000000002245</v>
      </c>
      <c r="W4986" s="1706">
        <f t="shared" ref="W4986" si="19470">(W4990-V4990)*$AE4986*$AF4986</f>
        <v>25.999999999999801</v>
      </c>
      <c r="X4986" s="1706">
        <f t="shared" ref="X4986" si="19471">(X4990-W4990)*$AE4986*$AF4986</f>
        <v>27.999999999998693</v>
      </c>
      <c r="Y4986" s="1706">
        <f t="shared" ref="Y4986" si="19472">(Y4990-X4990)*$AE4986*$AF4986</f>
        <v>28.000000000002245</v>
      </c>
      <c r="Z4986" s="1706">
        <f t="shared" ref="Z4986" si="19473">(Z4990-Y4990)*$AE4986*$AF4986</f>
        <v>27.999999999998693</v>
      </c>
      <c r="AA4986" s="1706">
        <f t="shared" ref="AA4986" si="19474">(AA4990-Z4990)*$AE4986*$AF4986</f>
        <v>25.999999999999801</v>
      </c>
      <c r="AB4986" s="1707">
        <f t="shared" ref="AB4986" si="19475">(AB4990-AA4990)*$AE4986*$AF4986</f>
        <v>27.999999999998693</v>
      </c>
      <c r="AC4986" s="1668">
        <f>SUM(E4986:AB4986)</f>
        <v>660</v>
      </c>
      <c r="AD4986" s="1980"/>
      <c r="AE4986" s="1706">
        <v>100</v>
      </c>
      <c r="AF4986" s="1707">
        <v>20</v>
      </c>
      <c r="AJ4986" s="1970"/>
      <c r="AK4986" s="1971"/>
      <c r="AL4986" s="1970"/>
      <c r="AM4986" s="1966"/>
    </row>
    <row r="4987" spans="1:41" s="181" customFormat="1" ht="15.75" customHeight="1" x14ac:dyDescent="0.25">
      <c r="A4987" s="3622"/>
      <c r="B4987" s="3639"/>
      <c r="C4987" s="1967" t="s">
        <v>16</v>
      </c>
      <c r="D4987" s="1357" t="s">
        <v>117</v>
      </c>
      <c r="E4987" s="2601">
        <f t="shared" ref="E4987" si="19476">(E4991-D4991)*$AE4986*$AF4986</f>
        <v>0</v>
      </c>
      <c r="F4987" s="1691">
        <f t="shared" ref="F4987" si="19477">(F4991-E4991)*$AE4986*$AF4986</f>
        <v>0</v>
      </c>
      <c r="G4987" s="1691">
        <f t="shared" ref="G4987" si="19478">(G4991-F4991)*$AE4986*$AF4986</f>
        <v>0</v>
      </c>
      <c r="H4987" s="1613">
        <f t="shared" ref="H4987" si="19479">(H4991-G4991)*$AE4986*$AF4986</f>
        <v>0</v>
      </c>
      <c r="I4987" s="1691">
        <f t="shared" ref="I4987" si="19480">(I4991-H4991)*$AE4986*$AF4986</f>
        <v>0</v>
      </c>
      <c r="J4987" s="1691">
        <f t="shared" ref="J4987" si="19481">(J4991-I4991)*$AE4986*$AF4986</f>
        <v>0</v>
      </c>
      <c r="K4987" s="1691">
        <f t="shared" ref="K4987" si="19482">(K4991-J4991)*$AE4986*$AF4986</f>
        <v>0</v>
      </c>
      <c r="L4987" s="1691">
        <f t="shared" ref="L4987" si="19483">(L4991-K4991)*$AE4986*$AF4986</f>
        <v>0</v>
      </c>
      <c r="M4987" s="1691">
        <f t="shared" ref="M4987" si="19484">(M4991-L4991)*$AE4986*$AF4986</f>
        <v>0</v>
      </c>
      <c r="N4987" s="1613">
        <f t="shared" ref="N4987" si="19485">(N4991-M4991)*$AE4986*$AF4986</f>
        <v>0</v>
      </c>
      <c r="O4987" s="1691">
        <f t="shared" ref="O4987" si="19486">(O4991-N4991)*$AE4986*$AF4986</f>
        <v>0</v>
      </c>
      <c r="P4987" s="1691">
        <f t="shared" ref="P4987" si="19487">(P4991-O4991)*$AE4986*$AF4986</f>
        <v>0</v>
      </c>
      <c r="Q4987" s="1691">
        <f t="shared" ref="Q4987" si="19488">(Q4991-P4991)*$AE4986*$AF4986</f>
        <v>0</v>
      </c>
      <c r="R4987" s="1691">
        <f t="shared" ref="R4987" si="19489">(R4991-Q4991)*$AE4986*$AF4986</f>
        <v>0</v>
      </c>
      <c r="S4987" s="1691">
        <f t="shared" ref="S4987" si="19490">(S4991-R4991)*$AE4986*$AF4986</f>
        <v>0</v>
      </c>
      <c r="T4987" s="1691">
        <f t="shared" ref="T4987" si="19491">(T4991-S4991)*$AE4986*$AF4986</f>
        <v>0</v>
      </c>
      <c r="U4987" s="1691">
        <f t="shared" ref="U4987" si="19492">(U4991-T4991)*$AE4986*$AF4986</f>
        <v>0</v>
      </c>
      <c r="V4987" s="1613">
        <f t="shared" ref="V4987" si="19493">(V4991-U4991)*$AE4986*$AF4986</f>
        <v>0</v>
      </c>
      <c r="W4987" s="1691">
        <f t="shared" ref="W4987" si="19494">(W4991-V4991)*$AE4986*$AF4986</f>
        <v>0</v>
      </c>
      <c r="X4987" s="1691">
        <f t="shared" ref="X4987" si="19495">(X4991-W4991)*$AE4986*$AF4986</f>
        <v>0</v>
      </c>
      <c r="Y4987" s="1691">
        <f t="shared" ref="Y4987" si="19496">(Y4991-X4991)*$AE4986*$AF4986</f>
        <v>0</v>
      </c>
      <c r="Z4987" s="1691">
        <f t="shared" ref="Z4987" si="19497">(Z4991-Y4991)*$AE4986*$AF4986</f>
        <v>0</v>
      </c>
      <c r="AA4987" s="1691">
        <f t="shared" ref="AA4987" si="19498">(AA4991-Z4991)*$AE4986*$AF4986</f>
        <v>0</v>
      </c>
      <c r="AB4987" s="1692">
        <f t="shared" ref="AB4987" si="19499">(AB4991-AA4991)*$AE4986*$AF4986</f>
        <v>0</v>
      </c>
      <c r="AC4987" s="2046">
        <f>SUM(E4987:AB4987)</f>
        <v>0</v>
      </c>
      <c r="AD4987" s="1981"/>
      <c r="AE4987" s="1440"/>
      <c r="AF4987" s="1982"/>
      <c r="AJ4987" s="1966"/>
      <c r="AK4987" s="1966"/>
      <c r="AL4987" s="1966"/>
      <c r="AM4987" s="1966"/>
    </row>
    <row r="4988" spans="1:41" s="181" customFormat="1" ht="15.75" customHeight="1" x14ac:dyDescent="0.25">
      <c r="A4988" s="3622"/>
      <c r="B4988" s="3639"/>
      <c r="C4988" s="1967" t="s">
        <v>17</v>
      </c>
      <c r="D4988" s="1357" t="s">
        <v>56</v>
      </c>
      <c r="E4988" s="1693">
        <v>0</v>
      </c>
      <c r="F4988" s="1693">
        <v>0</v>
      </c>
      <c r="G4988" s="1693">
        <v>0</v>
      </c>
      <c r="H4988" s="1764">
        <v>0</v>
      </c>
      <c r="I4988" s="1693">
        <v>0</v>
      </c>
      <c r="J4988" s="1693">
        <v>0</v>
      </c>
      <c r="K4988" s="1693">
        <v>0</v>
      </c>
      <c r="L4988" s="1693">
        <v>0</v>
      </c>
      <c r="M4988" s="1693">
        <v>0</v>
      </c>
      <c r="N4988" s="1764">
        <v>0</v>
      </c>
      <c r="O4988" s="1693">
        <v>0</v>
      </c>
      <c r="P4988" s="1693">
        <v>0</v>
      </c>
      <c r="Q4988" s="1693">
        <v>0</v>
      </c>
      <c r="R4988" s="1693">
        <v>0</v>
      </c>
      <c r="S4988" s="1693">
        <v>0</v>
      </c>
      <c r="T4988" s="1693">
        <v>0</v>
      </c>
      <c r="U4988" s="1693">
        <v>0</v>
      </c>
      <c r="V4988" s="1764">
        <v>0</v>
      </c>
      <c r="W4988" s="1693">
        <v>0</v>
      </c>
      <c r="X4988" s="1693">
        <v>0</v>
      </c>
      <c r="Y4988" s="1456">
        <v>0</v>
      </c>
      <c r="Z4988" s="1693">
        <v>0</v>
      </c>
      <c r="AA4988" s="1693">
        <v>0</v>
      </c>
      <c r="AB4988" s="1693">
        <v>0</v>
      </c>
      <c r="AC4988" s="1948">
        <f>AVERAGE(E4988:AB4988)</f>
        <v>0</v>
      </c>
      <c r="AD4988" s="1463"/>
      <c r="AE4988" s="1463"/>
      <c r="AF4988" s="1983"/>
      <c r="AJ4988" s="1966"/>
      <c r="AK4988" s="1966"/>
      <c r="AL4988" s="1966"/>
      <c r="AM4988" s="1966"/>
    </row>
    <row r="4989" spans="1:41" s="181" customFormat="1" ht="15.75" customHeight="1" thickBot="1" x14ac:dyDescent="0.3">
      <c r="A4989" s="3623"/>
      <c r="B4989" s="3662"/>
      <c r="C4989" s="1972" t="s">
        <v>19</v>
      </c>
      <c r="D4989" s="1973"/>
      <c r="E4989" s="1451">
        <f>E4987/E4986</f>
        <v>0</v>
      </c>
      <c r="F4989" s="1452">
        <f t="shared" ref="F4989:AB4989" si="19500">F4987/F4986</f>
        <v>0</v>
      </c>
      <c r="G4989" s="1452">
        <f t="shared" si="19500"/>
        <v>0</v>
      </c>
      <c r="H4989" s="1453">
        <f t="shared" si="19500"/>
        <v>0</v>
      </c>
      <c r="I4989" s="1452">
        <f t="shared" si="19500"/>
        <v>0</v>
      </c>
      <c r="J4989" s="1452">
        <f t="shared" si="19500"/>
        <v>0</v>
      </c>
      <c r="K4989" s="1452">
        <f t="shared" si="19500"/>
        <v>0</v>
      </c>
      <c r="L4989" s="1452">
        <f t="shared" si="19500"/>
        <v>0</v>
      </c>
      <c r="M4989" s="1452">
        <f t="shared" si="19500"/>
        <v>0</v>
      </c>
      <c r="N4989" s="1453">
        <f t="shared" si="19500"/>
        <v>0</v>
      </c>
      <c r="O4989" s="1452">
        <f t="shared" si="19500"/>
        <v>0</v>
      </c>
      <c r="P4989" s="1452">
        <f t="shared" si="19500"/>
        <v>0</v>
      </c>
      <c r="Q4989" s="1452">
        <f t="shared" si="19500"/>
        <v>0</v>
      </c>
      <c r="R4989" s="1452">
        <f t="shared" si="19500"/>
        <v>0</v>
      </c>
      <c r="S4989" s="1452">
        <f t="shared" si="19500"/>
        <v>0</v>
      </c>
      <c r="T4989" s="1452">
        <f t="shared" si="19500"/>
        <v>0</v>
      </c>
      <c r="U4989" s="1452">
        <f t="shared" si="19500"/>
        <v>0</v>
      </c>
      <c r="V4989" s="1453">
        <f t="shared" si="19500"/>
        <v>0</v>
      </c>
      <c r="W4989" s="1452">
        <f t="shared" si="19500"/>
        <v>0</v>
      </c>
      <c r="X4989" s="1452">
        <f t="shared" si="19500"/>
        <v>0</v>
      </c>
      <c r="Y4989" s="1452">
        <f>V4987/V4986</f>
        <v>0</v>
      </c>
      <c r="Z4989" s="1452">
        <f t="shared" si="19500"/>
        <v>0</v>
      </c>
      <c r="AA4989" s="1452">
        <f t="shared" si="19500"/>
        <v>0</v>
      </c>
      <c r="AB4989" s="1454">
        <f t="shared" si="19500"/>
        <v>0</v>
      </c>
      <c r="AC4989" s="1360">
        <f>MAX(E4989:AB4989)</f>
        <v>0</v>
      </c>
      <c r="AD4989" s="2040"/>
      <c r="AE4989" s="1459"/>
      <c r="AF4989" s="1663"/>
      <c r="AJ4989" s="1966"/>
      <c r="AK4989" s="1966"/>
      <c r="AL4989" s="1966"/>
      <c r="AM4989" s="1966"/>
    </row>
    <row r="4990" spans="1:41" s="181" customFormat="1" ht="15.75" hidden="1" customHeight="1" x14ac:dyDescent="0.25">
      <c r="A4990" s="1894"/>
      <c r="B4990" s="1893"/>
      <c r="C4990" s="2041" t="s">
        <v>20</v>
      </c>
      <c r="D4990" s="1945">
        <v>9.3699999999999992</v>
      </c>
      <c r="E4990" s="1779">
        <v>9.3840000000000003</v>
      </c>
      <c r="F4990" s="1779">
        <v>9.3979999999999997</v>
      </c>
      <c r="G4990" s="1779">
        <v>9.4109999999999996</v>
      </c>
      <c r="H4990" s="1780">
        <v>9.4250000000000007</v>
      </c>
      <c r="I4990" s="1779">
        <v>9.4390000000000001</v>
      </c>
      <c r="J4990" s="1779">
        <v>9.4529999999999994</v>
      </c>
      <c r="K4990" s="1779">
        <v>9.4659999999999993</v>
      </c>
      <c r="L4990" s="1779">
        <v>9.48</v>
      </c>
      <c r="M4990" s="1779">
        <v>9.4939999999999998</v>
      </c>
      <c r="N4990" s="1780">
        <v>9.5079999999999991</v>
      </c>
      <c r="O4990" s="1779">
        <v>9.5210000000000008</v>
      </c>
      <c r="P4990" s="1779">
        <v>9.5350000000000001</v>
      </c>
      <c r="Q4990" s="1779">
        <v>9.5489999999999995</v>
      </c>
      <c r="R4990" s="1779">
        <v>9.5630000000000006</v>
      </c>
      <c r="S4990" s="1779">
        <v>9.5760000000000005</v>
      </c>
      <c r="T4990" s="1779">
        <v>9.59</v>
      </c>
      <c r="U4990" s="1779">
        <v>9.6039999999999992</v>
      </c>
      <c r="V4990" s="1779">
        <v>9.6180000000000003</v>
      </c>
      <c r="W4990" s="1779">
        <v>9.6310000000000002</v>
      </c>
      <c r="X4990" s="1779">
        <v>9.6449999999999996</v>
      </c>
      <c r="Y4990" s="1780">
        <v>9.6590000000000007</v>
      </c>
      <c r="Z4990" s="1779">
        <v>9.673</v>
      </c>
      <c r="AA4990" s="1779">
        <v>9.6859999999999999</v>
      </c>
      <c r="AB4990" s="1779">
        <v>9.6999999999999993</v>
      </c>
      <c r="AC4990" s="2042"/>
      <c r="AD4990" s="2043"/>
      <c r="AE4990" s="1784"/>
      <c r="AF4990" s="2044"/>
      <c r="AJ4990" s="1966"/>
      <c r="AK4990" s="1966"/>
      <c r="AL4990" s="1966"/>
      <c r="AM4990" s="1966"/>
    </row>
    <row r="4991" spans="1:41" s="181" customFormat="1" ht="15.75" hidden="1" customHeight="1" x14ac:dyDescent="0.25">
      <c r="A4991" s="1891"/>
      <c r="B4991" s="1892"/>
      <c r="C4991" s="1985" t="s">
        <v>21</v>
      </c>
      <c r="D4991" s="1357"/>
      <c r="E4991" s="1071"/>
      <c r="F4991" s="1052"/>
      <c r="G4991" s="1052"/>
      <c r="H4991" s="2373"/>
      <c r="I4991" s="1052"/>
      <c r="J4991" s="1052"/>
      <c r="K4991" s="1052"/>
      <c r="L4991" s="1052"/>
      <c r="M4991" s="1052"/>
      <c r="N4991" s="2373"/>
      <c r="O4991" s="1052"/>
      <c r="P4991" s="1052"/>
      <c r="Q4991" s="1052"/>
      <c r="R4991" s="1052"/>
      <c r="S4991" s="1052"/>
      <c r="T4991" s="1052"/>
      <c r="U4991" s="1052"/>
      <c r="V4991" s="1052"/>
      <c r="W4991" s="1052"/>
      <c r="X4991" s="1052"/>
      <c r="Y4991" s="2373"/>
      <c r="Z4991" s="1052"/>
      <c r="AA4991" s="1052"/>
      <c r="AB4991" s="1052"/>
      <c r="AC4991" s="2599"/>
      <c r="AD4991" s="1981"/>
      <c r="AE4991" s="1440"/>
      <c r="AF4991" s="1982"/>
      <c r="AH4991" s="1966"/>
      <c r="AI4991" s="1989"/>
      <c r="AJ4991" s="1989"/>
      <c r="AK4991" s="1990"/>
      <c r="AL4991" s="1990"/>
      <c r="AM4991" s="189"/>
      <c r="AN4991" s="847"/>
      <c r="AO4991" s="847"/>
    </row>
    <row r="4992" spans="1:41" s="181" customFormat="1" ht="15.75" hidden="1" customHeight="1" thickBot="1" x14ac:dyDescent="0.3">
      <c r="A4992" s="3627" t="s">
        <v>44</v>
      </c>
      <c r="B4992" s="3628"/>
      <c r="C4992" s="3629"/>
      <c r="D4992" s="1973"/>
      <c r="E4992" s="1699">
        <f>SQRT(E4986*E4986+E4987*E4987)/E4984/1.73</f>
        <v>1.54142581888259</v>
      </c>
      <c r="F4992" s="1700">
        <f t="shared" ref="F4992:AB4992" si="19501">SQRT(F4986*F4986+F4987*F4987)/F4984/1.73</f>
        <v>1.5384953515461159</v>
      </c>
      <c r="G4992" s="1700">
        <f t="shared" si="19501"/>
        <v>1.4286028264357351</v>
      </c>
      <c r="H4992" s="1701">
        <f t="shared" si="19501"/>
        <v>1.5384953515463113</v>
      </c>
      <c r="I4992" s="1700">
        <f t="shared" si="19501"/>
        <v>1.5384953515461159</v>
      </c>
      <c r="J4992" s="1700">
        <f t="shared" si="19501"/>
        <v>1.5473203726830917</v>
      </c>
      <c r="K4992" s="1700">
        <f t="shared" si="19501"/>
        <v>1.4562889277232491</v>
      </c>
      <c r="L4992" s="1700">
        <f t="shared" si="19501"/>
        <v>1.5622558975161387</v>
      </c>
      <c r="M4992" s="1700">
        <f t="shared" si="19501"/>
        <v>1.5744135309596441</v>
      </c>
      <c r="N4992" s="1701">
        <f t="shared" si="19501"/>
        <v>1.5713564173072949</v>
      </c>
      <c r="O4992" s="1700">
        <f t="shared" si="19501"/>
        <v>1.4367974889202662</v>
      </c>
      <c r="P4992" s="1700">
        <f t="shared" si="19501"/>
        <v>1.5414258188823944</v>
      </c>
      <c r="Q4992" s="1700">
        <f t="shared" si="19501"/>
        <v>1.5355760055280021</v>
      </c>
      <c r="R4992" s="1700">
        <f t="shared" si="19501"/>
        <v>1.5355760055281968</v>
      </c>
      <c r="S4992" s="1700">
        <f t="shared" si="19501"/>
        <v>1.4313239746765649</v>
      </c>
      <c r="T4992" s="1700">
        <f t="shared" si="19501"/>
        <v>1.5652776690778665</v>
      </c>
      <c r="U4992" s="1700">
        <f t="shared" si="19501"/>
        <v>1.5592457705457745</v>
      </c>
      <c r="V4992" s="1701">
        <f t="shared" si="19501"/>
        <v>1.55624722098723</v>
      </c>
      <c r="W4992" s="1700">
        <f t="shared" si="19501"/>
        <v>1.4423130263055597</v>
      </c>
      <c r="X4992" s="1700">
        <f t="shared" si="19501"/>
        <v>1.5414258188823944</v>
      </c>
      <c r="Y4992" s="1702">
        <f>SQRT(V4986*V4986+V4987*V4987)/V4984/1.73</f>
        <v>1.55624722098723</v>
      </c>
      <c r="Z4992" s="1700">
        <f t="shared" si="19501"/>
        <v>1.5297704251668376</v>
      </c>
      <c r="AA4992" s="1700">
        <f t="shared" si="19501"/>
        <v>1.4178209183116917</v>
      </c>
      <c r="AB4992" s="1703">
        <f t="shared" si="19501"/>
        <v>1.5652776690778665</v>
      </c>
      <c r="AC4992" s="1986">
        <f>AVERAGE(E4992:AB4992)</f>
        <v>1.5213114532926735</v>
      </c>
      <c r="AD4992" s="1987" t="e">
        <f>(AC4988-AC4992)/AC4988</f>
        <v>#DIV/0!</v>
      </c>
      <c r="AE4992" s="1702"/>
      <c r="AF4992" s="1988"/>
      <c r="AJ4992" s="1965"/>
      <c r="AK4992" s="1965"/>
      <c r="AL4992" s="1966"/>
      <c r="AM4992" s="1965"/>
    </row>
    <row r="4993" spans="1:41" s="181" customFormat="1" ht="15.75" customHeight="1" x14ac:dyDescent="0.25">
      <c r="A4993" s="3630" t="s">
        <v>883</v>
      </c>
      <c r="B4993" s="3661" t="s">
        <v>849</v>
      </c>
      <c r="C4993" s="2045" t="s">
        <v>14</v>
      </c>
      <c r="D4993" s="2042" t="s">
        <v>117</v>
      </c>
      <c r="E4993" s="1980">
        <f t="shared" ref="E4993" si="19502">(E4997-D4997)*$AE4993*$AF4993</f>
        <v>0</v>
      </c>
      <c r="F4993" s="1706">
        <f t="shared" ref="F4993" si="19503">(F4997-E4997)*$AE4993*$AF4993</f>
        <v>0</v>
      </c>
      <c r="G4993" s="1706">
        <f t="shared" ref="G4993" si="19504">(G4997-F4997)*$AE4993*$AF4993</f>
        <v>0</v>
      </c>
      <c r="H4993" s="1612">
        <f t="shared" ref="H4993" si="19505">(H4997-G4997)*$AE4993*$AF4993</f>
        <v>0</v>
      </c>
      <c r="I4993" s="1706">
        <f t="shared" ref="I4993" si="19506">(I4997-H4997)*$AE4993*$AF4993</f>
        <v>0</v>
      </c>
      <c r="J4993" s="1706">
        <f t="shared" ref="J4993" si="19507">(J4997-I4997)*$AE4993*$AF4993</f>
        <v>0</v>
      </c>
      <c r="K4993" s="1706">
        <f t="shared" ref="K4993" si="19508">(K4997-J4997)*$AE4993*$AF4993</f>
        <v>0</v>
      </c>
      <c r="L4993" s="1706">
        <f t="shared" ref="L4993" si="19509">(L4997-K4997)*$AE4993*$AF4993</f>
        <v>0</v>
      </c>
      <c r="M4993" s="1706">
        <f t="shared" ref="M4993" si="19510">(M4997-L4997)*$AE4993*$AF4993</f>
        <v>0</v>
      </c>
      <c r="N4993" s="1612">
        <f t="shared" ref="N4993" si="19511">(N4997-M4997)*$AE4993*$AF4993</f>
        <v>0</v>
      </c>
      <c r="O4993" s="1706">
        <f t="shared" ref="O4993" si="19512">(O4997-N4997)*$AE4993*$AF4993</f>
        <v>0</v>
      </c>
      <c r="P4993" s="1706">
        <f t="shared" ref="P4993" si="19513">(P4997-O4997)*$AE4993*$AF4993</f>
        <v>0</v>
      </c>
      <c r="Q4993" s="1706">
        <f t="shared" ref="Q4993" si="19514">(Q4997-P4997)*$AE4993*$AF4993</f>
        <v>0</v>
      </c>
      <c r="R4993" s="1706">
        <f t="shared" ref="R4993" si="19515">(R4997-Q4997)*$AE4993*$AF4993</f>
        <v>0</v>
      </c>
      <c r="S4993" s="1706">
        <f t="shared" ref="S4993" si="19516">(S4997-R4997)*$AE4993*$AF4993</f>
        <v>0</v>
      </c>
      <c r="T4993" s="1706">
        <f t="shared" ref="T4993" si="19517">(T4997-S4997)*$AE4993*$AF4993</f>
        <v>0</v>
      </c>
      <c r="U4993" s="1706">
        <f t="shared" ref="U4993" si="19518">(U4997-T4997)*$AE4993*$AF4993</f>
        <v>0</v>
      </c>
      <c r="V4993" s="1612">
        <f t="shared" ref="V4993" si="19519">(V4997-U4997)*$AE4993*$AF4993</f>
        <v>0</v>
      </c>
      <c r="W4993" s="1706">
        <f t="shared" ref="W4993" si="19520">(W4997-V4997)*$AE4993*$AF4993</f>
        <v>0</v>
      </c>
      <c r="X4993" s="1706">
        <f t="shared" ref="X4993" si="19521">(X4997-W4997)*$AE4993*$AF4993</f>
        <v>0</v>
      </c>
      <c r="Y4993" s="1706">
        <f t="shared" ref="Y4993" si="19522">(Y4997-X4997)*$AE4993*$AF4993</f>
        <v>0</v>
      </c>
      <c r="Z4993" s="1706">
        <f t="shared" ref="Z4993" si="19523">(Z4997-Y4997)*$AE4993*$AF4993</f>
        <v>0</v>
      </c>
      <c r="AA4993" s="1706">
        <f t="shared" ref="AA4993" si="19524">(AA4997-Z4997)*$AE4993*$AF4993</f>
        <v>0</v>
      </c>
      <c r="AB4993" s="1707">
        <f t="shared" ref="AB4993" si="19525">(AB4997-AA4997)*$AE4993*$AF4993</f>
        <v>0</v>
      </c>
      <c r="AC4993" s="2046">
        <f>SUM(E4993:AB4993)</f>
        <v>0</v>
      </c>
      <c r="AD4993" s="1980"/>
      <c r="AE4993" s="1706">
        <v>100</v>
      </c>
      <c r="AF4993" s="1707">
        <v>20</v>
      </c>
      <c r="AJ4993" s="1970"/>
      <c r="AK4993" s="1971"/>
      <c r="AL4993" s="1970"/>
      <c r="AM4993" s="1966"/>
    </row>
    <row r="4994" spans="1:41" s="181" customFormat="1" ht="15.75" customHeight="1" x14ac:dyDescent="0.25">
      <c r="A4994" s="3622"/>
      <c r="B4994" s="3639"/>
      <c r="C4994" s="1967" t="s">
        <v>16</v>
      </c>
      <c r="D4994" s="1357" t="s">
        <v>117</v>
      </c>
      <c r="E4994" s="2601">
        <f t="shared" ref="E4994" si="19526">(E4998-D4998)*$AE4993*$AF4993</f>
        <v>0</v>
      </c>
      <c r="F4994" s="1691">
        <f t="shared" ref="F4994" si="19527">(F4998-E4998)*$AE4993*$AF4993</f>
        <v>0</v>
      </c>
      <c r="G4994" s="1691">
        <f t="shared" ref="G4994" si="19528">(G4998-F4998)*$AE4993*$AF4993</f>
        <v>0</v>
      </c>
      <c r="H4994" s="1613">
        <f t="shared" ref="H4994" si="19529">(H4998-G4998)*$AE4993*$AF4993</f>
        <v>0</v>
      </c>
      <c r="I4994" s="1691">
        <f t="shared" ref="I4994" si="19530">(I4998-H4998)*$AE4993*$AF4993</f>
        <v>0</v>
      </c>
      <c r="J4994" s="1691">
        <f t="shared" ref="J4994" si="19531">(J4998-I4998)*$AE4993*$AF4993</f>
        <v>0</v>
      </c>
      <c r="K4994" s="1691">
        <f t="shared" ref="K4994" si="19532">(K4998-J4998)*$AE4993*$AF4993</f>
        <v>0</v>
      </c>
      <c r="L4994" s="1691">
        <f t="shared" ref="L4994" si="19533">(L4998-K4998)*$AE4993*$AF4993</f>
        <v>0</v>
      </c>
      <c r="M4994" s="1691">
        <f t="shared" ref="M4994" si="19534">(M4998-L4998)*$AE4993*$AF4993</f>
        <v>0</v>
      </c>
      <c r="N4994" s="1613">
        <f t="shared" ref="N4994" si="19535">(N4998-M4998)*$AE4993*$AF4993</f>
        <v>0</v>
      </c>
      <c r="O4994" s="1691">
        <f t="shared" ref="O4994" si="19536">(O4998-N4998)*$AE4993*$AF4993</f>
        <v>0</v>
      </c>
      <c r="P4994" s="1691">
        <f t="shared" ref="P4994" si="19537">(P4998-O4998)*$AE4993*$AF4993</f>
        <v>0</v>
      </c>
      <c r="Q4994" s="1691">
        <f t="shared" ref="Q4994" si="19538">(Q4998-P4998)*$AE4993*$AF4993</f>
        <v>0</v>
      </c>
      <c r="R4994" s="1691">
        <f t="shared" ref="R4994" si="19539">(R4998-Q4998)*$AE4993*$AF4993</f>
        <v>0</v>
      </c>
      <c r="S4994" s="1691">
        <f t="shared" ref="S4994" si="19540">(S4998-R4998)*$AE4993*$AF4993</f>
        <v>0</v>
      </c>
      <c r="T4994" s="1691">
        <f t="shared" ref="T4994" si="19541">(T4998-S4998)*$AE4993*$AF4993</f>
        <v>0</v>
      </c>
      <c r="U4994" s="1691">
        <f t="shared" ref="U4994" si="19542">(U4998-T4998)*$AE4993*$AF4993</f>
        <v>0</v>
      </c>
      <c r="V4994" s="1613">
        <f t="shared" ref="V4994" si="19543">(V4998-U4998)*$AE4993*$AF4993</f>
        <v>0</v>
      </c>
      <c r="W4994" s="1691">
        <f t="shared" ref="W4994" si="19544">(W4998-V4998)*$AE4993*$AF4993</f>
        <v>0</v>
      </c>
      <c r="X4994" s="1691">
        <f t="shared" ref="X4994" si="19545">(X4998-W4998)*$AE4993*$AF4993</f>
        <v>0</v>
      </c>
      <c r="Y4994" s="1691">
        <f t="shared" ref="Y4994" si="19546">(Y4998-X4998)*$AE4993*$AF4993</f>
        <v>0</v>
      </c>
      <c r="Z4994" s="1691">
        <f t="shared" ref="Z4994" si="19547">(Z4998-Y4998)*$AE4993*$AF4993</f>
        <v>0</v>
      </c>
      <c r="AA4994" s="1691">
        <f t="shared" ref="AA4994" si="19548">(AA4998-Z4998)*$AE4993*$AF4993</f>
        <v>0</v>
      </c>
      <c r="AB4994" s="1692">
        <f t="shared" ref="AB4994" si="19549">(AB4998-AA4998)*$AE4993*$AF4993</f>
        <v>0</v>
      </c>
      <c r="AC4994" s="1948">
        <f>SUM(E4994:AB4994)</f>
        <v>0</v>
      </c>
      <c r="AD4994" s="1981"/>
      <c r="AE4994" s="1440"/>
      <c r="AF4994" s="1982"/>
      <c r="AJ4994" s="1966"/>
      <c r="AK4994" s="1966"/>
      <c r="AL4994" s="1966"/>
      <c r="AM4994" s="1966"/>
    </row>
    <row r="4995" spans="1:41" s="181" customFormat="1" ht="15.75" customHeight="1" x14ac:dyDescent="0.25">
      <c r="A4995" s="3622"/>
      <c r="B4995" s="3639"/>
      <c r="C4995" s="1967" t="s">
        <v>17</v>
      </c>
      <c r="D4995" s="1357" t="s">
        <v>18</v>
      </c>
      <c r="E4995" s="2374"/>
      <c r="F4995" s="2374"/>
      <c r="G4995" s="2374"/>
      <c r="H4995" s="2375"/>
      <c r="I4995" s="2374"/>
      <c r="J4995" s="2374"/>
      <c r="K4995" s="2374"/>
      <c r="L4995" s="2374"/>
      <c r="M4995" s="2374"/>
      <c r="N4995" s="2375"/>
      <c r="O4995" s="2374"/>
      <c r="P4995" s="2374"/>
      <c r="Q4995" s="2374"/>
      <c r="R4995" s="2374"/>
      <c r="S4995" s="2374"/>
      <c r="T4995" s="2374"/>
      <c r="U4995" s="2374"/>
      <c r="V4995" s="2375"/>
      <c r="W4995" s="2374"/>
      <c r="X4995" s="2374"/>
      <c r="Y4995" s="3377"/>
      <c r="Z4995" s="2374"/>
      <c r="AA4995" s="2374"/>
      <c r="AB4995" s="2374"/>
      <c r="AC4995" s="1948"/>
      <c r="AD4995" s="1463"/>
      <c r="AE4995" s="1463"/>
      <c r="AF4995" s="1983"/>
      <c r="AJ4995" s="1966"/>
      <c r="AK4995" s="1966"/>
      <c r="AL4995" s="1966"/>
      <c r="AM4995" s="1966"/>
    </row>
    <row r="4996" spans="1:41" s="181" customFormat="1" ht="15.75" customHeight="1" thickBot="1" x14ac:dyDescent="0.3">
      <c r="A4996" s="3622"/>
      <c r="B4996" s="3639"/>
      <c r="C4996" s="1967" t="s">
        <v>19</v>
      </c>
      <c r="D4996" s="1357"/>
      <c r="E4996" s="1443" t="e">
        <f t="shared" ref="E4996:AB4996" si="19550">E4994/E4993</f>
        <v>#DIV/0!</v>
      </c>
      <c r="F4996" s="1444" t="e">
        <f t="shared" si="19550"/>
        <v>#DIV/0!</v>
      </c>
      <c r="G4996" s="1444" t="e">
        <f t="shared" si="19550"/>
        <v>#DIV/0!</v>
      </c>
      <c r="H4996" s="1445" t="e">
        <f t="shared" si="19550"/>
        <v>#DIV/0!</v>
      </c>
      <c r="I4996" s="1444" t="e">
        <f t="shared" si="19550"/>
        <v>#DIV/0!</v>
      </c>
      <c r="J4996" s="1444" t="e">
        <f t="shared" si="19550"/>
        <v>#DIV/0!</v>
      </c>
      <c r="K4996" s="1444" t="e">
        <f t="shared" si="19550"/>
        <v>#DIV/0!</v>
      </c>
      <c r="L4996" s="1444" t="e">
        <f t="shared" si="19550"/>
        <v>#DIV/0!</v>
      </c>
      <c r="M4996" s="1444" t="e">
        <f t="shared" si="19550"/>
        <v>#DIV/0!</v>
      </c>
      <c r="N4996" s="1445" t="e">
        <f t="shared" si="19550"/>
        <v>#DIV/0!</v>
      </c>
      <c r="O4996" s="1444" t="e">
        <f t="shared" si="19550"/>
        <v>#DIV/0!</v>
      </c>
      <c r="P4996" s="1444" t="e">
        <f t="shared" si="19550"/>
        <v>#DIV/0!</v>
      </c>
      <c r="Q4996" s="1444" t="e">
        <f t="shared" si="19550"/>
        <v>#DIV/0!</v>
      </c>
      <c r="R4996" s="1444" t="e">
        <f t="shared" si="19550"/>
        <v>#DIV/0!</v>
      </c>
      <c r="S4996" s="1444" t="e">
        <f t="shared" si="19550"/>
        <v>#DIV/0!</v>
      </c>
      <c r="T4996" s="1444" t="e">
        <f t="shared" si="19550"/>
        <v>#DIV/0!</v>
      </c>
      <c r="U4996" s="1444" t="e">
        <f t="shared" si="19550"/>
        <v>#DIV/0!</v>
      </c>
      <c r="V4996" s="1445" t="e">
        <f t="shared" si="19550"/>
        <v>#DIV/0!</v>
      </c>
      <c r="W4996" s="1444" t="e">
        <f t="shared" si="19550"/>
        <v>#DIV/0!</v>
      </c>
      <c r="X4996" s="1444" t="e">
        <f t="shared" si="19550"/>
        <v>#DIV/0!</v>
      </c>
      <c r="Y4996" s="1444" t="e">
        <f>V4994/V4993</f>
        <v>#DIV/0!</v>
      </c>
      <c r="Z4996" s="1444" t="e">
        <f t="shared" si="19550"/>
        <v>#DIV/0!</v>
      </c>
      <c r="AA4996" s="1444" t="e">
        <f t="shared" si="19550"/>
        <v>#DIV/0!</v>
      </c>
      <c r="AB4996" s="1446" t="e">
        <f t="shared" si="19550"/>
        <v>#DIV/0!</v>
      </c>
      <c r="AC4996" s="1359" t="e">
        <f>MAX(E4996:AB4996)</f>
        <v>#DIV/0!</v>
      </c>
      <c r="AD4996" s="1981"/>
      <c r="AE4996" s="1440"/>
      <c r="AF4996" s="1982"/>
      <c r="AJ4996" s="1966"/>
      <c r="AK4996" s="1966"/>
      <c r="AL4996" s="1966"/>
      <c r="AM4996" s="1966"/>
    </row>
    <row r="4997" spans="1:41" s="181" customFormat="1" ht="15.75" hidden="1" customHeight="1" x14ac:dyDescent="0.25">
      <c r="A4997" s="1891"/>
      <c r="B4997" s="1892"/>
      <c r="C4997" s="1985" t="s">
        <v>20</v>
      </c>
      <c r="D4997" s="1357"/>
      <c r="E4997" s="1693"/>
      <c r="F4997" s="1693"/>
      <c r="G4997" s="1693"/>
      <c r="H4997" s="1764"/>
      <c r="I4997" s="1693"/>
      <c r="J4997" s="1693"/>
      <c r="K4997" s="1693"/>
      <c r="L4997" s="1693"/>
      <c r="M4997" s="1693"/>
      <c r="N4997" s="1764"/>
      <c r="O4997" s="1750"/>
      <c r="P4997" s="1750"/>
      <c r="Q4997" s="1750"/>
      <c r="R4997" s="1750"/>
      <c r="S4997" s="1750"/>
      <c r="T4997" s="1750"/>
      <c r="U4997" s="1750"/>
      <c r="V4997" s="1750"/>
      <c r="W4997" s="1693"/>
      <c r="X4997" s="1693"/>
      <c r="Y4997" s="1764"/>
      <c r="Z4997" s="1693"/>
      <c r="AA4997" s="1693"/>
      <c r="AB4997" s="1693"/>
      <c r="AC4997" s="1357"/>
      <c r="AD4997" s="1981"/>
      <c r="AE4997" s="1440"/>
      <c r="AF4997" s="1982"/>
      <c r="AJ4997" s="1966"/>
      <c r="AK4997" s="1966"/>
      <c r="AL4997" s="1966"/>
      <c r="AM4997" s="1966"/>
    </row>
    <row r="4998" spans="1:41" s="181" customFormat="1" ht="15.75" hidden="1" customHeight="1" x14ac:dyDescent="0.25">
      <c r="A4998" s="1891"/>
      <c r="B4998" s="1892"/>
      <c r="C4998" s="1985" t="s">
        <v>21</v>
      </c>
      <c r="D4998" s="1357"/>
      <c r="E4998" s="1693"/>
      <c r="F4998" s="1455"/>
      <c r="G4998" s="1455"/>
      <c r="H4998" s="1447"/>
      <c r="I4998" s="1455"/>
      <c r="J4998" s="1455"/>
      <c r="K4998" s="1455"/>
      <c r="L4998" s="1455"/>
      <c r="M4998" s="1455"/>
      <c r="N4998" s="1447"/>
      <c r="O4998" s="1448"/>
      <c r="P4998" s="1448"/>
      <c r="Q4998" s="1448"/>
      <c r="R4998" s="1448"/>
      <c r="S4998" s="1448"/>
      <c r="T4998" s="1448"/>
      <c r="U4998" s="1448"/>
      <c r="V4998" s="1448"/>
      <c r="W4998" s="1448"/>
      <c r="X4998" s="1448"/>
      <c r="Y4998" s="1447"/>
      <c r="Z4998" s="1448"/>
      <c r="AA4998" s="1448"/>
      <c r="AB4998" s="1751"/>
      <c r="AC4998" s="1357"/>
      <c r="AD4998" s="1981"/>
      <c r="AE4998" s="1440"/>
      <c r="AF4998" s="1982"/>
      <c r="AH4998" s="1966"/>
      <c r="AI4998" s="1989"/>
      <c r="AJ4998" s="1989"/>
      <c r="AK4998" s="1990"/>
      <c r="AL4998" s="1990"/>
      <c r="AM4998" s="189"/>
      <c r="AN4998" s="847"/>
      <c r="AO4998" s="847"/>
    </row>
    <row r="4999" spans="1:41" s="181" customFormat="1" ht="15.75" hidden="1" customHeight="1" thickBot="1" x14ac:dyDescent="0.3">
      <c r="A4999" s="3627" t="s">
        <v>44</v>
      </c>
      <c r="B4999" s="3628"/>
      <c r="C4999" s="3629"/>
      <c r="D4999" s="1973"/>
      <c r="E4999" s="1699">
        <f>SQRT(E4993*E4993+E4994*E4994)/E4984/1.73</f>
        <v>0</v>
      </c>
      <c r="F4999" s="1700">
        <f t="shared" ref="F4999:AB4999" si="19551">SQRT(F4993*F4993+F4994*F4994)/F4984/1.73</f>
        <v>0</v>
      </c>
      <c r="G4999" s="1700">
        <f t="shared" si="19551"/>
        <v>0</v>
      </c>
      <c r="H4999" s="1701">
        <f t="shared" si="19551"/>
        <v>0</v>
      </c>
      <c r="I4999" s="1700">
        <f t="shared" si="19551"/>
        <v>0</v>
      </c>
      <c r="J4999" s="1700">
        <f t="shared" si="19551"/>
        <v>0</v>
      </c>
      <c r="K4999" s="1700">
        <f t="shared" si="19551"/>
        <v>0</v>
      </c>
      <c r="L4999" s="1700">
        <f t="shared" si="19551"/>
        <v>0</v>
      </c>
      <c r="M4999" s="1700">
        <f t="shared" si="19551"/>
        <v>0</v>
      </c>
      <c r="N4999" s="1701">
        <f t="shared" si="19551"/>
        <v>0</v>
      </c>
      <c r="O4999" s="1729">
        <f t="shared" si="19551"/>
        <v>0</v>
      </c>
      <c r="P4999" s="1729">
        <f t="shared" si="19551"/>
        <v>0</v>
      </c>
      <c r="Q4999" s="1729">
        <f t="shared" si="19551"/>
        <v>0</v>
      </c>
      <c r="R4999" s="1729">
        <f t="shared" si="19551"/>
        <v>0</v>
      </c>
      <c r="S4999" s="1729">
        <f t="shared" si="19551"/>
        <v>0</v>
      </c>
      <c r="T4999" s="1729">
        <f t="shared" si="19551"/>
        <v>0</v>
      </c>
      <c r="U4999" s="1729">
        <f t="shared" si="19551"/>
        <v>0</v>
      </c>
      <c r="V4999" s="1701">
        <f t="shared" si="19551"/>
        <v>0</v>
      </c>
      <c r="W4999" s="1729">
        <f t="shared" si="19551"/>
        <v>0</v>
      </c>
      <c r="X4999" s="1729">
        <f t="shared" si="19551"/>
        <v>0</v>
      </c>
      <c r="Y4999" s="1702">
        <f>SQRT(V4993*V4993+V4994*V4994)/V4984/1.73</f>
        <v>0</v>
      </c>
      <c r="Z4999" s="1729">
        <f t="shared" si="19551"/>
        <v>0</v>
      </c>
      <c r="AA4999" s="1729">
        <f t="shared" si="19551"/>
        <v>0</v>
      </c>
      <c r="AB4999" s="1753">
        <f t="shared" si="19551"/>
        <v>0</v>
      </c>
      <c r="AC4999" s="1986">
        <f>AVERAGE(E4999:AB4999)</f>
        <v>0</v>
      </c>
      <c r="AD4999" s="1987" t="e">
        <f>(AC4995-AC4999)/AC4995</f>
        <v>#DIV/0!</v>
      </c>
      <c r="AE4999" s="1702"/>
      <c r="AF4999" s="1988"/>
      <c r="AJ4999" s="1965"/>
      <c r="AK4999" s="1965"/>
      <c r="AL4999" s="1966"/>
      <c r="AM4999" s="1965"/>
    </row>
    <row r="5000" spans="1:41" s="181" customFormat="1" ht="15.75" customHeight="1" x14ac:dyDescent="0.25">
      <c r="A5000" s="3630" t="s">
        <v>38</v>
      </c>
      <c r="B5000" s="3661" t="s">
        <v>850</v>
      </c>
      <c r="C5000" s="2045" t="s">
        <v>14</v>
      </c>
      <c r="D5000" s="1945" t="s">
        <v>117</v>
      </c>
      <c r="E5000" s="1980">
        <f t="shared" ref="E5000" si="19552">(E5004-D5004)*$AE5000*$AF5000</f>
        <v>304.00000000000006</v>
      </c>
      <c r="F5000" s="1706">
        <f t="shared" ref="F5000" si="19553">(F5004-E5004)*$AE5000*$AF5000</f>
        <v>284</v>
      </c>
      <c r="G5000" s="1706">
        <f t="shared" ref="G5000" si="19554">(G5004-F5004)*$AE5000*$AF5000</f>
        <v>303.99999999999983</v>
      </c>
      <c r="H5000" s="1612">
        <f t="shared" ref="H5000" si="19555">(H5004-G5004)*$AE5000*$AF5000</f>
        <v>304.00000000000028</v>
      </c>
      <c r="I5000" s="1706">
        <f t="shared" ref="I5000" si="19556">(I5004-H5004)*$AE5000*$AF5000</f>
        <v>303.99999999999983</v>
      </c>
      <c r="J5000" s="1706">
        <f t="shared" ref="J5000" si="19557">(J5004-I5004)*$AE5000*$AF5000</f>
        <v>323.99999999999983</v>
      </c>
      <c r="K5000" s="1706">
        <f t="shared" ref="K5000" si="19558">(K5004-J5004)*$AE5000*$AF5000</f>
        <v>364.00000000000034</v>
      </c>
      <c r="L5000" s="1706">
        <f t="shared" ref="L5000" si="19559">(L5004-K5004)*$AE5000*$AF5000</f>
        <v>323.99999999999983</v>
      </c>
      <c r="M5000" s="1706">
        <f t="shared" ref="M5000" si="19560">(M5004-L5004)*$AE5000*$AF5000</f>
        <v>323.99999999999983</v>
      </c>
      <c r="N5000" s="1612">
        <f t="shared" ref="N5000" si="19561">(N5004-M5004)*$AE5000*$AF5000</f>
        <v>323.99999999999983</v>
      </c>
      <c r="O5000" s="1706">
        <f t="shared" ref="O5000" si="19562">(O5004-N5004)*$AE5000*$AF5000</f>
        <v>326.00000000000051</v>
      </c>
      <c r="P5000" s="1706">
        <f t="shared" ref="P5000" si="19563">(P5004-O5004)*$AE5000*$AF5000</f>
        <v>303.99999999999937</v>
      </c>
      <c r="Q5000" s="1706">
        <f t="shared" ref="Q5000" si="19564">(Q5004-P5004)*$AE5000*$AF5000</f>
        <v>324.0000000000008</v>
      </c>
      <c r="R5000" s="1706">
        <f t="shared" ref="R5000" si="19565">(R5004-Q5004)*$AE5000*$AF5000</f>
        <v>323.99999999999983</v>
      </c>
      <c r="S5000" s="1706">
        <f t="shared" ref="S5000" si="19566">(S5004-R5004)*$AE5000*$AF5000</f>
        <v>323.99999999999983</v>
      </c>
      <c r="T5000" s="1706">
        <f t="shared" ref="T5000" si="19567">(T5004-S5004)*$AE5000*$AF5000</f>
        <v>384.00000000000034</v>
      </c>
      <c r="U5000" s="1706">
        <f t="shared" ref="U5000" si="19568">(U5004-T5004)*$AE5000*$AF5000</f>
        <v>385.9999999999992</v>
      </c>
      <c r="V5000" s="1612">
        <f t="shared" ref="V5000" si="19569">(V5004-U5004)*$AE5000*$AF5000</f>
        <v>364.0000000000008</v>
      </c>
      <c r="W5000" s="1706">
        <f t="shared" ref="W5000" si="19570">(W5004-V5004)*$AE5000*$AF5000</f>
        <v>385.9999999999992</v>
      </c>
      <c r="X5000" s="1706">
        <f t="shared" ref="X5000" si="19571">(X5004-W5004)*$AE5000*$AF5000</f>
        <v>364.0000000000008</v>
      </c>
      <c r="Y5000" s="1706">
        <f t="shared" ref="Y5000" si="19572">(Y5004-X5004)*$AE5000*$AF5000</f>
        <v>363.99999999999898</v>
      </c>
      <c r="Z5000" s="1706">
        <f t="shared" ref="Z5000" si="19573">(Z5004-Y5004)*$AE5000*$AF5000</f>
        <v>346.00000000000011</v>
      </c>
      <c r="AA5000" s="1706">
        <f t="shared" ref="AA5000" si="19574">(AA5004-Z5004)*$AE5000*$AF5000</f>
        <v>344.00000000000119</v>
      </c>
      <c r="AB5000" s="1707">
        <f t="shared" ref="AB5000" si="19575">(AB5004-AA5004)*$AE5000*$AF5000</f>
        <v>323.99999999999983</v>
      </c>
      <c r="AC5000" s="2046">
        <f>SUM(E5000:AB5000)</f>
        <v>8024.0000000000009</v>
      </c>
      <c r="AD5000" s="1980"/>
      <c r="AE5000" s="1706">
        <v>100</v>
      </c>
      <c r="AF5000" s="1707">
        <v>20</v>
      </c>
      <c r="AJ5000" s="1970"/>
      <c r="AK5000" s="1971"/>
      <c r="AL5000" s="1970"/>
      <c r="AM5000" s="1966"/>
    </row>
    <row r="5001" spans="1:41" s="181" customFormat="1" ht="15.75" customHeight="1" x14ac:dyDescent="0.25">
      <c r="A5001" s="3622"/>
      <c r="B5001" s="3639"/>
      <c r="C5001" s="1967" t="s">
        <v>16</v>
      </c>
      <c r="D5001" s="1357" t="s">
        <v>117</v>
      </c>
      <c r="E5001" s="2601">
        <f t="shared" ref="E5001" si="19576">(E5005-D5005)*$AE5000*$AF5000</f>
        <v>0</v>
      </c>
      <c r="F5001" s="1691">
        <f t="shared" ref="F5001" si="19577">(F5005-E5005)*$AE5000*$AF5000</f>
        <v>0</v>
      </c>
      <c r="G5001" s="1691">
        <f t="shared" ref="G5001" si="19578">(G5005-F5005)*$AE5000*$AF5000</f>
        <v>0</v>
      </c>
      <c r="H5001" s="1613">
        <f t="shared" ref="H5001" si="19579">(H5005-G5005)*$AE5000*$AF5000</f>
        <v>0</v>
      </c>
      <c r="I5001" s="1691">
        <f t="shared" ref="I5001" si="19580">(I5005-H5005)*$AE5000*$AF5000</f>
        <v>0</v>
      </c>
      <c r="J5001" s="1691">
        <f t="shared" ref="J5001" si="19581">(J5005-I5005)*$AE5000*$AF5000</f>
        <v>0</v>
      </c>
      <c r="K5001" s="1691">
        <f t="shared" ref="K5001" si="19582">(K5005-J5005)*$AE5000*$AF5000</f>
        <v>0</v>
      </c>
      <c r="L5001" s="1691">
        <f t="shared" ref="L5001" si="19583">(L5005-K5005)*$AE5000*$AF5000</f>
        <v>0</v>
      </c>
      <c r="M5001" s="1691">
        <f t="shared" ref="M5001" si="19584">(M5005-L5005)*$AE5000*$AF5000</f>
        <v>0</v>
      </c>
      <c r="N5001" s="1613">
        <f t="shared" ref="N5001" si="19585">(N5005-M5005)*$AE5000*$AF5000</f>
        <v>0</v>
      </c>
      <c r="O5001" s="1691">
        <f t="shared" ref="O5001" si="19586">(O5005-N5005)*$AE5000*$AF5000</f>
        <v>0</v>
      </c>
      <c r="P5001" s="1691">
        <f t="shared" ref="P5001" si="19587">(P5005-O5005)*$AE5000*$AF5000</f>
        <v>0</v>
      </c>
      <c r="Q5001" s="1691">
        <f t="shared" ref="Q5001" si="19588">(Q5005-P5005)*$AE5000*$AF5000</f>
        <v>0</v>
      </c>
      <c r="R5001" s="1691">
        <f t="shared" ref="R5001" si="19589">(R5005-Q5005)*$AE5000*$AF5000</f>
        <v>0</v>
      </c>
      <c r="S5001" s="1691">
        <f t="shared" ref="S5001" si="19590">(S5005-R5005)*$AE5000*$AF5000</f>
        <v>0</v>
      </c>
      <c r="T5001" s="1691">
        <f t="shared" ref="T5001" si="19591">(T5005-S5005)*$AE5000*$AF5000</f>
        <v>0</v>
      </c>
      <c r="U5001" s="1691">
        <f t="shared" ref="U5001" si="19592">(U5005-T5005)*$AE5000*$AF5000</f>
        <v>0</v>
      </c>
      <c r="V5001" s="1613">
        <f t="shared" ref="V5001" si="19593">(V5005-U5005)*$AE5000*$AF5000</f>
        <v>0</v>
      </c>
      <c r="W5001" s="1691">
        <f t="shared" ref="W5001" si="19594">(W5005-V5005)*$AE5000*$AF5000</f>
        <v>0</v>
      </c>
      <c r="X5001" s="1691">
        <f t="shared" ref="X5001" si="19595">(X5005-W5005)*$AE5000*$AF5000</f>
        <v>0</v>
      </c>
      <c r="Y5001" s="1691">
        <f t="shared" ref="Y5001" si="19596">(Y5005-X5005)*$AE5000*$AF5000</f>
        <v>0</v>
      </c>
      <c r="Z5001" s="1691">
        <f t="shared" ref="Z5001" si="19597">(Z5005-Y5005)*$AE5000*$AF5000</f>
        <v>0</v>
      </c>
      <c r="AA5001" s="1691">
        <f t="shared" ref="AA5001" si="19598">(AA5005-Z5005)*$AE5000*$AF5000</f>
        <v>0</v>
      </c>
      <c r="AB5001" s="1692">
        <f t="shared" ref="AB5001" si="19599">(AB5005-AA5005)*$AE5000*$AF5000</f>
        <v>0</v>
      </c>
      <c r="AC5001" s="1948">
        <f>SUM(E5001:AB5001)</f>
        <v>0</v>
      </c>
      <c r="AD5001" s="1981"/>
      <c r="AE5001" s="1440"/>
      <c r="AF5001" s="1982"/>
      <c r="AJ5001" s="1966"/>
      <c r="AK5001" s="1966"/>
      <c r="AL5001" s="1966"/>
      <c r="AM5001" s="1966"/>
    </row>
    <row r="5002" spans="1:41" s="181" customFormat="1" ht="15.75" customHeight="1" x14ac:dyDescent="0.25">
      <c r="A5002" s="3622"/>
      <c r="B5002" s="3639"/>
      <c r="C5002" s="1967" t="s">
        <v>17</v>
      </c>
      <c r="D5002" s="1357" t="s">
        <v>56</v>
      </c>
      <c r="E5002" s="1693">
        <v>15</v>
      </c>
      <c r="F5002" s="1455">
        <v>14</v>
      </c>
      <c r="G5002" s="1455">
        <v>15</v>
      </c>
      <c r="H5002" s="1447">
        <v>15</v>
      </c>
      <c r="I5002" s="1455">
        <v>15</v>
      </c>
      <c r="J5002" s="1455">
        <v>16</v>
      </c>
      <c r="K5002" s="1455">
        <v>18</v>
      </c>
      <c r="L5002" s="1455">
        <v>16</v>
      </c>
      <c r="M5002" s="1455">
        <v>16</v>
      </c>
      <c r="N5002" s="1447">
        <v>16</v>
      </c>
      <c r="O5002" s="1455">
        <v>16</v>
      </c>
      <c r="P5002" s="1455">
        <v>15</v>
      </c>
      <c r="Q5002" s="1455">
        <v>16</v>
      </c>
      <c r="R5002" s="1455">
        <v>16</v>
      </c>
      <c r="S5002" s="1455">
        <v>16</v>
      </c>
      <c r="T5002" s="1455">
        <v>19</v>
      </c>
      <c r="U5002" s="1455">
        <v>19</v>
      </c>
      <c r="V5002" s="1447">
        <v>18</v>
      </c>
      <c r="W5002" s="1455">
        <v>19</v>
      </c>
      <c r="X5002" s="1455">
        <v>18</v>
      </c>
      <c r="Y5002" s="1440">
        <v>18</v>
      </c>
      <c r="Z5002" s="1455">
        <v>17</v>
      </c>
      <c r="AA5002" s="1455">
        <v>17</v>
      </c>
      <c r="AB5002" s="1694">
        <v>16</v>
      </c>
      <c r="AC5002" s="1948">
        <f>AVERAGE(E5002:AB5002)</f>
        <v>16.5</v>
      </c>
      <c r="AD5002" s="1463"/>
      <c r="AE5002" s="1463"/>
      <c r="AF5002" s="1983"/>
      <c r="AJ5002" s="1966"/>
      <c r="AK5002" s="1966"/>
      <c r="AL5002" s="1966"/>
      <c r="AM5002" s="1966"/>
    </row>
    <row r="5003" spans="1:41" s="181" customFormat="1" ht="15.75" customHeight="1" thickBot="1" x14ac:dyDescent="0.3">
      <c r="A5003" s="3622"/>
      <c r="B5003" s="3639"/>
      <c r="C5003" s="1967" t="s">
        <v>19</v>
      </c>
      <c r="D5003" s="1357"/>
      <c r="E5003" s="1443">
        <f t="shared" ref="E5003:AB5003" si="19600">E5001/E5000</f>
        <v>0</v>
      </c>
      <c r="F5003" s="1444">
        <f t="shared" si="19600"/>
        <v>0</v>
      </c>
      <c r="G5003" s="1444">
        <f t="shared" si="19600"/>
        <v>0</v>
      </c>
      <c r="H5003" s="1445">
        <f t="shared" si="19600"/>
        <v>0</v>
      </c>
      <c r="I5003" s="1444">
        <f t="shared" si="19600"/>
        <v>0</v>
      </c>
      <c r="J5003" s="1444">
        <f t="shared" si="19600"/>
        <v>0</v>
      </c>
      <c r="K5003" s="1444">
        <f t="shared" si="19600"/>
        <v>0</v>
      </c>
      <c r="L5003" s="1444">
        <f t="shared" si="19600"/>
        <v>0</v>
      </c>
      <c r="M5003" s="1444">
        <f t="shared" si="19600"/>
        <v>0</v>
      </c>
      <c r="N5003" s="1445">
        <f t="shared" si="19600"/>
        <v>0</v>
      </c>
      <c r="O5003" s="1514">
        <f t="shared" si="19600"/>
        <v>0</v>
      </c>
      <c r="P5003" s="1514">
        <f t="shared" si="19600"/>
        <v>0</v>
      </c>
      <c r="Q5003" s="1514">
        <f t="shared" si="19600"/>
        <v>0</v>
      </c>
      <c r="R5003" s="1514">
        <f t="shared" si="19600"/>
        <v>0</v>
      </c>
      <c r="S5003" s="1514">
        <f t="shared" si="19600"/>
        <v>0</v>
      </c>
      <c r="T5003" s="1514">
        <f t="shared" si="19600"/>
        <v>0</v>
      </c>
      <c r="U5003" s="1514">
        <f t="shared" si="19600"/>
        <v>0</v>
      </c>
      <c r="V5003" s="1445">
        <f t="shared" si="19600"/>
        <v>0</v>
      </c>
      <c r="W5003" s="1514">
        <f t="shared" si="19600"/>
        <v>0</v>
      </c>
      <c r="X5003" s="1514">
        <f t="shared" si="19600"/>
        <v>0</v>
      </c>
      <c r="Y5003" s="1444">
        <f>V5001/V5000</f>
        <v>0</v>
      </c>
      <c r="Z5003" s="1514">
        <f t="shared" si="19600"/>
        <v>0</v>
      </c>
      <c r="AA5003" s="1514">
        <f t="shared" si="19600"/>
        <v>0</v>
      </c>
      <c r="AB5003" s="1515">
        <f t="shared" si="19600"/>
        <v>0</v>
      </c>
      <c r="AC5003" s="1359">
        <f>MAX(E5003:AB5003)</f>
        <v>0</v>
      </c>
      <c r="AD5003" s="1981"/>
      <c r="AE5003" s="1440"/>
      <c r="AF5003" s="1982"/>
      <c r="AJ5003" s="1966"/>
      <c r="AK5003" s="1966"/>
      <c r="AL5003" s="1966"/>
      <c r="AM5003" s="1966"/>
    </row>
    <row r="5004" spans="1:41" s="181" customFormat="1" ht="15.75" hidden="1" customHeight="1" x14ac:dyDescent="0.25">
      <c r="A5004" s="1891"/>
      <c r="B5004" s="1892"/>
      <c r="C5004" s="1985" t="s">
        <v>20</v>
      </c>
      <c r="D5004" s="1442">
        <v>0.77600000000000002</v>
      </c>
      <c r="E5004" s="1441">
        <v>0.92800000000000005</v>
      </c>
      <c r="F5004" s="1438">
        <v>1.07</v>
      </c>
      <c r="G5004" s="1438">
        <v>1.222</v>
      </c>
      <c r="H5004" s="1439">
        <v>1.3740000000000001</v>
      </c>
      <c r="I5004" s="1438">
        <v>1.526</v>
      </c>
      <c r="J5004" s="1438">
        <v>1.6879999999999999</v>
      </c>
      <c r="K5004" s="1438">
        <v>1.87</v>
      </c>
      <c r="L5004" s="1438">
        <v>2.032</v>
      </c>
      <c r="M5004" s="1438">
        <v>2.194</v>
      </c>
      <c r="N5004" s="1447">
        <v>2.3559999999999999</v>
      </c>
      <c r="O5004" s="1448">
        <v>2.5190000000000001</v>
      </c>
      <c r="P5004" s="1448">
        <v>2.6709999999999998</v>
      </c>
      <c r="Q5004" s="1448">
        <v>2.8330000000000002</v>
      </c>
      <c r="R5004" s="1448">
        <v>2.9950000000000001</v>
      </c>
      <c r="S5004" s="1448">
        <v>3.157</v>
      </c>
      <c r="T5004" s="1449">
        <v>3.3490000000000002</v>
      </c>
      <c r="U5004" s="1449">
        <v>3.5419999999999998</v>
      </c>
      <c r="V5004" s="1449">
        <v>3.7240000000000002</v>
      </c>
      <c r="W5004" s="1449">
        <v>3.9169999999999998</v>
      </c>
      <c r="X5004" s="1449">
        <v>4.0990000000000002</v>
      </c>
      <c r="Y5004" s="1447">
        <v>4.2809999999999997</v>
      </c>
      <c r="Z5004" s="1449">
        <v>4.4539999999999997</v>
      </c>
      <c r="AA5004" s="1449">
        <v>4.6260000000000003</v>
      </c>
      <c r="AB5004" s="1449">
        <v>4.7880000000000003</v>
      </c>
      <c r="AC5004" s="1357"/>
      <c r="AD5004" s="1981"/>
      <c r="AE5004" s="1440"/>
      <c r="AF5004" s="1982"/>
      <c r="AJ5004" s="1966"/>
      <c r="AK5004" s="1966"/>
      <c r="AL5004" s="1966"/>
      <c r="AM5004" s="1966"/>
    </row>
    <row r="5005" spans="1:41" s="181" customFormat="1" ht="15.75" hidden="1" customHeight="1" x14ac:dyDescent="0.25">
      <c r="A5005" s="1891"/>
      <c r="B5005" s="1892"/>
      <c r="C5005" s="1985" t="s">
        <v>21</v>
      </c>
      <c r="D5005" s="1442">
        <v>8013.6</v>
      </c>
      <c r="E5005" s="1441">
        <v>8013.6</v>
      </c>
      <c r="F5005" s="1441">
        <v>8013.6</v>
      </c>
      <c r="G5005" s="1441">
        <v>8013.6</v>
      </c>
      <c r="H5005" s="1450">
        <v>8013.6</v>
      </c>
      <c r="I5005" s="1441">
        <v>8013.6</v>
      </c>
      <c r="J5005" s="1441">
        <v>8013.6</v>
      </c>
      <c r="K5005" s="1441">
        <v>8013.6</v>
      </c>
      <c r="L5005" s="1441">
        <v>8013.6</v>
      </c>
      <c r="M5005" s="1441">
        <v>8013.6</v>
      </c>
      <c r="N5005" s="1447">
        <v>8013.6</v>
      </c>
      <c r="O5005" s="1448">
        <v>8013.6</v>
      </c>
      <c r="P5005" s="1448">
        <v>8013.6</v>
      </c>
      <c r="Q5005" s="1448">
        <v>8013.6</v>
      </c>
      <c r="R5005" s="1448">
        <v>8013.6</v>
      </c>
      <c r="S5005" s="1448">
        <v>8013.6</v>
      </c>
      <c r="T5005" s="1448">
        <v>8013.6</v>
      </c>
      <c r="U5005" s="1448">
        <v>8013.6</v>
      </c>
      <c r="V5005" s="1448">
        <v>8013.6</v>
      </c>
      <c r="W5005" s="1448">
        <v>8013.6</v>
      </c>
      <c r="X5005" s="1448">
        <v>8013.6</v>
      </c>
      <c r="Y5005" s="1447">
        <v>8013.6</v>
      </c>
      <c r="Z5005" s="1448">
        <v>8013.6</v>
      </c>
      <c r="AA5005" s="1448">
        <v>8013.6</v>
      </c>
      <c r="AB5005" s="1448">
        <v>8013.6</v>
      </c>
      <c r="AC5005" s="1357"/>
      <c r="AD5005" s="1981"/>
      <c r="AE5005" s="1440"/>
      <c r="AF5005" s="1982"/>
      <c r="AH5005" s="1966"/>
      <c r="AI5005" s="1989"/>
      <c r="AJ5005" s="1989"/>
      <c r="AK5005" s="1990"/>
      <c r="AL5005" s="1990"/>
      <c r="AM5005" s="189"/>
      <c r="AN5005" s="847"/>
      <c r="AO5005" s="847"/>
    </row>
    <row r="5006" spans="1:41" s="181" customFormat="1" ht="15.75" hidden="1" customHeight="1" thickBot="1" x14ac:dyDescent="0.3">
      <c r="A5006" s="3627" t="s">
        <v>44</v>
      </c>
      <c r="B5006" s="3628"/>
      <c r="C5006" s="3628"/>
      <c r="D5006" s="1973"/>
      <c r="E5006" s="1699">
        <f>SQRT(E5000*E5000+E5001*E5001)/E4984/1.73</f>
        <v>16.735480319295352</v>
      </c>
      <c r="F5006" s="1700">
        <f t="shared" ref="F5006:AB5006" si="19601">SQRT(F5000*F5000+F5001*F5001)/F4984/1.73</f>
        <v>15.604738565682764</v>
      </c>
      <c r="G5006" s="1700">
        <f t="shared" si="19601"/>
        <v>16.703663816787174</v>
      </c>
      <c r="H5006" s="1701">
        <f t="shared" si="19601"/>
        <v>16.703663816787198</v>
      </c>
      <c r="I5006" s="1700">
        <f t="shared" si="19601"/>
        <v>16.703663816787174</v>
      </c>
      <c r="J5006" s="1700">
        <f t="shared" si="19601"/>
        <v>17.90470716961946</v>
      </c>
      <c r="K5006" s="1700">
        <f t="shared" si="19601"/>
        <v>20.388044988125664</v>
      </c>
      <c r="L5006" s="1700">
        <f t="shared" si="19601"/>
        <v>18.077532528399573</v>
      </c>
      <c r="M5006" s="1700">
        <f t="shared" si="19601"/>
        <v>18.218213715391009</v>
      </c>
      <c r="N5006" s="1701">
        <f t="shared" si="19601"/>
        <v>18.182838543128113</v>
      </c>
      <c r="O5006" s="1729">
        <f t="shared" si="19601"/>
        <v>18.015230053382581</v>
      </c>
      <c r="P5006" s="1729">
        <f t="shared" si="19601"/>
        <v>16.735480319295313</v>
      </c>
      <c r="Q5006" s="1729">
        <f t="shared" si="19601"/>
        <v>17.768808063967754</v>
      </c>
      <c r="R5006" s="1729">
        <f t="shared" si="19601"/>
        <v>17.7688080639677</v>
      </c>
      <c r="S5006" s="1729">
        <f t="shared" si="19601"/>
        <v>17.836498761354243</v>
      </c>
      <c r="T5006" s="1729">
        <f t="shared" si="19601"/>
        <v>21.46666517592605</v>
      </c>
      <c r="U5006" s="1729">
        <f t="shared" si="19601"/>
        <v>21.495316693953423</v>
      </c>
      <c r="V5006" s="1701">
        <f t="shared" si="19601"/>
        <v>20.231213872832416</v>
      </c>
      <c r="W5006" s="1729">
        <f t="shared" si="19601"/>
        <v>21.412801082844197</v>
      </c>
      <c r="X5006" s="1729">
        <f t="shared" si="19601"/>
        <v>20.038535645472106</v>
      </c>
      <c r="Y5006" s="1702">
        <f>SQRT(V5000*V5000+V5001*V5001)/V4984/1.73</f>
        <v>20.231213872832416</v>
      </c>
      <c r="Z5006" s="1729">
        <f t="shared" si="19601"/>
        <v>18.903591682419663</v>
      </c>
      <c r="AA5006" s="1729">
        <f t="shared" si="19601"/>
        <v>18.758861380739514</v>
      </c>
      <c r="AB5006" s="1753">
        <f t="shared" si="19601"/>
        <v>18.112498742187579</v>
      </c>
      <c r="AC5006" s="1986">
        <f>AVERAGE(E5006:AB5006)</f>
        <v>18.499919612132441</v>
      </c>
      <c r="AD5006" s="1987">
        <f>(AC5002-AC5006)/AC5002</f>
        <v>-0.12120724922014793</v>
      </c>
      <c r="AE5006" s="1702"/>
      <c r="AF5006" s="1988"/>
      <c r="AJ5006" s="1965"/>
      <c r="AK5006" s="1965"/>
      <c r="AL5006" s="1966"/>
      <c r="AM5006" s="1965"/>
    </row>
    <row r="5007" spans="1:41" s="181" customFormat="1" ht="15.75" customHeight="1" x14ac:dyDescent="0.25">
      <c r="A5007" s="3663" t="s">
        <v>29</v>
      </c>
      <c r="B5007" s="3638" t="s">
        <v>28</v>
      </c>
      <c r="C5007" s="1961" t="s">
        <v>14</v>
      </c>
      <c r="D5007" s="1945"/>
      <c r="E5007" s="1980">
        <f t="shared" ref="E5007" si="19602">(E5011-D5011)*$AE5007*$AF5007</f>
        <v>0</v>
      </c>
      <c r="F5007" s="1706">
        <f t="shared" ref="F5007" si="19603">(F5011-E5011)*$AE5007*$AF5007</f>
        <v>0</v>
      </c>
      <c r="G5007" s="1706">
        <f t="shared" ref="G5007" si="19604">(G5011-F5011)*$AE5007*$AF5007</f>
        <v>0</v>
      </c>
      <c r="H5007" s="1612">
        <f t="shared" ref="H5007" si="19605">(H5011-G5011)*$AE5007*$AF5007</f>
        <v>0</v>
      </c>
      <c r="I5007" s="1706">
        <f t="shared" ref="I5007" si="19606">(I5011-H5011)*$AE5007*$AF5007</f>
        <v>0</v>
      </c>
      <c r="J5007" s="1706">
        <f t="shared" ref="J5007" si="19607">(J5011-I5011)*$AE5007*$AF5007</f>
        <v>0</v>
      </c>
      <c r="K5007" s="1706">
        <f t="shared" ref="K5007" si="19608">(K5011-J5011)*$AE5007*$AF5007</f>
        <v>0</v>
      </c>
      <c r="L5007" s="1706">
        <f t="shared" ref="L5007" si="19609">(L5011-K5011)*$AE5007*$AF5007</f>
        <v>0</v>
      </c>
      <c r="M5007" s="1706">
        <f t="shared" ref="M5007" si="19610">(M5011-L5011)*$AE5007*$AF5007</f>
        <v>0</v>
      </c>
      <c r="N5007" s="1612">
        <f t="shared" ref="N5007" si="19611">(N5011-M5011)*$AE5007*$AF5007</f>
        <v>0</v>
      </c>
      <c r="O5007" s="1706">
        <f t="shared" ref="O5007" si="19612">(O5011-N5011)*$AE5007*$AF5007</f>
        <v>0</v>
      </c>
      <c r="P5007" s="1706">
        <f t="shared" ref="P5007" si="19613">(P5011-O5011)*$AE5007*$AF5007</f>
        <v>0</v>
      </c>
      <c r="Q5007" s="1706">
        <f t="shared" ref="Q5007" si="19614">(Q5011-P5011)*$AE5007*$AF5007</f>
        <v>0</v>
      </c>
      <c r="R5007" s="1706">
        <f t="shared" ref="R5007" si="19615">(R5011-Q5011)*$AE5007*$AF5007</f>
        <v>0</v>
      </c>
      <c r="S5007" s="1706">
        <f t="shared" ref="S5007" si="19616">(S5011-R5011)*$AE5007*$AF5007</f>
        <v>0</v>
      </c>
      <c r="T5007" s="1706">
        <f t="shared" ref="T5007" si="19617">(T5011-S5011)*$AE5007*$AF5007</f>
        <v>0</v>
      </c>
      <c r="U5007" s="1706">
        <f t="shared" ref="U5007" si="19618">(U5011-T5011)*$AE5007*$AF5007</f>
        <v>0</v>
      </c>
      <c r="V5007" s="1612">
        <f t="shared" ref="V5007" si="19619">(V5011-U5011)*$AE5007*$AF5007</f>
        <v>0</v>
      </c>
      <c r="W5007" s="1706">
        <f t="shared" ref="W5007" si="19620">(W5011-V5011)*$AE5007*$AF5007</f>
        <v>0</v>
      </c>
      <c r="X5007" s="1706">
        <f t="shared" ref="X5007" si="19621">(X5011-W5011)*$AE5007*$AF5007</f>
        <v>0</v>
      </c>
      <c r="Y5007" s="1706">
        <f t="shared" ref="Y5007" si="19622">(Y5011-X5011)*$AE5007*$AF5007</f>
        <v>0</v>
      </c>
      <c r="Z5007" s="1706">
        <f t="shared" ref="Z5007" si="19623">(Z5011-Y5011)*$AE5007*$AF5007</f>
        <v>0</v>
      </c>
      <c r="AA5007" s="1706">
        <f t="shared" ref="AA5007" si="19624">(AA5011-Z5011)*$AE5007*$AF5007</f>
        <v>0</v>
      </c>
      <c r="AB5007" s="1707">
        <f t="shared" ref="AB5007" si="19625">(AB5011-AA5011)*$AE5007*$AF5007</f>
        <v>0</v>
      </c>
      <c r="AC5007" s="1668">
        <f>SUM(E5007:AB5007)</f>
        <v>0</v>
      </c>
      <c r="AD5007" s="1980"/>
      <c r="AE5007" s="1706">
        <v>0</v>
      </c>
      <c r="AF5007" s="1707">
        <v>0</v>
      </c>
      <c r="AJ5007" s="1970"/>
      <c r="AK5007" s="1971"/>
      <c r="AL5007" s="1970"/>
      <c r="AM5007" s="1966"/>
    </row>
    <row r="5008" spans="1:41" s="181" customFormat="1" ht="15.75" customHeight="1" x14ac:dyDescent="0.25">
      <c r="A5008" s="3664"/>
      <c r="B5008" s="3639"/>
      <c r="C5008" s="1967" t="s">
        <v>16</v>
      </c>
      <c r="D5008" s="1357"/>
      <c r="E5008" s="2601">
        <f t="shared" ref="E5008" si="19626">(E5012-D5012)*$AE5007*$AF5007</f>
        <v>0</v>
      </c>
      <c r="F5008" s="1691">
        <f t="shared" ref="F5008" si="19627">(F5012-E5012)*$AE5007*$AF5007</f>
        <v>0</v>
      </c>
      <c r="G5008" s="1691">
        <f t="shared" ref="G5008" si="19628">(G5012-F5012)*$AE5007*$AF5007</f>
        <v>0</v>
      </c>
      <c r="H5008" s="1613">
        <f t="shared" ref="H5008" si="19629">(H5012-G5012)*$AE5007*$AF5007</f>
        <v>0</v>
      </c>
      <c r="I5008" s="1691">
        <f t="shared" ref="I5008" si="19630">(I5012-H5012)*$AE5007*$AF5007</f>
        <v>0</v>
      </c>
      <c r="J5008" s="1691">
        <f t="shared" ref="J5008" si="19631">(J5012-I5012)*$AE5007*$AF5007</f>
        <v>0</v>
      </c>
      <c r="K5008" s="1691">
        <f t="shared" ref="K5008" si="19632">(K5012-J5012)*$AE5007*$AF5007</f>
        <v>0</v>
      </c>
      <c r="L5008" s="1691">
        <f t="shared" ref="L5008" si="19633">(L5012-K5012)*$AE5007*$AF5007</f>
        <v>0</v>
      </c>
      <c r="M5008" s="1691">
        <f t="shared" ref="M5008" si="19634">(M5012-L5012)*$AE5007*$AF5007</f>
        <v>0</v>
      </c>
      <c r="N5008" s="1613">
        <f t="shared" ref="N5008" si="19635">(N5012-M5012)*$AE5007*$AF5007</f>
        <v>0</v>
      </c>
      <c r="O5008" s="1691">
        <f t="shared" ref="O5008" si="19636">(O5012-N5012)*$AE5007*$AF5007</f>
        <v>0</v>
      </c>
      <c r="P5008" s="1691">
        <f t="shared" ref="P5008" si="19637">(P5012-O5012)*$AE5007*$AF5007</f>
        <v>0</v>
      </c>
      <c r="Q5008" s="1691">
        <f t="shared" ref="Q5008" si="19638">(Q5012-P5012)*$AE5007*$AF5007</f>
        <v>0</v>
      </c>
      <c r="R5008" s="1691">
        <f t="shared" ref="R5008" si="19639">(R5012-Q5012)*$AE5007*$AF5007</f>
        <v>0</v>
      </c>
      <c r="S5008" s="1691">
        <f t="shared" ref="S5008" si="19640">(S5012-R5012)*$AE5007*$AF5007</f>
        <v>0</v>
      </c>
      <c r="T5008" s="1691">
        <f t="shared" ref="T5008" si="19641">(T5012-S5012)*$AE5007*$AF5007</f>
        <v>0</v>
      </c>
      <c r="U5008" s="1691">
        <f t="shared" ref="U5008" si="19642">(U5012-T5012)*$AE5007*$AF5007</f>
        <v>0</v>
      </c>
      <c r="V5008" s="1613">
        <f t="shared" ref="V5008" si="19643">(V5012-U5012)*$AE5007*$AF5007</f>
        <v>0</v>
      </c>
      <c r="W5008" s="1691">
        <f t="shared" ref="W5008" si="19644">(W5012-V5012)*$AE5007*$AF5007</f>
        <v>0</v>
      </c>
      <c r="X5008" s="1691">
        <f t="shared" ref="X5008" si="19645">(X5012-W5012)*$AE5007*$AF5007</f>
        <v>0</v>
      </c>
      <c r="Y5008" s="1691">
        <f t="shared" ref="Y5008" si="19646">(Y5012-X5012)*$AE5007*$AF5007</f>
        <v>0</v>
      </c>
      <c r="Z5008" s="1691">
        <f t="shared" ref="Z5008" si="19647">(Z5012-Y5012)*$AE5007*$AF5007</f>
        <v>0</v>
      </c>
      <c r="AA5008" s="1691">
        <f t="shared" ref="AA5008" si="19648">(AA5012-Z5012)*$AE5007*$AF5007</f>
        <v>0</v>
      </c>
      <c r="AB5008" s="1692">
        <f t="shared" ref="AB5008" si="19649">(AB5012-AA5012)*$AE5007*$AF5007</f>
        <v>0</v>
      </c>
      <c r="AC5008" s="1948">
        <f>SUM(E5008:AB5008)</f>
        <v>0</v>
      </c>
      <c r="AD5008" s="1981"/>
      <c r="AE5008" s="1440"/>
      <c r="AF5008" s="1982"/>
      <c r="AJ5008" s="1966"/>
      <c r="AK5008" s="1966"/>
      <c r="AL5008" s="1966"/>
      <c r="AM5008" s="1966"/>
    </row>
    <row r="5009" spans="1:41" s="181" customFormat="1" ht="15.75" customHeight="1" x14ac:dyDescent="0.25">
      <c r="A5009" s="3664"/>
      <c r="B5009" s="3639"/>
      <c r="C5009" s="1967" t="s">
        <v>17</v>
      </c>
      <c r="D5009" s="1357"/>
      <c r="E5009" s="1693">
        <v>0</v>
      </c>
      <c r="F5009" s="1455">
        <v>0</v>
      </c>
      <c r="G5009" s="1455">
        <v>0</v>
      </c>
      <c r="H5009" s="1447">
        <v>0</v>
      </c>
      <c r="I5009" s="1455">
        <v>0</v>
      </c>
      <c r="J5009" s="1455">
        <v>0</v>
      </c>
      <c r="K5009" s="1455">
        <v>0</v>
      </c>
      <c r="L5009" s="1455">
        <v>0</v>
      </c>
      <c r="M5009" s="1455">
        <v>0</v>
      </c>
      <c r="N5009" s="1447">
        <v>0</v>
      </c>
      <c r="O5009" s="1455">
        <v>0</v>
      </c>
      <c r="P5009" s="1455">
        <v>0</v>
      </c>
      <c r="Q5009" s="1455">
        <v>0</v>
      </c>
      <c r="R5009" s="1455">
        <v>0</v>
      </c>
      <c r="S5009" s="1455">
        <v>0</v>
      </c>
      <c r="T5009" s="1455">
        <v>0</v>
      </c>
      <c r="U5009" s="1455">
        <v>0</v>
      </c>
      <c r="V5009" s="1447">
        <v>0</v>
      </c>
      <c r="W5009" s="1455">
        <v>0</v>
      </c>
      <c r="X5009" s="1455">
        <v>0</v>
      </c>
      <c r="Y5009" s="1440">
        <v>0</v>
      </c>
      <c r="Z5009" s="1455">
        <v>0</v>
      </c>
      <c r="AA5009" s="1455">
        <v>0</v>
      </c>
      <c r="AB5009" s="1694">
        <v>0</v>
      </c>
      <c r="AC5009" s="1948">
        <v>0</v>
      </c>
      <c r="AD5009" s="1463"/>
      <c r="AE5009" s="1463"/>
      <c r="AF5009" s="1983"/>
      <c r="AJ5009" s="1966"/>
      <c r="AK5009" s="1966"/>
      <c r="AL5009" s="1966"/>
      <c r="AM5009" s="1966"/>
    </row>
    <row r="5010" spans="1:41" s="181" customFormat="1" ht="15.75" customHeight="1" thickBot="1" x14ac:dyDescent="0.3">
      <c r="A5010" s="3665"/>
      <c r="B5010" s="3662"/>
      <c r="C5010" s="1972" t="s">
        <v>19</v>
      </c>
      <c r="D5010" s="1973"/>
      <c r="E5010" s="1451" t="e">
        <f t="shared" ref="E5010:AB5010" si="19650">E5008/E5007</f>
        <v>#DIV/0!</v>
      </c>
      <c r="F5010" s="1452" t="e">
        <f t="shared" si="19650"/>
        <v>#DIV/0!</v>
      </c>
      <c r="G5010" s="1452" t="e">
        <f t="shared" si="19650"/>
        <v>#DIV/0!</v>
      </c>
      <c r="H5010" s="1453" t="e">
        <f t="shared" si="19650"/>
        <v>#DIV/0!</v>
      </c>
      <c r="I5010" s="1452" t="e">
        <f t="shared" si="19650"/>
        <v>#DIV/0!</v>
      </c>
      <c r="J5010" s="1452" t="e">
        <f t="shared" si="19650"/>
        <v>#DIV/0!</v>
      </c>
      <c r="K5010" s="1452" t="e">
        <f t="shared" si="19650"/>
        <v>#DIV/0!</v>
      </c>
      <c r="L5010" s="1452" t="e">
        <f t="shared" si="19650"/>
        <v>#DIV/0!</v>
      </c>
      <c r="M5010" s="1452" t="e">
        <f t="shared" si="19650"/>
        <v>#DIV/0!</v>
      </c>
      <c r="N5010" s="1453" t="e">
        <f t="shared" si="19650"/>
        <v>#DIV/0!</v>
      </c>
      <c r="O5010" s="1452" t="e">
        <f t="shared" si="19650"/>
        <v>#DIV/0!</v>
      </c>
      <c r="P5010" s="1452" t="e">
        <f t="shared" si="19650"/>
        <v>#DIV/0!</v>
      </c>
      <c r="Q5010" s="1452" t="e">
        <f t="shared" si="19650"/>
        <v>#DIV/0!</v>
      </c>
      <c r="R5010" s="1452" t="e">
        <f t="shared" si="19650"/>
        <v>#DIV/0!</v>
      </c>
      <c r="S5010" s="1452" t="e">
        <f t="shared" si="19650"/>
        <v>#DIV/0!</v>
      </c>
      <c r="T5010" s="1452" t="e">
        <f t="shared" si="19650"/>
        <v>#DIV/0!</v>
      </c>
      <c r="U5010" s="1452" t="e">
        <f t="shared" si="19650"/>
        <v>#DIV/0!</v>
      </c>
      <c r="V5010" s="1453" t="e">
        <f t="shared" si="19650"/>
        <v>#DIV/0!</v>
      </c>
      <c r="W5010" s="1452" t="e">
        <f t="shared" si="19650"/>
        <v>#DIV/0!</v>
      </c>
      <c r="X5010" s="1452" t="e">
        <f t="shared" si="19650"/>
        <v>#DIV/0!</v>
      </c>
      <c r="Y5010" s="1452" t="e">
        <f>V5008/V5007</f>
        <v>#DIV/0!</v>
      </c>
      <c r="Z5010" s="1452" t="e">
        <f t="shared" si="19650"/>
        <v>#DIV/0!</v>
      </c>
      <c r="AA5010" s="1452" t="e">
        <f t="shared" si="19650"/>
        <v>#DIV/0!</v>
      </c>
      <c r="AB5010" s="1454" t="e">
        <f t="shared" si="19650"/>
        <v>#DIV/0!</v>
      </c>
      <c r="AC5010" s="1360" t="e">
        <f>MAX(E5010:AB5010)</f>
        <v>#DIV/0!</v>
      </c>
      <c r="AD5010" s="2040"/>
      <c r="AE5010" s="1459"/>
      <c r="AF5010" s="1663"/>
      <c r="AJ5010" s="1966"/>
      <c r="AK5010" s="1966"/>
      <c r="AL5010" s="1966"/>
      <c r="AM5010" s="1966"/>
    </row>
    <row r="5011" spans="1:41" s="181" customFormat="1" ht="15.75" hidden="1" customHeight="1" x14ac:dyDescent="0.25">
      <c r="A5011" s="1894"/>
      <c r="B5011" s="1893"/>
      <c r="C5011" s="2041" t="s">
        <v>20</v>
      </c>
      <c r="D5011" s="2042"/>
      <c r="E5011" s="1779"/>
      <c r="F5011" s="1782"/>
      <c r="G5011" s="1782"/>
      <c r="H5011" s="1783"/>
      <c r="I5011" s="1782"/>
      <c r="J5011" s="1782"/>
      <c r="K5011" s="1782"/>
      <c r="L5011" s="1782"/>
      <c r="M5011" s="1782"/>
      <c r="N5011" s="1783"/>
      <c r="O5011" s="1782"/>
      <c r="P5011" s="1782"/>
      <c r="Q5011" s="1782"/>
      <c r="R5011" s="1782"/>
      <c r="S5011" s="1782"/>
      <c r="T5011" s="1782"/>
      <c r="U5011" s="1782"/>
      <c r="V5011" s="1782"/>
      <c r="W5011" s="1782"/>
      <c r="X5011" s="1782"/>
      <c r="Y5011" s="1783"/>
      <c r="Z5011" s="1782"/>
      <c r="AA5011" s="1782"/>
      <c r="AB5011" s="1785"/>
      <c r="AC5011" s="2042"/>
      <c r="AD5011" s="2043"/>
      <c r="AE5011" s="1784"/>
      <c r="AF5011" s="2044"/>
      <c r="AJ5011" s="1966"/>
      <c r="AK5011" s="1966"/>
      <c r="AL5011" s="1966"/>
      <c r="AM5011" s="1966"/>
    </row>
    <row r="5012" spans="1:41" s="181" customFormat="1" ht="15.75" hidden="1" customHeight="1" x14ac:dyDescent="0.25">
      <c r="A5012" s="1891"/>
      <c r="B5012" s="1892"/>
      <c r="C5012" s="1985" t="s">
        <v>21</v>
      </c>
      <c r="D5012" s="1357"/>
      <c r="E5012" s="1693"/>
      <c r="F5012" s="1455"/>
      <c r="G5012" s="1455"/>
      <c r="H5012" s="1447"/>
      <c r="I5012" s="1455"/>
      <c r="J5012" s="1455"/>
      <c r="K5012" s="1455"/>
      <c r="L5012" s="1455"/>
      <c r="M5012" s="1455"/>
      <c r="N5012" s="1447"/>
      <c r="O5012" s="1455"/>
      <c r="P5012" s="1455"/>
      <c r="Q5012" s="1455"/>
      <c r="R5012" s="1455"/>
      <c r="S5012" s="1455"/>
      <c r="T5012" s="1455"/>
      <c r="U5012" s="1455"/>
      <c r="V5012" s="1455"/>
      <c r="W5012" s="1455"/>
      <c r="X5012" s="1455"/>
      <c r="Y5012" s="1447"/>
      <c r="Z5012" s="1455"/>
      <c r="AA5012" s="1455"/>
      <c r="AB5012" s="1694"/>
      <c r="AC5012" s="1357"/>
      <c r="AD5012" s="1981"/>
      <c r="AE5012" s="1440"/>
      <c r="AF5012" s="1982"/>
      <c r="AH5012" s="1966"/>
      <c r="AI5012" s="1989"/>
      <c r="AJ5012" s="1989"/>
      <c r="AK5012" s="1990"/>
      <c r="AL5012" s="1990"/>
      <c r="AM5012" s="189"/>
      <c r="AN5012" s="847"/>
      <c r="AO5012" s="847"/>
    </row>
    <row r="5013" spans="1:41" s="181" customFormat="1" ht="15.75" hidden="1" customHeight="1" thickBot="1" x14ac:dyDescent="0.3">
      <c r="A5013" s="3627" t="s">
        <v>44</v>
      </c>
      <c r="B5013" s="3628"/>
      <c r="C5013" s="3629"/>
      <c r="D5013" s="1973"/>
      <c r="E5013" s="1699">
        <f>SQRT(E5007*E5007+E5008*E5008)/E4984/1.73</f>
        <v>0</v>
      </c>
      <c r="F5013" s="1700">
        <f t="shared" ref="F5013:AA5013" si="19651">SQRT(F5007*F5007+F5008*F5008)/F4984/1.73</f>
        <v>0</v>
      </c>
      <c r="G5013" s="1700">
        <f t="shared" si="19651"/>
        <v>0</v>
      </c>
      <c r="H5013" s="1701">
        <f t="shared" si="19651"/>
        <v>0</v>
      </c>
      <c r="I5013" s="1700">
        <f t="shared" si="19651"/>
        <v>0</v>
      </c>
      <c r="J5013" s="1700">
        <f t="shared" si="19651"/>
        <v>0</v>
      </c>
      <c r="K5013" s="1700">
        <f t="shared" si="19651"/>
        <v>0</v>
      </c>
      <c r="L5013" s="1700">
        <f t="shared" si="19651"/>
        <v>0</v>
      </c>
      <c r="M5013" s="1700">
        <f t="shared" si="19651"/>
        <v>0</v>
      </c>
      <c r="N5013" s="1701">
        <f t="shared" si="19651"/>
        <v>0</v>
      </c>
      <c r="O5013" s="1700">
        <f t="shared" si="19651"/>
        <v>0</v>
      </c>
      <c r="P5013" s="1700">
        <f t="shared" si="19651"/>
        <v>0</v>
      </c>
      <c r="Q5013" s="1700">
        <f t="shared" si="19651"/>
        <v>0</v>
      </c>
      <c r="R5013" s="1700">
        <f t="shared" si="19651"/>
        <v>0</v>
      </c>
      <c r="S5013" s="1700">
        <f t="shared" si="19651"/>
        <v>0</v>
      </c>
      <c r="T5013" s="1700">
        <f t="shared" si="19651"/>
        <v>0</v>
      </c>
      <c r="U5013" s="1700">
        <f t="shared" si="19651"/>
        <v>0</v>
      </c>
      <c r="V5013" s="1701">
        <f t="shared" si="19651"/>
        <v>0</v>
      </c>
      <c r="W5013" s="1700">
        <f t="shared" si="19651"/>
        <v>0</v>
      </c>
      <c r="X5013" s="1700">
        <f t="shared" si="19651"/>
        <v>0</v>
      </c>
      <c r="Y5013" s="1702">
        <f>SQRT(V5007*V5007+V5008*V5008)/V4984/1.73</f>
        <v>0</v>
      </c>
      <c r="Z5013" s="1700">
        <f t="shared" si="19651"/>
        <v>0</v>
      </c>
      <c r="AA5013" s="1700">
        <f t="shared" si="19651"/>
        <v>0</v>
      </c>
      <c r="AB5013" s="1703">
        <f>SQRT(AB5007*AB5007+AB5008*AB5008)/AB4984/1.73</f>
        <v>0</v>
      </c>
      <c r="AC5013" s="1986">
        <f>AVERAGE(E5013:AB5013)</f>
        <v>0</v>
      </c>
      <c r="AD5013" s="1987" t="e">
        <f>(AC5009-AC5013)/AC5009</f>
        <v>#DIV/0!</v>
      </c>
      <c r="AE5013" s="1702"/>
      <c r="AF5013" s="1988"/>
      <c r="AJ5013" s="1965"/>
      <c r="AK5013" s="1965"/>
      <c r="AL5013" s="1966"/>
      <c r="AM5013" s="1965"/>
    </row>
    <row r="5014" spans="1:41" s="181" customFormat="1" ht="15.75" customHeight="1" x14ac:dyDescent="0.25">
      <c r="A5014" s="3621" t="s">
        <v>48</v>
      </c>
      <c r="B5014" s="3638" t="s">
        <v>851</v>
      </c>
      <c r="C5014" s="1961" t="s">
        <v>14</v>
      </c>
      <c r="D5014" s="1945" t="s">
        <v>117</v>
      </c>
      <c r="E5014" s="1980">
        <f t="shared" ref="E5014" si="19652">(E5018-D5018)*$AE5014*$AF5014</f>
        <v>152.00000000000102</v>
      </c>
      <c r="F5014" s="1706">
        <f t="shared" ref="F5014" si="19653">(F5018-E5018)*$AE5014*$AF5014</f>
        <v>153.99999999999991</v>
      </c>
      <c r="G5014" s="1706">
        <f t="shared" ref="G5014" si="19654">(G5018-F5018)*$AE5014*$AF5014</f>
        <v>151.99999999999926</v>
      </c>
      <c r="H5014" s="1612">
        <f t="shared" ref="H5014" si="19655">(H5018-G5018)*$AE5014*$AF5014</f>
        <v>152.00000000000102</v>
      </c>
      <c r="I5014" s="1706">
        <f t="shared" ref="I5014" si="19656">(I5018-H5018)*$AE5014*$AF5014</f>
        <v>151.99999999999926</v>
      </c>
      <c r="J5014" s="1706">
        <f t="shared" ref="J5014" si="19657">(J5018-I5018)*$AE5014*$AF5014</f>
        <v>153.99999999999991</v>
      </c>
      <c r="K5014" s="1706">
        <f t="shared" ref="K5014" si="19658">(K5018-J5018)*$AE5014*$AF5014</f>
        <v>172.0000000000006</v>
      </c>
      <c r="L5014" s="1706">
        <f t="shared" ref="L5014" si="19659">(L5018-K5018)*$AE5014*$AF5014</f>
        <v>189.99999999999949</v>
      </c>
      <c r="M5014" s="1706">
        <f t="shared" ref="M5014" si="19660">(M5018-L5018)*$AE5014*$AF5014</f>
        <v>189.99999999999949</v>
      </c>
      <c r="N5014" s="1612">
        <f t="shared" ref="N5014" si="19661">(N5018-M5018)*$AE5014*$AF5014</f>
        <v>230.00000000000043</v>
      </c>
      <c r="O5014" s="1706">
        <f t="shared" ref="O5014" si="19662">(O5018-N5018)*$AE5014*$AF5014</f>
        <v>189.99999999999949</v>
      </c>
      <c r="P5014" s="1706">
        <f t="shared" ref="P5014" si="19663">(P5018-O5018)*$AE5014*$AF5014</f>
        <v>172.0000000000006</v>
      </c>
      <c r="Q5014" s="1706">
        <f t="shared" ref="Q5014" si="19664">(Q5018-P5018)*$AE5014*$AF5014</f>
        <v>172.0000000000006</v>
      </c>
      <c r="R5014" s="1706">
        <f t="shared" ref="R5014" si="19665">(R5018-Q5018)*$AE5014*$AF5014</f>
        <v>152.00000000000102</v>
      </c>
      <c r="S5014" s="1706">
        <f t="shared" ref="S5014" si="19666">(S5018-R5018)*$AE5014*$AF5014</f>
        <v>171.99999999999704</v>
      </c>
      <c r="T5014" s="1706">
        <f t="shared" ref="T5014" si="19667">(T5018-S5018)*$AE5014*$AF5014</f>
        <v>210.00000000000085</v>
      </c>
      <c r="U5014" s="1706">
        <f t="shared" ref="U5014" si="19668">(U5018-T5018)*$AE5014*$AF5014</f>
        <v>190.00000000000128</v>
      </c>
      <c r="V5014" s="1612">
        <f t="shared" ref="V5014" si="19669">(V5018-U5018)*$AE5014*$AF5014</f>
        <v>192.00000000000017</v>
      </c>
      <c r="W5014" s="1706">
        <f t="shared" ref="W5014" si="19670">(W5018-V5018)*$AE5014*$AF5014</f>
        <v>169.99999999999815</v>
      </c>
      <c r="X5014" s="1706">
        <f t="shared" ref="X5014" si="19671">(X5018-W5018)*$AE5014*$AF5014</f>
        <v>172.0000000000006</v>
      </c>
      <c r="Y5014" s="1706">
        <f t="shared" ref="Y5014" si="19672">(Y5018-X5018)*$AE5014*$AF5014</f>
        <v>172.0000000000006</v>
      </c>
      <c r="Z5014" s="1706">
        <f t="shared" ref="Z5014" si="19673">(Z5018-Y5018)*$AE5014*$AF5014</f>
        <v>152.00000000000102</v>
      </c>
      <c r="AA5014" s="1706">
        <f t="shared" ref="AA5014" si="19674">(AA5018-Z5018)*$AE5014*$AF5014</f>
        <v>153.99999999999991</v>
      </c>
      <c r="AB5014" s="1707">
        <f t="shared" ref="AB5014" si="19675">(AB5018-AA5018)*$AE5014*$AF5014</f>
        <v>151.99999999999747</v>
      </c>
      <c r="AC5014" s="1668">
        <f>SUM(E5014:AB5014)</f>
        <v>4119.9999999999991</v>
      </c>
      <c r="AD5014" s="1980"/>
      <c r="AE5014" s="1706">
        <v>100</v>
      </c>
      <c r="AF5014" s="1707">
        <v>20</v>
      </c>
      <c r="AJ5014" s="1970"/>
      <c r="AK5014" s="1971"/>
      <c r="AL5014" s="1970"/>
      <c r="AM5014" s="1966"/>
    </row>
    <row r="5015" spans="1:41" s="181" customFormat="1" ht="15.75" customHeight="1" x14ac:dyDescent="0.25">
      <c r="A5015" s="3622"/>
      <c r="B5015" s="3639"/>
      <c r="C5015" s="1967" t="s">
        <v>16</v>
      </c>
      <c r="D5015" s="2042" t="s">
        <v>141</v>
      </c>
      <c r="E5015" s="2601">
        <f t="shared" ref="E5015" si="19676">(E5019-D5019)*$AE5014*$AF5014</f>
        <v>0</v>
      </c>
      <c r="F5015" s="1691">
        <f t="shared" ref="F5015" si="19677">(F5019-E5019)*$AE5014*$AF5014</f>
        <v>0</v>
      </c>
      <c r="G5015" s="1691">
        <f t="shared" ref="G5015" si="19678">(G5019-F5019)*$AE5014*$AF5014</f>
        <v>0</v>
      </c>
      <c r="H5015" s="1613">
        <f t="shared" ref="H5015" si="19679">(H5019-G5019)*$AE5014*$AF5014</f>
        <v>0</v>
      </c>
      <c r="I5015" s="1691">
        <f t="shared" ref="I5015" si="19680">(I5019-H5019)*$AE5014*$AF5014</f>
        <v>0</v>
      </c>
      <c r="J5015" s="1691">
        <f t="shared" ref="J5015" si="19681">(J5019-I5019)*$AE5014*$AF5014</f>
        <v>0</v>
      </c>
      <c r="K5015" s="1691">
        <f t="shared" ref="K5015" si="19682">(K5019-J5019)*$AE5014*$AF5014</f>
        <v>0</v>
      </c>
      <c r="L5015" s="1691">
        <f t="shared" ref="L5015" si="19683">(L5019-K5019)*$AE5014*$AF5014</f>
        <v>0</v>
      </c>
      <c r="M5015" s="1691">
        <f t="shared" ref="M5015" si="19684">(M5019-L5019)*$AE5014*$AF5014</f>
        <v>0</v>
      </c>
      <c r="N5015" s="1613">
        <f t="shared" ref="N5015" si="19685">(N5019-M5019)*$AE5014*$AF5014</f>
        <v>0</v>
      </c>
      <c r="O5015" s="1691">
        <f t="shared" ref="O5015" si="19686">(O5019-N5019)*$AE5014*$AF5014</f>
        <v>0</v>
      </c>
      <c r="P5015" s="1691">
        <f t="shared" ref="P5015" si="19687">(P5019-O5019)*$AE5014*$AF5014</f>
        <v>0</v>
      </c>
      <c r="Q5015" s="1691">
        <f t="shared" ref="Q5015" si="19688">(Q5019-P5019)*$AE5014*$AF5014</f>
        <v>0</v>
      </c>
      <c r="R5015" s="1691">
        <f t="shared" ref="R5015" si="19689">(R5019-Q5019)*$AE5014*$AF5014</f>
        <v>0</v>
      </c>
      <c r="S5015" s="1691">
        <f t="shared" ref="S5015" si="19690">(S5019-R5019)*$AE5014*$AF5014</f>
        <v>0</v>
      </c>
      <c r="T5015" s="1691">
        <f t="shared" ref="T5015" si="19691">(T5019-S5019)*$AE5014*$AF5014</f>
        <v>0</v>
      </c>
      <c r="U5015" s="1691">
        <f t="shared" ref="U5015" si="19692">(U5019-T5019)*$AE5014*$AF5014</f>
        <v>0</v>
      </c>
      <c r="V5015" s="1613">
        <f t="shared" ref="V5015" si="19693">(V5019-U5019)*$AE5014*$AF5014</f>
        <v>0</v>
      </c>
      <c r="W5015" s="1691">
        <f t="shared" ref="W5015" si="19694">(W5019-V5019)*$AE5014*$AF5014</f>
        <v>0</v>
      </c>
      <c r="X5015" s="1691">
        <f t="shared" ref="X5015" si="19695">(X5019-W5019)*$AE5014*$AF5014</f>
        <v>0</v>
      </c>
      <c r="Y5015" s="1691">
        <f t="shared" ref="Y5015" si="19696">(Y5019-X5019)*$AE5014*$AF5014</f>
        <v>0</v>
      </c>
      <c r="Z5015" s="1691">
        <f t="shared" ref="Z5015" si="19697">(Z5019-Y5019)*$AE5014*$AF5014</f>
        <v>0</v>
      </c>
      <c r="AA5015" s="1691">
        <f t="shared" ref="AA5015" si="19698">(AA5019-Z5019)*$AE5014*$AF5014</f>
        <v>0</v>
      </c>
      <c r="AB5015" s="1692">
        <f t="shared" ref="AB5015" si="19699">(AB5019-AA5019)*$AE5014*$AF5014</f>
        <v>0</v>
      </c>
      <c r="AC5015" s="1948">
        <f>SUM(E5015:AB5015)</f>
        <v>0</v>
      </c>
      <c r="AD5015" s="1981"/>
      <c r="AE5015" s="1440"/>
      <c r="AF5015" s="1982"/>
      <c r="AJ5015" s="1966"/>
      <c r="AK5015" s="1966"/>
      <c r="AL5015" s="1966"/>
      <c r="AM5015" s="1966"/>
    </row>
    <row r="5016" spans="1:41" s="181" customFormat="1" ht="15.75" customHeight="1" x14ac:dyDescent="0.25">
      <c r="A5016" s="3622"/>
      <c r="B5016" s="3639"/>
      <c r="C5016" s="1967" t="s">
        <v>17</v>
      </c>
      <c r="D5016" s="1357" t="s">
        <v>56</v>
      </c>
      <c r="E5016" s="1693">
        <v>8</v>
      </c>
      <c r="F5016" s="1693">
        <v>8</v>
      </c>
      <c r="G5016" s="1693">
        <v>8</v>
      </c>
      <c r="H5016" s="1764">
        <v>8</v>
      </c>
      <c r="I5016" s="1693">
        <v>8</v>
      </c>
      <c r="J5016" s="1693">
        <v>8</v>
      </c>
      <c r="K5016" s="1693">
        <v>9</v>
      </c>
      <c r="L5016" s="1693">
        <v>10</v>
      </c>
      <c r="M5016" s="1693">
        <v>10</v>
      </c>
      <c r="N5016" s="1764">
        <v>12</v>
      </c>
      <c r="O5016" s="1693">
        <v>10</v>
      </c>
      <c r="P5016" s="1693">
        <v>9</v>
      </c>
      <c r="Q5016" s="1693">
        <v>9</v>
      </c>
      <c r="R5016" s="1693">
        <v>8</v>
      </c>
      <c r="S5016" s="1693">
        <v>9</v>
      </c>
      <c r="T5016" s="1693">
        <v>11</v>
      </c>
      <c r="U5016" s="1693">
        <v>10</v>
      </c>
      <c r="V5016" s="1764">
        <v>10</v>
      </c>
      <c r="W5016" s="1693">
        <v>9</v>
      </c>
      <c r="X5016" s="1693">
        <v>9</v>
      </c>
      <c r="Y5016" s="1456">
        <v>9</v>
      </c>
      <c r="Z5016" s="1693">
        <v>8</v>
      </c>
      <c r="AA5016" s="1693">
        <v>8</v>
      </c>
      <c r="AB5016" s="1693">
        <v>8</v>
      </c>
      <c r="AC5016" s="1948">
        <f>AVERAGE(E5016:AB5016)</f>
        <v>9</v>
      </c>
      <c r="AD5016" s="1463"/>
      <c r="AE5016" s="1463"/>
      <c r="AF5016" s="1983"/>
      <c r="AJ5016" s="1966"/>
      <c r="AK5016" s="1966"/>
      <c r="AL5016" s="1966"/>
      <c r="AM5016" s="1966"/>
    </row>
    <row r="5017" spans="1:41" s="181" customFormat="1" ht="15.75" customHeight="1" thickBot="1" x14ac:dyDescent="0.3">
      <c r="A5017" s="3623"/>
      <c r="B5017" s="3662"/>
      <c r="C5017" s="1972" t="s">
        <v>19</v>
      </c>
      <c r="D5017" s="1973"/>
      <c r="E5017" s="1451">
        <f t="shared" ref="E5017:AB5017" si="19700">E5015/E5014</f>
        <v>0</v>
      </c>
      <c r="F5017" s="1452">
        <f t="shared" si="19700"/>
        <v>0</v>
      </c>
      <c r="G5017" s="1452">
        <f t="shared" si="19700"/>
        <v>0</v>
      </c>
      <c r="H5017" s="1453">
        <f t="shared" si="19700"/>
        <v>0</v>
      </c>
      <c r="I5017" s="1452">
        <f t="shared" si="19700"/>
        <v>0</v>
      </c>
      <c r="J5017" s="1452">
        <f t="shared" si="19700"/>
        <v>0</v>
      </c>
      <c r="K5017" s="1452">
        <f t="shared" si="19700"/>
        <v>0</v>
      </c>
      <c r="L5017" s="1452">
        <f t="shared" si="19700"/>
        <v>0</v>
      </c>
      <c r="M5017" s="1452">
        <f t="shared" si="19700"/>
        <v>0</v>
      </c>
      <c r="N5017" s="1453">
        <f t="shared" si="19700"/>
        <v>0</v>
      </c>
      <c r="O5017" s="1452">
        <f t="shared" si="19700"/>
        <v>0</v>
      </c>
      <c r="P5017" s="1452">
        <f t="shared" si="19700"/>
        <v>0</v>
      </c>
      <c r="Q5017" s="1452">
        <f t="shared" si="19700"/>
        <v>0</v>
      </c>
      <c r="R5017" s="1452">
        <f t="shared" si="19700"/>
        <v>0</v>
      </c>
      <c r="S5017" s="1452">
        <f t="shared" si="19700"/>
        <v>0</v>
      </c>
      <c r="T5017" s="1452">
        <f t="shared" si="19700"/>
        <v>0</v>
      </c>
      <c r="U5017" s="1452">
        <f t="shared" si="19700"/>
        <v>0</v>
      </c>
      <c r="V5017" s="1453">
        <f t="shared" si="19700"/>
        <v>0</v>
      </c>
      <c r="W5017" s="1452">
        <f t="shared" si="19700"/>
        <v>0</v>
      </c>
      <c r="X5017" s="1452">
        <f t="shared" si="19700"/>
        <v>0</v>
      </c>
      <c r="Y5017" s="1452">
        <f>V5015/V5014</f>
        <v>0</v>
      </c>
      <c r="Z5017" s="1452">
        <f t="shared" si="19700"/>
        <v>0</v>
      </c>
      <c r="AA5017" s="1452">
        <f t="shared" si="19700"/>
        <v>0</v>
      </c>
      <c r="AB5017" s="1454">
        <f t="shared" si="19700"/>
        <v>0</v>
      </c>
      <c r="AC5017" s="1360">
        <f>MAX(E5017:AB5017)</f>
        <v>0</v>
      </c>
      <c r="AD5017" s="1981"/>
      <c r="AE5017" s="1440"/>
      <c r="AF5017" s="1982"/>
      <c r="AJ5017" s="1966"/>
      <c r="AK5017" s="1966"/>
      <c r="AL5017" s="1966"/>
      <c r="AM5017" s="1966"/>
    </row>
    <row r="5018" spans="1:41" s="181" customFormat="1" ht="15.75" hidden="1" customHeight="1" x14ac:dyDescent="0.25">
      <c r="A5018" s="1894"/>
      <c r="B5018" s="1893"/>
      <c r="C5018" s="2041" t="s">
        <v>20</v>
      </c>
      <c r="D5018" s="2138">
        <v>6.89</v>
      </c>
      <c r="E5018" s="2139">
        <v>6.9660000000000002</v>
      </c>
      <c r="F5018" s="2140">
        <v>7.0430000000000001</v>
      </c>
      <c r="G5018" s="2140">
        <v>7.1189999999999998</v>
      </c>
      <c r="H5018" s="2141">
        <v>7.1950000000000003</v>
      </c>
      <c r="I5018" s="2140">
        <v>7.2709999999999999</v>
      </c>
      <c r="J5018" s="2140">
        <v>7.3479999999999999</v>
      </c>
      <c r="K5018" s="2140">
        <v>7.4340000000000002</v>
      </c>
      <c r="L5018" s="2140">
        <v>7.5289999999999999</v>
      </c>
      <c r="M5018" s="2140">
        <v>7.6239999999999997</v>
      </c>
      <c r="N5018" s="1783">
        <v>7.7389999999999999</v>
      </c>
      <c r="O5018" s="1782">
        <v>7.8339999999999996</v>
      </c>
      <c r="P5018" s="1782">
        <v>7.92</v>
      </c>
      <c r="Q5018" s="1782">
        <v>8.0060000000000002</v>
      </c>
      <c r="R5018" s="1782">
        <v>8.0820000000000007</v>
      </c>
      <c r="S5018" s="1782">
        <v>8.1679999999999993</v>
      </c>
      <c r="T5018" s="2140">
        <v>8.2729999999999997</v>
      </c>
      <c r="U5018" s="2140">
        <v>8.3680000000000003</v>
      </c>
      <c r="V5018" s="2140">
        <v>8.4640000000000004</v>
      </c>
      <c r="W5018" s="2140">
        <v>8.5489999999999995</v>
      </c>
      <c r="X5018" s="2140">
        <v>8.6349999999999998</v>
      </c>
      <c r="Y5018" s="1783">
        <v>8.7210000000000001</v>
      </c>
      <c r="Z5018" s="2140">
        <v>8.7970000000000006</v>
      </c>
      <c r="AA5018" s="2140">
        <v>8.8740000000000006</v>
      </c>
      <c r="AB5018" s="2140">
        <v>8.9499999999999993</v>
      </c>
      <c r="AC5018" s="2042"/>
      <c r="AD5018" s="1981"/>
      <c r="AE5018" s="1440"/>
      <c r="AF5018" s="1982"/>
      <c r="AJ5018" s="1966"/>
      <c r="AK5018" s="1966"/>
      <c r="AL5018" s="1966"/>
      <c r="AM5018" s="1966"/>
    </row>
    <row r="5019" spans="1:41" s="181" customFormat="1" ht="15.75" hidden="1" customHeight="1" x14ac:dyDescent="0.25">
      <c r="A5019" s="1891"/>
      <c r="B5019" s="1892"/>
      <c r="C5019" s="1985" t="s">
        <v>21</v>
      </c>
      <c r="D5019" s="1442"/>
      <c r="E5019" s="1441"/>
      <c r="F5019" s="1438"/>
      <c r="G5019" s="1438"/>
      <c r="H5019" s="1439"/>
      <c r="I5019" s="1438"/>
      <c r="J5019" s="1438"/>
      <c r="K5019" s="1438"/>
      <c r="L5019" s="1438"/>
      <c r="M5019" s="1438"/>
      <c r="N5019" s="1447"/>
      <c r="O5019" s="1455"/>
      <c r="P5019" s="1455"/>
      <c r="Q5019" s="1455"/>
      <c r="R5019" s="1455"/>
      <c r="S5019" s="1455"/>
      <c r="T5019" s="1455"/>
      <c r="U5019" s="1438"/>
      <c r="V5019" s="1438"/>
      <c r="W5019" s="1438"/>
      <c r="X5019" s="1438"/>
      <c r="Y5019" s="1447"/>
      <c r="Z5019" s="1438"/>
      <c r="AA5019" s="1438"/>
      <c r="AB5019" s="1438"/>
      <c r="AC5019" s="1357"/>
      <c r="AD5019" s="1981"/>
      <c r="AE5019" s="1440"/>
      <c r="AF5019" s="1982"/>
      <c r="AH5019" s="1966"/>
      <c r="AI5019" s="1989"/>
      <c r="AJ5019" s="1989"/>
      <c r="AK5019" s="1990"/>
      <c r="AL5019" s="1990"/>
      <c r="AM5019" s="189"/>
      <c r="AN5019" s="847"/>
      <c r="AO5019" s="847"/>
    </row>
    <row r="5020" spans="1:41" s="181" customFormat="1" ht="15.75" hidden="1" customHeight="1" thickBot="1" x14ac:dyDescent="0.3">
      <c r="A5020" s="3627" t="s">
        <v>44</v>
      </c>
      <c r="B5020" s="3628"/>
      <c r="C5020" s="3628"/>
      <c r="D5020" s="1973"/>
      <c r="E5020" s="1699">
        <f>SQRT(E5014*E5014+E5015*E5015)/E4984/1.73</f>
        <v>8.367740159647731</v>
      </c>
      <c r="F5020" s="1700">
        <f t="shared" ref="F5020:AB5020" si="19701">SQRT(F5014*F5014+F5015*F5015)/F4984/1.73</f>
        <v>8.4617244335040294</v>
      </c>
      <c r="G5020" s="1700">
        <f t="shared" si="19701"/>
        <v>8.3518319083935513</v>
      </c>
      <c r="H5020" s="1701">
        <f t="shared" si="19701"/>
        <v>8.3518319083936472</v>
      </c>
      <c r="I5020" s="1700">
        <f t="shared" si="19701"/>
        <v>8.3518319083935513</v>
      </c>
      <c r="J5020" s="1700">
        <f t="shared" si="19701"/>
        <v>8.5102620497573973</v>
      </c>
      <c r="K5020" s="1700">
        <f t="shared" si="19701"/>
        <v>9.6339113680154487</v>
      </c>
      <c r="L5020" s="1700">
        <f t="shared" si="19701"/>
        <v>10.601022161715775</v>
      </c>
      <c r="M5020" s="1700">
        <f t="shared" si="19701"/>
        <v>10.683520388655198</v>
      </c>
      <c r="N5020" s="1701">
        <f t="shared" si="19701"/>
        <v>12.907570570739123</v>
      </c>
      <c r="O5020" s="1700">
        <f t="shared" si="19701"/>
        <v>10.499673957492869</v>
      </c>
      <c r="P5020" s="1700">
        <f t="shared" si="19701"/>
        <v>9.468758601706611</v>
      </c>
      <c r="Q5020" s="1700">
        <f t="shared" si="19701"/>
        <v>9.4328240339581999</v>
      </c>
      <c r="R5020" s="1700">
        <f t="shared" si="19701"/>
        <v>8.3359840300096</v>
      </c>
      <c r="S5020" s="1700">
        <f t="shared" si="19701"/>
        <v>9.4687586017064156</v>
      </c>
      <c r="T5020" s="1700">
        <f t="shared" si="19701"/>
        <v>11.739582518084594</v>
      </c>
      <c r="U5020" s="1700">
        <f t="shared" si="19701"/>
        <v>10.580596300132607</v>
      </c>
      <c r="V5020" s="1701">
        <f t="shared" si="19701"/>
        <v>10.67140951534016</v>
      </c>
      <c r="W5020" s="1700">
        <f t="shared" si="19701"/>
        <v>9.4305082489209369</v>
      </c>
      <c r="X5020" s="1700">
        <f t="shared" si="19701"/>
        <v>9.468758601706611</v>
      </c>
      <c r="Y5020" s="1702">
        <f>SQRT(V5014*V5014+V5015*V5015)/V4984/1.73</f>
        <v>10.67140951534016</v>
      </c>
      <c r="Z5020" s="1700">
        <f t="shared" si="19701"/>
        <v>8.3044680223347047</v>
      </c>
      <c r="AA5020" s="1700">
        <f t="shared" si="19701"/>
        <v>8.3978623623077713</v>
      </c>
      <c r="AB5020" s="1703">
        <f t="shared" si="19701"/>
        <v>8.4972216321372454</v>
      </c>
      <c r="AC5020" s="1986">
        <f>AVERAGE(E5020:AB5020)</f>
        <v>9.5495442832664157</v>
      </c>
      <c r="AD5020" s="1987">
        <f>(AC5016-AC5020)/AC5016</f>
        <v>-6.1060475918490634E-2</v>
      </c>
      <c r="AE5020" s="1702"/>
      <c r="AF5020" s="1988"/>
      <c r="AJ5020" s="1965"/>
      <c r="AK5020" s="1965"/>
      <c r="AL5020" s="1966"/>
      <c r="AM5020" s="1965"/>
    </row>
    <row r="5021" spans="1:41" s="181" customFormat="1" ht="15.75" customHeight="1" x14ac:dyDescent="0.25">
      <c r="A5021" s="3630" t="s">
        <v>39</v>
      </c>
      <c r="B5021" s="3661" t="s">
        <v>852</v>
      </c>
      <c r="C5021" s="2045" t="s">
        <v>14</v>
      </c>
      <c r="D5021" s="2042" t="s">
        <v>117</v>
      </c>
      <c r="E5021" s="1980">
        <f t="shared" ref="E5021" si="19702">(E5025-D5025)*$AE5021*$AF5021</f>
        <v>98.000000000000753</v>
      </c>
      <c r="F5021" s="1706">
        <f t="shared" ref="F5021" si="19703">(F5025-E5025)*$AE5021*$AF5021</f>
        <v>87.99999999999919</v>
      </c>
      <c r="G5021" s="1706">
        <f t="shared" ref="G5021" si="19704">(G5025-F5025)*$AE5021*$AF5021</f>
        <v>88.000000000000966</v>
      </c>
      <c r="H5021" s="1612">
        <f t="shared" ref="H5021" si="19705">(H5025-G5025)*$AE5021*$AF5021</f>
        <v>87.99999999999919</v>
      </c>
      <c r="I5021" s="1706">
        <f t="shared" ref="I5021" si="19706">(I5025-H5025)*$AE5021*$AF5021</f>
        <v>108.00000000000054</v>
      </c>
      <c r="J5021" s="1706">
        <f t="shared" ref="J5021" si="19707">(J5025-I5025)*$AE5021*$AF5021</f>
        <v>97.999999999998977</v>
      </c>
      <c r="K5021" s="1706">
        <f t="shared" ref="K5021" si="19708">(K5025-J5025)*$AE5021*$AF5021</f>
        <v>117.00000000000088</v>
      </c>
      <c r="L5021" s="1706">
        <f t="shared" ref="L5021" si="19709">(L5025-K5025)*$AE5021*$AF5021</f>
        <v>118.00000000000033</v>
      </c>
      <c r="M5021" s="1706">
        <f t="shared" ref="M5021" si="19710">(M5025-L5025)*$AE5021*$AF5021</f>
        <v>107.99999999999876</v>
      </c>
      <c r="N5021" s="1612">
        <f t="shared" ref="N5021" si="19711">(N5025-M5025)*$AE5021*$AF5021</f>
        <v>98.000000000000753</v>
      </c>
      <c r="O5021" s="1706">
        <f t="shared" ref="O5021" si="19712">(O5025-N5025)*$AE5021*$AF5021</f>
        <v>98.000000000000753</v>
      </c>
      <c r="P5021" s="1706">
        <f t="shared" ref="P5021" si="19713">(P5025-O5025)*$AE5021*$AF5021</f>
        <v>97.999999999998977</v>
      </c>
      <c r="Q5021" s="1706">
        <f t="shared" ref="Q5021" si="19714">(Q5025-P5025)*$AE5021*$AF5021</f>
        <v>98.000000000000753</v>
      </c>
      <c r="R5021" s="1706">
        <f t="shared" ref="R5021" si="19715">(R5025-Q5025)*$AE5021*$AF5021</f>
        <v>97.999999999998977</v>
      </c>
      <c r="S5021" s="1706">
        <f t="shared" ref="S5021" si="19716">(S5025-R5025)*$AE5021*$AF5021</f>
        <v>98.000000000000753</v>
      </c>
      <c r="T5021" s="1706">
        <f t="shared" ref="T5021" si="19717">(T5025-S5025)*$AE5021*$AF5021</f>
        <v>106.99999999999932</v>
      </c>
      <c r="U5021" s="1706">
        <f t="shared" ref="U5021" si="19718">(U5025-T5025)*$AE5021*$AF5021</f>
        <v>98.000000000000753</v>
      </c>
      <c r="V5021" s="1612">
        <f t="shared" ref="V5021" si="19719">(V5025-U5025)*$AE5021*$AF5021</f>
        <v>108.00000000000054</v>
      </c>
      <c r="W5021" s="1706">
        <f t="shared" ref="W5021" si="19720">(W5025-V5025)*$AE5021*$AF5021</f>
        <v>117.99999999999855</v>
      </c>
      <c r="X5021" s="1706">
        <f t="shared" ref="X5021" si="19721">(X5025-W5025)*$AE5021*$AF5021</f>
        <v>107.00000000000109</v>
      </c>
      <c r="Y5021" s="1706">
        <f t="shared" ref="Y5021" si="19722">(Y5025-X5025)*$AE5021*$AF5021</f>
        <v>97.999999999998977</v>
      </c>
      <c r="Z5021" s="1706">
        <f t="shared" ref="Z5021" si="19723">(Z5025-Y5025)*$AE5021*$AF5021</f>
        <v>98.000000000000753</v>
      </c>
      <c r="AA5021" s="1706">
        <f t="shared" ref="AA5021" si="19724">(AA5025-Z5025)*$AE5021*$AF5021</f>
        <v>87.99999999999919</v>
      </c>
      <c r="AB5021" s="1707">
        <f t="shared" ref="AB5021" si="19725">(AB5025-AA5025)*$AE5021*$AF5021</f>
        <v>89.000000000000412</v>
      </c>
      <c r="AC5021" s="2046">
        <f>SUM(E5021:AB5021)</f>
        <v>2410</v>
      </c>
      <c r="AD5021" s="1980"/>
      <c r="AE5021" s="1706">
        <v>100</v>
      </c>
      <c r="AF5021" s="1707">
        <v>10</v>
      </c>
      <c r="AJ5021" s="1970"/>
      <c r="AK5021" s="1971"/>
      <c r="AL5021" s="1970"/>
      <c r="AM5021" s="1966"/>
    </row>
    <row r="5022" spans="1:41" s="181" customFormat="1" ht="15.75" customHeight="1" x14ac:dyDescent="0.25">
      <c r="A5022" s="3622"/>
      <c r="B5022" s="3639"/>
      <c r="C5022" s="1967" t="s">
        <v>16</v>
      </c>
      <c r="D5022" s="1357" t="s">
        <v>117</v>
      </c>
      <c r="E5022" s="2601">
        <f t="shared" ref="E5022" si="19726">(E5026-D5026)*$AE5021*$AF5021</f>
        <v>43.999999999999595</v>
      </c>
      <c r="F5022" s="1691">
        <f t="shared" ref="F5022" si="19727">(F5026-E5026)*$AE5021*$AF5021</f>
        <v>41.000000000000369</v>
      </c>
      <c r="G5022" s="1691">
        <f t="shared" ref="G5022" si="19728">(G5026-F5026)*$AE5021*$AF5021</f>
        <v>40.000000000000036</v>
      </c>
      <c r="H5022" s="1613">
        <f t="shared" ref="H5022" si="19729">(H5026-G5026)*$AE5021*$AF5021</f>
        <v>40.000000000000036</v>
      </c>
      <c r="I5022" s="1691">
        <f t="shared" ref="I5022" si="19730">(I5026-H5026)*$AE5021*$AF5021</f>
        <v>48.999999999999488</v>
      </c>
      <c r="J5022" s="1691">
        <f t="shared" ref="J5022" si="19731">(J5026-I5026)*$AE5021*$AF5021</f>
        <v>44.999999999999929</v>
      </c>
      <c r="K5022" s="1691">
        <f t="shared" ref="K5022" si="19732">(K5026-J5026)*$AE5021*$AF5021</f>
        <v>54.00000000000027</v>
      </c>
      <c r="L5022" s="1691">
        <f t="shared" ref="L5022" si="19733">(L5026-K5026)*$AE5021*$AF5021</f>
        <v>52.999999999999936</v>
      </c>
      <c r="M5022" s="1691">
        <f t="shared" ref="M5022" si="19734">(M5026-L5026)*$AE5021*$AF5021</f>
        <v>49.999999999999822</v>
      </c>
      <c r="N5022" s="1613">
        <f t="shared" ref="N5022" si="19735">(N5026-M5026)*$AE5021*$AF5021</f>
        <v>44.000000000000483</v>
      </c>
      <c r="O5022" s="1691">
        <f t="shared" ref="O5022" si="19736">(O5026-N5026)*$AE5021*$AF5021</f>
        <v>44.999999999999929</v>
      </c>
      <c r="P5022" s="1691">
        <f t="shared" ref="P5022" si="19737">(P5026-O5026)*$AE5021*$AF5021</f>
        <v>44.999999999999929</v>
      </c>
      <c r="Q5022" s="1691">
        <f t="shared" ref="Q5022" si="19738">(Q5026-P5026)*$AE5021*$AF5021</f>
        <v>43.999999999999595</v>
      </c>
      <c r="R5022" s="1691">
        <f t="shared" ref="R5022" si="19739">(R5026-Q5026)*$AE5021*$AF5021</f>
        <v>45.000000000000817</v>
      </c>
      <c r="S5022" s="1691">
        <f t="shared" ref="S5022" si="19740">(S5026-R5026)*$AE5021*$AF5021</f>
        <v>44.999999999999929</v>
      </c>
      <c r="T5022" s="1691">
        <f t="shared" ref="T5022" si="19741">(T5026-S5026)*$AE5021*$AF5021</f>
        <v>48.999999999999488</v>
      </c>
      <c r="U5022" s="1691">
        <f t="shared" ref="U5022" si="19742">(U5026-T5026)*$AE5021*$AF5021</f>
        <v>44.999999999999929</v>
      </c>
      <c r="V5022" s="1613">
        <f t="shared" ref="V5022" si="19743">(V5026-U5026)*$AE5021*$AF5021</f>
        <v>49.000000000000377</v>
      </c>
      <c r="W5022" s="1691">
        <f t="shared" ref="W5022" si="19744">(W5026-V5026)*$AE5021*$AF5021</f>
        <v>54.00000000000027</v>
      </c>
      <c r="X5022" s="1691">
        <f t="shared" ref="X5022" si="19745">(X5026-W5026)*$AE5021*$AF5021</f>
        <v>48.999999999999488</v>
      </c>
      <c r="Y5022" s="1691">
        <f t="shared" ref="Y5022" si="19746">(Y5026-X5026)*$AE5021*$AF5021</f>
        <v>44.000000000000483</v>
      </c>
      <c r="Z5022" s="1691">
        <f t="shared" ref="Z5022" si="19747">(Z5026-Y5026)*$AE5021*$AF5021</f>
        <v>44.999999999999929</v>
      </c>
      <c r="AA5022" s="1691">
        <f t="shared" ref="AA5022" si="19748">(AA5026-Z5026)*$AE5021*$AF5021</f>
        <v>40.000000000000036</v>
      </c>
      <c r="AB5022" s="1692">
        <f t="shared" ref="AB5022" si="19749">(AB5026-AA5026)*$AE5021*$AF5021</f>
        <v>40.999999999999481</v>
      </c>
      <c r="AC5022" s="1948">
        <f>SUM(E5022:AB5022)</f>
        <v>1099.9999999999995</v>
      </c>
      <c r="AD5022" s="1981"/>
      <c r="AE5022" s="1440"/>
      <c r="AF5022" s="1982"/>
      <c r="AJ5022" s="1966"/>
      <c r="AK5022" s="1966"/>
      <c r="AL5022" s="1966"/>
      <c r="AM5022" s="1966"/>
    </row>
    <row r="5023" spans="1:41" s="181" customFormat="1" ht="15.75" customHeight="1" x14ac:dyDescent="0.25">
      <c r="A5023" s="3622"/>
      <c r="B5023" s="3639"/>
      <c r="C5023" s="1967" t="s">
        <v>17</v>
      </c>
      <c r="D5023" s="1357" t="s">
        <v>56</v>
      </c>
      <c r="E5023" s="1693">
        <v>10</v>
      </c>
      <c r="F5023" s="1455">
        <v>9</v>
      </c>
      <c r="G5023" s="1455">
        <v>9</v>
      </c>
      <c r="H5023" s="1447">
        <v>9</v>
      </c>
      <c r="I5023" s="1455">
        <v>11</v>
      </c>
      <c r="J5023" s="1455">
        <v>10</v>
      </c>
      <c r="K5023" s="1455">
        <v>12</v>
      </c>
      <c r="L5023" s="1455">
        <v>12</v>
      </c>
      <c r="M5023" s="1455">
        <v>11</v>
      </c>
      <c r="N5023" s="1447">
        <v>10</v>
      </c>
      <c r="O5023" s="1448">
        <v>10</v>
      </c>
      <c r="P5023" s="1448">
        <v>10</v>
      </c>
      <c r="Q5023" s="1448">
        <v>10</v>
      </c>
      <c r="R5023" s="1448">
        <v>10</v>
      </c>
      <c r="S5023" s="1448">
        <v>10</v>
      </c>
      <c r="T5023" s="1448">
        <v>11</v>
      </c>
      <c r="U5023" s="1448">
        <v>10</v>
      </c>
      <c r="V5023" s="1447">
        <v>11</v>
      </c>
      <c r="W5023" s="1455">
        <v>12</v>
      </c>
      <c r="X5023" s="1455">
        <v>11</v>
      </c>
      <c r="Y5023" s="1440">
        <v>10</v>
      </c>
      <c r="Z5023" s="1455">
        <v>10</v>
      </c>
      <c r="AA5023" s="1455">
        <v>9</v>
      </c>
      <c r="AB5023" s="1694">
        <v>9</v>
      </c>
      <c r="AC5023" s="1948">
        <f>AVERAGE(E5023:AB5023)</f>
        <v>10.25</v>
      </c>
      <c r="AD5023" s="1463"/>
      <c r="AE5023" s="1463"/>
      <c r="AF5023" s="1983"/>
      <c r="AJ5023" s="1966"/>
      <c r="AK5023" s="1966"/>
      <c r="AL5023" s="1966"/>
      <c r="AM5023" s="1966"/>
    </row>
    <row r="5024" spans="1:41" s="181" customFormat="1" ht="15.75" customHeight="1" thickBot="1" x14ac:dyDescent="0.3">
      <c r="A5024" s="3622"/>
      <c r="B5024" s="3639"/>
      <c r="C5024" s="1967" t="s">
        <v>19</v>
      </c>
      <c r="D5024" s="1357"/>
      <c r="E5024" s="1443">
        <f t="shared" ref="E5024:AB5024" si="19750">E5022/E5021</f>
        <v>0.44897959183672709</v>
      </c>
      <c r="F5024" s="1444">
        <f t="shared" si="19750"/>
        <v>0.46590909090909938</v>
      </c>
      <c r="G5024" s="1444">
        <f t="shared" si="19750"/>
        <v>0.45454545454544998</v>
      </c>
      <c r="H5024" s="1445">
        <f t="shared" si="19750"/>
        <v>0.45454545454545914</v>
      </c>
      <c r="I5024" s="1444">
        <f t="shared" si="19750"/>
        <v>0.45370370370369673</v>
      </c>
      <c r="J5024" s="1444">
        <f t="shared" si="19750"/>
        <v>0.45918367346939182</v>
      </c>
      <c r="K5024" s="1444">
        <f t="shared" si="19750"/>
        <v>0.46153846153846034</v>
      </c>
      <c r="L5024" s="1444">
        <f t="shared" si="19750"/>
        <v>0.44915254237287955</v>
      </c>
      <c r="M5024" s="1444">
        <f t="shared" si="19750"/>
        <v>0.46296296296296663</v>
      </c>
      <c r="N5024" s="1445">
        <f t="shared" si="19750"/>
        <v>0.44897959183673619</v>
      </c>
      <c r="O5024" s="1514">
        <f t="shared" si="19750"/>
        <v>0.45918367346938349</v>
      </c>
      <c r="P5024" s="1514">
        <f t="shared" si="19750"/>
        <v>0.45918367346939182</v>
      </c>
      <c r="Q5024" s="1514">
        <f t="shared" si="19750"/>
        <v>0.44897959183672709</v>
      </c>
      <c r="R5024" s="1514">
        <f t="shared" si="19750"/>
        <v>0.45918367346940087</v>
      </c>
      <c r="S5024" s="1514">
        <f t="shared" si="19750"/>
        <v>0.45918367346938349</v>
      </c>
      <c r="T5024" s="1514">
        <f t="shared" si="19750"/>
        <v>0.45794392523364302</v>
      </c>
      <c r="U5024" s="1514">
        <f t="shared" si="19750"/>
        <v>0.45918367346938349</v>
      </c>
      <c r="V5024" s="1445">
        <f t="shared" si="19750"/>
        <v>0.45370370370370494</v>
      </c>
      <c r="W5024" s="1444">
        <f t="shared" si="19750"/>
        <v>0.45762711864407568</v>
      </c>
      <c r="X5024" s="1444">
        <f t="shared" si="19750"/>
        <v>0.45794392523363542</v>
      </c>
      <c r="Y5024" s="1444">
        <f>V5022/V5021</f>
        <v>0.45370370370370494</v>
      </c>
      <c r="Z5024" s="1444">
        <f t="shared" si="19750"/>
        <v>0.45918367346938349</v>
      </c>
      <c r="AA5024" s="1444">
        <f t="shared" si="19750"/>
        <v>0.45454545454545914</v>
      </c>
      <c r="AB5024" s="1446">
        <f t="shared" si="19750"/>
        <v>0.46067415730336281</v>
      </c>
      <c r="AC5024" s="1359">
        <f>MAX(E5024:AB5024)</f>
        <v>0.46590909090909938</v>
      </c>
      <c r="AD5024" s="1981"/>
      <c r="AE5024" s="1440"/>
      <c r="AF5024" s="1982"/>
      <c r="AJ5024" s="1966"/>
      <c r="AK5024" s="1966"/>
      <c r="AL5024" s="1966"/>
      <c r="AM5024" s="1966"/>
    </row>
    <row r="5025" spans="1:41" s="181" customFormat="1" ht="15.75" hidden="1" customHeight="1" x14ac:dyDescent="0.25">
      <c r="A5025" s="1891"/>
      <c r="B5025" s="1892"/>
      <c r="C5025" s="1985" t="s">
        <v>20</v>
      </c>
      <c r="D5025" s="1442">
        <v>9.0969999999999995</v>
      </c>
      <c r="E5025" s="1441">
        <v>9.1950000000000003</v>
      </c>
      <c r="F5025" s="1438">
        <v>9.2829999999999995</v>
      </c>
      <c r="G5025" s="1438">
        <v>9.3710000000000004</v>
      </c>
      <c r="H5025" s="1439">
        <v>9.4589999999999996</v>
      </c>
      <c r="I5025" s="1438">
        <v>9.5670000000000002</v>
      </c>
      <c r="J5025" s="1438">
        <v>9.6649999999999991</v>
      </c>
      <c r="K5025" s="1438">
        <v>9.782</v>
      </c>
      <c r="L5025" s="1438">
        <v>9.9</v>
      </c>
      <c r="M5025" s="1438">
        <v>10.007999999999999</v>
      </c>
      <c r="N5025" s="1447">
        <v>10.106</v>
      </c>
      <c r="O5025" s="1448">
        <v>10.204000000000001</v>
      </c>
      <c r="P5025" s="1448">
        <v>10.302</v>
      </c>
      <c r="Q5025" s="1448">
        <v>10.4</v>
      </c>
      <c r="R5025" s="1448">
        <v>10.497999999999999</v>
      </c>
      <c r="S5025" s="1448">
        <v>10.596</v>
      </c>
      <c r="T5025" s="1449">
        <v>10.702999999999999</v>
      </c>
      <c r="U5025" s="1449">
        <v>10.801</v>
      </c>
      <c r="V5025" s="1449">
        <v>10.909000000000001</v>
      </c>
      <c r="W5025" s="1438">
        <v>11.026999999999999</v>
      </c>
      <c r="X5025" s="1438">
        <v>11.134</v>
      </c>
      <c r="Y5025" s="1447">
        <v>11.231999999999999</v>
      </c>
      <c r="Z5025" s="1438">
        <v>11.33</v>
      </c>
      <c r="AA5025" s="1438">
        <v>11.417999999999999</v>
      </c>
      <c r="AB5025" s="1438">
        <v>11.507</v>
      </c>
      <c r="AC5025" s="1357"/>
      <c r="AD5025" s="1981"/>
      <c r="AE5025" s="1440"/>
      <c r="AF5025" s="1982"/>
      <c r="AJ5025" s="1966"/>
      <c r="AK5025" s="1966"/>
      <c r="AL5025" s="1966"/>
      <c r="AM5025" s="1966"/>
    </row>
    <row r="5026" spans="1:41" s="181" customFormat="1" ht="15.75" hidden="1" customHeight="1" x14ac:dyDescent="0.25">
      <c r="A5026" s="1891"/>
      <c r="B5026" s="1892"/>
      <c r="C5026" s="1985" t="s">
        <v>21</v>
      </c>
      <c r="D5026" s="1442">
        <v>6.6070000000000002</v>
      </c>
      <c r="E5026" s="1441">
        <v>6.6509999999999998</v>
      </c>
      <c r="F5026" s="1438">
        <v>6.6920000000000002</v>
      </c>
      <c r="G5026" s="1438">
        <v>6.7320000000000002</v>
      </c>
      <c r="H5026" s="1439">
        <v>6.7720000000000002</v>
      </c>
      <c r="I5026" s="1438">
        <v>6.8209999999999997</v>
      </c>
      <c r="J5026" s="1438">
        <v>6.8659999999999997</v>
      </c>
      <c r="K5026" s="1438">
        <v>6.92</v>
      </c>
      <c r="L5026" s="1438">
        <v>6.9729999999999999</v>
      </c>
      <c r="M5026" s="1438">
        <v>7.0229999999999997</v>
      </c>
      <c r="N5026" s="1447">
        <v>7.0670000000000002</v>
      </c>
      <c r="O5026" s="1448">
        <v>7.1120000000000001</v>
      </c>
      <c r="P5026" s="1448">
        <v>7.157</v>
      </c>
      <c r="Q5026" s="1448">
        <v>7.2009999999999996</v>
      </c>
      <c r="R5026" s="1448">
        <v>7.2460000000000004</v>
      </c>
      <c r="S5026" s="1448">
        <v>7.2910000000000004</v>
      </c>
      <c r="T5026" s="1449">
        <v>7.34</v>
      </c>
      <c r="U5026" s="1449">
        <v>7.3849999999999998</v>
      </c>
      <c r="V5026" s="1449">
        <v>7.4340000000000002</v>
      </c>
      <c r="W5026" s="1438">
        <v>7.4880000000000004</v>
      </c>
      <c r="X5026" s="1438">
        <v>7.5369999999999999</v>
      </c>
      <c r="Y5026" s="1447">
        <v>7.5810000000000004</v>
      </c>
      <c r="Z5026" s="1438">
        <v>7.6260000000000003</v>
      </c>
      <c r="AA5026" s="1438">
        <v>7.6660000000000004</v>
      </c>
      <c r="AB5026" s="1438">
        <v>7.7069999999999999</v>
      </c>
      <c r="AC5026" s="1357"/>
      <c r="AD5026" s="1981"/>
      <c r="AE5026" s="1440"/>
      <c r="AF5026" s="1982"/>
      <c r="AH5026" s="1966"/>
      <c r="AI5026" s="1989"/>
      <c r="AJ5026" s="1989"/>
      <c r="AK5026" s="1990"/>
      <c r="AL5026" s="1990"/>
      <c r="AM5026" s="189"/>
      <c r="AN5026" s="847"/>
      <c r="AO5026" s="847"/>
    </row>
    <row r="5027" spans="1:41" s="181" customFormat="1" ht="15.75" hidden="1" customHeight="1" thickBot="1" x14ac:dyDescent="0.3">
      <c r="A5027" s="3627" t="s">
        <v>44</v>
      </c>
      <c r="B5027" s="3628"/>
      <c r="C5027" s="3628"/>
      <c r="D5027" s="1973"/>
      <c r="E5027" s="1699">
        <f>SQRT(E5021*E5021+E5022*E5022)/E4984/1.73</f>
        <v>5.9138118368272385</v>
      </c>
      <c r="F5027" s="1700">
        <f t="shared" ref="F5027:AB5027" si="19751">SQRT(F5021*F5021+F5022*F5022)/F4984/1.73</f>
        <v>5.3343171934953206</v>
      </c>
      <c r="G5027" s="1700">
        <f t="shared" si="19751"/>
        <v>5.3113457322555151</v>
      </c>
      <c r="H5027" s="1701">
        <f t="shared" si="19751"/>
        <v>5.3113457322554263</v>
      </c>
      <c r="I5027" s="1700">
        <f t="shared" si="19751"/>
        <v>6.5164043557772953</v>
      </c>
      <c r="J5027" s="1700">
        <f t="shared" si="19751"/>
        <v>5.9592745954686901</v>
      </c>
      <c r="K5027" s="1700">
        <f t="shared" si="19751"/>
        <v>7.2176137904673618</v>
      </c>
      <c r="L5027" s="1700">
        <f t="shared" si="19751"/>
        <v>7.217404515642202</v>
      </c>
      <c r="M5027" s="1700">
        <f t="shared" si="19751"/>
        <v>6.6919662386413679</v>
      </c>
      <c r="N5027" s="1701">
        <f t="shared" si="19751"/>
        <v>6.0286431346297293</v>
      </c>
      <c r="O5027" s="1729">
        <f t="shared" si="19751"/>
        <v>5.959274595468778</v>
      </c>
      <c r="P5027" s="1729">
        <f t="shared" si="19751"/>
        <v>5.9365725970097616</v>
      </c>
      <c r="Q5027" s="1729">
        <f t="shared" si="19751"/>
        <v>5.891368528148579</v>
      </c>
      <c r="R5027" s="1729">
        <f t="shared" si="19751"/>
        <v>5.9140429097346034</v>
      </c>
      <c r="S5027" s="1729">
        <f t="shared" si="19751"/>
        <v>5.9365725970098504</v>
      </c>
      <c r="T5027" s="1729">
        <f t="shared" si="19751"/>
        <v>6.5789751321763719</v>
      </c>
      <c r="U5027" s="1729">
        <f t="shared" si="19751"/>
        <v>6.0052034940851078</v>
      </c>
      <c r="V5027" s="1701">
        <f t="shared" si="19751"/>
        <v>6.5915936368055146</v>
      </c>
      <c r="W5027" s="1700">
        <f t="shared" si="19751"/>
        <v>7.198752154042662</v>
      </c>
      <c r="X5027" s="1700">
        <f t="shared" si="19751"/>
        <v>6.4787240825432963</v>
      </c>
      <c r="Y5027" s="1702">
        <f>SQRT(V5021*V5021+V5022*V5022)/V4984/1.73</f>
        <v>6.5915936368055146</v>
      </c>
      <c r="Z5027" s="1700">
        <f t="shared" si="19751"/>
        <v>5.8916835792630842</v>
      </c>
      <c r="AA5027" s="1700">
        <f t="shared" si="19751"/>
        <v>5.2712601040874603</v>
      </c>
      <c r="AB5027" s="1703">
        <f t="shared" si="19751"/>
        <v>5.4779013756035235</v>
      </c>
      <c r="AC5027" s="1986">
        <f>AVERAGE(E5027:AB5027)</f>
        <v>6.1344018978435111</v>
      </c>
      <c r="AD5027" s="1987">
        <f>(AC5023-AC5027)/AC5023</f>
        <v>0.40152176606404771</v>
      </c>
      <c r="AE5027" s="1702"/>
      <c r="AF5027" s="1988"/>
      <c r="AJ5027" s="1965"/>
      <c r="AK5027" s="1965"/>
      <c r="AL5027" s="1966"/>
      <c r="AM5027" s="1965"/>
    </row>
    <row r="5028" spans="1:41" s="181" customFormat="1" ht="15.75" customHeight="1" x14ac:dyDescent="0.25">
      <c r="A5028" s="3621" t="s">
        <v>25</v>
      </c>
      <c r="B5028" s="3638" t="s">
        <v>1238</v>
      </c>
      <c r="C5028" s="1961" t="s">
        <v>14</v>
      </c>
      <c r="D5028" s="1945" t="s">
        <v>117</v>
      </c>
      <c r="E5028" s="1980">
        <f t="shared" ref="E5028" si="19752">(E5032-D5032)*$AE5028*$AF5028</f>
        <v>0</v>
      </c>
      <c r="F5028" s="1706">
        <f t="shared" ref="F5028" si="19753">(F5032-E5032)*$AE5028*$AF5028</f>
        <v>0</v>
      </c>
      <c r="G5028" s="1706">
        <f t="shared" ref="G5028" si="19754">(G5032-F5032)*$AE5028*$AF5028</f>
        <v>0</v>
      </c>
      <c r="H5028" s="1612">
        <f t="shared" ref="H5028" si="19755">(H5032-G5032)*$AE5028*$AF5028</f>
        <v>0</v>
      </c>
      <c r="I5028" s="1706">
        <f t="shared" ref="I5028" si="19756">(I5032-H5032)*$AE5028*$AF5028</f>
        <v>0</v>
      </c>
      <c r="J5028" s="1706">
        <f t="shared" ref="J5028" si="19757">(J5032-I5032)*$AE5028*$AF5028</f>
        <v>0</v>
      </c>
      <c r="K5028" s="1706">
        <f t="shared" ref="K5028" si="19758">(K5032-J5032)*$AE5028*$AF5028</f>
        <v>0</v>
      </c>
      <c r="L5028" s="1706">
        <f t="shared" ref="L5028" si="19759">(L5032-K5032)*$AE5028*$AF5028</f>
        <v>0</v>
      </c>
      <c r="M5028" s="1706">
        <f t="shared" ref="M5028" si="19760">(M5032-L5032)*$AE5028*$AF5028</f>
        <v>0</v>
      </c>
      <c r="N5028" s="1612">
        <f t="shared" ref="N5028" si="19761">(N5032-M5032)*$AE5028*$AF5028</f>
        <v>0</v>
      </c>
      <c r="O5028" s="1706">
        <f t="shared" ref="O5028" si="19762">(O5032-N5032)*$AE5028*$AF5028</f>
        <v>0</v>
      </c>
      <c r="P5028" s="1706">
        <f t="shared" ref="P5028" si="19763">(P5032-O5032)*$AE5028*$AF5028</f>
        <v>0</v>
      </c>
      <c r="Q5028" s="1706">
        <f t="shared" ref="Q5028" si="19764">(Q5032-P5032)*$AE5028*$AF5028</f>
        <v>0</v>
      </c>
      <c r="R5028" s="1706">
        <f t="shared" ref="R5028" si="19765">(R5032-Q5032)*$AE5028*$AF5028</f>
        <v>0</v>
      </c>
      <c r="S5028" s="1706">
        <f t="shared" ref="S5028" si="19766">(S5032-R5032)*$AE5028*$AF5028</f>
        <v>0</v>
      </c>
      <c r="T5028" s="1706">
        <f t="shared" ref="T5028" si="19767">(T5032-S5032)*$AE5028*$AF5028</f>
        <v>0</v>
      </c>
      <c r="U5028" s="1706">
        <f t="shared" ref="U5028" si="19768">(U5032-T5032)*$AE5028*$AF5028</f>
        <v>0</v>
      </c>
      <c r="V5028" s="1612">
        <f t="shared" ref="V5028" si="19769">(V5032-U5032)*$AE5028*$AF5028</f>
        <v>0</v>
      </c>
      <c r="W5028" s="1706">
        <f t="shared" ref="W5028" si="19770">(W5032-V5032)*$AE5028*$AF5028</f>
        <v>0</v>
      </c>
      <c r="X5028" s="1706">
        <f t="shared" ref="X5028" si="19771">(X5032-W5032)*$AE5028*$AF5028</f>
        <v>0</v>
      </c>
      <c r="Y5028" s="1706">
        <f t="shared" ref="Y5028" si="19772">(Y5032-X5032)*$AE5028*$AF5028</f>
        <v>0</v>
      </c>
      <c r="Z5028" s="1706">
        <f t="shared" ref="Z5028" si="19773">(Z5032-Y5032)*$AE5028*$AF5028</f>
        <v>0</v>
      </c>
      <c r="AA5028" s="1706">
        <f t="shared" ref="AA5028" si="19774">(AA5032-Z5032)*$AE5028*$AF5028</f>
        <v>0</v>
      </c>
      <c r="AB5028" s="1707">
        <f t="shared" ref="AB5028" si="19775">(AB5032-AA5032)*$AE5028*$AF5028</f>
        <v>0</v>
      </c>
      <c r="AC5028" s="1668">
        <f>SUM(E5028:AB5028)</f>
        <v>0</v>
      </c>
      <c r="AD5028" s="1980"/>
      <c r="AE5028" s="1706">
        <v>100</v>
      </c>
      <c r="AF5028" s="1707">
        <v>20</v>
      </c>
      <c r="AJ5028" s="1970"/>
      <c r="AK5028" s="1971"/>
      <c r="AL5028" s="1970"/>
      <c r="AM5028" s="1966"/>
    </row>
    <row r="5029" spans="1:41" s="181" customFormat="1" ht="15.75" customHeight="1" x14ac:dyDescent="0.25">
      <c r="A5029" s="3622"/>
      <c r="B5029" s="3639"/>
      <c r="C5029" s="1967" t="s">
        <v>16</v>
      </c>
      <c r="D5029" s="1357" t="s">
        <v>117</v>
      </c>
      <c r="E5029" s="2601">
        <f t="shared" ref="E5029" si="19776">(E5033-D5033)*$AE5028*$AF5028</f>
        <v>0</v>
      </c>
      <c r="F5029" s="1691">
        <f t="shared" ref="F5029" si="19777">(F5033-E5033)*$AE5028*$AF5028</f>
        <v>0</v>
      </c>
      <c r="G5029" s="1691">
        <f t="shared" ref="G5029" si="19778">(G5033-F5033)*$AE5028*$AF5028</f>
        <v>0</v>
      </c>
      <c r="H5029" s="1613">
        <f t="shared" ref="H5029" si="19779">(H5033-G5033)*$AE5028*$AF5028</f>
        <v>0</v>
      </c>
      <c r="I5029" s="1691">
        <f t="shared" ref="I5029" si="19780">(I5033-H5033)*$AE5028*$AF5028</f>
        <v>0</v>
      </c>
      <c r="J5029" s="1691">
        <f t="shared" ref="J5029" si="19781">(J5033-I5033)*$AE5028*$AF5028</f>
        <v>0</v>
      </c>
      <c r="K5029" s="1691">
        <f t="shared" ref="K5029" si="19782">(K5033-J5033)*$AE5028*$AF5028</f>
        <v>0</v>
      </c>
      <c r="L5029" s="1691">
        <f t="shared" ref="L5029" si="19783">(L5033-K5033)*$AE5028*$AF5028</f>
        <v>0</v>
      </c>
      <c r="M5029" s="1691">
        <f t="shared" ref="M5029" si="19784">(M5033-L5033)*$AE5028*$AF5028</f>
        <v>0</v>
      </c>
      <c r="N5029" s="1613">
        <f t="shared" ref="N5029" si="19785">(N5033-M5033)*$AE5028*$AF5028</f>
        <v>0</v>
      </c>
      <c r="O5029" s="1691">
        <f t="shared" ref="O5029" si="19786">(O5033-N5033)*$AE5028*$AF5028</f>
        <v>0</v>
      </c>
      <c r="P5029" s="1691">
        <f t="shared" ref="P5029" si="19787">(P5033-O5033)*$AE5028*$AF5028</f>
        <v>0</v>
      </c>
      <c r="Q5029" s="1691">
        <f t="shared" ref="Q5029" si="19788">(Q5033-P5033)*$AE5028*$AF5028</f>
        <v>0</v>
      </c>
      <c r="R5029" s="1691">
        <f t="shared" ref="R5029" si="19789">(R5033-Q5033)*$AE5028*$AF5028</f>
        <v>0</v>
      </c>
      <c r="S5029" s="1691">
        <f t="shared" ref="S5029" si="19790">(S5033-R5033)*$AE5028*$AF5028</f>
        <v>0</v>
      </c>
      <c r="T5029" s="1691">
        <f t="shared" ref="T5029" si="19791">(T5033-S5033)*$AE5028*$AF5028</f>
        <v>0</v>
      </c>
      <c r="U5029" s="1691">
        <f t="shared" ref="U5029" si="19792">(U5033-T5033)*$AE5028*$AF5028</f>
        <v>0</v>
      </c>
      <c r="V5029" s="1613">
        <f t="shared" ref="V5029" si="19793">(V5033-U5033)*$AE5028*$AF5028</f>
        <v>0</v>
      </c>
      <c r="W5029" s="1691">
        <f t="shared" ref="W5029" si="19794">(W5033-V5033)*$AE5028*$AF5028</f>
        <v>0</v>
      </c>
      <c r="X5029" s="1691">
        <f t="shared" ref="X5029" si="19795">(X5033-W5033)*$AE5028*$AF5028</f>
        <v>0</v>
      </c>
      <c r="Y5029" s="1691">
        <f t="shared" ref="Y5029" si="19796">(Y5033-X5033)*$AE5028*$AF5028</f>
        <v>0</v>
      </c>
      <c r="Z5029" s="1691">
        <f t="shared" ref="Z5029" si="19797">(Z5033-Y5033)*$AE5028*$AF5028</f>
        <v>0</v>
      </c>
      <c r="AA5029" s="1691">
        <f t="shared" ref="AA5029" si="19798">(AA5033-Z5033)*$AE5028*$AF5028</f>
        <v>0</v>
      </c>
      <c r="AB5029" s="1692">
        <f t="shared" ref="AB5029" si="19799">(AB5033-AA5033)*$AE5028*$AF5028</f>
        <v>0</v>
      </c>
      <c r="AC5029" s="1948">
        <f>SUM(E5029:AB5029)</f>
        <v>0</v>
      </c>
      <c r="AD5029" s="1981"/>
      <c r="AE5029" s="1440"/>
      <c r="AF5029" s="1982"/>
      <c r="AJ5029" s="1966"/>
      <c r="AK5029" s="1966"/>
      <c r="AL5029" s="1966"/>
      <c r="AM5029" s="1966"/>
    </row>
    <row r="5030" spans="1:41" s="181" customFormat="1" ht="15.75" customHeight="1" x14ac:dyDescent="0.25">
      <c r="A5030" s="3622"/>
      <c r="B5030" s="3639"/>
      <c r="C5030" s="1967" t="s">
        <v>17</v>
      </c>
      <c r="D5030" s="1357" t="s">
        <v>56</v>
      </c>
      <c r="E5030" s="1693">
        <v>0</v>
      </c>
      <c r="F5030" s="1693">
        <v>0</v>
      </c>
      <c r="G5030" s="1693">
        <v>0</v>
      </c>
      <c r="H5030" s="1764">
        <v>1</v>
      </c>
      <c r="I5030" s="1693">
        <v>0</v>
      </c>
      <c r="J5030" s="1693">
        <v>0</v>
      </c>
      <c r="K5030" s="1693">
        <v>0</v>
      </c>
      <c r="L5030" s="1693">
        <v>0</v>
      </c>
      <c r="M5030" s="1693">
        <v>0</v>
      </c>
      <c r="N5030" s="1764">
        <v>0</v>
      </c>
      <c r="O5030" s="1750">
        <v>0</v>
      </c>
      <c r="P5030" s="1750">
        <v>0</v>
      </c>
      <c r="Q5030" s="1750">
        <v>0</v>
      </c>
      <c r="R5030" s="1750">
        <v>0</v>
      </c>
      <c r="S5030" s="1750">
        <v>0</v>
      </c>
      <c r="T5030" s="1750">
        <v>0</v>
      </c>
      <c r="U5030" s="1750">
        <v>0</v>
      </c>
      <c r="V5030" s="1764">
        <v>0</v>
      </c>
      <c r="W5030" s="1693">
        <v>0</v>
      </c>
      <c r="X5030" s="1693">
        <v>0</v>
      </c>
      <c r="Y5030" s="1456">
        <v>0</v>
      </c>
      <c r="Z5030" s="1693">
        <v>0</v>
      </c>
      <c r="AA5030" s="1693">
        <v>0</v>
      </c>
      <c r="AB5030" s="1693">
        <v>0</v>
      </c>
      <c r="AC5030" s="1948">
        <f>AVERAGE(E5030:AB5030)</f>
        <v>4.1666666666666664E-2</v>
      </c>
      <c r="AD5030" s="1463"/>
      <c r="AE5030" s="1463"/>
      <c r="AF5030" s="1983"/>
      <c r="AJ5030" s="1966"/>
      <c r="AK5030" s="1966"/>
      <c r="AL5030" s="1966"/>
      <c r="AM5030" s="1966"/>
    </row>
    <row r="5031" spans="1:41" s="181" customFormat="1" ht="15.75" customHeight="1" thickBot="1" x14ac:dyDescent="0.3">
      <c r="A5031" s="3623"/>
      <c r="B5031" s="3662"/>
      <c r="C5031" s="1972" t="s">
        <v>19</v>
      </c>
      <c r="D5031" s="1973"/>
      <c r="E5031" s="1451" t="e">
        <f t="shared" ref="E5031:AB5031" si="19800">E5029/E5028</f>
        <v>#DIV/0!</v>
      </c>
      <c r="F5031" s="1452" t="e">
        <f t="shared" si="19800"/>
        <v>#DIV/0!</v>
      </c>
      <c r="G5031" s="1452" t="e">
        <f t="shared" si="19800"/>
        <v>#DIV/0!</v>
      </c>
      <c r="H5031" s="1453" t="e">
        <f t="shared" si="19800"/>
        <v>#DIV/0!</v>
      </c>
      <c r="I5031" s="1452" t="e">
        <f t="shared" si="19800"/>
        <v>#DIV/0!</v>
      </c>
      <c r="J5031" s="1452" t="e">
        <f t="shared" si="19800"/>
        <v>#DIV/0!</v>
      </c>
      <c r="K5031" s="1452" t="e">
        <f t="shared" si="19800"/>
        <v>#DIV/0!</v>
      </c>
      <c r="L5031" s="1452" t="e">
        <f t="shared" si="19800"/>
        <v>#DIV/0!</v>
      </c>
      <c r="M5031" s="1452" t="e">
        <f t="shared" si="19800"/>
        <v>#DIV/0!</v>
      </c>
      <c r="N5031" s="1453" t="e">
        <f t="shared" si="19800"/>
        <v>#DIV/0!</v>
      </c>
      <c r="O5031" s="1768" t="e">
        <f t="shared" si="19800"/>
        <v>#DIV/0!</v>
      </c>
      <c r="P5031" s="1768" t="e">
        <f t="shared" si="19800"/>
        <v>#DIV/0!</v>
      </c>
      <c r="Q5031" s="1768" t="e">
        <f t="shared" si="19800"/>
        <v>#DIV/0!</v>
      </c>
      <c r="R5031" s="1768" t="e">
        <f t="shared" si="19800"/>
        <v>#DIV/0!</v>
      </c>
      <c r="S5031" s="1768" t="e">
        <f t="shared" si="19800"/>
        <v>#DIV/0!</v>
      </c>
      <c r="T5031" s="1768" t="e">
        <f t="shared" si="19800"/>
        <v>#DIV/0!</v>
      </c>
      <c r="U5031" s="1768" t="e">
        <f t="shared" si="19800"/>
        <v>#DIV/0!</v>
      </c>
      <c r="V5031" s="1453" t="e">
        <f t="shared" si="19800"/>
        <v>#DIV/0!</v>
      </c>
      <c r="W5031" s="1452" t="e">
        <f t="shared" si="19800"/>
        <v>#DIV/0!</v>
      </c>
      <c r="X5031" s="1452" t="e">
        <f t="shared" si="19800"/>
        <v>#DIV/0!</v>
      </c>
      <c r="Y5031" s="1452" t="e">
        <f>V5029/V5028</f>
        <v>#DIV/0!</v>
      </c>
      <c r="Z5031" s="1452" t="e">
        <f t="shared" si="19800"/>
        <v>#DIV/0!</v>
      </c>
      <c r="AA5031" s="1452" t="e">
        <f t="shared" si="19800"/>
        <v>#DIV/0!</v>
      </c>
      <c r="AB5031" s="1454" t="e">
        <f t="shared" si="19800"/>
        <v>#DIV/0!</v>
      </c>
      <c r="AC5031" s="1360" t="e">
        <f>MAX(E5031:AB5031)</f>
        <v>#DIV/0!</v>
      </c>
      <c r="AD5031" s="1981"/>
      <c r="AE5031" s="1440"/>
      <c r="AF5031" s="1982"/>
      <c r="AJ5031" s="1966"/>
      <c r="AK5031" s="1966"/>
      <c r="AL5031" s="1966"/>
      <c r="AM5031" s="1966"/>
    </row>
    <row r="5032" spans="1:41" s="181" customFormat="1" ht="15.75" hidden="1" customHeight="1" x14ac:dyDescent="0.25">
      <c r="A5032" s="1894"/>
      <c r="B5032" s="1893"/>
      <c r="C5032" s="2041" t="s">
        <v>20</v>
      </c>
      <c r="D5032" s="2138">
        <v>2.2400000000000002</v>
      </c>
      <c r="E5032" s="2139">
        <v>2.2400000000000002</v>
      </c>
      <c r="F5032" s="2140">
        <v>2.2400000000000002</v>
      </c>
      <c r="G5032" s="2140">
        <v>2.2400000000000002</v>
      </c>
      <c r="H5032" s="2141">
        <v>2.2400000000000002</v>
      </c>
      <c r="I5032" s="2140">
        <v>2.2400000000000002</v>
      </c>
      <c r="J5032" s="2140">
        <v>2.2400000000000002</v>
      </c>
      <c r="K5032" s="2140">
        <v>2.2400000000000002</v>
      </c>
      <c r="L5032" s="2140">
        <v>2.2400000000000002</v>
      </c>
      <c r="M5032" s="2140">
        <v>2.2400000000000002</v>
      </c>
      <c r="N5032" s="1783">
        <v>2.2400000000000002</v>
      </c>
      <c r="O5032" s="2142">
        <v>2.2400000000000002</v>
      </c>
      <c r="P5032" s="2142">
        <v>2.2400000000000002</v>
      </c>
      <c r="Q5032" s="2142">
        <v>2.2400000000000002</v>
      </c>
      <c r="R5032" s="2142">
        <v>2.2400000000000002</v>
      </c>
      <c r="S5032" s="2142">
        <v>2.2400000000000002</v>
      </c>
      <c r="T5032" s="2142">
        <v>2.2400000000000002</v>
      </c>
      <c r="U5032" s="2143">
        <v>2.2400000000000002</v>
      </c>
      <c r="V5032" s="2143">
        <v>2.2400000000000002</v>
      </c>
      <c r="W5032" s="2140">
        <v>2.2400000000000002</v>
      </c>
      <c r="X5032" s="2140">
        <v>2.2400000000000002</v>
      </c>
      <c r="Y5032" s="1783">
        <v>2.2400000000000002</v>
      </c>
      <c r="Z5032" s="2140">
        <v>2.2400000000000002</v>
      </c>
      <c r="AA5032" s="2140">
        <v>2.2400000000000002</v>
      </c>
      <c r="AB5032" s="2140">
        <v>2.2400000000000002</v>
      </c>
      <c r="AC5032" s="2042"/>
      <c r="AD5032" s="1981"/>
      <c r="AE5032" s="1440"/>
      <c r="AF5032" s="1982"/>
      <c r="AJ5032" s="1966"/>
      <c r="AK5032" s="1966"/>
      <c r="AL5032" s="1966"/>
      <c r="AM5032" s="1966"/>
    </row>
    <row r="5033" spans="1:41" s="181" customFormat="1" ht="15.75" hidden="1" customHeight="1" x14ac:dyDescent="0.25">
      <c r="A5033" s="1891"/>
      <c r="B5033" s="1892"/>
      <c r="C5033" s="1985" t="s">
        <v>21</v>
      </c>
      <c r="D5033" s="1442">
        <v>2.4</v>
      </c>
      <c r="E5033" s="1441">
        <v>2.4</v>
      </c>
      <c r="F5033" s="1438">
        <v>2.4</v>
      </c>
      <c r="G5033" s="1438">
        <v>2.4</v>
      </c>
      <c r="H5033" s="1439">
        <v>2.4</v>
      </c>
      <c r="I5033" s="1438">
        <v>2.4</v>
      </c>
      <c r="J5033" s="1438">
        <v>2.4</v>
      </c>
      <c r="K5033" s="1438">
        <v>2.4</v>
      </c>
      <c r="L5033" s="1438">
        <v>2.4</v>
      </c>
      <c r="M5033" s="1438">
        <v>2.4</v>
      </c>
      <c r="N5033" s="1447">
        <v>2.4</v>
      </c>
      <c r="O5033" s="1448">
        <v>2.4</v>
      </c>
      <c r="P5033" s="1448">
        <v>2.4</v>
      </c>
      <c r="Q5033" s="1448">
        <v>2.4</v>
      </c>
      <c r="R5033" s="1448">
        <v>2.4</v>
      </c>
      <c r="S5033" s="1448">
        <v>2.4</v>
      </c>
      <c r="T5033" s="1449">
        <v>2.4</v>
      </c>
      <c r="U5033" s="1449">
        <v>2.4</v>
      </c>
      <c r="V5033" s="1449">
        <v>2.4</v>
      </c>
      <c r="W5033" s="1438">
        <v>2.4</v>
      </c>
      <c r="X5033" s="1438">
        <v>2.4</v>
      </c>
      <c r="Y5033" s="1447">
        <v>2.4</v>
      </c>
      <c r="Z5033" s="1438">
        <v>2.4</v>
      </c>
      <c r="AA5033" s="1438">
        <v>2.4</v>
      </c>
      <c r="AB5033" s="1438">
        <v>2.4</v>
      </c>
      <c r="AC5033" s="1357"/>
      <c r="AD5033" s="1981"/>
      <c r="AE5033" s="1440"/>
      <c r="AF5033" s="1982"/>
      <c r="AH5033" s="1966"/>
      <c r="AI5033" s="1989"/>
      <c r="AJ5033" s="1989"/>
      <c r="AK5033" s="1990"/>
      <c r="AL5033" s="1990"/>
      <c r="AM5033" s="189"/>
      <c r="AN5033" s="847"/>
      <c r="AO5033" s="847"/>
    </row>
    <row r="5034" spans="1:41" s="181" customFormat="1" ht="15.75" hidden="1" customHeight="1" thickBot="1" x14ac:dyDescent="0.3">
      <c r="A5034" s="3627" t="s">
        <v>44</v>
      </c>
      <c r="B5034" s="3628"/>
      <c r="C5034" s="3628"/>
      <c r="D5034" s="1973"/>
      <c r="E5034" s="1699">
        <f>SQRT(E5028*E5028+E5029*E5029)/E4984/1.73</f>
        <v>0</v>
      </c>
      <c r="F5034" s="1700">
        <f t="shared" ref="F5034:AB5034" si="19801">SQRT(F5028*F5028+F5029*F5029)/F4984/1.73</f>
        <v>0</v>
      </c>
      <c r="G5034" s="1700">
        <f t="shared" si="19801"/>
        <v>0</v>
      </c>
      <c r="H5034" s="1701">
        <f t="shared" si="19801"/>
        <v>0</v>
      </c>
      <c r="I5034" s="1700">
        <f t="shared" si="19801"/>
        <v>0</v>
      </c>
      <c r="J5034" s="1700">
        <f>SQRT(J5028*J5028+J5029*J5029)/J4984/1.73</f>
        <v>0</v>
      </c>
      <c r="K5034" s="1700">
        <f t="shared" si="19801"/>
        <v>0</v>
      </c>
      <c r="L5034" s="1700">
        <f t="shared" si="19801"/>
        <v>0</v>
      </c>
      <c r="M5034" s="1700">
        <f t="shared" si="19801"/>
        <v>0</v>
      </c>
      <c r="N5034" s="1701">
        <f t="shared" si="19801"/>
        <v>0</v>
      </c>
      <c r="O5034" s="1729">
        <f t="shared" si="19801"/>
        <v>0</v>
      </c>
      <c r="P5034" s="1729">
        <f t="shared" si="19801"/>
        <v>0</v>
      </c>
      <c r="Q5034" s="1729">
        <f t="shared" si="19801"/>
        <v>0</v>
      </c>
      <c r="R5034" s="1729">
        <f t="shared" si="19801"/>
        <v>0</v>
      </c>
      <c r="S5034" s="1729">
        <f t="shared" si="19801"/>
        <v>0</v>
      </c>
      <c r="T5034" s="1729">
        <f t="shared" si="19801"/>
        <v>0</v>
      </c>
      <c r="U5034" s="1729">
        <f t="shared" si="19801"/>
        <v>0</v>
      </c>
      <c r="V5034" s="1701">
        <f t="shared" si="19801"/>
        <v>0</v>
      </c>
      <c r="W5034" s="1700">
        <f t="shared" si="19801"/>
        <v>0</v>
      </c>
      <c r="X5034" s="1700">
        <f t="shared" si="19801"/>
        <v>0</v>
      </c>
      <c r="Y5034" s="1702">
        <f>SQRT(V5028*V5028+V5029*V5029)/V4984/1.73</f>
        <v>0</v>
      </c>
      <c r="Z5034" s="1700">
        <f t="shared" si="19801"/>
        <v>0</v>
      </c>
      <c r="AA5034" s="1700">
        <f t="shared" si="19801"/>
        <v>0</v>
      </c>
      <c r="AB5034" s="1703">
        <f t="shared" si="19801"/>
        <v>0</v>
      </c>
      <c r="AC5034" s="1986">
        <f>AVERAGE(E5034:AB5034)</f>
        <v>0</v>
      </c>
      <c r="AD5034" s="1987">
        <f>(AC5030-AC5034)/AC5030</f>
        <v>1</v>
      </c>
      <c r="AE5034" s="1702"/>
      <c r="AF5034" s="1988"/>
      <c r="AJ5034" s="1965"/>
      <c r="AK5034" s="1965"/>
      <c r="AL5034" s="1966"/>
      <c r="AM5034" s="1965"/>
    </row>
    <row r="5035" spans="1:41" s="181" customFormat="1" ht="15.75" customHeight="1" x14ac:dyDescent="0.25">
      <c r="A5035" s="3630" t="s">
        <v>58</v>
      </c>
      <c r="B5035" s="3661" t="s">
        <v>853</v>
      </c>
      <c r="C5035" s="2045" t="s">
        <v>14</v>
      </c>
      <c r="D5035" s="2042" t="s">
        <v>117</v>
      </c>
      <c r="E5035" s="1980">
        <f t="shared" ref="E5035" si="19802">(E5039-D5039)*$AE5035*$AF5035</f>
        <v>30.000000000001137</v>
      </c>
      <c r="F5035" s="1706">
        <f t="shared" ref="F5035" si="19803">(F5039-E5039)*$AE5035*$AF5035</f>
        <v>29.999999999999361</v>
      </c>
      <c r="G5035" s="1706">
        <f t="shared" ref="G5035" si="19804">(G5039-F5039)*$AE5035*$AF5035</f>
        <v>32.000000000000028</v>
      </c>
      <c r="H5035" s="1612">
        <f t="shared" ref="H5035" si="19805">(H5039-G5039)*$AE5035*$AF5035</f>
        <v>24.000000000000909</v>
      </c>
      <c r="I5035" s="1706">
        <f t="shared" ref="I5035" si="19806">(I5039-H5039)*$AE5035*$AF5035</f>
        <v>29.999999999999361</v>
      </c>
      <c r="J5035" s="1706">
        <f t="shared" ref="J5035" si="19807">(J5039-I5039)*$AE5035*$AF5035</f>
        <v>32.000000000000028</v>
      </c>
      <c r="K5035" s="1706">
        <f t="shared" ref="K5035" si="19808">(K5039-J5039)*$AE5035*$AF5035</f>
        <v>35.999999999999588</v>
      </c>
      <c r="L5035" s="1706">
        <f t="shared" ref="L5035" si="19809">(L5039-K5039)*$AE5035*$AF5035</f>
        <v>38.000000000000256</v>
      </c>
      <c r="M5035" s="1706">
        <f t="shared" ref="M5035" si="19810">(M5039-L5039)*$AE5035*$AF5035</f>
        <v>23.999999999999133</v>
      </c>
      <c r="N5035" s="1612">
        <f t="shared" ref="N5035" si="19811">(N5039-M5039)*$AE5035*$AF5035</f>
        <v>24.000000000000909</v>
      </c>
      <c r="O5035" s="1706">
        <f t="shared" ref="O5035" si="19812">(O5039-N5039)*$AE5035*$AF5035</f>
        <v>23.999999999999133</v>
      </c>
      <c r="P5035" s="1706">
        <f t="shared" ref="P5035" si="19813">(P5039-O5039)*$AE5035*$AF5035</f>
        <v>26.000000000001577</v>
      </c>
      <c r="Q5035" s="1706">
        <f t="shared" ref="Q5035" si="19814">(Q5039-P5039)*$AE5035*$AF5035</f>
        <v>23.999999999999133</v>
      </c>
      <c r="R5035" s="1706">
        <f t="shared" ref="R5035" si="19815">(R5039-Q5039)*$AE5035*$AF5035</f>
        <v>24.000000000000909</v>
      </c>
      <c r="S5035" s="1706">
        <f t="shared" ref="S5035" si="19816">(S5039-R5039)*$AE5035*$AF5035</f>
        <v>25.999999999999801</v>
      </c>
      <c r="T5035" s="1706">
        <f t="shared" ref="T5035" si="19817">(T5039-S5039)*$AE5035*$AF5035</f>
        <v>23.999999999999133</v>
      </c>
      <c r="U5035" s="1706">
        <f t="shared" ref="U5035" si="19818">(U5039-T5039)*$AE5035*$AF5035</f>
        <v>29.999999999999361</v>
      </c>
      <c r="V5035" s="1612">
        <f t="shared" ref="V5035" si="19819">(V5039-U5039)*$AE5035*$AF5035</f>
        <v>38.000000000000256</v>
      </c>
      <c r="W5035" s="1706">
        <f t="shared" ref="W5035" si="19820">(W5039-V5039)*$AE5035*$AF5035</f>
        <v>36.000000000001364</v>
      </c>
      <c r="X5035" s="1706">
        <f t="shared" ref="X5035" si="19821">(X5039-W5039)*$AE5035*$AF5035</f>
        <v>29.999999999999361</v>
      </c>
      <c r="Y5035" s="1706">
        <f t="shared" ref="Y5035" si="19822">(Y5039-X5039)*$AE5035*$AF5035</f>
        <v>38.000000000000256</v>
      </c>
      <c r="Z5035" s="1706">
        <f t="shared" ref="Z5035" si="19823">(Z5039-Y5039)*$AE5035*$AF5035</f>
        <v>29.999999999999361</v>
      </c>
      <c r="AA5035" s="1706">
        <f t="shared" ref="AA5035" si="19824">(AA5039-Z5039)*$AE5035*$AF5035</f>
        <v>24.000000000000909</v>
      </c>
      <c r="AB5035" s="1707">
        <f t="shared" ref="AB5035" si="19825">(AB5039-AA5039)*$AE5035*$AF5035</f>
        <v>25.999999999999801</v>
      </c>
      <c r="AC5035" s="2046">
        <f>SUM(E5035:AB5035)</f>
        <v>700.00000000000091</v>
      </c>
      <c r="AD5035" s="1980"/>
      <c r="AE5035" s="1706">
        <v>100</v>
      </c>
      <c r="AF5035" s="1707">
        <v>20</v>
      </c>
      <c r="AJ5035" s="1970"/>
      <c r="AK5035" s="1971"/>
      <c r="AL5035" s="1970"/>
      <c r="AM5035" s="1966"/>
    </row>
    <row r="5036" spans="1:41" s="181" customFormat="1" ht="15.75" customHeight="1" x14ac:dyDescent="0.25">
      <c r="A5036" s="3622"/>
      <c r="B5036" s="3639"/>
      <c r="C5036" s="1967" t="s">
        <v>16</v>
      </c>
      <c r="D5036" s="1357" t="s">
        <v>141</v>
      </c>
      <c r="E5036" s="2601">
        <f t="shared" ref="E5036" si="19826">(E5040-D5040)*$AE5035*$AF5035</f>
        <v>0</v>
      </c>
      <c r="F5036" s="1691">
        <f t="shared" ref="F5036" si="19827">(F5040-E5040)*$AE5035*$AF5035</f>
        <v>0</v>
      </c>
      <c r="G5036" s="1691">
        <f t="shared" ref="G5036" si="19828">(G5040-F5040)*$AE5035*$AF5035</f>
        <v>0</v>
      </c>
      <c r="H5036" s="1613">
        <f t="shared" ref="H5036" si="19829">(H5040-G5040)*$AE5035*$AF5035</f>
        <v>0</v>
      </c>
      <c r="I5036" s="1691">
        <f t="shared" ref="I5036" si="19830">(I5040-H5040)*$AE5035*$AF5035</f>
        <v>0</v>
      </c>
      <c r="J5036" s="1691">
        <f t="shared" ref="J5036" si="19831">(J5040-I5040)*$AE5035*$AF5035</f>
        <v>0</v>
      </c>
      <c r="K5036" s="1691">
        <f t="shared" ref="K5036" si="19832">(K5040-J5040)*$AE5035*$AF5035</f>
        <v>0</v>
      </c>
      <c r="L5036" s="1691">
        <f t="shared" ref="L5036" si="19833">(L5040-K5040)*$AE5035*$AF5035</f>
        <v>0</v>
      </c>
      <c r="M5036" s="1691">
        <f t="shared" ref="M5036" si="19834">(M5040-L5040)*$AE5035*$AF5035</f>
        <v>0</v>
      </c>
      <c r="N5036" s="1613">
        <f t="shared" ref="N5036" si="19835">(N5040-M5040)*$AE5035*$AF5035</f>
        <v>0</v>
      </c>
      <c r="O5036" s="1691">
        <f t="shared" ref="O5036" si="19836">(O5040-N5040)*$AE5035*$AF5035</f>
        <v>0</v>
      </c>
      <c r="P5036" s="1691">
        <f t="shared" ref="P5036" si="19837">(P5040-O5040)*$AE5035*$AF5035</f>
        <v>0</v>
      </c>
      <c r="Q5036" s="1691">
        <f t="shared" ref="Q5036" si="19838">(Q5040-P5040)*$AE5035*$AF5035</f>
        <v>0</v>
      </c>
      <c r="R5036" s="1691">
        <f t="shared" ref="R5036" si="19839">(R5040-Q5040)*$AE5035*$AF5035</f>
        <v>0</v>
      </c>
      <c r="S5036" s="1691">
        <f t="shared" ref="S5036" si="19840">(S5040-R5040)*$AE5035*$AF5035</f>
        <v>0</v>
      </c>
      <c r="T5036" s="1691">
        <f t="shared" ref="T5036" si="19841">(T5040-S5040)*$AE5035*$AF5035</f>
        <v>0</v>
      </c>
      <c r="U5036" s="1691">
        <f t="shared" ref="U5036" si="19842">(U5040-T5040)*$AE5035*$AF5035</f>
        <v>0</v>
      </c>
      <c r="V5036" s="1613">
        <f t="shared" ref="V5036" si="19843">(V5040-U5040)*$AE5035*$AF5035</f>
        <v>0</v>
      </c>
      <c r="W5036" s="1691">
        <f t="shared" ref="W5036" si="19844">(W5040-V5040)*$AE5035*$AF5035</f>
        <v>0</v>
      </c>
      <c r="X5036" s="1691">
        <f t="shared" ref="X5036" si="19845">(X5040-W5040)*$AE5035*$AF5035</f>
        <v>0</v>
      </c>
      <c r="Y5036" s="1691">
        <f t="shared" ref="Y5036" si="19846">(Y5040-X5040)*$AE5035*$AF5035</f>
        <v>0</v>
      </c>
      <c r="Z5036" s="1691">
        <f t="shared" ref="Z5036" si="19847">(Z5040-Y5040)*$AE5035*$AF5035</f>
        <v>0</v>
      </c>
      <c r="AA5036" s="1691">
        <f t="shared" ref="AA5036" si="19848">(AA5040-Z5040)*$AE5035*$AF5035</f>
        <v>0</v>
      </c>
      <c r="AB5036" s="1692">
        <f t="shared" ref="AB5036" si="19849">(AB5040-AA5040)*$AE5035*$AF5035</f>
        <v>0</v>
      </c>
      <c r="AC5036" s="1948">
        <f>SUM(E5036:AB5036)</f>
        <v>0</v>
      </c>
      <c r="AD5036" s="1981"/>
      <c r="AE5036" s="1440"/>
      <c r="AF5036" s="1982"/>
      <c r="AJ5036" s="1966"/>
      <c r="AK5036" s="1966"/>
      <c r="AL5036" s="1966"/>
      <c r="AM5036" s="1966"/>
    </row>
    <row r="5037" spans="1:41" s="181" customFormat="1" ht="15.75" customHeight="1" x14ac:dyDescent="0.25">
      <c r="A5037" s="3622"/>
      <c r="B5037" s="3639"/>
      <c r="C5037" s="1967" t="s">
        <v>17</v>
      </c>
      <c r="D5037" s="1357" t="s">
        <v>56</v>
      </c>
      <c r="E5037" s="1693">
        <v>5</v>
      </c>
      <c r="F5037" s="1455">
        <v>5</v>
      </c>
      <c r="G5037" s="1455">
        <v>5</v>
      </c>
      <c r="H5037" s="1447">
        <v>4</v>
      </c>
      <c r="I5037" s="1455">
        <v>5</v>
      </c>
      <c r="J5037" s="1455">
        <v>5</v>
      </c>
      <c r="K5037" s="1455">
        <v>6</v>
      </c>
      <c r="L5037" s="1455">
        <v>6</v>
      </c>
      <c r="M5037" s="1455">
        <v>4</v>
      </c>
      <c r="N5037" s="1447">
        <v>4</v>
      </c>
      <c r="O5037" s="1448">
        <v>4</v>
      </c>
      <c r="P5037" s="1448">
        <v>4</v>
      </c>
      <c r="Q5037" s="1448">
        <v>4</v>
      </c>
      <c r="R5037" s="1448">
        <v>4</v>
      </c>
      <c r="S5037" s="1448">
        <v>4</v>
      </c>
      <c r="T5037" s="1448">
        <v>4</v>
      </c>
      <c r="U5037" s="1448">
        <v>5</v>
      </c>
      <c r="V5037" s="1447">
        <v>6</v>
      </c>
      <c r="W5037" s="1455">
        <v>6</v>
      </c>
      <c r="X5037" s="1455">
        <v>5</v>
      </c>
      <c r="Y5037" s="1440">
        <v>6</v>
      </c>
      <c r="Z5037" s="1455">
        <v>5</v>
      </c>
      <c r="AA5037" s="1455">
        <v>4</v>
      </c>
      <c r="AB5037" s="1694">
        <v>4</v>
      </c>
      <c r="AC5037" s="1948">
        <f>AVERAGE(E5037:AB5037)</f>
        <v>4.75</v>
      </c>
      <c r="AD5037" s="1463"/>
      <c r="AE5037" s="1463"/>
      <c r="AF5037" s="1983"/>
      <c r="AJ5037" s="1966"/>
      <c r="AK5037" s="1966"/>
      <c r="AL5037" s="1966"/>
      <c r="AM5037" s="1966"/>
    </row>
    <row r="5038" spans="1:41" s="181" customFormat="1" ht="15.75" customHeight="1" thickBot="1" x14ac:dyDescent="0.3">
      <c r="A5038" s="3622"/>
      <c r="B5038" s="3639"/>
      <c r="C5038" s="1967" t="s">
        <v>19</v>
      </c>
      <c r="D5038" s="1357"/>
      <c r="E5038" s="1443">
        <f t="shared" ref="E5038:AB5038" si="19850">E5036/E5035</f>
        <v>0</v>
      </c>
      <c r="F5038" s="1444">
        <f t="shared" si="19850"/>
        <v>0</v>
      </c>
      <c r="G5038" s="1444">
        <f t="shared" si="19850"/>
        <v>0</v>
      </c>
      <c r="H5038" s="1445">
        <f t="shared" si="19850"/>
        <v>0</v>
      </c>
      <c r="I5038" s="1444">
        <f t="shared" si="19850"/>
        <v>0</v>
      </c>
      <c r="J5038" s="1444">
        <f t="shared" si="19850"/>
        <v>0</v>
      </c>
      <c r="K5038" s="1444">
        <f t="shared" si="19850"/>
        <v>0</v>
      </c>
      <c r="L5038" s="1444">
        <f t="shared" si="19850"/>
        <v>0</v>
      </c>
      <c r="M5038" s="1444">
        <f t="shared" si="19850"/>
        <v>0</v>
      </c>
      <c r="N5038" s="1445">
        <f t="shared" si="19850"/>
        <v>0</v>
      </c>
      <c r="O5038" s="1514">
        <f t="shared" si="19850"/>
        <v>0</v>
      </c>
      <c r="P5038" s="1514">
        <f t="shared" si="19850"/>
        <v>0</v>
      </c>
      <c r="Q5038" s="1514">
        <f t="shared" si="19850"/>
        <v>0</v>
      </c>
      <c r="R5038" s="1514">
        <f t="shared" si="19850"/>
        <v>0</v>
      </c>
      <c r="S5038" s="1514">
        <f t="shared" si="19850"/>
        <v>0</v>
      </c>
      <c r="T5038" s="1514">
        <f t="shared" si="19850"/>
        <v>0</v>
      </c>
      <c r="U5038" s="1514">
        <f t="shared" si="19850"/>
        <v>0</v>
      </c>
      <c r="V5038" s="1445">
        <f t="shared" si="19850"/>
        <v>0</v>
      </c>
      <c r="W5038" s="1444">
        <f t="shared" si="19850"/>
        <v>0</v>
      </c>
      <c r="X5038" s="1444">
        <f t="shared" si="19850"/>
        <v>0</v>
      </c>
      <c r="Y5038" s="1444">
        <f>V5036/V5035</f>
        <v>0</v>
      </c>
      <c r="Z5038" s="1444">
        <f t="shared" si="19850"/>
        <v>0</v>
      </c>
      <c r="AA5038" s="1444">
        <f t="shared" si="19850"/>
        <v>0</v>
      </c>
      <c r="AB5038" s="1446">
        <f t="shared" si="19850"/>
        <v>0</v>
      </c>
      <c r="AC5038" s="1359">
        <f>MAX(E5038:AB5038)</f>
        <v>0</v>
      </c>
      <c r="AD5038" s="1981"/>
      <c r="AE5038" s="1440"/>
      <c r="AF5038" s="1982"/>
      <c r="AJ5038" s="1966"/>
      <c r="AK5038" s="1966"/>
      <c r="AL5038" s="1966"/>
      <c r="AM5038" s="1966"/>
    </row>
    <row r="5039" spans="1:41" s="181" customFormat="1" ht="15.75" hidden="1" customHeight="1" x14ac:dyDescent="0.25">
      <c r="A5039" s="1891"/>
      <c r="B5039" s="1892"/>
      <c r="C5039" s="1985" t="s">
        <v>20</v>
      </c>
      <c r="D5039" s="2047">
        <v>6.7969999999999997</v>
      </c>
      <c r="E5039" s="1727">
        <v>6.8120000000000003</v>
      </c>
      <c r="F5039" s="1449">
        <v>6.827</v>
      </c>
      <c r="G5039" s="1449">
        <v>6.843</v>
      </c>
      <c r="H5039" s="1439">
        <v>6.8550000000000004</v>
      </c>
      <c r="I5039" s="1438">
        <v>6.87</v>
      </c>
      <c r="J5039" s="1438">
        <v>6.8860000000000001</v>
      </c>
      <c r="K5039" s="1438">
        <v>6.9039999999999999</v>
      </c>
      <c r="L5039" s="1438">
        <v>6.923</v>
      </c>
      <c r="M5039" s="1438">
        <v>6.9349999999999996</v>
      </c>
      <c r="N5039" s="1447">
        <v>6.9470000000000001</v>
      </c>
      <c r="O5039" s="1448">
        <v>6.9589999999999996</v>
      </c>
      <c r="P5039" s="1448">
        <v>6.9720000000000004</v>
      </c>
      <c r="Q5039" s="1448">
        <v>6.984</v>
      </c>
      <c r="R5039" s="1448">
        <v>6.9960000000000004</v>
      </c>
      <c r="S5039" s="1448">
        <v>7.0090000000000003</v>
      </c>
      <c r="T5039" s="1449">
        <v>7.0209999999999999</v>
      </c>
      <c r="U5039" s="1449">
        <v>7.0359999999999996</v>
      </c>
      <c r="V5039" s="1449">
        <v>7.0549999999999997</v>
      </c>
      <c r="W5039" s="1438">
        <v>7.0730000000000004</v>
      </c>
      <c r="X5039" s="1438">
        <v>7.0880000000000001</v>
      </c>
      <c r="Y5039" s="1447">
        <v>7.1070000000000002</v>
      </c>
      <c r="Z5039" s="1438">
        <v>7.1219999999999999</v>
      </c>
      <c r="AA5039" s="1438">
        <v>7.1340000000000003</v>
      </c>
      <c r="AB5039" s="1438">
        <v>7.1470000000000002</v>
      </c>
      <c r="AC5039" s="1357"/>
      <c r="AD5039" s="1981"/>
      <c r="AE5039" s="1440"/>
      <c r="AF5039" s="1982"/>
      <c r="AJ5039" s="1966"/>
      <c r="AK5039" s="1966"/>
      <c r="AL5039" s="1966"/>
      <c r="AM5039" s="1966"/>
    </row>
    <row r="5040" spans="1:41" s="181" customFormat="1" ht="15.75" hidden="1" customHeight="1" x14ac:dyDescent="0.25">
      <c r="A5040" s="1891"/>
      <c r="B5040" s="1892"/>
      <c r="C5040" s="1985" t="s">
        <v>21</v>
      </c>
      <c r="D5040" s="2047"/>
      <c r="E5040" s="1727"/>
      <c r="F5040" s="1449"/>
      <c r="G5040" s="1449"/>
      <c r="H5040" s="1439"/>
      <c r="I5040" s="1438"/>
      <c r="J5040" s="1438"/>
      <c r="K5040" s="1438"/>
      <c r="L5040" s="1438"/>
      <c r="M5040" s="1438"/>
      <c r="N5040" s="1447"/>
      <c r="O5040" s="1455"/>
      <c r="P5040" s="1455"/>
      <c r="Q5040" s="1455"/>
      <c r="R5040" s="1455"/>
      <c r="S5040" s="1455"/>
      <c r="T5040" s="1455"/>
      <c r="U5040" s="1438"/>
      <c r="V5040" s="1438"/>
      <c r="W5040" s="1438"/>
      <c r="X5040" s="1438"/>
      <c r="Y5040" s="1447"/>
      <c r="Z5040" s="1438"/>
      <c r="AA5040" s="1438"/>
      <c r="AB5040" s="1438"/>
      <c r="AC5040" s="1357"/>
      <c r="AD5040" s="1981"/>
      <c r="AE5040" s="1440"/>
      <c r="AF5040" s="1982"/>
      <c r="AH5040" s="1966"/>
      <c r="AI5040" s="1989"/>
      <c r="AJ5040" s="1989"/>
      <c r="AK5040" s="1990"/>
      <c r="AL5040" s="1990"/>
      <c r="AM5040" s="189"/>
      <c r="AN5040" s="847"/>
      <c r="AO5040" s="847"/>
    </row>
    <row r="5041" spans="1:40" s="181" customFormat="1" ht="15.75" hidden="1" customHeight="1" thickBot="1" x14ac:dyDescent="0.3">
      <c r="A5041" s="3632" t="s">
        <v>44</v>
      </c>
      <c r="B5041" s="3633"/>
      <c r="C5041" s="3633"/>
      <c r="D5041" s="2089"/>
      <c r="E5041" s="1757">
        <f>SQRT(E5035*E5035+E5036*E5036)/E4984/1.73</f>
        <v>1.6515276630884195</v>
      </c>
      <c r="F5041" s="1758">
        <f t="shared" ref="F5041:AB5041" si="19851">SQRT(F5035*F5035+F5036*F5036)/F4984/1.73</f>
        <v>1.6483878766565947</v>
      </c>
      <c r="G5041" s="1758">
        <f t="shared" si="19851"/>
        <v>1.7582804017670735</v>
      </c>
      <c r="H5041" s="1614">
        <f t="shared" si="19851"/>
        <v>1.3187103013253538</v>
      </c>
      <c r="I5041" s="2129">
        <f t="shared" si="19851"/>
        <v>1.6483878766565947</v>
      </c>
      <c r="J5041" s="2129">
        <f t="shared" si="19851"/>
        <v>1.7683661402093318</v>
      </c>
      <c r="K5041" s="2129">
        <f t="shared" si="19851"/>
        <v>2.0164000537706448</v>
      </c>
      <c r="L5041" s="2129">
        <f t="shared" si="19851"/>
        <v>2.1202044323431752</v>
      </c>
      <c r="M5041" s="2129">
        <f t="shared" si="19851"/>
        <v>1.3494973122511378</v>
      </c>
      <c r="N5041" s="1614">
        <f t="shared" si="19851"/>
        <v>1.3468769291206526</v>
      </c>
      <c r="O5041" s="1758">
        <f t="shared" si="19851"/>
        <v>1.3262746051569498</v>
      </c>
      <c r="P5041" s="1758">
        <f t="shared" si="19851"/>
        <v>1.4313239746766626</v>
      </c>
      <c r="Q5041" s="1758">
        <f t="shared" si="19851"/>
        <v>1.3162080047383016</v>
      </c>
      <c r="R5041" s="1758">
        <f t="shared" si="19851"/>
        <v>1.3162080047383988</v>
      </c>
      <c r="S5041" s="1758">
        <f t="shared" si="19851"/>
        <v>1.4313239746765649</v>
      </c>
      <c r="T5041" s="1758">
        <f t="shared" si="19851"/>
        <v>1.3416665734953286</v>
      </c>
      <c r="U5041" s="1758">
        <f t="shared" si="19851"/>
        <v>1.6706204684419437</v>
      </c>
      <c r="V5041" s="1614">
        <f t="shared" si="19851"/>
        <v>2.1120497999110857</v>
      </c>
      <c r="W5041" s="2129">
        <f t="shared" si="19851"/>
        <v>1.9970488056539428</v>
      </c>
      <c r="X5041" s="2129">
        <f t="shared" si="19851"/>
        <v>1.6515276630883216</v>
      </c>
      <c r="Y5041" s="1759">
        <f>SQRT(V5035*V5035+V5036*V5036)/V4984/1.73</f>
        <v>2.1120497999110857</v>
      </c>
      <c r="Z5041" s="2129">
        <f t="shared" si="19851"/>
        <v>1.6390397412502247</v>
      </c>
      <c r="AA5041" s="2129">
        <f t="shared" si="19851"/>
        <v>1.3087577707493137</v>
      </c>
      <c r="AB5041" s="2130">
        <f t="shared" si="19851"/>
        <v>1.453472121286647</v>
      </c>
      <c r="AC5041" s="2131">
        <f>AVERAGE(E5041:AB5041)</f>
        <v>1.6139254289568228</v>
      </c>
      <c r="AD5041" s="1987">
        <f>(AC5037-AC5041)/AC5037</f>
        <v>0.6602262254827741</v>
      </c>
      <c r="AE5041" s="1702"/>
      <c r="AF5041" s="1988"/>
      <c r="AJ5041" s="1965"/>
      <c r="AK5041" s="1965"/>
      <c r="AL5041" s="1966"/>
      <c r="AM5041" s="1965"/>
    </row>
    <row r="5042" spans="1:40" s="181" customFormat="1" ht="15.75" customHeight="1" thickBot="1" x14ac:dyDescent="0.3">
      <c r="A5042" s="2049"/>
      <c r="B5042" s="2050" t="s">
        <v>33</v>
      </c>
      <c r="C5042" s="2242" t="s">
        <v>14</v>
      </c>
      <c r="D5042" s="2051"/>
      <c r="E5042" s="2247">
        <f t="shared" ref="E5042" si="19852">(E5043-D5043)*$AE5042*$AF5042</f>
        <v>0</v>
      </c>
      <c r="F5042" s="1755">
        <f t="shared" ref="F5042" si="19853">(F5043-E5043)*$AE5042*$AF5042</f>
        <v>0</v>
      </c>
      <c r="G5042" s="1755">
        <f t="shared" ref="G5042" si="19854">(G5043-F5043)*$AE5042*$AF5042</f>
        <v>0</v>
      </c>
      <c r="H5042" s="1661">
        <f t="shared" ref="H5042" si="19855">(H5043-G5043)*$AE5042*$AF5042</f>
        <v>0</v>
      </c>
      <c r="I5042" s="1755">
        <f t="shared" ref="I5042" si="19856">(I5043-H5043)*$AE5042*$AF5042</f>
        <v>0</v>
      </c>
      <c r="J5042" s="1755">
        <f t="shared" ref="J5042" si="19857">(J5043-I5043)*$AE5042*$AF5042</f>
        <v>0</v>
      </c>
      <c r="K5042" s="1755">
        <f t="shared" ref="K5042" si="19858">(K5043-J5043)*$AE5042*$AF5042</f>
        <v>0</v>
      </c>
      <c r="L5042" s="1755">
        <f t="shared" ref="L5042" si="19859">(L5043-K5043)*$AE5042*$AF5042</f>
        <v>0</v>
      </c>
      <c r="M5042" s="1755">
        <f t="shared" ref="M5042" si="19860">(M5043-L5043)*$AE5042*$AF5042</f>
        <v>0</v>
      </c>
      <c r="N5042" s="1661">
        <f t="shared" ref="N5042" si="19861">(N5043-M5043)*$AE5042*$AF5042</f>
        <v>0</v>
      </c>
      <c r="O5042" s="1755">
        <f t="shared" ref="O5042" si="19862">(O5043-N5043)*$AE5042*$AF5042</f>
        <v>0</v>
      </c>
      <c r="P5042" s="1755">
        <f t="shared" ref="P5042" si="19863">(P5043-O5043)*$AE5042*$AF5042</f>
        <v>0</v>
      </c>
      <c r="Q5042" s="1755">
        <f t="shared" ref="Q5042" si="19864">(Q5043-P5043)*$AE5042*$AF5042</f>
        <v>0</v>
      </c>
      <c r="R5042" s="1755">
        <f t="shared" ref="R5042" si="19865">(R5043-Q5043)*$AE5042*$AF5042</f>
        <v>0</v>
      </c>
      <c r="S5042" s="1755">
        <f t="shared" ref="S5042" si="19866">(S5043-R5043)*$AE5042*$AF5042</f>
        <v>0</v>
      </c>
      <c r="T5042" s="1755">
        <f t="shared" ref="T5042" si="19867">(T5043-S5043)*$AE5042*$AF5042</f>
        <v>0</v>
      </c>
      <c r="U5042" s="1755">
        <f t="shared" ref="U5042" si="19868">(U5043-T5043)*$AE5042*$AF5042</f>
        <v>0</v>
      </c>
      <c r="V5042" s="1661">
        <f t="shared" ref="V5042" si="19869">(V5043-U5043)*$AE5042*$AF5042</f>
        <v>0</v>
      </c>
      <c r="W5042" s="1660">
        <f t="shared" ref="W5042" si="19870">(W5043-V5043)*$AE5042*$AF5042</f>
        <v>0</v>
      </c>
      <c r="X5042" s="1660">
        <f t="shared" ref="X5042" si="19871">(X5043-W5043)*$AE5042*$AF5042</f>
        <v>0</v>
      </c>
      <c r="Y5042" s="1660">
        <f t="shared" ref="Y5042" si="19872">(Y5043-X5043)*$AE5042*$AF5042</f>
        <v>0</v>
      </c>
      <c r="Z5042" s="1660">
        <f t="shared" ref="Z5042" si="19873">(Z5043-Y5043)*$AE5042*$AF5042</f>
        <v>0</v>
      </c>
      <c r="AA5042" s="1660">
        <f t="shared" ref="AA5042" si="19874">(AA5043-Z5043)*$AE5042*$AF5042</f>
        <v>0</v>
      </c>
      <c r="AB5042" s="1662">
        <f t="shared" ref="AB5042" si="19875">(AB5043-AA5043)*$AE5042*$AF5042</f>
        <v>0</v>
      </c>
      <c r="AC5042" s="2256">
        <f>SUM(E5042:AB5042)</f>
        <v>0</v>
      </c>
      <c r="AD5042" s="995"/>
      <c r="AE5042" s="270">
        <v>1</v>
      </c>
      <c r="AF5042" s="271">
        <v>20</v>
      </c>
      <c r="AJ5042" s="1970"/>
      <c r="AK5042" s="1971"/>
      <c r="AL5042" s="1970"/>
      <c r="AM5042" s="1966"/>
    </row>
    <row r="5043" spans="1:40" s="181" customFormat="1" ht="15.75" hidden="1" customHeight="1" thickBot="1" x14ac:dyDescent="0.3">
      <c r="A5043" s="2135"/>
      <c r="B5043" s="2132"/>
      <c r="C5043" s="2243" t="s">
        <v>20</v>
      </c>
      <c r="D5043" s="2047">
        <v>1.94</v>
      </c>
      <c r="E5043" s="2248">
        <v>1.94</v>
      </c>
      <c r="F5043" s="1449">
        <v>1.94</v>
      </c>
      <c r="G5043" s="1449">
        <v>1.94</v>
      </c>
      <c r="H5043" s="1439">
        <v>1.94</v>
      </c>
      <c r="I5043" s="1449">
        <v>1.94</v>
      </c>
      <c r="J5043" s="1449">
        <v>1.94</v>
      </c>
      <c r="K5043" s="1449">
        <v>1.94</v>
      </c>
      <c r="L5043" s="1449">
        <v>1.94</v>
      </c>
      <c r="M5043" s="1449">
        <v>1.94</v>
      </c>
      <c r="N5043" s="1697">
        <v>1.94</v>
      </c>
      <c r="O5043" s="1746">
        <v>1.94</v>
      </c>
      <c r="P5043" s="1746">
        <v>1.94</v>
      </c>
      <c r="Q5043" s="1746">
        <v>1.94</v>
      </c>
      <c r="R5043" s="1746">
        <v>1.94</v>
      </c>
      <c r="S5043" s="1746">
        <v>1.94</v>
      </c>
      <c r="T5043" s="1746">
        <v>1.94</v>
      </c>
      <c r="U5043" s="1449">
        <v>1.94</v>
      </c>
      <c r="V5043" s="1449">
        <v>1.94</v>
      </c>
      <c r="W5043" s="1438">
        <v>1.94</v>
      </c>
      <c r="X5043" s="1438">
        <v>1.94</v>
      </c>
      <c r="Y5043" s="1697">
        <v>1.94</v>
      </c>
      <c r="Z5043" s="1438">
        <v>1.94</v>
      </c>
      <c r="AA5043" s="1438">
        <v>1.94</v>
      </c>
      <c r="AB5043" s="1735">
        <v>1.94</v>
      </c>
      <c r="AC5043" s="2257"/>
      <c r="AD5043" s="996"/>
      <c r="AE5043" s="273"/>
      <c r="AF5043" s="274"/>
      <c r="AJ5043" s="1965"/>
      <c r="AK5043" s="1965"/>
      <c r="AL5043" s="1966"/>
      <c r="AM5043" s="1965"/>
    </row>
    <row r="5044" spans="1:40" s="181" customFormat="1" ht="15.75" customHeight="1" thickBot="1" x14ac:dyDescent="0.3">
      <c r="A5044" s="2135"/>
      <c r="B5044" s="2132" t="s">
        <v>32</v>
      </c>
      <c r="C5044" s="2244" t="s">
        <v>14</v>
      </c>
      <c r="D5044" s="2087"/>
      <c r="E5044" s="2249">
        <f t="shared" ref="E5044" si="19876">(E5045-D5045)*$AE5044*$AF5044</f>
        <v>0</v>
      </c>
      <c r="F5044" s="2133">
        <f t="shared" ref="F5044" si="19877">(F5045-E5045)*$AE5044*$AF5044</f>
        <v>0</v>
      </c>
      <c r="G5044" s="2133">
        <f t="shared" ref="G5044" si="19878">(G5045-F5045)*$AE5044*$AF5044</f>
        <v>0</v>
      </c>
      <c r="H5044" s="2134">
        <f t="shared" ref="H5044" si="19879">(H5045-G5045)*$AE5044*$AF5044</f>
        <v>0</v>
      </c>
      <c r="I5044" s="2133">
        <f t="shared" ref="I5044" si="19880">(I5045-H5045)*$AE5044*$AF5044</f>
        <v>0</v>
      </c>
      <c r="J5044" s="2133">
        <f t="shared" ref="J5044" si="19881">(J5045-I5045)*$AE5044*$AF5044</f>
        <v>0</v>
      </c>
      <c r="K5044" s="2133">
        <f t="shared" ref="K5044" si="19882">(K5045-J5045)*$AE5044*$AF5044</f>
        <v>0</v>
      </c>
      <c r="L5044" s="2133">
        <f t="shared" ref="L5044" si="19883">(L5045-K5045)*$AE5044*$AF5044</f>
        <v>0</v>
      </c>
      <c r="M5044" s="2133">
        <f t="shared" ref="M5044" si="19884">(M5045-L5045)*$AE5044*$AF5044</f>
        <v>0</v>
      </c>
      <c r="N5044" s="2134">
        <f t="shared" ref="N5044" si="19885">(N5045-M5045)*$AE5044*$AF5044</f>
        <v>0</v>
      </c>
      <c r="O5044" s="2133">
        <f t="shared" ref="O5044" si="19886">(O5045-N5045)*$AE5044*$AF5044</f>
        <v>0</v>
      </c>
      <c r="P5044" s="2133">
        <f t="shared" ref="P5044" si="19887">(P5045-O5045)*$AE5044*$AF5044</f>
        <v>0</v>
      </c>
      <c r="Q5044" s="2133">
        <f t="shared" ref="Q5044" si="19888">(Q5045-P5045)*$AE5044*$AF5044</f>
        <v>0</v>
      </c>
      <c r="R5044" s="2133">
        <f t="shared" ref="R5044" si="19889">(R5045-Q5045)*$AE5044*$AF5044</f>
        <v>0</v>
      </c>
      <c r="S5044" s="2133">
        <f t="shared" ref="S5044" si="19890">(S5045-R5045)*$AE5044*$AF5044</f>
        <v>0</v>
      </c>
      <c r="T5044" s="2133">
        <f t="shared" ref="T5044" si="19891">(T5045-S5045)*$AE5044*$AF5044</f>
        <v>0</v>
      </c>
      <c r="U5044" s="2133">
        <f t="shared" ref="U5044" si="19892">(U5045-T5045)*$AE5044*$AF5044</f>
        <v>0</v>
      </c>
      <c r="V5044" s="2134">
        <f t="shared" ref="V5044" si="19893">(V5045-U5045)*$AE5044*$AF5044</f>
        <v>0</v>
      </c>
      <c r="W5044" s="2133">
        <f t="shared" ref="W5044" si="19894">(W5045-V5045)*$AE5044*$AF5044</f>
        <v>0</v>
      </c>
      <c r="X5044" s="2133">
        <f t="shared" ref="X5044" si="19895">(X5045-W5045)*$AE5044*$AF5044</f>
        <v>0</v>
      </c>
      <c r="Y5044" s="3051">
        <f t="shared" ref="Y5044" si="19896">(Y5045-X5045)*$AE5044*$AF5044</f>
        <v>0</v>
      </c>
      <c r="Z5044" s="2133">
        <f t="shared" ref="Z5044" si="19897">(Z5045-Y5045)*$AE5044*$AF5044</f>
        <v>0</v>
      </c>
      <c r="AA5044" s="2133">
        <f t="shared" ref="AA5044" si="19898">(AA5045-Z5045)*$AE5044*$AF5044</f>
        <v>0</v>
      </c>
      <c r="AB5044" s="2250">
        <f t="shared" ref="AB5044" si="19899">(AB5045-AA5045)*$AE5044*$AF5044</f>
        <v>0</v>
      </c>
      <c r="AC5044" s="2258">
        <f>SUM(E5044:AB5044)</f>
        <v>0</v>
      </c>
      <c r="AD5044" s="995"/>
      <c r="AE5044" s="270">
        <v>1</v>
      </c>
      <c r="AF5044" s="271">
        <v>20</v>
      </c>
      <c r="AJ5044" s="1970"/>
      <c r="AK5044" s="1971"/>
      <c r="AL5044" s="1970"/>
      <c r="AM5044" s="1966"/>
    </row>
    <row r="5045" spans="1:40" s="181" customFormat="1" ht="15.75" hidden="1" customHeight="1" thickBot="1" x14ac:dyDescent="0.3">
      <c r="A5045" s="2135"/>
      <c r="B5045" s="2132"/>
      <c r="C5045" s="2243" t="s">
        <v>20</v>
      </c>
      <c r="D5045" s="2085">
        <v>3.94</v>
      </c>
      <c r="E5045" s="2251">
        <v>3.94</v>
      </c>
      <c r="F5045" s="1746">
        <v>3.94</v>
      </c>
      <c r="G5045" s="1746">
        <v>3.94</v>
      </c>
      <c r="H5045" s="1697">
        <v>3.94</v>
      </c>
      <c r="I5045" s="1746">
        <v>3.94</v>
      </c>
      <c r="J5045" s="1746">
        <v>3.94</v>
      </c>
      <c r="K5045" s="1746">
        <v>3.94</v>
      </c>
      <c r="L5045" s="1746">
        <v>3.94</v>
      </c>
      <c r="M5045" s="1746">
        <v>3.94</v>
      </c>
      <c r="N5045" s="1697">
        <v>3.94</v>
      </c>
      <c r="O5045" s="1746">
        <v>3.94</v>
      </c>
      <c r="P5045" s="1746">
        <v>3.94</v>
      </c>
      <c r="Q5045" s="1746">
        <v>3.94</v>
      </c>
      <c r="R5045" s="1746">
        <v>3.94</v>
      </c>
      <c r="S5045" s="1746">
        <v>3.94</v>
      </c>
      <c r="T5045" s="1746">
        <v>3.94</v>
      </c>
      <c r="U5045" s="1746">
        <v>3.94</v>
      </c>
      <c r="V5045" s="1746">
        <v>3.94</v>
      </c>
      <c r="W5045" s="1746">
        <v>3.94</v>
      </c>
      <c r="X5045" s="1746">
        <v>3.94</v>
      </c>
      <c r="Y5045" s="1697">
        <v>3.94</v>
      </c>
      <c r="Z5045" s="1746">
        <v>3.94</v>
      </c>
      <c r="AA5045" s="1746">
        <v>3.94</v>
      </c>
      <c r="AB5045" s="1752">
        <v>3.94</v>
      </c>
      <c r="AC5045" s="2257"/>
      <c r="AD5045" s="996"/>
      <c r="AE5045" s="273"/>
      <c r="AF5045" s="274"/>
      <c r="AJ5045" s="1965"/>
      <c r="AK5045" s="1965"/>
      <c r="AL5045" s="1966"/>
      <c r="AM5045" s="1965"/>
    </row>
    <row r="5046" spans="1:40" s="181" customFormat="1" ht="15.75" customHeight="1" x14ac:dyDescent="0.25">
      <c r="A5046" s="2135"/>
      <c r="B5046" s="2132" t="s">
        <v>602</v>
      </c>
      <c r="C5046" s="2244" t="s">
        <v>14</v>
      </c>
      <c r="D5046" s="2087"/>
      <c r="E5046" s="2249">
        <f t="shared" ref="E5046" si="19900">(E5047-D5047)*$AE5046*$AF5046</f>
        <v>0</v>
      </c>
      <c r="F5046" s="2133">
        <f t="shared" ref="F5046" si="19901">(F5047-E5047)*$AE5046*$AF5046</f>
        <v>0</v>
      </c>
      <c r="G5046" s="2133">
        <f t="shared" ref="G5046" si="19902">(G5047-F5047)*$AE5046*$AF5046</f>
        <v>0</v>
      </c>
      <c r="H5046" s="2134">
        <f t="shared" ref="H5046" si="19903">(H5047-G5047)*$AE5046*$AF5046</f>
        <v>0</v>
      </c>
      <c r="I5046" s="2133">
        <f t="shared" ref="I5046" si="19904">(I5047-H5047)*$AE5046*$AF5046</f>
        <v>0</v>
      </c>
      <c r="J5046" s="2133">
        <f t="shared" ref="J5046" si="19905">(J5047-I5047)*$AE5046*$AF5046</f>
        <v>0</v>
      </c>
      <c r="K5046" s="2133">
        <f t="shared" ref="K5046" si="19906">(K5047-J5047)*$AE5046*$AF5046</f>
        <v>0</v>
      </c>
      <c r="L5046" s="2133">
        <f t="shared" ref="L5046" si="19907">(L5047-K5047)*$AE5046*$AF5046</f>
        <v>0</v>
      </c>
      <c r="M5046" s="2133">
        <f t="shared" ref="M5046" si="19908">(M5047-L5047)*$AE5046*$AF5046</f>
        <v>0</v>
      </c>
      <c r="N5046" s="2134">
        <f t="shared" ref="N5046" si="19909">(N5047-M5047)*$AE5046*$AF5046</f>
        <v>0</v>
      </c>
      <c r="O5046" s="2133">
        <f t="shared" ref="O5046" si="19910">(O5047-N5047)*$AE5046*$AF5046</f>
        <v>0</v>
      </c>
      <c r="P5046" s="2133">
        <f t="shared" ref="P5046" si="19911">(P5047-O5047)*$AE5046*$AF5046</f>
        <v>0</v>
      </c>
      <c r="Q5046" s="2133">
        <f t="shared" ref="Q5046" si="19912">(Q5047-P5047)*$AE5046*$AF5046</f>
        <v>0</v>
      </c>
      <c r="R5046" s="2133">
        <f t="shared" ref="R5046" si="19913">(R5047-Q5047)*$AE5046*$AF5046</f>
        <v>0</v>
      </c>
      <c r="S5046" s="2133">
        <f t="shared" ref="S5046" si="19914">(S5047-R5047)*$AE5046*$AF5046</f>
        <v>0</v>
      </c>
      <c r="T5046" s="2133">
        <f t="shared" ref="T5046" si="19915">(T5047-S5047)*$AE5046*$AF5046</f>
        <v>0</v>
      </c>
      <c r="U5046" s="2133">
        <f t="shared" ref="U5046" si="19916">(U5047-T5047)*$AE5046*$AF5046</f>
        <v>0</v>
      </c>
      <c r="V5046" s="2134">
        <f t="shared" ref="V5046" si="19917">(V5047-U5047)*$AE5046*$AF5046</f>
        <v>0</v>
      </c>
      <c r="W5046" s="2133">
        <f t="shared" ref="W5046" si="19918">(W5047-V5047)*$AE5046*$AF5046</f>
        <v>0</v>
      </c>
      <c r="X5046" s="2133">
        <f t="shared" ref="X5046" si="19919">(X5047-W5047)*$AE5046*$AF5046</f>
        <v>0</v>
      </c>
      <c r="Y5046" s="3051">
        <f t="shared" ref="Y5046" si="19920">(Y5047-X5047)*$AE5046*$AF5046</f>
        <v>0</v>
      </c>
      <c r="Z5046" s="2133">
        <f t="shared" ref="Z5046" si="19921">(Z5047-Y5047)*$AE5046*$AF5046</f>
        <v>0</v>
      </c>
      <c r="AA5046" s="2133">
        <f t="shared" ref="AA5046" si="19922">(AA5047-Z5047)*$AE5046*$AF5046</f>
        <v>0</v>
      </c>
      <c r="AB5046" s="2250">
        <f t="shared" ref="AB5046" si="19923">(AB5047-AA5047)*$AE5046*$AF5046</f>
        <v>0</v>
      </c>
      <c r="AC5046" s="2258">
        <f>SUM(E5046:AB5046)</f>
        <v>0</v>
      </c>
      <c r="AD5046" s="995"/>
      <c r="AE5046" s="270">
        <v>1</v>
      </c>
      <c r="AF5046" s="271">
        <v>1</v>
      </c>
      <c r="AG5046" s="1966"/>
    </row>
    <row r="5047" spans="1:40" s="181" customFormat="1" ht="15.75" hidden="1" customHeight="1" thickBot="1" x14ac:dyDescent="0.3">
      <c r="A5047" s="2136"/>
      <c r="B5047" s="2137"/>
      <c r="C5047" s="2245" t="s">
        <v>20</v>
      </c>
      <c r="D5047" s="2246"/>
      <c r="E5047" s="2252"/>
      <c r="F5047" s="2253"/>
      <c r="G5047" s="2253"/>
      <c r="H5047" s="2254"/>
      <c r="I5047" s="2253"/>
      <c r="J5047" s="2253"/>
      <c r="K5047" s="2253"/>
      <c r="L5047" s="2253"/>
      <c r="M5047" s="2253"/>
      <c r="N5047" s="2254"/>
      <c r="O5047" s="2253"/>
      <c r="P5047" s="2253"/>
      <c r="Q5047" s="2253"/>
      <c r="R5047" s="2253"/>
      <c r="S5047" s="2253"/>
      <c r="T5047" s="2253"/>
      <c r="U5047" s="2253"/>
      <c r="V5047" s="2253"/>
      <c r="W5047" s="2253"/>
      <c r="X5047" s="2253"/>
      <c r="Y5047" s="2254"/>
      <c r="Z5047" s="2253"/>
      <c r="AA5047" s="2253"/>
      <c r="AB5047" s="2255"/>
      <c r="AC5047" s="2259"/>
      <c r="AD5047" s="996"/>
      <c r="AE5047" s="273"/>
      <c r="AF5047" s="274"/>
      <c r="AG5047" s="1984"/>
    </row>
    <row r="5048" spans="1:40" s="181" customFormat="1" ht="15.75" customHeight="1" x14ac:dyDescent="0.25">
      <c r="A5048" s="3607" t="s">
        <v>34</v>
      </c>
      <c r="B5048" s="3608"/>
      <c r="C5048" s="2045" t="s">
        <v>14</v>
      </c>
      <c r="D5048" s="2086"/>
      <c r="E5048" s="2237">
        <f>SUM(E4986,E5000,E5007,E5014,E5021,E5028,E5035,E5044,)</f>
        <v>612.00000000000523</v>
      </c>
      <c r="F5048" s="2238">
        <f t="shared" ref="F5048:AC5048" si="19924">SUM(F4986,F5000,F5007,F5014,F5021,F5028,F5035,F5044)</f>
        <v>583.99999999999716</v>
      </c>
      <c r="G5048" s="2238">
        <f t="shared" si="19924"/>
        <v>601.99999999999989</v>
      </c>
      <c r="H5048" s="2239">
        <f t="shared" si="19924"/>
        <v>596.00000000000364</v>
      </c>
      <c r="I5048" s="2238">
        <f t="shared" si="19924"/>
        <v>621.99999999999761</v>
      </c>
      <c r="J5048" s="2238">
        <f t="shared" si="19924"/>
        <v>635.99999999999739</v>
      </c>
      <c r="K5048" s="2238">
        <f t="shared" si="19924"/>
        <v>715.00000000000114</v>
      </c>
      <c r="L5048" s="2238">
        <f t="shared" si="19924"/>
        <v>698.00000000000216</v>
      </c>
      <c r="M5048" s="2238">
        <f t="shared" si="19924"/>
        <v>673.99999999999579</v>
      </c>
      <c r="N5048" s="2239">
        <f t="shared" si="19924"/>
        <v>704.00000000000068</v>
      </c>
      <c r="O5048" s="2238">
        <f t="shared" si="19924"/>
        <v>664.0000000000033</v>
      </c>
      <c r="P5048" s="2238">
        <f t="shared" si="19924"/>
        <v>627.9999999999992</v>
      </c>
      <c r="Q5048" s="2238">
        <f t="shared" si="19924"/>
        <v>646</v>
      </c>
      <c r="R5048" s="2238">
        <f t="shared" si="19924"/>
        <v>626.00000000000296</v>
      </c>
      <c r="S5048" s="2238">
        <f t="shared" si="19924"/>
        <v>645.99999999999727</v>
      </c>
      <c r="T5048" s="2238">
        <f t="shared" si="19924"/>
        <v>752.99999999999829</v>
      </c>
      <c r="U5048" s="2238">
        <f t="shared" si="19924"/>
        <v>731.99999999999932</v>
      </c>
      <c r="V5048" s="2239">
        <f t="shared" si="19924"/>
        <v>730.00000000000398</v>
      </c>
      <c r="W5048" s="2238">
        <f t="shared" si="19924"/>
        <v>735.99999999999704</v>
      </c>
      <c r="X5048" s="2238">
        <f t="shared" si="19924"/>
        <v>701.00000000000057</v>
      </c>
      <c r="Y5048" s="3378">
        <f>SUM(V4986,V5000,V5007,V5014,V5021,V5028,V5035,V5044)</f>
        <v>730.00000000000398</v>
      </c>
      <c r="Z5048" s="2238">
        <f t="shared" si="19924"/>
        <v>653.99999999999989</v>
      </c>
      <c r="AA5048" s="2238">
        <f t="shared" si="19924"/>
        <v>636.00000000000102</v>
      </c>
      <c r="AB5048" s="2240">
        <f t="shared" si="19924"/>
        <v>618.99999999999625</v>
      </c>
      <c r="AC5048" s="2241">
        <f t="shared" si="19924"/>
        <v>15914</v>
      </c>
      <c r="AD5048" s="1984"/>
      <c r="AE5048" s="1984"/>
      <c r="AF5048" s="1984"/>
      <c r="AG5048" s="1984"/>
    </row>
    <row r="5049" spans="1:40" s="181" customFormat="1" ht="15.75" customHeight="1" thickBot="1" x14ac:dyDescent="0.3">
      <c r="A5049" s="3609"/>
      <c r="B5049" s="3610"/>
      <c r="C5049" s="1972" t="s">
        <v>16</v>
      </c>
      <c r="D5049" s="1973"/>
      <c r="E5049" s="1786">
        <f>SUM(E4987,E5001,E5008,E5015,E5022,E5029,E5036)</f>
        <v>43.999999999999595</v>
      </c>
      <c r="F5049" s="1787">
        <f t="shared" ref="F5049:AC5049" si="19925">SUM(F4987,F5001,F5008,F5015,F5022,F5029,F5036)</f>
        <v>41.000000000000369</v>
      </c>
      <c r="G5049" s="1787">
        <f t="shared" si="19925"/>
        <v>40.000000000000036</v>
      </c>
      <c r="H5049" s="1788">
        <f t="shared" si="19925"/>
        <v>40.000000000000036</v>
      </c>
      <c r="I5049" s="1789">
        <f t="shared" si="19925"/>
        <v>48.999999999999488</v>
      </c>
      <c r="J5049" s="1789">
        <f t="shared" si="19925"/>
        <v>44.999999999999929</v>
      </c>
      <c r="K5049" s="1789">
        <f t="shared" si="19925"/>
        <v>54.00000000000027</v>
      </c>
      <c r="L5049" s="1789">
        <f t="shared" si="19925"/>
        <v>52.999999999999936</v>
      </c>
      <c r="M5049" s="1789">
        <f t="shared" si="19925"/>
        <v>49.999999999999822</v>
      </c>
      <c r="N5049" s="1788">
        <f t="shared" si="19925"/>
        <v>44.000000000000483</v>
      </c>
      <c r="O5049" s="1787">
        <f t="shared" si="19925"/>
        <v>44.999999999999929</v>
      </c>
      <c r="P5049" s="1787">
        <f t="shared" si="19925"/>
        <v>44.999999999999929</v>
      </c>
      <c r="Q5049" s="1787">
        <f t="shared" si="19925"/>
        <v>43.999999999999595</v>
      </c>
      <c r="R5049" s="1787">
        <f t="shared" si="19925"/>
        <v>45.000000000000817</v>
      </c>
      <c r="S5049" s="1787">
        <f t="shared" si="19925"/>
        <v>44.999999999999929</v>
      </c>
      <c r="T5049" s="1787">
        <f t="shared" si="19925"/>
        <v>48.999999999999488</v>
      </c>
      <c r="U5049" s="1787">
        <f t="shared" si="19925"/>
        <v>44.999999999999929</v>
      </c>
      <c r="V5049" s="1788">
        <f t="shared" si="19925"/>
        <v>49.000000000000377</v>
      </c>
      <c r="W5049" s="1789">
        <f t="shared" si="19925"/>
        <v>54.00000000000027</v>
      </c>
      <c r="X5049" s="1789">
        <f t="shared" si="19925"/>
        <v>48.999999999999488</v>
      </c>
      <c r="Y5049" s="1787">
        <f>SUM(V4987,V5001,V5008,V5015,V5022,V5029,V5036)</f>
        <v>49.000000000000377</v>
      </c>
      <c r="Z5049" s="1789">
        <f t="shared" si="19925"/>
        <v>44.999999999999929</v>
      </c>
      <c r="AA5049" s="1789">
        <f t="shared" si="19925"/>
        <v>40.000000000000036</v>
      </c>
      <c r="AB5049" s="1790">
        <f t="shared" si="19925"/>
        <v>40.999999999999481</v>
      </c>
      <c r="AC5049" s="2052">
        <f t="shared" si="19925"/>
        <v>1099.9999999999995</v>
      </c>
      <c r="AD5049" s="1984"/>
      <c r="AE5049" s="1984"/>
      <c r="AF5049" s="1984"/>
      <c r="AG5049" s="1984"/>
    </row>
    <row r="5050" spans="1:40" s="181" customFormat="1" ht="15.75" customHeight="1" x14ac:dyDescent="0.25">
      <c r="A5050" s="3611" t="s">
        <v>35</v>
      </c>
      <c r="B5050" s="3612"/>
      <c r="C5050" s="1961" t="s">
        <v>36</v>
      </c>
      <c r="D5050" s="1945"/>
      <c r="E5050" s="1674">
        <f t="shared" ref="E5050:AC5050" si="19926">100-(E5048/(E4972))*100</f>
        <v>-5.5422333389287814E-13</v>
      </c>
      <c r="F5050" s="1675">
        <f t="shared" si="19926"/>
        <v>1.6835016835014898</v>
      </c>
      <c r="G5050" s="1675">
        <f t="shared" si="19926"/>
        <v>-1.3468013468011435</v>
      </c>
      <c r="H5050" s="1676">
        <f t="shared" si="19926"/>
        <v>0.66666666666658614</v>
      </c>
      <c r="I5050" s="1675">
        <f t="shared" si="19926"/>
        <v>0.32051282051330077</v>
      </c>
      <c r="J5050" s="1675">
        <f t="shared" si="19926"/>
        <v>1.8518518518519471</v>
      </c>
      <c r="K5050" s="1675">
        <f t="shared" si="19926"/>
        <v>2.3224043715844545</v>
      </c>
      <c r="L5050" s="1675">
        <f t="shared" si="19926"/>
        <v>-0.28735632183969528</v>
      </c>
      <c r="M5050" s="1675">
        <f t="shared" si="19926"/>
        <v>0.5899705014751504</v>
      </c>
      <c r="N5050" s="1676">
        <f t="shared" si="19926"/>
        <v>-2.9239766081865497</v>
      </c>
      <c r="O5050" s="1675">
        <f t="shared" si="19926"/>
        <v>2.0648967551613566</v>
      </c>
      <c r="P5050" s="1675">
        <f t="shared" si="19926"/>
        <v>0.31746031746084213</v>
      </c>
      <c r="Q5050" s="1675">
        <f t="shared" si="19926"/>
        <v>-2.5396825396821328</v>
      </c>
      <c r="R5050" s="1675">
        <f t="shared" si="19926"/>
        <v>0.63492063492056161</v>
      </c>
      <c r="S5050" s="1675">
        <f t="shared" si="19926"/>
        <v>-0.62305295950177708</v>
      </c>
      <c r="T5050" s="1675">
        <f t="shared" si="19926"/>
        <v>4.1984732824431319</v>
      </c>
      <c r="U5050" s="1675">
        <f t="shared" si="19926"/>
        <v>0</v>
      </c>
      <c r="V5050" s="1676">
        <f t="shared" si="19926"/>
        <v>-0.55096418732800601</v>
      </c>
      <c r="W5050" s="1675">
        <f t="shared" si="19926"/>
        <v>-0.5464480874313864</v>
      </c>
      <c r="X5050" s="1675">
        <f t="shared" si="19926"/>
        <v>-0.71839080459807292</v>
      </c>
      <c r="Y5050" s="1675">
        <f>100-(V5048/(V4972))*100</f>
        <v>-0.55096418732800601</v>
      </c>
      <c r="Z5050" s="1675">
        <f t="shared" si="19926"/>
        <v>3.5398230088507034</v>
      </c>
      <c r="AA5050" s="1675">
        <f t="shared" si="19926"/>
        <v>-0.95238095238070741</v>
      </c>
      <c r="AB5050" s="1677">
        <f t="shared" si="19926"/>
        <v>-1.1437908496740476</v>
      </c>
      <c r="AC5050" s="2053">
        <f t="shared" si="19926"/>
        <v>0.21319287684974597</v>
      </c>
      <c r="AD5050" s="1984"/>
      <c r="AE5050" s="1984"/>
      <c r="AF5050" s="1984"/>
      <c r="AG5050" s="1984"/>
    </row>
    <row r="5051" spans="1:40" s="181" customFormat="1" ht="15.75" customHeight="1" thickBot="1" x14ac:dyDescent="0.3">
      <c r="A5051" s="3609"/>
      <c r="B5051" s="3610"/>
      <c r="C5051" s="1972" t="s">
        <v>37</v>
      </c>
      <c r="D5051" s="1973"/>
      <c r="E5051" s="1451">
        <f t="shared" ref="E5051:AC5051" si="19927">100-(E5049/(E4973))*100</f>
        <v>61.40350877193044</v>
      </c>
      <c r="F5051" s="1452">
        <f t="shared" si="19927"/>
        <v>64.035087719297323</v>
      </c>
      <c r="G5051" s="1452">
        <f t="shared" si="19927"/>
        <v>62.962962962963417</v>
      </c>
      <c r="H5051" s="1453">
        <f t="shared" si="19927"/>
        <v>64.912280701754597</v>
      </c>
      <c r="I5051" s="1452">
        <f t="shared" si="19927"/>
        <v>57.017543859648853</v>
      </c>
      <c r="J5051" s="1452">
        <f t="shared" si="19927"/>
        <v>62.500000000000092</v>
      </c>
      <c r="K5051" s="1452">
        <f t="shared" si="19927"/>
        <v>60.869565217391333</v>
      </c>
      <c r="L5051" s="1452">
        <f t="shared" si="19927"/>
        <v>59.848484848484524</v>
      </c>
      <c r="M5051" s="1452">
        <f t="shared" si="19927"/>
        <v>60.317460317461119</v>
      </c>
      <c r="N5051" s="1453">
        <f t="shared" si="19927"/>
        <v>65.07936507936455</v>
      </c>
      <c r="O5051" s="1452">
        <f t="shared" si="19927"/>
        <v>64.285714285714192</v>
      </c>
      <c r="P5051" s="1452">
        <f t="shared" si="19927"/>
        <v>62.500000000000092</v>
      </c>
      <c r="Q5051" s="1452">
        <f t="shared" si="19927"/>
        <v>61.40350877193044</v>
      </c>
      <c r="R5051" s="1452">
        <f t="shared" si="19927"/>
        <v>62.499999999999353</v>
      </c>
      <c r="S5051" s="1452">
        <f t="shared" si="19927"/>
        <v>62.500000000000092</v>
      </c>
      <c r="T5051" s="1452">
        <f t="shared" si="19927"/>
        <v>65.972222222222598</v>
      </c>
      <c r="U5051" s="1452">
        <f t="shared" si="19927"/>
        <v>67.391304347825695</v>
      </c>
      <c r="V5051" s="1453">
        <f t="shared" si="19927"/>
        <v>64.492753623188335</v>
      </c>
      <c r="W5051" s="1452">
        <f t="shared" si="19927"/>
        <v>59.090909090908504</v>
      </c>
      <c r="X5051" s="1452">
        <f t="shared" si="19927"/>
        <v>62.878787878788671</v>
      </c>
      <c r="Y5051" s="1452">
        <f>100-(V5049/(V4973))*100</f>
        <v>64.492753623188335</v>
      </c>
      <c r="Z5051" s="1452">
        <f t="shared" si="19927"/>
        <v>64.285714285714192</v>
      </c>
      <c r="AA5051" s="1452">
        <f t="shared" si="19927"/>
        <v>66.666666666666671</v>
      </c>
      <c r="AB5051" s="1679">
        <f t="shared" si="19927"/>
        <v>64.035087719298943</v>
      </c>
      <c r="AC5051" s="2054">
        <f t="shared" si="19927"/>
        <v>63.037634408602166</v>
      </c>
      <c r="AD5051" s="1984"/>
      <c r="AE5051" s="1984"/>
      <c r="AF5051" s="1984"/>
      <c r="AG5051" s="208"/>
      <c r="AJ5051" s="189"/>
      <c r="AK5051" s="189"/>
      <c r="AL5051" s="189"/>
      <c r="AM5051" s="189"/>
    </row>
    <row r="5052" spans="1:40" s="181" customFormat="1" ht="15.75" customHeight="1" x14ac:dyDescent="0.25">
      <c r="A5052" s="3506"/>
      <c r="B5052" s="3507"/>
      <c r="C5052" s="229"/>
      <c r="D5052" s="446" t="s">
        <v>113</v>
      </c>
      <c r="E5052" s="447">
        <f t="shared" ref="E5052:AB5052" si="19928">(E4974-E4988-E5002-E5009-E5016-E5023-E5030-E5037)/E4974</f>
        <v>-5.5555555555555552E-2</v>
      </c>
      <c r="F5052" s="447">
        <f t="shared" si="19928"/>
        <v>-2.8571428571428571E-2</v>
      </c>
      <c r="G5052" s="447">
        <f t="shared" si="19928"/>
        <v>-5.7142857142857141E-2</v>
      </c>
      <c r="H5052" s="448">
        <f t="shared" si="19928"/>
        <v>-5.7142857142857141E-2</v>
      </c>
      <c r="I5052" s="447">
        <f t="shared" si="19928"/>
        <v>-5.4054054054054057E-2</v>
      </c>
      <c r="J5052" s="447">
        <f t="shared" si="19928"/>
        <v>-2.6315789473684209E-2</v>
      </c>
      <c r="K5052" s="447">
        <f t="shared" si="19928"/>
        <v>-4.6511627906976744E-2</v>
      </c>
      <c r="L5052" s="447">
        <f t="shared" si="19928"/>
        <v>-7.3170731707317069E-2</v>
      </c>
      <c r="M5052" s="447">
        <f t="shared" si="19928"/>
        <v>-2.5000000000000001E-2</v>
      </c>
      <c r="N5052" s="448">
        <f t="shared" si="19928"/>
        <v>-0.05</v>
      </c>
      <c r="O5052" s="447">
        <f t="shared" si="19928"/>
        <v>0</v>
      </c>
      <c r="P5052" s="447">
        <f t="shared" si="19928"/>
        <v>-2.7027027027027029E-2</v>
      </c>
      <c r="Q5052" s="447">
        <f t="shared" si="19928"/>
        <v>-5.4054054054054057E-2</v>
      </c>
      <c r="R5052" s="447">
        <f t="shared" si="19928"/>
        <v>-2.7027027027027029E-2</v>
      </c>
      <c r="S5052" s="447">
        <f t="shared" si="19928"/>
        <v>-2.6315789473684209E-2</v>
      </c>
      <c r="T5052" s="447">
        <f t="shared" si="19928"/>
        <v>2.1739130434782608E-2</v>
      </c>
      <c r="U5052" s="447">
        <f t="shared" si="19928"/>
        <v>-2.3255813953488372E-2</v>
      </c>
      <c r="V5052" s="447">
        <f t="shared" si="19928"/>
        <v>-4.6511627906976744E-2</v>
      </c>
      <c r="W5052" s="447">
        <f t="shared" si="19928"/>
        <v>-6.9767441860465115E-2</v>
      </c>
      <c r="X5052" s="447">
        <f t="shared" si="19928"/>
        <v>-4.878048780487805E-2</v>
      </c>
      <c r="Y5052" s="447">
        <f>(V4974-V4988-V5002-V5009-V5016-V5023-V5030-V5037)/V4974</f>
        <v>-4.6511627906976744E-2</v>
      </c>
      <c r="Z5052" s="447">
        <f t="shared" si="19928"/>
        <v>0</v>
      </c>
      <c r="AA5052" s="447">
        <f t="shared" si="19928"/>
        <v>-2.7027027027027029E-2</v>
      </c>
      <c r="AB5052" s="447">
        <f t="shared" si="19928"/>
        <v>-2.7777777777777776E-2</v>
      </c>
      <c r="AC5052" s="450">
        <f>(AC4974-AC4988-AC4995-AC5002-AC5009-AC5016-AC5023-AC5030-AC5037)/AC4974</f>
        <v>-3.731343283582083E-2</v>
      </c>
      <c r="AD5052" s="920"/>
      <c r="AE5052" s="208"/>
      <c r="AF5052" s="920"/>
      <c r="AG5052" s="208"/>
      <c r="AJ5052" s="189"/>
      <c r="AK5052" s="189"/>
      <c r="AL5052" s="189"/>
      <c r="AM5052" s="189"/>
    </row>
    <row r="5053" spans="1:40" s="181" customFormat="1" ht="17.25" customHeight="1" thickBot="1" x14ac:dyDescent="0.3">
      <c r="A5053" s="3508"/>
      <c r="B5053" s="3509"/>
      <c r="C5053" s="230"/>
      <c r="D5053" s="139" t="s">
        <v>114</v>
      </c>
      <c r="E5053" s="451">
        <f>(E4978-E4992-E4999-E5006-E5013-E5020-E5027-E5034-E5041)/E4978</f>
        <v>1.7713539115693691E-3</v>
      </c>
      <c r="F5053" s="451">
        <f t="shared" ref="F5053:AC5053" si="19929">(F4978-F4992-F4999-F5006-F5013-F5020-F5027-F5034-F5041)/F4978</f>
        <v>1.9439895527130189E-2</v>
      </c>
      <c r="G5053" s="451">
        <f t="shared" si="19929"/>
        <v>-1.1471879861177077E-2</v>
      </c>
      <c r="H5053" s="452">
        <f t="shared" si="19929"/>
        <v>9.938233352905515E-3</v>
      </c>
      <c r="I5053" s="451">
        <f t="shared" si="19929"/>
        <v>2.7305087913631659E-3</v>
      </c>
      <c r="J5053" s="451">
        <f t="shared" si="19929"/>
        <v>1.9998877447158274E-2</v>
      </c>
      <c r="K5053" s="451">
        <f t="shared" si="19929"/>
        <v>2.4210449751530978E-2</v>
      </c>
      <c r="L5053" s="451">
        <f t="shared" si="19929"/>
        <v>-1.3402397686762301E-3</v>
      </c>
      <c r="M5053" s="451">
        <f t="shared" si="19929"/>
        <v>6.6646215857241939E-3</v>
      </c>
      <c r="N5053" s="452">
        <f t="shared" si="19929"/>
        <v>-2.5759492902513358E-2</v>
      </c>
      <c r="O5053" s="451">
        <f t="shared" si="19929"/>
        <v>2.2869122803970288E-2</v>
      </c>
      <c r="P5053" s="451">
        <f t="shared" si="19929"/>
        <v>5.4401419703837602E-3</v>
      </c>
      <c r="Q5053" s="451">
        <f t="shared" si="19929"/>
        <v>-2.3730776606918982E-2</v>
      </c>
      <c r="R5053" s="451">
        <f t="shared" si="19929"/>
        <v>8.5586771018771515E-3</v>
      </c>
      <c r="S5053" s="451">
        <f t="shared" si="19929"/>
        <v>-4.1633613035421783E-3</v>
      </c>
      <c r="T5053" s="451">
        <f t="shared" si="19929"/>
        <v>4.4295768759144566E-2</v>
      </c>
      <c r="U5053" s="451">
        <f t="shared" si="19929"/>
        <v>4.1036437895957444E-3</v>
      </c>
      <c r="V5053" s="451">
        <f t="shared" si="19929"/>
        <v>-2.160528776041296E-3</v>
      </c>
      <c r="W5053" s="451">
        <f t="shared" si="19929"/>
        <v>-5.3274602212240252E-3</v>
      </c>
      <c r="X5053" s="451">
        <f t="shared" si="19929"/>
        <v>-4.6292055965827363E-3</v>
      </c>
      <c r="Y5053" s="451">
        <f>(V4978-V4992-V4999-V5006-V5013-V5020-V5027-V5034-V5041)/V4978</f>
        <v>-2.160528776041296E-3</v>
      </c>
      <c r="Z5053" s="451">
        <f t="shared" si="19929"/>
        <v>3.7370102378246388E-2</v>
      </c>
      <c r="AA5053" s="451">
        <f t="shared" si="19929"/>
        <v>-5.2042394877091511E-3</v>
      </c>
      <c r="AB5053" s="453">
        <f t="shared" si="19929"/>
        <v>-8.7750195529519032E-3</v>
      </c>
      <c r="AC5053" s="454">
        <f t="shared" si="19929"/>
        <v>5.0728799102626749E-3</v>
      </c>
      <c r="AD5053" s="920"/>
      <c r="AE5053" s="208"/>
      <c r="AF5053" s="920"/>
      <c r="AG5053" s="1966"/>
    </row>
    <row r="5054" spans="1:40" s="181" customFormat="1" ht="15.75" customHeight="1" thickBot="1" x14ac:dyDescent="0.3">
      <c r="A5054" s="2840"/>
      <c r="B5054" s="2828"/>
      <c r="C5054" s="2828"/>
      <c r="D5054" s="2828"/>
      <c r="E5054" s="2828"/>
      <c r="F5054" s="2828"/>
      <c r="G5054" s="2828"/>
      <c r="H5054" s="2828"/>
      <c r="I5054" s="2828"/>
      <c r="J5054" s="2828"/>
      <c r="K5054" s="2828"/>
      <c r="L5054" s="2828"/>
      <c r="M5054" s="2828"/>
      <c r="N5054" s="2828"/>
      <c r="O5054" s="2828"/>
      <c r="P5054" s="2828"/>
      <c r="Q5054" s="2828"/>
      <c r="R5054" s="2828"/>
      <c r="S5054" s="2828"/>
      <c r="T5054" s="2828"/>
      <c r="U5054" s="2828"/>
      <c r="V5054" s="2828"/>
      <c r="W5054" s="2828"/>
      <c r="X5054" s="2828"/>
      <c r="Y5054" s="2828"/>
      <c r="Z5054" s="2828"/>
      <c r="AA5054" s="2828"/>
      <c r="AB5054" s="2828"/>
      <c r="AC5054" s="2841"/>
      <c r="AD5054" s="1966"/>
      <c r="AE5054" s="1966"/>
      <c r="AF5054" s="1966"/>
      <c r="AG5054" s="1953"/>
      <c r="AJ5054" s="847"/>
      <c r="AK5054" s="847"/>
      <c r="AL5054" s="847"/>
      <c r="AM5054" s="847"/>
      <c r="AN5054" s="847"/>
    </row>
    <row r="5055" spans="1:40" s="181" customFormat="1" ht="15.75" customHeight="1" thickBot="1" x14ac:dyDescent="0.3">
      <c r="A5055" s="3650" t="s">
        <v>854</v>
      </c>
      <c r="B5055" s="3651"/>
      <c r="C5055" s="1951"/>
      <c r="D5055" s="1519">
        <v>0</v>
      </c>
      <c r="E5055" s="1520">
        <v>1</v>
      </c>
      <c r="F5055" s="1521">
        <v>2</v>
      </c>
      <c r="G5055" s="1521">
        <v>3</v>
      </c>
      <c r="H5055" s="1522">
        <v>4</v>
      </c>
      <c r="I5055" s="1521">
        <v>5</v>
      </c>
      <c r="J5055" s="1521">
        <v>6</v>
      </c>
      <c r="K5055" s="1521">
        <v>7</v>
      </c>
      <c r="L5055" s="1521">
        <v>8</v>
      </c>
      <c r="M5055" s="1521">
        <v>9</v>
      </c>
      <c r="N5055" s="1522">
        <v>10</v>
      </c>
      <c r="O5055" s="1521">
        <v>11</v>
      </c>
      <c r="P5055" s="1521">
        <v>12</v>
      </c>
      <c r="Q5055" s="1521">
        <v>13</v>
      </c>
      <c r="R5055" s="1521">
        <v>14</v>
      </c>
      <c r="S5055" s="1521">
        <v>15</v>
      </c>
      <c r="T5055" s="1521">
        <v>16</v>
      </c>
      <c r="U5055" s="1521">
        <v>17</v>
      </c>
      <c r="V5055" s="1521">
        <v>18</v>
      </c>
      <c r="W5055" s="1521">
        <v>19</v>
      </c>
      <c r="X5055" s="1521">
        <v>20</v>
      </c>
      <c r="Y5055" s="1521">
        <v>21</v>
      </c>
      <c r="Z5055" s="1521">
        <v>22</v>
      </c>
      <c r="AA5055" s="1521">
        <v>23</v>
      </c>
      <c r="AB5055" s="1951">
        <v>24</v>
      </c>
      <c r="AC5055" s="1978"/>
      <c r="AD5055" s="1953"/>
      <c r="AE5055" s="1953"/>
      <c r="AF5055" s="1953"/>
      <c r="AG5055" s="1953"/>
      <c r="AJ5055" s="847"/>
      <c r="AK5055" s="847"/>
      <c r="AL5055" s="847"/>
      <c r="AM5055" s="847"/>
      <c r="AN5055" s="847"/>
    </row>
    <row r="5056" spans="1:40" s="181" customFormat="1" ht="15.75" customHeight="1" thickBot="1" x14ac:dyDescent="0.3">
      <c r="A5056" s="1954" t="s">
        <v>11</v>
      </c>
      <c r="B5056" s="1955"/>
      <c r="C5056" s="1956"/>
      <c r="D5056" s="2055"/>
      <c r="E5056" s="2056">
        <v>17</v>
      </c>
      <c r="F5056" s="1955">
        <v>17</v>
      </c>
      <c r="G5056" s="2057">
        <v>17</v>
      </c>
      <c r="H5056" s="1938">
        <v>17</v>
      </c>
      <c r="I5056" s="2057">
        <v>17</v>
      </c>
      <c r="J5056" s="2057">
        <v>17</v>
      </c>
      <c r="K5056" s="2057">
        <v>17</v>
      </c>
      <c r="L5056" s="2057">
        <v>18</v>
      </c>
      <c r="M5056" s="2057">
        <v>19</v>
      </c>
      <c r="N5056" s="1938">
        <v>18</v>
      </c>
      <c r="O5056" s="2057">
        <v>18</v>
      </c>
      <c r="P5056" s="2057">
        <v>18</v>
      </c>
      <c r="Q5056" s="2057">
        <v>18</v>
      </c>
      <c r="R5056" s="2057">
        <v>18</v>
      </c>
      <c r="S5056" s="2057">
        <v>18</v>
      </c>
      <c r="T5056" s="2057">
        <v>18</v>
      </c>
      <c r="U5056" s="2057">
        <v>19</v>
      </c>
      <c r="V5056" s="2057">
        <v>19</v>
      </c>
      <c r="W5056" s="2057">
        <v>18</v>
      </c>
      <c r="X5056" s="2057">
        <v>18</v>
      </c>
      <c r="Y5056" s="2057">
        <v>18</v>
      </c>
      <c r="Z5056" s="2057">
        <v>18</v>
      </c>
      <c r="AA5056" s="1955">
        <v>17</v>
      </c>
      <c r="AB5056" s="2058">
        <v>17</v>
      </c>
      <c r="AC5056" s="2059"/>
      <c r="AD5056" s="1953"/>
      <c r="AE5056" s="1953"/>
      <c r="AF5056" s="1953"/>
      <c r="AJ5056" s="847"/>
      <c r="AK5056" s="1965"/>
      <c r="AL5056" s="1965"/>
      <c r="AM5056" s="1966"/>
      <c r="AN5056" s="1965"/>
    </row>
    <row r="5057" spans="1:41" s="181" customFormat="1" ht="15.75" customHeight="1" x14ac:dyDescent="0.25">
      <c r="A5057" s="3621" t="s">
        <v>45</v>
      </c>
      <c r="B5057" s="3638" t="s">
        <v>46</v>
      </c>
      <c r="C5057" s="1961" t="s">
        <v>14</v>
      </c>
      <c r="D5057" s="1945" t="s">
        <v>141</v>
      </c>
      <c r="E5057" s="1771">
        <f t="shared" ref="E5057" si="19930">(E5062-D5062)*$AL5057*$AN5057</f>
        <v>0</v>
      </c>
      <c r="F5057" s="1772">
        <f t="shared" ref="F5057" si="19931">(F5062-E5062)*$AL5057*$AN5057</f>
        <v>0</v>
      </c>
      <c r="G5057" s="1772">
        <f t="shared" ref="G5057" si="19932">(G5062-F5062)*$AL5057*$AN5057</f>
        <v>0</v>
      </c>
      <c r="H5057" s="1773">
        <f t="shared" ref="H5057" si="19933">(H5062-G5062)*$AL5057*$AN5057</f>
        <v>0</v>
      </c>
      <c r="I5057" s="1772">
        <f t="shared" ref="I5057" si="19934">(I5062-H5062)*$AL5057*$AN5057</f>
        <v>0</v>
      </c>
      <c r="J5057" s="1772">
        <f t="shared" ref="J5057" si="19935">(J5062-I5062)*$AL5057*$AN5057</f>
        <v>0</v>
      </c>
      <c r="K5057" s="1772">
        <f t="shared" ref="K5057" si="19936">(K5062-J5062)*$AL5057*$AN5057</f>
        <v>0</v>
      </c>
      <c r="L5057" s="1772">
        <f t="shared" ref="L5057" si="19937">(L5062-K5062)*$AL5057*$AN5057</f>
        <v>0</v>
      </c>
      <c r="M5057" s="1772">
        <f t="shared" ref="M5057" si="19938">(M5062-L5062)*$AL5057*$AN5057</f>
        <v>0</v>
      </c>
      <c r="N5057" s="1773">
        <f t="shared" ref="N5057" si="19939">(N5062-M5062)*$AL5057*$AN5057</f>
        <v>0</v>
      </c>
      <c r="O5057" s="1772">
        <f t="shared" ref="O5057" si="19940">(O5062-N5062)*$AL5057*$AN5057</f>
        <v>0</v>
      </c>
      <c r="P5057" s="1772">
        <f t="shared" ref="P5057" si="19941">(P5062-O5062)*$AL5057*$AN5057</f>
        <v>0</v>
      </c>
      <c r="Q5057" s="1772">
        <f t="shared" ref="Q5057" si="19942">(Q5062-P5062)*$AL5057*$AN5057</f>
        <v>0</v>
      </c>
      <c r="R5057" s="1772">
        <f t="shared" ref="R5057" si="19943">(R5062-Q5062)*$AL5057*$AN5057</f>
        <v>0</v>
      </c>
      <c r="S5057" s="1772">
        <f t="shared" ref="S5057" si="19944">(S5062-R5062)*$AL5057*$AN5057</f>
        <v>0</v>
      </c>
      <c r="T5057" s="1772">
        <f t="shared" ref="T5057" si="19945">(T5062-S5062)*$AL5057*$AN5057</f>
        <v>0</v>
      </c>
      <c r="U5057" s="1772">
        <f t="shared" ref="U5057" si="19946">(U5062-T5062)*$AL5057*$AN5057</f>
        <v>0</v>
      </c>
      <c r="V5057" s="1773">
        <f t="shared" ref="V5057" si="19947">(V5062-U5062)*$AL5057*$AN5057</f>
        <v>0</v>
      </c>
      <c r="W5057" s="1772">
        <f t="shared" ref="W5057" si="19948">(W5062-V5062)*$AL5057*$AN5057</f>
        <v>0</v>
      </c>
      <c r="X5057" s="1772">
        <f t="shared" ref="X5057" si="19949">(X5062-W5062)*$AL5057*$AN5057</f>
        <v>0</v>
      </c>
      <c r="Y5057" s="1772">
        <f t="shared" ref="Y5057" si="19950">(Y5062-X5062)*$AL5057*$AN5057</f>
        <v>0</v>
      </c>
      <c r="Z5057" s="1772">
        <f t="shared" ref="Z5057" si="19951">(Z5062-Y5062)*$AL5057*$AN5057</f>
        <v>0</v>
      </c>
      <c r="AA5057" s="1772">
        <f t="shared" ref="AA5057" si="19952">(AA5062-Z5062)*$AL5057*$AN5057</f>
        <v>0</v>
      </c>
      <c r="AB5057" s="1774">
        <f t="shared" ref="AB5057" si="19953">(AB5062-AA5062)*$AL5057*$AN5057</f>
        <v>0</v>
      </c>
      <c r="AC5057" s="1945">
        <f>SUM(E5057:AB5057)</f>
        <v>0</v>
      </c>
      <c r="AJ5057" s="847"/>
      <c r="AK5057" s="1970"/>
      <c r="AL5057" s="1971"/>
      <c r="AM5057" s="1970"/>
      <c r="AN5057" s="1966"/>
    </row>
    <row r="5058" spans="1:41" s="181" customFormat="1" ht="15.75" customHeight="1" x14ac:dyDescent="0.25">
      <c r="A5058" s="3622"/>
      <c r="B5058" s="3639"/>
      <c r="C5058" s="1967" t="s">
        <v>16</v>
      </c>
      <c r="D5058" s="1357"/>
      <c r="E5058" s="1456">
        <f t="shared" ref="E5058" si="19954">(E5063-D5063)*$AL5057*$AN5057</f>
        <v>0</v>
      </c>
      <c r="F5058" s="1440">
        <f t="shared" ref="F5058" si="19955">(F5063-E5063)*$AL5057*$AN5057</f>
        <v>0</v>
      </c>
      <c r="G5058" s="1440">
        <f t="shared" ref="G5058" si="19956">(G5063-F5063)*$AL5057*$AN5057</f>
        <v>0</v>
      </c>
      <c r="H5058" s="1447">
        <f t="shared" ref="H5058" si="19957">(H5063-G5063)*$AL5057*$AN5057</f>
        <v>0</v>
      </c>
      <c r="I5058" s="1440">
        <f t="shared" ref="I5058" si="19958">(I5063-H5063)*$AL5057*$AN5057</f>
        <v>0</v>
      </c>
      <c r="J5058" s="1440">
        <f t="shared" ref="J5058" si="19959">(J5063-I5063)*$AL5057*$AN5057</f>
        <v>0</v>
      </c>
      <c r="K5058" s="1440">
        <f t="shared" ref="K5058" si="19960">(K5063-J5063)*$AL5057*$AN5057</f>
        <v>0</v>
      </c>
      <c r="L5058" s="1440">
        <f t="shared" ref="L5058" si="19961">(L5063-K5063)*$AL5057*$AN5057</f>
        <v>0</v>
      </c>
      <c r="M5058" s="1440">
        <f t="shared" ref="M5058" si="19962">(M5063-L5063)*$AL5057*$AN5057</f>
        <v>0</v>
      </c>
      <c r="N5058" s="1447">
        <f t="shared" ref="N5058" si="19963">(N5063-M5063)*$AL5057*$AN5057</f>
        <v>0</v>
      </c>
      <c r="O5058" s="1440">
        <f t="shared" ref="O5058" si="19964">(O5063-N5063)*$AL5057*$AN5057</f>
        <v>0</v>
      </c>
      <c r="P5058" s="1440">
        <f t="shared" ref="P5058" si="19965">(P5063-O5063)*$AL5057*$AN5057</f>
        <v>0</v>
      </c>
      <c r="Q5058" s="1440">
        <f t="shared" ref="Q5058" si="19966">(Q5063-P5063)*$AL5057*$AN5057</f>
        <v>0</v>
      </c>
      <c r="R5058" s="1440">
        <f t="shared" ref="R5058" si="19967">(R5063-Q5063)*$AL5057*$AN5057</f>
        <v>0</v>
      </c>
      <c r="S5058" s="1440">
        <f t="shared" ref="S5058" si="19968">(S5063-R5063)*$AL5057*$AN5057</f>
        <v>0</v>
      </c>
      <c r="T5058" s="1440">
        <f t="shared" ref="T5058" si="19969">(T5063-S5063)*$AL5057*$AN5057</f>
        <v>0</v>
      </c>
      <c r="U5058" s="1440">
        <f t="shared" ref="U5058" si="19970">(U5063-T5063)*$AL5057*$AN5057</f>
        <v>0</v>
      </c>
      <c r="V5058" s="1447">
        <f t="shared" ref="V5058" si="19971">(V5063-U5063)*$AL5057*$AN5057</f>
        <v>0</v>
      </c>
      <c r="W5058" s="1440">
        <f t="shared" ref="W5058" si="19972">(W5063-V5063)*$AL5057*$AN5057</f>
        <v>0</v>
      </c>
      <c r="X5058" s="1440">
        <f t="shared" ref="X5058" si="19973">(X5063-W5063)*$AL5057*$AN5057</f>
        <v>0</v>
      </c>
      <c r="Y5058" s="1440">
        <f t="shared" ref="Y5058" si="19974">(Y5063-X5063)*$AL5057*$AN5057</f>
        <v>0</v>
      </c>
      <c r="Z5058" s="1440">
        <f t="shared" ref="Z5058" si="19975">(Z5063-Y5063)*$AL5057*$AN5057</f>
        <v>0</v>
      </c>
      <c r="AA5058" s="1440">
        <f t="shared" ref="AA5058" si="19976">(AA5063-Z5063)*$AL5057*$AN5057</f>
        <v>0</v>
      </c>
      <c r="AB5058" s="1457">
        <f t="shared" ref="AB5058" si="19977">(AB5063-AA5063)*$AL5057*$AN5057</f>
        <v>0</v>
      </c>
      <c r="AC5058" s="1357">
        <f>SUM(E5058:AB5058)</f>
        <v>0</v>
      </c>
      <c r="AJ5058" s="847"/>
      <c r="AK5058" s="1966"/>
      <c r="AL5058" s="1966"/>
      <c r="AM5058" s="1966"/>
      <c r="AN5058" s="1966"/>
    </row>
    <row r="5059" spans="1:41" s="181" customFormat="1" ht="15.75" customHeight="1" x14ac:dyDescent="0.25">
      <c r="A5059" s="3622"/>
      <c r="B5059" s="3639"/>
      <c r="C5059" s="1967" t="s">
        <v>17</v>
      </c>
      <c r="D5059" s="1357"/>
      <c r="E5059" s="1456"/>
      <c r="F5059" s="1440"/>
      <c r="G5059" s="1440"/>
      <c r="H5059" s="1447"/>
      <c r="I5059" s="1440"/>
      <c r="J5059" s="1440"/>
      <c r="K5059" s="1440"/>
      <c r="L5059" s="1440"/>
      <c r="M5059" s="1440"/>
      <c r="N5059" s="1447"/>
      <c r="O5059" s="1440"/>
      <c r="P5059" s="1440"/>
      <c r="Q5059" s="1440"/>
      <c r="R5059" s="1440"/>
      <c r="S5059" s="1440"/>
      <c r="T5059" s="1440"/>
      <c r="U5059" s="1440"/>
      <c r="V5059" s="1447"/>
      <c r="W5059" s="1440"/>
      <c r="X5059" s="1440"/>
      <c r="Y5059" s="1440"/>
      <c r="Z5059" s="1440"/>
      <c r="AA5059" s="1440"/>
      <c r="AB5059" s="1457"/>
      <c r="AC5059" s="1357"/>
      <c r="AJ5059" s="847"/>
      <c r="AK5059" s="1966"/>
      <c r="AL5059" s="1966"/>
      <c r="AM5059" s="1966"/>
      <c r="AN5059" s="1966"/>
    </row>
    <row r="5060" spans="1:41" s="181" customFormat="1" ht="15.75" customHeight="1" x14ac:dyDescent="0.25">
      <c r="A5060" s="3622"/>
      <c r="B5060" s="3639"/>
      <c r="C5060" s="1967" t="s">
        <v>19</v>
      </c>
      <c r="D5060" s="1357"/>
      <c r="E5060" s="1456" t="e">
        <f t="shared" ref="E5060:AB5060" si="19978">E5058/E5057</f>
        <v>#DIV/0!</v>
      </c>
      <c r="F5060" s="1440" t="e">
        <f t="shared" si="19978"/>
        <v>#DIV/0!</v>
      </c>
      <c r="G5060" s="1440" t="e">
        <f t="shared" si="19978"/>
        <v>#DIV/0!</v>
      </c>
      <c r="H5060" s="1447" t="e">
        <f t="shared" si="19978"/>
        <v>#DIV/0!</v>
      </c>
      <c r="I5060" s="1440" t="e">
        <f t="shared" si="19978"/>
        <v>#DIV/0!</v>
      </c>
      <c r="J5060" s="1440" t="e">
        <f t="shared" si="19978"/>
        <v>#DIV/0!</v>
      </c>
      <c r="K5060" s="1440" t="e">
        <f t="shared" si="19978"/>
        <v>#DIV/0!</v>
      </c>
      <c r="L5060" s="1440" t="e">
        <f t="shared" si="19978"/>
        <v>#DIV/0!</v>
      </c>
      <c r="M5060" s="1440" t="e">
        <f t="shared" si="19978"/>
        <v>#DIV/0!</v>
      </c>
      <c r="N5060" s="1447" t="e">
        <f t="shared" si="19978"/>
        <v>#DIV/0!</v>
      </c>
      <c r="O5060" s="1440" t="e">
        <f t="shared" si="19978"/>
        <v>#DIV/0!</v>
      </c>
      <c r="P5060" s="1440" t="e">
        <f t="shared" si="19978"/>
        <v>#DIV/0!</v>
      </c>
      <c r="Q5060" s="1440" t="e">
        <f t="shared" si="19978"/>
        <v>#DIV/0!</v>
      </c>
      <c r="R5060" s="1440" t="e">
        <f t="shared" si="19978"/>
        <v>#DIV/0!</v>
      </c>
      <c r="S5060" s="1440" t="e">
        <f t="shared" si="19978"/>
        <v>#DIV/0!</v>
      </c>
      <c r="T5060" s="1440" t="e">
        <f t="shared" si="19978"/>
        <v>#DIV/0!</v>
      </c>
      <c r="U5060" s="1440" t="e">
        <f t="shared" si="19978"/>
        <v>#DIV/0!</v>
      </c>
      <c r="V5060" s="1447" t="e">
        <f t="shared" si="19978"/>
        <v>#DIV/0!</v>
      </c>
      <c r="W5060" s="1440" t="e">
        <f t="shared" si="19978"/>
        <v>#DIV/0!</v>
      </c>
      <c r="X5060" s="1440" t="e">
        <f t="shared" si="19978"/>
        <v>#DIV/0!</v>
      </c>
      <c r="Y5060" s="1440" t="e">
        <f>V5058/V5057</f>
        <v>#DIV/0!</v>
      </c>
      <c r="Z5060" s="1440" t="e">
        <f t="shared" si="19978"/>
        <v>#DIV/0!</v>
      </c>
      <c r="AA5060" s="1440" t="e">
        <f t="shared" si="19978"/>
        <v>#DIV/0!</v>
      </c>
      <c r="AB5060" s="1457" t="e">
        <f t="shared" si="19978"/>
        <v>#DIV/0!</v>
      </c>
      <c r="AC5060" s="1357"/>
      <c r="AJ5060" s="847"/>
      <c r="AK5060" s="1966"/>
      <c r="AL5060" s="1966"/>
      <c r="AM5060" s="1966"/>
      <c r="AN5060" s="1966"/>
    </row>
    <row r="5061" spans="1:41" s="181" customFormat="1" ht="15.75" customHeight="1" thickBot="1" x14ac:dyDescent="0.3">
      <c r="A5061" s="3645"/>
      <c r="B5061" s="3660"/>
      <c r="C5061" s="1972" t="s">
        <v>24</v>
      </c>
      <c r="D5061" s="1973"/>
      <c r="E5061" s="1458"/>
      <c r="F5061" s="1459"/>
      <c r="G5061" s="1459"/>
      <c r="H5061" s="1460"/>
      <c r="I5061" s="1459"/>
      <c r="J5061" s="1459"/>
      <c r="K5061" s="1459"/>
      <c r="L5061" s="1459"/>
      <c r="M5061" s="1459"/>
      <c r="N5061" s="1460"/>
      <c r="O5061" s="1459"/>
      <c r="P5061" s="1459"/>
      <c r="Q5061" s="1459"/>
      <c r="R5061" s="1459"/>
      <c r="S5061" s="1459"/>
      <c r="T5061" s="1459"/>
      <c r="U5061" s="1459"/>
      <c r="V5061" s="1460"/>
      <c r="W5061" s="1459"/>
      <c r="X5061" s="1459"/>
      <c r="Y5061" s="1459"/>
      <c r="Z5061" s="1459"/>
      <c r="AA5061" s="1459"/>
      <c r="AB5061" s="1461"/>
      <c r="AC5061" s="1946"/>
      <c r="AJ5061" s="847"/>
      <c r="AK5061" s="1966"/>
      <c r="AL5061" s="1966"/>
      <c r="AM5061" s="1966"/>
      <c r="AN5061" s="1966"/>
    </row>
    <row r="5062" spans="1:41" s="181" customFormat="1" ht="15.75" hidden="1" customHeight="1" x14ac:dyDescent="0.25">
      <c r="A5062" s="1888"/>
      <c r="B5062" s="666"/>
      <c r="C5062" s="1977" t="s">
        <v>20</v>
      </c>
      <c r="D5062" s="1978"/>
      <c r="E5062" s="1791"/>
      <c r="F5062" s="1761"/>
      <c r="G5062" s="1761"/>
      <c r="H5062" s="1762"/>
      <c r="I5062" s="1761"/>
      <c r="J5062" s="1761"/>
      <c r="K5062" s="1761"/>
      <c r="L5062" s="1761"/>
      <c r="M5062" s="1761"/>
      <c r="N5062" s="1762"/>
      <c r="O5062" s="1761"/>
      <c r="P5062" s="1761"/>
      <c r="Q5062" s="1761"/>
      <c r="R5062" s="1761"/>
      <c r="S5062" s="1761"/>
      <c r="T5062" s="1761"/>
      <c r="U5062" s="1761"/>
      <c r="V5062" s="1761"/>
      <c r="W5062" s="1761"/>
      <c r="X5062" s="1761"/>
      <c r="Y5062" s="1762"/>
      <c r="Z5062" s="1761"/>
      <c r="AA5062" s="1761"/>
      <c r="AB5062" s="1763"/>
      <c r="AC5062" s="2060"/>
      <c r="AJ5062" s="847"/>
      <c r="AK5062" s="1966"/>
      <c r="AL5062" s="1966"/>
      <c r="AM5062" s="1966"/>
      <c r="AN5062" s="1966"/>
    </row>
    <row r="5063" spans="1:41" s="181" customFormat="1" ht="15.75" hidden="1" customHeight="1" thickBot="1" x14ac:dyDescent="0.3">
      <c r="A5063" s="1888"/>
      <c r="B5063" s="666"/>
      <c r="C5063" s="1977" t="s">
        <v>21</v>
      </c>
      <c r="D5063" s="1979"/>
      <c r="E5063" s="2888"/>
      <c r="F5063" s="1775"/>
      <c r="G5063" s="1775"/>
      <c r="H5063" s="1776"/>
      <c r="I5063" s="1775"/>
      <c r="J5063" s="1775"/>
      <c r="K5063" s="1775"/>
      <c r="L5063" s="1775"/>
      <c r="M5063" s="1775"/>
      <c r="N5063" s="1776"/>
      <c r="O5063" s="1775"/>
      <c r="P5063" s="1775"/>
      <c r="Q5063" s="1775"/>
      <c r="R5063" s="1775"/>
      <c r="S5063" s="1775"/>
      <c r="T5063" s="1775"/>
      <c r="U5063" s="1775"/>
      <c r="V5063" s="1775"/>
      <c r="W5063" s="1775"/>
      <c r="X5063" s="1775"/>
      <c r="Y5063" s="1776"/>
      <c r="Z5063" s="1775"/>
      <c r="AA5063" s="1775"/>
      <c r="AB5063" s="1777"/>
      <c r="AC5063" s="2060"/>
      <c r="AJ5063" s="847"/>
      <c r="AK5063" s="1965"/>
      <c r="AL5063" s="1965"/>
      <c r="AM5063" s="1966"/>
      <c r="AN5063" s="1965"/>
    </row>
    <row r="5064" spans="1:41" s="181" customFormat="1" ht="15.75" customHeight="1" x14ac:dyDescent="0.25">
      <c r="A5064" s="3621" t="s">
        <v>125</v>
      </c>
      <c r="B5064" s="3638" t="s">
        <v>13</v>
      </c>
      <c r="C5064" s="1961" t="s">
        <v>14</v>
      </c>
      <c r="D5064" s="1945" t="s">
        <v>117</v>
      </c>
      <c r="E5064" s="1705">
        <f t="shared" ref="E5064" si="19979">(E5068-D5068)*$AE5064*$AF5064</f>
        <v>776.0000000052969</v>
      </c>
      <c r="F5064" s="1706">
        <f t="shared" ref="F5064" si="19980">(F5068-E5068)*$AE5064*$AF5064</f>
        <v>739.99999999796273</v>
      </c>
      <c r="G5064" s="1706">
        <f t="shared" ref="G5064" si="19981">(G5068-F5068)*$AE5064*$AF5064</f>
        <v>724.00000000197906</v>
      </c>
      <c r="H5064" s="1612">
        <f t="shared" ref="H5064" si="19982">(H5068-G5068)*$AE5064*$AF5064</f>
        <v>759.99999999476131</v>
      </c>
      <c r="I5064" s="1706">
        <f t="shared" ref="I5064" si="19983">(I5068-H5068)*$AE5064*$AF5064</f>
        <v>792.00000000128057</v>
      </c>
      <c r="J5064" s="1706">
        <f t="shared" ref="J5064" si="19984">(J5068-I5068)*$AE5064*$AF5064</f>
        <v>796.00000000209548</v>
      </c>
      <c r="K5064" s="1706">
        <f t="shared" ref="K5064" si="19985">(K5068-J5068)*$AE5064*$AF5064</f>
        <v>879.99999999738066</v>
      </c>
      <c r="L5064" s="1706">
        <f t="shared" ref="L5064" si="19986">(L5068-K5068)*$AE5064*$AF5064</f>
        <v>919.99999999825377</v>
      </c>
      <c r="M5064" s="1706">
        <f t="shared" ref="M5064" si="19987">(M5068-L5068)*$AE5064*$AF5064</f>
        <v>900.00000000145519</v>
      </c>
      <c r="N5064" s="1612">
        <f t="shared" ref="N5064" si="19988">(N5068-M5068)*$AE5064*$AF5064</f>
        <v>952.00000000477303</v>
      </c>
      <c r="O5064" s="1706">
        <f t="shared" ref="O5064" si="19989">(O5068-N5068)*$AE5064*$AF5064</f>
        <v>879.99999999738066</v>
      </c>
      <c r="P5064" s="1706">
        <f t="shared" ref="P5064" si="19990">(P5068-O5068)*$AE5064*$AF5064</f>
        <v>883.99999999819556</v>
      </c>
      <c r="Q5064" s="1706">
        <f t="shared" ref="Q5064" si="19991">(Q5068-P5068)*$AE5064*$AF5064</f>
        <v>828.00000000133878</v>
      </c>
      <c r="R5064" s="1706">
        <f t="shared" ref="R5064" si="19992">(R5068-Q5068)*$AE5064*$AF5064</f>
        <v>811.99999999807915</v>
      </c>
      <c r="S5064" s="1706">
        <f t="shared" ref="S5064" si="19993">(S5068-R5068)*$AE5064*$AF5064</f>
        <v>828.00000000133878</v>
      </c>
      <c r="T5064" s="1706">
        <f t="shared" ref="T5064" si="19994">(T5068-S5068)*$AE5064*$AF5064</f>
        <v>936.0000000015134</v>
      </c>
      <c r="U5064" s="1706">
        <f t="shared" ref="U5064" si="19995">(U5068-T5068)*$AE5064*$AF5064</f>
        <v>883.99999999819556</v>
      </c>
      <c r="V5064" s="1612">
        <f t="shared" ref="V5064" si="19996">(V5068-U5068)*$AE5064*$AF5064</f>
        <v>880.00000000465661</v>
      </c>
      <c r="W5064" s="1706">
        <f t="shared" ref="W5064" si="19997">(W5068-V5068)*$AE5064*$AF5064</f>
        <v>847.99999999813735</v>
      </c>
      <c r="X5064" s="1706">
        <f t="shared" ref="X5064" si="19998">(X5068-W5068)*$AE5064*$AF5064</f>
        <v>864.00000000139698</v>
      </c>
      <c r="Y5064" s="1706">
        <f t="shared" ref="Y5064" si="19999">(Y5068-X5068)*$AE5064*$AF5064</f>
        <v>827.99999999406282</v>
      </c>
      <c r="Z5064" s="1706">
        <f t="shared" ref="Z5064" si="20000">(Z5068-Y5068)*$AE5064*$AF5064</f>
        <v>760.00000000203727</v>
      </c>
      <c r="AA5064" s="1706">
        <f t="shared" ref="AA5064" si="20001">(AA5068-Z5068)*$AE5064*$AF5064</f>
        <v>739.99999999796273</v>
      </c>
      <c r="AB5064" s="1756">
        <f t="shared" ref="AB5064" si="20002">(AB5068-AA5068)*$AE5064*$AF5064</f>
        <v>724.00000000197906</v>
      </c>
      <c r="AC5064" s="1668">
        <f>SUM(E5064:AB5064)</f>
        <v>19936.000000001513</v>
      </c>
      <c r="AD5064" s="1980">
        <v>2500</v>
      </c>
      <c r="AE5064" s="1706">
        <v>100</v>
      </c>
      <c r="AF5064" s="1707">
        <v>40</v>
      </c>
      <c r="AJ5064" s="847"/>
      <c r="AK5064" s="1970"/>
      <c r="AL5064" s="1971"/>
      <c r="AM5064" s="1970"/>
      <c r="AN5064" s="1966"/>
    </row>
    <row r="5065" spans="1:41" s="181" customFormat="1" ht="15.75" customHeight="1" x14ac:dyDescent="0.25">
      <c r="A5065" s="3622"/>
      <c r="B5065" s="3639"/>
      <c r="C5065" s="1967" t="s">
        <v>16</v>
      </c>
      <c r="D5065" s="1357" t="s">
        <v>117</v>
      </c>
      <c r="E5065" s="1690">
        <f t="shared" ref="E5065" si="20003">(E5069-D5069)*$AE5064*$AF5064</f>
        <v>124.00000000161526</v>
      </c>
      <c r="F5065" s="1691">
        <f t="shared" ref="F5065" si="20004">(F5069-E5069)*$AE5064*$AF5064</f>
        <v>115.99999999998545</v>
      </c>
      <c r="G5065" s="1691">
        <f t="shared" ref="G5065" si="20005">(G5069-F5069)*$AE5064*$AF5064</f>
        <v>111.99999999917054</v>
      </c>
      <c r="H5065" s="1613">
        <f t="shared" ref="H5065" si="20006">(H5069-G5069)*$AE5064*$AF5064</f>
        <v>120.00000000080036</v>
      </c>
      <c r="I5065" s="1691">
        <f t="shared" ref="I5065" si="20007">(I5069-H5069)*$AE5064*$AF5064</f>
        <v>123.99999999979627</v>
      </c>
      <c r="J5065" s="1691">
        <f t="shared" ref="J5065" si="20008">(J5069-I5069)*$AE5064*$AF5064</f>
        <v>123.99999999979627</v>
      </c>
      <c r="K5065" s="1691">
        <f t="shared" ref="K5065" si="20009">(K5069-J5069)*$AE5064*$AF5064</f>
        <v>139.99999999941792</v>
      </c>
      <c r="L5065" s="1691">
        <f t="shared" ref="L5065" si="20010">(L5069-K5069)*$AE5064*$AF5064</f>
        <v>144.00000000023283</v>
      </c>
      <c r="M5065" s="1691">
        <f t="shared" ref="M5065" si="20011">(M5069-L5069)*$AE5064*$AF5064</f>
        <v>144.00000000023283</v>
      </c>
      <c r="N5065" s="1613">
        <f t="shared" ref="N5065" si="20012">(N5069-M5069)*$AE5064*$AF5064</f>
        <v>147.99999999922875</v>
      </c>
      <c r="O5065" s="1691">
        <f t="shared" ref="O5065" si="20013">(O5069-N5069)*$AE5064*$AF5064</f>
        <v>140.00000000123691</v>
      </c>
      <c r="P5065" s="1691">
        <f t="shared" ref="P5065" si="20014">(P5069-O5069)*$AE5064*$AF5064</f>
        <v>135.99999999860302</v>
      </c>
      <c r="Q5065" s="1691">
        <f t="shared" ref="Q5065" si="20015">(Q5069-P5069)*$AE5064*$AF5064</f>
        <v>132.00000000142609</v>
      </c>
      <c r="R5065" s="1691">
        <f t="shared" ref="R5065" si="20016">(R5069-Q5069)*$AE5064*$AF5064</f>
        <v>127.99999999879219</v>
      </c>
      <c r="S5065" s="1691">
        <f t="shared" ref="S5065" si="20017">(S5069-R5069)*$AE5064*$AF5064</f>
        <v>131.9999999996071</v>
      </c>
      <c r="T5065" s="1691">
        <f t="shared" ref="T5065" si="20018">(T5069-S5069)*$AE5064*$AF5064</f>
        <v>144.00000000023283</v>
      </c>
      <c r="U5065" s="1691">
        <f t="shared" ref="U5065" si="20019">(U5069-T5069)*$AE5064*$AF5064</f>
        <v>140.00000000123691</v>
      </c>
      <c r="V5065" s="1613">
        <f t="shared" ref="V5065" si="20020">(V5069-U5069)*$AE5064*$AF5064</f>
        <v>139.99999999941792</v>
      </c>
      <c r="W5065" s="1691">
        <f t="shared" ref="W5065" si="20021">(W5069-V5069)*$AE5064*$AF5064</f>
        <v>131.9999999996071</v>
      </c>
      <c r="X5065" s="1691">
        <f t="shared" ref="X5065" si="20022">(X5069-W5069)*$AE5064*$AF5064</f>
        <v>136.00000000042201</v>
      </c>
      <c r="Y5065" s="1691">
        <f t="shared" ref="Y5065" si="20023">(Y5069-X5069)*$AE5064*$AF5064</f>
        <v>131.9999999996071</v>
      </c>
      <c r="Z5065" s="1691">
        <f t="shared" ref="Z5065" si="20024">(Z5069-Y5069)*$AE5064*$AF5064</f>
        <v>115.99999999998545</v>
      </c>
      <c r="AA5065" s="1691">
        <f t="shared" ref="AA5065" si="20025">(AA5069-Z5069)*$AE5064*$AF5064</f>
        <v>120.00000000080036</v>
      </c>
      <c r="AB5065" s="1716">
        <f t="shared" ref="AB5065" si="20026">(AB5069-AA5069)*$AE5064*$AF5064</f>
        <v>111.99999999917054</v>
      </c>
      <c r="AC5065" s="1948">
        <f>SUM(E5065:AB5065)</f>
        <v>3136.000000000422</v>
      </c>
      <c r="AD5065" s="1981"/>
      <c r="AE5065" s="1440"/>
      <c r="AF5065" s="1982"/>
      <c r="AK5065" s="1984"/>
      <c r="AL5065" s="1984"/>
      <c r="AM5065" s="1984"/>
      <c r="AN5065" s="1984"/>
    </row>
    <row r="5066" spans="1:41" s="181" customFormat="1" ht="15.75" customHeight="1" x14ac:dyDescent="0.25">
      <c r="A5066" s="3622"/>
      <c r="B5066" s="3639"/>
      <c r="C5066" s="1967" t="s">
        <v>17</v>
      </c>
      <c r="D5066" s="1357" t="s">
        <v>56</v>
      </c>
      <c r="E5066" s="1693">
        <v>44</v>
      </c>
      <c r="F5066" s="1455">
        <v>42</v>
      </c>
      <c r="G5066" s="1455">
        <v>41</v>
      </c>
      <c r="H5066" s="1447">
        <v>43</v>
      </c>
      <c r="I5066" s="1455">
        <v>45</v>
      </c>
      <c r="J5066" s="1455">
        <v>45</v>
      </c>
      <c r="K5066" s="1455">
        <v>50</v>
      </c>
      <c r="L5066" s="1455">
        <v>52</v>
      </c>
      <c r="M5066" s="1455">
        <v>51</v>
      </c>
      <c r="N5066" s="1447">
        <v>54</v>
      </c>
      <c r="O5066" s="1455">
        <v>50</v>
      </c>
      <c r="P5066" s="1455">
        <v>50</v>
      </c>
      <c r="Q5066" s="1455">
        <v>47</v>
      </c>
      <c r="R5066" s="1455">
        <v>46</v>
      </c>
      <c r="S5066" s="1455">
        <v>47</v>
      </c>
      <c r="T5066" s="1455">
        <v>53</v>
      </c>
      <c r="U5066" s="1455">
        <v>50</v>
      </c>
      <c r="V5066" s="1447">
        <v>50</v>
      </c>
      <c r="W5066" s="1455">
        <v>48</v>
      </c>
      <c r="X5066" s="1455">
        <v>49</v>
      </c>
      <c r="Y5066" s="1440">
        <v>47</v>
      </c>
      <c r="Z5066" s="1455">
        <v>43</v>
      </c>
      <c r="AA5066" s="1455">
        <v>42</v>
      </c>
      <c r="AB5066" s="1778">
        <v>41</v>
      </c>
      <c r="AC5066" s="1948">
        <f>AVERAGE(E5066:AB5066)</f>
        <v>47.083333333333336</v>
      </c>
      <c r="AD5066" s="74">
        <f>SQRT(MAX((E5064*E5064+E5065*E5065),(F5064*F5064+F5065*F5065),(G5064*G5064+G5065*G5065),(H5064*H5064+H5065*H5065),(I5064*I5064+I5065*I5065),(J5064*J5064+J5065*J5065),(K5064*K5064+K5065*K5065),(L5064*L5064+L5065*L5065),(M5064*M5064+M5065*M5065),(N5064*N5064+N5065*N5065),(O5064*O5064+O5065*O5065),(P5064*P5064+P5065*P5065),(R5064*R5064+R5065*R5065),(S5064*S5064+S5065*S5065),(T5064*T5064+T5065*T5065),(U5064*U5064+U5065*U5065),(V5064*V5064+V5065*V5065),(W5064*W5064+W5065*W5065),(X5064*X5064+X5065*X5065),(V5064*V5064+V5065*V5065),(Z5064*Z5064+Z5065*Z5065),(AA5064*AA5064+AA5065*AA5065),(AB5064*AB5064+AB5065*AB5065)))/AD5064</f>
        <v>0.38537420775321424</v>
      </c>
      <c r="AE5066" s="74">
        <f>SQRT(MAX((E5064*E5064+E5065*E5065),(F5064*F5064+F5065*F5065),(G5064*G5064+G5065*G5065),(H5064*H5064+H5065*H5065),(I5064*I5064+I5065*I5065),(J5064*J5064+J5065*J5065),(K5064*K5064+K5065*K5065),(L5064*L5064+L5065*L5065),(M5064*M5064+M5065*M5065),(N5064*N5064+N5065*N5065),(O5064*O5064+O5065*O5065),(P5064*P5064+P5065*P5065),(R5064*R5064+R5065*R5065),(S5064*S5064+S5065*S5065),(T5064*T5064+T5065*T5065),(U5064*U5064+U5065*U5065),(V5064*V5064+V5065*V5065),(W5064*W5064+W5065*W5065),(X5064*X5064+X5065*X5065),(V5064*V5064+V5065*V5065),(Z5064*Z5064+Z5065*Z5065),(AA5064*AA5064+AA5065*AA5065),(AB5064*AB5064+AB5065*AB5065)))/AD5064</f>
        <v>0.38537420775321424</v>
      </c>
      <c r="AF5066" s="1983"/>
      <c r="AK5066" s="1984"/>
      <c r="AL5066" s="1984"/>
      <c r="AM5066" s="1984"/>
      <c r="AN5066" s="1984"/>
    </row>
    <row r="5067" spans="1:41" s="181" customFormat="1" ht="15.75" customHeight="1" thickBot="1" x14ac:dyDescent="0.3">
      <c r="A5067" s="3622"/>
      <c r="B5067" s="3639"/>
      <c r="C5067" s="1967" t="s">
        <v>19</v>
      </c>
      <c r="D5067" s="1357"/>
      <c r="E5067" s="1443">
        <f t="shared" ref="E5067:AB5067" si="20027">E5065/E5064</f>
        <v>0.15979381443398047</v>
      </c>
      <c r="F5067" s="1444">
        <f t="shared" si="20027"/>
        <v>0.15675675675716866</v>
      </c>
      <c r="G5067" s="1444">
        <f t="shared" si="20027"/>
        <v>0.15469613259511655</v>
      </c>
      <c r="H5067" s="1445">
        <f t="shared" si="20027"/>
        <v>0.15789473684424674</v>
      </c>
      <c r="I5067" s="1444">
        <f t="shared" si="20027"/>
        <v>0.15656565656514618</v>
      </c>
      <c r="J5067" s="1444">
        <f t="shared" si="20027"/>
        <v>0.15577889447169579</v>
      </c>
      <c r="K5067" s="1444">
        <f t="shared" si="20027"/>
        <v>0.15909090909072118</v>
      </c>
      <c r="L5067" s="1444">
        <f t="shared" si="20027"/>
        <v>0.15652173913098494</v>
      </c>
      <c r="M5067" s="1444">
        <f t="shared" si="20027"/>
        <v>0.16</v>
      </c>
      <c r="N5067" s="1445">
        <f t="shared" si="20027"/>
        <v>0.15546218487235999</v>
      </c>
      <c r="O5067" s="1444">
        <f t="shared" si="20027"/>
        <v>0.15909090909278822</v>
      </c>
      <c r="P5067" s="1444">
        <f t="shared" si="20027"/>
        <v>0.15384615384488759</v>
      </c>
      <c r="Q5067" s="1444">
        <f t="shared" si="20027"/>
        <v>0.15942028985653703</v>
      </c>
      <c r="R5067" s="1444">
        <f t="shared" si="20027"/>
        <v>0.15763546797918102</v>
      </c>
      <c r="S5067" s="1444">
        <f t="shared" si="20027"/>
        <v>0.15942028985434017</v>
      </c>
      <c r="T5067" s="1444">
        <f t="shared" si="20027"/>
        <v>0.15384615384615385</v>
      </c>
      <c r="U5067" s="1444">
        <f t="shared" si="20027"/>
        <v>0.1583710407257044</v>
      </c>
      <c r="V5067" s="1445">
        <f t="shared" si="20027"/>
        <v>0.15909090908940579</v>
      </c>
      <c r="W5067" s="1444">
        <f t="shared" si="20027"/>
        <v>0.15566037735836916</v>
      </c>
      <c r="X5067" s="1444">
        <f t="shared" si="20027"/>
        <v>0.15740740740764134</v>
      </c>
      <c r="Y5067" s="1444">
        <f>V5065/V5064</f>
        <v>0.15909090908940579</v>
      </c>
      <c r="Z5067" s="1444">
        <f t="shared" si="20027"/>
        <v>0.15263157894694013</v>
      </c>
      <c r="AA5067" s="1444">
        <f t="shared" si="20027"/>
        <v>0.16216216216369017</v>
      </c>
      <c r="AB5067" s="1516">
        <f t="shared" si="20027"/>
        <v>0.15469613259511655</v>
      </c>
      <c r="AC5067" s="1359">
        <f>MAX(E5067:AB5067)</f>
        <v>0.16216216216369017</v>
      </c>
      <c r="AD5067" s="1981"/>
      <c r="AE5067" s="1440"/>
      <c r="AF5067" s="1982"/>
      <c r="AK5067" s="1984"/>
      <c r="AL5067" s="1984"/>
      <c r="AM5067" s="1984"/>
      <c r="AN5067" s="1984"/>
    </row>
    <row r="5068" spans="1:41" s="181" customFormat="1" ht="15.75" hidden="1" customHeight="1" x14ac:dyDescent="0.25">
      <c r="A5068" s="1891"/>
      <c r="B5068" s="1892"/>
      <c r="C5068" s="1985" t="s">
        <v>20</v>
      </c>
      <c r="D5068" s="1442">
        <v>10061.987999999999</v>
      </c>
      <c r="E5068" s="1441">
        <v>10062.182000000001</v>
      </c>
      <c r="F5068" s="1438">
        <v>10062.367</v>
      </c>
      <c r="G5068" s="1438">
        <v>10062.548000000001</v>
      </c>
      <c r="H5068" s="1439">
        <v>10062.737999999999</v>
      </c>
      <c r="I5068" s="1438">
        <v>10062.936</v>
      </c>
      <c r="J5068" s="1438">
        <v>10063.135</v>
      </c>
      <c r="K5068" s="1438">
        <v>10063.355</v>
      </c>
      <c r="L5068" s="1438">
        <v>10063.584999999999</v>
      </c>
      <c r="M5068" s="1438">
        <v>10063.81</v>
      </c>
      <c r="N5068" s="1447">
        <v>10064.048000000001</v>
      </c>
      <c r="O5068" s="1455">
        <v>10064.268</v>
      </c>
      <c r="P5068" s="1462">
        <v>10064.489</v>
      </c>
      <c r="Q5068" s="1455">
        <v>10064.696</v>
      </c>
      <c r="R5068" s="1455">
        <v>10064.898999999999</v>
      </c>
      <c r="S5068" s="1455">
        <v>10065.106</v>
      </c>
      <c r="T5068" s="1455">
        <v>10065.34</v>
      </c>
      <c r="U5068" s="1438">
        <v>10065.561</v>
      </c>
      <c r="V5068" s="1438">
        <v>10065.781000000001</v>
      </c>
      <c r="W5068" s="1438">
        <v>10065.993</v>
      </c>
      <c r="X5068" s="1438">
        <v>10066.209000000001</v>
      </c>
      <c r="Y5068" s="1447">
        <v>10066.415999999999</v>
      </c>
      <c r="Z5068" s="1438">
        <v>10066.606</v>
      </c>
      <c r="AA5068" s="1438">
        <v>10066.790999999999</v>
      </c>
      <c r="AB5068" s="1438">
        <v>10066.972</v>
      </c>
      <c r="AC5068" s="1357"/>
      <c r="AD5068" s="1981"/>
      <c r="AE5068" s="1440"/>
      <c r="AF5068" s="1982"/>
      <c r="AG5068" s="1984"/>
    </row>
    <row r="5069" spans="1:41" s="181" customFormat="1" ht="15.75" hidden="1" customHeight="1" collapsed="1" x14ac:dyDescent="0.25">
      <c r="A5069" s="1891"/>
      <c r="B5069" s="1892"/>
      <c r="C5069" s="1985" t="s">
        <v>21</v>
      </c>
      <c r="D5069" s="1442">
        <v>3962.72</v>
      </c>
      <c r="E5069" s="1441">
        <v>3962.7510000000002</v>
      </c>
      <c r="F5069" s="1438">
        <v>3962.78</v>
      </c>
      <c r="G5069" s="1438">
        <v>3962.808</v>
      </c>
      <c r="H5069" s="1439">
        <v>3962.8380000000002</v>
      </c>
      <c r="I5069" s="1438">
        <v>3962.8690000000001</v>
      </c>
      <c r="J5069" s="1438">
        <v>3962.9</v>
      </c>
      <c r="K5069" s="1438">
        <v>3962.9349999999999</v>
      </c>
      <c r="L5069" s="1438">
        <v>3962.971</v>
      </c>
      <c r="M5069" s="1438">
        <v>3963.0070000000001</v>
      </c>
      <c r="N5069" s="1447">
        <v>3963.0439999999999</v>
      </c>
      <c r="O5069" s="1440">
        <v>3963.0790000000002</v>
      </c>
      <c r="P5069" s="1462">
        <v>3963.1129999999998</v>
      </c>
      <c r="Q5069" s="1455">
        <v>3963.1460000000002</v>
      </c>
      <c r="R5069" s="1455">
        <v>3963.1779999999999</v>
      </c>
      <c r="S5069" s="1455">
        <v>3963.2109999999998</v>
      </c>
      <c r="T5069" s="1455">
        <v>3963.2469999999998</v>
      </c>
      <c r="U5069" s="1438">
        <v>3963.2820000000002</v>
      </c>
      <c r="V5069" s="1438">
        <v>3963.317</v>
      </c>
      <c r="W5069" s="1438">
        <v>3963.35</v>
      </c>
      <c r="X5069" s="1438">
        <v>3963.384</v>
      </c>
      <c r="Y5069" s="1447">
        <v>3963.4169999999999</v>
      </c>
      <c r="Z5069" s="1438">
        <v>3963.4459999999999</v>
      </c>
      <c r="AA5069" s="1438">
        <v>3963.4760000000001</v>
      </c>
      <c r="AB5069" s="1438">
        <v>3963.5039999999999</v>
      </c>
      <c r="AC5069" s="1357"/>
      <c r="AD5069" s="1981"/>
      <c r="AE5069" s="1440"/>
      <c r="AF5069" s="1982"/>
      <c r="AH5069" s="1966"/>
      <c r="AI5069" s="1989"/>
      <c r="AJ5069" s="1989"/>
      <c r="AK5069" s="1990"/>
      <c r="AL5069" s="1990"/>
      <c r="AM5069" s="189"/>
      <c r="AN5069" s="847"/>
      <c r="AO5069" s="847"/>
    </row>
    <row r="5070" spans="1:41" s="181" customFormat="1" ht="15.75" hidden="1" customHeight="1" thickBot="1" x14ac:dyDescent="0.3">
      <c r="A5070" s="3627" t="s">
        <v>44</v>
      </c>
      <c r="B5070" s="3628"/>
      <c r="C5070" s="3628"/>
      <c r="D5070" s="1973"/>
      <c r="E5070" s="1699">
        <f>SQRT(E5064*E5064+E5065*E5065)/E5076/1.73</f>
        <v>42.612151112782406</v>
      </c>
      <c r="F5070" s="1700">
        <f t="shared" ref="F5070:AA5070" si="20028">SQRT(F5064*F5064+F5065*F5065)/F5076/1.73</f>
        <v>40.540187196584071</v>
      </c>
      <c r="G5070" s="1700">
        <f t="shared" si="20028"/>
        <v>39.577103679925841</v>
      </c>
      <c r="H5070" s="1701">
        <f t="shared" si="20028"/>
        <v>41.565305086802667</v>
      </c>
      <c r="I5070" s="1700">
        <f t="shared" si="20028"/>
        <v>43.38768926518069</v>
      </c>
      <c r="J5070" s="1700">
        <f t="shared" si="20028"/>
        <v>43.847925564231794</v>
      </c>
      <c r="K5070" s="1700">
        <f t="shared" si="20028"/>
        <v>49.054047695851388</v>
      </c>
      <c r="L5070" s="1700">
        <f t="shared" si="20028"/>
        <v>51.263494333484338</v>
      </c>
      <c r="M5070" s="1700">
        <f t="shared" si="20028"/>
        <v>50.367886519848213</v>
      </c>
      <c r="N5070" s="1701">
        <f t="shared" si="20028"/>
        <v>53.240835960998439</v>
      </c>
      <c r="O5070" s="1700">
        <f t="shared" si="20028"/>
        <v>49.241634876348435</v>
      </c>
      <c r="P5070" s="1700">
        <f t="shared" si="20028"/>
        <v>49.331529242580729</v>
      </c>
      <c r="Q5070" s="1700">
        <f t="shared" si="20028"/>
        <v>45.982588944982005</v>
      </c>
      <c r="R5070" s="1700">
        <f t="shared" si="20028"/>
        <v>45.253331326863965</v>
      </c>
      <c r="S5070" s="1700">
        <f t="shared" si="20028"/>
        <v>46.245848041979464</v>
      </c>
      <c r="T5070" s="1700">
        <f t="shared" si="20028"/>
        <v>52.133891744292669</v>
      </c>
      <c r="U5070" s="1700">
        <f t="shared" si="20028"/>
        <v>49.084539945081829</v>
      </c>
      <c r="V5070" s="1701">
        <f t="shared" si="20028"/>
        <v>48.775331516154637</v>
      </c>
      <c r="W5070" s="1700">
        <f t="shared" si="20028"/>
        <v>46.799656178187384</v>
      </c>
      <c r="X5070" s="1700">
        <f t="shared" si="20028"/>
        <v>47.516092122684633</v>
      </c>
      <c r="Y5070" s="1702">
        <f>SQRT(V5064*V5064+V5065*V5065)/V5076/1.73</f>
        <v>48.775331516154637</v>
      </c>
      <c r="Z5070" s="1700">
        <f t="shared" si="20028"/>
        <v>42.003216065461665</v>
      </c>
      <c r="AA5070" s="1700">
        <f t="shared" si="20028"/>
        <v>40.957777929661681</v>
      </c>
      <c r="AB5070" s="1730">
        <f>SQRT(AB5064*AB5064+AB5065*AB5065)/AB5076/1.73</f>
        <v>40.407920741909017</v>
      </c>
      <c r="AC5070" s="1986">
        <f>AVERAGE(E5070:AB5070)</f>
        <v>46.165221525334694</v>
      </c>
      <c r="AD5070" s="1987">
        <f>(AC5066-AC5070)/AC5066</f>
        <v>1.9499719815900356E-2</v>
      </c>
      <c r="AE5070" s="1702"/>
      <c r="AF5070" s="1988"/>
      <c r="AG5070" s="1984"/>
    </row>
    <row r="5071" spans="1:41" s="181" customFormat="1" ht="15.75" customHeight="1" thickBot="1" x14ac:dyDescent="0.3">
      <c r="A5071" s="2864" t="s">
        <v>1182</v>
      </c>
      <c r="B5071" s="2865" t="s">
        <v>1181</v>
      </c>
      <c r="C5071" s="2866" t="s">
        <v>17</v>
      </c>
      <c r="D5071" s="2859" t="s">
        <v>56</v>
      </c>
      <c r="E5071" s="2860">
        <v>22</v>
      </c>
      <c r="F5071" s="2861">
        <v>22</v>
      </c>
      <c r="G5071" s="2861">
        <v>22</v>
      </c>
      <c r="H5071" s="2861">
        <v>22</v>
      </c>
      <c r="I5071" s="2861">
        <v>23</v>
      </c>
      <c r="J5071" s="2861">
        <v>22</v>
      </c>
      <c r="K5071" s="2861">
        <v>23</v>
      </c>
      <c r="L5071" s="2861">
        <v>24</v>
      </c>
      <c r="M5071" s="2861">
        <v>23</v>
      </c>
      <c r="N5071" s="2861">
        <v>26</v>
      </c>
      <c r="O5071" s="2861">
        <v>23</v>
      </c>
      <c r="P5071" s="2861">
        <v>22</v>
      </c>
      <c r="Q5071" s="2861">
        <v>21</v>
      </c>
      <c r="R5071" s="2861">
        <v>20</v>
      </c>
      <c r="S5071" s="2861">
        <v>24</v>
      </c>
      <c r="T5071" s="2861">
        <v>25</v>
      </c>
      <c r="U5071" s="2861">
        <v>25</v>
      </c>
      <c r="V5071" s="2861">
        <v>24</v>
      </c>
      <c r="W5071" s="2861">
        <v>24</v>
      </c>
      <c r="X5071" s="2861">
        <v>26</v>
      </c>
      <c r="Y5071" s="2861">
        <v>24</v>
      </c>
      <c r="Z5071" s="2861">
        <v>23</v>
      </c>
      <c r="AA5071" s="2861">
        <v>22</v>
      </c>
      <c r="AB5071" s="2862">
        <v>21</v>
      </c>
      <c r="AC5071" s="2863">
        <f>AVERAGE(E5071:AB5071)</f>
        <v>23.041666666666668</v>
      </c>
      <c r="AD5071" s="2857"/>
      <c r="AE5071" s="1670"/>
      <c r="AF5071" s="2858"/>
      <c r="AG5071" s="1984"/>
    </row>
    <row r="5072" spans="1:41" s="181" customFormat="1" ht="15.75" customHeight="1" x14ac:dyDescent="0.25">
      <c r="A5072" s="147" t="s">
        <v>744</v>
      </c>
      <c r="B5072" s="1315"/>
      <c r="C5072" s="1365"/>
      <c r="D5072" s="1992"/>
      <c r="E5072" s="1993">
        <f>E5057+E5064</f>
        <v>776.0000000052969</v>
      </c>
      <c r="F5072" s="1994">
        <f t="shared" ref="F5072:AB5073" si="20029">F5057+F5064</f>
        <v>739.99999999796273</v>
      </c>
      <c r="G5072" s="1994">
        <f t="shared" si="20029"/>
        <v>724.00000000197906</v>
      </c>
      <c r="H5072" s="1742">
        <f t="shared" si="20029"/>
        <v>759.99999999476131</v>
      </c>
      <c r="I5072" s="1994">
        <f t="shared" si="20029"/>
        <v>792.00000000128057</v>
      </c>
      <c r="J5072" s="1994">
        <f t="shared" si="20029"/>
        <v>796.00000000209548</v>
      </c>
      <c r="K5072" s="1994">
        <f t="shared" si="20029"/>
        <v>879.99999999738066</v>
      </c>
      <c r="L5072" s="1994">
        <f t="shared" si="20029"/>
        <v>919.99999999825377</v>
      </c>
      <c r="M5072" s="1994">
        <f t="shared" si="20029"/>
        <v>900.00000000145519</v>
      </c>
      <c r="N5072" s="1742">
        <f t="shared" si="20029"/>
        <v>952.00000000477303</v>
      </c>
      <c r="O5072" s="1994">
        <f t="shared" si="20029"/>
        <v>879.99999999738066</v>
      </c>
      <c r="P5072" s="1994">
        <f t="shared" si="20029"/>
        <v>883.99999999819556</v>
      </c>
      <c r="Q5072" s="1994">
        <f t="shared" si="20029"/>
        <v>828.00000000133878</v>
      </c>
      <c r="R5072" s="1994">
        <f t="shared" si="20029"/>
        <v>811.99999999807915</v>
      </c>
      <c r="S5072" s="1994">
        <f t="shared" si="20029"/>
        <v>828.00000000133878</v>
      </c>
      <c r="T5072" s="1994">
        <f t="shared" si="20029"/>
        <v>936.0000000015134</v>
      </c>
      <c r="U5072" s="1994">
        <f t="shared" si="20029"/>
        <v>883.99999999819556</v>
      </c>
      <c r="V5072" s="1994">
        <f t="shared" si="20029"/>
        <v>880.00000000465661</v>
      </c>
      <c r="W5072" s="1994">
        <f t="shared" si="20029"/>
        <v>847.99999999813735</v>
      </c>
      <c r="X5072" s="1995">
        <f t="shared" si="20029"/>
        <v>864.00000000139698</v>
      </c>
      <c r="Y5072" s="1995">
        <f>V5057+V5064</f>
        <v>880.00000000465661</v>
      </c>
      <c r="Z5072" s="1994">
        <f t="shared" si="20029"/>
        <v>760.00000000203727</v>
      </c>
      <c r="AA5072" s="1994">
        <f t="shared" si="20029"/>
        <v>739.99999999796273</v>
      </c>
      <c r="AB5072" s="1996">
        <f t="shared" si="20029"/>
        <v>724.00000000197906</v>
      </c>
      <c r="AC5072" s="1992"/>
      <c r="AD5072" s="1997">
        <f>MAX(E5072:AB5072)</f>
        <v>952.00000000477303</v>
      </c>
      <c r="AE5072" s="1998"/>
      <c r="AF5072" s="1999"/>
      <c r="AG5072" s="1984"/>
    </row>
    <row r="5073" spans="1:41" s="181" customFormat="1" ht="15.75" customHeight="1" x14ac:dyDescent="0.25">
      <c r="A5073" s="149" t="s">
        <v>55</v>
      </c>
      <c r="B5073" s="1316"/>
      <c r="C5073" s="1373"/>
      <c r="D5073" s="2001"/>
      <c r="E5073" s="2002">
        <f>E5058+E5065</f>
        <v>124.00000000161526</v>
      </c>
      <c r="F5073" s="2003">
        <f t="shared" si="20029"/>
        <v>115.99999999998545</v>
      </c>
      <c r="G5073" s="2003">
        <f t="shared" si="20029"/>
        <v>111.99999999917054</v>
      </c>
      <c r="H5073" s="1720">
        <f t="shared" si="20029"/>
        <v>120.00000000080036</v>
      </c>
      <c r="I5073" s="2003">
        <f t="shared" si="20029"/>
        <v>123.99999999979627</v>
      </c>
      <c r="J5073" s="2003">
        <f t="shared" si="20029"/>
        <v>123.99999999979627</v>
      </c>
      <c r="K5073" s="2003">
        <f t="shared" si="20029"/>
        <v>139.99999999941792</v>
      </c>
      <c r="L5073" s="2003">
        <f t="shared" si="20029"/>
        <v>144.00000000023283</v>
      </c>
      <c r="M5073" s="2003">
        <f t="shared" si="20029"/>
        <v>144.00000000023283</v>
      </c>
      <c r="N5073" s="1720">
        <f t="shared" si="20029"/>
        <v>147.99999999922875</v>
      </c>
      <c r="O5073" s="2003">
        <f t="shared" si="20029"/>
        <v>140.00000000123691</v>
      </c>
      <c r="P5073" s="2003">
        <f t="shared" si="20029"/>
        <v>135.99999999860302</v>
      </c>
      <c r="Q5073" s="2003">
        <f t="shared" si="20029"/>
        <v>132.00000000142609</v>
      </c>
      <c r="R5073" s="2003">
        <f t="shared" si="20029"/>
        <v>127.99999999879219</v>
      </c>
      <c r="S5073" s="2003">
        <f t="shared" si="20029"/>
        <v>131.9999999996071</v>
      </c>
      <c r="T5073" s="2003">
        <f t="shared" si="20029"/>
        <v>144.00000000023283</v>
      </c>
      <c r="U5073" s="2003">
        <f t="shared" si="20029"/>
        <v>140.00000000123691</v>
      </c>
      <c r="V5073" s="2003">
        <f t="shared" si="20029"/>
        <v>139.99999999941792</v>
      </c>
      <c r="W5073" s="2003">
        <f t="shared" si="20029"/>
        <v>131.9999999996071</v>
      </c>
      <c r="X5073" s="2004">
        <f t="shared" si="20029"/>
        <v>136.00000000042201</v>
      </c>
      <c r="Y5073" s="2004">
        <f>V5058+V5065</f>
        <v>139.99999999941792</v>
      </c>
      <c r="Z5073" s="2003">
        <f t="shared" si="20029"/>
        <v>115.99999999998545</v>
      </c>
      <c r="AA5073" s="2003">
        <f t="shared" si="20029"/>
        <v>120.00000000080036</v>
      </c>
      <c r="AB5073" s="2005">
        <f t="shared" si="20029"/>
        <v>111.99999999917054</v>
      </c>
      <c r="AC5073" s="2001"/>
      <c r="AD5073" s="2006">
        <f>MAX(E5073:AB5073)</f>
        <v>147.99999999922875</v>
      </c>
      <c r="AE5073" s="2007"/>
      <c r="AF5073" s="2008"/>
      <c r="AG5073" s="1984"/>
    </row>
    <row r="5074" spans="1:41" s="181" customFormat="1" ht="15.75" customHeight="1" thickBot="1" x14ac:dyDescent="0.3">
      <c r="A5074" s="151" t="s">
        <v>54</v>
      </c>
      <c r="B5074" s="1317"/>
      <c r="C5074" s="1381"/>
      <c r="D5074" s="2010"/>
      <c r="E5074" s="2260">
        <f>SQRT(E5073*E5073+E5072*E5072)</f>
        <v>785.84476839171066</v>
      </c>
      <c r="F5074" s="2261">
        <f t="shared" ref="F5074:K5074" si="20030">SQRT(F5073*F5073+F5072*F5072)</f>
        <v>749.03671471896587</v>
      </c>
      <c r="G5074" s="2261">
        <f t="shared" si="20030"/>
        <v>732.61176621910727</v>
      </c>
      <c r="H5074" s="2362">
        <f t="shared" si="20030"/>
        <v>769.41536246180408</v>
      </c>
      <c r="I5074" s="2261">
        <f t="shared" si="20030"/>
        <v>801.64830193918453</v>
      </c>
      <c r="J5074" s="2261">
        <f t="shared" si="20030"/>
        <v>805.60039722140493</v>
      </c>
      <c r="K5074" s="2261">
        <f t="shared" si="20030"/>
        <v>891.06677639514032</v>
      </c>
      <c r="L5074" s="2261">
        <f>SQRT(L5073*L5073+L5072*L5072)</f>
        <v>931.20137456774296</v>
      </c>
      <c r="M5074" s="2261">
        <f t="shared" ref="M5074:AB5074" si="20031">SQRT(M5073*M5073+M5072*M5072)</f>
        <v>911.44720088586939</v>
      </c>
      <c r="N5074" s="2362">
        <f t="shared" si="20031"/>
        <v>963.43551938303563</v>
      </c>
      <c r="O5074" s="2261">
        <f t="shared" si="20031"/>
        <v>891.06677639542613</v>
      </c>
      <c r="P5074" s="2261">
        <f t="shared" si="20031"/>
        <v>894.40035777968569</v>
      </c>
      <c r="Q5074" s="2261">
        <f t="shared" si="20031"/>
        <v>838.45572334059091</v>
      </c>
      <c r="R5074" s="2261">
        <f t="shared" si="20031"/>
        <v>822.02676355248389</v>
      </c>
      <c r="S5074" s="2261">
        <f t="shared" si="20031"/>
        <v>838.45572334030453</v>
      </c>
      <c r="T5074" s="2261">
        <f t="shared" si="20031"/>
        <v>947.01214353507635</v>
      </c>
      <c r="U5074" s="2262">
        <f t="shared" si="20031"/>
        <v>895.01731826661103</v>
      </c>
      <c r="V5074" s="2262">
        <f t="shared" si="20031"/>
        <v>891.0667764023259</v>
      </c>
      <c r="W5074" s="2261">
        <f t="shared" si="20031"/>
        <v>858.2120949956003</v>
      </c>
      <c r="X5074" s="2262">
        <f t="shared" si="20031"/>
        <v>874.63821092068054</v>
      </c>
      <c r="Y5074" s="2262">
        <f>SQRT(V5073*V5073+V5072*V5072)</f>
        <v>891.0667764023259</v>
      </c>
      <c r="Z5074" s="2261">
        <f t="shared" si="20031"/>
        <v>768.80166493257104</v>
      </c>
      <c r="AA5074" s="2261">
        <f t="shared" si="20031"/>
        <v>749.6665925577696</v>
      </c>
      <c r="AB5074" s="2263">
        <f t="shared" si="20031"/>
        <v>732.61176621910727</v>
      </c>
      <c r="AC5074" s="2010"/>
      <c r="AD5074" s="2011">
        <f>MAX(E5074:AB5074)</f>
        <v>963.43551938303563</v>
      </c>
      <c r="AE5074" s="2012"/>
      <c r="AF5074" s="2013"/>
      <c r="AG5074" s="1953"/>
    </row>
    <row r="5075" spans="1:41" s="181" customFormat="1" ht="15.75" customHeight="1" thickBot="1" x14ac:dyDescent="0.3">
      <c r="A5075" s="2014" t="s">
        <v>23</v>
      </c>
      <c r="B5075" s="2015"/>
      <c r="C5075" s="2016"/>
      <c r="D5075" s="2017"/>
      <c r="E5075" s="2018">
        <v>1</v>
      </c>
      <c r="F5075" s="2019">
        <v>2</v>
      </c>
      <c r="G5075" s="2019">
        <v>3</v>
      </c>
      <c r="H5075" s="2061">
        <v>4</v>
      </c>
      <c r="I5075" s="2019">
        <v>5</v>
      </c>
      <c r="J5075" s="2019">
        <v>6</v>
      </c>
      <c r="K5075" s="2019">
        <v>7</v>
      </c>
      <c r="L5075" s="2019">
        <v>8</v>
      </c>
      <c r="M5075" s="2019">
        <v>9</v>
      </c>
      <c r="N5075" s="2061">
        <v>10</v>
      </c>
      <c r="O5075" s="2019">
        <v>11</v>
      </c>
      <c r="P5075" s="2019">
        <v>12</v>
      </c>
      <c r="Q5075" s="2019">
        <v>13</v>
      </c>
      <c r="R5075" s="2019">
        <v>14</v>
      </c>
      <c r="S5075" s="2019">
        <v>15</v>
      </c>
      <c r="T5075" s="2019">
        <v>16</v>
      </c>
      <c r="U5075" s="2019">
        <v>17</v>
      </c>
      <c r="V5075" s="2019">
        <v>18</v>
      </c>
      <c r="W5075" s="2019">
        <v>19</v>
      </c>
      <c r="X5075" s="2019">
        <v>20</v>
      </c>
      <c r="Y5075" s="2019">
        <v>21</v>
      </c>
      <c r="Z5075" s="2019">
        <v>22</v>
      </c>
      <c r="AA5075" s="2019">
        <v>23</v>
      </c>
      <c r="AB5075" s="2020">
        <v>24</v>
      </c>
      <c r="AC5075" s="2017"/>
      <c r="AD5075" s="1953"/>
      <c r="AE5075" s="1953"/>
      <c r="AF5075" s="1953"/>
      <c r="AG5075" s="2030"/>
    </row>
    <row r="5076" spans="1:41" s="181" customFormat="1" ht="15.75" customHeight="1" x14ac:dyDescent="0.25">
      <c r="A5076" s="1389" t="s">
        <v>1186</v>
      </c>
      <c r="B5076" s="2022"/>
      <c r="C5076" s="1391" t="s">
        <v>24</v>
      </c>
      <c r="D5076" s="2029" t="s">
        <v>56</v>
      </c>
      <c r="E5076" s="2062">
        <v>10.66</v>
      </c>
      <c r="F5076" s="2063">
        <v>10.68</v>
      </c>
      <c r="G5076" s="2064">
        <v>10.7</v>
      </c>
      <c r="H5076" s="1938">
        <v>10.7</v>
      </c>
      <c r="I5076" s="2064">
        <v>10.68</v>
      </c>
      <c r="J5076" s="2064">
        <v>10.62</v>
      </c>
      <c r="K5076" s="2064">
        <v>10.5</v>
      </c>
      <c r="L5076" s="2064">
        <v>10.5</v>
      </c>
      <c r="M5076" s="2064">
        <v>10.46</v>
      </c>
      <c r="N5076" s="1938">
        <v>10.46</v>
      </c>
      <c r="O5076" s="2064">
        <v>10.46</v>
      </c>
      <c r="P5076" s="2064">
        <v>10.48</v>
      </c>
      <c r="Q5076" s="2064">
        <v>10.54</v>
      </c>
      <c r="R5076" s="2064">
        <v>10.5</v>
      </c>
      <c r="S5076" s="2064">
        <v>10.48</v>
      </c>
      <c r="T5076" s="2064">
        <v>10.5</v>
      </c>
      <c r="U5076" s="2064">
        <v>10.54</v>
      </c>
      <c r="V5076" s="2064">
        <v>10.56</v>
      </c>
      <c r="W5076" s="2064">
        <v>10.6</v>
      </c>
      <c r="X5076" s="2064">
        <v>10.64</v>
      </c>
      <c r="Y5076" s="2064">
        <v>10.68</v>
      </c>
      <c r="Z5076" s="2064">
        <v>10.58</v>
      </c>
      <c r="AA5076" s="2064">
        <v>10.58</v>
      </c>
      <c r="AB5076" s="2065">
        <v>10.48</v>
      </c>
      <c r="AC5076" s="2066"/>
      <c r="AD5076" s="2030"/>
      <c r="AE5076" s="2030"/>
      <c r="AF5076" s="2030"/>
      <c r="AG5076" s="2030"/>
    </row>
    <row r="5077" spans="1:41" s="181" customFormat="1" ht="15.75" customHeight="1" thickBot="1" x14ac:dyDescent="0.3">
      <c r="A5077" s="2031" t="s">
        <v>1188</v>
      </c>
      <c r="B5077" s="2032"/>
      <c r="C5077" s="2067" t="s">
        <v>24</v>
      </c>
      <c r="D5077" s="2039"/>
      <c r="E5077" s="2068"/>
      <c r="F5077" s="2032"/>
      <c r="G5077" s="2035"/>
      <c r="H5077" s="2036"/>
      <c r="I5077" s="2035"/>
      <c r="J5077" s="2035"/>
      <c r="K5077" s="2035"/>
      <c r="L5077" s="2035"/>
      <c r="M5077" s="2035"/>
      <c r="N5077" s="2036"/>
      <c r="O5077" s="2035"/>
      <c r="P5077" s="2035"/>
      <c r="Q5077" s="2035"/>
      <c r="R5077" s="2035"/>
      <c r="S5077" s="2035"/>
      <c r="T5077" s="2035"/>
      <c r="U5077" s="2035"/>
      <c r="V5077" s="2035"/>
      <c r="W5077" s="2035"/>
      <c r="X5077" s="2035"/>
      <c r="Y5077" s="2035"/>
      <c r="Z5077" s="2035"/>
      <c r="AA5077" s="2035"/>
      <c r="AB5077" s="2069"/>
      <c r="AC5077" s="2070"/>
      <c r="AD5077" s="2030"/>
      <c r="AE5077" s="2030"/>
      <c r="AF5077" s="2030"/>
      <c r="AL5077" s="1965"/>
      <c r="AM5077" s="1965"/>
      <c r="AN5077" s="1966"/>
      <c r="AO5077" s="1965"/>
    </row>
    <row r="5078" spans="1:41" s="181" customFormat="1" ht="15.75" customHeight="1" x14ac:dyDescent="0.25">
      <c r="A5078" s="3621" t="s">
        <v>855</v>
      </c>
      <c r="B5078" s="3624" t="s">
        <v>856</v>
      </c>
      <c r="C5078" s="1961" t="s">
        <v>14</v>
      </c>
      <c r="D5078" s="1945"/>
      <c r="E5078" s="1705">
        <f t="shared" ref="E5078" si="20032">(E5082-D5082)*$AE5078*$AF5078</f>
        <v>0</v>
      </c>
      <c r="F5078" s="1706">
        <f t="shared" ref="F5078" si="20033">(F5082-E5082)*$AE5078*$AF5078</f>
        <v>0</v>
      </c>
      <c r="G5078" s="1706">
        <f t="shared" ref="G5078" si="20034">(G5082-F5082)*$AE5078*$AF5078</f>
        <v>0</v>
      </c>
      <c r="H5078" s="1612">
        <f t="shared" ref="H5078" si="20035">(H5082-G5082)*$AE5078*$AF5078</f>
        <v>0</v>
      </c>
      <c r="I5078" s="1706">
        <f t="shared" ref="I5078" si="20036">(I5082-H5082)*$AE5078*$AF5078</f>
        <v>0</v>
      </c>
      <c r="J5078" s="1706">
        <f t="shared" ref="J5078" si="20037">(J5082-I5082)*$AE5078*$AF5078</f>
        <v>0</v>
      </c>
      <c r="K5078" s="1706">
        <f t="shared" ref="K5078" si="20038">(K5082-J5082)*$AE5078*$AF5078</f>
        <v>0</v>
      </c>
      <c r="L5078" s="1706">
        <f t="shared" ref="L5078" si="20039">(L5082-K5082)*$AE5078*$AF5078</f>
        <v>0</v>
      </c>
      <c r="M5078" s="1706">
        <f t="shared" ref="M5078" si="20040">(M5082-L5082)*$AE5078*$AF5078</f>
        <v>0</v>
      </c>
      <c r="N5078" s="1612">
        <f t="shared" ref="N5078" si="20041">(N5082-M5082)*$AE5078*$AF5078</f>
        <v>0</v>
      </c>
      <c r="O5078" s="1706">
        <f t="shared" ref="O5078" si="20042">(O5082-N5082)*$AE5078*$AF5078</f>
        <v>0</v>
      </c>
      <c r="P5078" s="1706">
        <f t="shared" ref="P5078" si="20043">(P5082-O5082)*$AE5078*$AF5078</f>
        <v>0</v>
      </c>
      <c r="Q5078" s="1706">
        <f t="shared" ref="Q5078" si="20044">(Q5082-P5082)*$AE5078*$AF5078</f>
        <v>0</v>
      </c>
      <c r="R5078" s="1706">
        <f t="shared" ref="R5078" si="20045">(R5082-Q5082)*$AE5078*$AF5078</f>
        <v>0</v>
      </c>
      <c r="S5078" s="1706">
        <f t="shared" ref="S5078" si="20046">(S5082-R5082)*$AE5078*$AF5078</f>
        <v>0</v>
      </c>
      <c r="T5078" s="1706">
        <f t="shared" ref="T5078" si="20047">(T5082-S5082)*$AE5078*$AF5078</f>
        <v>0</v>
      </c>
      <c r="U5078" s="1706">
        <f t="shared" ref="U5078" si="20048">(U5082-T5082)*$AE5078*$AF5078</f>
        <v>0</v>
      </c>
      <c r="V5078" s="1612">
        <f t="shared" ref="V5078" si="20049">(V5082-U5082)*$AE5078*$AF5078</f>
        <v>0</v>
      </c>
      <c r="W5078" s="1706">
        <f t="shared" ref="W5078" si="20050">(W5082-V5082)*$AE5078*$AF5078</f>
        <v>0</v>
      </c>
      <c r="X5078" s="1706">
        <f t="shared" ref="X5078" si="20051">(X5082-W5082)*$AE5078*$AF5078</f>
        <v>0</v>
      </c>
      <c r="Y5078" s="1706">
        <f t="shared" ref="Y5078" si="20052">(Y5082-X5082)*$AE5078*$AF5078</f>
        <v>0</v>
      </c>
      <c r="Z5078" s="1706">
        <f t="shared" ref="Z5078" si="20053">(Z5082-Y5082)*$AE5078*$AF5078</f>
        <v>0</v>
      </c>
      <c r="AA5078" s="1706">
        <f t="shared" ref="AA5078" si="20054">(AA5082-Z5082)*$AE5078*$AF5078</f>
        <v>0</v>
      </c>
      <c r="AB5078" s="1707">
        <f t="shared" ref="AB5078" si="20055">(AB5082-AA5082)*$AE5078*$AF5078</f>
        <v>0</v>
      </c>
      <c r="AC5078" s="1668">
        <f>SUM(E5078:AB5078)</f>
        <v>0</v>
      </c>
      <c r="AD5078" s="1980"/>
      <c r="AE5078" s="1706">
        <v>100</v>
      </c>
      <c r="AF5078" s="1707">
        <v>40</v>
      </c>
      <c r="AL5078" s="1970"/>
      <c r="AM5078" s="1971"/>
      <c r="AN5078" s="1970"/>
      <c r="AO5078" s="1966"/>
    </row>
    <row r="5079" spans="1:41" s="181" customFormat="1" ht="15.75" customHeight="1" x14ac:dyDescent="0.25">
      <c r="A5079" s="3622"/>
      <c r="B5079" s="3625"/>
      <c r="C5079" s="1967" t="s">
        <v>16</v>
      </c>
      <c r="D5079" s="1357"/>
      <c r="E5079" s="1690">
        <f t="shared" ref="E5079" si="20056">(E5083-D5083)*$AE5078*$AF5078</f>
        <v>0</v>
      </c>
      <c r="F5079" s="1691">
        <f t="shared" ref="F5079" si="20057">(F5083-E5083)*$AE5078*$AF5078</f>
        <v>0</v>
      </c>
      <c r="G5079" s="1691">
        <f t="shared" ref="G5079" si="20058">(G5083-F5083)*$AE5078*$AF5078</f>
        <v>0</v>
      </c>
      <c r="H5079" s="1613">
        <f t="shared" ref="H5079" si="20059">(H5083-G5083)*$AE5078*$AF5078</f>
        <v>0</v>
      </c>
      <c r="I5079" s="1691">
        <f t="shared" ref="I5079" si="20060">(I5083-H5083)*$AE5078*$AF5078</f>
        <v>0</v>
      </c>
      <c r="J5079" s="1691">
        <f t="shared" ref="J5079" si="20061">(J5083-I5083)*$AE5078*$AF5078</f>
        <v>0</v>
      </c>
      <c r="K5079" s="1691">
        <f t="shared" ref="K5079" si="20062">(K5083-J5083)*$AE5078*$AF5078</f>
        <v>0</v>
      </c>
      <c r="L5079" s="1691">
        <f t="shared" ref="L5079" si="20063">(L5083-K5083)*$AE5078*$AF5078</f>
        <v>0</v>
      </c>
      <c r="M5079" s="1691">
        <f t="shared" ref="M5079" si="20064">(M5083-L5083)*$AE5078*$AF5078</f>
        <v>0</v>
      </c>
      <c r="N5079" s="1613">
        <f t="shared" ref="N5079" si="20065">(N5083-M5083)*$AE5078*$AF5078</f>
        <v>0</v>
      </c>
      <c r="O5079" s="1691">
        <f t="shared" ref="O5079" si="20066">(O5083-N5083)*$AE5078*$AF5078</f>
        <v>0</v>
      </c>
      <c r="P5079" s="1691">
        <f t="shared" ref="P5079" si="20067">(P5083-O5083)*$AE5078*$AF5078</f>
        <v>0</v>
      </c>
      <c r="Q5079" s="1691">
        <f t="shared" ref="Q5079" si="20068">(Q5083-P5083)*$AE5078*$AF5078</f>
        <v>0</v>
      </c>
      <c r="R5079" s="1691">
        <f t="shared" ref="R5079" si="20069">(R5083-Q5083)*$AE5078*$AF5078</f>
        <v>0</v>
      </c>
      <c r="S5079" s="1691">
        <f t="shared" ref="S5079" si="20070">(S5083-R5083)*$AE5078*$AF5078</f>
        <v>0</v>
      </c>
      <c r="T5079" s="1691">
        <f t="shared" ref="T5079" si="20071">(T5083-S5083)*$AE5078*$AF5078</f>
        <v>0</v>
      </c>
      <c r="U5079" s="1691">
        <f t="shared" ref="U5079" si="20072">(U5083-T5083)*$AE5078*$AF5078</f>
        <v>0</v>
      </c>
      <c r="V5079" s="1613">
        <f t="shared" ref="V5079" si="20073">(V5083-U5083)*$AE5078*$AF5078</f>
        <v>0</v>
      </c>
      <c r="W5079" s="1691">
        <f t="shared" ref="W5079" si="20074">(W5083-V5083)*$AE5078*$AF5078</f>
        <v>0</v>
      </c>
      <c r="X5079" s="1691">
        <f t="shared" ref="X5079" si="20075">(X5083-W5083)*$AE5078*$AF5078</f>
        <v>0</v>
      </c>
      <c r="Y5079" s="1691">
        <f t="shared" ref="Y5079" si="20076">(Y5083-X5083)*$AE5078*$AF5078</f>
        <v>0</v>
      </c>
      <c r="Z5079" s="1691">
        <f t="shared" ref="Z5079" si="20077">(Z5083-Y5083)*$AE5078*$AF5078</f>
        <v>0</v>
      </c>
      <c r="AA5079" s="1691">
        <f t="shared" ref="AA5079" si="20078">(AA5083-Z5083)*$AE5078*$AF5078</f>
        <v>0</v>
      </c>
      <c r="AB5079" s="1692">
        <f t="shared" ref="AB5079" si="20079">(AB5083-AA5083)*$AE5078*$AF5078</f>
        <v>0</v>
      </c>
      <c r="AC5079" s="1948">
        <f>SUM(E5079:AB5079)</f>
        <v>0</v>
      </c>
      <c r="AD5079" s="1981"/>
      <c r="AE5079" s="1440"/>
      <c r="AF5079" s="1982"/>
      <c r="AL5079" s="1966"/>
      <c r="AM5079" s="1966"/>
      <c r="AN5079" s="1966"/>
      <c r="AO5079" s="1966"/>
    </row>
    <row r="5080" spans="1:41" s="181" customFormat="1" ht="15.75" customHeight="1" x14ac:dyDescent="0.25">
      <c r="A5080" s="3622"/>
      <c r="B5080" s="3625"/>
      <c r="C5080" s="1967" t="s">
        <v>17</v>
      </c>
      <c r="D5080" s="1357" t="s">
        <v>56</v>
      </c>
      <c r="E5080" s="1693">
        <v>1</v>
      </c>
      <c r="F5080" s="1455">
        <v>1</v>
      </c>
      <c r="G5080" s="1455">
        <v>0</v>
      </c>
      <c r="H5080" s="1447">
        <v>0</v>
      </c>
      <c r="I5080" s="1455">
        <v>0</v>
      </c>
      <c r="J5080" s="1455">
        <v>0</v>
      </c>
      <c r="K5080" s="1455">
        <v>0</v>
      </c>
      <c r="L5080" s="1455">
        <v>0</v>
      </c>
      <c r="M5080" s="1455">
        <v>1</v>
      </c>
      <c r="N5080" s="1447">
        <v>0</v>
      </c>
      <c r="O5080" s="1455">
        <v>0</v>
      </c>
      <c r="P5080" s="1455">
        <v>0</v>
      </c>
      <c r="Q5080" s="1455">
        <v>0</v>
      </c>
      <c r="R5080" s="1455">
        <v>0</v>
      </c>
      <c r="S5080" s="1455">
        <v>0</v>
      </c>
      <c r="T5080" s="1455">
        <v>0</v>
      </c>
      <c r="U5080" s="1455">
        <v>1</v>
      </c>
      <c r="V5080" s="1447">
        <v>1</v>
      </c>
      <c r="W5080" s="1455">
        <v>0</v>
      </c>
      <c r="X5080" s="1455">
        <v>0</v>
      </c>
      <c r="Y5080" s="1440">
        <v>0</v>
      </c>
      <c r="Z5080" s="1455">
        <v>0</v>
      </c>
      <c r="AA5080" s="1455">
        <v>1</v>
      </c>
      <c r="AB5080" s="1694">
        <v>0</v>
      </c>
      <c r="AC5080" s="1948">
        <f>AVERAGE(E5080:AB5080)</f>
        <v>0.25</v>
      </c>
      <c r="AD5080" s="1463"/>
      <c r="AE5080" s="1463"/>
      <c r="AF5080" s="1983"/>
      <c r="AL5080" s="1966"/>
      <c r="AM5080" s="1966"/>
      <c r="AN5080" s="1966"/>
      <c r="AO5080" s="1966"/>
    </row>
    <row r="5081" spans="1:41" s="181" customFormat="1" ht="15.75" customHeight="1" thickBot="1" x14ac:dyDescent="0.3">
      <c r="A5081" s="3623"/>
      <c r="B5081" s="3626"/>
      <c r="C5081" s="1972" t="s">
        <v>19</v>
      </c>
      <c r="D5081" s="1973"/>
      <c r="E5081" s="1451" t="e">
        <f t="shared" ref="E5081:AB5081" si="20080">E5079/E5078</f>
        <v>#DIV/0!</v>
      </c>
      <c r="F5081" s="1452" t="e">
        <f t="shared" si="20080"/>
        <v>#DIV/0!</v>
      </c>
      <c r="G5081" s="1452" t="e">
        <f t="shared" si="20080"/>
        <v>#DIV/0!</v>
      </c>
      <c r="H5081" s="1453" t="e">
        <f t="shared" si="20080"/>
        <v>#DIV/0!</v>
      </c>
      <c r="I5081" s="1452" t="e">
        <f t="shared" si="20080"/>
        <v>#DIV/0!</v>
      </c>
      <c r="J5081" s="1452" t="e">
        <f t="shared" si="20080"/>
        <v>#DIV/0!</v>
      </c>
      <c r="K5081" s="1452" t="e">
        <f t="shared" si="20080"/>
        <v>#DIV/0!</v>
      </c>
      <c r="L5081" s="1452" t="e">
        <f t="shared" si="20080"/>
        <v>#DIV/0!</v>
      </c>
      <c r="M5081" s="1452" t="e">
        <f t="shared" si="20080"/>
        <v>#DIV/0!</v>
      </c>
      <c r="N5081" s="1453" t="e">
        <f t="shared" si="20080"/>
        <v>#DIV/0!</v>
      </c>
      <c r="O5081" s="1452" t="e">
        <f t="shared" si="20080"/>
        <v>#DIV/0!</v>
      </c>
      <c r="P5081" s="1452" t="e">
        <f t="shared" si="20080"/>
        <v>#DIV/0!</v>
      </c>
      <c r="Q5081" s="1452" t="e">
        <f t="shared" si="20080"/>
        <v>#DIV/0!</v>
      </c>
      <c r="R5081" s="1452" t="e">
        <f t="shared" si="20080"/>
        <v>#DIV/0!</v>
      </c>
      <c r="S5081" s="1452" t="e">
        <f t="shared" si="20080"/>
        <v>#DIV/0!</v>
      </c>
      <c r="T5081" s="1452" t="e">
        <f t="shared" si="20080"/>
        <v>#DIV/0!</v>
      </c>
      <c r="U5081" s="1452" t="e">
        <f t="shared" si="20080"/>
        <v>#DIV/0!</v>
      </c>
      <c r="V5081" s="1453" t="e">
        <f t="shared" si="20080"/>
        <v>#DIV/0!</v>
      </c>
      <c r="W5081" s="1452" t="e">
        <f t="shared" si="20080"/>
        <v>#DIV/0!</v>
      </c>
      <c r="X5081" s="1452" t="e">
        <f t="shared" si="20080"/>
        <v>#DIV/0!</v>
      </c>
      <c r="Y5081" s="1452" t="e">
        <f>V5079/V5078</f>
        <v>#DIV/0!</v>
      </c>
      <c r="Z5081" s="1452" t="e">
        <f t="shared" si="20080"/>
        <v>#DIV/0!</v>
      </c>
      <c r="AA5081" s="1452" t="e">
        <f t="shared" si="20080"/>
        <v>#DIV/0!</v>
      </c>
      <c r="AB5081" s="1454" t="e">
        <f t="shared" si="20080"/>
        <v>#DIV/0!</v>
      </c>
      <c r="AC5081" s="1360" t="e">
        <f>MAX(E5081:AB5081)</f>
        <v>#DIV/0!</v>
      </c>
      <c r="AD5081" s="1981"/>
      <c r="AE5081" s="1440"/>
      <c r="AF5081" s="1982"/>
      <c r="AL5081" s="1966"/>
      <c r="AM5081" s="1966"/>
      <c r="AN5081" s="1966"/>
      <c r="AO5081" s="1966"/>
    </row>
    <row r="5082" spans="1:41" s="181" customFormat="1" ht="15.75" hidden="1" customHeight="1" x14ac:dyDescent="0.25">
      <c r="A5082" s="1894"/>
      <c r="B5082" s="1893"/>
      <c r="C5082" s="2041" t="s">
        <v>20</v>
      </c>
      <c r="D5082" s="2145">
        <v>456.74</v>
      </c>
      <c r="E5082" s="1708">
        <v>456.74</v>
      </c>
      <c r="F5082" s="1708">
        <v>456.74</v>
      </c>
      <c r="G5082" s="1708">
        <v>456.74</v>
      </c>
      <c r="H5082" s="2146">
        <v>456.74</v>
      </c>
      <c r="I5082" s="1708">
        <v>456.74</v>
      </c>
      <c r="J5082" s="1708">
        <v>456.74</v>
      </c>
      <c r="K5082" s="1708">
        <v>456.74</v>
      </c>
      <c r="L5082" s="1708">
        <v>456.74</v>
      </c>
      <c r="M5082" s="1708">
        <v>456.74</v>
      </c>
      <c r="N5082" s="2146">
        <v>456.74</v>
      </c>
      <c r="O5082" s="1708">
        <v>456.74</v>
      </c>
      <c r="P5082" s="1708">
        <v>456.74</v>
      </c>
      <c r="Q5082" s="1708">
        <v>456.74</v>
      </c>
      <c r="R5082" s="1708">
        <v>456.74</v>
      </c>
      <c r="S5082" s="1708">
        <v>456.74</v>
      </c>
      <c r="T5082" s="1708">
        <v>456.74</v>
      </c>
      <c r="U5082" s="1708">
        <v>456.74</v>
      </c>
      <c r="V5082" s="1708">
        <v>456.74</v>
      </c>
      <c r="W5082" s="1708">
        <v>456.74</v>
      </c>
      <c r="X5082" s="1708">
        <v>456.74</v>
      </c>
      <c r="Y5082" s="2146">
        <v>456.74</v>
      </c>
      <c r="Z5082" s="1708">
        <v>456.74</v>
      </c>
      <c r="AA5082" s="1708">
        <v>456.74</v>
      </c>
      <c r="AB5082" s="1708">
        <v>456.74</v>
      </c>
      <c r="AC5082" s="2042"/>
      <c r="AD5082" s="1981"/>
      <c r="AE5082" s="1440"/>
      <c r="AF5082" s="1982"/>
      <c r="AL5082" s="1966"/>
      <c r="AM5082" s="1966"/>
      <c r="AN5082" s="1966"/>
      <c r="AO5082" s="1966"/>
    </row>
    <row r="5083" spans="1:41" s="181" customFormat="1" ht="15.75" hidden="1" customHeight="1" x14ac:dyDescent="0.25">
      <c r="A5083" s="1891"/>
      <c r="B5083" s="1892"/>
      <c r="C5083" s="1985" t="s">
        <v>21</v>
      </c>
      <c r="D5083" s="2071">
        <v>166.39</v>
      </c>
      <c r="E5083" s="1695">
        <v>166.39</v>
      </c>
      <c r="F5083" s="1695">
        <v>166.39</v>
      </c>
      <c r="G5083" s="1695">
        <v>166.39</v>
      </c>
      <c r="H5083" s="1704">
        <v>166.39</v>
      </c>
      <c r="I5083" s="1695">
        <v>166.39</v>
      </c>
      <c r="J5083" s="1695">
        <v>166.39</v>
      </c>
      <c r="K5083" s="1695">
        <v>166.39</v>
      </c>
      <c r="L5083" s="1695">
        <v>166.39</v>
      </c>
      <c r="M5083" s="1695">
        <v>166.39</v>
      </c>
      <c r="N5083" s="1704">
        <v>166.39</v>
      </c>
      <c r="O5083" s="1695">
        <v>166.39</v>
      </c>
      <c r="P5083" s="1695">
        <v>166.39</v>
      </c>
      <c r="Q5083" s="1695">
        <v>166.39</v>
      </c>
      <c r="R5083" s="1695">
        <v>166.39</v>
      </c>
      <c r="S5083" s="1695">
        <v>166.39</v>
      </c>
      <c r="T5083" s="1695">
        <v>166.39</v>
      </c>
      <c r="U5083" s="1695">
        <v>166.39</v>
      </c>
      <c r="V5083" s="1695">
        <v>166.39</v>
      </c>
      <c r="W5083" s="1695">
        <v>166.39</v>
      </c>
      <c r="X5083" s="1695">
        <v>166.39</v>
      </c>
      <c r="Y5083" s="1704">
        <v>166.39</v>
      </c>
      <c r="Z5083" s="1695">
        <v>166.39</v>
      </c>
      <c r="AA5083" s="1695">
        <v>166.39</v>
      </c>
      <c r="AB5083" s="1695">
        <v>166.39</v>
      </c>
      <c r="AC5083" s="1357"/>
      <c r="AD5083" s="1981"/>
      <c r="AE5083" s="1440"/>
      <c r="AF5083" s="1982"/>
      <c r="AH5083" s="1966"/>
      <c r="AI5083" s="1989"/>
      <c r="AJ5083" s="1989"/>
      <c r="AK5083" s="1990"/>
      <c r="AL5083" s="1990"/>
      <c r="AM5083" s="189"/>
      <c r="AN5083" s="847"/>
      <c r="AO5083" s="847"/>
    </row>
    <row r="5084" spans="1:41" s="181" customFormat="1" ht="15.75" hidden="1" customHeight="1" thickBot="1" x14ac:dyDescent="0.3">
      <c r="A5084" s="3627" t="s">
        <v>44</v>
      </c>
      <c r="B5084" s="3628"/>
      <c r="C5084" s="3628"/>
      <c r="D5084" s="1973"/>
      <c r="E5084" s="1699">
        <f>SQRT(E5078*E5078+E5079*E5079)/E5076/1.73</f>
        <v>0</v>
      </c>
      <c r="F5084" s="1700">
        <f t="shared" ref="F5084:AB5084" si="20081">SQRT(F5078*F5078+F5079*F5079)/F5076/1.73</f>
        <v>0</v>
      </c>
      <c r="G5084" s="1700">
        <f t="shared" si="20081"/>
        <v>0</v>
      </c>
      <c r="H5084" s="1701">
        <f t="shared" si="20081"/>
        <v>0</v>
      </c>
      <c r="I5084" s="1700">
        <f t="shared" si="20081"/>
        <v>0</v>
      </c>
      <c r="J5084" s="1700">
        <f t="shared" si="20081"/>
        <v>0</v>
      </c>
      <c r="K5084" s="1700">
        <f t="shared" si="20081"/>
        <v>0</v>
      </c>
      <c r="L5084" s="1700">
        <f t="shared" si="20081"/>
        <v>0</v>
      </c>
      <c r="M5084" s="1700">
        <f t="shared" si="20081"/>
        <v>0</v>
      </c>
      <c r="N5084" s="1701">
        <f t="shared" si="20081"/>
        <v>0</v>
      </c>
      <c r="O5084" s="1700">
        <f t="shared" si="20081"/>
        <v>0</v>
      </c>
      <c r="P5084" s="1700">
        <f t="shared" si="20081"/>
        <v>0</v>
      </c>
      <c r="Q5084" s="1700">
        <f t="shared" si="20081"/>
        <v>0</v>
      </c>
      <c r="R5084" s="1700">
        <f t="shared" si="20081"/>
        <v>0</v>
      </c>
      <c r="S5084" s="1700">
        <f t="shared" si="20081"/>
        <v>0</v>
      </c>
      <c r="T5084" s="1700">
        <f t="shared" si="20081"/>
        <v>0</v>
      </c>
      <c r="U5084" s="1700">
        <f t="shared" si="20081"/>
        <v>0</v>
      </c>
      <c r="V5084" s="1701">
        <f t="shared" si="20081"/>
        <v>0</v>
      </c>
      <c r="W5084" s="1700">
        <f t="shared" si="20081"/>
        <v>0</v>
      </c>
      <c r="X5084" s="1700">
        <f t="shared" si="20081"/>
        <v>0</v>
      </c>
      <c r="Y5084" s="1702">
        <f>SQRT(V5078*V5078+V5079*V5079)/V5076/1.73</f>
        <v>0</v>
      </c>
      <c r="Z5084" s="1700">
        <f t="shared" si="20081"/>
        <v>0</v>
      </c>
      <c r="AA5084" s="1700">
        <f t="shared" si="20081"/>
        <v>0</v>
      </c>
      <c r="AB5084" s="1703">
        <f t="shared" si="20081"/>
        <v>0</v>
      </c>
      <c r="AC5084" s="1986">
        <f>AVERAGE(E5084:AB5084)</f>
        <v>0</v>
      </c>
      <c r="AD5084" s="1987">
        <f>(AC5080-AC5084)/AC5080</f>
        <v>1</v>
      </c>
      <c r="AE5084" s="1702"/>
      <c r="AF5084" s="1988"/>
      <c r="AL5084" s="1965"/>
      <c r="AM5084" s="1965"/>
      <c r="AN5084" s="1966"/>
      <c r="AO5084" s="1965"/>
    </row>
    <row r="5085" spans="1:41" s="181" customFormat="1" ht="15.75" customHeight="1" x14ac:dyDescent="0.25">
      <c r="A5085" s="3630" t="s">
        <v>1213</v>
      </c>
      <c r="B5085" s="3631" t="s">
        <v>856</v>
      </c>
      <c r="C5085" s="2045" t="s">
        <v>14</v>
      </c>
      <c r="D5085" s="2042"/>
      <c r="E5085" s="1705">
        <f t="shared" ref="E5085" si="20082">(E5089-D5089)*$AE5085*$AF5085</f>
        <v>0</v>
      </c>
      <c r="F5085" s="1706">
        <f t="shared" ref="F5085" si="20083">(F5089-E5089)*$AE5085*$AF5085</f>
        <v>0</v>
      </c>
      <c r="G5085" s="1706">
        <f t="shared" ref="G5085" si="20084">(G5089-F5089)*$AE5085*$AF5085</f>
        <v>0</v>
      </c>
      <c r="H5085" s="1612">
        <f t="shared" ref="H5085" si="20085">(H5089-G5089)*$AE5085*$AF5085</f>
        <v>0</v>
      </c>
      <c r="I5085" s="1706">
        <f t="shared" ref="I5085" si="20086">(I5089-H5089)*$AE5085*$AF5085</f>
        <v>0</v>
      </c>
      <c r="J5085" s="1706">
        <f t="shared" ref="J5085" si="20087">(J5089-I5089)*$AE5085*$AF5085</f>
        <v>0</v>
      </c>
      <c r="K5085" s="1706">
        <f t="shared" ref="K5085" si="20088">(K5089-J5089)*$AE5085*$AF5085</f>
        <v>0</v>
      </c>
      <c r="L5085" s="1706">
        <f t="shared" ref="L5085" si="20089">(L5089-K5089)*$AE5085*$AF5085</f>
        <v>0</v>
      </c>
      <c r="M5085" s="1706">
        <f t="shared" ref="M5085" si="20090">(M5089-L5089)*$AE5085*$AF5085</f>
        <v>0</v>
      </c>
      <c r="N5085" s="1612">
        <f t="shared" ref="N5085" si="20091">(N5089-M5089)*$AE5085*$AF5085</f>
        <v>0</v>
      </c>
      <c r="O5085" s="1706">
        <f t="shared" ref="O5085" si="20092">(O5089-N5089)*$AE5085*$AF5085</f>
        <v>0</v>
      </c>
      <c r="P5085" s="1706">
        <f t="shared" ref="P5085" si="20093">(P5089-O5089)*$AE5085*$AF5085</f>
        <v>0</v>
      </c>
      <c r="Q5085" s="1706">
        <f t="shared" ref="Q5085" si="20094">(Q5089-P5089)*$AE5085*$AF5085</f>
        <v>0</v>
      </c>
      <c r="R5085" s="1706">
        <f t="shared" ref="R5085" si="20095">(R5089-Q5089)*$AE5085*$AF5085</f>
        <v>0</v>
      </c>
      <c r="S5085" s="1706">
        <f t="shared" ref="S5085" si="20096">(S5089-R5089)*$AE5085*$AF5085</f>
        <v>0</v>
      </c>
      <c r="T5085" s="1706">
        <f t="shared" ref="T5085" si="20097">(T5089-S5089)*$AE5085*$AF5085</f>
        <v>0</v>
      </c>
      <c r="U5085" s="1706">
        <f t="shared" ref="U5085" si="20098">(U5089-T5089)*$AE5085*$AF5085</f>
        <v>0</v>
      </c>
      <c r="V5085" s="1612">
        <f t="shared" ref="V5085" si="20099">(V5089-U5089)*$AE5085*$AF5085</f>
        <v>0</v>
      </c>
      <c r="W5085" s="1706">
        <f t="shared" ref="W5085" si="20100">(W5089-V5089)*$AE5085*$AF5085</f>
        <v>0</v>
      </c>
      <c r="X5085" s="1706">
        <f t="shared" ref="X5085" si="20101">(X5089-W5089)*$AE5085*$AF5085</f>
        <v>0</v>
      </c>
      <c r="Y5085" s="1706">
        <f t="shared" ref="Y5085" si="20102">(Y5089-X5089)*$AE5085*$AF5085</f>
        <v>0</v>
      </c>
      <c r="Z5085" s="1706">
        <f t="shared" ref="Z5085" si="20103">(Z5089-Y5089)*$AE5085*$AF5085</f>
        <v>0</v>
      </c>
      <c r="AA5085" s="1706">
        <f t="shared" ref="AA5085" si="20104">(AA5089-Z5089)*$AE5085*$AF5085</f>
        <v>0</v>
      </c>
      <c r="AB5085" s="1707">
        <f t="shared" ref="AB5085" si="20105">(AB5089-AA5089)*$AE5085*$AF5085</f>
        <v>0</v>
      </c>
      <c r="AC5085" s="2046">
        <f>SUM(E5085:AB5085)</f>
        <v>0</v>
      </c>
      <c r="AD5085" s="1980"/>
      <c r="AE5085" s="1706">
        <v>100</v>
      </c>
      <c r="AF5085" s="1707">
        <v>40</v>
      </c>
      <c r="AL5085" s="1970"/>
      <c r="AM5085" s="1971"/>
      <c r="AN5085" s="1970"/>
      <c r="AO5085" s="1966"/>
    </row>
    <row r="5086" spans="1:41" s="181" customFormat="1" ht="15.75" customHeight="1" x14ac:dyDescent="0.25">
      <c r="A5086" s="3622"/>
      <c r="B5086" s="3625"/>
      <c r="C5086" s="1967" t="s">
        <v>16</v>
      </c>
      <c r="D5086" s="1357"/>
      <c r="E5086" s="1690">
        <f t="shared" ref="E5086" si="20106">(E5090-D5090)*$AE5085*$AF5085</f>
        <v>0</v>
      </c>
      <c r="F5086" s="1691">
        <f t="shared" ref="F5086" si="20107">(F5090-E5090)*$AE5085*$AF5085</f>
        <v>0</v>
      </c>
      <c r="G5086" s="1691">
        <f t="shared" ref="G5086" si="20108">(G5090-F5090)*$AE5085*$AF5085</f>
        <v>0</v>
      </c>
      <c r="H5086" s="1613">
        <f t="shared" ref="H5086" si="20109">(H5090-G5090)*$AE5085*$AF5085</f>
        <v>0</v>
      </c>
      <c r="I5086" s="1691">
        <f t="shared" ref="I5086" si="20110">(I5090-H5090)*$AE5085*$AF5085</f>
        <v>0</v>
      </c>
      <c r="J5086" s="1691">
        <f t="shared" ref="J5086" si="20111">(J5090-I5090)*$AE5085*$AF5085</f>
        <v>0</v>
      </c>
      <c r="K5086" s="1691">
        <f t="shared" ref="K5086" si="20112">(K5090-J5090)*$AE5085*$AF5085</f>
        <v>0</v>
      </c>
      <c r="L5086" s="1691">
        <f t="shared" ref="L5086" si="20113">(L5090-K5090)*$AE5085*$AF5085</f>
        <v>0</v>
      </c>
      <c r="M5086" s="1691">
        <f t="shared" ref="M5086" si="20114">(M5090-L5090)*$AE5085*$AF5085</f>
        <v>0</v>
      </c>
      <c r="N5086" s="1613">
        <f t="shared" ref="N5086" si="20115">(N5090-M5090)*$AE5085*$AF5085</f>
        <v>0</v>
      </c>
      <c r="O5086" s="1691">
        <f t="shared" ref="O5086" si="20116">(O5090-N5090)*$AE5085*$AF5085</f>
        <v>0</v>
      </c>
      <c r="P5086" s="1691">
        <f t="shared" ref="P5086" si="20117">(P5090-O5090)*$AE5085*$AF5085</f>
        <v>0</v>
      </c>
      <c r="Q5086" s="1691">
        <f t="shared" ref="Q5086" si="20118">(Q5090-P5090)*$AE5085*$AF5085</f>
        <v>0</v>
      </c>
      <c r="R5086" s="1691">
        <f t="shared" ref="R5086" si="20119">(R5090-Q5090)*$AE5085*$AF5085</f>
        <v>0</v>
      </c>
      <c r="S5086" s="1691">
        <f t="shared" ref="S5086" si="20120">(S5090-R5090)*$AE5085*$AF5085</f>
        <v>0</v>
      </c>
      <c r="T5086" s="1691">
        <f t="shared" ref="T5086" si="20121">(T5090-S5090)*$AE5085*$AF5085</f>
        <v>0</v>
      </c>
      <c r="U5086" s="1691">
        <f t="shared" ref="U5086" si="20122">(U5090-T5090)*$AE5085*$AF5085</f>
        <v>0</v>
      </c>
      <c r="V5086" s="1613">
        <f t="shared" ref="V5086" si="20123">(V5090-U5090)*$AE5085*$AF5085</f>
        <v>0</v>
      </c>
      <c r="W5086" s="1691">
        <f t="shared" ref="W5086" si="20124">(W5090-V5090)*$AE5085*$AF5085</f>
        <v>0</v>
      </c>
      <c r="X5086" s="1691">
        <f t="shared" ref="X5086" si="20125">(X5090-W5090)*$AE5085*$AF5085</f>
        <v>0</v>
      </c>
      <c r="Y5086" s="1691">
        <f t="shared" ref="Y5086" si="20126">(Y5090-X5090)*$AE5085*$AF5085</f>
        <v>0</v>
      </c>
      <c r="Z5086" s="1691">
        <f t="shared" ref="Z5086" si="20127">(Z5090-Y5090)*$AE5085*$AF5085</f>
        <v>0</v>
      </c>
      <c r="AA5086" s="1691">
        <f t="shared" ref="AA5086" si="20128">(AA5090-Z5090)*$AE5085*$AF5085</f>
        <v>0</v>
      </c>
      <c r="AB5086" s="1692">
        <f t="shared" ref="AB5086" si="20129">(AB5090-AA5090)*$AE5085*$AF5085</f>
        <v>0</v>
      </c>
      <c r="AC5086" s="1948">
        <f>SUM(E5086:AB5086)</f>
        <v>0</v>
      </c>
      <c r="AD5086" s="1981"/>
      <c r="AE5086" s="1440"/>
      <c r="AF5086" s="1982"/>
      <c r="AL5086" s="1966"/>
      <c r="AM5086" s="1966"/>
      <c r="AN5086" s="1966"/>
      <c r="AO5086" s="1966"/>
    </row>
    <row r="5087" spans="1:41" s="181" customFormat="1" ht="15.75" customHeight="1" x14ac:dyDescent="0.25">
      <c r="A5087" s="3622"/>
      <c r="B5087" s="3625"/>
      <c r="C5087" s="1967" t="s">
        <v>17</v>
      </c>
      <c r="D5087" s="1357"/>
      <c r="E5087" s="1693">
        <v>0</v>
      </c>
      <c r="F5087" s="1455">
        <v>0</v>
      </c>
      <c r="G5087" s="1455">
        <v>0</v>
      </c>
      <c r="H5087" s="1447">
        <v>0</v>
      </c>
      <c r="I5087" s="1455">
        <v>0</v>
      </c>
      <c r="J5087" s="1455">
        <v>0</v>
      </c>
      <c r="K5087" s="1455">
        <v>0</v>
      </c>
      <c r="L5087" s="1455">
        <v>0</v>
      </c>
      <c r="M5087" s="1455">
        <v>0</v>
      </c>
      <c r="N5087" s="1447">
        <v>1</v>
      </c>
      <c r="O5087" s="1455">
        <v>0</v>
      </c>
      <c r="P5087" s="1455">
        <v>0</v>
      </c>
      <c r="Q5087" s="1455">
        <v>0</v>
      </c>
      <c r="R5087" s="1455">
        <v>0</v>
      </c>
      <c r="S5087" s="1455">
        <v>0</v>
      </c>
      <c r="T5087" s="1455">
        <v>0</v>
      </c>
      <c r="U5087" s="1455">
        <v>0</v>
      </c>
      <c r="V5087" s="1447">
        <v>0</v>
      </c>
      <c r="W5087" s="1455">
        <v>0</v>
      </c>
      <c r="X5087" s="1455">
        <v>0</v>
      </c>
      <c r="Y5087" s="1440">
        <v>0</v>
      </c>
      <c r="Z5087" s="1455">
        <v>0</v>
      </c>
      <c r="AA5087" s="1455">
        <v>0</v>
      </c>
      <c r="AB5087" s="1694">
        <v>0</v>
      </c>
      <c r="AC5087" s="1948">
        <f>AVERAGE(E5087:AB5087)</f>
        <v>4.1666666666666664E-2</v>
      </c>
      <c r="AD5087" s="1463"/>
      <c r="AE5087" s="1463"/>
      <c r="AF5087" s="1983"/>
      <c r="AL5087" s="1966"/>
      <c r="AM5087" s="1966"/>
      <c r="AN5087" s="1966"/>
      <c r="AO5087" s="1966"/>
    </row>
    <row r="5088" spans="1:41" s="181" customFormat="1" ht="15.75" customHeight="1" thickBot="1" x14ac:dyDescent="0.3">
      <c r="A5088" s="3622"/>
      <c r="B5088" s="3625"/>
      <c r="C5088" s="1967" t="s">
        <v>19</v>
      </c>
      <c r="D5088" s="1357"/>
      <c r="E5088" s="1443" t="e">
        <f t="shared" ref="E5088:AB5088" si="20130">E5086/E5085</f>
        <v>#DIV/0!</v>
      </c>
      <c r="F5088" s="1444" t="e">
        <f t="shared" si="20130"/>
        <v>#DIV/0!</v>
      </c>
      <c r="G5088" s="1444" t="e">
        <f t="shared" si="20130"/>
        <v>#DIV/0!</v>
      </c>
      <c r="H5088" s="1445" t="e">
        <f t="shared" si="20130"/>
        <v>#DIV/0!</v>
      </c>
      <c r="I5088" s="1444" t="e">
        <f t="shared" si="20130"/>
        <v>#DIV/0!</v>
      </c>
      <c r="J5088" s="1444" t="e">
        <f t="shared" si="20130"/>
        <v>#DIV/0!</v>
      </c>
      <c r="K5088" s="1444" t="e">
        <f t="shared" si="20130"/>
        <v>#DIV/0!</v>
      </c>
      <c r="L5088" s="1444" t="e">
        <f t="shared" si="20130"/>
        <v>#DIV/0!</v>
      </c>
      <c r="M5088" s="1444" t="e">
        <f t="shared" si="20130"/>
        <v>#DIV/0!</v>
      </c>
      <c r="N5088" s="1445" t="e">
        <f t="shared" si="20130"/>
        <v>#DIV/0!</v>
      </c>
      <c r="O5088" s="1444" t="e">
        <f t="shared" si="20130"/>
        <v>#DIV/0!</v>
      </c>
      <c r="P5088" s="1444" t="e">
        <f t="shared" si="20130"/>
        <v>#DIV/0!</v>
      </c>
      <c r="Q5088" s="1444" t="e">
        <f t="shared" si="20130"/>
        <v>#DIV/0!</v>
      </c>
      <c r="R5088" s="1444" t="e">
        <f t="shared" si="20130"/>
        <v>#DIV/0!</v>
      </c>
      <c r="S5088" s="1444" t="e">
        <f t="shared" si="20130"/>
        <v>#DIV/0!</v>
      </c>
      <c r="T5088" s="1444" t="e">
        <f t="shared" si="20130"/>
        <v>#DIV/0!</v>
      </c>
      <c r="U5088" s="1444" t="e">
        <f t="shared" si="20130"/>
        <v>#DIV/0!</v>
      </c>
      <c r="V5088" s="1445" t="e">
        <f t="shared" si="20130"/>
        <v>#DIV/0!</v>
      </c>
      <c r="W5088" s="1444" t="e">
        <f t="shared" si="20130"/>
        <v>#DIV/0!</v>
      </c>
      <c r="X5088" s="1444" t="e">
        <f t="shared" si="20130"/>
        <v>#DIV/0!</v>
      </c>
      <c r="Y5088" s="1444" t="e">
        <f>V5086/V5085</f>
        <v>#DIV/0!</v>
      </c>
      <c r="Z5088" s="1444" t="e">
        <f t="shared" si="20130"/>
        <v>#DIV/0!</v>
      </c>
      <c r="AA5088" s="1444" t="e">
        <f t="shared" si="20130"/>
        <v>#DIV/0!</v>
      </c>
      <c r="AB5088" s="1446" t="e">
        <f t="shared" si="20130"/>
        <v>#DIV/0!</v>
      </c>
      <c r="AC5088" s="1359" t="e">
        <f>MAX(E5088:AB5088)</f>
        <v>#DIV/0!</v>
      </c>
      <c r="AD5088" s="1981"/>
      <c r="AE5088" s="1440"/>
      <c r="AF5088" s="1982"/>
      <c r="AL5088" s="1966"/>
      <c r="AM5088" s="1966"/>
      <c r="AN5088" s="1966"/>
      <c r="AO5088" s="1966"/>
    </row>
    <row r="5089" spans="1:41" s="181" customFormat="1" ht="15.75" hidden="1" customHeight="1" x14ac:dyDescent="0.25">
      <c r="A5089" s="1891"/>
      <c r="B5089" s="1892"/>
      <c r="C5089" s="1985" t="s">
        <v>20</v>
      </c>
      <c r="D5089" s="2072"/>
      <c r="E5089" s="1693"/>
      <c r="F5089" s="1693"/>
      <c r="G5089" s="1693"/>
      <c r="H5089" s="1764"/>
      <c r="I5089" s="1693"/>
      <c r="J5089" s="1693"/>
      <c r="K5089" s="1693"/>
      <c r="L5089" s="1693"/>
      <c r="M5089" s="1693"/>
      <c r="N5089" s="1764"/>
      <c r="O5089" s="1693"/>
      <c r="P5089" s="1693"/>
      <c r="Q5089" s="1693"/>
      <c r="R5089" s="1693"/>
      <c r="S5089" s="1693"/>
      <c r="T5089" s="1693"/>
      <c r="U5089" s="1693"/>
      <c r="V5089" s="1693"/>
      <c r="W5089" s="1693"/>
      <c r="X5089" s="1693"/>
      <c r="Y5089" s="1764"/>
      <c r="Z5089" s="1693"/>
      <c r="AA5089" s="1693"/>
      <c r="AB5089" s="1693"/>
      <c r="AC5089" s="1357"/>
      <c r="AD5089" s="1981"/>
      <c r="AE5089" s="1440"/>
      <c r="AF5089" s="1982"/>
      <c r="AL5089" s="1966"/>
      <c r="AM5089" s="1966"/>
      <c r="AN5089" s="1966"/>
      <c r="AO5089" s="1966"/>
    </row>
    <row r="5090" spans="1:41" s="181" customFormat="1" ht="15.75" hidden="1" customHeight="1" x14ac:dyDescent="0.25">
      <c r="A5090" s="1891"/>
      <c r="B5090" s="1892"/>
      <c r="C5090" s="1985" t="s">
        <v>21</v>
      </c>
      <c r="D5090" s="2072"/>
      <c r="E5090" s="1693"/>
      <c r="F5090" s="1693"/>
      <c r="G5090" s="1693"/>
      <c r="H5090" s="1764"/>
      <c r="I5090" s="1693"/>
      <c r="J5090" s="1693"/>
      <c r="K5090" s="1693"/>
      <c r="L5090" s="1693"/>
      <c r="M5090" s="1693"/>
      <c r="N5090" s="1764"/>
      <c r="O5090" s="1693"/>
      <c r="P5090" s="1693"/>
      <c r="Q5090" s="1693"/>
      <c r="R5090" s="1693"/>
      <c r="S5090" s="1693"/>
      <c r="T5090" s="1693"/>
      <c r="U5090" s="1693"/>
      <c r="V5090" s="1693"/>
      <c r="W5090" s="1693"/>
      <c r="X5090" s="1693"/>
      <c r="Y5090" s="1764"/>
      <c r="Z5090" s="1693"/>
      <c r="AA5090" s="1693"/>
      <c r="AB5090" s="1693"/>
      <c r="AC5090" s="1357"/>
      <c r="AD5090" s="1981"/>
      <c r="AE5090" s="1440"/>
      <c r="AF5090" s="1982"/>
      <c r="AH5090" s="1966"/>
      <c r="AI5090" s="1989"/>
      <c r="AJ5090" s="1989"/>
      <c r="AK5090" s="1990"/>
      <c r="AL5090" s="1990"/>
      <c r="AM5090" s="189"/>
      <c r="AN5090" s="847"/>
      <c r="AO5090" s="847"/>
    </row>
    <row r="5091" spans="1:41" s="181" customFormat="1" ht="15.75" hidden="1" customHeight="1" thickBot="1" x14ac:dyDescent="0.3">
      <c r="A5091" s="3627" t="s">
        <v>44</v>
      </c>
      <c r="B5091" s="3628"/>
      <c r="C5091" s="3628"/>
      <c r="D5091" s="1973"/>
      <c r="E5091" s="1699">
        <f>SQRT(E5085*E5085+E5086*E5086)/E5076/1.73</f>
        <v>0</v>
      </c>
      <c r="F5091" s="1700">
        <f t="shared" ref="F5091:AB5091" si="20131">SQRT(F5085*F5085+F5086*F5086)/F5076/1.73</f>
        <v>0</v>
      </c>
      <c r="G5091" s="1700">
        <f t="shared" si="20131"/>
        <v>0</v>
      </c>
      <c r="H5091" s="1701">
        <f t="shared" si="20131"/>
        <v>0</v>
      </c>
      <c r="I5091" s="1700">
        <f t="shared" si="20131"/>
        <v>0</v>
      </c>
      <c r="J5091" s="1700">
        <f t="shared" si="20131"/>
        <v>0</v>
      </c>
      <c r="K5091" s="1700">
        <f t="shared" si="20131"/>
        <v>0</v>
      </c>
      <c r="L5091" s="1700">
        <f t="shared" si="20131"/>
        <v>0</v>
      </c>
      <c r="M5091" s="1700">
        <f t="shared" si="20131"/>
        <v>0</v>
      </c>
      <c r="N5091" s="1701">
        <f t="shared" si="20131"/>
        <v>0</v>
      </c>
      <c r="O5091" s="1700">
        <f t="shared" si="20131"/>
        <v>0</v>
      </c>
      <c r="P5091" s="1700">
        <f t="shared" si="20131"/>
        <v>0</v>
      </c>
      <c r="Q5091" s="1700">
        <f t="shared" si="20131"/>
        <v>0</v>
      </c>
      <c r="R5091" s="1700">
        <f t="shared" si="20131"/>
        <v>0</v>
      </c>
      <c r="S5091" s="1700">
        <f t="shared" si="20131"/>
        <v>0</v>
      </c>
      <c r="T5091" s="1700">
        <f t="shared" si="20131"/>
        <v>0</v>
      </c>
      <c r="U5091" s="1700">
        <f t="shared" si="20131"/>
        <v>0</v>
      </c>
      <c r="V5091" s="1701">
        <f t="shared" si="20131"/>
        <v>0</v>
      </c>
      <c r="W5091" s="1700">
        <f t="shared" si="20131"/>
        <v>0</v>
      </c>
      <c r="X5091" s="1700">
        <f t="shared" si="20131"/>
        <v>0</v>
      </c>
      <c r="Y5091" s="1702">
        <f>SQRT(V5085*V5085+V5086*V5086)/V5076/1.73</f>
        <v>0</v>
      </c>
      <c r="Z5091" s="1700">
        <f t="shared" si="20131"/>
        <v>0</v>
      </c>
      <c r="AA5091" s="1700">
        <f t="shared" si="20131"/>
        <v>0</v>
      </c>
      <c r="AB5091" s="1703">
        <f t="shared" si="20131"/>
        <v>0</v>
      </c>
      <c r="AC5091" s="1986">
        <f>AVERAGE(E5091:AB5091)</f>
        <v>0</v>
      </c>
      <c r="AD5091" s="1987">
        <f>(AC5087-AC5091)/AC5087</f>
        <v>1</v>
      </c>
      <c r="AE5091" s="1702"/>
      <c r="AF5091" s="1988"/>
      <c r="AL5091" s="1965"/>
      <c r="AM5091" s="1965"/>
      <c r="AN5091" s="1966"/>
      <c r="AO5091" s="1965"/>
    </row>
    <row r="5092" spans="1:41" s="181" customFormat="1" ht="15.75" customHeight="1" x14ac:dyDescent="0.25">
      <c r="A5092" s="3621" t="s">
        <v>27</v>
      </c>
      <c r="B5092" s="3624" t="s">
        <v>857</v>
      </c>
      <c r="C5092" s="1961" t="s">
        <v>14</v>
      </c>
      <c r="D5092" s="1945" t="s">
        <v>117</v>
      </c>
      <c r="E5092" s="1705">
        <f t="shared" ref="E5092" si="20132">(E5096-D5096)*$AE5092*$AF5092</f>
        <v>322.00000000011642</v>
      </c>
      <c r="F5092" s="1706">
        <f t="shared" ref="F5092" si="20133">(F5096-E5096)*$AE5092*$AF5092</f>
        <v>322.00000000011642</v>
      </c>
      <c r="G5092" s="1706">
        <f t="shared" ref="G5092" si="20134">(G5096-F5096)*$AE5092*$AF5092</f>
        <v>283.99999999965075</v>
      </c>
      <c r="H5092" s="1612">
        <f t="shared" ref="H5092" si="20135">(H5096-G5096)*$AE5092*$AF5092</f>
        <v>304.00000000008731</v>
      </c>
      <c r="I5092" s="1706">
        <f t="shared" ref="I5092" si="20136">(I5096-H5096)*$AE5092*$AF5092</f>
        <v>322.00000000011642</v>
      </c>
      <c r="J5092" s="1706">
        <f t="shared" ref="J5092" si="20137">(J5096-I5096)*$AE5092*$AF5092</f>
        <v>286.00000000005821</v>
      </c>
      <c r="K5092" s="1706">
        <f t="shared" ref="K5092" si="20138">(K5096-J5096)*$AE5092*$AF5092</f>
        <v>322.00000000011642</v>
      </c>
      <c r="L5092" s="1706">
        <f t="shared" ref="L5092" si="20139">(L5096-K5096)*$AE5092*$AF5092</f>
        <v>355.99999999976717</v>
      </c>
      <c r="M5092" s="1706">
        <f t="shared" ref="M5092" si="20140">(M5096-L5096)*$AE5092*$AF5092</f>
        <v>322.00000000011642</v>
      </c>
      <c r="N5092" s="1612">
        <f t="shared" ref="N5092" si="20141">(N5096-M5096)*$AE5092*$AF5092</f>
        <v>358.00000000017462</v>
      </c>
      <c r="O5092" s="1706">
        <f t="shared" ref="O5092" si="20142">(O5096-N5096)*$AE5092*$AF5092</f>
        <v>322.00000000011642</v>
      </c>
      <c r="P5092" s="1706">
        <f t="shared" ref="P5092" si="20143">(P5096-O5096)*$AE5092*$AF5092</f>
        <v>319.99999999970896</v>
      </c>
      <c r="Q5092" s="1706">
        <f t="shared" ref="Q5092" si="20144">(Q5096-P5096)*$AE5092*$AF5092</f>
        <v>304.00000000008731</v>
      </c>
      <c r="R5092" s="1706">
        <f t="shared" ref="R5092" si="20145">(R5096-Q5096)*$AE5092*$AF5092</f>
        <v>286.00000000005821</v>
      </c>
      <c r="S5092" s="1706">
        <f t="shared" ref="S5092" si="20146">(S5096-R5096)*$AE5092*$AF5092</f>
        <v>322.00000000011642</v>
      </c>
      <c r="T5092" s="1706">
        <f t="shared" ref="T5092" si="20147">(T5096-S5096)*$AE5092*$AF5092</f>
        <v>340.00000000014552</v>
      </c>
      <c r="U5092" s="1706">
        <f t="shared" ref="U5092" si="20148">(U5096-T5096)*$AE5092*$AF5092</f>
        <v>319.99999999970896</v>
      </c>
      <c r="V5092" s="1612">
        <f t="shared" ref="V5092" si="20149">(V5096-U5096)*$AE5092*$AF5092</f>
        <v>322.00000000011642</v>
      </c>
      <c r="W5092" s="1706">
        <f t="shared" ref="W5092" si="20150">(W5096-V5096)*$AE5092*$AF5092</f>
        <v>304.00000000008731</v>
      </c>
      <c r="X5092" s="1706">
        <f t="shared" ref="X5092" si="20151">(X5096-W5096)*$AE5092*$AF5092</f>
        <v>358.00000000017462</v>
      </c>
      <c r="Y5092" s="1706">
        <f t="shared" ref="Y5092" si="20152">(Y5096-X5096)*$AE5092*$AF5092</f>
        <v>322.00000000011642</v>
      </c>
      <c r="Z5092" s="1706">
        <f t="shared" ref="Z5092" si="20153">(Z5096-Y5096)*$AE5092*$AF5092</f>
        <v>319.99999999970896</v>
      </c>
      <c r="AA5092" s="1706">
        <f t="shared" ref="AA5092" si="20154">(AA5096-Z5096)*$AE5092*$AF5092</f>
        <v>304.00000000008731</v>
      </c>
      <c r="AB5092" s="1707">
        <f t="shared" ref="AB5092" si="20155">(AB5096-AA5096)*$AE5092*$AF5092</f>
        <v>304.00000000008731</v>
      </c>
      <c r="AC5092" s="1668">
        <f>SUM(E5092:AB5092)</f>
        <v>7646.0000000006403</v>
      </c>
      <c r="AD5092" s="1980"/>
      <c r="AE5092" s="1706">
        <v>100</v>
      </c>
      <c r="AF5092" s="1707">
        <v>20</v>
      </c>
      <c r="AL5092" s="1970"/>
      <c r="AM5092" s="1971"/>
      <c r="AN5092" s="1970"/>
      <c r="AO5092" s="1966"/>
    </row>
    <row r="5093" spans="1:41" s="181" customFormat="1" ht="15.75" customHeight="1" x14ac:dyDescent="0.25">
      <c r="A5093" s="3622"/>
      <c r="B5093" s="3625"/>
      <c r="C5093" s="1967" t="s">
        <v>16</v>
      </c>
      <c r="D5093" s="1357" t="s">
        <v>117</v>
      </c>
      <c r="E5093" s="1690">
        <f t="shared" ref="E5093" si="20156">(E5097-D5097)*$AE5092*$AF5092</f>
        <v>46.000000000276486</v>
      </c>
      <c r="F5093" s="1691">
        <f t="shared" ref="F5093" si="20157">(F5097-E5097)*$AE5092*$AF5092</f>
        <v>47.999999998864951</v>
      </c>
      <c r="G5093" s="1691">
        <f t="shared" ref="G5093" si="20158">(G5097-F5097)*$AE5092*$AF5092</f>
        <v>40.000000000873115</v>
      </c>
      <c r="H5093" s="1613">
        <f t="shared" ref="H5093" si="20159">(H5097-G5097)*$AE5092*$AF5092</f>
        <v>43.999999999869033</v>
      </c>
      <c r="I5093" s="1691">
        <f t="shared" ref="I5093" si="20160">(I5097-H5097)*$AE5092*$AF5092</f>
        <v>48.00000000068394</v>
      </c>
      <c r="J5093" s="1691">
        <f t="shared" ref="J5093" si="20161">(J5097-I5097)*$AE5092*$AF5092</f>
        <v>41.999999999461579</v>
      </c>
      <c r="K5093" s="1691">
        <f t="shared" ref="K5093" si="20162">(K5097-J5097)*$AE5092*$AF5092</f>
        <v>46.000000000276486</v>
      </c>
      <c r="L5093" s="1691">
        <f t="shared" ref="L5093" si="20163">(L5097-K5097)*$AE5092*$AF5092</f>
        <v>51.999999999679858</v>
      </c>
      <c r="M5093" s="1691">
        <f t="shared" ref="M5093" si="20164">(M5097-L5097)*$AE5092*$AF5092</f>
        <v>46.000000000276486</v>
      </c>
      <c r="N5093" s="1613">
        <f t="shared" ref="N5093" si="20165">(N5097-M5097)*$AE5092*$AF5092</f>
        <v>51.999999999679858</v>
      </c>
      <c r="O5093" s="1691">
        <f t="shared" ref="O5093" si="20166">(O5097-N5097)*$AE5092*$AF5092</f>
        <v>46.000000000276486</v>
      </c>
      <c r="P5093" s="1691">
        <f t="shared" ref="P5093" si="20167">(P5097-O5097)*$AE5092*$AF5092</f>
        <v>47.999999998864951</v>
      </c>
      <c r="Q5093" s="1691">
        <f t="shared" ref="Q5093" si="20168">(Q5097-P5097)*$AE5092*$AF5092</f>
        <v>43.999999999869033</v>
      </c>
      <c r="R5093" s="1691">
        <f t="shared" ref="R5093" si="20169">(R5097-Q5097)*$AE5092*$AF5092</f>
        <v>42.000000001280569</v>
      </c>
      <c r="S5093" s="1691">
        <f t="shared" ref="S5093" si="20170">(S5097-R5097)*$AE5092*$AF5092</f>
        <v>46.000000000276486</v>
      </c>
      <c r="T5093" s="1691">
        <f t="shared" ref="T5093" si="20171">(T5097-S5097)*$AE5092*$AF5092</f>
        <v>49.999999999272404</v>
      </c>
      <c r="U5093" s="1691">
        <f t="shared" ref="U5093" si="20172">(U5097-T5097)*$AE5092*$AF5092</f>
        <v>46.000000000276486</v>
      </c>
      <c r="V5093" s="1613">
        <f t="shared" ref="V5093" si="20173">(V5097-U5097)*$AE5092*$AF5092</f>
        <v>46.000000000276486</v>
      </c>
      <c r="W5093" s="1691">
        <f t="shared" ref="W5093" si="20174">(W5097-V5097)*$AE5092*$AF5092</f>
        <v>43.999999999869033</v>
      </c>
      <c r="X5093" s="1691">
        <f t="shared" ref="X5093" si="20175">(X5097-W5097)*$AE5092*$AF5092</f>
        <v>51.999999999679858</v>
      </c>
      <c r="Y5093" s="1691">
        <f t="shared" ref="Y5093" si="20176">(Y5097-X5097)*$AE5092*$AF5092</f>
        <v>48.00000000068394</v>
      </c>
      <c r="Z5093" s="1691">
        <f t="shared" ref="Z5093" si="20177">(Z5097-Y5097)*$AE5092*$AF5092</f>
        <v>45.999999998457497</v>
      </c>
      <c r="AA5093" s="1691">
        <f t="shared" ref="AA5093" si="20178">(AA5097-Z5097)*$AE5092*$AF5092</f>
        <v>44.000000001688022</v>
      </c>
      <c r="AB5093" s="1692">
        <f t="shared" ref="AB5093" si="20179">(AB5097-AA5097)*$AE5092*$AF5092</f>
        <v>43.999999999869033</v>
      </c>
      <c r="AC5093" s="1948">
        <f>SUM(E5093:AB5093)</f>
        <v>1110.0000000005821</v>
      </c>
      <c r="AD5093" s="1981"/>
      <c r="AE5093" s="1440"/>
      <c r="AF5093" s="1982"/>
      <c r="AL5093" s="1966"/>
      <c r="AM5093" s="1966"/>
      <c r="AN5093" s="1966"/>
      <c r="AO5093" s="1966"/>
    </row>
    <row r="5094" spans="1:41" s="181" customFormat="1" ht="15.75" customHeight="1" x14ac:dyDescent="0.25">
      <c r="A5094" s="3622"/>
      <c r="B5094" s="3625"/>
      <c r="C5094" s="1967" t="s">
        <v>17</v>
      </c>
      <c r="D5094" s="1357" t="s">
        <v>56</v>
      </c>
      <c r="E5094" s="1693">
        <v>18</v>
      </c>
      <c r="F5094" s="1455">
        <v>18</v>
      </c>
      <c r="G5094" s="1455">
        <v>16</v>
      </c>
      <c r="H5094" s="1447">
        <v>17</v>
      </c>
      <c r="I5094" s="1455">
        <v>18</v>
      </c>
      <c r="J5094" s="1455">
        <v>16</v>
      </c>
      <c r="K5094" s="1455">
        <v>18</v>
      </c>
      <c r="L5094" s="1455">
        <v>20</v>
      </c>
      <c r="M5094" s="1455">
        <v>18</v>
      </c>
      <c r="N5094" s="1447">
        <v>20</v>
      </c>
      <c r="O5094" s="1455">
        <v>18</v>
      </c>
      <c r="P5094" s="1455">
        <v>18</v>
      </c>
      <c r="Q5094" s="1455">
        <v>17</v>
      </c>
      <c r="R5094" s="1455">
        <v>16</v>
      </c>
      <c r="S5094" s="1455">
        <v>18</v>
      </c>
      <c r="T5094" s="1455">
        <v>19</v>
      </c>
      <c r="U5094" s="1455">
        <v>18</v>
      </c>
      <c r="V5094" s="1447">
        <v>18</v>
      </c>
      <c r="W5094" s="1455">
        <v>17</v>
      </c>
      <c r="X5094" s="1455">
        <v>20</v>
      </c>
      <c r="Y5094" s="1440">
        <v>18</v>
      </c>
      <c r="Z5094" s="1455">
        <v>18</v>
      </c>
      <c r="AA5094" s="1455">
        <v>17</v>
      </c>
      <c r="AB5094" s="1694">
        <v>17</v>
      </c>
      <c r="AC5094" s="1948">
        <f>AVERAGE(E5094:AB5094)</f>
        <v>17.833333333333332</v>
      </c>
      <c r="AD5094" s="1463"/>
      <c r="AE5094" s="1463"/>
      <c r="AF5094" s="1983"/>
      <c r="AL5094" s="1966"/>
      <c r="AM5094" s="1966"/>
      <c r="AN5094" s="1966"/>
      <c r="AO5094" s="1966"/>
    </row>
    <row r="5095" spans="1:41" s="181" customFormat="1" ht="15.75" customHeight="1" thickBot="1" x14ac:dyDescent="0.3">
      <c r="A5095" s="3623"/>
      <c r="B5095" s="3626"/>
      <c r="C5095" s="1972" t="s">
        <v>19</v>
      </c>
      <c r="D5095" s="1973"/>
      <c r="E5095" s="1451">
        <f t="shared" ref="E5095:AB5095" si="20180">E5093/E5092</f>
        <v>0.14285714285794987</v>
      </c>
      <c r="F5095" s="1452">
        <f t="shared" si="20180"/>
        <v>0.14906832297778758</v>
      </c>
      <c r="G5095" s="1452">
        <f t="shared" si="20180"/>
        <v>0.14084507042578276</v>
      </c>
      <c r="H5095" s="1453">
        <f t="shared" si="20180"/>
        <v>0.14473684210479076</v>
      </c>
      <c r="I5095" s="1452">
        <f t="shared" si="20180"/>
        <v>0.14906832298343661</v>
      </c>
      <c r="J5095" s="1452">
        <f t="shared" si="20180"/>
        <v>0.14685314685123438</v>
      </c>
      <c r="K5095" s="1452">
        <f t="shared" si="20180"/>
        <v>0.14285714285794987</v>
      </c>
      <c r="L5095" s="1452">
        <f t="shared" si="20180"/>
        <v>0.14606741572953333</v>
      </c>
      <c r="M5095" s="1452">
        <f t="shared" si="20180"/>
        <v>0.14285714285794987</v>
      </c>
      <c r="N5095" s="1453">
        <f t="shared" si="20180"/>
        <v>0.14525139664707959</v>
      </c>
      <c r="O5095" s="1452">
        <f t="shared" si="20180"/>
        <v>0.14285714285794987</v>
      </c>
      <c r="P5095" s="1452">
        <f t="shared" si="20180"/>
        <v>0.14999999999658939</v>
      </c>
      <c r="Q5095" s="1452">
        <f t="shared" si="20180"/>
        <v>0.14473684210479076</v>
      </c>
      <c r="R5095" s="1452">
        <f t="shared" si="20180"/>
        <v>0.14685314685759449</v>
      </c>
      <c r="S5095" s="1452">
        <f t="shared" si="20180"/>
        <v>0.14285714285794987</v>
      </c>
      <c r="T5095" s="1452">
        <f t="shared" si="20180"/>
        <v>0.14705882352720884</v>
      </c>
      <c r="U5095" s="1452">
        <f t="shared" si="20180"/>
        <v>0.14375000000099475</v>
      </c>
      <c r="V5095" s="1453">
        <f t="shared" si="20180"/>
        <v>0.14285714285794987</v>
      </c>
      <c r="W5095" s="1452">
        <f t="shared" si="20180"/>
        <v>0.14473684210479076</v>
      </c>
      <c r="X5095" s="1452">
        <f t="shared" si="20180"/>
        <v>0.14525139664707959</v>
      </c>
      <c r="Y5095" s="1452">
        <f>V5093/V5092</f>
        <v>0.14285714285794987</v>
      </c>
      <c r="Z5095" s="1452">
        <f t="shared" si="20180"/>
        <v>0.14374999999531041</v>
      </c>
      <c r="AA5095" s="1452">
        <f t="shared" si="20180"/>
        <v>0.14473684211077428</v>
      </c>
      <c r="AB5095" s="1454">
        <f t="shared" si="20180"/>
        <v>0.14473684210479076</v>
      </c>
      <c r="AC5095" s="1360">
        <f>MAX(E5095:AB5095)</f>
        <v>0.14999999999658939</v>
      </c>
      <c r="AD5095" s="1981"/>
      <c r="AE5095" s="1440"/>
      <c r="AF5095" s="1982"/>
      <c r="AL5095" s="1966"/>
      <c r="AM5095" s="1966"/>
      <c r="AN5095" s="1966"/>
      <c r="AO5095" s="1966"/>
    </row>
    <row r="5096" spans="1:41" s="181" customFormat="1" ht="15.75" hidden="1" customHeight="1" x14ac:dyDescent="0.25">
      <c r="A5096" s="1894"/>
      <c r="B5096" s="1893"/>
      <c r="C5096" s="2041" t="s">
        <v>20</v>
      </c>
      <c r="D5096" s="2138">
        <v>9206.3680000000004</v>
      </c>
      <c r="E5096" s="2139">
        <v>9206.5290000000005</v>
      </c>
      <c r="F5096" s="2140">
        <v>9206.69</v>
      </c>
      <c r="G5096" s="2140">
        <v>9206.8320000000003</v>
      </c>
      <c r="H5096" s="2141">
        <v>9206.9840000000004</v>
      </c>
      <c r="I5096" s="2140">
        <v>9207.1450000000004</v>
      </c>
      <c r="J5096" s="2140">
        <v>9207.2880000000005</v>
      </c>
      <c r="K5096" s="2140">
        <v>9207.4490000000005</v>
      </c>
      <c r="L5096" s="2140">
        <v>9207.6270000000004</v>
      </c>
      <c r="M5096" s="2140">
        <v>9207.7880000000005</v>
      </c>
      <c r="N5096" s="1710">
        <v>9207.9670000000006</v>
      </c>
      <c r="O5096" s="1709">
        <v>9208.1280000000006</v>
      </c>
      <c r="P5096" s="1709">
        <v>9208.2880000000005</v>
      </c>
      <c r="Q5096" s="1709">
        <v>9208.44</v>
      </c>
      <c r="R5096" s="1709">
        <v>9208.5830000000005</v>
      </c>
      <c r="S5096" s="1709">
        <v>9208.7440000000006</v>
      </c>
      <c r="T5096" s="1709">
        <v>9208.9140000000007</v>
      </c>
      <c r="U5096" s="2140">
        <v>9209.0740000000005</v>
      </c>
      <c r="V5096" s="2140">
        <v>9209.2350000000006</v>
      </c>
      <c r="W5096" s="2140">
        <v>9209.3870000000006</v>
      </c>
      <c r="X5096" s="2140">
        <v>9209.5660000000007</v>
      </c>
      <c r="Y5096" s="1710">
        <v>9209.7270000000008</v>
      </c>
      <c r="Z5096" s="2140">
        <v>9209.8870000000006</v>
      </c>
      <c r="AA5096" s="2140">
        <v>9210.0390000000007</v>
      </c>
      <c r="AB5096" s="2140">
        <v>9210.1910000000007</v>
      </c>
      <c r="AC5096" s="2042"/>
      <c r="AD5096" s="1981"/>
      <c r="AE5096" s="1440"/>
      <c r="AF5096" s="1982"/>
      <c r="AL5096" s="1966"/>
      <c r="AM5096" s="1966"/>
      <c r="AN5096" s="1966"/>
      <c r="AO5096" s="1966"/>
    </row>
    <row r="5097" spans="1:41" s="181" customFormat="1" ht="15.75" hidden="1" customHeight="1" x14ac:dyDescent="0.25">
      <c r="A5097" s="1891"/>
      <c r="B5097" s="1892"/>
      <c r="C5097" s="1985" t="s">
        <v>21</v>
      </c>
      <c r="D5097" s="1442">
        <v>7732.7950000000001</v>
      </c>
      <c r="E5097" s="1441">
        <v>7732.8180000000002</v>
      </c>
      <c r="F5097" s="1438">
        <v>7732.8419999999996</v>
      </c>
      <c r="G5097" s="1438">
        <v>7732.8620000000001</v>
      </c>
      <c r="H5097" s="1439">
        <v>7732.884</v>
      </c>
      <c r="I5097" s="1438">
        <v>7732.9080000000004</v>
      </c>
      <c r="J5097" s="1438">
        <v>7732.9290000000001</v>
      </c>
      <c r="K5097" s="1438">
        <v>7732.9520000000002</v>
      </c>
      <c r="L5097" s="1438">
        <v>7732.9780000000001</v>
      </c>
      <c r="M5097" s="1438">
        <v>7733.0010000000002</v>
      </c>
      <c r="N5097" s="1439">
        <v>7733.027</v>
      </c>
      <c r="O5097" s="1462">
        <v>7733.05</v>
      </c>
      <c r="P5097" s="1462">
        <v>7733.0739999999996</v>
      </c>
      <c r="Q5097" s="1462">
        <v>7733.0959999999995</v>
      </c>
      <c r="R5097" s="1462">
        <v>7733.1170000000002</v>
      </c>
      <c r="S5097" s="1462">
        <v>7733.14</v>
      </c>
      <c r="T5097" s="1462">
        <v>7733.165</v>
      </c>
      <c r="U5097" s="1438">
        <v>7733.1880000000001</v>
      </c>
      <c r="V5097" s="1438">
        <v>7733.2110000000002</v>
      </c>
      <c r="W5097" s="1438">
        <v>7733.2330000000002</v>
      </c>
      <c r="X5097" s="1438">
        <v>7733.259</v>
      </c>
      <c r="Y5097" s="1439">
        <v>7733.2830000000004</v>
      </c>
      <c r="Z5097" s="1438">
        <v>7733.3059999999996</v>
      </c>
      <c r="AA5097" s="1438">
        <v>7733.3280000000004</v>
      </c>
      <c r="AB5097" s="1438">
        <v>7733.35</v>
      </c>
      <c r="AC5097" s="1357"/>
      <c r="AD5097" s="1981"/>
      <c r="AE5097" s="1440"/>
      <c r="AF5097" s="1982"/>
      <c r="AH5097" s="1966"/>
      <c r="AI5097" s="1989"/>
      <c r="AJ5097" s="1989"/>
      <c r="AK5097" s="1990"/>
      <c r="AL5097" s="1990"/>
      <c r="AM5097" s="189"/>
      <c r="AN5097" s="847"/>
      <c r="AO5097" s="847"/>
    </row>
    <row r="5098" spans="1:41" s="181" customFormat="1" ht="15.75" hidden="1" customHeight="1" thickBot="1" x14ac:dyDescent="0.3">
      <c r="A5098" s="3627" t="s">
        <v>44</v>
      </c>
      <c r="B5098" s="3628"/>
      <c r="C5098" s="3628"/>
      <c r="D5098" s="1973"/>
      <c r="E5098" s="1699">
        <f>SQRT(E5092*E5092+E5093*E5093)/E5076/1.73</f>
        <v>17.637601500177109</v>
      </c>
      <c r="F5098" s="1700">
        <f t="shared" ref="F5098:AB5098" si="20181">SQRT(F5092*F5092+F5093*F5093)/F5076/1.73</f>
        <v>17.620206455090607</v>
      </c>
      <c r="G5098" s="1700">
        <f t="shared" si="20181"/>
        <v>15.493656113860386</v>
      </c>
      <c r="H5098" s="1701">
        <f t="shared" si="20181"/>
        <v>16.593793238400707</v>
      </c>
      <c r="I5098" s="1700">
        <f t="shared" si="20181"/>
        <v>17.620206455105119</v>
      </c>
      <c r="J5098" s="1700">
        <f t="shared" si="20181"/>
        <v>15.733617788093984</v>
      </c>
      <c r="K5098" s="1700">
        <f t="shared" si="20181"/>
        <v>17.906364951608378</v>
      </c>
      <c r="L5098" s="1700">
        <f t="shared" si="20181"/>
        <v>19.806094640684009</v>
      </c>
      <c r="M5098" s="1700">
        <f t="shared" si="20181"/>
        <v>17.97484053459732</v>
      </c>
      <c r="N5098" s="1701">
        <f t="shared" si="20181"/>
        <v>19.991203726840752</v>
      </c>
      <c r="O5098" s="1700">
        <f t="shared" si="20181"/>
        <v>17.97484053459732</v>
      </c>
      <c r="P5098" s="1700">
        <f t="shared" si="20181"/>
        <v>17.847370971299625</v>
      </c>
      <c r="Q5098" s="1700">
        <f t="shared" si="20181"/>
        <v>16.845691427977947</v>
      </c>
      <c r="R5098" s="1700">
        <f t="shared" si="20181"/>
        <v>15.913430562829603</v>
      </c>
      <c r="S5098" s="1700">
        <f t="shared" si="20181"/>
        <v>17.940537403806104</v>
      </c>
      <c r="T5098" s="1700">
        <f t="shared" si="20181"/>
        <v>18.918624032415622</v>
      </c>
      <c r="U5098" s="1700">
        <f t="shared" si="20181"/>
        <v>17.729834272215825</v>
      </c>
      <c r="V5098" s="1701">
        <f t="shared" si="20181"/>
        <v>17.804624241656057</v>
      </c>
      <c r="W5098" s="1700">
        <f t="shared" si="20181"/>
        <v>16.750338457630903</v>
      </c>
      <c r="X5098" s="1700">
        <f t="shared" si="20181"/>
        <v>19.653006671311491</v>
      </c>
      <c r="Y5098" s="1702">
        <f>SQRT(V5092*V5092+V5093*V5093)/V5076/1.73</f>
        <v>17.804624241656057</v>
      </c>
      <c r="Z5098" s="1700">
        <f t="shared" si="20181"/>
        <v>17.662802762665898</v>
      </c>
      <c r="AA5098" s="1700">
        <f t="shared" si="20181"/>
        <v>16.782002613519676</v>
      </c>
      <c r="AB5098" s="1703">
        <f t="shared" si="20181"/>
        <v>16.942136226229728</v>
      </c>
      <c r="AC5098" s="1986">
        <f>AVERAGE(E5098:AB5098)</f>
        <v>17.622810409344595</v>
      </c>
      <c r="AD5098" s="1987">
        <f>(AC5094-AC5098)/AC5094</f>
        <v>1.1805023775069375E-2</v>
      </c>
      <c r="AE5098" s="1702"/>
      <c r="AF5098" s="1988"/>
      <c r="AL5098" s="1965"/>
      <c r="AM5098" s="1965"/>
      <c r="AN5098" s="1966"/>
      <c r="AO5098" s="1965"/>
    </row>
    <row r="5099" spans="1:41" s="181" customFormat="1" ht="15.75" customHeight="1" x14ac:dyDescent="0.25">
      <c r="A5099" s="3630" t="s">
        <v>25</v>
      </c>
      <c r="B5099" s="3631" t="s">
        <v>858</v>
      </c>
      <c r="C5099" s="2045" t="s">
        <v>14</v>
      </c>
      <c r="D5099" s="2042" t="s">
        <v>117</v>
      </c>
      <c r="E5099" s="1705">
        <f t="shared" ref="E5099" si="20182">(E5103-D5103)*$AE5099*$AF5099</f>
        <v>54.000000000087311</v>
      </c>
      <c r="F5099" s="1706">
        <f t="shared" ref="F5099" si="20183">(F5103-E5103)*$AE5099*$AF5099</f>
        <v>52.000000000589353</v>
      </c>
      <c r="G5099" s="1706">
        <f t="shared" ref="G5099" si="20184">(G5103-F5103)*$AE5099*$AF5099</f>
        <v>53.999999999177817</v>
      </c>
      <c r="H5099" s="1612">
        <f t="shared" ref="H5099" si="20185">(H5103-G5103)*$AE5099*$AF5099</f>
        <v>54.000000000087311</v>
      </c>
      <c r="I5099" s="1706">
        <f t="shared" ref="I5099" si="20186">(I5103-H5103)*$AE5099*$AF5099</f>
        <v>70.000000000618456</v>
      </c>
      <c r="J5099" s="1706">
        <f t="shared" ref="J5099" si="20187">(J5103-I5103)*$AE5099*$AF5099</f>
        <v>54.000000000087311</v>
      </c>
      <c r="K5099" s="1706">
        <f t="shared" ref="K5099" si="20188">(K5103-J5103)*$AE5099*$AF5099</f>
        <v>71.999999999206921</v>
      </c>
      <c r="L5099" s="1706">
        <f t="shared" ref="L5099" si="20189">(L5103-K5103)*$AE5099*$AF5099</f>
        <v>70.000000000618456</v>
      </c>
      <c r="M5099" s="1706">
        <f t="shared" ref="M5099" si="20190">(M5103-L5103)*$AE5099*$AF5099</f>
        <v>72.000000000116415</v>
      </c>
      <c r="N5099" s="1612">
        <f t="shared" ref="N5099" si="20191">(N5103-M5103)*$AE5099*$AF5099</f>
        <v>72.000000000116415</v>
      </c>
      <c r="O5099" s="1706">
        <f t="shared" ref="O5099" si="20192">(O5103-N5103)*$AE5099*$AF5099</f>
        <v>51.999999999679858</v>
      </c>
      <c r="P5099" s="1706">
        <f t="shared" ref="P5099" si="20193">(P5103-O5103)*$AE5099*$AF5099</f>
        <v>72.000000000116415</v>
      </c>
      <c r="Q5099" s="1706">
        <f t="shared" ref="Q5099" si="20194">(Q5103-P5103)*$AE5099*$AF5099</f>
        <v>72.000000000116415</v>
      </c>
      <c r="R5099" s="1706">
        <f t="shared" ref="R5099" si="20195">(R5103-Q5103)*$AE5099*$AF5099</f>
        <v>51.999999999679858</v>
      </c>
      <c r="S5099" s="1706">
        <f t="shared" ref="S5099" si="20196">(S5103-R5103)*$AE5099*$AF5099</f>
        <v>72.000000000116415</v>
      </c>
      <c r="T5099" s="1706">
        <f t="shared" ref="T5099" si="20197">(T5103-S5103)*$AE5099*$AF5099</f>
        <v>87.999999999738066</v>
      </c>
      <c r="U5099" s="1706">
        <f t="shared" ref="U5099" si="20198">(U5103-T5103)*$AE5099*$AF5099</f>
        <v>90.000000000145519</v>
      </c>
      <c r="V5099" s="1612">
        <f t="shared" ref="V5099" si="20199">(V5103-U5103)*$AE5099*$AF5099</f>
        <v>87.999999999738066</v>
      </c>
      <c r="W5099" s="1706">
        <f t="shared" ref="W5099" si="20200">(W5103-V5103)*$AE5099*$AF5099</f>
        <v>90.000000000145519</v>
      </c>
      <c r="X5099" s="1706">
        <f t="shared" ref="X5099" si="20201">(X5103-W5103)*$AE5099*$AF5099</f>
        <v>72.000000000116415</v>
      </c>
      <c r="Y5099" s="1706">
        <f t="shared" ref="Y5099" si="20202">(Y5103-X5103)*$AE5099*$AF5099</f>
        <v>87.999999999738066</v>
      </c>
      <c r="Z5099" s="1706">
        <f t="shared" ref="Z5099" si="20203">(Z5103-Y5103)*$AE5099*$AF5099</f>
        <v>72.000000000116415</v>
      </c>
      <c r="AA5099" s="1706">
        <f t="shared" ref="AA5099" si="20204">(AA5103-Z5103)*$AE5099*$AF5099</f>
        <v>69.999999999708962</v>
      </c>
      <c r="AB5099" s="1707">
        <f t="shared" ref="AB5099" si="20205">(AB5103-AA5103)*$AE5099*$AF5099</f>
        <v>54.000000000087311</v>
      </c>
      <c r="AC5099" s="2046">
        <f>SUM(E5099:AB5099)</f>
        <v>1655.9999999999491</v>
      </c>
      <c r="AD5099" s="1980"/>
      <c r="AE5099" s="1706">
        <v>100</v>
      </c>
      <c r="AF5099" s="1707">
        <v>20</v>
      </c>
      <c r="AL5099" s="1970"/>
      <c r="AM5099" s="1971"/>
      <c r="AN5099" s="1970"/>
      <c r="AO5099" s="1966"/>
    </row>
    <row r="5100" spans="1:41" s="181" customFormat="1" ht="15.75" customHeight="1" x14ac:dyDescent="0.25">
      <c r="A5100" s="3622"/>
      <c r="B5100" s="3625"/>
      <c r="C5100" s="1967" t="s">
        <v>16</v>
      </c>
      <c r="D5100" s="1357" t="s">
        <v>117</v>
      </c>
      <c r="E5100" s="1690">
        <f t="shared" ref="E5100" si="20206">(E5104-D5104)*$AE5099*$AF5099</f>
        <v>5.9999999994033715</v>
      </c>
      <c r="F5100" s="1691">
        <f t="shared" ref="F5100" si="20207">(F5104-E5104)*$AE5099*$AF5099</f>
        <v>4.0000000008149073</v>
      </c>
      <c r="G5100" s="1691">
        <f t="shared" ref="G5100" si="20208">(G5104-F5104)*$AE5099*$AF5099</f>
        <v>5.9999999994033715</v>
      </c>
      <c r="H5100" s="1613">
        <f t="shared" ref="H5100" si="20209">(H5104-G5104)*$AE5099*$AF5099</f>
        <v>4.0000000008149073</v>
      </c>
      <c r="I5100" s="1691">
        <f t="shared" ref="I5100" si="20210">(I5104-H5104)*$AE5099*$AF5099</f>
        <v>7.9999999998108251</v>
      </c>
      <c r="J5100" s="1691">
        <f t="shared" ref="J5100" si="20211">(J5104-I5104)*$AE5099*$AF5099</f>
        <v>3.9999999989959178</v>
      </c>
      <c r="K5100" s="1691">
        <f t="shared" ref="K5100" si="20212">(K5104-J5104)*$AE5099*$AF5099</f>
        <v>7.9999999998108251</v>
      </c>
      <c r="L5100" s="1691">
        <f t="shared" ref="L5100" si="20213">(L5104-K5104)*$AE5099*$AF5099</f>
        <v>6.0000000012223609</v>
      </c>
      <c r="M5100" s="1691">
        <f t="shared" ref="M5100" si="20214">(M5104-L5104)*$AE5099*$AF5099</f>
        <v>7.9999999998108251</v>
      </c>
      <c r="N5100" s="1613">
        <f t="shared" ref="N5100" si="20215">(N5104-M5104)*$AE5099*$AF5099</f>
        <v>5.9999999994033715</v>
      </c>
      <c r="O5100" s="1691">
        <f t="shared" ref="O5100" si="20216">(O5104-N5104)*$AE5099*$AF5099</f>
        <v>6.0000000012223609</v>
      </c>
      <c r="P5100" s="1691">
        <f t="shared" ref="P5100" si="20217">(P5104-O5104)*$AE5099*$AF5099</f>
        <v>5.9999999994033715</v>
      </c>
      <c r="Q5100" s="1691">
        <f t="shared" ref="Q5100" si="20218">(Q5104-P5104)*$AE5099*$AF5099</f>
        <v>7.9999999998108251</v>
      </c>
      <c r="R5100" s="1691">
        <f t="shared" ref="R5100" si="20219">(R5104-Q5104)*$AE5099*$AF5099</f>
        <v>4.0000000008149073</v>
      </c>
      <c r="S5100" s="1691">
        <f t="shared" ref="S5100" si="20220">(S5104-R5104)*$AE5099*$AF5099</f>
        <v>7.9999999998108251</v>
      </c>
      <c r="T5100" s="1691">
        <f t="shared" ref="T5100" si="20221">(T5104-S5104)*$AE5099*$AF5099</f>
        <v>7.9999999998108251</v>
      </c>
      <c r="U5100" s="1691">
        <f t="shared" ref="U5100" si="20222">(U5104-T5104)*$AE5099*$AF5099</f>
        <v>7.9999999998108251</v>
      </c>
      <c r="V5100" s="1613">
        <f t="shared" ref="V5100" si="20223">(V5104-U5104)*$AE5099*$AF5099</f>
        <v>7.9999999998108251</v>
      </c>
      <c r="W5100" s="1691">
        <f t="shared" ref="W5100" si="20224">(W5104-V5104)*$AE5099*$AF5099</f>
        <v>10.000000000218279</v>
      </c>
      <c r="X5100" s="1691">
        <f t="shared" ref="X5100" si="20225">(X5104-W5104)*$AE5099*$AF5099</f>
        <v>5.9999999994033715</v>
      </c>
      <c r="Y5100" s="1691">
        <f t="shared" ref="Y5100" si="20226">(Y5104-X5104)*$AE5099*$AF5099</f>
        <v>10.000000000218279</v>
      </c>
      <c r="Z5100" s="1691">
        <f t="shared" ref="Z5100" si="20227">(Z5104-Y5104)*$AE5099*$AF5099</f>
        <v>5.9999999994033715</v>
      </c>
      <c r="AA5100" s="1691">
        <f t="shared" ref="AA5100" si="20228">(AA5104-Z5104)*$AE5099*$AF5099</f>
        <v>6.0000000012223609</v>
      </c>
      <c r="AB5100" s="1692">
        <f t="shared" ref="AB5100" si="20229">(AB5104-AA5104)*$AE5099*$AF5099</f>
        <v>5.9999999994033715</v>
      </c>
      <c r="AC5100" s="1948">
        <f>SUM(E5100:AB5100)</f>
        <v>159.99999999985448</v>
      </c>
      <c r="AD5100" s="1981"/>
      <c r="AE5100" s="1440"/>
      <c r="AF5100" s="1982"/>
      <c r="AL5100" s="1966"/>
      <c r="AM5100" s="1966"/>
      <c r="AN5100" s="1966"/>
      <c r="AO5100" s="1966"/>
    </row>
    <row r="5101" spans="1:41" s="181" customFormat="1" ht="15.75" customHeight="1" x14ac:dyDescent="0.25">
      <c r="A5101" s="3622"/>
      <c r="B5101" s="3625"/>
      <c r="C5101" s="1967" t="s">
        <v>17</v>
      </c>
      <c r="D5101" s="1357" t="s">
        <v>56</v>
      </c>
      <c r="E5101" s="1693">
        <v>3</v>
      </c>
      <c r="F5101" s="1455">
        <v>3</v>
      </c>
      <c r="G5101" s="1455">
        <v>3</v>
      </c>
      <c r="H5101" s="1447">
        <v>3</v>
      </c>
      <c r="I5101" s="1455">
        <v>4</v>
      </c>
      <c r="J5101" s="1455">
        <v>3</v>
      </c>
      <c r="K5101" s="1455">
        <v>4</v>
      </c>
      <c r="L5101" s="1455">
        <v>4</v>
      </c>
      <c r="M5101" s="1455">
        <v>4</v>
      </c>
      <c r="N5101" s="1447">
        <v>4</v>
      </c>
      <c r="O5101" s="1455">
        <v>3</v>
      </c>
      <c r="P5101" s="1455">
        <v>4</v>
      </c>
      <c r="Q5101" s="1455">
        <v>4</v>
      </c>
      <c r="R5101" s="1455">
        <v>3</v>
      </c>
      <c r="S5101" s="1455">
        <v>4</v>
      </c>
      <c r="T5101" s="1455">
        <v>5</v>
      </c>
      <c r="U5101" s="1455">
        <v>5</v>
      </c>
      <c r="V5101" s="1447">
        <v>5</v>
      </c>
      <c r="W5101" s="1455">
        <v>5</v>
      </c>
      <c r="X5101" s="1455">
        <v>4</v>
      </c>
      <c r="Y5101" s="1440">
        <v>5</v>
      </c>
      <c r="Z5101" s="1455">
        <v>4</v>
      </c>
      <c r="AA5101" s="1455">
        <v>4</v>
      </c>
      <c r="AB5101" s="1694">
        <v>3</v>
      </c>
      <c r="AC5101" s="1948">
        <f>AVERAGE(E5101:AB5101)</f>
        <v>3.875</v>
      </c>
      <c r="AD5101" s="1463"/>
      <c r="AE5101" s="1463"/>
      <c r="AF5101" s="1983"/>
      <c r="AL5101" s="1966"/>
      <c r="AM5101" s="1966"/>
      <c r="AN5101" s="1966"/>
      <c r="AO5101" s="1966"/>
    </row>
    <row r="5102" spans="1:41" s="181" customFormat="1" ht="15.75" customHeight="1" thickBot="1" x14ac:dyDescent="0.3">
      <c r="A5102" s="3622"/>
      <c r="B5102" s="3625"/>
      <c r="C5102" s="1967" t="s">
        <v>19</v>
      </c>
      <c r="D5102" s="1357"/>
      <c r="E5102" s="1443">
        <f t="shared" ref="E5102:AB5102" si="20230">E5100/E5099</f>
        <v>0.11111111109988278</v>
      </c>
      <c r="F5102" s="1444">
        <f t="shared" si="20230"/>
        <v>7.6923076937876395E-2</v>
      </c>
      <c r="G5102" s="1444">
        <f t="shared" si="20230"/>
        <v>0.11111111110175417</v>
      </c>
      <c r="H5102" s="1445">
        <f t="shared" si="20230"/>
        <v>7.4074074089045178E-2</v>
      </c>
      <c r="I5102" s="1444">
        <f t="shared" si="20230"/>
        <v>0.11428571428200206</v>
      </c>
      <c r="J5102" s="1444">
        <f t="shared" si="20230"/>
        <v>7.4074074055360192E-2</v>
      </c>
      <c r="K5102" s="1444">
        <f t="shared" si="20230"/>
        <v>0.11111111110970757</v>
      </c>
      <c r="L5102" s="1444">
        <f t="shared" si="20230"/>
        <v>8.5714285730990714E-2</v>
      </c>
      <c r="M5102" s="1444">
        <f t="shared" si="20230"/>
        <v>0.11111111110830403</v>
      </c>
      <c r="N5102" s="1445">
        <f t="shared" si="20230"/>
        <v>8.3333333324912093E-2</v>
      </c>
      <c r="O5102" s="1444">
        <f t="shared" si="20230"/>
        <v>0.1153846154088327</v>
      </c>
      <c r="P5102" s="1444">
        <f t="shared" si="20230"/>
        <v>8.3333333324912093E-2</v>
      </c>
      <c r="Q5102" s="1444">
        <f t="shared" si="20230"/>
        <v>0.11111111110830403</v>
      </c>
      <c r="R5102" s="1444">
        <f t="shared" si="20230"/>
        <v>7.6923076939221804E-2</v>
      </c>
      <c r="S5102" s="1444">
        <f t="shared" si="20230"/>
        <v>0.11111111110830403</v>
      </c>
      <c r="T5102" s="1444">
        <f t="shared" si="20230"/>
        <v>9.090909090721179E-2</v>
      </c>
      <c r="U5102" s="1444">
        <f t="shared" si="20230"/>
        <v>8.8888888886643216E-2</v>
      </c>
      <c r="V5102" s="1445">
        <f t="shared" si="20230"/>
        <v>9.090909090721179E-2</v>
      </c>
      <c r="W5102" s="1444">
        <f t="shared" si="20230"/>
        <v>0.11111111111335678</v>
      </c>
      <c r="X5102" s="1444">
        <f t="shared" si="20230"/>
        <v>8.3333333324912093E-2</v>
      </c>
      <c r="Y5102" s="1444">
        <f>V5100/V5099</f>
        <v>9.090909090721179E-2</v>
      </c>
      <c r="Z5102" s="1444">
        <f t="shared" si="20230"/>
        <v>8.3333333324912093E-2</v>
      </c>
      <c r="AA5102" s="1444">
        <f t="shared" si="20230"/>
        <v>8.5714285732104392E-2</v>
      </c>
      <c r="AB5102" s="1446">
        <f t="shared" si="20230"/>
        <v>0.11111111109988278</v>
      </c>
      <c r="AC5102" s="1359">
        <f>MAX(E5102:AB5102)</f>
        <v>0.1153846154088327</v>
      </c>
      <c r="AD5102" s="1981"/>
      <c r="AE5102" s="1440"/>
      <c r="AF5102" s="1982"/>
      <c r="AL5102" s="1966"/>
      <c r="AM5102" s="1966"/>
      <c r="AN5102" s="1966"/>
      <c r="AO5102" s="1966"/>
    </row>
    <row r="5103" spans="1:41" s="181" customFormat="1" ht="15.75" hidden="1" customHeight="1" x14ac:dyDescent="0.25">
      <c r="A5103" s="1891"/>
      <c r="B5103" s="1892"/>
      <c r="C5103" s="1985" t="s">
        <v>20</v>
      </c>
      <c r="D5103" s="1442">
        <v>2519.4769999999999</v>
      </c>
      <c r="E5103" s="1441">
        <v>2519.5039999999999</v>
      </c>
      <c r="F5103" s="1438">
        <v>2519.5300000000002</v>
      </c>
      <c r="G5103" s="1438">
        <v>2519.5569999999998</v>
      </c>
      <c r="H5103" s="1439">
        <v>2519.5839999999998</v>
      </c>
      <c r="I5103" s="1438">
        <v>2519.6190000000001</v>
      </c>
      <c r="J5103" s="1438">
        <v>2519.6460000000002</v>
      </c>
      <c r="K5103" s="1438">
        <v>2519.6819999999998</v>
      </c>
      <c r="L5103" s="1438">
        <v>2519.7170000000001</v>
      </c>
      <c r="M5103" s="1438">
        <v>2519.7530000000002</v>
      </c>
      <c r="N5103" s="1697">
        <v>2519.7890000000002</v>
      </c>
      <c r="O5103" s="1696">
        <v>2519.8150000000001</v>
      </c>
      <c r="P5103" s="1696">
        <v>2519.8510000000001</v>
      </c>
      <c r="Q5103" s="1696">
        <v>2519.8870000000002</v>
      </c>
      <c r="R5103" s="1696">
        <v>2519.913</v>
      </c>
      <c r="S5103" s="1696">
        <v>2519.9490000000001</v>
      </c>
      <c r="T5103" s="1696">
        <v>2519.9929999999999</v>
      </c>
      <c r="U5103" s="1438">
        <v>2520.038</v>
      </c>
      <c r="V5103" s="1438">
        <v>2520.0819999999999</v>
      </c>
      <c r="W5103" s="1438">
        <v>2520.127</v>
      </c>
      <c r="X5103" s="1438">
        <v>2520.163</v>
      </c>
      <c r="Y5103" s="1697">
        <v>2520.2069999999999</v>
      </c>
      <c r="Z5103" s="1438">
        <v>2520.2429999999999</v>
      </c>
      <c r="AA5103" s="1438">
        <v>2520.2779999999998</v>
      </c>
      <c r="AB5103" s="1438">
        <v>2520.3049999999998</v>
      </c>
      <c r="AC5103" s="1357"/>
      <c r="AD5103" s="1981"/>
      <c r="AE5103" s="1440"/>
      <c r="AF5103" s="1982"/>
      <c r="AL5103" s="1966"/>
      <c r="AM5103" s="1966"/>
      <c r="AN5103" s="1966"/>
      <c r="AO5103" s="1966"/>
    </row>
    <row r="5104" spans="1:41" s="181" customFormat="1" ht="15.75" hidden="1" customHeight="1" x14ac:dyDescent="0.25">
      <c r="A5104" s="1891"/>
      <c r="B5104" s="1892"/>
      <c r="C5104" s="1985" t="s">
        <v>21</v>
      </c>
      <c r="D5104" s="1442">
        <v>6023.92</v>
      </c>
      <c r="E5104" s="1441">
        <v>6023.9229999999998</v>
      </c>
      <c r="F5104" s="1438">
        <v>6023.9250000000002</v>
      </c>
      <c r="G5104" s="1438">
        <v>6023.9279999999999</v>
      </c>
      <c r="H5104" s="1439">
        <v>6023.93</v>
      </c>
      <c r="I5104" s="1438">
        <v>6023.9340000000002</v>
      </c>
      <c r="J5104" s="1438">
        <v>6023.9359999999997</v>
      </c>
      <c r="K5104" s="1438">
        <v>6023.94</v>
      </c>
      <c r="L5104" s="1438">
        <v>6023.9430000000002</v>
      </c>
      <c r="M5104" s="1438">
        <v>6023.9470000000001</v>
      </c>
      <c r="N5104" s="1697">
        <v>6023.95</v>
      </c>
      <c r="O5104" s="1696">
        <v>6023.9530000000004</v>
      </c>
      <c r="P5104" s="1696">
        <v>6023.9560000000001</v>
      </c>
      <c r="Q5104" s="1696">
        <v>6023.96</v>
      </c>
      <c r="R5104" s="1696">
        <v>6023.9620000000004</v>
      </c>
      <c r="S5104" s="1696">
        <v>6023.9660000000003</v>
      </c>
      <c r="T5104" s="1696">
        <v>6023.97</v>
      </c>
      <c r="U5104" s="1438">
        <v>6023.9740000000002</v>
      </c>
      <c r="V5104" s="1438">
        <v>6023.9780000000001</v>
      </c>
      <c r="W5104" s="1438">
        <v>6023.9830000000002</v>
      </c>
      <c r="X5104" s="1438">
        <v>6023.9859999999999</v>
      </c>
      <c r="Y5104" s="1697">
        <v>6023.991</v>
      </c>
      <c r="Z5104" s="1438">
        <v>6023.9939999999997</v>
      </c>
      <c r="AA5104" s="1438">
        <v>6023.9970000000003</v>
      </c>
      <c r="AB5104" s="1438">
        <v>6024</v>
      </c>
      <c r="AC5104" s="1357"/>
      <c r="AD5104" s="1981"/>
      <c r="AE5104" s="1440"/>
      <c r="AF5104" s="1982"/>
      <c r="AH5104" s="1966"/>
      <c r="AI5104" s="1989"/>
      <c r="AJ5104" s="1989"/>
      <c r="AK5104" s="1990"/>
      <c r="AL5104" s="1990"/>
      <c r="AM5104" s="189"/>
      <c r="AN5104" s="847"/>
      <c r="AO5104" s="847"/>
    </row>
    <row r="5105" spans="1:41" s="181" customFormat="1" ht="15.75" hidden="1" customHeight="1" thickBot="1" x14ac:dyDescent="0.3">
      <c r="A5105" s="3632" t="s">
        <v>44</v>
      </c>
      <c r="B5105" s="3633"/>
      <c r="C5105" s="3633"/>
      <c r="D5105" s="2106"/>
      <c r="E5105" s="2148">
        <f>SQRT(E5099*E5099+E5100*E5100)/E5076/1.73</f>
        <v>2.9461500953727615</v>
      </c>
      <c r="F5105" s="2129">
        <f t="shared" ref="F5105:AB5105" si="20231">SQRT(F5099*F5099+F5100*F5100)/F5076/1.73</f>
        <v>2.8227154230408149</v>
      </c>
      <c r="G5105" s="2129">
        <f t="shared" si="20231"/>
        <v>2.9351364501075827</v>
      </c>
      <c r="H5105" s="1614">
        <f t="shared" si="20231"/>
        <v>2.9251766778062125</v>
      </c>
      <c r="I5105" s="2129">
        <f t="shared" si="20231"/>
        <v>3.8132785507905824</v>
      </c>
      <c r="J5105" s="2129">
        <f t="shared" si="20231"/>
        <v>2.9472119070102454</v>
      </c>
      <c r="K5105" s="2129">
        <f t="shared" si="20231"/>
        <v>3.9880584147696236</v>
      </c>
      <c r="L5105" s="2129">
        <f t="shared" si="20231"/>
        <v>3.8676945929932161</v>
      </c>
      <c r="M5105" s="2129">
        <f t="shared" si="20231"/>
        <v>4.0033091162144885</v>
      </c>
      <c r="N5105" s="1614">
        <f t="shared" si="20231"/>
        <v>3.9926152738657716</v>
      </c>
      <c r="O5105" s="2129">
        <f t="shared" si="20231"/>
        <v>2.8926606899408522</v>
      </c>
      <c r="P5105" s="2129">
        <f t="shared" si="20231"/>
        <v>3.9849957790683179</v>
      </c>
      <c r="Q5105" s="2129">
        <f t="shared" si="20231"/>
        <v>3.9729234682735819</v>
      </c>
      <c r="R5105" s="2129">
        <f t="shared" si="20231"/>
        <v>2.8711048302430218</v>
      </c>
      <c r="S5105" s="2129">
        <f t="shared" si="20231"/>
        <v>3.9956692133209488</v>
      </c>
      <c r="T5105" s="2129">
        <f t="shared" si="20231"/>
        <v>4.8644584716333661</v>
      </c>
      <c r="U5105" s="2129">
        <f t="shared" si="20231"/>
        <v>4.9552410297539984</v>
      </c>
      <c r="V5105" s="1614">
        <f t="shared" si="20231"/>
        <v>4.8368195030445404</v>
      </c>
      <c r="W5105" s="2129">
        <f t="shared" si="20231"/>
        <v>4.9380440277861757</v>
      </c>
      <c r="X5105" s="2129">
        <f t="shared" si="20231"/>
        <v>3.9250710305108996</v>
      </c>
      <c r="Y5105" s="1759">
        <f>SQRT(V5099*V5099+V5100*V5100)/V5076/1.73</f>
        <v>4.8368195030445404</v>
      </c>
      <c r="Z5105" s="2129">
        <f t="shared" si="20231"/>
        <v>3.9473304125364814</v>
      </c>
      <c r="AA5105" s="2129">
        <f t="shared" si="20231"/>
        <v>3.8384492652084088</v>
      </c>
      <c r="AB5105" s="2130">
        <f t="shared" si="20231"/>
        <v>2.9967519099879425</v>
      </c>
      <c r="AC5105" s="2131">
        <f>AVERAGE(E5105:AB5105)</f>
        <v>3.7957369015135165</v>
      </c>
      <c r="AD5105" s="1987">
        <f>(AC5101-AC5105)/AC5101</f>
        <v>2.0454993157802193E-2</v>
      </c>
      <c r="AE5105" s="1702"/>
      <c r="AF5105" s="1988"/>
      <c r="AL5105" s="1965"/>
      <c r="AM5105" s="1965"/>
      <c r="AN5105" s="1966"/>
      <c r="AO5105" s="1965"/>
    </row>
    <row r="5106" spans="1:41" s="181" customFormat="1" ht="15.75" customHeight="1" x14ac:dyDescent="0.25">
      <c r="A5106" s="3621" t="s">
        <v>39</v>
      </c>
      <c r="B5106" s="3624" t="s">
        <v>737</v>
      </c>
      <c r="C5106" s="1961" t="s">
        <v>14</v>
      </c>
      <c r="D5106" s="1945" t="s">
        <v>117</v>
      </c>
      <c r="E5106" s="1705">
        <f t="shared" ref="E5106:AB5106" si="20232">(E5110-D5110)*$AE5106*$AF5106</f>
        <v>0</v>
      </c>
      <c r="F5106" s="1706">
        <f t="shared" si="20232"/>
        <v>0</v>
      </c>
      <c r="G5106" s="1706">
        <f t="shared" si="20232"/>
        <v>0</v>
      </c>
      <c r="H5106" s="1612">
        <f t="shared" si="20232"/>
        <v>0</v>
      </c>
      <c r="I5106" s="1706">
        <f t="shared" si="20232"/>
        <v>0</v>
      </c>
      <c r="J5106" s="1706">
        <f t="shared" si="20232"/>
        <v>0</v>
      </c>
      <c r="K5106" s="1706">
        <f t="shared" si="20232"/>
        <v>0</v>
      </c>
      <c r="L5106" s="1706">
        <f t="shared" si="20232"/>
        <v>0</v>
      </c>
      <c r="M5106" s="1706">
        <f t="shared" si="20232"/>
        <v>0</v>
      </c>
      <c r="N5106" s="1612">
        <f t="shared" si="20232"/>
        <v>0</v>
      </c>
      <c r="O5106" s="1706">
        <f t="shared" si="20232"/>
        <v>0</v>
      </c>
      <c r="P5106" s="1706">
        <f t="shared" si="20232"/>
        <v>0</v>
      </c>
      <c r="Q5106" s="1706">
        <f t="shared" si="20232"/>
        <v>0</v>
      </c>
      <c r="R5106" s="1706">
        <f t="shared" si="20232"/>
        <v>0</v>
      </c>
      <c r="S5106" s="1706">
        <f t="shared" si="20232"/>
        <v>0</v>
      </c>
      <c r="T5106" s="1706">
        <f t="shared" si="20232"/>
        <v>0</v>
      </c>
      <c r="U5106" s="1706">
        <f t="shared" si="20232"/>
        <v>0</v>
      </c>
      <c r="V5106" s="1612">
        <f t="shared" si="20232"/>
        <v>0</v>
      </c>
      <c r="W5106" s="1706">
        <f t="shared" si="20232"/>
        <v>0</v>
      </c>
      <c r="X5106" s="1706">
        <f t="shared" si="20232"/>
        <v>0</v>
      </c>
      <c r="Y5106" s="1706">
        <f>(V5110-X5110)*$AE5106*$AF5106</f>
        <v>0</v>
      </c>
      <c r="Z5106" s="1706">
        <f>(Z5110-V5110)*$AE5106*$AF5106</f>
        <v>0</v>
      </c>
      <c r="AA5106" s="1706">
        <f t="shared" si="20232"/>
        <v>0</v>
      </c>
      <c r="AB5106" s="1756">
        <f t="shared" si="20232"/>
        <v>0</v>
      </c>
      <c r="AC5106" s="1668">
        <f>SUM(E5106:AB5106)</f>
        <v>0</v>
      </c>
      <c r="AD5106" s="1705"/>
      <c r="AE5106" s="1706">
        <v>100</v>
      </c>
      <c r="AF5106" s="1707">
        <v>40</v>
      </c>
      <c r="AL5106" s="1970"/>
      <c r="AM5106" s="1971"/>
      <c r="AN5106" s="1970"/>
      <c r="AO5106" s="1966"/>
    </row>
    <row r="5107" spans="1:41" s="181" customFormat="1" ht="15.75" customHeight="1" x14ac:dyDescent="0.25">
      <c r="A5107" s="3622"/>
      <c r="B5107" s="3625"/>
      <c r="C5107" s="1967" t="s">
        <v>16</v>
      </c>
      <c r="D5107" s="1357" t="s">
        <v>117</v>
      </c>
      <c r="E5107" s="1690">
        <f t="shared" ref="E5107:AB5107" si="20233">(E5111-D5111)*$AE5106*$AF5106</f>
        <v>0</v>
      </c>
      <c r="F5107" s="1691">
        <f t="shared" si="20233"/>
        <v>0</v>
      </c>
      <c r="G5107" s="1691">
        <f t="shared" si="20233"/>
        <v>0</v>
      </c>
      <c r="H5107" s="1613">
        <f t="shared" si="20233"/>
        <v>0</v>
      </c>
      <c r="I5107" s="1691">
        <f t="shared" si="20233"/>
        <v>0</v>
      </c>
      <c r="J5107" s="1691">
        <f t="shared" si="20233"/>
        <v>0</v>
      </c>
      <c r="K5107" s="1691">
        <f t="shared" si="20233"/>
        <v>0</v>
      </c>
      <c r="L5107" s="1691">
        <f t="shared" si="20233"/>
        <v>0</v>
      </c>
      <c r="M5107" s="1691">
        <f t="shared" si="20233"/>
        <v>0</v>
      </c>
      <c r="N5107" s="1613">
        <f t="shared" si="20233"/>
        <v>0</v>
      </c>
      <c r="O5107" s="1691">
        <f t="shared" si="20233"/>
        <v>0</v>
      </c>
      <c r="P5107" s="1691">
        <f t="shared" si="20233"/>
        <v>0</v>
      </c>
      <c r="Q5107" s="1691">
        <f t="shared" si="20233"/>
        <v>0</v>
      </c>
      <c r="R5107" s="1691">
        <f t="shared" si="20233"/>
        <v>0</v>
      </c>
      <c r="S5107" s="1691">
        <f t="shared" si="20233"/>
        <v>0</v>
      </c>
      <c r="T5107" s="1691">
        <f t="shared" si="20233"/>
        <v>0</v>
      </c>
      <c r="U5107" s="1691">
        <f t="shared" si="20233"/>
        <v>0</v>
      </c>
      <c r="V5107" s="1613">
        <f t="shared" si="20233"/>
        <v>0</v>
      </c>
      <c r="W5107" s="1691">
        <f t="shared" si="20233"/>
        <v>0</v>
      </c>
      <c r="X5107" s="1691">
        <f t="shared" si="20233"/>
        <v>0</v>
      </c>
      <c r="Y5107" s="1691">
        <f>(V5111-X5111)*$AE5106*$AF5106</f>
        <v>0</v>
      </c>
      <c r="Z5107" s="1691">
        <f>(Z5111-V5111)*$AE5106*$AF5106</f>
        <v>0</v>
      </c>
      <c r="AA5107" s="1691">
        <f t="shared" si="20233"/>
        <v>0</v>
      </c>
      <c r="AB5107" s="1716">
        <f t="shared" si="20233"/>
        <v>0</v>
      </c>
      <c r="AC5107" s="1948">
        <f>SUM(E5107:AB5107)</f>
        <v>0</v>
      </c>
      <c r="AD5107" s="1456"/>
      <c r="AE5107" s="1440"/>
      <c r="AF5107" s="1982"/>
      <c r="AG5107" s="1989"/>
      <c r="AH5107" s="1989"/>
      <c r="AI5107" s="1989"/>
      <c r="AL5107" s="1966"/>
      <c r="AM5107" s="1966"/>
      <c r="AN5107" s="1966"/>
      <c r="AO5107" s="1966"/>
    </row>
    <row r="5108" spans="1:41" s="181" customFormat="1" ht="15.75" customHeight="1" x14ac:dyDescent="0.25">
      <c r="A5108" s="3622"/>
      <c r="B5108" s="3625"/>
      <c r="C5108" s="1967" t="s">
        <v>17</v>
      </c>
      <c r="D5108" s="1357" t="s">
        <v>56</v>
      </c>
      <c r="E5108" s="1693">
        <v>1</v>
      </c>
      <c r="F5108" s="1455">
        <v>1</v>
      </c>
      <c r="G5108" s="1455">
        <v>0</v>
      </c>
      <c r="H5108" s="1447">
        <v>1</v>
      </c>
      <c r="I5108" s="1455">
        <v>0</v>
      </c>
      <c r="J5108" s="1455">
        <v>1</v>
      </c>
      <c r="K5108" s="1455">
        <v>0</v>
      </c>
      <c r="L5108" s="1455">
        <v>0</v>
      </c>
      <c r="M5108" s="1455">
        <v>1</v>
      </c>
      <c r="N5108" s="1447">
        <v>1</v>
      </c>
      <c r="O5108" s="1455">
        <v>0</v>
      </c>
      <c r="P5108" s="1455">
        <v>0</v>
      </c>
      <c r="Q5108" s="1455">
        <v>0</v>
      </c>
      <c r="R5108" s="1455">
        <v>1</v>
      </c>
      <c r="S5108" s="1455">
        <v>1</v>
      </c>
      <c r="T5108" s="1455">
        <v>0</v>
      </c>
      <c r="U5108" s="1455">
        <v>1</v>
      </c>
      <c r="V5108" s="1447">
        <v>1</v>
      </c>
      <c r="W5108" s="1455">
        <v>1</v>
      </c>
      <c r="X5108" s="1455">
        <v>1</v>
      </c>
      <c r="Y5108" s="1440">
        <v>0</v>
      </c>
      <c r="Z5108" s="1455">
        <v>0</v>
      </c>
      <c r="AA5108" s="1455">
        <v>1</v>
      </c>
      <c r="AB5108" s="1778">
        <v>0</v>
      </c>
      <c r="AC5108" s="1948">
        <f>AVERAGE(E5108:AB5108)</f>
        <v>0.54166666666666663</v>
      </c>
      <c r="AD5108" s="2147"/>
      <c r="AE5108" s="1463"/>
      <c r="AF5108" s="1983"/>
      <c r="AL5108" s="1966"/>
      <c r="AM5108" s="1966"/>
      <c r="AN5108" s="1966"/>
      <c r="AO5108" s="1966"/>
    </row>
    <row r="5109" spans="1:41" s="181" customFormat="1" ht="15.75" customHeight="1" thickBot="1" x14ac:dyDescent="0.3">
      <c r="A5109" s="3623"/>
      <c r="B5109" s="3626"/>
      <c r="C5109" s="1972" t="s">
        <v>19</v>
      </c>
      <c r="D5109" s="1973"/>
      <c r="E5109" s="1451" t="e">
        <f t="shared" ref="E5109:AB5109" si="20234">E5107/E5106</f>
        <v>#DIV/0!</v>
      </c>
      <c r="F5109" s="1452" t="e">
        <f t="shared" si="20234"/>
        <v>#DIV/0!</v>
      </c>
      <c r="G5109" s="1452" t="e">
        <f t="shared" si="20234"/>
        <v>#DIV/0!</v>
      </c>
      <c r="H5109" s="1453" t="e">
        <f t="shared" si="20234"/>
        <v>#DIV/0!</v>
      </c>
      <c r="I5109" s="1452" t="e">
        <f t="shared" si="20234"/>
        <v>#DIV/0!</v>
      </c>
      <c r="J5109" s="1452" t="e">
        <f t="shared" si="20234"/>
        <v>#DIV/0!</v>
      </c>
      <c r="K5109" s="1452" t="e">
        <f t="shared" si="20234"/>
        <v>#DIV/0!</v>
      </c>
      <c r="L5109" s="1452" t="e">
        <f t="shared" si="20234"/>
        <v>#DIV/0!</v>
      </c>
      <c r="M5109" s="1452" t="e">
        <f t="shared" si="20234"/>
        <v>#DIV/0!</v>
      </c>
      <c r="N5109" s="1453" t="e">
        <f t="shared" si="20234"/>
        <v>#DIV/0!</v>
      </c>
      <c r="O5109" s="1452" t="e">
        <f t="shared" si="20234"/>
        <v>#DIV/0!</v>
      </c>
      <c r="P5109" s="1452" t="e">
        <f t="shared" si="20234"/>
        <v>#DIV/0!</v>
      </c>
      <c r="Q5109" s="1452" t="e">
        <f t="shared" si="20234"/>
        <v>#DIV/0!</v>
      </c>
      <c r="R5109" s="1452" t="e">
        <f t="shared" si="20234"/>
        <v>#DIV/0!</v>
      </c>
      <c r="S5109" s="1452" t="e">
        <f t="shared" si="20234"/>
        <v>#DIV/0!</v>
      </c>
      <c r="T5109" s="1452" t="e">
        <f t="shared" si="20234"/>
        <v>#DIV/0!</v>
      </c>
      <c r="U5109" s="1452" t="e">
        <f t="shared" si="20234"/>
        <v>#DIV/0!</v>
      </c>
      <c r="V5109" s="1453" t="e">
        <f t="shared" si="20234"/>
        <v>#DIV/0!</v>
      </c>
      <c r="W5109" s="1452" t="e">
        <f t="shared" si="20234"/>
        <v>#DIV/0!</v>
      </c>
      <c r="X5109" s="1452" t="e">
        <f t="shared" si="20234"/>
        <v>#DIV/0!</v>
      </c>
      <c r="Y5109" s="1452" t="e">
        <f>V5107/V5106</f>
        <v>#DIV/0!</v>
      </c>
      <c r="Z5109" s="1452" t="e">
        <f t="shared" si="20234"/>
        <v>#DIV/0!</v>
      </c>
      <c r="AA5109" s="1452" t="e">
        <f t="shared" si="20234"/>
        <v>#DIV/0!</v>
      </c>
      <c r="AB5109" s="1679" t="e">
        <f t="shared" si="20234"/>
        <v>#DIV/0!</v>
      </c>
      <c r="AC5109" s="1360" t="e">
        <f>MAX(E5109:AB5109)</f>
        <v>#DIV/0!</v>
      </c>
      <c r="AD5109" s="1456"/>
      <c r="AE5109" s="1440"/>
      <c r="AF5109" s="1982"/>
      <c r="AL5109" s="1966"/>
      <c r="AM5109" s="1966"/>
      <c r="AN5109" s="1966"/>
      <c r="AO5109" s="1966"/>
    </row>
    <row r="5110" spans="1:41" s="181" customFormat="1" ht="15.75" hidden="1" customHeight="1" x14ac:dyDescent="0.25">
      <c r="A5110" s="1894"/>
      <c r="B5110" s="1893"/>
      <c r="C5110" s="2041" t="s">
        <v>20</v>
      </c>
      <c r="D5110" s="2138">
        <v>5720.96</v>
      </c>
      <c r="E5110" s="2139">
        <v>5720.96</v>
      </c>
      <c r="F5110" s="2140">
        <v>5720.96</v>
      </c>
      <c r="G5110" s="2140">
        <v>5720.96</v>
      </c>
      <c r="H5110" s="2141">
        <v>5720.96</v>
      </c>
      <c r="I5110" s="2140">
        <v>5720.96</v>
      </c>
      <c r="J5110" s="2140">
        <v>5720.96</v>
      </c>
      <c r="K5110" s="2140">
        <v>5720.96</v>
      </c>
      <c r="L5110" s="2140">
        <v>5720.96</v>
      </c>
      <c r="M5110" s="2140">
        <v>5720.96</v>
      </c>
      <c r="N5110" s="2149">
        <v>5720.96</v>
      </c>
      <c r="O5110" s="2139">
        <v>5720.96</v>
      </c>
      <c r="P5110" s="2139">
        <v>5720.96</v>
      </c>
      <c r="Q5110" s="2139">
        <v>5720.96</v>
      </c>
      <c r="R5110" s="2139">
        <v>5720.96</v>
      </c>
      <c r="S5110" s="2139">
        <v>5720.96</v>
      </c>
      <c r="T5110" s="2139">
        <v>5720.96</v>
      </c>
      <c r="U5110" s="2140">
        <v>5720.96</v>
      </c>
      <c r="V5110" s="2140">
        <v>5720.96</v>
      </c>
      <c r="W5110" s="2140">
        <v>5720.96</v>
      </c>
      <c r="X5110" s="2140">
        <v>5720.96</v>
      </c>
      <c r="Y5110" s="2149">
        <v>5720.96</v>
      </c>
      <c r="Z5110" s="2140">
        <v>5720.96</v>
      </c>
      <c r="AA5110" s="2140">
        <v>5720.96</v>
      </c>
      <c r="AB5110" s="2140">
        <v>5720.96</v>
      </c>
      <c r="AC5110" s="2042"/>
      <c r="AD5110" s="1981"/>
      <c r="AE5110" s="1440"/>
      <c r="AF5110" s="1982"/>
      <c r="AL5110" s="1966"/>
      <c r="AM5110" s="1966"/>
      <c r="AN5110" s="1966"/>
      <c r="AO5110" s="1966"/>
    </row>
    <row r="5111" spans="1:41" s="181" customFormat="1" ht="15.75" hidden="1" customHeight="1" x14ac:dyDescent="0.25">
      <c r="A5111" s="1891"/>
      <c r="B5111" s="1892"/>
      <c r="C5111" s="1985" t="s">
        <v>21</v>
      </c>
      <c r="D5111" s="1442">
        <v>6753.75</v>
      </c>
      <c r="E5111" s="1441">
        <v>6753.75</v>
      </c>
      <c r="F5111" s="1438">
        <v>6753.75</v>
      </c>
      <c r="G5111" s="1438">
        <v>6753.75</v>
      </c>
      <c r="H5111" s="1439">
        <v>6753.75</v>
      </c>
      <c r="I5111" s="1438">
        <v>6753.75</v>
      </c>
      <c r="J5111" s="1438">
        <v>6753.75</v>
      </c>
      <c r="K5111" s="1438">
        <v>6753.75</v>
      </c>
      <c r="L5111" s="1438">
        <v>6753.75</v>
      </c>
      <c r="M5111" s="1438">
        <v>6753.75</v>
      </c>
      <c r="N5111" s="1697">
        <v>6753.75</v>
      </c>
      <c r="O5111" s="1696">
        <v>6753.75</v>
      </c>
      <c r="P5111" s="1696">
        <v>6753.75</v>
      </c>
      <c r="Q5111" s="1696">
        <v>6753.75</v>
      </c>
      <c r="R5111" s="1696">
        <v>6753.75</v>
      </c>
      <c r="S5111" s="1696">
        <v>6753.75</v>
      </c>
      <c r="T5111" s="1696">
        <v>6753.75</v>
      </c>
      <c r="U5111" s="1438">
        <v>6753.75</v>
      </c>
      <c r="V5111" s="1438">
        <v>6753.75</v>
      </c>
      <c r="W5111" s="1438">
        <v>6753.75</v>
      </c>
      <c r="X5111" s="1438">
        <v>6753.75</v>
      </c>
      <c r="Y5111" s="1697">
        <v>6753.75</v>
      </c>
      <c r="Z5111" s="1438">
        <v>6753.75</v>
      </c>
      <c r="AA5111" s="1438">
        <v>6753.75</v>
      </c>
      <c r="AB5111" s="1438">
        <v>6753.75</v>
      </c>
      <c r="AC5111" s="1357"/>
      <c r="AD5111" s="1981"/>
      <c r="AE5111" s="1440"/>
      <c r="AF5111" s="1982"/>
      <c r="AH5111" s="1966"/>
      <c r="AI5111" s="1989"/>
      <c r="AJ5111" s="1989"/>
      <c r="AK5111" s="1990"/>
      <c r="AL5111" s="1990"/>
      <c r="AM5111" s="189"/>
      <c r="AN5111" s="847"/>
      <c r="AO5111" s="847"/>
    </row>
    <row r="5112" spans="1:41" s="181" customFormat="1" ht="15.75" hidden="1" customHeight="1" thickBot="1" x14ac:dyDescent="0.3">
      <c r="A5112" s="3627" t="s">
        <v>44</v>
      </c>
      <c r="B5112" s="3628"/>
      <c r="C5112" s="3628"/>
      <c r="D5112" s="1973"/>
      <c r="E5112" s="1699">
        <f>SQRT(E5106*E5106+E5107*E5107)/E5076/1.73</f>
        <v>0</v>
      </c>
      <c r="F5112" s="1700">
        <f t="shared" ref="F5112:AB5112" si="20235">SQRT(F5106*F5106+F5107*F5107)/F5076/1.73</f>
        <v>0</v>
      </c>
      <c r="G5112" s="1700">
        <f t="shared" si="20235"/>
        <v>0</v>
      </c>
      <c r="H5112" s="1701">
        <f t="shared" si="20235"/>
        <v>0</v>
      </c>
      <c r="I5112" s="1700">
        <f t="shared" si="20235"/>
        <v>0</v>
      </c>
      <c r="J5112" s="1700">
        <f t="shared" si="20235"/>
        <v>0</v>
      </c>
      <c r="K5112" s="1700">
        <f t="shared" si="20235"/>
        <v>0</v>
      </c>
      <c r="L5112" s="1700">
        <f t="shared" si="20235"/>
        <v>0</v>
      </c>
      <c r="M5112" s="1700">
        <f t="shared" si="20235"/>
        <v>0</v>
      </c>
      <c r="N5112" s="1701">
        <f t="shared" si="20235"/>
        <v>0</v>
      </c>
      <c r="O5112" s="1700">
        <f t="shared" si="20235"/>
        <v>0</v>
      </c>
      <c r="P5112" s="1700">
        <f t="shared" si="20235"/>
        <v>0</v>
      </c>
      <c r="Q5112" s="1700">
        <f t="shared" si="20235"/>
        <v>0</v>
      </c>
      <c r="R5112" s="1700">
        <f t="shared" si="20235"/>
        <v>0</v>
      </c>
      <c r="S5112" s="1700">
        <f t="shared" si="20235"/>
        <v>0</v>
      </c>
      <c r="T5112" s="1700">
        <f t="shared" si="20235"/>
        <v>0</v>
      </c>
      <c r="U5112" s="1700">
        <f t="shared" si="20235"/>
        <v>0</v>
      </c>
      <c r="V5112" s="1701">
        <f t="shared" si="20235"/>
        <v>0</v>
      </c>
      <c r="W5112" s="1700">
        <f t="shared" si="20235"/>
        <v>0</v>
      </c>
      <c r="X5112" s="1700">
        <f t="shared" si="20235"/>
        <v>0</v>
      </c>
      <c r="Y5112" s="1702">
        <f>SQRT(V5106*V5106+V5107*V5107)/V5076/1.73</f>
        <v>0</v>
      </c>
      <c r="Z5112" s="1700">
        <f t="shared" si="20235"/>
        <v>0</v>
      </c>
      <c r="AA5112" s="1700">
        <f t="shared" si="20235"/>
        <v>0</v>
      </c>
      <c r="AB5112" s="1703">
        <f t="shared" si="20235"/>
        <v>0</v>
      </c>
      <c r="AC5112" s="1986">
        <f>AVERAGE(E5112:AB5112)</f>
        <v>0</v>
      </c>
      <c r="AD5112" s="1987">
        <f>(AC5108-AC5112)/AC5108</f>
        <v>1</v>
      </c>
      <c r="AE5112" s="1702"/>
      <c r="AF5112" s="1988"/>
      <c r="AL5112" s="1965"/>
      <c r="AM5112" s="1965"/>
      <c r="AN5112" s="1966"/>
      <c r="AO5112" s="1965"/>
    </row>
    <row r="5113" spans="1:41" s="181" customFormat="1" ht="15.75" customHeight="1" x14ac:dyDescent="0.25">
      <c r="A5113" s="3630" t="s">
        <v>29</v>
      </c>
      <c r="B5113" s="3631" t="s">
        <v>859</v>
      </c>
      <c r="C5113" s="2045" t="s">
        <v>14</v>
      </c>
      <c r="D5113" s="2042" t="s">
        <v>117</v>
      </c>
      <c r="E5113" s="1705">
        <f t="shared" ref="E5113" si="20236">(E5117-D5117)*$AE5113*$AF5113</f>
        <v>115.99999999998545</v>
      </c>
      <c r="F5113" s="1706">
        <f t="shared" ref="F5113" si="20237">(F5117-E5117)*$AE5113*$AF5113</f>
        <v>102.00000000077125</v>
      </c>
      <c r="G5113" s="1706">
        <f t="shared" ref="G5113" si="20238">(G5117-F5117)*$AE5113*$AF5113</f>
        <v>115.99999999998545</v>
      </c>
      <c r="H5113" s="1612">
        <f t="shared" ref="H5113" si="20239">(H5117-G5117)*$AE5113*$AF5113</f>
        <v>149.9999999996362</v>
      </c>
      <c r="I5113" s="1706">
        <f t="shared" ref="I5113" si="20240">(I5117-H5117)*$AE5113*$AF5113</f>
        <v>134.00000000001455</v>
      </c>
      <c r="J5113" s="1706">
        <f t="shared" ref="J5113" si="20241">(J5117-I5117)*$AE5113*$AF5113</f>
        <v>134.00000000001455</v>
      </c>
      <c r="K5113" s="1706">
        <f t="shared" ref="K5113" si="20242">(K5117-J5117)*$AE5113*$AF5113</f>
        <v>149.9999999996362</v>
      </c>
      <c r="L5113" s="1706">
        <f t="shared" ref="L5113" si="20243">(L5117-K5117)*$AE5113*$AF5113</f>
        <v>150.00000000145519</v>
      </c>
      <c r="M5113" s="1706">
        <f t="shared" ref="M5113" si="20244">(M5117-L5117)*$AE5113*$AF5113</f>
        <v>149.9999999996362</v>
      </c>
      <c r="N5113" s="1612">
        <f t="shared" ref="N5113" si="20245">(N5117-M5117)*$AE5113*$AF5113</f>
        <v>199.99999999890861</v>
      </c>
      <c r="O5113" s="1706">
        <f t="shared" ref="O5113" si="20246">(O5117-N5117)*$AE5113*$AF5113</f>
        <v>200.0000000007276</v>
      </c>
      <c r="P5113" s="1706">
        <f t="shared" ref="P5113" si="20247">(P5117-O5117)*$AE5113*$AF5113</f>
        <v>201.99999999931606</v>
      </c>
      <c r="Q5113" s="1706">
        <f t="shared" ref="Q5113" si="20248">(Q5117-P5117)*$AE5113*$AF5113</f>
        <v>166.00000000107684</v>
      </c>
      <c r="R5113" s="1706">
        <f t="shared" ref="R5113" si="20249">(R5117-Q5117)*$AE5113*$AF5113</f>
        <v>165.99999999925785</v>
      </c>
      <c r="S5113" s="1706">
        <f t="shared" ref="S5113" si="20250">(S5117-R5117)*$AE5113*$AF5113</f>
        <v>152.00000000004366</v>
      </c>
      <c r="T5113" s="1706">
        <f t="shared" ref="T5113" si="20251">(T5117-S5117)*$AE5113*$AF5113</f>
        <v>166.00000000107684</v>
      </c>
      <c r="U5113" s="1706">
        <f t="shared" ref="U5113" si="20252">(U5117-T5117)*$AE5113*$AF5113</f>
        <v>134.00000000001455</v>
      </c>
      <c r="V5113" s="1612">
        <f t="shared" ref="V5113" si="20253">(V5117-U5117)*$AE5113*$AF5113</f>
        <v>134.00000000001455</v>
      </c>
      <c r="W5113" s="1706">
        <f t="shared" ref="W5113" si="20254">(W5117-V5117)*$AE5113*$AF5113</f>
        <v>149.9999999996362</v>
      </c>
      <c r="X5113" s="1706">
        <f t="shared" ref="X5113" si="20255">(X5117-W5117)*$AE5113*$AF5113</f>
        <v>134.00000000001455</v>
      </c>
      <c r="Y5113" s="1706">
        <f t="shared" ref="Y5113" si="20256">(Y5117-X5117)*$AE5113*$AF5113</f>
        <v>131.9999999996071</v>
      </c>
      <c r="Z5113" s="1706">
        <f t="shared" ref="Z5113" si="20257">(Z5117-Y5117)*$AE5113*$AF5113</f>
        <v>118.0000000003929</v>
      </c>
      <c r="AA5113" s="1706">
        <f t="shared" ref="AA5113" si="20258">(AA5117-Z5117)*$AE5113*$AF5113</f>
        <v>115.99999999998545</v>
      </c>
      <c r="AB5113" s="1707">
        <f t="shared" ref="AB5113" si="20259">(AB5117-AA5117)*$AE5113*$AF5113</f>
        <v>134.00000000001455</v>
      </c>
      <c r="AC5113" s="2046">
        <f>SUM(E5113:AB5113)</f>
        <v>3506.0000000012224</v>
      </c>
      <c r="AD5113" s="1980"/>
      <c r="AE5113" s="1706">
        <v>100</v>
      </c>
      <c r="AF5113" s="1707">
        <v>20</v>
      </c>
      <c r="AL5113" s="1970"/>
      <c r="AM5113" s="1971"/>
      <c r="AN5113" s="1970"/>
      <c r="AO5113" s="1966"/>
    </row>
    <row r="5114" spans="1:41" s="181" customFormat="1" ht="15.75" customHeight="1" x14ac:dyDescent="0.25">
      <c r="A5114" s="3622"/>
      <c r="B5114" s="3625"/>
      <c r="C5114" s="1967" t="s">
        <v>16</v>
      </c>
      <c r="D5114" s="1357" t="s">
        <v>117</v>
      </c>
      <c r="E5114" s="1690">
        <f t="shared" ref="E5114" si="20260">(E5118-D5118)*$AE5113*$AF5113</f>
        <v>57.99999999726424</v>
      </c>
      <c r="F5114" s="1691">
        <f t="shared" ref="F5114" si="20261">(F5118-E5118)*$AE5113*$AF5113</f>
        <v>50.000000002910383</v>
      </c>
      <c r="G5114" s="1691">
        <f t="shared" ref="G5114" si="20262">(G5118-F5118)*$AE5113*$AF5113</f>
        <v>57.99999999726424</v>
      </c>
      <c r="H5114" s="1613">
        <f t="shared" ref="H5114" si="20263">(H5118-G5118)*$AE5113*$AF5113</f>
        <v>74.000000000523869</v>
      </c>
      <c r="I5114" s="1691">
        <f t="shared" ref="I5114" si="20264">(I5118-H5118)*$AE5113*$AF5113</f>
        <v>66.000000002532033</v>
      </c>
      <c r="J5114" s="1691">
        <f t="shared" ref="J5114" si="20265">(J5118-I5118)*$AE5113*$AF5113</f>
        <v>67.999999999301508</v>
      </c>
      <c r="K5114" s="1691">
        <f t="shared" ref="K5114" si="20266">(K5118-J5118)*$AE5113*$AF5113</f>
        <v>74.000000000523869</v>
      </c>
      <c r="L5114" s="1691">
        <f t="shared" ref="L5114" si="20267">(L5118-K5118)*$AE5113*$AF5113</f>
        <v>73.99999999688589</v>
      </c>
      <c r="M5114" s="1691">
        <f t="shared" ref="M5114" si="20268">(M5118-L5118)*$AE5113*$AF5113</f>
        <v>76.000000000931323</v>
      </c>
      <c r="N5114" s="1613">
        <f t="shared" ref="N5114" si="20269">(N5118-M5118)*$AE5113*$AF5113</f>
        <v>98.000000001775334</v>
      </c>
      <c r="O5114" s="1691">
        <f t="shared" ref="O5114" si="20270">(O5118-N5118)*$AE5113*$AF5113</f>
        <v>99.999999998544808</v>
      </c>
      <c r="P5114" s="1691">
        <f t="shared" ref="P5114" si="20271">(P5118-O5118)*$AE5113*$AF5113</f>
        <v>99.999999998544808</v>
      </c>
      <c r="Q5114" s="1691">
        <f t="shared" ref="Q5114" si="20272">(Q5118-P5118)*$AE5113*$AF5113</f>
        <v>82.000000002153683</v>
      </c>
      <c r="R5114" s="1691">
        <f t="shared" ref="R5114" si="20273">(R5118-Q5118)*$AE5113*$AF5113</f>
        <v>83.999999998923158</v>
      </c>
      <c r="S5114" s="1691">
        <f t="shared" ref="S5114" si="20274">(S5118-R5118)*$AE5113*$AF5113</f>
        <v>74.000000000523869</v>
      </c>
      <c r="T5114" s="1691">
        <f t="shared" ref="T5114" si="20275">(T5118-S5118)*$AE5113*$AF5113</f>
        <v>83.999999998923158</v>
      </c>
      <c r="U5114" s="1691">
        <f t="shared" ref="U5114" si="20276">(U5118-T5118)*$AE5113*$AF5113</f>
        <v>66.000000002532033</v>
      </c>
      <c r="V5114" s="1613">
        <f t="shared" ref="V5114" si="20277">(V5118-U5118)*$AE5113*$AF5113</f>
        <v>65.999999998894054</v>
      </c>
      <c r="W5114" s="1691">
        <f t="shared" ref="W5114" si="20278">(W5118-V5118)*$AE5113*$AF5113</f>
        <v>74.000000000523869</v>
      </c>
      <c r="X5114" s="1691">
        <f t="shared" ref="X5114" si="20279">(X5118-W5118)*$AE5113*$AF5113</f>
        <v>67.999999999301508</v>
      </c>
      <c r="Y5114" s="1691">
        <f t="shared" ref="Y5114" si="20280">(Y5118-X5118)*$AE5113*$AF5113</f>
        <v>65.999999998894054</v>
      </c>
      <c r="Z5114" s="1691">
        <f t="shared" ref="Z5114" si="20281">(Z5118-Y5118)*$AE5113*$AF5113</f>
        <v>58.000000000902219</v>
      </c>
      <c r="AA5114" s="1691">
        <f t="shared" ref="AA5114" si="20282">(AA5118-Z5118)*$AE5113*$AF5113</f>
        <v>58.000000000902219</v>
      </c>
      <c r="AB5114" s="1692">
        <f t="shared" ref="AB5114" si="20283">(AB5118-AA5118)*$AE5113*$AF5113</f>
        <v>65.999999998894054</v>
      </c>
      <c r="AC5114" s="1948">
        <f>SUM(E5114:AB5114)</f>
        <v>1741.9999999983702</v>
      </c>
      <c r="AD5114" s="1981"/>
      <c r="AE5114" s="1440"/>
      <c r="AF5114" s="1982"/>
      <c r="AL5114" s="1966"/>
      <c r="AM5114" s="1966"/>
      <c r="AN5114" s="1966"/>
      <c r="AO5114" s="1966"/>
    </row>
    <row r="5115" spans="1:41" s="181" customFormat="1" ht="15.75" customHeight="1" x14ac:dyDescent="0.25">
      <c r="A5115" s="3622"/>
      <c r="B5115" s="3625"/>
      <c r="C5115" s="1967" t="s">
        <v>17</v>
      </c>
      <c r="D5115" s="1357" t="s">
        <v>56</v>
      </c>
      <c r="E5115" s="1693">
        <v>7</v>
      </c>
      <c r="F5115" s="1455">
        <v>6</v>
      </c>
      <c r="G5115" s="1455">
        <v>7</v>
      </c>
      <c r="H5115" s="1447">
        <v>9</v>
      </c>
      <c r="I5115" s="1455">
        <v>8</v>
      </c>
      <c r="J5115" s="1455">
        <v>8</v>
      </c>
      <c r="K5115" s="1455">
        <v>9</v>
      </c>
      <c r="L5115" s="1455">
        <v>9</v>
      </c>
      <c r="M5115" s="1455">
        <v>9</v>
      </c>
      <c r="N5115" s="1447">
        <v>12</v>
      </c>
      <c r="O5115" s="1455">
        <v>12</v>
      </c>
      <c r="P5115" s="1455">
        <v>12</v>
      </c>
      <c r="Q5115" s="1455">
        <v>10</v>
      </c>
      <c r="R5115" s="1455">
        <v>10</v>
      </c>
      <c r="S5115" s="1455">
        <v>9</v>
      </c>
      <c r="T5115" s="1455">
        <v>10</v>
      </c>
      <c r="U5115" s="1455">
        <v>8</v>
      </c>
      <c r="V5115" s="1447">
        <v>8</v>
      </c>
      <c r="W5115" s="1455">
        <v>9</v>
      </c>
      <c r="X5115" s="1455">
        <v>8</v>
      </c>
      <c r="Y5115" s="1440">
        <v>8</v>
      </c>
      <c r="Z5115" s="1455">
        <v>7</v>
      </c>
      <c r="AA5115" s="1455">
        <v>7</v>
      </c>
      <c r="AB5115" s="1694">
        <v>8</v>
      </c>
      <c r="AC5115" s="1948">
        <f>AVERAGE(E5115:AB5115)</f>
        <v>8.75</v>
      </c>
      <c r="AD5115" s="1463"/>
      <c r="AE5115" s="1463"/>
      <c r="AF5115" s="1983"/>
      <c r="AL5115" s="1966"/>
      <c r="AM5115" s="1966"/>
      <c r="AN5115" s="1966"/>
      <c r="AO5115" s="1966"/>
    </row>
    <row r="5116" spans="1:41" s="181" customFormat="1" ht="15.75" customHeight="1" thickBot="1" x14ac:dyDescent="0.3">
      <c r="A5116" s="3622"/>
      <c r="B5116" s="3625"/>
      <c r="C5116" s="1967" t="s">
        <v>19</v>
      </c>
      <c r="D5116" s="1357"/>
      <c r="E5116" s="1443">
        <f t="shared" ref="E5116:AB5116" si="20284">E5114/E5113</f>
        <v>0.49999999997647859</v>
      </c>
      <c r="F5116" s="1444">
        <f t="shared" si="20284"/>
        <v>0.49019607845619922</v>
      </c>
      <c r="G5116" s="1444">
        <f t="shared" si="20284"/>
        <v>0.49999999997647859</v>
      </c>
      <c r="H5116" s="1445">
        <f t="shared" si="20284"/>
        <v>0.49333333333802226</v>
      </c>
      <c r="I5116" s="1444">
        <f t="shared" si="20284"/>
        <v>0.49253731345167812</v>
      </c>
      <c r="J5116" s="1444">
        <f t="shared" si="20284"/>
        <v>0.50746268656189641</v>
      </c>
      <c r="K5116" s="1444">
        <f t="shared" si="20284"/>
        <v>0.49333333333802226</v>
      </c>
      <c r="L5116" s="1444">
        <f t="shared" si="20284"/>
        <v>0.49333333330778661</v>
      </c>
      <c r="M5116" s="1444">
        <f t="shared" si="20284"/>
        <v>0.50666666667410432</v>
      </c>
      <c r="N5116" s="1445">
        <f t="shared" si="20284"/>
        <v>0.49000000001155058</v>
      </c>
      <c r="O5116" s="1444">
        <f t="shared" si="20284"/>
        <v>0.49999999999090505</v>
      </c>
      <c r="P5116" s="1444">
        <f t="shared" si="20284"/>
        <v>0.4950495049449673</v>
      </c>
      <c r="Q5116" s="1444">
        <f t="shared" si="20284"/>
        <v>0.49397590362422739</v>
      </c>
      <c r="R5116" s="1444">
        <f t="shared" si="20284"/>
        <v>0.50602409638131751</v>
      </c>
      <c r="S5116" s="1444">
        <f t="shared" si="20284"/>
        <v>0.4868421052664646</v>
      </c>
      <c r="T5116" s="1444">
        <f t="shared" si="20284"/>
        <v>0.50602409637577261</v>
      </c>
      <c r="U5116" s="1444">
        <f t="shared" si="20284"/>
        <v>0.49253731345167812</v>
      </c>
      <c r="V5116" s="1445">
        <f t="shared" si="20284"/>
        <v>0.492537313424529</v>
      </c>
      <c r="W5116" s="1444">
        <f t="shared" si="20284"/>
        <v>0.49333333333802226</v>
      </c>
      <c r="X5116" s="1444">
        <f t="shared" si="20284"/>
        <v>0.50746268656189641</v>
      </c>
      <c r="Y5116" s="1444">
        <f>V5114/V5113</f>
        <v>0.492537313424529</v>
      </c>
      <c r="Z5116" s="1444">
        <f t="shared" si="20284"/>
        <v>0.49152542373482289</v>
      </c>
      <c r="AA5116" s="1444">
        <f t="shared" si="20284"/>
        <v>0.50000000000784051</v>
      </c>
      <c r="AB5116" s="1446">
        <f t="shared" si="20284"/>
        <v>0.492537313424529</v>
      </c>
      <c r="AC5116" s="1359">
        <f>MAX(E5116:AB5116)</f>
        <v>0.50746268656189641</v>
      </c>
      <c r="AD5116" s="1981"/>
      <c r="AE5116" s="1440"/>
      <c r="AF5116" s="1982"/>
      <c r="AL5116" s="1966"/>
      <c r="AM5116" s="1966"/>
      <c r="AN5116" s="1966"/>
      <c r="AO5116" s="1966"/>
    </row>
    <row r="5117" spans="1:41" s="181" customFormat="1" ht="15.75" hidden="1" customHeight="1" x14ac:dyDescent="0.25">
      <c r="A5117" s="1891"/>
      <c r="B5117" s="1892"/>
      <c r="C5117" s="1985" t="s">
        <v>20</v>
      </c>
      <c r="D5117" s="1442">
        <v>7440.2389999999996</v>
      </c>
      <c r="E5117" s="1441">
        <v>7440.2969999999996</v>
      </c>
      <c r="F5117" s="1438">
        <v>7440.348</v>
      </c>
      <c r="G5117" s="1438">
        <v>7440.4059999999999</v>
      </c>
      <c r="H5117" s="1439">
        <v>7440.4809999999998</v>
      </c>
      <c r="I5117" s="1438">
        <v>7440.5479999999998</v>
      </c>
      <c r="J5117" s="1438">
        <v>7440.6149999999998</v>
      </c>
      <c r="K5117" s="1438">
        <v>7440.69</v>
      </c>
      <c r="L5117" s="1438">
        <v>7440.7650000000003</v>
      </c>
      <c r="M5117" s="1438">
        <v>7440.84</v>
      </c>
      <c r="N5117" s="1697">
        <v>7440.94</v>
      </c>
      <c r="O5117" s="1696">
        <v>7441.04</v>
      </c>
      <c r="P5117" s="1696">
        <v>7441.1409999999996</v>
      </c>
      <c r="Q5117" s="1696">
        <v>7441.2240000000002</v>
      </c>
      <c r="R5117" s="1696">
        <v>7441.3069999999998</v>
      </c>
      <c r="S5117" s="1696">
        <v>7441.3829999999998</v>
      </c>
      <c r="T5117" s="1696">
        <v>7441.4660000000003</v>
      </c>
      <c r="U5117" s="1438">
        <v>7441.5330000000004</v>
      </c>
      <c r="V5117" s="1438">
        <v>7441.6</v>
      </c>
      <c r="W5117" s="1438">
        <v>7441.6750000000002</v>
      </c>
      <c r="X5117" s="1438">
        <v>7441.7420000000002</v>
      </c>
      <c r="Y5117" s="1697">
        <v>7441.808</v>
      </c>
      <c r="Z5117" s="1438">
        <v>7441.8670000000002</v>
      </c>
      <c r="AA5117" s="1438">
        <v>7441.9250000000002</v>
      </c>
      <c r="AB5117" s="1438">
        <v>7441.9920000000002</v>
      </c>
      <c r="AC5117" s="1357"/>
      <c r="AD5117" s="1981"/>
      <c r="AE5117" s="1440"/>
      <c r="AF5117" s="1982"/>
      <c r="AL5117" s="1966"/>
      <c r="AM5117" s="1966"/>
      <c r="AN5117" s="1966"/>
      <c r="AO5117" s="1966"/>
    </row>
    <row r="5118" spans="1:41" s="181" customFormat="1" ht="15.75" hidden="1" customHeight="1" x14ac:dyDescent="0.25">
      <c r="A5118" s="1891"/>
      <c r="B5118" s="1892"/>
      <c r="C5118" s="1985" t="s">
        <v>21</v>
      </c>
      <c r="D5118" s="1442">
        <v>9277.8870000000006</v>
      </c>
      <c r="E5118" s="1441">
        <v>9277.9159999999993</v>
      </c>
      <c r="F5118" s="1438">
        <v>9277.9410000000007</v>
      </c>
      <c r="G5118" s="1438">
        <v>9277.9699999999993</v>
      </c>
      <c r="H5118" s="1439">
        <v>9278.0069999999996</v>
      </c>
      <c r="I5118" s="1438">
        <v>9278.0400000000009</v>
      </c>
      <c r="J5118" s="1438">
        <v>9278.0740000000005</v>
      </c>
      <c r="K5118" s="1438">
        <v>9278.1110000000008</v>
      </c>
      <c r="L5118" s="1438">
        <v>9278.1479999999992</v>
      </c>
      <c r="M5118" s="1438">
        <v>9278.1859999999997</v>
      </c>
      <c r="N5118" s="1697">
        <v>9278.2350000000006</v>
      </c>
      <c r="O5118" s="1696">
        <v>9278.2849999999999</v>
      </c>
      <c r="P5118" s="1696">
        <v>9278.3349999999991</v>
      </c>
      <c r="Q5118" s="1696">
        <v>9278.3760000000002</v>
      </c>
      <c r="R5118" s="1696">
        <v>9278.4179999999997</v>
      </c>
      <c r="S5118" s="1696">
        <v>9278.4549999999999</v>
      </c>
      <c r="T5118" s="1696">
        <v>9278.4969999999994</v>
      </c>
      <c r="U5118" s="1438">
        <v>9278.5300000000007</v>
      </c>
      <c r="V5118" s="1438">
        <v>9278.5630000000001</v>
      </c>
      <c r="W5118" s="1438">
        <v>9278.6</v>
      </c>
      <c r="X5118" s="1438">
        <v>9278.634</v>
      </c>
      <c r="Y5118" s="1697">
        <v>9278.6669999999995</v>
      </c>
      <c r="Z5118" s="1438">
        <v>9278.6959999999999</v>
      </c>
      <c r="AA5118" s="1438">
        <v>9278.7250000000004</v>
      </c>
      <c r="AB5118" s="1438">
        <v>9278.7579999999998</v>
      </c>
      <c r="AC5118" s="1357"/>
      <c r="AD5118" s="1981"/>
      <c r="AE5118" s="1440"/>
      <c r="AF5118" s="1982"/>
      <c r="AH5118" s="1966"/>
      <c r="AI5118" s="1989"/>
      <c r="AJ5118" s="1989"/>
      <c r="AK5118" s="1990"/>
      <c r="AL5118" s="1990"/>
      <c r="AM5118" s="189"/>
      <c r="AN5118" s="847"/>
      <c r="AO5118" s="847"/>
    </row>
    <row r="5119" spans="1:41" s="181" customFormat="1" ht="15.75" hidden="1" customHeight="1" thickBot="1" x14ac:dyDescent="0.3">
      <c r="A5119" s="3627" t="s">
        <v>44</v>
      </c>
      <c r="B5119" s="3628"/>
      <c r="C5119" s="3628"/>
      <c r="D5119" s="1973"/>
      <c r="E5119" s="1699">
        <f>SQRT(E5113*E5113+E5114*E5114)/E5076/1.73</f>
        <v>7.032499142911826</v>
      </c>
      <c r="F5119" s="1700">
        <f t="shared" ref="F5119:AB5119" si="20285">SQRT(F5113*F5113+F5114*F5114)/F5076/1.73</f>
        <v>6.1481551910154018</v>
      </c>
      <c r="G5119" s="1700">
        <f t="shared" si="20285"/>
        <v>7.0062094264897263</v>
      </c>
      <c r="H5119" s="1701">
        <f t="shared" si="20285"/>
        <v>9.0357234193909637</v>
      </c>
      <c r="I5119" s="1700">
        <f t="shared" si="20285"/>
        <v>8.0844763481974073</v>
      </c>
      <c r="J5119" s="1700">
        <f t="shared" si="20285"/>
        <v>8.1788331564281371</v>
      </c>
      <c r="K5119" s="1700">
        <f t="shared" si="20285"/>
        <v>9.2078324369031712</v>
      </c>
      <c r="L5119" s="1700">
        <f t="shared" si="20285"/>
        <v>9.2078324369043685</v>
      </c>
      <c r="M5119" s="1700">
        <f t="shared" si="20285"/>
        <v>9.2924706665068992</v>
      </c>
      <c r="N5119" s="1701">
        <f t="shared" si="20285"/>
        <v>12.307803722248083</v>
      </c>
      <c r="O5119" s="1700">
        <f t="shared" si="20285"/>
        <v>12.356834058178084</v>
      </c>
      <c r="P5119" s="1700">
        <f t="shared" si="20285"/>
        <v>12.432016214802701</v>
      </c>
      <c r="Q5119" s="1700">
        <f t="shared" si="20285"/>
        <v>10.153918953310219</v>
      </c>
      <c r="R5119" s="1700">
        <f t="shared" si="20285"/>
        <v>10.241839018980077</v>
      </c>
      <c r="S5119" s="1700">
        <f t="shared" si="20285"/>
        <v>9.3244607770541101</v>
      </c>
      <c r="T5119" s="1700">
        <f t="shared" si="20285"/>
        <v>10.241839019069428</v>
      </c>
      <c r="U5119" s="1700">
        <f t="shared" si="20285"/>
        <v>8.1918602845112254</v>
      </c>
      <c r="V5119" s="1701">
        <f t="shared" si="20285"/>
        <v>8.1763453975207518</v>
      </c>
      <c r="W5119" s="1700">
        <f t="shared" si="20285"/>
        <v>9.1209660931588026</v>
      </c>
      <c r="X5119" s="1700">
        <f t="shared" si="20285"/>
        <v>8.1634594098934965</v>
      </c>
      <c r="Y5119" s="1702">
        <f>SQRT(V5113*V5113+V5114*V5114)/V5076/1.73</f>
        <v>8.1763453975207518</v>
      </c>
      <c r="Z5119" s="1700">
        <f t="shared" si="20285"/>
        <v>7.1835745988122106</v>
      </c>
      <c r="AA5119" s="1700">
        <f t="shared" si="20285"/>
        <v>7.0856749399225416</v>
      </c>
      <c r="AB5119" s="1703">
        <f t="shared" si="20285"/>
        <v>8.2387602478835049</v>
      </c>
      <c r="AC5119" s="1986">
        <f>AVERAGE(E5119:AB5119)</f>
        <v>8.9412387649005787</v>
      </c>
      <c r="AD5119" s="1987">
        <f>(AC5115-AC5119)/AC5115</f>
        <v>-2.185585884578042E-2</v>
      </c>
      <c r="AE5119" s="1702"/>
      <c r="AF5119" s="1988"/>
      <c r="AL5119" s="1965"/>
      <c r="AM5119" s="1965"/>
      <c r="AN5119" s="1966"/>
      <c r="AO5119" s="1965"/>
    </row>
    <row r="5120" spans="1:41" s="181" customFormat="1" ht="15.75" customHeight="1" x14ac:dyDescent="0.25">
      <c r="A5120" s="3621" t="s">
        <v>38</v>
      </c>
      <c r="B5120" s="3624" t="s">
        <v>860</v>
      </c>
      <c r="C5120" s="1961" t="s">
        <v>14</v>
      </c>
      <c r="D5120" s="1945" t="s">
        <v>117</v>
      </c>
      <c r="E5120" s="1705">
        <f t="shared" ref="E5120" si="20286">(E5124-D5124)*$AE5120*$AF5120</f>
        <v>203.99999999972351</v>
      </c>
      <c r="F5120" s="1706">
        <f t="shared" ref="F5120" si="20287">(F5124-E5124)*$AE5120*$AF5120</f>
        <v>166.00000000016735</v>
      </c>
      <c r="G5120" s="1706">
        <f t="shared" ref="G5120" si="20288">(G5124-F5124)*$AE5120*$AF5120</f>
        <v>185.99999999969441</v>
      </c>
      <c r="H5120" s="1612">
        <f t="shared" ref="H5120" si="20289">(H5124-G5124)*$AE5120*$AF5120</f>
        <v>168.00000000012005</v>
      </c>
      <c r="I5120" s="1706">
        <f t="shared" ref="I5120" si="20290">(I5124-H5124)*$AE5120*$AF5120</f>
        <v>166.00000000016735</v>
      </c>
      <c r="J5120" s="1706">
        <f t="shared" ref="J5120" si="20291">(J5124-I5124)*$AE5120*$AF5120</f>
        <v>203.99999999972351</v>
      </c>
      <c r="K5120" s="1706">
        <f t="shared" ref="K5120" si="20292">(K5124-J5124)*$AE5120*$AF5120</f>
        <v>186.00000000014916</v>
      </c>
      <c r="L5120" s="1706">
        <f t="shared" ref="L5120" si="20293">(L5124-K5124)*$AE5120*$AF5120</f>
        <v>222.00000000020736</v>
      </c>
      <c r="M5120" s="1706">
        <f t="shared" ref="M5120" si="20294">(M5124-L5124)*$AE5120*$AF5120</f>
        <v>221.99999999975262</v>
      </c>
      <c r="N5120" s="1612">
        <f t="shared" ref="N5120" si="20295">(N5124-M5124)*$AE5120*$AF5120</f>
        <v>186.00000000014916</v>
      </c>
      <c r="O5120" s="1706">
        <f t="shared" ref="O5120" si="20296">(O5124-N5124)*$AE5120*$AF5120</f>
        <v>203.99999999972351</v>
      </c>
      <c r="P5120" s="1706">
        <f t="shared" ref="P5120" si="20297">(P5124-O5124)*$AE5120*$AF5120</f>
        <v>186.00000000014916</v>
      </c>
      <c r="Q5120" s="1706">
        <f t="shared" ref="Q5120" si="20298">(Q5124-P5124)*$AE5120*$AF5120</f>
        <v>166.00000000016735</v>
      </c>
      <c r="R5120" s="1706">
        <f t="shared" ref="R5120" si="20299">(R5124-Q5124)*$AE5120*$AF5120</f>
        <v>185.99999999969441</v>
      </c>
      <c r="S5120" s="1706">
        <f t="shared" ref="S5120" si="20300">(S5124-R5124)*$AE5120*$AF5120</f>
        <v>186.00000000014916</v>
      </c>
      <c r="T5120" s="1706">
        <f t="shared" ref="T5120" si="20301">(T5124-S5124)*$AE5120*$AF5120</f>
        <v>204.00000000017826</v>
      </c>
      <c r="U5120" s="1706">
        <f t="shared" ref="U5120" si="20302">(U5124-T5124)*$AE5120*$AF5120</f>
        <v>203.99999999972351</v>
      </c>
      <c r="V5120" s="1612">
        <f t="shared" ref="V5120" si="20303">(V5124-U5124)*$AE5120*$AF5120</f>
        <v>186.00000000014916</v>
      </c>
      <c r="W5120" s="1706">
        <f t="shared" ref="W5120" si="20304">(W5124-V5124)*$AE5120*$AF5120</f>
        <v>184.00000000019645</v>
      </c>
      <c r="X5120" s="1706">
        <f t="shared" ref="X5120" si="20305">(X5124-W5124)*$AE5120*$AF5120</f>
        <v>185.99999999969441</v>
      </c>
      <c r="Y5120" s="1706">
        <f t="shared" ref="Y5120" si="20306">(Y5124-X5124)*$AE5120*$AF5120</f>
        <v>186.00000000014916</v>
      </c>
      <c r="Z5120" s="1706">
        <f t="shared" ref="Z5120" si="20307">(Z5124-Y5124)*$AE5120*$AF5120</f>
        <v>186.00000000014916</v>
      </c>
      <c r="AA5120" s="1706">
        <f t="shared" ref="AA5120" si="20308">(AA5124-Z5124)*$AE5120*$AF5120</f>
        <v>183.9999999997417</v>
      </c>
      <c r="AB5120" s="1707">
        <f t="shared" ref="AB5120" si="20309">(AB5124-AA5124)*$AE5120*$AF5120</f>
        <v>168.00000000012005</v>
      </c>
      <c r="AC5120" s="1668">
        <f>SUM(E5120:AB5120)</f>
        <v>4525.9999999998399</v>
      </c>
      <c r="AD5120" s="1980"/>
      <c r="AE5120" s="1706">
        <v>100</v>
      </c>
      <c r="AF5120" s="1707">
        <v>20</v>
      </c>
      <c r="AL5120" s="1970"/>
      <c r="AM5120" s="1971"/>
      <c r="AN5120" s="1970"/>
      <c r="AO5120" s="1966"/>
    </row>
    <row r="5121" spans="1:41" s="181" customFormat="1" ht="15.75" customHeight="1" x14ac:dyDescent="0.25">
      <c r="A5121" s="3622"/>
      <c r="B5121" s="3625"/>
      <c r="C5121" s="1967" t="s">
        <v>16</v>
      </c>
      <c r="D5121" s="1357" t="s">
        <v>117</v>
      </c>
      <c r="E5121" s="1690">
        <f t="shared" ref="E5121" si="20310">(E5125-D5125)*$AE5120*$AF5120</f>
        <v>95.999999999548891</v>
      </c>
      <c r="F5121" s="1691">
        <f t="shared" ref="F5121" si="20311">(F5125-E5125)*$AE5120*$AF5120</f>
        <v>77.999999999519787</v>
      </c>
      <c r="G5121" s="1691">
        <f t="shared" ref="G5121" si="20312">(G5125-F5125)*$AE5120*$AF5120</f>
        <v>86.000000001149601</v>
      </c>
      <c r="H5121" s="1613">
        <f t="shared" ref="H5121" si="20313">(H5125-G5125)*$AE5120*$AF5120</f>
        <v>77.999999999519787</v>
      </c>
      <c r="I5121" s="1691">
        <f t="shared" ref="I5121" si="20314">(I5125-H5125)*$AE5120*$AF5120</f>
        <v>79.99999999992724</v>
      </c>
      <c r="J5121" s="1691">
        <f t="shared" ref="J5121" si="20315">(J5125-I5125)*$AE5120*$AF5120</f>
        <v>93.999999999141437</v>
      </c>
      <c r="K5121" s="1691">
        <f t="shared" ref="K5121" si="20316">(K5125-J5125)*$AE5120*$AF5120</f>
        <v>88.000000001557055</v>
      </c>
      <c r="L5121" s="1691">
        <f t="shared" ref="L5121" si="20317">(L5125-K5125)*$AE5120*$AF5120</f>
        <v>103.99999999935972</v>
      </c>
      <c r="M5121" s="1691">
        <f t="shared" ref="M5121" si="20318">(M5125-L5125)*$AE5120*$AF5120</f>
        <v>103.99999999935972</v>
      </c>
      <c r="N5121" s="1613">
        <f t="shared" ref="N5121" si="20319">(N5125-M5125)*$AE5120*$AF5120</f>
        <v>86.000000001149601</v>
      </c>
      <c r="O5121" s="1691">
        <f t="shared" ref="O5121" si="20320">(O5125-N5125)*$AE5120*$AF5120</f>
        <v>95.999999999548891</v>
      </c>
      <c r="P5121" s="1691">
        <f t="shared" ref="P5121" si="20321">(P5125-O5125)*$AE5120*$AF5120</f>
        <v>87.999999999738066</v>
      </c>
      <c r="Q5121" s="1691">
        <f t="shared" ref="Q5121" si="20322">(Q5125-P5125)*$AE5120*$AF5120</f>
        <v>77.999999999519787</v>
      </c>
      <c r="R5121" s="1691">
        <f t="shared" ref="R5121" si="20323">(R5125-Q5125)*$AE5120*$AF5120</f>
        <v>86.000000001149601</v>
      </c>
      <c r="S5121" s="1691">
        <f t="shared" ref="S5121" si="20324">(S5125-R5125)*$AE5120*$AF5120</f>
        <v>87.999999999738066</v>
      </c>
      <c r="T5121" s="1691">
        <f t="shared" ref="T5121" si="20325">(T5125-S5125)*$AE5120*$AF5120</f>
        <v>93.999999999141437</v>
      </c>
      <c r="U5121" s="1691">
        <f t="shared" ref="U5121" si="20326">(U5125-T5125)*$AE5120*$AF5120</f>
        <v>96.00000000136788</v>
      </c>
      <c r="V5121" s="1613">
        <f t="shared" ref="V5121" si="20327">(V5125-U5125)*$AE5120*$AF5120</f>
        <v>87.999999999738066</v>
      </c>
      <c r="W5121" s="1691">
        <f t="shared" ref="W5121" si="20328">(W5125-V5125)*$AE5120*$AF5120</f>
        <v>85.999999999330612</v>
      </c>
      <c r="X5121" s="1691">
        <f t="shared" ref="X5121" si="20329">(X5125-W5125)*$AE5120*$AF5120</f>
        <v>87.999999999738066</v>
      </c>
      <c r="Y5121" s="1691">
        <f t="shared" ref="Y5121" si="20330">(Y5125-X5125)*$AE5120*$AF5120</f>
        <v>86.000000001149601</v>
      </c>
      <c r="Z5121" s="1691">
        <f t="shared" ref="Z5121" si="20331">(Z5125-Y5125)*$AE5120*$AF5120</f>
        <v>85.999999999330612</v>
      </c>
      <c r="AA5121" s="1691">
        <f t="shared" ref="AA5121" si="20332">(AA5125-Z5125)*$AE5120*$AF5120</f>
        <v>87.999999999738066</v>
      </c>
      <c r="AB5121" s="1692">
        <f t="shared" ref="AB5121" si="20333">(AB5125-AA5125)*$AE5120*$AF5120</f>
        <v>77.999999999519787</v>
      </c>
      <c r="AC5121" s="1948">
        <f>SUM(E5121:AB5121)</f>
        <v>2119.9999999989814</v>
      </c>
      <c r="AD5121" s="1981"/>
      <c r="AE5121" s="1440"/>
      <c r="AF5121" s="1982"/>
      <c r="AL5121" s="1966"/>
      <c r="AM5121" s="1966"/>
      <c r="AN5121" s="1966"/>
      <c r="AO5121" s="1966"/>
    </row>
    <row r="5122" spans="1:41" s="181" customFormat="1" ht="15.75" customHeight="1" x14ac:dyDescent="0.25">
      <c r="A5122" s="3622"/>
      <c r="B5122" s="3625"/>
      <c r="C5122" s="1967" t="s">
        <v>17</v>
      </c>
      <c r="D5122" s="1357" t="s">
        <v>56</v>
      </c>
      <c r="E5122" s="1693">
        <v>11</v>
      </c>
      <c r="F5122" s="1455">
        <v>9</v>
      </c>
      <c r="G5122" s="1455">
        <v>10</v>
      </c>
      <c r="H5122" s="1447">
        <v>9</v>
      </c>
      <c r="I5122" s="1455">
        <v>9</v>
      </c>
      <c r="J5122" s="1455">
        <v>11</v>
      </c>
      <c r="K5122" s="1455">
        <v>10</v>
      </c>
      <c r="L5122" s="1455">
        <v>12</v>
      </c>
      <c r="M5122" s="1455">
        <v>12</v>
      </c>
      <c r="N5122" s="1447">
        <v>10</v>
      </c>
      <c r="O5122" s="1455">
        <v>11</v>
      </c>
      <c r="P5122" s="1455">
        <v>10</v>
      </c>
      <c r="Q5122" s="1455">
        <v>9</v>
      </c>
      <c r="R5122" s="1455">
        <v>10</v>
      </c>
      <c r="S5122" s="1455">
        <v>10</v>
      </c>
      <c r="T5122" s="1455">
        <v>11</v>
      </c>
      <c r="U5122" s="1455">
        <v>11</v>
      </c>
      <c r="V5122" s="1447">
        <v>10</v>
      </c>
      <c r="W5122" s="1455">
        <v>10</v>
      </c>
      <c r="X5122" s="1455">
        <v>10</v>
      </c>
      <c r="Y5122" s="1440">
        <v>10</v>
      </c>
      <c r="Z5122" s="1455">
        <v>10</v>
      </c>
      <c r="AA5122" s="1455">
        <v>10</v>
      </c>
      <c r="AB5122" s="1694">
        <v>9</v>
      </c>
      <c r="AC5122" s="1948">
        <f>AVERAGE(E5122:AB5122)</f>
        <v>10.166666666666666</v>
      </c>
      <c r="AD5122" s="1463"/>
      <c r="AE5122" s="1463"/>
      <c r="AF5122" s="1983"/>
      <c r="AL5122" s="1966"/>
      <c r="AM5122" s="1966"/>
      <c r="AN5122" s="1966"/>
      <c r="AO5122" s="1966"/>
    </row>
    <row r="5123" spans="1:41" s="181" customFormat="1" ht="15.75" customHeight="1" thickBot="1" x14ac:dyDescent="0.3">
      <c r="A5123" s="3623"/>
      <c r="B5123" s="3626"/>
      <c r="C5123" s="1972" t="s">
        <v>19</v>
      </c>
      <c r="D5123" s="1973"/>
      <c r="E5123" s="1451">
        <f t="shared" ref="E5123:AB5123" si="20334">E5121/E5120</f>
        <v>0.47058823529254412</v>
      </c>
      <c r="F5123" s="1452">
        <f t="shared" si="20334"/>
        <v>0.46987951806892259</v>
      </c>
      <c r="G5123" s="1452">
        <f t="shared" si="20334"/>
        <v>0.46236559140478978</v>
      </c>
      <c r="H5123" s="1453">
        <f t="shared" si="20334"/>
        <v>0.46428571428252408</v>
      </c>
      <c r="I5123" s="1452">
        <f t="shared" si="20334"/>
        <v>0.48192771084244934</v>
      </c>
      <c r="J5123" s="1452">
        <f t="shared" si="20334"/>
        <v>0.46078431372190609</v>
      </c>
      <c r="K5123" s="1452">
        <f t="shared" si="20334"/>
        <v>0.47311827957788433</v>
      </c>
      <c r="L5123" s="1452">
        <f t="shared" si="20334"/>
        <v>0.46846846846514673</v>
      </c>
      <c r="M5123" s="1452">
        <f t="shared" si="20334"/>
        <v>0.46846846846610635</v>
      </c>
      <c r="N5123" s="1453">
        <f t="shared" si="20334"/>
        <v>0.46236559140365935</v>
      </c>
      <c r="O5123" s="1452">
        <f t="shared" si="20334"/>
        <v>0.47058823529254412</v>
      </c>
      <c r="P5123" s="1452">
        <f t="shared" si="20334"/>
        <v>0.47311827956810482</v>
      </c>
      <c r="Q5123" s="1452">
        <f t="shared" si="20334"/>
        <v>0.46987951806892259</v>
      </c>
      <c r="R5123" s="1452">
        <f t="shared" si="20334"/>
        <v>0.46236559140478978</v>
      </c>
      <c r="S5123" s="1452">
        <f t="shared" si="20334"/>
        <v>0.47311827956810482</v>
      </c>
      <c r="T5123" s="1452">
        <f t="shared" si="20334"/>
        <v>0.46078431372087891</v>
      </c>
      <c r="U5123" s="1452">
        <f t="shared" si="20334"/>
        <v>0.47058823530146077</v>
      </c>
      <c r="V5123" s="1453">
        <f t="shared" si="20334"/>
        <v>0.47311827956810482</v>
      </c>
      <c r="W5123" s="1452">
        <f t="shared" si="20334"/>
        <v>0.46739130434368908</v>
      </c>
      <c r="X5123" s="1452">
        <f t="shared" si="20334"/>
        <v>0.47311827956926156</v>
      </c>
      <c r="Y5123" s="1452">
        <f>V5121/V5120</f>
        <v>0.47311827956810482</v>
      </c>
      <c r="Z5123" s="1452">
        <f t="shared" si="20334"/>
        <v>0.46236559139387984</v>
      </c>
      <c r="AA5123" s="1452">
        <f t="shared" si="20334"/>
        <v>0.47826086956446523</v>
      </c>
      <c r="AB5123" s="1454">
        <f t="shared" si="20334"/>
        <v>0.46428571428252408</v>
      </c>
      <c r="AC5123" s="1360">
        <f>MAX(E5123:AB5123)</f>
        <v>0.48192771084244934</v>
      </c>
      <c r="AD5123" s="1981"/>
      <c r="AE5123" s="1440"/>
      <c r="AF5123" s="1982"/>
      <c r="AL5123" s="1966"/>
      <c r="AM5123" s="1966"/>
      <c r="AN5123" s="1966"/>
      <c r="AO5123" s="1966"/>
    </row>
    <row r="5124" spans="1:41" s="181" customFormat="1" ht="15.75" hidden="1" customHeight="1" x14ac:dyDescent="0.25">
      <c r="A5124" s="1894"/>
      <c r="B5124" s="1893"/>
      <c r="C5124" s="2041" t="s">
        <v>20</v>
      </c>
      <c r="D5124" s="2138">
        <v>1189.2170000000001</v>
      </c>
      <c r="E5124" s="2139">
        <v>1189.319</v>
      </c>
      <c r="F5124" s="2140">
        <v>1189.402</v>
      </c>
      <c r="G5124" s="2140">
        <v>1189.4949999999999</v>
      </c>
      <c r="H5124" s="2141">
        <v>1189.579</v>
      </c>
      <c r="I5124" s="2140">
        <v>1189.662</v>
      </c>
      <c r="J5124" s="2140">
        <v>1189.7639999999999</v>
      </c>
      <c r="K5124" s="2140">
        <v>1189.857</v>
      </c>
      <c r="L5124" s="2140">
        <v>1189.9680000000001</v>
      </c>
      <c r="M5124" s="2140">
        <v>1190.079</v>
      </c>
      <c r="N5124" s="1710">
        <v>1190.172</v>
      </c>
      <c r="O5124" s="1709">
        <v>1190.2739999999999</v>
      </c>
      <c r="P5124" s="1709">
        <v>1190.367</v>
      </c>
      <c r="Q5124" s="1709">
        <v>1190.45</v>
      </c>
      <c r="R5124" s="1709">
        <v>1190.5429999999999</v>
      </c>
      <c r="S5124" s="1709">
        <v>1190.636</v>
      </c>
      <c r="T5124" s="1709">
        <v>1190.7380000000001</v>
      </c>
      <c r="U5124" s="2140">
        <v>1190.8399999999999</v>
      </c>
      <c r="V5124" s="2140">
        <v>1190.933</v>
      </c>
      <c r="W5124" s="2140">
        <v>1191.0250000000001</v>
      </c>
      <c r="X5124" s="2140">
        <v>1191.1179999999999</v>
      </c>
      <c r="Y5124" s="1710">
        <v>1191.211</v>
      </c>
      <c r="Z5124" s="2140">
        <v>1191.3040000000001</v>
      </c>
      <c r="AA5124" s="2140">
        <v>1191.396</v>
      </c>
      <c r="AB5124" s="2140">
        <v>1191.48</v>
      </c>
      <c r="AC5124" s="2042"/>
      <c r="AD5124" s="1981"/>
      <c r="AE5124" s="1440"/>
      <c r="AF5124" s="1982"/>
      <c r="AL5124" s="1966"/>
      <c r="AM5124" s="1966"/>
      <c r="AN5124" s="1966"/>
      <c r="AO5124" s="1966"/>
    </row>
    <row r="5125" spans="1:41" s="181" customFormat="1" ht="15.75" hidden="1" customHeight="1" x14ac:dyDescent="0.25">
      <c r="A5125" s="1891"/>
      <c r="B5125" s="1892"/>
      <c r="C5125" s="1985" t="s">
        <v>21</v>
      </c>
      <c r="D5125" s="1442">
        <v>5995.8</v>
      </c>
      <c r="E5125" s="1441">
        <v>5995.848</v>
      </c>
      <c r="F5125" s="1438">
        <v>5995.8869999999997</v>
      </c>
      <c r="G5125" s="1438">
        <v>5995.93</v>
      </c>
      <c r="H5125" s="1439">
        <v>5995.9690000000001</v>
      </c>
      <c r="I5125" s="1438">
        <v>5996.009</v>
      </c>
      <c r="J5125" s="1438">
        <v>5996.0559999999996</v>
      </c>
      <c r="K5125" s="1438">
        <v>5996.1</v>
      </c>
      <c r="L5125" s="1438">
        <v>5996.152</v>
      </c>
      <c r="M5125" s="1438">
        <v>5996.2039999999997</v>
      </c>
      <c r="N5125" s="1697">
        <v>5996.2470000000003</v>
      </c>
      <c r="O5125" s="1696">
        <v>5996.2950000000001</v>
      </c>
      <c r="P5125" s="1696">
        <v>5996.3389999999999</v>
      </c>
      <c r="Q5125" s="1696">
        <v>5996.3779999999997</v>
      </c>
      <c r="R5125" s="1696">
        <v>5996.4210000000003</v>
      </c>
      <c r="S5125" s="1696">
        <v>5996.4650000000001</v>
      </c>
      <c r="T5125" s="1696">
        <v>5996.5119999999997</v>
      </c>
      <c r="U5125" s="1438">
        <v>5996.56</v>
      </c>
      <c r="V5125" s="1438">
        <v>5996.6040000000003</v>
      </c>
      <c r="W5125" s="1438">
        <v>5996.6469999999999</v>
      </c>
      <c r="X5125" s="1438">
        <v>5996.6909999999998</v>
      </c>
      <c r="Y5125" s="1697">
        <v>5996.7340000000004</v>
      </c>
      <c r="Z5125" s="1438">
        <v>5996.777</v>
      </c>
      <c r="AA5125" s="1438">
        <v>5996.8209999999999</v>
      </c>
      <c r="AB5125" s="1438">
        <v>5996.86</v>
      </c>
      <c r="AC5125" s="1357"/>
      <c r="AD5125" s="1981"/>
      <c r="AE5125" s="1440"/>
      <c r="AF5125" s="1982"/>
      <c r="AH5125" s="1966"/>
      <c r="AI5125" s="1989"/>
      <c r="AJ5125" s="1989"/>
      <c r="AK5125" s="1990"/>
      <c r="AL5125" s="1990"/>
      <c r="AM5125" s="189"/>
      <c r="AN5125" s="847"/>
      <c r="AO5125" s="847"/>
    </row>
    <row r="5126" spans="1:41" s="181" customFormat="1" ht="15.75" hidden="1" customHeight="1" thickBot="1" x14ac:dyDescent="0.3">
      <c r="A5126" s="3627" t="s">
        <v>44</v>
      </c>
      <c r="B5126" s="3628"/>
      <c r="C5126" s="3628"/>
      <c r="D5126" s="1973"/>
      <c r="E5126" s="1699">
        <f>SQRT(E5120*E5120+E5121*E5121)/E5076/1.73</f>
        <v>12.22546230499349</v>
      </c>
      <c r="F5126" s="1700">
        <f t="shared" ref="F5126:AB5126" si="20335">SQRT(F5120*F5120+F5121*F5121)/F5076/1.73</f>
        <v>9.9268312165634658</v>
      </c>
      <c r="G5126" s="1700">
        <f t="shared" si="20335"/>
        <v>11.070147284772348</v>
      </c>
      <c r="H5126" s="1701">
        <f t="shared" si="20335"/>
        <v>10.006168682680798</v>
      </c>
      <c r="I5126" s="1700">
        <f t="shared" si="20335"/>
        <v>9.9733464727067247</v>
      </c>
      <c r="J5126" s="1700">
        <f t="shared" si="20335"/>
        <v>12.225554714825426</v>
      </c>
      <c r="K5126" s="1700">
        <f t="shared" si="20335"/>
        <v>11.327655291075917</v>
      </c>
      <c r="L5126" s="1700">
        <f t="shared" si="20335"/>
        <v>13.49589944632763</v>
      </c>
      <c r="M5126" s="1700">
        <f t="shared" si="20335"/>
        <v>13.547509004417025</v>
      </c>
      <c r="N5126" s="1701">
        <f t="shared" si="20335"/>
        <v>11.3241468400863</v>
      </c>
      <c r="O5126" s="1700">
        <f t="shared" si="20335"/>
        <v>12.459218754419751</v>
      </c>
      <c r="P5126" s="1700">
        <f t="shared" si="20335"/>
        <v>11.349272953802238</v>
      </c>
      <c r="Q5126" s="1700">
        <f t="shared" si="20335"/>
        <v>10.058686659667726</v>
      </c>
      <c r="R5126" s="1700">
        <f t="shared" si="20335"/>
        <v>11.281007233053726</v>
      </c>
      <c r="S5126" s="1700">
        <f t="shared" si="20335"/>
        <v>11.349272953802238</v>
      </c>
      <c r="T5126" s="1700">
        <f t="shared" si="20335"/>
        <v>12.365275340160455</v>
      </c>
      <c r="U5126" s="1700">
        <f t="shared" si="20335"/>
        <v>12.364651629191494</v>
      </c>
      <c r="V5126" s="1701">
        <f t="shared" si="20335"/>
        <v>11.263293613243128</v>
      </c>
      <c r="W5126" s="1700">
        <f t="shared" si="20335"/>
        <v>11.075683483245362</v>
      </c>
      <c r="X5126" s="1700">
        <f t="shared" si="20335"/>
        <v>11.178607195076113</v>
      </c>
      <c r="Y5126" s="1702">
        <f>SQRT(V5120*V5120+V5121*V5121)/V5076/1.73</f>
        <v>11.263293613243128</v>
      </c>
      <c r="Z5126" s="1700">
        <f t="shared" si="20335"/>
        <v>11.195706611234542</v>
      </c>
      <c r="AA5126" s="1700">
        <f t="shared" si="20335"/>
        <v>11.143327498899952</v>
      </c>
      <c r="AB5126" s="1703">
        <f t="shared" si="20335"/>
        <v>10.21622184205005</v>
      </c>
      <c r="AC5126" s="1986">
        <f>AVERAGE(E5126:AB5126)</f>
        <v>11.403593359980791</v>
      </c>
      <c r="AD5126" s="1987">
        <f>(AC5122-AC5126)/AC5122</f>
        <v>-0.12166492065384835</v>
      </c>
      <c r="AE5126" s="1702"/>
      <c r="AF5126" s="1988"/>
      <c r="AL5126" s="1965"/>
      <c r="AM5126" s="1965"/>
      <c r="AN5126" s="1966"/>
      <c r="AO5126" s="1965"/>
    </row>
    <row r="5127" spans="1:41" s="181" customFormat="1" ht="15.75" customHeight="1" x14ac:dyDescent="0.25">
      <c r="A5127" s="3630" t="s">
        <v>49</v>
      </c>
      <c r="B5127" s="3631" t="s">
        <v>861</v>
      </c>
      <c r="C5127" s="2045" t="s">
        <v>14</v>
      </c>
      <c r="D5127" s="2042" t="s">
        <v>117</v>
      </c>
      <c r="E5127" s="1705">
        <f t="shared" ref="E5127" si="20336">(E5131-D5131)*$AE5127*$AF5127</f>
        <v>92.000000000552973</v>
      </c>
      <c r="F5127" s="1706">
        <f t="shared" ref="F5127" si="20337">(F5131-E5131)*$AE5127*$AF5127</f>
        <v>74.000000000523869</v>
      </c>
      <c r="G5127" s="1706">
        <f t="shared" ref="G5127" si="20338">(G5131-F5131)*$AE5127*$AF5127</f>
        <v>91.999999996914994</v>
      </c>
      <c r="H5127" s="1612">
        <f t="shared" ref="H5127" si="20339">(H5131-G5131)*$AE5127*$AF5127</f>
        <v>92.000000000552973</v>
      </c>
      <c r="I5127" s="1706">
        <f t="shared" ref="I5127" si="20340">(I5131-H5131)*$AE5127*$AF5127</f>
        <v>110.00000000058208</v>
      </c>
      <c r="J5127" s="1706">
        <f t="shared" ref="J5127" si="20341">(J5131-I5131)*$AE5127*$AF5127</f>
        <v>110.00000000058208</v>
      </c>
      <c r="K5127" s="1706">
        <f t="shared" ref="K5127" si="20342">(K5131-J5131)*$AE5127*$AF5127</f>
        <v>128.00000000061118</v>
      </c>
      <c r="L5127" s="1706">
        <f t="shared" ref="L5127" si="20343">(L5131-K5131)*$AE5127*$AF5127</f>
        <v>128.00000000061118</v>
      </c>
      <c r="M5127" s="1706">
        <f t="shared" ref="M5127" si="20344">(M5131-L5131)*$AE5127*$AF5127</f>
        <v>129.99999999738066</v>
      </c>
      <c r="N5127" s="1612">
        <f t="shared" ref="N5127" si="20345">(N5131-M5131)*$AE5127*$AF5127</f>
        <v>128.00000000061118</v>
      </c>
      <c r="O5127" s="1706">
        <f t="shared" ref="O5127" si="20346">(O5131-N5131)*$AE5127*$AF5127</f>
        <v>110.00000000058208</v>
      </c>
      <c r="P5127" s="1706">
        <f t="shared" ref="P5127" si="20347">(P5131-O5131)*$AE5127*$AF5127</f>
        <v>110.00000000058208</v>
      </c>
      <c r="Q5127" s="1706">
        <f t="shared" ref="Q5127" si="20348">(Q5131-P5131)*$AE5127*$AF5127</f>
        <v>148.00000000104774</v>
      </c>
      <c r="R5127" s="1706">
        <f t="shared" ref="R5127" si="20349">(R5131-Q5131)*$AE5127*$AF5127</f>
        <v>127.9999999969732</v>
      </c>
      <c r="S5127" s="1706">
        <f t="shared" ref="S5127" si="20350">(S5131-R5131)*$AE5127*$AF5127</f>
        <v>110.00000000058208</v>
      </c>
      <c r="T5127" s="1706">
        <f t="shared" ref="T5127" si="20351">(T5131-S5131)*$AE5127*$AF5127</f>
        <v>128.00000000061118</v>
      </c>
      <c r="U5127" s="1706">
        <f t="shared" ref="U5127" si="20352">(U5131-T5131)*$AE5127*$AF5127</f>
        <v>148.00000000104774</v>
      </c>
      <c r="V5127" s="1612">
        <f t="shared" ref="V5127" si="20353">(V5131-U5131)*$AE5127*$AF5127</f>
        <v>128.00000000061118</v>
      </c>
      <c r="W5127" s="1706">
        <f t="shared" ref="W5127" si="20354">(W5131-V5131)*$AE5127*$AF5127</f>
        <v>129.99999999738066</v>
      </c>
      <c r="X5127" s="1706">
        <f t="shared" ref="X5127" si="20355">(X5131-W5131)*$AE5127*$AF5127</f>
        <v>128.00000000061118</v>
      </c>
      <c r="Y5127" s="1706">
        <f t="shared" ref="Y5127" si="20356">(Y5131-X5131)*$AE5127*$AF5127</f>
        <v>110.00000000058208</v>
      </c>
      <c r="Z5127" s="1706">
        <f t="shared" ref="Z5127" si="20357">(Z5131-Y5131)*$AE5127*$AF5127</f>
        <v>110.00000000058208</v>
      </c>
      <c r="AA5127" s="1706">
        <f t="shared" ref="AA5127" si="20358">(AA5131-Z5131)*$AE5127*$AF5127</f>
        <v>92.000000000552973</v>
      </c>
      <c r="AB5127" s="1707">
        <f t="shared" ref="AB5127" si="20359">(AB5131-AA5131)*$AE5127*$AF5127</f>
        <v>92.000000000552973</v>
      </c>
      <c r="AC5127" s="2046">
        <f>SUM(E5127:AB5127)</f>
        <v>2756.0000000012224</v>
      </c>
      <c r="AD5127" s="1980"/>
      <c r="AE5127" s="1706">
        <v>100</v>
      </c>
      <c r="AF5127" s="1707">
        <v>20</v>
      </c>
      <c r="AL5127" s="1970"/>
      <c r="AM5127" s="1971"/>
      <c r="AN5127" s="1970"/>
      <c r="AO5127" s="1966"/>
    </row>
    <row r="5128" spans="1:41" s="181" customFormat="1" ht="15.75" customHeight="1" x14ac:dyDescent="0.25">
      <c r="A5128" s="3622"/>
      <c r="B5128" s="3625"/>
      <c r="C5128" s="1967" t="s">
        <v>16</v>
      </c>
      <c r="D5128" s="1357" t="s">
        <v>117</v>
      </c>
      <c r="E5128" s="1690">
        <f t="shared" ref="E5128" si="20360">(E5132-D5132)*$AE5127*$AF5127</f>
        <v>12.000000002444722</v>
      </c>
      <c r="F5128" s="1691">
        <f t="shared" ref="F5128" si="20361">(F5132-E5132)*$AE5127*$AF5127</f>
        <v>9.9999999983992893</v>
      </c>
      <c r="G5128" s="1691">
        <f t="shared" ref="G5128" si="20362">(G5132-F5132)*$AE5127*$AF5127</f>
        <v>13.999999999214197</v>
      </c>
      <c r="H5128" s="1613">
        <f t="shared" ref="H5128" si="20363">(H5132-G5132)*$AE5127*$AF5127</f>
        <v>12.000000002444722</v>
      </c>
      <c r="I5128" s="1691">
        <f t="shared" ref="I5128" si="20364">(I5132-H5132)*$AE5127*$AF5127</f>
        <v>15.99999999962165</v>
      </c>
      <c r="J5128" s="1691">
        <f t="shared" ref="J5128" si="20365">(J5132-I5132)*$AE5127*$AF5127</f>
        <v>15.99999999962165</v>
      </c>
      <c r="K5128" s="1691">
        <f t="shared" ref="K5128" si="20366">(K5132-J5132)*$AE5127*$AF5127</f>
        <v>18.000000000029104</v>
      </c>
      <c r="L5128" s="1691">
        <f t="shared" ref="L5128" si="20367">(L5132-K5132)*$AE5127*$AF5127</f>
        <v>18.000000000029104</v>
      </c>
      <c r="M5128" s="1691">
        <f t="shared" ref="M5128" si="20368">(M5132-L5132)*$AE5127*$AF5127</f>
        <v>18.000000000029104</v>
      </c>
      <c r="N5128" s="1613">
        <f t="shared" ref="N5128" si="20369">(N5132-M5132)*$AE5127*$AF5127</f>
        <v>18.000000000029104</v>
      </c>
      <c r="O5128" s="1691">
        <f t="shared" ref="O5128" si="20370">(O5132-N5132)*$AE5127*$AF5127</f>
        <v>13.999999999214197</v>
      </c>
      <c r="P5128" s="1691">
        <f t="shared" ref="P5128" si="20371">(P5132-O5132)*$AE5127*$AF5127</f>
        <v>15.99999999962165</v>
      </c>
      <c r="Q5128" s="1691">
        <f t="shared" ref="Q5128" si="20372">(Q5132-P5132)*$AE5127*$AF5127</f>
        <v>20.000000000436557</v>
      </c>
      <c r="R5128" s="1691">
        <f t="shared" ref="R5128" si="20373">(R5132-Q5132)*$AE5127*$AF5127</f>
        <v>20.000000000436557</v>
      </c>
      <c r="S5128" s="1691">
        <f t="shared" ref="S5128" si="20374">(S5132-R5132)*$AE5127*$AF5127</f>
        <v>13.999999999214197</v>
      </c>
      <c r="T5128" s="1691">
        <f t="shared" ref="T5128" si="20375">(T5132-S5132)*$AE5127*$AF5127</f>
        <v>18.000000000029104</v>
      </c>
      <c r="U5128" s="1691">
        <f t="shared" ref="U5128" si="20376">(U5132-T5132)*$AE5127*$AF5127</f>
        <v>22.000000000844011</v>
      </c>
      <c r="V5128" s="1613">
        <f t="shared" ref="V5128" si="20377">(V5132-U5132)*$AE5127*$AF5127</f>
        <v>18.000000000029104</v>
      </c>
      <c r="W5128" s="1691">
        <f t="shared" ref="W5128" si="20378">(W5132-V5132)*$AE5127*$AF5127</f>
        <v>18.000000000029104</v>
      </c>
      <c r="X5128" s="1691">
        <f t="shared" ref="X5128" si="20379">(X5132-W5132)*$AE5127*$AF5127</f>
        <v>18.000000000029104</v>
      </c>
      <c r="Y5128" s="1691">
        <f t="shared" ref="Y5128" si="20380">(Y5132-X5132)*$AE5127*$AF5127</f>
        <v>13.999999999214197</v>
      </c>
      <c r="Z5128" s="1691">
        <f t="shared" ref="Z5128" si="20381">(Z5132-Y5132)*$AE5127*$AF5127</f>
        <v>15.99999999962165</v>
      </c>
      <c r="AA5128" s="1691">
        <f t="shared" ref="AA5128" si="20382">(AA5132-Z5132)*$AE5127*$AF5127</f>
        <v>13.999999999214197</v>
      </c>
      <c r="AB5128" s="1692">
        <f t="shared" ref="AB5128" si="20383">(AB5132-AA5132)*$AE5127*$AF5127</f>
        <v>12.000000002444722</v>
      </c>
      <c r="AC5128" s="1948">
        <f>SUM(E5128:AB5128)</f>
        <v>386.00000000224099</v>
      </c>
      <c r="AD5128" s="1981"/>
      <c r="AE5128" s="1440"/>
      <c r="AF5128" s="1982"/>
      <c r="AL5128" s="1966"/>
      <c r="AM5128" s="1966"/>
      <c r="AN5128" s="1966"/>
      <c r="AO5128" s="1966"/>
    </row>
    <row r="5129" spans="1:41" s="181" customFormat="1" ht="15.75" customHeight="1" x14ac:dyDescent="0.25">
      <c r="A5129" s="3622"/>
      <c r="B5129" s="3625"/>
      <c r="C5129" s="1967" t="s">
        <v>17</v>
      </c>
      <c r="D5129" s="1357" t="s">
        <v>56</v>
      </c>
      <c r="E5129" s="1750">
        <v>5</v>
      </c>
      <c r="F5129" s="1448">
        <v>4</v>
      </c>
      <c r="G5129" s="1455">
        <v>5</v>
      </c>
      <c r="H5129" s="1447">
        <v>5</v>
      </c>
      <c r="I5129" s="1448">
        <v>6</v>
      </c>
      <c r="J5129" s="1448">
        <v>6</v>
      </c>
      <c r="K5129" s="1448">
        <v>7</v>
      </c>
      <c r="L5129" s="1455">
        <v>7</v>
      </c>
      <c r="M5129" s="1455">
        <v>7</v>
      </c>
      <c r="N5129" s="1447">
        <v>7</v>
      </c>
      <c r="O5129" s="1448">
        <v>6</v>
      </c>
      <c r="P5129" s="1448">
        <v>6</v>
      </c>
      <c r="Q5129" s="1448">
        <v>8</v>
      </c>
      <c r="R5129" s="1448">
        <v>7</v>
      </c>
      <c r="S5129" s="1448">
        <v>6</v>
      </c>
      <c r="T5129" s="1448">
        <v>7</v>
      </c>
      <c r="U5129" s="1448">
        <v>8</v>
      </c>
      <c r="V5129" s="1447">
        <v>7</v>
      </c>
      <c r="W5129" s="1448">
        <v>7</v>
      </c>
      <c r="X5129" s="1448">
        <v>7</v>
      </c>
      <c r="Y5129" s="1440">
        <v>6</v>
      </c>
      <c r="Z5129" s="1448">
        <v>6</v>
      </c>
      <c r="AA5129" s="1455">
        <v>5</v>
      </c>
      <c r="AB5129" s="1694">
        <v>5</v>
      </c>
      <c r="AC5129" s="1948">
        <f>AVERAGE(E5129:AB5129)</f>
        <v>6.25</v>
      </c>
      <c r="AD5129" s="1463"/>
      <c r="AE5129" s="1463"/>
      <c r="AF5129" s="1983"/>
      <c r="AL5129" s="1966"/>
      <c r="AM5129" s="1966"/>
      <c r="AN5129" s="1966"/>
      <c r="AO5129" s="1966"/>
    </row>
    <row r="5130" spans="1:41" s="181" customFormat="1" ht="15.75" customHeight="1" thickBot="1" x14ac:dyDescent="0.3">
      <c r="A5130" s="3622"/>
      <c r="B5130" s="3625"/>
      <c r="C5130" s="1967" t="s">
        <v>19</v>
      </c>
      <c r="D5130" s="1357"/>
      <c r="E5130" s="1513">
        <f t="shared" ref="E5130:AB5130" si="20384">E5128/E5127</f>
        <v>0.13043478263448471</v>
      </c>
      <c r="F5130" s="1514">
        <f t="shared" si="20384"/>
        <v>0.13513513511254724</v>
      </c>
      <c r="G5130" s="1444">
        <f t="shared" si="20384"/>
        <v>0.15217391304003972</v>
      </c>
      <c r="H5130" s="1445">
        <f t="shared" si="20384"/>
        <v>0.13043478263448471</v>
      </c>
      <c r="I5130" s="1514">
        <f t="shared" si="20384"/>
        <v>0.14545454545033623</v>
      </c>
      <c r="J5130" s="1514">
        <f t="shared" si="20384"/>
        <v>0.14545454545033623</v>
      </c>
      <c r="K5130" s="1514">
        <f t="shared" si="20384"/>
        <v>0.14062499999955591</v>
      </c>
      <c r="L5130" s="1444">
        <f t="shared" si="20384"/>
        <v>0.14062499999955591</v>
      </c>
      <c r="M5130" s="1444">
        <f t="shared" si="20384"/>
        <v>0.13846153846455217</v>
      </c>
      <c r="N5130" s="1445">
        <f>N5128/N5127</f>
        <v>0.14062499999955591</v>
      </c>
      <c r="O5130" s="1514">
        <f t="shared" si="20384"/>
        <v>0.12727272726491012</v>
      </c>
      <c r="P5130" s="1514">
        <f t="shared" si="20384"/>
        <v>0.14545454545033623</v>
      </c>
      <c r="Q5130" s="1514">
        <f t="shared" si="20384"/>
        <v>0.13513513513712819</v>
      </c>
      <c r="R5130" s="1514">
        <f t="shared" si="20384"/>
        <v>0.15625000000710543</v>
      </c>
      <c r="S5130" s="1514">
        <f t="shared" si="20384"/>
        <v>0.12727272726491012</v>
      </c>
      <c r="T5130" s="1514">
        <f t="shared" si="20384"/>
        <v>0.14062499999955591</v>
      </c>
      <c r="U5130" s="1514">
        <f t="shared" si="20384"/>
        <v>0.1486486486532991</v>
      </c>
      <c r="V5130" s="1445">
        <f t="shared" si="20384"/>
        <v>0.14062499999955591</v>
      </c>
      <c r="W5130" s="1514">
        <f t="shared" si="20384"/>
        <v>0.13846153846455217</v>
      </c>
      <c r="X5130" s="1514">
        <f t="shared" si="20384"/>
        <v>0.14062499999955591</v>
      </c>
      <c r="Y5130" s="1444">
        <f>V5128/V5127</f>
        <v>0.14062499999955591</v>
      </c>
      <c r="Z5130" s="1514">
        <f t="shared" si="20384"/>
        <v>0.14545454545033623</v>
      </c>
      <c r="AA5130" s="1444">
        <f t="shared" si="20384"/>
        <v>0.15217391303402228</v>
      </c>
      <c r="AB5130" s="1446">
        <f t="shared" si="20384"/>
        <v>0.13043478263448471</v>
      </c>
      <c r="AC5130" s="1359">
        <f>MAX(E5130:AB5130)</f>
        <v>0.15625000000710543</v>
      </c>
      <c r="AD5130" s="1981"/>
      <c r="AE5130" s="1440"/>
      <c r="AF5130" s="1982"/>
      <c r="AL5130" s="1966"/>
      <c r="AM5130" s="1966"/>
      <c r="AN5130" s="1966"/>
      <c r="AO5130" s="1966"/>
    </row>
    <row r="5131" spans="1:41" s="181" customFormat="1" ht="15.75" hidden="1" customHeight="1" x14ac:dyDescent="0.25">
      <c r="A5131" s="1891"/>
      <c r="B5131" s="1892"/>
      <c r="C5131" s="1985" t="s">
        <v>20</v>
      </c>
      <c r="D5131" s="1442">
        <v>9348.1440000000002</v>
      </c>
      <c r="E5131" s="1727">
        <v>9348.19</v>
      </c>
      <c r="F5131" s="1449">
        <v>9348.2270000000008</v>
      </c>
      <c r="G5131" s="1438">
        <v>9348.2729999999992</v>
      </c>
      <c r="H5131" s="1439">
        <v>9348.3189999999995</v>
      </c>
      <c r="I5131" s="1449">
        <v>9348.3739999999998</v>
      </c>
      <c r="J5131" s="1449">
        <v>9348.4290000000001</v>
      </c>
      <c r="K5131" s="1449">
        <v>9348.4930000000004</v>
      </c>
      <c r="L5131" s="1438">
        <v>9348.5570000000007</v>
      </c>
      <c r="M5131" s="1438">
        <v>9348.6219999999994</v>
      </c>
      <c r="N5131" s="1697">
        <v>9348.6859999999997</v>
      </c>
      <c r="O5131" s="1746">
        <v>9348.741</v>
      </c>
      <c r="P5131" s="1746">
        <v>9348.7960000000003</v>
      </c>
      <c r="Q5131" s="1746">
        <v>9348.8700000000008</v>
      </c>
      <c r="R5131" s="1746">
        <v>9348.9339999999993</v>
      </c>
      <c r="S5131" s="1746">
        <v>9348.9889999999996</v>
      </c>
      <c r="T5131" s="1746">
        <v>9349.0529999999999</v>
      </c>
      <c r="U5131" s="1449">
        <v>9349.1270000000004</v>
      </c>
      <c r="V5131" s="1449">
        <v>9349.1910000000007</v>
      </c>
      <c r="W5131" s="1449">
        <v>9349.2559999999994</v>
      </c>
      <c r="X5131" s="1449">
        <v>9349.32</v>
      </c>
      <c r="Y5131" s="1697">
        <v>9349.375</v>
      </c>
      <c r="Z5131" s="1449">
        <v>9349.43</v>
      </c>
      <c r="AA5131" s="1438">
        <v>9349.4760000000006</v>
      </c>
      <c r="AB5131" s="1438">
        <v>9349.5220000000008</v>
      </c>
      <c r="AC5131" s="1357"/>
      <c r="AD5131" s="1981"/>
      <c r="AE5131" s="1440"/>
      <c r="AF5131" s="1982"/>
      <c r="AL5131" s="1966"/>
      <c r="AM5131" s="1966"/>
      <c r="AN5131" s="1966"/>
      <c r="AO5131" s="1966"/>
    </row>
    <row r="5132" spans="1:41" s="181" customFormat="1" ht="15.75" hidden="1" customHeight="1" x14ac:dyDescent="0.25">
      <c r="A5132" s="1891"/>
      <c r="B5132" s="1892"/>
      <c r="C5132" s="1985" t="s">
        <v>21</v>
      </c>
      <c r="D5132" s="1442">
        <v>9388.7569999999996</v>
      </c>
      <c r="E5132" s="1727">
        <v>9388.7630000000008</v>
      </c>
      <c r="F5132" s="1449">
        <v>9388.768</v>
      </c>
      <c r="G5132" s="1438">
        <v>9388.7749999999996</v>
      </c>
      <c r="H5132" s="1439">
        <v>9388.7810000000009</v>
      </c>
      <c r="I5132" s="1449">
        <v>9388.7890000000007</v>
      </c>
      <c r="J5132" s="1449">
        <v>9388.7970000000005</v>
      </c>
      <c r="K5132" s="1449">
        <v>9388.8060000000005</v>
      </c>
      <c r="L5132" s="1438">
        <v>9388.8150000000005</v>
      </c>
      <c r="M5132" s="1438">
        <v>9388.8240000000005</v>
      </c>
      <c r="N5132" s="1697">
        <v>9388.8330000000005</v>
      </c>
      <c r="O5132" s="1746">
        <v>9388.84</v>
      </c>
      <c r="P5132" s="1746">
        <v>9388.848</v>
      </c>
      <c r="Q5132" s="1746">
        <v>9388.8580000000002</v>
      </c>
      <c r="R5132" s="1746">
        <v>9388.8680000000004</v>
      </c>
      <c r="S5132" s="1746">
        <v>9388.875</v>
      </c>
      <c r="T5132" s="1746">
        <v>9388.884</v>
      </c>
      <c r="U5132" s="1449">
        <v>9388.8950000000004</v>
      </c>
      <c r="V5132" s="1449">
        <v>9388.9040000000005</v>
      </c>
      <c r="W5132" s="1449">
        <v>9388.9130000000005</v>
      </c>
      <c r="X5132" s="1449">
        <v>9388.9220000000005</v>
      </c>
      <c r="Y5132" s="1697">
        <v>9388.9290000000001</v>
      </c>
      <c r="Z5132" s="1449">
        <v>9388.9369999999999</v>
      </c>
      <c r="AA5132" s="1438">
        <v>9388.9439999999995</v>
      </c>
      <c r="AB5132" s="1438">
        <v>9388.9500000000007</v>
      </c>
      <c r="AC5132" s="1357"/>
      <c r="AD5132" s="1981"/>
      <c r="AE5132" s="1440"/>
      <c r="AF5132" s="1982"/>
      <c r="AH5132" s="1966"/>
      <c r="AI5132" s="1989"/>
      <c r="AJ5132" s="1989"/>
      <c r="AK5132" s="1990"/>
      <c r="AL5132" s="1990"/>
      <c r="AM5132" s="189"/>
      <c r="AN5132" s="847"/>
      <c r="AO5132" s="847"/>
    </row>
    <row r="5133" spans="1:41" s="181" customFormat="1" ht="15.75" hidden="1" customHeight="1" thickBot="1" x14ac:dyDescent="0.3">
      <c r="A5133" s="3632" t="s">
        <v>44</v>
      </c>
      <c r="B5133" s="3633"/>
      <c r="C5133" s="3633"/>
      <c r="D5133" s="2106"/>
      <c r="E5133" s="1757">
        <f>SQRT(E5127*E5127+E5128*E5128)/E5076/1.73</f>
        <v>5.0309247491465117</v>
      </c>
      <c r="F5133" s="1758">
        <f t="shared" ref="F5133:AB5133" si="20385">SQRT(F5127*F5127+F5128*F5128)/F5076/1.73</f>
        <v>4.041513433930997</v>
      </c>
      <c r="G5133" s="2129">
        <f t="shared" si="20385"/>
        <v>5.0272335902915373</v>
      </c>
      <c r="H5133" s="1614">
        <f t="shared" si="20385"/>
        <v>5.0121175538226002</v>
      </c>
      <c r="I5133" s="1758">
        <f t="shared" si="20385"/>
        <v>6.0161907002036958</v>
      </c>
      <c r="J5133" s="1758">
        <f t="shared" si="20385"/>
        <v>6.0501804781709492</v>
      </c>
      <c r="K5133" s="1758">
        <f t="shared" si="20385"/>
        <v>7.1158507600914662</v>
      </c>
      <c r="L5133" s="2129">
        <f t="shared" si="20385"/>
        <v>7.1158507600914662</v>
      </c>
      <c r="M5133" s="2129">
        <f t="shared" si="20385"/>
        <v>7.2525247698135882</v>
      </c>
      <c r="N5133" s="1614">
        <f t="shared" si="20385"/>
        <v>7.143062426478048</v>
      </c>
      <c r="O5133" s="1758">
        <f t="shared" si="20385"/>
        <v>6.1277937535511606</v>
      </c>
      <c r="P5133" s="1758">
        <f t="shared" si="20385"/>
        <v>6.131003499825904</v>
      </c>
      <c r="Q5133" s="1758">
        <f t="shared" si="20385"/>
        <v>8.1903915511430458</v>
      </c>
      <c r="R5133" s="1758">
        <f t="shared" si="20385"/>
        <v>7.1320164009188032</v>
      </c>
      <c r="S5133" s="1758">
        <f t="shared" si="20385"/>
        <v>6.1160994906627053</v>
      </c>
      <c r="T5133" s="1758">
        <f t="shared" si="20385"/>
        <v>7.1158507600914662</v>
      </c>
      <c r="U5133" s="1758">
        <f t="shared" si="20385"/>
        <v>8.2058001401380469</v>
      </c>
      <c r="V5133" s="1614">
        <f t="shared" si="20385"/>
        <v>7.0754197898636733</v>
      </c>
      <c r="W5133" s="1758">
        <f t="shared" si="20385"/>
        <v>7.1567367068160506</v>
      </c>
      <c r="X5133" s="1758">
        <f t="shared" si="20385"/>
        <v>7.0222211448271041</v>
      </c>
      <c r="Y5133" s="1759">
        <f>SQRT(V5127*V5127+V5128*V5128)/V5076/1.73</f>
        <v>7.0754197898636733</v>
      </c>
      <c r="Z5133" s="1758">
        <f t="shared" si="20385"/>
        <v>6.0730545064438068</v>
      </c>
      <c r="AA5133" s="2129">
        <f t="shared" si="20385"/>
        <v>5.0842532531378426</v>
      </c>
      <c r="AB5133" s="2130">
        <f t="shared" si="20385"/>
        <v>5.1173337620135317</v>
      </c>
      <c r="AC5133" s="2131">
        <f>AVERAGE(E5133:AB5133)</f>
        <v>6.3928684904724031</v>
      </c>
      <c r="AD5133" s="1987">
        <f>(AC5129-AC5133)/AC5129</f>
        <v>-2.2858958475584501E-2</v>
      </c>
      <c r="AE5133" s="1702"/>
      <c r="AF5133" s="1988"/>
      <c r="AL5133" s="1965"/>
      <c r="AM5133" s="1965"/>
      <c r="AN5133" s="1966"/>
      <c r="AO5133" s="1965"/>
    </row>
    <row r="5134" spans="1:41" s="181" customFormat="1" ht="15.75" customHeight="1" thickBot="1" x14ac:dyDescent="0.3">
      <c r="A5134" s="2049"/>
      <c r="B5134" s="2050" t="s">
        <v>33</v>
      </c>
      <c r="C5134" s="2242" t="s">
        <v>14</v>
      </c>
      <c r="D5134" s="3121"/>
      <c r="E5134" s="3117">
        <f t="shared" ref="E5134" si="20386">(E5135-D5135)*$AE5134*$AF5134</f>
        <v>0.94410256409901194</v>
      </c>
      <c r="F5134" s="1754">
        <f t="shared" ref="F5134" si="20387">(F5135-E5135)*$AE5134*$AF5134</f>
        <v>0.46934353089454817</v>
      </c>
      <c r="G5134" s="1660">
        <f t="shared" ref="G5134" si="20388">(G5135-F5135)*$AE5134*$AF5134</f>
        <v>0.94048531289445236</v>
      </c>
      <c r="H5134" s="1661">
        <f t="shared" ref="H5134" si="20389">(H5135-G5135)*$AE5134*$AF5134</f>
        <v>0.47024265644722618</v>
      </c>
      <c r="I5134" s="1755">
        <f t="shared" ref="I5134" si="20390">(I5135-H5135)*$AE5134*$AF5134</f>
        <v>0.94229046702821506</v>
      </c>
      <c r="J5134" s="1755">
        <f t="shared" ref="J5134" si="20391">(J5135-I5135)*$AE5134*$AF5134</f>
        <v>0.94229046702821506</v>
      </c>
      <c r="K5134" s="1755">
        <f t="shared" ref="K5134" si="20392">(K5135-J5135)*$AE5134*$AF5134</f>
        <v>0.94774774774123216</v>
      </c>
      <c r="L5134" s="1660">
        <f t="shared" ref="L5134" si="20393">(L5135-K5135)*$AE5134*$AF5134</f>
        <v>0.95142118861986091</v>
      </c>
      <c r="M5134" s="1660">
        <f t="shared" ref="M5134" si="20394">(M5135-L5135)*$AE5134*$AF5134</f>
        <v>0.94410256409901194</v>
      </c>
      <c r="N5134" s="1661">
        <f t="shared" ref="N5134" si="20395">(N5135-M5135)*$AE5134*$AF5134</f>
        <v>1.4216216216300381</v>
      </c>
      <c r="O5134" s="1755">
        <f t="shared" ref="O5134" si="20396">(O5135-N5135)*$AE5134*$AF5134</f>
        <v>4.3000000000029104</v>
      </c>
      <c r="P5134" s="1755">
        <f t="shared" ref="P5134" si="20397">(P5135-O5135)*$AE5134*$AF5134</f>
        <v>2.5</v>
      </c>
      <c r="Q5134" s="1755">
        <f t="shared" ref="Q5134" si="20398">(Q5135-P5135)*$AE5134*$AF5134</f>
        <v>3.1999999999970896</v>
      </c>
      <c r="R5134" s="1755">
        <f t="shared" ref="R5134" si="20399">(R5135-Q5135)*$AE5134*$AF5134</f>
        <v>3.4000000000014552</v>
      </c>
      <c r="S5134" s="1755">
        <f t="shared" ref="S5134" si="20400">(S5135-R5135)*$AE5134*$AF5134</f>
        <v>3.4999999999854481</v>
      </c>
      <c r="T5134" s="1755">
        <f t="shared" ref="T5134" si="20401">(T5135-S5135)*$AE5134*$AF5134</f>
        <v>1.3999999999941792</v>
      </c>
      <c r="U5134" s="1755">
        <f t="shared" ref="U5134" si="20402">(U5135-T5135)*$AE5134*$AF5134</f>
        <v>1.3999999999941792</v>
      </c>
      <c r="V5134" s="1661">
        <f t="shared" ref="V5134" si="20403">(V5135-U5135)*$AE5134*$AF5134</f>
        <v>0.93156230232125381</v>
      </c>
      <c r="W5134" s="1755">
        <f t="shared" ref="W5134" si="20404">(W5135-V5135)*$AE5134*$AF5134</f>
        <v>0.93333333334157942</v>
      </c>
      <c r="X5134" s="1755">
        <f t="shared" ref="X5134" si="20405">(X5135-W5135)*$AE5134*$AF5134</f>
        <v>0.92979797980660805</v>
      </c>
      <c r="Y5134" s="1660">
        <f t="shared" ref="Y5134" si="20406">(Y5135-X5135)*$AE5134*$AF5134</f>
        <v>0.92979797980660805</v>
      </c>
      <c r="Z5134" s="1755">
        <f t="shared" ref="Z5134" si="20407">(Z5135-Y5135)*$AE5134*$AF5134</f>
        <v>1.3894339622493135</v>
      </c>
      <c r="AA5134" s="1660">
        <f t="shared" ref="AA5134" si="20408">(AA5135-Z5135)*$AE5134*$AF5134</f>
        <v>0.93689567431283649</v>
      </c>
      <c r="AB5134" s="1662">
        <f t="shared" ref="AB5134" si="20409">(AB5135-AA5135)*$AE5134*$AF5134</f>
        <v>0.93689567431283649</v>
      </c>
      <c r="AC5134" s="3110">
        <f>SUM(E5134:AB5134)</f>
        <v>35.661365026608109</v>
      </c>
      <c r="AD5134" s="995"/>
      <c r="AE5134" s="270">
        <v>1</v>
      </c>
      <c r="AF5134" s="271">
        <v>10</v>
      </c>
      <c r="AL5134" s="1970"/>
      <c r="AM5134" s="1971"/>
      <c r="AN5134" s="1970"/>
      <c r="AO5134" s="1966"/>
    </row>
    <row r="5135" spans="1:41" s="181" customFormat="1" ht="15.75" hidden="1" customHeight="1" thickBot="1" x14ac:dyDescent="0.3">
      <c r="A5135" s="2135"/>
      <c r="B5135" s="2132"/>
      <c r="C5135" s="2243" t="s">
        <v>20</v>
      </c>
      <c r="D5135" s="3122">
        <v>27470.322635187953</v>
      </c>
      <c r="E5135" s="3118">
        <v>27470.417045444363</v>
      </c>
      <c r="F5135" s="1513">
        <v>27470.463979797452</v>
      </c>
      <c r="G5135" s="1444">
        <v>27470.558028328742</v>
      </c>
      <c r="H5135" s="1445">
        <v>27470.605052594387</v>
      </c>
      <c r="I5135" s="1514">
        <v>27470.699281641089</v>
      </c>
      <c r="J5135" s="1514">
        <v>27470.793510687792</v>
      </c>
      <c r="K5135" s="1514">
        <v>27470.888285462566</v>
      </c>
      <c r="L5135" s="1444">
        <v>27470.983427581428</v>
      </c>
      <c r="M5135" s="1444">
        <v>27471.077837837838</v>
      </c>
      <c r="N5135" s="1445">
        <v>27471.22</v>
      </c>
      <c r="O5135" s="1514">
        <v>27471.65</v>
      </c>
      <c r="P5135" s="1514">
        <v>27471.9</v>
      </c>
      <c r="Q5135" s="1514">
        <v>27472.22</v>
      </c>
      <c r="R5135" s="1514">
        <v>27472.560000000001</v>
      </c>
      <c r="S5135" s="1514">
        <v>27472.91</v>
      </c>
      <c r="T5135" s="1514">
        <v>27473.05</v>
      </c>
      <c r="U5135" s="1514">
        <v>27473.19</v>
      </c>
      <c r="V5135" s="1514">
        <v>27473.283156230231</v>
      </c>
      <c r="W5135" s="1514">
        <v>27473.376489563565</v>
      </c>
      <c r="X5135" s="1514">
        <v>27473.469469361546</v>
      </c>
      <c r="Y5135" s="1445">
        <v>27473.562449159526</v>
      </c>
      <c r="Z5135" s="1514">
        <v>27473.701392555751</v>
      </c>
      <c r="AA5135" s="1444">
        <v>27473.795082123183</v>
      </c>
      <c r="AB5135" s="1446">
        <v>27473.888771690614</v>
      </c>
      <c r="AC5135" s="3111"/>
      <c r="AD5135" s="996"/>
      <c r="AE5135" s="273"/>
      <c r="AF5135" s="274"/>
      <c r="AL5135" s="1965"/>
      <c r="AM5135" s="1965"/>
      <c r="AN5135" s="1966"/>
      <c r="AO5135" s="1965"/>
    </row>
    <row r="5136" spans="1:41" s="181" customFormat="1" ht="15.75" customHeight="1" x14ac:dyDescent="0.25">
      <c r="A5136" s="2135"/>
      <c r="B5136" s="2132" t="s">
        <v>32</v>
      </c>
      <c r="C5136" s="2244" t="s">
        <v>14</v>
      </c>
      <c r="D5136" s="2599"/>
      <c r="E5136" s="3119">
        <f t="shared" ref="E5136" si="20410">(E5137-D5137)*$AE5136*$AF5136</f>
        <v>9.9990416219952749E-2</v>
      </c>
      <c r="F5136" s="3115">
        <f t="shared" ref="F5136" si="20411">(F5137-E5137)*$AE5136*$AF5136</f>
        <v>9.9990587041247636E-2</v>
      </c>
      <c r="G5136" s="3051">
        <f t="shared" ref="G5136" si="20412">(G5137-F5137)*$AE5136*$AF5136</f>
        <v>9.9990929375053383E-2</v>
      </c>
      <c r="H5136" s="2134">
        <f t="shared" ref="H5136" si="20413">(H5137-G5137)*$AE5136*$AF5136</f>
        <v>9.9991100541956257E-2</v>
      </c>
      <c r="I5136" s="2133">
        <f t="shared" ref="I5136" si="20414">(I5137-H5137)*$AE5136*$AF5136</f>
        <v>9.999144353059819E-2</v>
      </c>
      <c r="J5136" s="2133">
        <f t="shared" ref="J5136" si="20415">(J5137-I5137)*$AE5136*$AF5136</f>
        <v>9.9991786519240122E-2</v>
      </c>
      <c r="K5136" s="2133">
        <f t="shared" ref="K5136" si="20416">(K5137-J5137)*$AE5136*$AF5136</f>
        <v>9.9992131490580505E-2</v>
      </c>
      <c r="L5136" s="3051">
        <f t="shared" ref="L5136" si="20417">(L5137-K5137)*$AE5136*$AF5136</f>
        <v>9.9992477807973046E-2</v>
      </c>
      <c r="M5136" s="3051">
        <f t="shared" ref="M5136" si="20418">(M5137-L5137)*$AE5136*$AF5136</f>
        <v>9.9992821451451164E-2</v>
      </c>
      <c r="N5136" s="2134">
        <f t="shared" ref="N5136" si="20419">(N5137-M5137)*$AE5136*$AF5136</f>
        <v>9.9993338917556684E-2</v>
      </c>
      <c r="O5136" s="2133">
        <f t="shared" ref="O5136" si="20420">(O5137-N5137)*$AE5136*$AF5136</f>
        <v>0.29999999998835847</v>
      </c>
      <c r="P5136" s="2133">
        <f t="shared" ref="P5136" si="20421">(P5137-O5137)*$AE5136*$AF5136</f>
        <v>0.20000000000436557</v>
      </c>
      <c r="Q5136" s="2133">
        <f t="shared" ref="Q5136" si="20422">(Q5137-P5137)*$AE5136*$AF5136</f>
        <v>0.20000000000436557</v>
      </c>
      <c r="R5136" s="2133">
        <f t="shared" ref="R5136" si="20423">(R5137-Q5137)*$AE5136*$AF5136</f>
        <v>0.10000000000218279</v>
      </c>
      <c r="S5136" s="2133">
        <f t="shared" ref="S5136" si="20424">(S5137-R5137)*$AE5136*$AF5136</f>
        <v>0.20000000000436557</v>
      </c>
      <c r="T5136" s="2133">
        <f t="shared" ref="T5136" si="20425">(T5137-S5137)*$AE5136*$AF5136</f>
        <v>9.9999999983992893E-2</v>
      </c>
      <c r="U5136" s="2133">
        <f t="shared" ref="U5136" si="20426">(U5137-T5137)*$AE5136*$AF5136</f>
        <v>0.1000005095738743</v>
      </c>
      <c r="V5136" s="2134">
        <f t="shared" ref="V5136" si="20427">(V5137-U5137)*$AE5136*$AF5136</f>
        <v>0.10000084865168901</v>
      </c>
      <c r="W5136" s="2133">
        <f t="shared" ref="W5136" si="20428">(W5137-V5137)*$AE5136*$AF5136</f>
        <v>0.10000118838433991</v>
      </c>
      <c r="X5136" s="2133">
        <f t="shared" ref="X5136" si="20429">(X5137-W5137)*$AE5136*$AF5136</f>
        <v>0.10000152682550834</v>
      </c>
      <c r="Y5136" s="3051">
        <f t="shared" ref="Y5136" si="20430">(Y5137-X5137)*$AE5136*$AF5136</f>
        <v>0.10000186526667676</v>
      </c>
      <c r="Z5136" s="2133">
        <f t="shared" ref="Z5136" si="20431">(Z5137-Y5137)*$AE5136*$AF5136</f>
        <v>0.10000237100030063</v>
      </c>
      <c r="AA5136" s="3051">
        <f t="shared" ref="AA5136" si="20432">(AA5137-Z5137)*$AE5136*$AF5136</f>
        <v>0.100002712024434</v>
      </c>
      <c r="AB5136" s="3055">
        <f t="shared" ref="AB5136" si="20433">(AB5137-AA5137)*$AE5136*$AF5136</f>
        <v>0.10000305304856738</v>
      </c>
      <c r="AC5136" s="3111">
        <f>SUM(E5136:AB5136)</f>
        <v>2.8999311076586309</v>
      </c>
      <c r="AD5136" s="995"/>
      <c r="AE5136" s="270">
        <v>1</v>
      </c>
      <c r="AF5136" s="271">
        <v>10</v>
      </c>
      <c r="AL5136" s="847"/>
      <c r="AM5136" s="847"/>
      <c r="AN5136" s="847"/>
      <c r="AO5136" s="847"/>
    </row>
    <row r="5137" spans="1:42" s="181" customFormat="1" ht="15.75" hidden="1" customHeight="1" thickBot="1" x14ac:dyDescent="0.3">
      <c r="A5137" s="2136"/>
      <c r="B5137" s="2137"/>
      <c r="C5137" s="2245" t="s">
        <v>20</v>
      </c>
      <c r="D5137" s="3123">
        <v>14399.750008296711</v>
      </c>
      <c r="E5137" s="3120">
        <v>14399.760007338333</v>
      </c>
      <c r="F5137" s="3116">
        <v>14399.770006397037</v>
      </c>
      <c r="G5137" s="3113">
        <v>14399.780005489974</v>
      </c>
      <c r="H5137" s="2269">
        <v>14399.790004600029</v>
      </c>
      <c r="I5137" s="2268">
        <v>14399.800003744382</v>
      </c>
      <c r="J5137" s="2268">
        <v>14399.810002923034</v>
      </c>
      <c r="K5137" s="2268">
        <v>14399.820002136183</v>
      </c>
      <c r="L5137" s="3113">
        <v>14399.830001383963</v>
      </c>
      <c r="M5137" s="3113">
        <v>14399.840000666109</v>
      </c>
      <c r="N5137" s="2254">
        <v>14399.85</v>
      </c>
      <c r="O5137" s="2253">
        <v>14399.88</v>
      </c>
      <c r="P5137" s="2253">
        <v>14399.9</v>
      </c>
      <c r="Q5137" s="2253">
        <v>14399.92</v>
      </c>
      <c r="R5137" s="2253">
        <v>14399.93</v>
      </c>
      <c r="S5137" s="2253">
        <v>14399.95</v>
      </c>
      <c r="T5137" s="2253">
        <v>14399.96</v>
      </c>
      <c r="U5137" s="2268">
        <v>14399.970000050957</v>
      </c>
      <c r="V5137" s="2268">
        <v>14399.980000135822</v>
      </c>
      <c r="W5137" s="2268">
        <v>14399.99000025466</v>
      </c>
      <c r="X5137" s="2268">
        <v>14400.000000407343</v>
      </c>
      <c r="Y5137" s="2254">
        <v>14400.010000593869</v>
      </c>
      <c r="Z5137" s="2268">
        <v>14400.020000830969</v>
      </c>
      <c r="AA5137" s="3113">
        <v>14400.030001102172</v>
      </c>
      <c r="AB5137" s="3114">
        <v>14400.040001407477</v>
      </c>
      <c r="AC5137" s="3112"/>
      <c r="AD5137" s="996"/>
      <c r="AE5137" s="273"/>
      <c r="AF5137" s="274"/>
      <c r="AG5137" s="1984"/>
      <c r="AL5137" s="1970"/>
      <c r="AM5137" s="1971"/>
      <c r="AN5137" s="1970"/>
      <c r="AO5137" s="1966"/>
    </row>
    <row r="5138" spans="1:42" s="181" customFormat="1" ht="15.75" customHeight="1" x14ac:dyDescent="0.25">
      <c r="A5138" s="3607" t="s">
        <v>34</v>
      </c>
      <c r="B5138" s="3608"/>
      <c r="C5138" s="2045" t="s">
        <v>14</v>
      </c>
      <c r="D5138" s="2042"/>
      <c r="E5138" s="1749">
        <f>SUM(E5078,E5092,E5099,E5106,E5113,E5120,E5127)</f>
        <v>788.00000000046566</v>
      </c>
      <c r="F5138" s="1731">
        <f t="shared" ref="F5138:AC5138" si="20434">SUM(F5078,F5092,F5099,F5106,F5113,F5120,F5127)</f>
        <v>716.00000000216824</v>
      </c>
      <c r="G5138" s="1665">
        <f t="shared" si="20434"/>
        <v>731.99999999542342</v>
      </c>
      <c r="H5138" s="1666">
        <f t="shared" si="20434"/>
        <v>768.00000000048385</v>
      </c>
      <c r="I5138" s="1731">
        <f t="shared" si="20434"/>
        <v>802.00000000149885</v>
      </c>
      <c r="J5138" s="1731">
        <f t="shared" si="20434"/>
        <v>788.00000000046566</v>
      </c>
      <c r="K5138" s="1731">
        <f t="shared" si="20434"/>
        <v>857.99999999971988</v>
      </c>
      <c r="L5138" s="1665">
        <f t="shared" si="20434"/>
        <v>926.00000000265936</v>
      </c>
      <c r="M5138" s="1665">
        <f t="shared" si="20434"/>
        <v>895.99999999700231</v>
      </c>
      <c r="N5138" s="1666">
        <f t="shared" si="20434"/>
        <v>943.99999999995998</v>
      </c>
      <c r="O5138" s="1731">
        <f t="shared" si="20434"/>
        <v>888.00000000082946</v>
      </c>
      <c r="P5138" s="1731">
        <f t="shared" si="20434"/>
        <v>889.99999999987267</v>
      </c>
      <c r="Q5138" s="1731">
        <f t="shared" si="20434"/>
        <v>856.00000000249565</v>
      </c>
      <c r="R5138" s="1731">
        <f t="shared" si="20434"/>
        <v>817.99999999566353</v>
      </c>
      <c r="S5138" s="1731">
        <f t="shared" si="20434"/>
        <v>842.00000000100772</v>
      </c>
      <c r="T5138" s="1731">
        <f t="shared" si="20434"/>
        <v>926.00000000174987</v>
      </c>
      <c r="U5138" s="1731">
        <f t="shared" si="20434"/>
        <v>896.00000000064028</v>
      </c>
      <c r="V5138" s="1666">
        <f t="shared" si="20434"/>
        <v>858.00000000062937</v>
      </c>
      <c r="W5138" s="1731">
        <f t="shared" si="20434"/>
        <v>857.99999999744614</v>
      </c>
      <c r="X5138" s="1731">
        <f t="shared" si="20434"/>
        <v>878.00000000061118</v>
      </c>
      <c r="Y5138" s="1665">
        <f>SUM(V5078,V5092,V5099,V5106,V5113,V5120,V5127)</f>
        <v>858.00000000062937</v>
      </c>
      <c r="Z5138" s="1731">
        <f t="shared" si="20434"/>
        <v>806.00000000094951</v>
      </c>
      <c r="AA5138" s="1665">
        <f t="shared" si="20434"/>
        <v>766.0000000000764</v>
      </c>
      <c r="AB5138" s="1667">
        <f t="shared" si="20434"/>
        <v>752.0000000008622</v>
      </c>
      <c r="AC5138" s="2241">
        <f t="shared" si="20434"/>
        <v>20090.000000002874</v>
      </c>
      <c r="AD5138" s="1984"/>
      <c r="AE5138" s="1984"/>
      <c r="AF5138" s="1984"/>
      <c r="AG5138" s="1984"/>
    </row>
    <row r="5139" spans="1:42" s="181" customFormat="1" ht="15.75" customHeight="1" thickBot="1" x14ac:dyDescent="0.3">
      <c r="A5139" s="3609"/>
      <c r="B5139" s="3610"/>
      <c r="C5139" s="1972" t="s">
        <v>16</v>
      </c>
      <c r="D5139" s="1973"/>
      <c r="E5139" s="1765">
        <f t="shared" ref="E5139:AC5139" si="20435">SUM(E5079,E5093,E5100,E5107,E5114,E5121,E5128)</f>
        <v>217.99999999893771</v>
      </c>
      <c r="F5139" s="1702">
        <f t="shared" si="20435"/>
        <v>190.00000000050932</v>
      </c>
      <c r="G5139" s="1702">
        <f t="shared" si="20435"/>
        <v>203.99999999790452</v>
      </c>
      <c r="H5139" s="1701">
        <f t="shared" si="20435"/>
        <v>212.00000000317232</v>
      </c>
      <c r="I5139" s="1729">
        <f t="shared" si="20435"/>
        <v>218.00000000257569</v>
      </c>
      <c r="J5139" s="1729">
        <f t="shared" si="20435"/>
        <v>223.99999999652209</v>
      </c>
      <c r="K5139" s="1729">
        <f t="shared" si="20435"/>
        <v>234.00000000219734</v>
      </c>
      <c r="L5139" s="1702">
        <f t="shared" si="20435"/>
        <v>253.99999999717693</v>
      </c>
      <c r="M5139" s="1702">
        <f t="shared" si="20435"/>
        <v>252.00000000040745</v>
      </c>
      <c r="N5139" s="1701">
        <f t="shared" si="20435"/>
        <v>260.00000000203727</v>
      </c>
      <c r="O5139" s="1729">
        <f t="shared" si="20435"/>
        <v>261.99999999880674</v>
      </c>
      <c r="P5139" s="1729">
        <f t="shared" si="20435"/>
        <v>257.99999999617285</v>
      </c>
      <c r="Q5139" s="1729">
        <f t="shared" si="20435"/>
        <v>232.00000000178989</v>
      </c>
      <c r="R5139" s="1729">
        <f t="shared" si="20435"/>
        <v>236.00000000260479</v>
      </c>
      <c r="S5139" s="1729">
        <f t="shared" si="20435"/>
        <v>229.99999999956344</v>
      </c>
      <c r="T5139" s="1729">
        <f t="shared" si="20435"/>
        <v>253.99999999717693</v>
      </c>
      <c r="U5139" s="1729">
        <f t="shared" si="20435"/>
        <v>238.00000000483124</v>
      </c>
      <c r="V5139" s="1701">
        <f t="shared" si="20435"/>
        <v>225.99999999874854</v>
      </c>
      <c r="W5139" s="1729">
        <f t="shared" si="20435"/>
        <v>231.9999999999709</v>
      </c>
      <c r="X5139" s="1729">
        <f t="shared" si="20435"/>
        <v>231.99999999815191</v>
      </c>
      <c r="Y5139" s="1702">
        <f>SUM(V5079,V5093,V5100,V5107,V5114,V5121,V5128)</f>
        <v>225.99999999874854</v>
      </c>
      <c r="Z5139" s="1729">
        <f t="shared" si="20435"/>
        <v>211.99999999771535</v>
      </c>
      <c r="AA5139" s="1702">
        <f t="shared" si="20435"/>
        <v>210.00000000276486</v>
      </c>
      <c r="AB5139" s="1766">
        <f t="shared" si="20435"/>
        <v>206.00000000013097</v>
      </c>
      <c r="AC5139" s="2073">
        <f t="shared" si="20435"/>
        <v>5518.0000000000291</v>
      </c>
      <c r="AD5139" s="1984"/>
      <c r="AE5139" s="1984"/>
      <c r="AF5139" s="1984"/>
      <c r="AG5139" s="1984"/>
    </row>
    <row r="5140" spans="1:42" s="181" customFormat="1" ht="15.75" customHeight="1" x14ac:dyDescent="0.25">
      <c r="A5140" s="3611" t="s">
        <v>35</v>
      </c>
      <c r="B5140" s="3612"/>
      <c r="C5140" s="1961" t="s">
        <v>36</v>
      </c>
      <c r="D5140" s="1945"/>
      <c r="E5140" s="1674">
        <f t="shared" ref="E5140:AC5140" si="20436">100-(E5138/(E5064))*100</f>
        <v>-1.5463917519441708</v>
      </c>
      <c r="F5140" s="1675">
        <f t="shared" si="20436"/>
        <v>3.2432432426838602</v>
      </c>
      <c r="G5140" s="1675">
        <f t="shared" si="20436"/>
        <v>-1.1049723747821076</v>
      </c>
      <c r="H5140" s="1676">
        <f t="shared" si="20436"/>
        <v>-1.0526315797075796</v>
      </c>
      <c r="I5140" s="1767">
        <f t="shared" si="20436"/>
        <v>-1.2626262626517928</v>
      </c>
      <c r="J5140" s="1767">
        <f t="shared" si="20436"/>
        <v>1.0050251258302438</v>
      </c>
      <c r="K5140" s="1767">
        <f t="shared" si="20436"/>
        <v>2.4999999997416182</v>
      </c>
      <c r="L5140" s="1675">
        <f t="shared" si="20436"/>
        <v>-0.65217391352359755</v>
      </c>
      <c r="M5140" s="1675">
        <f t="shared" si="20436"/>
        <v>0.44444444493848323</v>
      </c>
      <c r="N5140" s="1676">
        <f t="shared" si="20436"/>
        <v>0.84033613495513748</v>
      </c>
      <c r="O5140" s="1767">
        <f t="shared" si="20436"/>
        <v>-0.90909090948552773</v>
      </c>
      <c r="P5140" s="1767">
        <f t="shared" si="20436"/>
        <v>-0.67873303186532041</v>
      </c>
      <c r="Q5140" s="1767">
        <f t="shared" si="20436"/>
        <v>-3.3816425122115419</v>
      </c>
      <c r="R5140" s="1767">
        <f t="shared" si="20436"/>
        <v>-0.7389162558618807</v>
      </c>
      <c r="S5140" s="1767">
        <f t="shared" si="20436"/>
        <v>-1.6908212559959281</v>
      </c>
      <c r="T5140" s="1767">
        <f t="shared" si="20436"/>
        <v>1.0683760683490817</v>
      </c>
      <c r="U5140" s="1767">
        <f t="shared" si="20436"/>
        <v>-1.35746606362774</v>
      </c>
      <c r="V5140" s="1676">
        <f t="shared" si="20436"/>
        <v>2.5000000004444161</v>
      </c>
      <c r="W5140" s="1767">
        <f t="shared" si="20436"/>
        <v>-1.1792452829399593</v>
      </c>
      <c r="X5140" s="1767">
        <f t="shared" si="20436"/>
        <v>-1.6203703702768024</v>
      </c>
      <c r="Y5140" s="1675">
        <f>100-(V5138/(V5064))*100</f>
        <v>2.5000000004444161</v>
      </c>
      <c r="Z5140" s="1767">
        <f t="shared" si="20436"/>
        <v>-6.0526315787880094</v>
      </c>
      <c r="AA5140" s="1675">
        <f t="shared" si="20436"/>
        <v>-3.5135135138088174</v>
      </c>
      <c r="AB5140" s="1677">
        <f t="shared" si="20436"/>
        <v>-3.8674033147522806</v>
      </c>
      <c r="AC5140" s="2074">
        <f t="shared" si="20436"/>
        <v>-0.77247191011913685</v>
      </c>
      <c r="AD5140" s="1984"/>
      <c r="AE5140" s="1984"/>
      <c r="AF5140" s="1984"/>
      <c r="AG5140" s="1984"/>
    </row>
    <row r="5141" spans="1:42" s="181" customFormat="1" ht="15.75" customHeight="1" thickBot="1" x14ac:dyDescent="0.3">
      <c r="A5141" s="3609"/>
      <c r="B5141" s="3610"/>
      <c r="C5141" s="1972" t="s">
        <v>37</v>
      </c>
      <c r="D5141" s="1973"/>
      <c r="E5141" s="1451">
        <f t="shared" ref="E5141:AC5141" si="20437">100-(E5139/(E5065))*100</f>
        <v>-75.806451609756436</v>
      </c>
      <c r="F5141" s="1452">
        <f t="shared" si="20437"/>
        <v>-63.793103448735479</v>
      </c>
      <c r="G5141" s="1452">
        <f t="shared" si="20437"/>
        <v>-82.142857142335117</v>
      </c>
      <c r="H5141" s="1453">
        <f t="shared" si="20437"/>
        <v>-76.666666668131967</v>
      </c>
      <c r="I5141" s="1768">
        <f t="shared" si="20437"/>
        <v>-75.806451615269253</v>
      </c>
      <c r="J5141" s="1768">
        <f t="shared" si="20437"/>
        <v>-80.645161287814602</v>
      </c>
      <c r="K5141" s="1768">
        <f t="shared" si="20437"/>
        <v>-67.14285714512161</v>
      </c>
      <c r="L5141" s="1452">
        <f t="shared" si="20437"/>
        <v>-76.388888886643201</v>
      </c>
      <c r="M5141" s="1452">
        <f t="shared" si="20437"/>
        <v>-75</v>
      </c>
      <c r="N5141" s="1453">
        <f t="shared" si="20437"/>
        <v>-75.675675677967689</v>
      </c>
      <c r="O5141" s="1768">
        <f t="shared" si="20437"/>
        <v>-87.142857140351396</v>
      </c>
      <c r="P5141" s="1768">
        <f t="shared" si="20437"/>
        <v>-89.705882352075747</v>
      </c>
      <c r="Q5141" s="1768">
        <f t="shared" si="20437"/>
        <v>-75.757575757032896</v>
      </c>
      <c r="R5141" s="1768">
        <f t="shared" si="20437"/>
        <v>-84.375000003774744</v>
      </c>
      <c r="S5141" s="1768">
        <f t="shared" si="20437"/>
        <v>-74.242424242612174</v>
      </c>
      <c r="T5141" s="1768">
        <f t="shared" si="20437"/>
        <v>-76.388888886643201</v>
      </c>
      <c r="U5141" s="1768">
        <f t="shared" si="20437"/>
        <v>-70.000000001948933</v>
      </c>
      <c r="V5141" s="1453">
        <f t="shared" si="20437"/>
        <v>-61.428571428348704</v>
      </c>
      <c r="W5141" s="1452">
        <f t="shared" si="20437"/>
        <v>-75.757575758076854</v>
      </c>
      <c r="X5141" s="1452">
        <f t="shared" si="20437"/>
        <v>-70.588235292229427</v>
      </c>
      <c r="Y5141" s="1452">
        <f>100-(V5139/(V5065))*100</f>
        <v>-61.428571428348704</v>
      </c>
      <c r="Z5141" s="1452">
        <f t="shared" si="20437"/>
        <v>-82.758620687708571</v>
      </c>
      <c r="AA5141" s="1452">
        <f t="shared" si="20437"/>
        <v>-75.000000001136868</v>
      </c>
      <c r="AB5141" s="1679">
        <f t="shared" si="20437"/>
        <v>-83.928571430050511</v>
      </c>
      <c r="AC5141" s="2075">
        <f t="shared" si="20437"/>
        <v>-75.956632653038469</v>
      </c>
      <c r="AD5141" s="1984"/>
      <c r="AE5141" s="1984"/>
      <c r="AF5141" s="1984"/>
      <c r="AG5141" s="208"/>
      <c r="AJ5141" s="189"/>
      <c r="AK5141" s="189"/>
      <c r="AL5141" s="189"/>
      <c r="AM5141" s="189"/>
    </row>
    <row r="5142" spans="1:42" s="181" customFormat="1" ht="15.75" customHeight="1" x14ac:dyDescent="0.25">
      <c r="A5142" s="3506"/>
      <c r="B5142" s="3507"/>
      <c r="C5142" s="229"/>
      <c r="D5142" s="446" t="s">
        <v>113</v>
      </c>
      <c r="E5142" s="1657">
        <f>(E5066-E5080-E5087-E5094-E5101-E5108-E5115-E5122-E5129)/E5066</f>
        <v>-4.5454545454545456E-2</v>
      </c>
      <c r="F5142" s="1657">
        <f t="shared" ref="F5142:AB5142" si="20438">(F5066-F5080-F5087-F5094-F5101-F5108-F5115-F5122-F5129)/F5066</f>
        <v>0</v>
      </c>
      <c r="G5142" s="1657">
        <f t="shared" si="20438"/>
        <v>0</v>
      </c>
      <c r="H5142" s="2363">
        <f t="shared" si="20438"/>
        <v>-2.3255813953488372E-2</v>
      </c>
      <c r="I5142" s="1657">
        <f t="shared" si="20438"/>
        <v>0</v>
      </c>
      <c r="J5142" s="1657">
        <f t="shared" si="20438"/>
        <v>0</v>
      </c>
      <c r="K5142" s="1657">
        <f t="shared" si="20438"/>
        <v>0.04</v>
      </c>
      <c r="L5142" s="1657">
        <f t="shared" si="20438"/>
        <v>0</v>
      </c>
      <c r="M5142" s="1657">
        <f t="shared" si="20438"/>
        <v>-1.9607843137254902E-2</v>
      </c>
      <c r="N5142" s="2363">
        <f t="shared" si="20438"/>
        <v>-1.8518518518518517E-2</v>
      </c>
      <c r="O5142" s="1657">
        <f t="shared" si="20438"/>
        <v>0</v>
      </c>
      <c r="P5142" s="1657">
        <f t="shared" si="20438"/>
        <v>0</v>
      </c>
      <c r="Q5142" s="1657">
        <f t="shared" si="20438"/>
        <v>-2.1276595744680851E-2</v>
      </c>
      <c r="R5142" s="1657">
        <f t="shared" si="20438"/>
        <v>-2.1739130434782608E-2</v>
      </c>
      <c r="S5142" s="1657">
        <f t="shared" si="20438"/>
        <v>-2.1276595744680851E-2</v>
      </c>
      <c r="T5142" s="1657">
        <f t="shared" si="20438"/>
        <v>1.8867924528301886E-2</v>
      </c>
      <c r="U5142" s="1657">
        <f t="shared" si="20438"/>
        <v>-0.04</v>
      </c>
      <c r="V5142" s="1657">
        <f t="shared" si="20438"/>
        <v>0</v>
      </c>
      <c r="W5142" s="1657">
        <f t="shared" si="20438"/>
        <v>-2.0833333333333332E-2</v>
      </c>
      <c r="X5142" s="1657">
        <f t="shared" si="20438"/>
        <v>-2.0408163265306121E-2</v>
      </c>
      <c r="Y5142" s="1657">
        <f>(V5066-V5080-V5087-V5094-V5101-V5108-V5115-V5122-V5129)/V5066</f>
        <v>0</v>
      </c>
      <c r="Z5142" s="1657">
        <f t="shared" si="20438"/>
        <v>-4.6511627906976744E-2</v>
      </c>
      <c r="AA5142" s="1657">
        <f t="shared" si="20438"/>
        <v>-7.1428571428571425E-2</v>
      </c>
      <c r="AB5142" s="1769">
        <f t="shared" si="20438"/>
        <v>-2.4390243902439025E-2</v>
      </c>
      <c r="AC5142" s="450">
        <f>(AC5066-AC5080-AC5087-AC5094-AC5101-AC5108-AC5115-AC5122-AC5129)/AC5066</f>
        <v>-1.3274336283185726E-2</v>
      </c>
      <c r="AD5142" s="920"/>
      <c r="AE5142" s="208"/>
      <c r="AF5142" s="920"/>
      <c r="AG5142" s="208"/>
      <c r="AJ5142" s="189"/>
      <c r="AK5142" s="189"/>
      <c r="AL5142" s="189"/>
      <c r="AM5142" s="189"/>
    </row>
    <row r="5143" spans="1:42" s="181" customFormat="1" ht="16.5" customHeight="1" thickBot="1" x14ac:dyDescent="0.3">
      <c r="A5143" s="3508"/>
      <c r="B5143" s="3509"/>
      <c r="C5143" s="230"/>
      <c r="D5143" s="139" t="s">
        <v>114</v>
      </c>
      <c r="E5143" s="1651">
        <f>(E5070-E5084-E5091-E5098-E5105-E5112-E5119-E5126-E5133)/E5070</f>
        <v>-5.30479363465228E-2</v>
      </c>
      <c r="F5143" s="1651">
        <f t="shared" ref="F5143:AC5143" si="20439">(F5070-F5084-F5091-F5098-F5105-F5112-F5119-F5126-F5133)/F5070</f>
        <v>-4.7445570401401596E-4</v>
      </c>
      <c r="G5143" s="1651">
        <f t="shared" si="20439"/>
        <v>-4.9404302078514317E-2</v>
      </c>
      <c r="H5143" s="2364">
        <f t="shared" si="20439"/>
        <v>-4.8301690102018971E-2</v>
      </c>
      <c r="I5143" s="1651">
        <f t="shared" si="20439"/>
        <v>-4.8857390142784569E-2</v>
      </c>
      <c r="J5143" s="1651">
        <f t="shared" si="20439"/>
        <v>-2.9362220988332962E-2</v>
      </c>
      <c r="K5143" s="1651">
        <f t="shared" si="20439"/>
        <v>-1.0023926295459444E-2</v>
      </c>
      <c r="L5143" s="1651">
        <f t="shared" si="20439"/>
        <v>-4.3498352434001741E-2</v>
      </c>
      <c r="M5143" s="1651">
        <f t="shared" si="20439"/>
        <v>-3.3806611500963188E-2</v>
      </c>
      <c r="N5143" s="2364">
        <f t="shared" si="20439"/>
        <v>-2.8511874412199753E-2</v>
      </c>
      <c r="O5143" s="1651">
        <f t="shared" si="20439"/>
        <v>-5.2185775732093126E-2</v>
      </c>
      <c r="P5143" s="1651">
        <f t="shared" si="20439"/>
        <v>-4.891658971997067E-2</v>
      </c>
      <c r="Q5143" s="1651">
        <f t="shared" si="20439"/>
        <v>-7.0440207689610373E-2</v>
      </c>
      <c r="R5143" s="1651">
        <f t="shared" si="20439"/>
        <v>-4.8307310314269374E-2</v>
      </c>
      <c r="S5143" s="1651">
        <f t="shared" si="20439"/>
        <v>-5.3630583104785072E-2</v>
      </c>
      <c r="T5143" s="1651">
        <f t="shared" si="20439"/>
        <v>-2.6319843640444967E-2</v>
      </c>
      <c r="U5143" s="1651">
        <f t="shared" si="20439"/>
        <v>-4.813832244067949E-2</v>
      </c>
      <c r="V5143" s="1651">
        <f t="shared" si="20439"/>
        <v>-7.814832156440998E-3</v>
      </c>
      <c r="W5143" s="1651">
        <f t="shared" si="20439"/>
        <v>-4.7908740652135941E-2</v>
      </c>
      <c r="X5143" s="1651">
        <f t="shared" si="20439"/>
        <v>-5.1062139594096501E-2</v>
      </c>
      <c r="Y5143" s="1651">
        <f>(V5070-V5084-V5091-V5098-V5105-V5112-V5119-V5126-V5133)/V5070</f>
        <v>-7.814832156440998E-3</v>
      </c>
      <c r="Z5143" s="1651">
        <f t="shared" si="20439"/>
        <v>-9.6641476688474531E-2</v>
      </c>
      <c r="AA5143" s="1651">
        <f t="shared" si="20439"/>
        <v>-7.2658473956702732E-2</v>
      </c>
      <c r="AB5143" s="1770">
        <f t="shared" si="20439"/>
        <v>-7.6798884705719953E-2</v>
      </c>
      <c r="AC5143" s="454">
        <f t="shared" si="20439"/>
        <v>-4.3128275682258993E-2</v>
      </c>
      <c r="AD5143" s="920"/>
      <c r="AE5143" s="208"/>
      <c r="AF5143" s="920"/>
      <c r="AG5143" s="1966"/>
      <c r="AJ5143" s="189"/>
      <c r="AK5143" s="189"/>
      <c r="AL5143" s="189"/>
      <c r="AM5143" s="189"/>
      <c r="AN5143" s="189"/>
      <c r="AO5143" s="189"/>
      <c r="AP5143" s="189"/>
    </row>
    <row r="5144" spans="1:42" s="181" customFormat="1" ht="28.5" customHeight="1" thickBot="1" x14ac:dyDescent="0.3">
      <c r="A5144" s="2840"/>
      <c r="B5144" s="2828"/>
      <c r="C5144" s="2828"/>
      <c r="D5144" s="2828"/>
      <c r="E5144" s="2828"/>
      <c r="F5144" s="2828"/>
      <c r="G5144" s="2828"/>
      <c r="H5144" s="2828"/>
      <c r="I5144" s="2828"/>
      <c r="J5144" s="2828"/>
      <c r="K5144" s="2828"/>
      <c r="L5144" s="2828"/>
      <c r="M5144" s="2828"/>
      <c r="N5144" s="2828"/>
      <c r="O5144" s="2828"/>
      <c r="P5144" s="2828"/>
      <c r="Q5144" s="2828"/>
      <c r="R5144" s="2828"/>
      <c r="S5144" s="2828"/>
      <c r="T5144" s="2828"/>
      <c r="U5144" s="2828"/>
      <c r="V5144" s="2828"/>
      <c r="W5144" s="2828"/>
      <c r="X5144" s="2828"/>
      <c r="Y5144" s="3379"/>
      <c r="Z5144" s="2828"/>
      <c r="AA5144" s="2828"/>
      <c r="AB5144" s="2828"/>
      <c r="AC5144" s="2841"/>
      <c r="AD5144" s="1966"/>
      <c r="AE5144" s="1966"/>
      <c r="AF5144" s="1966"/>
      <c r="AG5144" s="1953"/>
      <c r="AJ5144" s="189"/>
      <c r="AK5144" s="189"/>
      <c r="AL5144" s="189"/>
      <c r="AM5144" s="189"/>
      <c r="AN5144" s="189"/>
      <c r="AO5144" s="189"/>
      <c r="AP5144" s="189"/>
    </row>
    <row r="5145" spans="1:42" s="181" customFormat="1" ht="15.75" customHeight="1" thickBot="1" x14ac:dyDescent="0.3">
      <c r="A5145" s="3650" t="s">
        <v>862</v>
      </c>
      <c r="B5145" s="3651"/>
      <c r="C5145" s="1951"/>
      <c r="D5145" s="1519">
        <v>0</v>
      </c>
      <c r="E5145" s="1520">
        <v>1</v>
      </c>
      <c r="F5145" s="1521">
        <v>2</v>
      </c>
      <c r="G5145" s="1521">
        <v>3</v>
      </c>
      <c r="H5145" s="1522">
        <v>4</v>
      </c>
      <c r="I5145" s="1521">
        <v>5</v>
      </c>
      <c r="J5145" s="1521">
        <v>6</v>
      </c>
      <c r="K5145" s="1521">
        <v>7</v>
      </c>
      <c r="L5145" s="1521">
        <v>8</v>
      </c>
      <c r="M5145" s="1521">
        <v>9</v>
      </c>
      <c r="N5145" s="1522">
        <v>10</v>
      </c>
      <c r="O5145" s="1521">
        <v>11</v>
      </c>
      <c r="P5145" s="1521">
        <v>12</v>
      </c>
      <c r="Q5145" s="1521">
        <v>13</v>
      </c>
      <c r="R5145" s="1521">
        <v>14</v>
      </c>
      <c r="S5145" s="1521">
        <v>15</v>
      </c>
      <c r="T5145" s="1521">
        <v>16</v>
      </c>
      <c r="U5145" s="1521">
        <v>17</v>
      </c>
      <c r="V5145" s="1521">
        <v>18</v>
      </c>
      <c r="W5145" s="1521">
        <v>19</v>
      </c>
      <c r="X5145" s="1521">
        <v>20</v>
      </c>
      <c r="Y5145" s="1521">
        <v>21</v>
      </c>
      <c r="Z5145" s="1521">
        <v>22</v>
      </c>
      <c r="AA5145" s="1521">
        <v>23</v>
      </c>
      <c r="AB5145" s="1951">
        <v>24</v>
      </c>
      <c r="AC5145" s="2076"/>
      <c r="AD5145" s="1953"/>
      <c r="AE5145" s="1953"/>
      <c r="AF5145" s="1953"/>
      <c r="AG5145" s="1953"/>
      <c r="AJ5145" s="189"/>
      <c r="AK5145" s="189"/>
      <c r="AL5145" s="189"/>
      <c r="AM5145" s="189"/>
      <c r="AN5145" s="189"/>
      <c r="AO5145" s="189"/>
      <c r="AP5145" s="189"/>
    </row>
    <row r="5146" spans="1:42" s="181" customFormat="1" ht="15.75" customHeight="1" thickBot="1" x14ac:dyDescent="0.3">
      <c r="A5146" s="3044" t="s">
        <v>11</v>
      </c>
      <c r="B5146" s="1942"/>
      <c r="C5146" s="3045"/>
      <c r="D5146" s="3046"/>
      <c r="E5146" s="3047">
        <v>17</v>
      </c>
      <c r="F5146" s="1942">
        <v>17</v>
      </c>
      <c r="G5146" s="3048">
        <v>17</v>
      </c>
      <c r="H5146" s="1522">
        <v>17</v>
      </c>
      <c r="I5146" s="3048">
        <v>17</v>
      </c>
      <c r="J5146" s="3048">
        <v>17</v>
      </c>
      <c r="K5146" s="3048">
        <v>17</v>
      </c>
      <c r="L5146" s="3048">
        <v>18</v>
      </c>
      <c r="M5146" s="3048">
        <v>19</v>
      </c>
      <c r="N5146" s="1522">
        <v>18</v>
      </c>
      <c r="O5146" s="3048">
        <v>18</v>
      </c>
      <c r="P5146" s="3048">
        <v>18</v>
      </c>
      <c r="Q5146" s="3048">
        <v>18</v>
      </c>
      <c r="R5146" s="3048">
        <v>18</v>
      </c>
      <c r="S5146" s="3048">
        <v>18</v>
      </c>
      <c r="T5146" s="3048">
        <v>18</v>
      </c>
      <c r="U5146" s="3048">
        <v>19</v>
      </c>
      <c r="V5146" s="3048">
        <v>19</v>
      </c>
      <c r="W5146" s="3048">
        <v>19</v>
      </c>
      <c r="X5146" s="3048">
        <v>18</v>
      </c>
      <c r="Y5146" s="3048">
        <v>18</v>
      </c>
      <c r="Z5146" s="3048">
        <v>18</v>
      </c>
      <c r="AA5146" s="1942">
        <v>17</v>
      </c>
      <c r="AB5146" s="3049">
        <v>17</v>
      </c>
      <c r="AC5146" s="2059"/>
      <c r="AD5146" s="1953"/>
      <c r="AE5146" s="1953"/>
      <c r="AF5146" s="1953"/>
      <c r="AJ5146" s="2030"/>
      <c r="AK5146" s="2030"/>
      <c r="AL5146" s="2077"/>
      <c r="AM5146" s="2030"/>
      <c r="AN5146" s="189"/>
      <c r="AO5146" s="189"/>
      <c r="AP5146" s="189"/>
    </row>
    <row r="5147" spans="1:42" s="181" customFormat="1" ht="15.75" customHeight="1" x14ac:dyDescent="0.25">
      <c r="A5147" s="3655" t="s">
        <v>45</v>
      </c>
      <c r="B5147" s="3657" t="s">
        <v>46</v>
      </c>
      <c r="C5147" s="2045" t="s">
        <v>14</v>
      </c>
      <c r="D5147" s="2042" t="s">
        <v>141</v>
      </c>
      <c r="E5147" s="1705">
        <f t="shared" ref="E5147" si="20440">(E5151-D5151)*$AE5147*$AF5147</f>
        <v>0</v>
      </c>
      <c r="F5147" s="1706">
        <f t="shared" ref="F5147" si="20441">(F5151-E5151)*$AE5147*$AF5147</f>
        <v>0</v>
      </c>
      <c r="G5147" s="1706">
        <f t="shared" ref="G5147" si="20442">(G5151-F5151)*$AE5147*$AF5147</f>
        <v>0</v>
      </c>
      <c r="H5147" s="1612">
        <f t="shared" ref="H5147" si="20443">(H5151-G5151)*$AE5147*$AF5147</f>
        <v>0</v>
      </c>
      <c r="I5147" s="1706">
        <f t="shared" ref="I5147" si="20444">(I5151-H5151)*$AE5147*$AF5147</f>
        <v>0</v>
      </c>
      <c r="J5147" s="1706">
        <f t="shared" ref="J5147" si="20445">(J5151-I5151)*$AE5147*$AF5147</f>
        <v>0</v>
      </c>
      <c r="K5147" s="1706">
        <f t="shared" ref="K5147" si="20446">(K5151-J5151)*$AE5147*$AF5147</f>
        <v>0</v>
      </c>
      <c r="L5147" s="1706">
        <f t="shared" ref="L5147" si="20447">(L5151-K5151)*$AE5147*$AF5147</f>
        <v>0</v>
      </c>
      <c r="M5147" s="1706">
        <f t="shared" ref="M5147" si="20448">(M5151-L5151)*$AE5147*$AF5147</f>
        <v>0</v>
      </c>
      <c r="N5147" s="1612">
        <f t="shared" ref="N5147" si="20449">(N5151-M5151)*$AE5147*$AF5147</f>
        <v>0</v>
      </c>
      <c r="O5147" s="1706">
        <f t="shared" ref="O5147" si="20450">(O5151-N5151)*$AE5147*$AF5147</f>
        <v>0</v>
      </c>
      <c r="P5147" s="1706">
        <f t="shared" ref="P5147" si="20451">(P5151-O5151)*$AE5147*$AF5147</f>
        <v>0</v>
      </c>
      <c r="Q5147" s="1706">
        <f t="shared" ref="Q5147" si="20452">(Q5151-P5151)*$AE5147*$AF5147</f>
        <v>0</v>
      </c>
      <c r="R5147" s="1706">
        <f t="shared" ref="R5147" si="20453">(R5151-Q5151)*$AE5147*$AF5147</f>
        <v>0</v>
      </c>
      <c r="S5147" s="1706">
        <f t="shared" ref="S5147" si="20454">(S5151-R5151)*$AE5147*$AF5147</f>
        <v>0</v>
      </c>
      <c r="T5147" s="1706">
        <f t="shared" ref="T5147" si="20455">(T5151-S5151)*$AE5147*$AF5147</f>
        <v>0</v>
      </c>
      <c r="U5147" s="1706">
        <f t="shared" ref="U5147" si="20456">(U5151-T5151)*$AE5147*$AF5147</f>
        <v>0</v>
      </c>
      <c r="V5147" s="1612">
        <f t="shared" ref="V5147" si="20457">(V5151-U5151)*$AE5147*$AF5147</f>
        <v>0</v>
      </c>
      <c r="W5147" s="1706">
        <f t="shared" ref="W5147" si="20458">(W5151-V5151)*$AE5147*$AF5147</f>
        <v>0</v>
      </c>
      <c r="X5147" s="1706">
        <f t="shared" ref="X5147" si="20459">(X5151-W5151)*$AE5147*$AF5147</f>
        <v>0</v>
      </c>
      <c r="Y5147" s="1706">
        <f t="shared" ref="Y5147" si="20460">(Y5151-X5151)*$AE5147*$AF5147</f>
        <v>0</v>
      </c>
      <c r="Z5147" s="1706">
        <f t="shared" ref="Z5147" si="20461">(Z5151-Y5151)*$AE5147*$AF5147</f>
        <v>0</v>
      </c>
      <c r="AA5147" s="1706">
        <f t="shared" ref="AA5147" si="20462">(AA5151-Z5151)*$AE5147*$AF5147</f>
        <v>0</v>
      </c>
      <c r="AB5147" s="1707">
        <f t="shared" ref="AB5147" si="20463">(AB5151-AA5151)*$AE5147*$AF5147</f>
        <v>0</v>
      </c>
      <c r="AC5147" s="2042">
        <f>SUM(E5147:AB5147)</f>
        <v>0</v>
      </c>
      <c r="AJ5147" s="2078"/>
      <c r="AK5147" s="2079"/>
      <c r="AL5147" s="2078"/>
      <c r="AM5147" s="2077"/>
      <c r="AN5147" s="189"/>
      <c r="AO5147" s="189"/>
      <c r="AP5147" s="189"/>
    </row>
    <row r="5148" spans="1:42" s="181" customFormat="1" ht="15.75" customHeight="1" x14ac:dyDescent="0.25">
      <c r="A5148" s="3656"/>
      <c r="B5148" s="3560"/>
      <c r="C5148" s="1967" t="s">
        <v>16</v>
      </c>
      <c r="D5148" s="1357"/>
      <c r="E5148" s="1690">
        <f t="shared" ref="E5148" si="20464">(E5152-D5152)*$AE5147*$AF5147</f>
        <v>0</v>
      </c>
      <c r="F5148" s="1691">
        <f t="shared" ref="F5148" si="20465">(F5152-E5152)*$AE5147*$AF5147</f>
        <v>0</v>
      </c>
      <c r="G5148" s="1691">
        <f t="shared" ref="G5148" si="20466">(G5152-F5152)*$AE5147*$AF5147</f>
        <v>0</v>
      </c>
      <c r="H5148" s="1613">
        <f t="shared" ref="H5148" si="20467">(H5152-G5152)*$AE5147*$AF5147</f>
        <v>0</v>
      </c>
      <c r="I5148" s="1691">
        <f t="shared" ref="I5148" si="20468">(I5152-H5152)*$AE5147*$AF5147</f>
        <v>0</v>
      </c>
      <c r="J5148" s="1691">
        <f t="shared" ref="J5148" si="20469">(J5152-I5152)*$AE5147*$AF5147</f>
        <v>0</v>
      </c>
      <c r="K5148" s="1691">
        <f t="shared" ref="K5148" si="20470">(K5152-J5152)*$AE5147*$AF5147</f>
        <v>0</v>
      </c>
      <c r="L5148" s="1691">
        <f t="shared" ref="L5148" si="20471">(L5152-K5152)*$AE5147*$AF5147</f>
        <v>0</v>
      </c>
      <c r="M5148" s="1691">
        <f t="shared" ref="M5148" si="20472">(M5152-L5152)*$AE5147*$AF5147</f>
        <v>0</v>
      </c>
      <c r="N5148" s="1613">
        <f t="shared" ref="N5148" si="20473">(N5152-M5152)*$AE5147*$AF5147</f>
        <v>0</v>
      </c>
      <c r="O5148" s="1691">
        <f t="shared" ref="O5148" si="20474">(O5152-N5152)*$AE5147*$AF5147</f>
        <v>0</v>
      </c>
      <c r="P5148" s="1691">
        <f t="shared" ref="P5148" si="20475">(P5152-O5152)*$AE5147*$AF5147</f>
        <v>0</v>
      </c>
      <c r="Q5148" s="1691">
        <f t="shared" ref="Q5148" si="20476">(Q5152-P5152)*$AE5147*$AF5147</f>
        <v>0</v>
      </c>
      <c r="R5148" s="1691">
        <f t="shared" ref="R5148" si="20477">(R5152-Q5152)*$AE5147*$AF5147</f>
        <v>0</v>
      </c>
      <c r="S5148" s="1691">
        <f t="shared" ref="S5148" si="20478">(S5152-R5152)*$AE5147*$AF5147</f>
        <v>0</v>
      </c>
      <c r="T5148" s="1691">
        <f t="shared" ref="T5148" si="20479">(T5152-S5152)*$AE5147*$AF5147</f>
        <v>0</v>
      </c>
      <c r="U5148" s="1691">
        <f t="shared" ref="U5148" si="20480">(U5152-T5152)*$AE5147*$AF5147</f>
        <v>0</v>
      </c>
      <c r="V5148" s="1613">
        <f t="shared" ref="V5148" si="20481">(V5152-U5152)*$AE5147*$AF5147</f>
        <v>0</v>
      </c>
      <c r="W5148" s="1691">
        <f t="shared" ref="W5148" si="20482">(W5152-V5152)*$AE5147*$AF5147</f>
        <v>0</v>
      </c>
      <c r="X5148" s="1691">
        <f t="shared" ref="X5148" si="20483">(X5152-W5152)*$AE5147*$AF5147</f>
        <v>0</v>
      </c>
      <c r="Y5148" s="1691">
        <f t="shared" ref="Y5148" si="20484">(Y5152-X5152)*$AE5147*$AF5147</f>
        <v>0</v>
      </c>
      <c r="Z5148" s="1691">
        <f t="shared" ref="Z5148" si="20485">(Z5152-Y5152)*$AE5147*$AF5147</f>
        <v>0</v>
      </c>
      <c r="AA5148" s="1691">
        <f t="shared" ref="AA5148" si="20486">(AA5152-Z5152)*$AE5147*$AF5147</f>
        <v>0</v>
      </c>
      <c r="AB5148" s="1692">
        <f t="shared" ref="AB5148" si="20487">(AB5152-AA5152)*$AE5147*$AF5147</f>
        <v>0</v>
      </c>
      <c r="AC5148" s="1357">
        <f>SUM(E5148:AB5148)</f>
        <v>0</v>
      </c>
      <c r="AJ5148" s="2077"/>
      <c r="AK5148" s="2077"/>
      <c r="AL5148" s="2077"/>
      <c r="AM5148" s="2077"/>
      <c r="AN5148" s="189"/>
      <c r="AO5148" s="189"/>
      <c r="AP5148" s="189"/>
    </row>
    <row r="5149" spans="1:42" s="181" customFormat="1" ht="15.75" customHeight="1" x14ac:dyDescent="0.25">
      <c r="A5149" s="3656"/>
      <c r="B5149" s="3560"/>
      <c r="C5149" s="1967" t="s">
        <v>17</v>
      </c>
      <c r="D5149" s="1357"/>
      <c r="E5149" s="1456"/>
      <c r="F5149" s="1440"/>
      <c r="G5149" s="1440"/>
      <c r="H5149" s="1447"/>
      <c r="I5149" s="1440"/>
      <c r="J5149" s="1440"/>
      <c r="K5149" s="1440"/>
      <c r="L5149" s="1440"/>
      <c r="M5149" s="1440"/>
      <c r="N5149" s="1447"/>
      <c r="O5149" s="1440"/>
      <c r="P5149" s="1440"/>
      <c r="Q5149" s="1440"/>
      <c r="R5149" s="1440"/>
      <c r="S5149" s="1440"/>
      <c r="T5149" s="1440"/>
      <c r="U5149" s="1440"/>
      <c r="V5149" s="1447"/>
      <c r="W5149" s="1440"/>
      <c r="X5149" s="1440"/>
      <c r="Y5149" s="1440"/>
      <c r="Z5149" s="1440"/>
      <c r="AA5149" s="1440"/>
      <c r="AB5149" s="1457"/>
      <c r="AC5149" s="1357"/>
      <c r="AJ5149" s="2077"/>
      <c r="AK5149" s="2077"/>
      <c r="AL5149" s="2077"/>
      <c r="AM5149" s="2077"/>
      <c r="AN5149" s="189"/>
      <c r="AO5149" s="189"/>
      <c r="AP5149" s="189"/>
    </row>
    <row r="5150" spans="1:42" s="181" customFormat="1" ht="15.75" customHeight="1" x14ac:dyDescent="0.25">
      <c r="A5150" s="3656"/>
      <c r="B5150" s="3560"/>
      <c r="C5150" s="1967" t="s">
        <v>19</v>
      </c>
      <c r="D5150" s="1357"/>
      <c r="E5150" s="1456" t="e">
        <f t="shared" ref="E5150:AB5150" si="20488">E5148/E5147</f>
        <v>#DIV/0!</v>
      </c>
      <c r="F5150" s="1440" t="e">
        <f t="shared" si="20488"/>
        <v>#DIV/0!</v>
      </c>
      <c r="G5150" s="1440" t="e">
        <f t="shared" si="20488"/>
        <v>#DIV/0!</v>
      </c>
      <c r="H5150" s="1447" t="e">
        <f t="shared" si="20488"/>
        <v>#DIV/0!</v>
      </c>
      <c r="I5150" s="1440" t="e">
        <f t="shared" si="20488"/>
        <v>#DIV/0!</v>
      </c>
      <c r="J5150" s="1440" t="e">
        <f t="shared" si="20488"/>
        <v>#DIV/0!</v>
      </c>
      <c r="K5150" s="1440" t="e">
        <f t="shared" si="20488"/>
        <v>#DIV/0!</v>
      </c>
      <c r="L5150" s="1440" t="e">
        <f t="shared" si="20488"/>
        <v>#DIV/0!</v>
      </c>
      <c r="M5150" s="1440" t="e">
        <f t="shared" si="20488"/>
        <v>#DIV/0!</v>
      </c>
      <c r="N5150" s="1447" t="e">
        <f t="shared" si="20488"/>
        <v>#DIV/0!</v>
      </c>
      <c r="O5150" s="1440" t="e">
        <f t="shared" si="20488"/>
        <v>#DIV/0!</v>
      </c>
      <c r="P5150" s="1440" t="e">
        <f t="shared" si="20488"/>
        <v>#DIV/0!</v>
      </c>
      <c r="Q5150" s="1440" t="e">
        <f t="shared" si="20488"/>
        <v>#DIV/0!</v>
      </c>
      <c r="R5150" s="1440" t="e">
        <f t="shared" si="20488"/>
        <v>#DIV/0!</v>
      </c>
      <c r="S5150" s="1440" t="e">
        <f t="shared" si="20488"/>
        <v>#DIV/0!</v>
      </c>
      <c r="T5150" s="1440" t="e">
        <f t="shared" si="20488"/>
        <v>#DIV/0!</v>
      </c>
      <c r="U5150" s="1440" t="e">
        <f t="shared" si="20488"/>
        <v>#DIV/0!</v>
      </c>
      <c r="V5150" s="1447" t="e">
        <f t="shared" si="20488"/>
        <v>#DIV/0!</v>
      </c>
      <c r="W5150" s="1440" t="e">
        <f t="shared" si="20488"/>
        <v>#DIV/0!</v>
      </c>
      <c r="X5150" s="1440" t="e">
        <f t="shared" si="20488"/>
        <v>#DIV/0!</v>
      </c>
      <c r="Y5150" s="1440" t="e">
        <f>V5148/V5147</f>
        <v>#DIV/0!</v>
      </c>
      <c r="Z5150" s="1440" t="e">
        <f t="shared" si="20488"/>
        <v>#DIV/0!</v>
      </c>
      <c r="AA5150" s="1440" t="e">
        <f t="shared" si="20488"/>
        <v>#DIV/0!</v>
      </c>
      <c r="AB5150" s="1457" t="e">
        <f t="shared" si="20488"/>
        <v>#DIV/0!</v>
      </c>
      <c r="AC5150" s="1357"/>
      <c r="AJ5150" s="2077"/>
      <c r="AK5150" s="2077"/>
      <c r="AL5150" s="2077"/>
      <c r="AM5150" s="2077"/>
      <c r="AN5150" s="189"/>
      <c r="AO5150" s="189"/>
      <c r="AP5150" s="189"/>
    </row>
    <row r="5151" spans="1:42" s="181" customFormat="1" ht="15.75" customHeight="1" thickBot="1" x14ac:dyDescent="0.3">
      <c r="A5151" s="3656"/>
      <c r="B5151" s="3560"/>
      <c r="C5151" s="1967" t="s">
        <v>24</v>
      </c>
      <c r="D5151" s="1973"/>
      <c r="E5151" s="1456"/>
      <c r="F5151" s="1440"/>
      <c r="G5151" s="1440"/>
      <c r="H5151" s="1447"/>
      <c r="I5151" s="1440"/>
      <c r="J5151" s="1440"/>
      <c r="K5151" s="1440"/>
      <c r="L5151" s="1440"/>
      <c r="M5151" s="1440"/>
      <c r="N5151" s="1447"/>
      <c r="O5151" s="1440"/>
      <c r="P5151" s="1440"/>
      <c r="Q5151" s="1440"/>
      <c r="R5151" s="1440"/>
      <c r="S5151" s="1440"/>
      <c r="T5151" s="1440"/>
      <c r="U5151" s="1440"/>
      <c r="V5151" s="1447"/>
      <c r="W5151" s="1440"/>
      <c r="X5151" s="1440"/>
      <c r="Y5151" s="1440"/>
      <c r="Z5151" s="1440"/>
      <c r="AA5151" s="1440"/>
      <c r="AB5151" s="1457"/>
      <c r="AC5151" s="1946"/>
      <c r="AJ5151" s="2077"/>
      <c r="AK5151" s="2077"/>
      <c r="AL5151" s="2077"/>
      <c r="AM5151" s="2077"/>
      <c r="AN5151" s="189"/>
      <c r="AO5151" s="189"/>
      <c r="AP5151" s="189"/>
    </row>
    <row r="5152" spans="1:42" s="181" customFormat="1" ht="15.75" hidden="1" customHeight="1" x14ac:dyDescent="0.25">
      <c r="A5152" s="840"/>
      <c r="B5152" s="841"/>
      <c r="C5152" s="1977" t="s">
        <v>20</v>
      </c>
      <c r="D5152" s="2856"/>
      <c r="E5152" s="1791"/>
      <c r="F5152" s="1761"/>
      <c r="G5152" s="1761"/>
      <c r="H5152" s="1762"/>
      <c r="I5152" s="1761"/>
      <c r="J5152" s="1761"/>
      <c r="K5152" s="1761"/>
      <c r="L5152" s="1761"/>
      <c r="M5152" s="1761"/>
      <c r="N5152" s="1762"/>
      <c r="O5152" s="1761"/>
      <c r="P5152" s="1761"/>
      <c r="Q5152" s="1761"/>
      <c r="R5152" s="1761"/>
      <c r="S5152" s="1761"/>
      <c r="T5152" s="1761"/>
      <c r="U5152" s="1761"/>
      <c r="V5152" s="1761"/>
      <c r="W5152" s="1761"/>
      <c r="X5152" s="1761"/>
      <c r="Y5152" s="1762"/>
      <c r="Z5152" s="1761"/>
      <c r="AA5152" s="1761"/>
      <c r="AB5152" s="1763"/>
      <c r="AC5152" s="2060"/>
      <c r="AJ5152" s="2077"/>
      <c r="AK5152" s="2077"/>
      <c r="AL5152" s="2077"/>
      <c r="AM5152" s="2077"/>
      <c r="AN5152" s="189"/>
      <c r="AO5152" s="189"/>
      <c r="AP5152" s="189"/>
    </row>
    <row r="5153" spans="1:42" s="181" customFormat="1" ht="15.75" hidden="1" customHeight="1" thickBot="1" x14ac:dyDescent="0.3">
      <c r="A5153" s="840"/>
      <c r="B5153" s="841"/>
      <c r="C5153" s="1977" t="s">
        <v>21</v>
      </c>
      <c r="D5153" s="1979"/>
      <c r="E5153" s="1791"/>
      <c r="F5153" s="1761"/>
      <c r="G5153" s="1761"/>
      <c r="H5153" s="1762"/>
      <c r="I5153" s="1761"/>
      <c r="J5153" s="1761"/>
      <c r="K5153" s="1761"/>
      <c r="L5153" s="1761"/>
      <c r="M5153" s="1761"/>
      <c r="N5153" s="1762"/>
      <c r="O5153" s="1761"/>
      <c r="P5153" s="1761"/>
      <c r="Q5153" s="1761"/>
      <c r="R5153" s="1761"/>
      <c r="S5153" s="1761"/>
      <c r="T5153" s="1761"/>
      <c r="U5153" s="1761"/>
      <c r="V5153" s="1761"/>
      <c r="W5153" s="1761"/>
      <c r="X5153" s="1761"/>
      <c r="Y5153" s="1762"/>
      <c r="Z5153" s="1761"/>
      <c r="AA5153" s="1761"/>
      <c r="AB5153" s="1763"/>
      <c r="AC5153" s="2080"/>
      <c r="AJ5153" s="2030"/>
      <c r="AK5153" s="2030"/>
      <c r="AL5153" s="2077"/>
      <c r="AM5153" s="2030"/>
      <c r="AN5153" s="189"/>
      <c r="AO5153" s="189"/>
      <c r="AP5153" s="189"/>
    </row>
    <row r="5154" spans="1:42" s="181" customFormat="1" ht="15.75" customHeight="1" x14ac:dyDescent="0.25">
      <c r="A5154" s="3547" t="s">
        <v>125</v>
      </c>
      <c r="B5154" s="3559" t="s">
        <v>13</v>
      </c>
      <c r="C5154" s="1961" t="s">
        <v>14</v>
      </c>
      <c r="D5154" s="1945" t="s">
        <v>117</v>
      </c>
      <c r="E5154" s="1705">
        <f t="shared" ref="E5154" si="20489">(E5158-D5158)*$AE5154*$AF5154</f>
        <v>783.99999999965075</v>
      </c>
      <c r="F5154" s="1706">
        <f t="shared" ref="F5154" si="20490">(F5158-E5158)*$AE5154*$AF5154</f>
        <v>768.0000000000291</v>
      </c>
      <c r="G5154" s="1706">
        <f t="shared" ref="G5154" si="20491">(G5158-F5158)*$AE5154*$AF5154</f>
        <v>680.00000000029104</v>
      </c>
      <c r="H5154" s="1612">
        <f t="shared" ref="H5154" si="20492">(H5158-G5158)*$AE5154*$AF5154</f>
        <v>783.99999999965075</v>
      </c>
      <c r="I5154" s="1706">
        <f t="shared" ref="I5154" si="20493">(I5158-H5158)*$AE5154*$AF5154</f>
        <v>783.99999999965075</v>
      </c>
      <c r="J5154" s="1706">
        <f t="shared" ref="J5154" si="20494">(J5158-I5158)*$AE5154*$AF5154</f>
        <v>775.99999999802094</v>
      </c>
      <c r="K5154" s="1706">
        <f t="shared" ref="K5154" si="20495">(K5158-J5158)*$AE5154*$AF5154</f>
        <v>904.0000000022701</v>
      </c>
      <c r="L5154" s="1706">
        <f t="shared" ref="L5154" si="20496">(L5158-K5158)*$AE5154*$AF5154</f>
        <v>815.99999999889405</v>
      </c>
      <c r="M5154" s="1706">
        <f t="shared" ref="M5154" si="20497">(M5158-L5158)*$AE5154*$AF5154</f>
        <v>903.99999999863212</v>
      </c>
      <c r="N5154" s="1612">
        <f t="shared" ref="N5154" si="20498">(N5158-M5158)*$AE5154*$AF5154</f>
        <v>816.00000000253203</v>
      </c>
      <c r="O5154" s="1706">
        <f t="shared" ref="O5154" si="20499">(O5158-N5158)*$AE5154*$AF5154</f>
        <v>736.0000000007858</v>
      </c>
      <c r="P5154" s="1706">
        <f t="shared" ref="P5154" si="20500">(P5158-O5158)*$AE5154*$AF5154</f>
        <v>759.99999999839929</v>
      </c>
      <c r="Q5154" s="1706">
        <f t="shared" ref="Q5154" si="20501">(Q5158-P5158)*$AE5154*$AF5154</f>
        <v>687.99999999828287</v>
      </c>
      <c r="R5154" s="1706">
        <f t="shared" ref="R5154" si="20502">(R5158-Q5158)*$AE5154*$AF5154</f>
        <v>712.00000000317232</v>
      </c>
      <c r="S5154" s="1706">
        <f t="shared" ref="S5154" si="20503">(S5158-R5158)*$AE5154*$AF5154</f>
        <v>679.99999999665306</v>
      </c>
      <c r="T5154" s="1706">
        <f t="shared" ref="T5154" si="20504">(T5158-S5158)*$AE5154*$AF5154</f>
        <v>952.00000000113505</v>
      </c>
      <c r="U5154" s="1706">
        <f t="shared" ref="U5154" si="20505">(U5158-T5158)*$AE5154*$AF5154</f>
        <v>920.00000000189175</v>
      </c>
      <c r="V5154" s="1612">
        <f t="shared" ref="V5154" si="20506">(V5158-U5158)*$AE5154*$AF5154</f>
        <v>871.99999999938882</v>
      </c>
      <c r="W5154" s="1706">
        <f t="shared" ref="W5154" si="20507">(W5158-V5158)*$AE5154*$AF5154</f>
        <v>880.00000000101863</v>
      </c>
      <c r="X5154" s="1706">
        <f t="shared" ref="X5154" si="20508">(X5158-W5158)*$AE5154*$AF5154</f>
        <v>903.99999999863212</v>
      </c>
      <c r="Y5154" s="1706">
        <f t="shared" ref="Y5154" si="20509">(Y5158-X5158)*$AE5154*$AF5154</f>
        <v>903.99999999863212</v>
      </c>
      <c r="Z5154" s="1706">
        <f t="shared" ref="Z5154" si="20510">(Z5158-Y5158)*$AE5154*$AF5154</f>
        <v>783.99999999965075</v>
      </c>
      <c r="AA5154" s="1706">
        <f t="shared" ref="AA5154" si="20511">(AA5158-Z5158)*$AE5154*$AF5154</f>
        <v>728.00000000279397</v>
      </c>
      <c r="AB5154" s="1707">
        <f t="shared" ref="AB5154" si="20512">(AB5158-AA5158)*$AE5154*$AF5154</f>
        <v>768.0000000000291</v>
      </c>
      <c r="AC5154" s="1668">
        <f>SUM(E5154:AB5154)</f>
        <v>19304.000000000087</v>
      </c>
      <c r="AD5154" s="1980">
        <v>2500</v>
      </c>
      <c r="AE5154" s="1706">
        <v>100</v>
      </c>
      <c r="AF5154" s="1707">
        <v>80</v>
      </c>
      <c r="AJ5154" s="2078"/>
      <c r="AK5154" s="2079"/>
      <c r="AL5154" s="2078"/>
      <c r="AM5154" s="2077"/>
      <c r="AN5154" s="189"/>
      <c r="AO5154" s="189"/>
      <c r="AP5154" s="189"/>
    </row>
    <row r="5155" spans="1:42" s="181" customFormat="1" ht="15.75" customHeight="1" x14ac:dyDescent="0.25">
      <c r="A5155" s="3548"/>
      <c r="B5155" s="3560"/>
      <c r="C5155" s="1967" t="s">
        <v>16</v>
      </c>
      <c r="D5155" s="1357" t="s">
        <v>117</v>
      </c>
      <c r="E5155" s="1690">
        <f t="shared" ref="E5155" si="20513">(E5159-D5159)*$AE5154*$AF5154</f>
        <v>391.99999999982538</v>
      </c>
      <c r="F5155" s="1691">
        <f t="shared" ref="F5155" si="20514">(F5159-E5159)*$AE5154*$AF5154</f>
        <v>376.00000000020373</v>
      </c>
      <c r="G5155" s="1691">
        <f t="shared" ref="G5155" si="20515">(G5159-F5159)*$AE5154*$AF5154</f>
        <v>344.00000000096043</v>
      </c>
      <c r="H5155" s="1613">
        <f t="shared" ref="H5155" si="20516">(H5159-G5159)*$AE5154*$AF5154</f>
        <v>384.00000000001455</v>
      </c>
      <c r="I5155" s="1691">
        <f t="shared" ref="I5155" si="20517">(I5159-H5159)*$AE5154*$AF5154</f>
        <v>391.99999999982538</v>
      </c>
      <c r="J5155" s="1691">
        <f t="shared" ref="J5155" si="20518">(J5159-I5159)*$AE5154*$AF5154</f>
        <v>391.99999999982538</v>
      </c>
      <c r="K5155" s="1691">
        <f t="shared" ref="K5155" si="20519">(K5159-J5159)*$AE5154*$AF5154</f>
        <v>448.00000000032014</v>
      </c>
      <c r="L5155" s="1691">
        <f t="shared" ref="L5155" si="20520">(L5159-K5159)*$AE5154*$AF5154</f>
        <v>407.99999999944703</v>
      </c>
      <c r="M5155" s="1691">
        <f t="shared" ref="M5155" si="20521">(M5159-L5159)*$AE5154*$AF5154</f>
        <v>448.00000000032014</v>
      </c>
      <c r="N5155" s="1613">
        <f t="shared" ref="N5155" si="20522">(N5159-M5159)*$AE5154*$AF5154</f>
        <v>399.9999999996362</v>
      </c>
      <c r="O5155" s="1691">
        <f t="shared" ref="O5155" si="20523">(O5159-N5159)*$AE5154*$AF5154</f>
        <v>368.0000000003929</v>
      </c>
      <c r="P5155" s="1691">
        <f t="shared" ref="P5155" si="20524">(P5159-O5159)*$AE5154*$AF5154</f>
        <v>384.00000000001455</v>
      </c>
      <c r="Q5155" s="1691">
        <f t="shared" ref="Q5155" si="20525">(Q5159-P5159)*$AE5154*$AF5154</f>
        <v>335.99999999933061</v>
      </c>
      <c r="R5155" s="1691">
        <f t="shared" ref="R5155" si="20526">(R5159-Q5159)*$AE5154*$AF5154</f>
        <v>352.00000000077125</v>
      </c>
      <c r="S5155" s="1691">
        <f t="shared" ref="S5155" si="20527">(S5159-R5159)*$AE5154*$AF5154</f>
        <v>343.99999999914144</v>
      </c>
      <c r="T5155" s="1691">
        <f t="shared" ref="T5155" si="20528">(T5159-S5159)*$AE5154*$AF5154</f>
        <v>471.99999999975262</v>
      </c>
      <c r="U5155" s="1691">
        <f t="shared" ref="U5155" si="20529">(U5159-T5159)*$AE5154*$AF5154</f>
        <v>456.00000000013097</v>
      </c>
      <c r="V5155" s="1613">
        <f t="shared" ref="V5155" si="20530">(V5159-U5159)*$AE5154*$AF5154</f>
        <v>432.00000000069849</v>
      </c>
      <c r="W5155" s="1691">
        <f t="shared" ref="W5155" si="20531">(W5159-V5159)*$AE5154*$AF5154</f>
        <v>440.00000000050932</v>
      </c>
      <c r="X5155" s="1691">
        <f t="shared" ref="X5155" si="20532">(X5159-W5159)*$AE5154*$AF5154</f>
        <v>447.99999999850115</v>
      </c>
      <c r="Y5155" s="1691">
        <f t="shared" ref="Y5155" si="20533">(Y5159-X5159)*$AE5154*$AF5154</f>
        <v>448.00000000032014</v>
      </c>
      <c r="Z5155" s="1691">
        <f t="shared" ref="Z5155" si="20534">(Z5159-Y5159)*$AE5154*$AF5154</f>
        <v>391.99999999982538</v>
      </c>
      <c r="AA5155" s="1691">
        <f t="shared" ref="AA5155" si="20535">(AA5159-Z5159)*$AE5154*$AF5154</f>
        <v>360.00000000058208</v>
      </c>
      <c r="AB5155" s="1692">
        <f t="shared" ref="AB5155" si="20536">(AB5159-AA5159)*$AE5154*$AF5154</f>
        <v>384.00000000001455</v>
      </c>
      <c r="AC5155" s="1948">
        <f>SUM(E5155:AB5155)</f>
        <v>9600.0000000003638</v>
      </c>
      <c r="AD5155" s="1981"/>
      <c r="AE5155" s="1440"/>
      <c r="AF5155" s="1982"/>
      <c r="AJ5155" s="2077"/>
      <c r="AK5155" s="2077"/>
      <c r="AL5155" s="2077"/>
      <c r="AM5155" s="2077"/>
      <c r="AN5155" s="189"/>
      <c r="AO5155" s="189"/>
      <c r="AP5155" s="189"/>
    </row>
    <row r="5156" spans="1:42" s="181" customFormat="1" ht="15.75" customHeight="1" x14ac:dyDescent="0.25">
      <c r="A5156" s="3548"/>
      <c r="B5156" s="3560"/>
      <c r="C5156" s="1967" t="s">
        <v>17</v>
      </c>
      <c r="D5156" s="1357" t="s">
        <v>56</v>
      </c>
      <c r="E5156" s="1693">
        <v>46</v>
      </c>
      <c r="F5156" s="1455">
        <v>45</v>
      </c>
      <c r="G5156" s="1455">
        <v>43</v>
      </c>
      <c r="H5156" s="1447">
        <v>46</v>
      </c>
      <c r="I5156" s="1455">
        <v>46</v>
      </c>
      <c r="J5156" s="1455">
        <v>50</v>
      </c>
      <c r="K5156" s="1455">
        <v>53</v>
      </c>
      <c r="L5156" s="1455">
        <v>48</v>
      </c>
      <c r="M5156" s="1455">
        <v>53</v>
      </c>
      <c r="N5156" s="1447">
        <v>48</v>
      </c>
      <c r="O5156" s="1455">
        <v>43</v>
      </c>
      <c r="P5156" s="1455">
        <v>45</v>
      </c>
      <c r="Q5156" s="1455">
        <v>40</v>
      </c>
      <c r="R5156" s="1455">
        <v>42</v>
      </c>
      <c r="S5156" s="1455">
        <v>40</v>
      </c>
      <c r="T5156" s="1455">
        <v>56</v>
      </c>
      <c r="U5156" s="1455">
        <v>54</v>
      </c>
      <c r="V5156" s="1447">
        <v>51</v>
      </c>
      <c r="W5156" s="1455">
        <v>50</v>
      </c>
      <c r="X5156" s="1455">
        <v>50</v>
      </c>
      <c r="Y5156" s="1440">
        <v>53</v>
      </c>
      <c r="Z5156" s="1455">
        <v>46</v>
      </c>
      <c r="AA5156" s="1455">
        <v>42</v>
      </c>
      <c r="AB5156" s="1694">
        <v>45</v>
      </c>
      <c r="AC5156" s="1948">
        <f>AVERAGE(E5156:AB5156)</f>
        <v>47.291666666666664</v>
      </c>
      <c r="AD5156" s="1463">
        <f>SQRT(MAX((E5154*E5154+E5155*E5155),(F5154*F5154+F5155*F5155),(G5154*G5154+G5155*G5155),(H5154*H5154+H5155*H5155),(I5154*I5154+I5155*I5155),(J5154*J5154+J5155*J5155),(K5154*K5154+K5155*K5155),(L5154*L5154+L5155*L5155),(M5154*M5154+M5155*M5155),(N5154*N5154+N5155*N5155),(O5154*O5154+O5155*O5155),(P5154*P5154+P5155*P5155),(R5154*R5154+R5155*R5155),(S5154*S5154+S5155*S5155),(T5154*T5154+T5155*T5155),(U5154*U5154+U5155*U5155),(V5154*V5154+V5155*V5155),(W5154*W5154+W5155*W5155),(X5154*X5154+X5155*X5155),(V5154*V5154+V5155*V5155),(Z5154*Z5154+Z5155*Z5155),(AA5154*AA5154+AA5155*AA5155),(AB5154*AB5154+AB5155*AB5155)))/AD5154</f>
        <v>0.42503421038818562</v>
      </c>
      <c r="AE5156" s="1463">
        <f>SQRT(MAX((E5154*E5154+E5155*E5155),(F5154*F5154+F5155*F5155),(G5154*G5154+G5155*G5155),(H5154*H5154+H5155*H5155),(I5154*I5154+I5155*I5155),(J5154*J5154+J5155*J5155),(K5154*K5154+K5155*K5155),(L5154*L5154+L5155*L5155),(M5154*M5154+M5155*M5155),(N5154*N5154+N5155*N5155),(O5154*O5154+O5155*O5155),(P5154*P5154+P5155*P5155),(R5154*R5154+R5155*R5155),(S5154*S5154+S5155*S5155),(T5154*T5154+T5155*T5155),(U5154*U5154+U5155*U5155),(V5154*V5154+V5155*V5155),(W5154*W5154+W5155*W5155),(X5154*X5154+X5155*X5155),(V5154*V5154+V5155*V5155),(Z5154*Z5154+Z5155*Z5155),(AA5154*AA5154+AA5155*AA5155),(AB5154*AB5154+AB5155*AB5155)))/AD5154</f>
        <v>0.42503421038818562</v>
      </c>
      <c r="AF5156" s="1983"/>
      <c r="AJ5156" s="2077"/>
      <c r="AK5156" s="2077"/>
      <c r="AL5156" s="2077"/>
      <c r="AM5156" s="2077"/>
      <c r="AN5156" s="189"/>
      <c r="AO5156" s="189"/>
      <c r="AP5156" s="189"/>
    </row>
    <row r="5157" spans="1:42" s="181" customFormat="1" ht="15.75" customHeight="1" thickBot="1" x14ac:dyDescent="0.3">
      <c r="A5157" s="3548"/>
      <c r="B5157" s="3560"/>
      <c r="C5157" s="1967" t="s">
        <v>19</v>
      </c>
      <c r="D5157" s="1357"/>
      <c r="E5157" s="1443">
        <f t="shared" ref="E5157:AB5157" si="20537">E5155/E5154</f>
        <v>0.5</v>
      </c>
      <c r="F5157" s="1444">
        <f t="shared" si="20537"/>
        <v>0.48958333333358006</v>
      </c>
      <c r="G5157" s="1444">
        <f t="shared" si="20537"/>
        <v>0.50588235294237238</v>
      </c>
      <c r="H5157" s="1445">
        <f t="shared" si="20537"/>
        <v>0.48979591836758368</v>
      </c>
      <c r="I5157" s="1444">
        <f t="shared" si="20537"/>
        <v>0.5</v>
      </c>
      <c r="J5157" s="1444">
        <f t="shared" si="20537"/>
        <v>0.50515463917632097</v>
      </c>
      <c r="K5157" s="1444">
        <f t="shared" si="20537"/>
        <v>0.4955752212380477</v>
      </c>
      <c r="L5157" s="1444">
        <f t="shared" si="20537"/>
        <v>0.5</v>
      </c>
      <c r="M5157" s="1444">
        <f t="shared" si="20537"/>
        <v>0.49557522124004205</v>
      </c>
      <c r="N5157" s="1445">
        <f t="shared" si="20537"/>
        <v>0.49019607842940566</v>
      </c>
      <c r="O5157" s="1444">
        <f>O5155/O5154</f>
        <v>0.5</v>
      </c>
      <c r="P5157" s="1444">
        <f t="shared" si="20537"/>
        <v>0.50526315789582021</v>
      </c>
      <c r="Q5157" s="1444">
        <f t="shared" si="20537"/>
        <v>0.48837209302350176</v>
      </c>
      <c r="R5157" s="1444">
        <f t="shared" si="20537"/>
        <v>0.49438202247079061</v>
      </c>
      <c r="S5157" s="1444">
        <f t="shared" si="20537"/>
        <v>0.5058823529424038</v>
      </c>
      <c r="T5157" s="1444">
        <f t="shared" si="20537"/>
        <v>0.49579831932688012</v>
      </c>
      <c r="U5157" s="1444">
        <f t="shared" si="20537"/>
        <v>0.49565217391216665</v>
      </c>
      <c r="V5157" s="1445">
        <f t="shared" si="20537"/>
        <v>0.49541284403784552</v>
      </c>
      <c r="W5157" s="1444">
        <f t="shared" si="20537"/>
        <v>0.5</v>
      </c>
      <c r="X5157" s="1444">
        <f t="shared" si="20537"/>
        <v>0.49557522123802994</v>
      </c>
      <c r="Y5157" s="1444">
        <f>V5155/V5154</f>
        <v>0.49541284403784552</v>
      </c>
      <c r="Z5157" s="1444">
        <f t="shared" si="20537"/>
        <v>0.5</v>
      </c>
      <c r="AA5157" s="1444">
        <f t="shared" si="20537"/>
        <v>0.49450549450439624</v>
      </c>
      <c r="AB5157" s="1446">
        <f t="shared" si="20537"/>
        <v>0.5</v>
      </c>
      <c r="AC5157" s="1359">
        <f>MAX(E5157:AB5157)</f>
        <v>0.5058823529424038</v>
      </c>
      <c r="AD5157" s="1981"/>
      <c r="AE5157" s="1440"/>
      <c r="AF5157" s="1982"/>
      <c r="AJ5157" s="2077"/>
      <c r="AK5157" s="2077"/>
      <c r="AL5157" s="2077"/>
      <c r="AM5157" s="2077"/>
      <c r="AN5157" s="189"/>
      <c r="AO5157" s="189"/>
      <c r="AP5157" s="189"/>
    </row>
    <row r="5158" spans="1:42" s="181" customFormat="1" ht="15.75" hidden="1" customHeight="1" x14ac:dyDescent="0.25">
      <c r="A5158" s="1891"/>
      <c r="B5158" s="1892"/>
      <c r="C5158" s="1985" t="s">
        <v>20</v>
      </c>
      <c r="D5158" s="1442">
        <v>3108.0990000000002</v>
      </c>
      <c r="E5158" s="1441">
        <v>3108.1970000000001</v>
      </c>
      <c r="F5158" s="1438">
        <v>3108.2930000000001</v>
      </c>
      <c r="G5158" s="1438">
        <v>3108.3780000000002</v>
      </c>
      <c r="H5158" s="1439">
        <v>3108.4760000000001</v>
      </c>
      <c r="I5158" s="1438">
        <v>3108.5740000000001</v>
      </c>
      <c r="J5158" s="1438">
        <v>3108.6709999999998</v>
      </c>
      <c r="K5158" s="1438">
        <v>3108.7840000000001</v>
      </c>
      <c r="L5158" s="1438">
        <v>3108.886</v>
      </c>
      <c r="M5158" s="1438">
        <v>3108.9989999999998</v>
      </c>
      <c r="N5158" s="1439">
        <v>3109.1010000000001</v>
      </c>
      <c r="O5158" s="1438">
        <v>3109.1930000000002</v>
      </c>
      <c r="P5158" s="1438">
        <v>3109.288</v>
      </c>
      <c r="Q5158" s="1438">
        <v>3109.3739999999998</v>
      </c>
      <c r="R5158" s="1438">
        <v>3109.4630000000002</v>
      </c>
      <c r="S5158" s="1438">
        <v>3109.5479999999998</v>
      </c>
      <c r="T5158" s="1438">
        <v>3109.6669999999999</v>
      </c>
      <c r="U5158" s="1438">
        <v>3109.7820000000002</v>
      </c>
      <c r="V5158" s="1438">
        <v>3109.8910000000001</v>
      </c>
      <c r="W5158" s="1438">
        <v>3110.0010000000002</v>
      </c>
      <c r="X5158" s="1438">
        <v>3110.114</v>
      </c>
      <c r="Y5158" s="1439">
        <v>3110.2269999999999</v>
      </c>
      <c r="Z5158" s="1438">
        <v>3110.3249999999998</v>
      </c>
      <c r="AA5158" s="1438">
        <v>3110.4160000000002</v>
      </c>
      <c r="AB5158" s="1438">
        <v>3110.5120000000002</v>
      </c>
      <c r="AC5158" s="1357"/>
      <c r="AD5158" s="1981"/>
      <c r="AE5158" s="1440"/>
      <c r="AF5158" s="1982"/>
      <c r="AJ5158" s="2077"/>
      <c r="AK5158" s="2077"/>
      <c r="AL5158" s="2077"/>
      <c r="AM5158" s="2077"/>
      <c r="AN5158" s="189"/>
      <c r="AO5158" s="189"/>
      <c r="AP5158" s="189"/>
    </row>
    <row r="5159" spans="1:42" s="181" customFormat="1" ht="15.75" hidden="1" customHeight="1" collapsed="1" x14ac:dyDescent="0.25">
      <c r="A5159" s="1891"/>
      <c r="B5159" s="1892"/>
      <c r="C5159" s="1985" t="s">
        <v>21</v>
      </c>
      <c r="D5159" s="1442">
        <v>1250.04</v>
      </c>
      <c r="E5159" s="1441">
        <v>1250.0889999999999</v>
      </c>
      <c r="F5159" s="1438">
        <v>1250.136</v>
      </c>
      <c r="G5159" s="1438">
        <v>1250.1790000000001</v>
      </c>
      <c r="H5159" s="1439">
        <v>1250.2270000000001</v>
      </c>
      <c r="I5159" s="1438">
        <v>1250.2760000000001</v>
      </c>
      <c r="J5159" s="1438">
        <v>1250.325</v>
      </c>
      <c r="K5159" s="1438">
        <v>1250.3810000000001</v>
      </c>
      <c r="L5159" s="1438">
        <v>1250.432</v>
      </c>
      <c r="M5159" s="1438">
        <v>1250.4880000000001</v>
      </c>
      <c r="N5159" s="1439">
        <v>1250.538</v>
      </c>
      <c r="O5159" s="1438">
        <v>1250.5840000000001</v>
      </c>
      <c r="P5159" s="1438">
        <v>1250.6320000000001</v>
      </c>
      <c r="Q5159" s="1438">
        <v>1250.674</v>
      </c>
      <c r="R5159" s="1438">
        <v>1250.7180000000001</v>
      </c>
      <c r="S5159" s="1438">
        <v>1250.761</v>
      </c>
      <c r="T5159" s="1438">
        <v>1250.82</v>
      </c>
      <c r="U5159" s="1438">
        <v>1250.877</v>
      </c>
      <c r="V5159" s="1438">
        <v>1250.931</v>
      </c>
      <c r="W5159" s="1438">
        <v>1250.9860000000001</v>
      </c>
      <c r="X5159" s="1438">
        <v>1251.0419999999999</v>
      </c>
      <c r="Y5159" s="1439">
        <v>1251.098</v>
      </c>
      <c r="Z5159" s="1438">
        <v>1251.1469999999999</v>
      </c>
      <c r="AA5159" s="1438">
        <v>1251.192</v>
      </c>
      <c r="AB5159" s="1438">
        <v>1251.24</v>
      </c>
      <c r="AC5159" s="1357"/>
      <c r="AD5159" s="1981"/>
      <c r="AE5159" s="1440"/>
      <c r="AF5159" s="1982"/>
      <c r="AH5159" s="1966"/>
      <c r="AI5159" s="1989"/>
      <c r="AJ5159" s="1989"/>
      <c r="AK5159" s="1990"/>
      <c r="AL5159" s="1990"/>
      <c r="AM5159" s="189"/>
      <c r="AN5159" s="189"/>
      <c r="AO5159" s="189"/>
      <c r="AP5159" s="189"/>
    </row>
    <row r="5160" spans="1:42" s="181" customFormat="1" ht="15.75" hidden="1" customHeight="1" thickBot="1" x14ac:dyDescent="0.3">
      <c r="A5160" s="3658" t="s">
        <v>44</v>
      </c>
      <c r="B5160" s="3659"/>
      <c r="C5160" s="3659"/>
      <c r="D5160" s="1973"/>
      <c r="E5160" s="1699">
        <f>SQRT(E5154*E5154+E5155*E5155)/E5165/1.73</f>
        <v>47.619336302073485</v>
      </c>
      <c r="F5160" s="1700">
        <f t="shared" ref="F5160:AB5160" si="20538">SQRT(F5154*F5154+F5155*F5155)/F5165/1.73</f>
        <v>46.280787007068135</v>
      </c>
      <c r="G5160" s="1700">
        <f t="shared" si="20538"/>
        <v>41.245067494951627</v>
      </c>
      <c r="H5160" s="1701">
        <f t="shared" si="20538"/>
        <v>47.160621436158621</v>
      </c>
      <c r="I5160" s="1700">
        <f t="shared" si="20538"/>
        <v>47.440986727908417</v>
      </c>
      <c r="J5160" s="1700">
        <f t="shared" si="20538"/>
        <v>47.319954233999155</v>
      </c>
      <c r="K5160" s="1700">
        <f t="shared" si="20538"/>
        <v>55.647984318349003</v>
      </c>
      <c r="L5160" s="1700">
        <f t="shared" si="20538"/>
        <v>50.223822450794259</v>
      </c>
      <c r="M5160" s="1700">
        <f t="shared" si="20538"/>
        <v>55.861194986054926</v>
      </c>
      <c r="N5160" s="1701">
        <f t="shared" si="20538"/>
        <v>50.315936734909137</v>
      </c>
      <c r="O5160" s="1700">
        <f t="shared" si="20538"/>
        <v>45.56026264704456</v>
      </c>
      <c r="P5160" s="1700">
        <f t="shared" si="20538"/>
        <v>46.965439372115753</v>
      </c>
      <c r="Q5160" s="1700">
        <f t="shared" si="20538"/>
        <v>41.990496500779244</v>
      </c>
      <c r="R5160" s="1700">
        <f t="shared" si="20538"/>
        <v>43.724712550116053</v>
      </c>
      <c r="S5160" s="1700">
        <f t="shared" si="20538"/>
        <v>42.112554573970577</v>
      </c>
      <c r="T5160" s="1700">
        <f t="shared" si="20538"/>
        <v>59.516597547299362</v>
      </c>
      <c r="U5160" s="1700">
        <f t="shared" si="20538"/>
        <v>56.52676290629433</v>
      </c>
      <c r="V5160" s="1701">
        <f t="shared" si="20538"/>
        <v>53.470590587483784</v>
      </c>
      <c r="W5160" s="1700">
        <f t="shared" si="20538"/>
        <v>53.753396095864503</v>
      </c>
      <c r="X5160" s="1700">
        <f t="shared" si="20538"/>
        <v>54.914395070993081</v>
      </c>
      <c r="Y5160" s="1702">
        <f>SQRT(V5154*V5154+V5155*V5155)/V5165/1.73</f>
        <v>53.470590587483784</v>
      </c>
      <c r="Z5160" s="1700">
        <f t="shared" si="20538"/>
        <v>48.071132661675705</v>
      </c>
      <c r="AA5160" s="1700">
        <f t="shared" si="20538"/>
        <v>44.371415682782072</v>
      </c>
      <c r="AB5160" s="1703">
        <f t="shared" si="20538"/>
        <v>48.18733393343912</v>
      </c>
      <c r="AC5160" s="1986">
        <f>AVERAGE(E5160:AB5160)</f>
        <v>49.239640517067023</v>
      </c>
      <c r="AD5160" s="1987">
        <f>(AC5156-AC5160)/AC5156</f>
        <v>-4.1190636484236674E-2</v>
      </c>
      <c r="AE5160" s="1702"/>
      <c r="AF5160" s="1988"/>
      <c r="AG5160" s="1984"/>
      <c r="AJ5160" s="189"/>
      <c r="AK5160" s="189"/>
      <c r="AL5160" s="189"/>
      <c r="AM5160" s="189"/>
      <c r="AN5160" s="189"/>
      <c r="AO5160" s="189"/>
      <c r="AP5160" s="189"/>
    </row>
    <row r="5161" spans="1:42" s="181" customFormat="1" ht="15.75" customHeight="1" x14ac:dyDescent="0.25">
      <c r="A5161" s="147" t="s">
        <v>744</v>
      </c>
      <c r="B5161" s="1315"/>
      <c r="C5161" s="1365"/>
      <c r="D5161" s="1992"/>
      <c r="E5161" s="1993">
        <f>E5147+E5154</f>
        <v>783.99999999965075</v>
      </c>
      <c r="F5161" s="1994">
        <f t="shared" ref="F5161:AB5162" si="20539">F5147+F5154</f>
        <v>768.0000000000291</v>
      </c>
      <c r="G5161" s="1994">
        <f t="shared" si="20539"/>
        <v>680.00000000029104</v>
      </c>
      <c r="H5161" s="1742">
        <f t="shared" si="20539"/>
        <v>783.99999999965075</v>
      </c>
      <c r="I5161" s="1994">
        <f t="shared" si="20539"/>
        <v>783.99999999965075</v>
      </c>
      <c r="J5161" s="1994">
        <f t="shared" si="20539"/>
        <v>775.99999999802094</v>
      </c>
      <c r="K5161" s="1994">
        <f t="shared" si="20539"/>
        <v>904.0000000022701</v>
      </c>
      <c r="L5161" s="1994">
        <f t="shared" si="20539"/>
        <v>815.99999999889405</v>
      </c>
      <c r="M5161" s="1994">
        <f t="shared" si="20539"/>
        <v>903.99999999863212</v>
      </c>
      <c r="N5161" s="1742">
        <f t="shared" si="20539"/>
        <v>816.00000000253203</v>
      </c>
      <c r="O5161" s="1994">
        <f t="shared" si="20539"/>
        <v>736.0000000007858</v>
      </c>
      <c r="P5161" s="1994">
        <f t="shared" si="20539"/>
        <v>759.99999999839929</v>
      </c>
      <c r="Q5161" s="1994">
        <f t="shared" si="20539"/>
        <v>687.99999999828287</v>
      </c>
      <c r="R5161" s="1994">
        <f t="shared" si="20539"/>
        <v>712.00000000317232</v>
      </c>
      <c r="S5161" s="1994">
        <f t="shared" si="20539"/>
        <v>679.99999999665306</v>
      </c>
      <c r="T5161" s="1995">
        <f t="shared" si="20539"/>
        <v>952.00000000113505</v>
      </c>
      <c r="U5161" s="1995">
        <f t="shared" si="20539"/>
        <v>920.00000000189175</v>
      </c>
      <c r="V5161" s="1995">
        <f t="shared" si="20539"/>
        <v>871.99999999938882</v>
      </c>
      <c r="W5161" s="1994">
        <f t="shared" si="20539"/>
        <v>880.00000000101863</v>
      </c>
      <c r="X5161" s="1994">
        <f t="shared" si="20539"/>
        <v>903.99999999863212</v>
      </c>
      <c r="Y5161" s="1994">
        <f>V5147+V5154</f>
        <v>871.99999999938882</v>
      </c>
      <c r="Z5161" s="1994">
        <f t="shared" si="20539"/>
        <v>783.99999999965075</v>
      </c>
      <c r="AA5161" s="1994">
        <f t="shared" si="20539"/>
        <v>728.00000000279397</v>
      </c>
      <c r="AB5161" s="1996">
        <f t="shared" si="20539"/>
        <v>768.0000000000291</v>
      </c>
      <c r="AC5161" s="1992"/>
      <c r="AD5161" s="1997">
        <f>MAX(E5161:AB5161)</f>
        <v>952.00000000113505</v>
      </c>
      <c r="AE5161" s="1998"/>
      <c r="AF5161" s="1999"/>
      <c r="AG5161" s="1984"/>
      <c r="AJ5161" s="189"/>
      <c r="AK5161" s="189"/>
      <c r="AL5161" s="189"/>
      <c r="AM5161" s="189"/>
      <c r="AN5161" s="189"/>
      <c r="AO5161" s="189"/>
      <c r="AP5161" s="189"/>
    </row>
    <row r="5162" spans="1:42" s="181" customFormat="1" ht="15.75" customHeight="1" x14ac:dyDescent="0.25">
      <c r="A5162" s="149" t="s">
        <v>55</v>
      </c>
      <c r="B5162" s="1316"/>
      <c r="C5162" s="1373"/>
      <c r="D5162" s="2001"/>
      <c r="E5162" s="2002">
        <f>E5148+E5155</f>
        <v>391.99999999982538</v>
      </c>
      <c r="F5162" s="2003">
        <f t="shared" si="20539"/>
        <v>376.00000000020373</v>
      </c>
      <c r="G5162" s="2003">
        <f t="shared" si="20539"/>
        <v>344.00000000096043</v>
      </c>
      <c r="H5162" s="1720">
        <f t="shared" si="20539"/>
        <v>384.00000000001455</v>
      </c>
      <c r="I5162" s="2003">
        <f t="shared" si="20539"/>
        <v>391.99999999982538</v>
      </c>
      <c r="J5162" s="2003">
        <f t="shared" si="20539"/>
        <v>391.99999999982538</v>
      </c>
      <c r="K5162" s="2003">
        <f t="shared" si="20539"/>
        <v>448.00000000032014</v>
      </c>
      <c r="L5162" s="2003">
        <f t="shared" si="20539"/>
        <v>407.99999999944703</v>
      </c>
      <c r="M5162" s="2003">
        <f t="shared" si="20539"/>
        <v>448.00000000032014</v>
      </c>
      <c r="N5162" s="1720">
        <f t="shared" si="20539"/>
        <v>399.9999999996362</v>
      </c>
      <c r="O5162" s="2003">
        <f t="shared" si="20539"/>
        <v>368.0000000003929</v>
      </c>
      <c r="P5162" s="2003">
        <f t="shared" si="20539"/>
        <v>384.00000000001455</v>
      </c>
      <c r="Q5162" s="2003">
        <f t="shared" si="20539"/>
        <v>335.99999999933061</v>
      </c>
      <c r="R5162" s="2003">
        <f t="shared" si="20539"/>
        <v>352.00000000077125</v>
      </c>
      <c r="S5162" s="2003">
        <f t="shared" si="20539"/>
        <v>343.99999999914144</v>
      </c>
      <c r="T5162" s="2004">
        <f t="shared" si="20539"/>
        <v>471.99999999975262</v>
      </c>
      <c r="U5162" s="2004">
        <f t="shared" si="20539"/>
        <v>456.00000000013097</v>
      </c>
      <c r="V5162" s="2004">
        <f t="shared" si="20539"/>
        <v>432.00000000069849</v>
      </c>
      <c r="W5162" s="2003">
        <f t="shared" si="20539"/>
        <v>440.00000000050932</v>
      </c>
      <c r="X5162" s="2003">
        <f t="shared" si="20539"/>
        <v>447.99999999850115</v>
      </c>
      <c r="Y5162" s="2003">
        <f>V5148+V5155</f>
        <v>432.00000000069849</v>
      </c>
      <c r="Z5162" s="2003">
        <f t="shared" si="20539"/>
        <v>391.99999999982538</v>
      </c>
      <c r="AA5162" s="2003">
        <f t="shared" si="20539"/>
        <v>360.00000000058208</v>
      </c>
      <c r="AB5162" s="2005">
        <f t="shared" si="20539"/>
        <v>384.00000000001455</v>
      </c>
      <c r="AC5162" s="2001"/>
      <c r="AD5162" s="2006">
        <f>MAX(E5162:AB5162)</f>
        <v>471.99999999975262</v>
      </c>
      <c r="AE5162" s="2007"/>
      <c r="AF5162" s="2008"/>
      <c r="AG5162" s="1984"/>
      <c r="AJ5162" s="189"/>
      <c r="AK5162" s="189"/>
      <c r="AL5162" s="189"/>
      <c r="AM5162" s="189"/>
      <c r="AN5162" s="189"/>
      <c r="AO5162" s="189"/>
      <c r="AP5162" s="189"/>
    </row>
    <row r="5163" spans="1:42" s="181" customFormat="1" ht="15.75" customHeight="1" thickBot="1" x14ac:dyDescent="0.3">
      <c r="A5163" s="151" t="s">
        <v>54</v>
      </c>
      <c r="B5163" s="1317"/>
      <c r="C5163" s="1381"/>
      <c r="D5163" s="2010"/>
      <c r="E5163" s="2260">
        <f>SQRT(E5162*E5162+E5161*E5161)</f>
        <v>876.53864717952706</v>
      </c>
      <c r="F5163" s="2261">
        <f t="shared" ref="F5163:K5163" si="20540">SQRT(F5162*F5162+F5161*F5161)</f>
        <v>855.10233305739371</v>
      </c>
      <c r="G5163" s="2261">
        <f t="shared" si="20540"/>
        <v>762.06036506372413</v>
      </c>
      <c r="H5163" s="2362">
        <f t="shared" si="20540"/>
        <v>872.9902634047321</v>
      </c>
      <c r="I5163" s="2261">
        <f t="shared" si="20540"/>
        <v>876.53864717952706</v>
      </c>
      <c r="J5163" s="2261">
        <f t="shared" si="20540"/>
        <v>869.39059115957286</v>
      </c>
      <c r="K5163" s="2261">
        <f t="shared" si="20540"/>
        <v>1008.9202148853948</v>
      </c>
      <c r="L5163" s="2261">
        <f>SQRT(L5162*L5162+L5161*L5161)</f>
        <v>912.3157348186777</v>
      </c>
      <c r="M5163" s="2261">
        <f t="shared" ref="M5163:AB5163" si="20541">SQRT(M5162*M5162+M5161*M5161)</f>
        <v>1008.9202148821352</v>
      </c>
      <c r="N5163" s="2362">
        <f t="shared" si="20541"/>
        <v>908.76619655654076</v>
      </c>
      <c r="O5163" s="2261">
        <f t="shared" si="20541"/>
        <v>822.87301572080116</v>
      </c>
      <c r="P5163" s="2261">
        <f t="shared" si="20541"/>
        <v>851.50220199220746</v>
      </c>
      <c r="Q5163" s="2261">
        <f t="shared" si="20541"/>
        <v>765.66311129450878</v>
      </c>
      <c r="R5163" s="2261">
        <f t="shared" si="20541"/>
        <v>794.25940347285803</v>
      </c>
      <c r="S5163" s="2261">
        <f t="shared" si="20541"/>
        <v>762.06036505965687</v>
      </c>
      <c r="T5163" s="2262">
        <f t="shared" si="20541"/>
        <v>1062.585525970464</v>
      </c>
      <c r="U5163" s="2262">
        <f t="shared" si="20541"/>
        <v>1026.8086481928365</v>
      </c>
      <c r="V5163" s="2262">
        <f t="shared" si="20541"/>
        <v>973.14336045596986</v>
      </c>
      <c r="W5163" s="2261">
        <f t="shared" si="20541"/>
        <v>983.86991010104634</v>
      </c>
      <c r="X5163" s="2261">
        <f t="shared" si="20541"/>
        <v>1008.9202148813274</v>
      </c>
      <c r="Y5163" s="2261">
        <f>SQRT(V5162*V5162+V5161*V5161)</f>
        <v>973.14336045596986</v>
      </c>
      <c r="Z5163" s="2261">
        <f t="shared" si="20541"/>
        <v>876.53864717952706</v>
      </c>
      <c r="AA5163" s="2261">
        <f t="shared" si="20541"/>
        <v>812.14776980823331</v>
      </c>
      <c r="AB5163" s="2263">
        <f t="shared" si="20541"/>
        <v>858.6501033599518</v>
      </c>
      <c r="AC5163" s="2010"/>
      <c r="AD5163" s="2011">
        <f>MAX(E5163:AB5163)</f>
        <v>1062.585525970464</v>
      </c>
      <c r="AE5163" s="2012"/>
      <c r="AF5163" s="2013"/>
      <c r="AG5163" s="1953"/>
    </row>
    <row r="5164" spans="1:42" s="181" customFormat="1" ht="15.75" customHeight="1" thickBot="1" x14ac:dyDescent="0.3">
      <c r="A5164" s="2014" t="s">
        <v>23</v>
      </c>
      <c r="B5164" s="2015"/>
      <c r="C5164" s="2016"/>
      <c r="D5164" s="2017"/>
      <c r="E5164" s="2018">
        <v>1</v>
      </c>
      <c r="F5164" s="2019">
        <v>2</v>
      </c>
      <c r="G5164" s="2019">
        <v>3</v>
      </c>
      <c r="H5164" s="2061">
        <v>4</v>
      </c>
      <c r="I5164" s="2019">
        <v>5</v>
      </c>
      <c r="J5164" s="2019">
        <v>6</v>
      </c>
      <c r="K5164" s="2019">
        <v>7</v>
      </c>
      <c r="L5164" s="2019">
        <v>8</v>
      </c>
      <c r="M5164" s="2019">
        <v>9</v>
      </c>
      <c r="N5164" s="2061">
        <v>10</v>
      </c>
      <c r="O5164" s="2019">
        <v>11</v>
      </c>
      <c r="P5164" s="2019">
        <v>12</v>
      </c>
      <c r="Q5164" s="2019">
        <v>13</v>
      </c>
      <c r="R5164" s="2019">
        <v>14</v>
      </c>
      <c r="S5164" s="2019">
        <v>15</v>
      </c>
      <c r="T5164" s="2019">
        <v>16</v>
      </c>
      <c r="U5164" s="2019">
        <v>17</v>
      </c>
      <c r="V5164" s="2019">
        <v>18</v>
      </c>
      <c r="W5164" s="2019">
        <v>19</v>
      </c>
      <c r="X5164" s="2019">
        <v>20</v>
      </c>
      <c r="Y5164" s="2019">
        <v>21</v>
      </c>
      <c r="Z5164" s="2019">
        <v>22</v>
      </c>
      <c r="AA5164" s="2019">
        <v>23</v>
      </c>
      <c r="AB5164" s="2020">
        <v>24</v>
      </c>
      <c r="AC5164" s="2017"/>
      <c r="AD5164" s="1953"/>
      <c r="AE5164" s="1953"/>
      <c r="AF5164" s="1953"/>
      <c r="AG5164" s="2030"/>
    </row>
    <row r="5165" spans="1:42" s="181" customFormat="1" ht="15.75" customHeight="1" thickBot="1" x14ac:dyDescent="0.3">
      <c r="A5165" s="2081" t="s">
        <v>1186</v>
      </c>
      <c r="B5165" s="2063"/>
      <c r="C5165" s="2082" t="s">
        <v>24</v>
      </c>
      <c r="D5165" s="2083"/>
      <c r="E5165" s="2062">
        <v>10.64</v>
      </c>
      <c r="F5165" s="2063">
        <v>10.68</v>
      </c>
      <c r="G5165" s="2064">
        <v>10.68</v>
      </c>
      <c r="H5165" s="1938">
        <v>10.7</v>
      </c>
      <c r="I5165" s="2064">
        <v>10.68</v>
      </c>
      <c r="J5165" s="2064">
        <v>10.62</v>
      </c>
      <c r="K5165" s="2064">
        <v>10.48</v>
      </c>
      <c r="L5165" s="2064">
        <v>10.5</v>
      </c>
      <c r="M5165" s="2064">
        <v>10.44</v>
      </c>
      <c r="N5165" s="1938">
        <v>10.44</v>
      </c>
      <c r="O5165" s="2064">
        <v>10.44</v>
      </c>
      <c r="P5165" s="2064">
        <v>10.48</v>
      </c>
      <c r="Q5165" s="2064">
        <v>10.54</v>
      </c>
      <c r="R5165" s="2064">
        <v>10.5</v>
      </c>
      <c r="S5165" s="2064">
        <v>10.46</v>
      </c>
      <c r="T5165" s="2064">
        <v>10.32</v>
      </c>
      <c r="U5165" s="2064">
        <v>10.5</v>
      </c>
      <c r="V5165" s="2064">
        <v>10.52</v>
      </c>
      <c r="W5165" s="2064">
        <v>10.58</v>
      </c>
      <c r="X5165" s="2064">
        <v>10.62</v>
      </c>
      <c r="Y5165" s="2064">
        <v>10.48</v>
      </c>
      <c r="Z5165" s="2064">
        <v>10.54</v>
      </c>
      <c r="AA5165" s="2064">
        <v>10.58</v>
      </c>
      <c r="AB5165" s="2065">
        <v>10.3</v>
      </c>
      <c r="AC5165" s="2084"/>
      <c r="AD5165" s="2030"/>
      <c r="AE5165" s="2030"/>
      <c r="AF5165" s="2030"/>
      <c r="AJ5165" s="189"/>
      <c r="AK5165" s="2030"/>
      <c r="AL5165" s="2030"/>
      <c r="AM5165" s="2077"/>
      <c r="AN5165" s="2030"/>
      <c r="AO5165" s="189"/>
      <c r="AP5165" s="189"/>
    </row>
    <row r="5166" spans="1:42" s="181" customFormat="1" ht="15.75" customHeight="1" x14ac:dyDescent="0.25">
      <c r="A5166" s="3547" t="s">
        <v>30</v>
      </c>
      <c r="B5166" s="3513" t="s">
        <v>863</v>
      </c>
      <c r="C5166" s="1961" t="s">
        <v>14</v>
      </c>
      <c r="D5166" s="1945" t="s">
        <v>117</v>
      </c>
      <c r="E5166" s="1705">
        <f t="shared" ref="E5166" si="20542">(E5170-D5170)*$AE5166*$AF5166</f>
        <v>190.00000000050932</v>
      </c>
      <c r="F5166" s="1706">
        <f t="shared" ref="F5166" si="20543">(F5170-E5170)*$AE5166*$AF5166</f>
        <v>188.00000000010186</v>
      </c>
      <c r="G5166" s="1706">
        <f t="shared" ref="G5166" si="20544">(G5170-F5170)*$AE5166*$AF5166</f>
        <v>170.00000000007276</v>
      </c>
      <c r="H5166" s="1612">
        <f t="shared" ref="H5166" si="20545">(H5170-G5170)*$AE5166*$AF5166</f>
        <v>172.00000000048021</v>
      </c>
      <c r="I5166" s="1706">
        <f t="shared" ref="I5166" si="20546">(I5170-H5170)*$AE5166*$AF5166</f>
        <v>170.00000000007276</v>
      </c>
      <c r="J5166" s="1706">
        <f t="shared" ref="J5166" si="20547">(J5170-I5170)*$AE5166*$AF5166</f>
        <v>187.99999999828287</v>
      </c>
      <c r="K5166" s="1706">
        <f t="shared" ref="K5166" si="20548">(K5170-J5170)*$AE5166*$AF5166</f>
        <v>246.00000000100408</v>
      </c>
      <c r="L5166" s="1706">
        <f t="shared" ref="L5166" si="20549">(L5170-K5170)*$AE5166*$AF5166</f>
        <v>227.99999999915599</v>
      </c>
      <c r="M5166" s="1706">
        <f t="shared" ref="M5166" si="20550">(M5170-L5170)*$AE5166*$AF5166</f>
        <v>228.00000000097498</v>
      </c>
      <c r="N5166" s="1612">
        <f t="shared" ref="N5166" si="20551">(N5170-M5170)*$AE5166*$AF5166</f>
        <v>208.00000000053842</v>
      </c>
      <c r="O5166" s="1706">
        <f t="shared" ref="O5166" si="20552">(O5170-N5170)*$AE5166*$AF5166</f>
        <v>207.99999999871943</v>
      </c>
      <c r="P5166" s="1706">
        <f t="shared" ref="P5166" si="20553">(P5170-O5170)*$AE5166*$AF5166</f>
        <v>208.00000000053842</v>
      </c>
      <c r="Q5166" s="1706">
        <f t="shared" ref="Q5166" si="20554">(Q5170-P5170)*$AE5166*$AF5166</f>
        <v>208.00000000053842</v>
      </c>
      <c r="R5166" s="1706">
        <f t="shared" ref="R5166" si="20555">(R5170-Q5170)*$AE5166*$AF5166</f>
        <v>225.99999999874854</v>
      </c>
      <c r="S5166" s="1706">
        <f t="shared" ref="S5166" si="20556">(S5170-R5170)*$AE5166*$AF5166</f>
        <v>190.00000000050932</v>
      </c>
      <c r="T5166" s="1706">
        <f t="shared" ref="T5166" si="20557">(T5170-S5170)*$AE5166*$AF5166</f>
        <v>228.00000000097498</v>
      </c>
      <c r="U5166" s="1706">
        <f t="shared" ref="U5166" si="20558">(U5170-T5170)*$AE5166*$AF5166</f>
        <v>207.99999999871943</v>
      </c>
      <c r="V5166" s="1612">
        <f t="shared" ref="V5166" si="20559">(V5170-U5170)*$AE5166*$AF5166</f>
        <v>226.00000000056752</v>
      </c>
      <c r="W5166" s="1706">
        <f t="shared" ref="W5166" si="20560">(W5170-V5170)*$AE5166*$AF5166</f>
        <v>227.99999999915599</v>
      </c>
      <c r="X5166" s="1706">
        <f t="shared" ref="X5166" si="20561">(X5170-W5170)*$AE5166*$AF5166</f>
        <v>226.00000000056752</v>
      </c>
      <c r="Y5166" s="1706">
        <f t="shared" ref="Y5166" si="20562">(Y5170-X5170)*$AE5166*$AF5166</f>
        <v>228.00000000097498</v>
      </c>
      <c r="Z5166" s="1706">
        <f t="shared" ref="Z5166" si="20563">(Z5170-Y5170)*$AE5166*$AF5166</f>
        <v>189.99999999869033</v>
      </c>
      <c r="AA5166" s="1706">
        <f t="shared" ref="AA5166" si="20564">(AA5170-Z5170)*$AE5166*$AF5166</f>
        <v>188.00000000010186</v>
      </c>
      <c r="AB5166" s="1707">
        <f t="shared" ref="AB5166" si="20565">(AB5170-AA5170)*$AE5166*$AF5166</f>
        <v>152.00000000004366</v>
      </c>
      <c r="AC5166" s="1668">
        <f>SUM(E5166:AB5166)</f>
        <v>4902.0000000000437</v>
      </c>
      <c r="AD5166" s="1980"/>
      <c r="AE5166" s="1706">
        <v>100</v>
      </c>
      <c r="AF5166" s="1707">
        <v>20</v>
      </c>
      <c r="AJ5166" s="189"/>
      <c r="AK5166" s="2078"/>
      <c r="AL5166" s="2079"/>
      <c r="AM5166" s="2078"/>
      <c r="AN5166" s="2077"/>
      <c r="AO5166" s="189"/>
      <c r="AP5166" s="189"/>
    </row>
    <row r="5167" spans="1:42" s="181" customFormat="1" ht="15.75" customHeight="1" x14ac:dyDescent="0.25">
      <c r="A5167" s="3548"/>
      <c r="B5167" s="3514"/>
      <c r="C5167" s="1967" t="s">
        <v>16</v>
      </c>
      <c r="D5167" s="1357" t="s">
        <v>117</v>
      </c>
      <c r="E5167" s="1690">
        <f t="shared" ref="E5167" si="20566">(E5171-D5171)*$AE5166*$AF5166</f>
        <v>0</v>
      </c>
      <c r="F5167" s="1691">
        <f t="shared" ref="F5167" si="20567">(F5171-E5171)*$AE5166*$AF5166</f>
        <v>0</v>
      </c>
      <c r="G5167" s="1691">
        <f t="shared" ref="G5167" si="20568">(G5171-F5171)*$AE5166*$AF5166</f>
        <v>0</v>
      </c>
      <c r="H5167" s="1613">
        <f t="shared" ref="H5167" si="20569">(H5171-G5171)*$AE5166*$AF5166</f>
        <v>0</v>
      </c>
      <c r="I5167" s="1691">
        <f t="shared" ref="I5167" si="20570">(I5171-H5171)*$AE5166*$AF5166</f>
        <v>0</v>
      </c>
      <c r="J5167" s="1691">
        <f t="shared" ref="J5167" si="20571">(J5171-I5171)*$AE5166*$AF5166</f>
        <v>0</v>
      </c>
      <c r="K5167" s="1691">
        <f t="shared" ref="K5167" si="20572">(K5171-J5171)*$AE5166*$AF5166</f>
        <v>0</v>
      </c>
      <c r="L5167" s="1691">
        <f t="shared" ref="L5167" si="20573">(L5171-K5171)*$AE5166*$AF5166</f>
        <v>0</v>
      </c>
      <c r="M5167" s="1691">
        <f t="shared" ref="M5167" si="20574">(M5171-L5171)*$AE5166*$AF5166</f>
        <v>0</v>
      </c>
      <c r="N5167" s="1613">
        <f t="shared" ref="N5167" si="20575">(N5171-M5171)*$AE5166*$AF5166</f>
        <v>0</v>
      </c>
      <c r="O5167" s="1691">
        <f t="shared" ref="O5167" si="20576">(O5171-N5171)*$AE5166*$AF5166</f>
        <v>0</v>
      </c>
      <c r="P5167" s="1691">
        <f t="shared" ref="P5167" si="20577">(P5171-O5171)*$AE5166*$AF5166</f>
        <v>0</v>
      </c>
      <c r="Q5167" s="1691">
        <f t="shared" ref="Q5167" si="20578">(Q5171-P5171)*$AE5166*$AF5166</f>
        <v>0</v>
      </c>
      <c r="R5167" s="1691">
        <f t="shared" ref="R5167" si="20579">(R5171-Q5171)*$AE5166*$AF5166</f>
        <v>0</v>
      </c>
      <c r="S5167" s="1691">
        <f t="shared" ref="S5167" si="20580">(S5171-R5171)*$AE5166*$AF5166</f>
        <v>0</v>
      </c>
      <c r="T5167" s="1691">
        <f t="shared" ref="T5167" si="20581">(T5171-S5171)*$AE5166*$AF5166</f>
        <v>0</v>
      </c>
      <c r="U5167" s="1691">
        <f t="shared" ref="U5167" si="20582">(U5171-T5171)*$AE5166*$AF5166</f>
        <v>0</v>
      </c>
      <c r="V5167" s="1613">
        <f t="shared" ref="V5167" si="20583">(V5171-U5171)*$AE5166*$AF5166</f>
        <v>0</v>
      </c>
      <c r="W5167" s="1691">
        <f t="shared" ref="W5167" si="20584">(W5171-V5171)*$AE5166*$AF5166</f>
        <v>0</v>
      </c>
      <c r="X5167" s="1691">
        <f t="shared" ref="X5167" si="20585">(X5171-W5171)*$AE5166*$AF5166</f>
        <v>0</v>
      </c>
      <c r="Y5167" s="1691">
        <f t="shared" ref="Y5167" si="20586">(Y5171-X5171)*$AE5166*$AF5166</f>
        <v>0</v>
      </c>
      <c r="Z5167" s="1691">
        <f t="shared" ref="Z5167" si="20587">(Z5171-Y5171)*$AE5166*$AF5166</f>
        <v>0</v>
      </c>
      <c r="AA5167" s="1691">
        <f t="shared" ref="AA5167" si="20588">(AA5171-Z5171)*$AE5166*$AF5166</f>
        <v>0</v>
      </c>
      <c r="AB5167" s="1692">
        <f t="shared" ref="AB5167" si="20589">(AB5171-AA5171)*$AE5166*$AF5166</f>
        <v>0</v>
      </c>
      <c r="AC5167" s="1948">
        <f>SUM(E5167:AB5167)</f>
        <v>0</v>
      </c>
      <c r="AD5167" s="1981"/>
      <c r="AE5167" s="1440"/>
      <c r="AF5167" s="1982"/>
      <c r="AJ5167" s="189"/>
      <c r="AK5167" s="2077"/>
      <c r="AL5167" s="2077"/>
      <c r="AM5167" s="2077"/>
      <c r="AN5167" s="2077"/>
      <c r="AO5167" s="189"/>
      <c r="AP5167" s="189"/>
    </row>
    <row r="5168" spans="1:42" s="181" customFormat="1" ht="15.75" customHeight="1" x14ac:dyDescent="0.25">
      <c r="A5168" s="3548"/>
      <c r="B5168" s="3514"/>
      <c r="C5168" s="1967" t="s">
        <v>17</v>
      </c>
      <c r="D5168" s="1357" t="s">
        <v>56</v>
      </c>
      <c r="E5168" s="1693">
        <v>10</v>
      </c>
      <c r="F5168" s="1455">
        <v>10</v>
      </c>
      <c r="G5168" s="1455">
        <v>9</v>
      </c>
      <c r="H5168" s="1447">
        <v>9</v>
      </c>
      <c r="I5168" s="1455">
        <v>9</v>
      </c>
      <c r="J5168" s="1455">
        <v>10</v>
      </c>
      <c r="K5168" s="1455">
        <v>13</v>
      </c>
      <c r="L5168" s="1455">
        <v>12</v>
      </c>
      <c r="M5168" s="1455">
        <v>12</v>
      </c>
      <c r="N5168" s="1447">
        <v>11</v>
      </c>
      <c r="O5168" s="1455">
        <v>11</v>
      </c>
      <c r="P5168" s="1455">
        <v>11</v>
      </c>
      <c r="Q5168" s="1455">
        <v>11</v>
      </c>
      <c r="R5168" s="1455">
        <v>12</v>
      </c>
      <c r="S5168" s="1455">
        <v>10</v>
      </c>
      <c r="T5168" s="1455">
        <v>12</v>
      </c>
      <c r="U5168" s="1455">
        <v>11</v>
      </c>
      <c r="V5168" s="1447">
        <v>12</v>
      </c>
      <c r="W5168" s="1455">
        <v>12</v>
      </c>
      <c r="X5168" s="1455">
        <v>12</v>
      </c>
      <c r="Y5168" s="1440">
        <v>12</v>
      </c>
      <c r="Z5168" s="1455">
        <v>10</v>
      </c>
      <c r="AA5168" s="1455">
        <v>10</v>
      </c>
      <c r="AB5168" s="1694">
        <v>8</v>
      </c>
      <c r="AC5168" s="1948">
        <f>AVERAGE(E5168:AB5168)</f>
        <v>10.791666666666666</v>
      </c>
      <c r="AD5168" s="1463"/>
      <c r="AE5168" s="1463"/>
      <c r="AF5168" s="1983"/>
      <c r="AJ5168" s="189"/>
      <c r="AK5168" s="2077"/>
      <c r="AL5168" s="2077"/>
      <c r="AM5168" s="2077"/>
      <c r="AN5168" s="2077"/>
      <c r="AO5168" s="189"/>
      <c r="AP5168" s="189"/>
    </row>
    <row r="5169" spans="1:42" s="181" customFormat="1" ht="15.75" customHeight="1" thickBot="1" x14ac:dyDescent="0.3">
      <c r="A5169" s="3549"/>
      <c r="B5169" s="3515"/>
      <c r="C5169" s="1972" t="s">
        <v>19</v>
      </c>
      <c r="D5169" s="1973"/>
      <c r="E5169" s="1451">
        <f t="shared" ref="E5169:AB5169" si="20590">E5167/E5166</f>
        <v>0</v>
      </c>
      <c r="F5169" s="1452">
        <f t="shared" si="20590"/>
        <v>0</v>
      </c>
      <c r="G5169" s="1452">
        <f t="shared" si="20590"/>
        <v>0</v>
      </c>
      <c r="H5169" s="1453">
        <f t="shared" si="20590"/>
        <v>0</v>
      </c>
      <c r="I5169" s="1452">
        <f t="shared" si="20590"/>
        <v>0</v>
      </c>
      <c r="J5169" s="1452">
        <f t="shared" si="20590"/>
        <v>0</v>
      </c>
      <c r="K5169" s="1452">
        <f t="shared" si="20590"/>
        <v>0</v>
      </c>
      <c r="L5169" s="1452">
        <f t="shared" si="20590"/>
        <v>0</v>
      </c>
      <c r="M5169" s="1452">
        <f t="shared" si="20590"/>
        <v>0</v>
      </c>
      <c r="N5169" s="1453">
        <f t="shared" si="20590"/>
        <v>0</v>
      </c>
      <c r="O5169" s="1452">
        <f t="shared" si="20590"/>
        <v>0</v>
      </c>
      <c r="P5169" s="1452">
        <f t="shared" si="20590"/>
        <v>0</v>
      </c>
      <c r="Q5169" s="1452">
        <f t="shared" si="20590"/>
        <v>0</v>
      </c>
      <c r="R5169" s="1452">
        <f t="shared" si="20590"/>
        <v>0</v>
      </c>
      <c r="S5169" s="1452">
        <f t="shared" si="20590"/>
        <v>0</v>
      </c>
      <c r="T5169" s="1452">
        <f t="shared" si="20590"/>
        <v>0</v>
      </c>
      <c r="U5169" s="1452">
        <f t="shared" si="20590"/>
        <v>0</v>
      </c>
      <c r="V5169" s="1453">
        <f t="shared" si="20590"/>
        <v>0</v>
      </c>
      <c r="W5169" s="1452">
        <f t="shared" si="20590"/>
        <v>0</v>
      </c>
      <c r="X5169" s="1452">
        <f t="shared" si="20590"/>
        <v>0</v>
      </c>
      <c r="Y5169" s="1452">
        <f>V5167/V5166</f>
        <v>0</v>
      </c>
      <c r="Z5169" s="1452">
        <f t="shared" si="20590"/>
        <v>0</v>
      </c>
      <c r="AA5169" s="1452">
        <f t="shared" si="20590"/>
        <v>0</v>
      </c>
      <c r="AB5169" s="1454">
        <f t="shared" si="20590"/>
        <v>0</v>
      </c>
      <c r="AC5169" s="1360">
        <f>MAX(E5169:AB5169)</f>
        <v>0</v>
      </c>
      <c r="AD5169" s="1981"/>
      <c r="AE5169" s="1440"/>
      <c r="AF5169" s="1982"/>
      <c r="AJ5169" s="189"/>
      <c r="AK5169" s="2077"/>
      <c r="AL5169" s="2077"/>
      <c r="AM5169" s="2077"/>
      <c r="AN5169" s="2077"/>
      <c r="AO5169" s="189"/>
      <c r="AP5169" s="189"/>
    </row>
    <row r="5170" spans="1:42" s="181" customFormat="1" ht="15.75" hidden="1" customHeight="1" x14ac:dyDescent="0.25">
      <c r="A5170" s="1894"/>
      <c r="B5170" s="1893"/>
      <c r="C5170" s="2041" t="s">
        <v>20</v>
      </c>
      <c r="D5170" s="2138">
        <v>7379.8159999999998</v>
      </c>
      <c r="E5170" s="2139">
        <v>7379.9110000000001</v>
      </c>
      <c r="F5170" s="2140">
        <v>7380.0050000000001</v>
      </c>
      <c r="G5170" s="2140">
        <v>7380.09</v>
      </c>
      <c r="H5170" s="2141">
        <v>7380.1760000000004</v>
      </c>
      <c r="I5170" s="2140">
        <v>7380.2610000000004</v>
      </c>
      <c r="J5170" s="2140">
        <v>7380.3549999999996</v>
      </c>
      <c r="K5170" s="2140">
        <v>7380.4780000000001</v>
      </c>
      <c r="L5170" s="2140">
        <v>7380.5919999999996</v>
      </c>
      <c r="M5170" s="2140">
        <v>7380.7060000000001</v>
      </c>
      <c r="N5170" s="2141">
        <v>7380.81</v>
      </c>
      <c r="O5170" s="1709">
        <v>7380.9139999999998</v>
      </c>
      <c r="P5170" s="1709">
        <v>7381.018</v>
      </c>
      <c r="Q5170" s="1709">
        <v>7381.1220000000003</v>
      </c>
      <c r="R5170" s="1709">
        <v>7381.2349999999997</v>
      </c>
      <c r="S5170" s="1709">
        <v>7381.33</v>
      </c>
      <c r="T5170" s="1709">
        <v>7381.4440000000004</v>
      </c>
      <c r="U5170" s="2140">
        <v>7381.5479999999998</v>
      </c>
      <c r="V5170" s="2140">
        <v>7381.6610000000001</v>
      </c>
      <c r="W5170" s="2140">
        <v>7381.7749999999996</v>
      </c>
      <c r="X5170" s="2140">
        <v>7381.8879999999999</v>
      </c>
      <c r="Y5170" s="2141">
        <v>7382.0020000000004</v>
      </c>
      <c r="Z5170" s="2140">
        <v>7382.0969999999998</v>
      </c>
      <c r="AA5170" s="2140">
        <v>7382.1909999999998</v>
      </c>
      <c r="AB5170" s="2140">
        <v>7382.2669999999998</v>
      </c>
      <c r="AC5170" s="2042"/>
      <c r="AD5170" s="1981"/>
      <c r="AE5170" s="1440"/>
      <c r="AF5170" s="1982"/>
      <c r="AJ5170" s="189"/>
      <c r="AK5170" s="2077"/>
      <c r="AL5170" s="2077"/>
      <c r="AM5170" s="2077"/>
      <c r="AN5170" s="2077"/>
      <c r="AO5170" s="189"/>
      <c r="AP5170" s="189"/>
    </row>
    <row r="5171" spans="1:42" s="181" customFormat="1" ht="15.75" hidden="1" customHeight="1" x14ac:dyDescent="0.25">
      <c r="A5171" s="1891"/>
      <c r="B5171" s="1892"/>
      <c r="C5171" s="1985" t="s">
        <v>21</v>
      </c>
      <c r="D5171" s="2071">
        <v>1101</v>
      </c>
      <c r="E5171" s="1695">
        <v>1101</v>
      </c>
      <c r="F5171" s="1696">
        <v>1101</v>
      </c>
      <c r="G5171" s="1696">
        <v>1101</v>
      </c>
      <c r="H5171" s="1697">
        <v>1101</v>
      </c>
      <c r="I5171" s="1696">
        <v>1101</v>
      </c>
      <c r="J5171" s="1696">
        <v>1101</v>
      </c>
      <c r="K5171" s="1696">
        <v>1101</v>
      </c>
      <c r="L5171" s="1696">
        <v>1101</v>
      </c>
      <c r="M5171" s="1696">
        <v>1101</v>
      </c>
      <c r="N5171" s="1697">
        <v>1101</v>
      </c>
      <c r="O5171" s="1696">
        <v>1101</v>
      </c>
      <c r="P5171" s="1696">
        <v>1101</v>
      </c>
      <c r="Q5171" s="1696">
        <v>1101</v>
      </c>
      <c r="R5171" s="1696">
        <v>1101</v>
      </c>
      <c r="S5171" s="1696">
        <v>1101</v>
      </c>
      <c r="T5171" s="1696">
        <v>1101</v>
      </c>
      <c r="U5171" s="1696">
        <v>1101</v>
      </c>
      <c r="V5171" s="1696">
        <v>1101</v>
      </c>
      <c r="W5171" s="1696">
        <v>1101</v>
      </c>
      <c r="X5171" s="1696">
        <v>1101</v>
      </c>
      <c r="Y5171" s="1697">
        <v>1101</v>
      </c>
      <c r="Z5171" s="1696">
        <v>1101</v>
      </c>
      <c r="AA5171" s="1696">
        <v>1101</v>
      </c>
      <c r="AB5171" s="1696">
        <v>1101</v>
      </c>
      <c r="AC5171" s="1357"/>
      <c r="AD5171" s="1981"/>
      <c r="AE5171" s="1440"/>
      <c r="AF5171" s="1982"/>
      <c r="AH5171" s="1966"/>
      <c r="AI5171" s="1989"/>
      <c r="AJ5171" s="1989"/>
      <c r="AK5171" s="1989"/>
      <c r="AL5171" s="1990"/>
      <c r="AM5171" s="1990"/>
      <c r="AN5171" s="189"/>
      <c r="AO5171" s="189"/>
      <c r="AP5171" s="189"/>
    </row>
    <row r="5172" spans="1:42" s="181" customFormat="1" ht="15.75" hidden="1" customHeight="1" thickBot="1" x14ac:dyDescent="0.3">
      <c r="A5172" s="3627" t="s">
        <v>44</v>
      </c>
      <c r="B5172" s="3628"/>
      <c r="C5172" s="3628"/>
      <c r="D5172" s="1973"/>
      <c r="E5172" s="1699">
        <f>SQRT(E5166*E5166+E5167*E5167)/E5165/1.73</f>
        <v>10.322047894329899</v>
      </c>
      <c r="F5172" s="1700">
        <f t="shared" ref="F5172:AB5172" si="20591">SQRT(F5166*F5166+F5167*F5167)/F5165/1.73</f>
        <v>10.17514234375213</v>
      </c>
      <c r="G5172" s="1700">
        <f t="shared" si="20591"/>
        <v>9.20092658743439</v>
      </c>
      <c r="H5172" s="1701">
        <f t="shared" si="20591"/>
        <v>9.2917724596445481</v>
      </c>
      <c r="I5172" s="1700">
        <f t="shared" si="20591"/>
        <v>9.20092658743439</v>
      </c>
      <c r="J5172" s="1700">
        <f t="shared" si="20591"/>
        <v>10.23262902356133</v>
      </c>
      <c r="K5172" s="1700">
        <f t="shared" si="20591"/>
        <v>13.568371354245029</v>
      </c>
      <c r="L5172" s="1700">
        <f t="shared" si="20591"/>
        <v>12.551610239425047</v>
      </c>
      <c r="M5172" s="1700">
        <f t="shared" si="20591"/>
        <v>12.623745930556939</v>
      </c>
      <c r="N5172" s="1701">
        <f t="shared" si="20591"/>
        <v>11.516399796278122</v>
      </c>
      <c r="O5172" s="1700">
        <f t="shared" si="20591"/>
        <v>11.51639979617741</v>
      </c>
      <c r="P5172" s="1700">
        <f t="shared" si="20591"/>
        <v>11.472444071864848</v>
      </c>
      <c r="Q5172" s="1700">
        <f t="shared" si="20591"/>
        <v>11.407136041095219</v>
      </c>
      <c r="R5172" s="1700">
        <f t="shared" si="20591"/>
        <v>12.441508395196726</v>
      </c>
      <c r="S5172" s="1700">
        <f t="shared" si="20591"/>
        <v>10.499673957521045</v>
      </c>
      <c r="T5172" s="1700">
        <f t="shared" si="20591"/>
        <v>12.770533673935507</v>
      </c>
      <c r="U5172" s="1700">
        <f t="shared" si="20591"/>
        <v>11.45059179734211</v>
      </c>
      <c r="V5172" s="1701">
        <f t="shared" si="20591"/>
        <v>12.41785533751113</v>
      </c>
      <c r="W5172" s="1700">
        <f t="shared" si="20591"/>
        <v>12.45670203345586</v>
      </c>
      <c r="X5172" s="1700">
        <f t="shared" si="20591"/>
        <v>12.300926379530798</v>
      </c>
      <c r="Y5172" s="1702">
        <f>SQRT(V5166*V5166+V5167*V5167)/V5165/1.73</f>
        <v>12.41785533751113</v>
      </c>
      <c r="Z5172" s="1700">
        <f t="shared" si="20591"/>
        <v>10.419980037440105</v>
      </c>
      <c r="AA5172" s="1700">
        <f t="shared" si="20591"/>
        <v>10.271315711840526</v>
      </c>
      <c r="AB5172" s="1703">
        <f t="shared" si="20591"/>
        <v>8.5302205510995925</v>
      </c>
      <c r="AC5172" s="1986">
        <f>AVERAGE(E5172:AB5172)</f>
        <v>11.210696472424326</v>
      </c>
      <c r="AD5172" s="1987">
        <f>(AC5168-AC5172)/AC5168</f>
        <v>-3.8829016749744538E-2</v>
      </c>
      <c r="AE5172" s="1702"/>
      <c r="AF5172" s="1988"/>
      <c r="AJ5172" s="189"/>
      <c r="AK5172" s="2030"/>
      <c r="AL5172" s="2030"/>
      <c r="AM5172" s="2077"/>
      <c r="AN5172" s="2030"/>
      <c r="AO5172" s="189"/>
      <c r="AP5172" s="189"/>
    </row>
    <row r="5173" spans="1:42" s="181" customFormat="1" ht="15.75" customHeight="1" x14ac:dyDescent="0.25">
      <c r="A5173" s="3529" t="s">
        <v>864</v>
      </c>
      <c r="B5173" s="3492" t="s">
        <v>1268</v>
      </c>
      <c r="C5173" s="2045" t="s">
        <v>14</v>
      </c>
      <c r="D5173" s="1945" t="s">
        <v>117</v>
      </c>
      <c r="E5173" s="1705">
        <f t="shared" ref="E5173" si="20592">(E5177-D5177)*$AE5173*$AF5173</f>
        <v>477.0000000003165</v>
      </c>
      <c r="F5173" s="1706">
        <f t="shared" ref="F5173" si="20593">(F5177-E5177)*$AE5173*$AF5173</f>
        <v>440.99999999980355</v>
      </c>
      <c r="G5173" s="1706">
        <f t="shared" ref="G5173" si="20594">(G5177-F5177)*$AE5173*$AF5173</f>
        <v>371.99999999938882</v>
      </c>
      <c r="H5173" s="1612">
        <f t="shared" ref="H5173" si="20595">(H5177-G5177)*$AE5173*$AF5173</f>
        <v>477.0000000003165</v>
      </c>
      <c r="I5173" s="1706">
        <f t="shared" ref="I5173" si="20596">(I5177-H5177)*$AE5173*$AF5173</f>
        <v>473.99999999970532</v>
      </c>
      <c r="J5173" s="1706">
        <f t="shared" ref="J5173" si="20597">(J5177-I5177)*$AE5173*$AF5173</f>
        <v>407.99999999990177</v>
      </c>
      <c r="K5173" s="1706">
        <f t="shared" ref="K5173" si="20598">(K5177-J5177)*$AE5173*$AF5173</f>
        <v>494.99999999989086</v>
      </c>
      <c r="L5173" s="1706">
        <f t="shared" ref="L5173" si="20599">(L5177-K5177)*$AE5173*$AF5173</f>
        <v>440.99999999980355</v>
      </c>
      <c r="M5173" s="1706">
        <f t="shared" ref="M5173" si="20600">(M5177-L5177)*$AE5173*$AF5173</f>
        <v>543.00000000012005</v>
      </c>
      <c r="N5173" s="1612">
        <f t="shared" ref="N5173" si="20601">(N5177-M5177)*$AE5173*$AF5173</f>
        <v>477.0000000003165</v>
      </c>
      <c r="O5173" s="1706">
        <f t="shared" ref="O5173" si="20602">(O5177-N5177)*$AE5173*$AF5173</f>
        <v>423.00000000022919</v>
      </c>
      <c r="P5173" s="1706">
        <f t="shared" ref="P5173" si="20603">(P5177-O5177)*$AE5173*$AF5173</f>
        <v>477.0000000003165</v>
      </c>
      <c r="Q5173" s="1706">
        <f t="shared" ref="Q5173" si="20604">(Q5177-P5177)*$AE5173*$AF5173</f>
        <v>371.99999999938882</v>
      </c>
      <c r="R5173" s="1706">
        <f t="shared" ref="R5173" si="20605">(R5177-Q5177)*$AE5173*$AF5173</f>
        <v>375</v>
      </c>
      <c r="S5173" s="1706">
        <f t="shared" ref="S5173" si="20606">(S5177-R5177)*$AE5173*$AF5173</f>
        <v>372.00000000075306</v>
      </c>
      <c r="T5173" s="1706">
        <f t="shared" ref="T5173" si="20607">(T5177-S5177)*$AE5173*$AF5173</f>
        <v>596.99999999884312</v>
      </c>
      <c r="U5173" s="1706">
        <f t="shared" ref="U5173" si="20608">(U5177-T5177)*$AE5173*$AF5173</f>
        <v>543.00000000012005</v>
      </c>
      <c r="V5173" s="1612">
        <f t="shared" ref="V5173" si="20609">(V5177-U5177)*$AE5173*$AF5173</f>
        <v>474.00000000106957</v>
      </c>
      <c r="W5173" s="1706">
        <f t="shared" ref="W5173" si="20610">(W5177-V5177)*$AE5173*$AF5173</f>
        <v>527.99999999979264</v>
      </c>
      <c r="X5173" s="1706">
        <f t="shared" ref="X5173" si="20611">(X5177-W5177)*$AE5173*$AF5173</f>
        <v>524.99999999918145</v>
      </c>
      <c r="Y5173" s="1706">
        <f t="shared" ref="Y5173" si="20612">(Y5177-X5177)*$AE5173*$AF5173</f>
        <v>546.00000000073123</v>
      </c>
      <c r="Z5173" s="1706">
        <f t="shared" ref="Z5173" si="20613">(Z5177-Y5177)*$AE5173*$AF5173</f>
        <v>440.99999999980355</v>
      </c>
      <c r="AA5173" s="1706">
        <f t="shared" ref="AA5173" si="20614">(AA5177-Z5177)*$AE5173*$AF5173</f>
        <v>423.00000000022919</v>
      </c>
      <c r="AB5173" s="1707">
        <f t="shared" ref="AB5173" si="20615">(AB5177-AA5177)*$AE5173*$AF5173</f>
        <v>477.0000000003165</v>
      </c>
      <c r="AC5173" s="2046">
        <f>SUM(E5173:AB5173)</f>
        <v>11178.000000000338</v>
      </c>
      <c r="AD5173" s="1980"/>
      <c r="AE5173" s="1706">
        <v>100</v>
      </c>
      <c r="AF5173" s="1707">
        <v>30</v>
      </c>
      <c r="AJ5173" s="189"/>
      <c r="AK5173" s="2078"/>
      <c r="AL5173" s="2079"/>
      <c r="AM5173" s="2078"/>
      <c r="AN5173" s="2077"/>
      <c r="AO5173" s="189"/>
      <c r="AP5173" s="189"/>
    </row>
    <row r="5174" spans="1:42" s="181" customFormat="1" ht="15.75" customHeight="1" x14ac:dyDescent="0.25">
      <c r="A5174" s="3548"/>
      <c r="B5174" s="3514"/>
      <c r="C5174" s="1967" t="s">
        <v>16</v>
      </c>
      <c r="D5174" s="1357" t="s">
        <v>117</v>
      </c>
      <c r="E5174" s="1690">
        <f t="shared" ref="E5174" si="20616">(E5178-D5178)*$AE5173*$AF5173</f>
        <v>0</v>
      </c>
      <c r="F5174" s="1691">
        <f t="shared" ref="F5174" si="20617">(F5178-E5178)*$AE5173*$AF5173</f>
        <v>0</v>
      </c>
      <c r="G5174" s="1691">
        <f t="shared" ref="G5174" si="20618">(G5178-F5178)*$AE5173*$AF5173</f>
        <v>0</v>
      </c>
      <c r="H5174" s="1613">
        <f t="shared" ref="H5174" si="20619">(H5178-G5178)*$AE5173*$AF5173</f>
        <v>0</v>
      </c>
      <c r="I5174" s="1691">
        <f t="shared" ref="I5174" si="20620">(I5178-H5178)*$AE5173*$AF5173</f>
        <v>0</v>
      </c>
      <c r="J5174" s="1691">
        <f t="shared" ref="J5174" si="20621">(J5178-I5178)*$AE5173*$AF5173</f>
        <v>0</v>
      </c>
      <c r="K5174" s="1691">
        <f t="shared" ref="K5174" si="20622">(K5178-J5178)*$AE5173*$AF5173</f>
        <v>0</v>
      </c>
      <c r="L5174" s="1691">
        <f t="shared" ref="L5174" si="20623">(L5178-K5178)*$AE5173*$AF5173</f>
        <v>0</v>
      </c>
      <c r="M5174" s="1691">
        <f t="shared" ref="M5174" si="20624">(M5178-L5178)*$AE5173*$AF5173</f>
        <v>0</v>
      </c>
      <c r="N5174" s="1613">
        <f t="shared" ref="N5174" si="20625">(N5178-M5178)*$AE5173*$AF5173</f>
        <v>0</v>
      </c>
      <c r="O5174" s="1691">
        <f t="shared" ref="O5174" si="20626">(O5178-N5178)*$AE5173*$AF5173</f>
        <v>0</v>
      </c>
      <c r="P5174" s="1691">
        <f t="shared" ref="P5174" si="20627">(P5178-O5178)*$AE5173*$AF5173</f>
        <v>0</v>
      </c>
      <c r="Q5174" s="1691">
        <f t="shared" ref="Q5174" si="20628">(Q5178-P5178)*$AE5173*$AF5173</f>
        <v>0</v>
      </c>
      <c r="R5174" s="1691">
        <f t="shared" ref="R5174" si="20629">(R5178-Q5178)*$AE5173*$AF5173</f>
        <v>0</v>
      </c>
      <c r="S5174" s="1691">
        <f t="shared" ref="S5174" si="20630">(S5178-R5178)*$AE5173*$AF5173</f>
        <v>0</v>
      </c>
      <c r="T5174" s="1691">
        <f t="shared" ref="T5174" si="20631">(T5178-S5178)*$AE5173*$AF5173</f>
        <v>0</v>
      </c>
      <c r="U5174" s="1691">
        <f t="shared" ref="U5174" si="20632">(U5178-T5178)*$AE5173*$AF5173</f>
        <v>0</v>
      </c>
      <c r="V5174" s="1613">
        <f t="shared" ref="V5174" si="20633">(V5178-U5178)*$AE5173*$AF5173</f>
        <v>0</v>
      </c>
      <c r="W5174" s="1691">
        <f t="shared" ref="W5174" si="20634">(W5178-V5178)*$AE5173*$AF5173</f>
        <v>0</v>
      </c>
      <c r="X5174" s="1691">
        <f t="shared" ref="X5174" si="20635">(X5178-W5178)*$AE5173*$AF5173</f>
        <v>0</v>
      </c>
      <c r="Y5174" s="1691">
        <f t="shared" ref="Y5174" si="20636">(Y5178-X5178)*$AE5173*$AF5173</f>
        <v>0</v>
      </c>
      <c r="Z5174" s="1691">
        <f t="shared" ref="Z5174" si="20637">(Z5178-Y5178)*$AE5173*$AF5173</f>
        <v>0</v>
      </c>
      <c r="AA5174" s="1691">
        <f t="shared" ref="AA5174" si="20638">(AA5178-Z5178)*$AE5173*$AF5173</f>
        <v>0</v>
      </c>
      <c r="AB5174" s="1692">
        <f t="shared" ref="AB5174" si="20639">(AB5178-AA5178)*$AE5173*$AF5173</f>
        <v>0</v>
      </c>
      <c r="AC5174" s="1948">
        <f>SUM(E5174:AB5174)</f>
        <v>0</v>
      </c>
      <c r="AD5174" s="1981"/>
      <c r="AE5174" s="1440"/>
      <c r="AF5174" s="1982"/>
      <c r="AJ5174" s="189"/>
      <c r="AK5174" s="2077"/>
      <c r="AL5174" s="2077"/>
      <c r="AM5174" s="2077"/>
      <c r="AN5174" s="2077"/>
      <c r="AO5174" s="189"/>
      <c r="AP5174" s="189"/>
    </row>
    <row r="5175" spans="1:42" s="181" customFormat="1" ht="15.75" customHeight="1" x14ac:dyDescent="0.25">
      <c r="A5175" s="3548"/>
      <c r="B5175" s="3514"/>
      <c r="C5175" s="1967" t="s">
        <v>17</v>
      </c>
      <c r="D5175" s="1357" t="s">
        <v>56</v>
      </c>
      <c r="E5175" s="1693">
        <v>28</v>
      </c>
      <c r="F5175" s="1455">
        <v>26</v>
      </c>
      <c r="G5175" s="1455">
        <v>22</v>
      </c>
      <c r="H5175" s="1447">
        <v>28</v>
      </c>
      <c r="I5175" s="1455">
        <v>28</v>
      </c>
      <c r="J5175" s="1455">
        <v>24</v>
      </c>
      <c r="K5175" s="1455">
        <v>29</v>
      </c>
      <c r="L5175" s="1455">
        <v>26</v>
      </c>
      <c r="M5175" s="1455">
        <v>32</v>
      </c>
      <c r="N5175" s="1447">
        <v>28</v>
      </c>
      <c r="O5175" s="1448">
        <v>25</v>
      </c>
      <c r="P5175" s="1448">
        <v>28</v>
      </c>
      <c r="Q5175" s="1448">
        <v>22</v>
      </c>
      <c r="R5175" s="1448">
        <v>22</v>
      </c>
      <c r="S5175" s="1448">
        <v>22</v>
      </c>
      <c r="T5175" s="1448">
        <v>35</v>
      </c>
      <c r="U5175" s="1448">
        <v>32</v>
      </c>
      <c r="V5175" s="1447">
        <v>28</v>
      </c>
      <c r="W5175" s="1455">
        <v>31</v>
      </c>
      <c r="X5175" s="1455">
        <v>31</v>
      </c>
      <c r="Y5175" s="1440">
        <v>32</v>
      </c>
      <c r="Z5175" s="1455">
        <v>26</v>
      </c>
      <c r="AA5175" s="1455">
        <v>25</v>
      </c>
      <c r="AB5175" s="1694">
        <v>28</v>
      </c>
      <c r="AC5175" s="1948">
        <f>AVERAGE(E5175:AB5175)</f>
        <v>27.416666666666668</v>
      </c>
      <c r="AD5175" s="1463"/>
      <c r="AE5175" s="1463"/>
      <c r="AF5175" s="1983"/>
      <c r="AJ5175" s="189"/>
      <c r="AK5175" s="2077"/>
      <c r="AL5175" s="2077"/>
      <c r="AM5175" s="2077"/>
      <c r="AN5175" s="2077"/>
      <c r="AO5175" s="189"/>
      <c r="AP5175" s="189"/>
    </row>
    <row r="5176" spans="1:42" s="181" customFormat="1" ht="15.75" customHeight="1" thickBot="1" x14ac:dyDescent="0.3">
      <c r="A5176" s="3548"/>
      <c r="B5176" s="3514"/>
      <c r="C5176" s="1967" t="s">
        <v>19</v>
      </c>
      <c r="D5176" s="1357"/>
      <c r="E5176" s="1443">
        <f t="shared" ref="E5176:AB5176" si="20640">E5174/E5173</f>
        <v>0</v>
      </c>
      <c r="F5176" s="1444">
        <f t="shared" si="20640"/>
        <v>0</v>
      </c>
      <c r="G5176" s="1444">
        <f t="shared" si="20640"/>
        <v>0</v>
      </c>
      <c r="H5176" s="1445">
        <f t="shared" si="20640"/>
        <v>0</v>
      </c>
      <c r="I5176" s="1444">
        <f t="shared" si="20640"/>
        <v>0</v>
      </c>
      <c r="J5176" s="1444">
        <f t="shared" si="20640"/>
        <v>0</v>
      </c>
      <c r="K5176" s="1444">
        <f t="shared" si="20640"/>
        <v>0</v>
      </c>
      <c r="L5176" s="1444">
        <f t="shared" si="20640"/>
        <v>0</v>
      </c>
      <c r="M5176" s="1444">
        <f t="shared" si="20640"/>
        <v>0</v>
      </c>
      <c r="N5176" s="1445">
        <f t="shared" si="20640"/>
        <v>0</v>
      </c>
      <c r="O5176" s="1514">
        <f t="shared" si="20640"/>
        <v>0</v>
      </c>
      <c r="P5176" s="1514">
        <f t="shared" si="20640"/>
        <v>0</v>
      </c>
      <c r="Q5176" s="1514">
        <f t="shared" si="20640"/>
        <v>0</v>
      </c>
      <c r="R5176" s="1514">
        <f t="shared" si="20640"/>
        <v>0</v>
      </c>
      <c r="S5176" s="1514">
        <f t="shared" si="20640"/>
        <v>0</v>
      </c>
      <c r="T5176" s="1514">
        <f t="shared" si="20640"/>
        <v>0</v>
      </c>
      <c r="U5176" s="1514">
        <f t="shared" si="20640"/>
        <v>0</v>
      </c>
      <c r="V5176" s="1445">
        <f t="shared" si="20640"/>
        <v>0</v>
      </c>
      <c r="W5176" s="1444">
        <f t="shared" si="20640"/>
        <v>0</v>
      </c>
      <c r="X5176" s="1444">
        <f t="shared" si="20640"/>
        <v>0</v>
      </c>
      <c r="Y5176" s="1444">
        <f>V5174/V5173</f>
        <v>0</v>
      </c>
      <c r="Z5176" s="1444">
        <f t="shared" si="20640"/>
        <v>0</v>
      </c>
      <c r="AA5176" s="1444">
        <f t="shared" si="20640"/>
        <v>0</v>
      </c>
      <c r="AB5176" s="1446">
        <f t="shared" si="20640"/>
        <v>0</v>
      </c>
      <c r="AC5176" s="1359">
        <f>MAX(E5176:AB5176)</f>
        <v>0</v>
      </c>
      <c r="AD5176" s="1981"/>
      <c r="AE5176" s="1440"/>
      <c r="AF5176" s="1982"/>
      <c r="AJ5176" s="189"/>
      <c r="AK5176" s="2077"/>
      <c r="AL5176" s="2077"/>
      <c r="AM5176" s="2077"/>
      <c r="AN5176" s="2077"/>
      <c r="AO5176" s="189"/>
      <c r="AP5176" s="189"/>
    </row>
    <row r="5177" spans="1:42" s="181" customFormat="1" ht="15.75" hidden="1" customHeight="1" x14ac:dyDescent="0.25">
      <c r="A5177" s="1891"/>
      <c r="B5177" s="1892"/>
      <c r="C5177" s="1985" t="s">
        <v>20</v>
      </c>
      <c r="D5177" s="1442">
        <v>3404.0340000000001</v>
      </c>
      <c r="E5177" s="1441">
        <v>3404.1930000000002</v>
      </c>
      <c r="F5177" s="1438">
        <v>3404.34</v>
      </c>
      <c r="G5177" s="1438">
        <v>3404.4639999999999</v>
      </c>
      <c r="H5177" s="1439">
        <v>3404.623</v>
      </c>
      <c r="I5177" s="1438">
        <v>3404.7809999999999</v>
      </c>
      <c r="J5177" s="1438">
        <v>3404.9169999999999</v>
      </c>
      <c r="K5177" s="1438">
        <v>3405.0819999999999</v>
      </c>
      <c r="L5177" s="1438">
        <v>3405.2289999999998</v>
      </c>
      <c r="M5177" s="1438">
        <v>3405.41</v>
      </c>
      <c r="N5177" s="1697">
        <v>3405.569</v>
      </c>
      <c r="O5177" s="1746">
        <v>3405.71</v>
      </c>
      <c r="P5177" s="1746">
        <v>3405.8690000000001</v>
      </c>
      <c r="Q5177" s="1746">
        <v>3405.9929999999999</v>
      </c>
      <c r="R5177" s="1746">
        <v>3406.1179999999999</v>
      </c>
      <c r="S5177" s="1746">
        <v>3406.2420000000002</v>
      </c>
      <c r="T5177" s="1746">
        <v>3406.4409999999998</v>
      </c>
      <c r="U5177" s="1449">
        <v>3406.6219999999998</v>
      </c>
      <c r="V5177" s="1449">
        <v>3406.78</v>
      </c>
      <c r="W5177" s="1438">
        <v>3406.9560000000001</v>
      </c>
      <c r="X5177" s="1438">
        <v>3407.1309999999999</v>
      </c>
      <c r="Y5177" s="1697">
        <v>3407.3130000000001</v>
      </c>
      <c r="Z5177" s="1438">
        <v>3407.46</v>
      </c>
      <c r="AA5177" s="1438">
        <v>3407.6010000000001</v>
      </c>
      <c r="AB5177" s="1438">
        <v>3407.76</v>
      </c>
      <c r="AC5177" s="1357"/>
      <c r="AD5177" s="1981"/>
      <c r="AE5177" s="1440"/>
      <c r="AF5177" s="1982"/>
      <c r="AJ5177" s="189"/>
      <c r="AK5177" s="2077"/>
      <c r="AL5177" s="2077"/>
      <c r="AM5177" s="2077"/>
      <c r="AN5177" s="2077"/>
      <c r="AO5177" s="189"/>
      <c r="AP5177" s="189"/>
    </row>
    <row r="5178" spans="1:42" s="181" customFormat="1" ht="15.75" hidden="1" customHeight="1" x14ac:dyDescent="0.25">
      <c r="A5178" s="1891"/>
      <c r="B5178" s="1892"/>
      <c r="C5178" s="1985" t="s">
        <v>21</v>
      </c>
      <c r="D5178" s="2085"/>
      <c r="E5178" s="1747"/>
      <c r="F5178" s="1746"/>
      <c r="G5178" s="1746"/>
      <c r="H5178" s="1697"/>
      <c r="I5178" s="1696"/>
      <c r="J5178" s="1696"/>
      <c r="K5178" s="1696"/>
      <c r="L5178" s="1696"/>
      <c r="M5178" s="1696"/>
      <c r="N5178" s="1697"/>
      <c r="O5178" s="1746"/>
      <c r="P5178" s="1746"/>
      <c r="Q5178" s="1746"/>
      <c r="R5178" s="1746"/>
      <c r="S5178" s="1746"/>
      <c r="T5178" s="1746"/>
      <c r="U5178" s="1746"/>
      <c r="V5178" s="1746"/>
      <c r="W5178" s="1696"/>
      <c r="X5178" s="1696"/>
      <c r="Y5178" s="1697"/>
      <c r="Z5178" s="1696"/>
      <c r="AA5178" s="1696"/>
      <c r="AB5178" s="1698"/>
      <c r="AC5178" s="1357"/>
      <c r="AD5178" s="1981"/>
      <c r="AE5178" s="1440"/>
      <c r="AF5178" s="1982"/>
      <c r="AH5178" s="1966"/>
      <c r="AI5178" s="1989"/>
      <c r="AJ5178" s="1989"/>
      <c r="AK5178" s="1989"/>
      <c r="AL5178" s="1990"/>
      <c r="AM5178" s="1990"/>
      <c r="AN5178" s="189"/>
      <c r="AO5178" s="189"/>
      <c r="AP5178" s="189"/>
    </row>
    <row r="5179" spans="1:42" s="181" customFormat="1" ht="15.75" hidden="1" customHeight="1" thickBot="1" x14ac:dyDescent="0.3">
      <c r="A5179" s="3627" t="s">
        <v>44</v>
      </c>
      <c r="B5179" s="3628"/>
      <c r="C5179" s="3628"/>
      <c r="D5179" s="2048"/>
      <c r="E5179" s="1748">
        <f>SQRT(E5173*E5173+E5174*E5174)/E5165/1.73</f>
        <v>25.913772871502267</v>
      </c>
      <c r="F5179" s="1729">
        <f t="shared" ref="F5179:AB5179" si="20641">SQRT(F5173*F5173+F5174*F5174)/F5165/1.73</f>
        <v>23.868286029735422</v>
      </c>
      <c r="G5179" s="1729">
        <f t="shared" si="20641"/>
        <v>20.133792297167677</v>
      </c>
      <c r="H5179" s="1701">
        <f t="shared" si="20641"/>
        <v>25.768461995587302</v>
      </c>
      <c r="I5179" s="1729">
        <f t="shared" si="20641"/>
        <v>25.654348249643075</v>
      </c>
      <c r="J5179" s="1729">
        <f t="shared" si="20641"/>
        <v>22.206982136436967</v>
      </c>
      <c r="K5179" s="1729">
        <f t="shared" si="20641"/>
        <v>27.302210651717051</v>
      </c>
      <c r="L5179" s="1729">
        <f t="shared" si="20641"/>
        <v>24.277456647388028</v>
      </c>
      <c r="M5179" s="1729">
        <f t="shared" si="20641"/>
        <v>30.064447545020268</v>
      </c>
      <c r="N5179" s="1701">
        <f t="shared" si="20641"/>
        <v>26.410205301990818</v>
      </c>
      <c r="O5179" s="1729">
        <f t="shared" si="20641"/>
        <v>23.420370739498438</v>
      </c>
      <c r="P5179" s="1729">
        <f t="shared" si="20641"/>
        <v>26.309402991677871</v>
      </c>
      <c r="Q5179" s="1729">
        <f t="shared" si="20641"/>
        <v>20.401224073410891</v>
      </c>
      <c r="R5179" s="1729">
        <f t="shared" si="20641"/>
        <v>20.64409578860446</v>
      </c>
      <c r="S5179" s="1729">
        <f t="shared" si="20641"/>
        <v>20.557256379975076</v>
      </c>
      <c r="T5179" s="1729">
        <f t="shared" si="20641"/>
        <v>33.438634224965448</v>
      </c>
      <c r="U5179" s="1729">
        <f t="shared" si="20641"/>
        <v>29.892650701905865</v>
      </c>
      <c r="V5179" s="1701">
        <f t="shared" si="20641"/>
        <v>26.044528451233521</v>
      </c>
      <c r="W5179" s="1700">
        <f t="shared" si="20641"/>
        <v>28.847099445993237</v>
      </c>
      <c r="X5179" s="1700">
        <f t="shared" si="20641"/>
        <v>28.575160837289307</v>
      </c>
      <c r="Y5179" s="1702">
        <f>SQRT(V5173*V5173+V5174*V5174)/V5165/1.73</f>
        <v>26.044528451233521</v>
      </c>
      <c r="Z5179" s="1700">
        <f t="shared" si="20641"/>
        <v>24.185322087056388</v>
      </c>
      <c r="AA5179" s="1700">
        <f t="shared" si="20641"/>
        <v>23.11046035164118</v>
      </c>
      <c r="AB5179" s="1703">
        <f t="shared" si="20641"/>
        <v>26.769178966289715</v>
      </c>
      <c r="AC5179" s="1986">
        <f>AVERAGE(E5179:AB5179)</f>
        <v>25.409994884040159</v>
      </c>
      <c r="AD5179" s="1987">
        <f>(AC5175-AC5179)/AC5175</f>
        <v>7.3191675962061095E-2</v>
      </c>
      <c r="AE5179" s="1702"/>
      <c r="AF5179" s="1988"/>
      <c r="AJ5179" s="189"/>
      <c r="AK5179" s="2030"/>
      <c r="AL5179" s="2030"/>
      <c r="AM5179" s="2077"/>
      <c r="AN5179" s="2030"/>
      <c r="AO5179" s="189"/>
      <c r="AP5179" s="189"/>
    </row>
    <row r="5180" spans="1:42" s="181" customFormat="1" ht="15.75" customHeight="1" x14ac:dyDescent="0.25">
      <c r="A5180" s="3594" t="s">
        <v>1214</v>
      </c>
      <c r="B5180" s="3513" t="s">
        <v>1239</v>
      </c>
      <c r="C5180" s="1961" t="s">
        <v>14</v>
      </c>
      <c r="D5180" s="2051" t="s">
        <v>362</v>
      </c>
      <c r="E5180" s="1705">
        <f t="shared" ref="E5180" si="20642">(E5184-D5184)*$AE5180*$AF5180</f>
        <v>0</v>
      </c>
      <c r="F5180" s="1706">
        <f t="shared" ref="F5180" si="20643">(F5184-E5184)*$AE5180*$AF5180</f>
        <v>0</v>
      </c>
      <c r="G5180" s="1706">
        <f t="shared" ref="G5180" si="20644">(G5184-F5184)*$AE5180*$AF5180</f>
        <v>0</v>
      </c>
      <c r="H5180" s="1612">
        <f t="shared" ref="H5180" si="20645">(H5184-G5184)*$AE5180*$AF5180</f>
        <v>0</v>
      </c>
      <c r="I5180" s="1706">
        <f t="shared" ref="I5180" si="20646">(I5184-H5184)*$AE5180*$AF5180</f>
        <v>0</v>
      </c>
      <c r="J5180" s="1706">
        <f t="shared" ref="J5180" si="20647">(J5184-I5184)*$AE5180*$AF5180</f>
        <v>0</v>
      </c>
      <c r="K5180" s="1706">
        <f t="shared" ref="K5180" si="20648">(K5184-J5184)*$AE5180*$AF5180</f>
        <v>0</v>
      </c>
      <c r="L5180" s="1706">
        <f t="shared" ref="L5180" si="20649">(L5184-K5184)*$AE5180*$AF5180</f>
        <v>0</v>
      </c>
      <c r="M5180" s="1706">
        <f t="shared" ref="M5180" si="20650">(M5184-L5184)*$AE5180*$AF5180</f>
        <v>0</v>
      </c>
      <c r="N5180" s="1612">
        <f t="shared" ref="N5180" si="20651">(N5184-M5184)*$AE5180*$AF5180</f>
        <v>0</v>
      </c>
      <c r="O5180" s="1706">
        <f t="shared" ref="O5180" si="20652">(O5184-N5184)*$AE5180*$AF5180</f>
        <v>0</v>
      </c>
      <c r="P5180" s="1706">
        <f t="shared" ref="P5180" si="20653">(P5184-O5184)*$AE5180*$AF5180</f>
        <v>0</v>
      </c>
      <c r="Q5180" s="1706">
        <f t="shared" ref="Q5180" si="20654">(Q5184-P5184)*$AE5180*$AF5180</f>
        <v>0</v>
      </c>
      <c r="R5180" s="1706">
        <f t="shared" ref="R5180" si="20655">(R5184-Q5184)*$AE5180*$AF5180</f>
        <v>0</v>
      </c>
      <c r="S5180" s="1706">
        <f t="shared" ref="S5180" si="20656">(S5184-R5184)*$AE5180*$AF5180</f>
        <v>0</v>
      </c>
      <c r="T5180" s="1706">
        <f t="shared" ref="T5180" si="20657">(T5184-S5184)*$AE5180*$AF5180</f>
        <v>0</v>
      </c>
      <c r="U5180" s="1706">
        <f t="shared" ref="U5180" si="20658">(U5184-T5184)*$AE5180*$AF5180</f>
        <v>0</v>
      </c>
      <c r="V5180" s="1612">
        <f t="shared" ref="V5180" si="20659">(V5184-U5184)*$AE5180*$AF5180</f>
        <v>0</v>
      </c>
      <c r="W5180" s="1706">
        <f t="shared" ref="W5180" si="20660">(W5184-V5184)*$AE5180*$AF5180</f>
        <v>0</v>
      </c>
      <c r="X5180" s="1706">
        <f t="shared" ref="X5180" si="20661">(X5184-W5184)*$AE5180*$AF5180</f>
        <v>0</v>
      </c>
      <c r="Y5180" s="1706">
        <f t="shared" ref="Y5180" si="20662">(Y5184-X5184)*$AE5180*$AF5180</f>
        <v>0</v>
      </c>
      <c r="Z5180" s="1706">
        <f t="shared" ref="Z5180" si="20663">(Z5184-Y5184)*$AE5180*$AF5180</f>
        <v>0</v>
      </c>
      <c r="AA5180" s="1706">
        <f t="shared" ref="AA5180" si="20664">(AA5184-Z5184)*$AE5180*$AF5180</f>
        <v>0</v>
      </c>
      <c r="AB5180" s="1707">
        <f t="shared" ref="AB5180" si="20665">(AB5184-AA5184)*$AE5180*$AF5180</f>
        <v>0</v>
      </c>
      <c r="AC5180" s="1668">
        <f>SUM(E5180:AB5180)</f>
        <v>0</v>
      </c>
      <c r="AD5180" s="1980"/>
      <c r="AE5180" s="1706">
        <v>100</v>
      </c>
      <c r="AF5180" s="1707">
        <v>30</v>
      </c>
      <c r="AJ5180" s="189"/>
      <c r="AK5180" s="2078"/>
      <c r="AL5180" s="2079"/>
      <c r="AM5180" s="2078"/>
      <c r="AN5180" s="2077"/>
      <c r="AO5180" s="189"/>
      <c r="AP5180" s="189"/>
    </row>
    <row r="5181" spans="1:42" s="181" customFormat="1" ht="15.75" customHeight="1" x14ac:dyDescent="0.25">
      <c r="A5181" s="3557"/>
      <c r="B5181" s="3514"/>
      <c r="C5181" s="1967" t="s">
        <v>16</v>
      </c>
      <c r="D5181" s="2087"/>
      <c r="E5181" s="1690">
        <f t="shared" ref="E5181" si="20666">(E5185-D5185)*$AE5180*$AF5180</f>
        <v>0</v>
      </c>
      <c r="F5181" s="1691">
        <f t="shared" ref="F5181" si="20667">(F5185-E5185)*$AE5180*$AF5180</f>
        <v>0</v>
      </c>
      <c r="G5181" s="1691">
        <f t="shared" ref="G5181" si="20668">(G5185-F5185)*$AE5180*$AF5180</f>
        <v>0</v>
      </c>
      <c r="H5181" s="1613">
        <f t="shared" ref="H5181" si="20669">(H5185-G5185)*$AE5180*$AF5180</f>
        <v>0</v>
      </c>
      <c r="I5181" s="1691">
        <f t="shared" ref="I5181" si="20670">(I5185-H5185)*$AE5180*$AF5180</f>
        <v>0</v>
      </c>
      <c r="J5181" s="1691">
        <f t="shared" ref="J5181" si="20671">(J5185-I5185)*$AE5180*$AF5180</f>
        <v>0</v>
      </c>
      <c r="K5181" s="1691">
        <f t="shared" ref="K5181" si="20672">(K5185-J5185)*$AE5180*$AF5180</f>
        <v>0</v>
      </c>
      <c r="L5181" s="1691">
        <f t="shared" ref="L5181" si="20673">(L5185-K5185)*$AE5180*$AF5180</f>
        <v>0</v>
      </c>
      <c r="M5181" s="1691">
        <f t="shared" ref="M5181" si="20674">(M5185-L5185)*$AE5180*$AF5180</f>
        <v>0</v>
      </c>
      <c r="N5181" s="1613">
        <f t="shared" ref="N5181" si="20675">(N5185-M5185)*$AE5180*$AF5180</f>
        <v>0</v>
      </c>
      <c r="O5181" s="1691">
        <f t="shared" ref="O5181" si="20676">(O5185-N5185)*$AE5180*$AF5180</f>
        <v>0</v>
      </c>
      <c r="P5181" s="1691">
        <f t="shared" ref="P5181" si="20677">(P5185-O5185)*$AE5180*$AF5180</f>
        <v>0</v>
      </c>
      <c r="Q5181" s="1691">
        <f t="shared" ref="Q5181" si="20678">(Q5185-P5185)*$AE5180*$AF5180</f>
        <v>0</v>
      </c>
      <c r="R5181" s="1691">
        <f t="shared" ref="R5181" si="20679">(R5185-Q5185)*$AE5180*$AF5180</f>
        <v>0</v>
      </c>
      <c r="S5181" s="1691">
        <f t="shared" ref="S5181" si="20680">(S5185-R5185)*$AE5180*$AF5180</f>
        <v>0</v>
      </c>
      <c r="T5181" s="1691">
        <f t="shared" ref="T5181" si="20681">(T5185-S5185)*$AE5180*$AF5180</f>
        <v>0</v>
      </c>
      <c r="U5181" s="1691">
        <f t="shared" ref="U5181" si="20682">(U5185-T5185)*$AE5180*$AF5180</f>
        <v>0</v>
      </c>
      <c r="V5181" s="1613">
        <f t="shared" ref="V5181" si="20683">(V5185-U5185)*$AE5180*$AF5180</f>
        <v>0</v>
      </c>
      <c r="W5181" s="1691">
        <f t="shared" ref="W5181" si="20684">(W5185-V5185)*$AE5180*$AF5180</f>
        <v>0</v>
      </c>
      <c r="X5181" s="1691">
        <f t="shared" ref="X5181" si="20685">(X5185-W5185)*$AE5180*$AF5180</f>
        <v>0</v>
      </c>
      <c r="Y5181" s="1691">
        <f t="shared" ref="Y5181" si="20686">(Y5185-X5185)*$AE5180*$AF5180</f>
        <v>0</v>
      </c>
      <c r="Z5181" s="1691">
        <f t="shared" ref="Z5181" si="20687">(Z5185-Y5185)*$AE5180*$AF5180</f>
        <v>0</v>
      </c>
      <c r="AA5181" s="1691">
        <f t="shared" ref="AA5181" si="20688">(AA5185-Z5185)*$AE5180*$AF5180</f>
        <v>0</v>
      </c>
      <c r="AB5181" s="1692">
        <f t="shared" ref="AB5181" si="20689">(AB5185-AA5185)*$AE5180*$AF5180</f>
        <v>0</v>
      </c>
      <c r="AC5181" s="1948">
        <f>SUM(E5181:AB5181)</f>
        <v>0</v>
      </c>
      <c r="AD5181" s="1981"/>
      <c r="AE5181" s="1440"/>
      <c r="AF5181" s="1982"/>
      <c r="AJ5181" s="189"/>
      <c r="AK5181" s="2077"/>
      <c r="AL5181" s="2077"/>
      <c r="AM5181" s="2077"/>
      <c r="AN5181" s="2077"/>
      <c r="AO5181" s="189"/>
      <c r="AP5181" s="189"/>
    </row>
    <row r="5182" spans="1:42" s="181" customFormat="1" ht="15.75" customHeight="1" x14ac:dyDescent="0.25">
      <c r="A5182" s="3557"/>
      <c r="B5182" s="3514"/>
      <c r="C5182" s="1967" t="s">
        <v>17</v>
      </c>
      <c r="D5182" s="2087"/>
      <c r="E5182" s="1750"/>
      <c r="F5182" s="1448"/>
      <c r="G5182" s="1448"/>
      <c r="H5182" s="1447"/>
      <c r="I5182" s="1448"/>
      <c r="J5182" s="1448"/>
      <c r="K5182" s="1448"/>
      <c r="L5182" s="1448"/>
      <c r="M5182" s="1448"/>
      <c r="N5182" s="1447"/>
      <c r="O5182" s="1448"/>
      <c r="P5182" s="1448"/>
      <c r="Q5182" s="1448"/>
      <c r="R5182" s="1448"/>
      <c r="S5182" s="1448"/>
      <c r="T5182" s="1448"/>
      <c r="U5182" s="1448"/>
      <c r="V5182" s="1447"/>
      <c r="W5182" s="1448"/>
      <c r="X5182" s="1448"/>
      <c r="Y5182" s="1440"/>
      <c r="Z5182" s="1448"/>
      <c r="AA5182" s="1448"/>
      <c r="AB5182" s="1751"/>
      <c r="AC5182" s="1948">
        <v>0</v>
      </c>
      <c r="AD5182" s="1463"/>
      <c r="AE5182" s="1463"/>
      <c r="AF5182" s="1983"/>
      <c r="AJ5182" s="189"/>
      <c r="AK5182" s="2077"/>
      <c r="AL5182" s="2077"/>
      <c r="AM5182" s="2077"/>
      <c r="AN5182" s="2077"/>
      <c r="AO5182" s="189"/>
      <c r="AP5182" s="189"/>
    </row>
    <row r="5183" spans="1:42" s="181" customFormat="1" ht="15.75" customHeight="1" thickBot="1" x14ac:dyDescent="0.3">
      <c r="A5183" s="3558"/>
      <c r="B5183" s="3515"/>
      <c r="C5183" s="1972" t="s">
        <v>19</v>
      </c>
      <c r="D5183" s="2048"/>
      <c r="E5183" s="2152" t="e">
        <f t="shared" ref="E5183:AB5183" si="20690">E5181/E5180</f>
        <v>#DIV/0!</v>
      </c>
      <c r="F5183" s="1768" t="e">
        <f t="shared" si="20690"/>
        <v>#DIV/0!</v>
      </c>
      <c r="G5183" s="1768" t="e">
        <f t="shared" si="20690"/>
        <v>#DIV/0!</v>
      </c>
      <c r="H5183" s="1453" t="e">
        <f t="shared" si="20690"/>
        <v>#DIV/0!</v>
      </c>
      <c r="I5183" s="1768" t="e">
        <f t="shared" si="20690"/>
        <v>#DIV/0!</v>
      </c>
      <c r="J5183" s="1768" t="e">
        <f t="shared" si="20690"/>
        <v>#DIV/0!</v>
      </c>
      <c r="K5183" s="1768" t="e">
        <f t="shared" si="20690"/>
        <v>#DIV/0!</v>
      </c>
      <c r="L5183" s="1768" t="e">
        <f t="shared" si="20690"/>
        <v>#DIV/0!</v>
      </c>
      <c r="M5183" s="1768" t="e">
        <f t="shared" si="20690"/>
        <v>#DIV/0!</v>
      </c>
      <c r="N5183" s="1453" t="e">
        <f t="shared" si="20690"/>
        <v>#DIV/0!</v>
      </c>
      <c r="O5183" s="1768" t="e">
        <f t="shared" si="20690"/>
        <v>#DIV/0!</v>
      </c>
      <c r="P5183" s="1768" t="e">
        <f t="shared" si="20690"/>
        <v>#DIV/0!</v>
      </c>
      <c r="Q5183" s="1768" t="e">
        <f t="shared" si="20690"/>
        <v>#DIV/0!</v>
      </c>
      <c r="R5183" s="1768" t="e">
        <f t="shared" si="20690"/>
        <v>#DIV/0!</v>
      </c>
      <c r="S5183" s="1768" t="e">
        <f t="shared" si="20690"/>
        <v>#DIV/0!</v>
      </c>
      <c r="T5183" s="1768" t="e">
        <f t="shared" si="20690"/>
        <v>#DIV/0!</v>
      </c>
      <c r="U5183" s="1768" t="e">
        <f t="shared" si="20690"/>
        <v>#DIV/0!</v>
      </c>
      <c r="V5183" s="1453" t="e">
        <f t="shared" si="20690"/>
        <v>#DIV/0!</v>
      </c>
      <c r="W5183" s="1768" t="e">
        <f t="shared" si="20690"/>
        <v>#DIV/0!</v>
      </c>
      <c r="X5183" s="1768" t="e">
        <f t="shared" si="20690"/>
        <v>#DIV/0!</v>
      </c>
      <c r="Y5183" s="1452" t="e">
        <f>V5181/V5180</f>
        <v>#DIV/0!</v>
      </c>
      <c r="Z5183" s="1768" t="e">
        <f t="shared" si="20690"/>
        <v>#DIV/0!</v>
      </c>
      <c r="AA5183" s="1768" t="e">
        <f t="shared" si="20690"/>
        <v>#DIV/0!</v>
      </c>
      <c r="AB5183" s="2153" t="e">
        <f t="shared" si="20690"/>
        <v>#DIV/0!</v>
      </c>
      <c r="AC5183" s="1360" t="e">
        <f>MAX(E5183:AB5183)</f>
        <v>#DIV/0!</v>
      </c>
      <c r="AD5183" s="1981"/>
      <c r="AE5183" s="1440"/>
      <c r="AF5183" s="1982"/>
      <c r="AJ5183" s="189"/>
      <c r="AK5183" s="2077"/>
      <c r="AL5183" s="2077"/>
      <c r="AM5183" s="2077"/>
      <c r="AN5183" s="2077"/>
      <c r="AO5183" s="189"/>
      <c r="AP5183" s="189"/>
    </row>
    <row r="5184" spans="1:42" s="181" customFormat="1" ht="15.75" hidden="1" customHeight="1" x14ac:dyDescent="0.25">
      <c r="A5184" s="1894"/>
      <c r="B5184" s="1893"/>
      <c r="C5184" s="2041" t="s">
        <v>20</v>
      </c>
      <c r="D5184" s="2151"/>
      <c r="E5184" s="2144"/>
      <c r="F5184" s="2143"/>
      <c r="G5184" s="2143"/>
      <c r="H5184" s="2141"/>
      <c r="I5184" s="2143"/>
      <c r="J5184" s="2143"/>
      <c r="K5184" s="2143"/>
      <c r="L5184" s="2143"/>
      <c r="M5184" s="2143"/>
      <c r="N5184" s="2141"/>
      <c r="O5184" s="2143"/>
      <c r="P5184" s="2143"/>
      <c r="Q5184" s="2143"/>
      <c r="R5184" s="2143"/>
      <c r="S5184" s="2143"/>
      <c r="T5184" s="2143"/>
      <c r="U5184" s="2143"/>
      <c r="V5184" s="2143"/>
      <c r="W5184" s="2143"/>
      <c r="X5184" s="2143"/>
      <c r="Y5184" s="2141"/>
      <c r="Z5184" s="2143"/>
      <c r="AA5184" s="2143"/>
      <c r="AB5184" s="2143"/>
      <c r="AC5184" s="2042"/>
      <c r="AD5184" s="1981"/>
      <c r="AE5184" s="1440"/>
      <c r="AF5184" s="1982"/>
      <c r="AJ5184" s="189"/>
      <c r="AK5184" s="2077"/>
      <c r="AL5184" s="2077"/>
      <c r="AM5184" s="2077"/>
      <c r="AN5184" s="2077"/>
      <c r="AO5184" s="189"/>
      <c r="AP5184" s="189"/>
    </row>
    <row r="5185" spans="1:42" s="181" customFormat="1" ht="15.75" hidden="1" customHeight="1" x14ac:dyDescent="0.25">
      <c r="A5185" s="1891"/>
      <c r="B5185" s="1892"/>
      <c r="C5185" s="1985" t="s">
        <v>21</v>
      </c>
      <c r="D5185" s="2085"/>
      <c r="E5185" s="1747"/>
      <c r="F5185" s="1746"/>
      <c r="G5185" s="1746"/>
      <c r="H5185" s="1697"/>
      <c r="I5185" s="1746"/>
      <c r="J5185" s="1746"/>
      <c r="K5185" s="1746"/>
      <c r="L5185" s="1746"/>
      <c r="M5185" s="1746"/>
      <c r="N5185" s="1697"/>
      <c r="O5185" s="1746"/>
      <c r="P5185" s="1746"/>
      <c r="Q5185" s="1746"/>
      <c r="R5185" s="1746"/>
      <c r="S5185" s="1746"/>
      <c r="T5185" s="1746"/>
      <c r="U5185" s="1746"/>
      <c r="V5185" s="1746"/>
      <c r="W5185" s="1746"/>
      <c r="X5185" s="1746"/>
      <c r="Y5185" s="1697"/>
      <c r="Z5185" s="1746"/>
      <c r="AA5185" s="1746"/>
      <c r="AB5185" s="1752"/>
      <c r="AC5185" s="1357"/>
      <c r="AD5185" s="1981"/>
      <c r="AE5185" s="1440"/>
      <c r="AF5185" s="1982"/>
      <c r="AH5185" s="1966"/>
      <c r="AI5185" s="1989"/>
      <c r="AJ5185" s="1989"/>
      <c r="AK5185" s="1989"/>
      <c r="AL5185" s="1990"/>
      <c r="AM5185" s="1990"/>
      <c r="AN5185" s="189"/>
      <c r="AO5185" s="189"/>
      <c r="AP5185" s="189"/>
    </row>
    <row r="5186" spans="1:42" s="181" customFormat="1" ht="15.75" hidden="1" customHeight="1" thickBot="1" x14ac:dyDescent="0.3">
      <c r="A5186" s="3627" t="s">
        <v>44</v>
      </c>
      <c r="B5186" s="3628"/>
      <c r="C5186" s="3628"/>
      <c r="D5186" s="2048"/>
      <c r="E5186" s="1748">
        <f>SQRT(E5180*E5180+E5181*E5181)/E5165/1.73</f>
        <v>0</v>
      </c>
      <c r="F5186" s="1729">
        <f t="shared" ref="F5186:AB5186" si="20691">SQRT(F5180*F5180+F5181*F5181)/F5165/1.73</f>
        <v>0</v>
      </c>
      <c r="G5186" s="1729">
        <f t="shared" si="20691"/>
        <v>0</v>
      </c>
      <c r="H5186" s="1701">
        <f t="shared" si="20691"/>
        <v>0</v>
      </c>
      <c r="I5186" s="1729">
        <f t="shared" si="20691"/>
        <v>0</v>
      </c>
      <c r="J5186" s="1729">
        <f t="shared" si="20691"/>
        <v>0</v>
      </c>
      <c r="K5186" s="1729">
        <f t="shared" si="20691"/>
        <v>0</v>
      </c>
      <c r="L5186" s="1729">
        <f t="shared" si="20691"/>
        <v>0</v>
      </c>
      <c r="M5186" s="1729">
        <f t="shared" si="20691"/>
        <v>0</v>
      </c>
      <c r="N5186" s="1701">
        <f t="shared" si="20691"/>
        <v>0</v>
      </c>
      <c r="O5186" s="1729">
        <f t="shared" si="20691"/>
        <v>0</v>
      </c>
      <c r="P5186" s="1729">
        <f t="shared" si="20691"/>
        <v>0</v>
      </c>
      <c r="Q5186" s="1729">
        <f t="shared" si="20691"/>
        <v>0</v>
      </c>
      <c r="R5186" s="1729">
        <f t="shared" si="20691"/>
        <v>0</v>
      </c>
      <c r="S5186" s="1729">
        <f t="shared" si="20691"/>
        <v>0</v>
      </c>
      <c r="T5186" s="1729">
        <f t="shared" si="20691"/>
        <v>0</v>
      </c>
      <c r="U5186" s="1729">
        <f t="shared" si="20691"/>
        <v>0</v>
      </c>
      <c r="V5186" s="1701">
        <f t="shared" si="20691"/>
        <v>0</v>
      </c>
      <c r="W5186" s="1729">
        <f t="shared" si="20691"/>
        <v>0</v>
      </c>
      <c r="X5186" s="1729">
        <f t="shared" si="20691"/>
        <v>0</v>
      </c>
      <c r="Y5186" s="1702">
        <f>SQRT(V5180*V5180+V5181*V5181)/V5165/1.73</f>
        <v>0</v>
      </c>
      <c r="Z5186" s="1729">
        <f t="shared" si="20691"/>
        <v>0</v>
      </c>
      <c r="AA5186" s="1729">
        <f t="shared" si="20691"/>
        <v>0</v>
      </c>
      <c r="AB5186" s="1753">
        <f t="shared" si="20691"/>
        <v>0</v>
      </c>
      <c r="AC5186" s="1986">
        <f>AVERAGE(E5186:AB5186)</f>
        <v>0</v>
      </c>
      <c r="AD5186" s="1987" t="e">
        <f>(AC5182-AC5186)/AC5182</f>
        <v>#DIV/0!</v>
      </c>
      <c r="AE5186" s="1702"/>
      <c r="AF5186" s="1988"/>
      <c r="AJ5186" s="189"/>
      <c r="AK5186" s="2030"/>
      <c r="AL5186" s="2030"/>
      <c r="AM5186" s="2077"/>
      <c r="AN5186" s="2030"/>
      <c r="AO5186" s="189"/>
      <c r="AP5186" s="189"/>
    </row>
    <row r="5187" spans="1:42" s="181" customFormat="1" ht="15.75" customHeight="1" x14ac:dyDescent="0.25">
      <c r="A5187" s="3529" t="s">
        <v>38</v>
      </c>
      <c r="B5187" s="3492" t="s">
        <v>865</v>
      </c>
      <c r="C5187" s="2045" t="s">
        <v>14</v>
      </c>
      <c r="D5187" s="2086" t="s">
        <v>117</v>
      </c>
      <c r="E5187" s="1705">
        <f t="shared" ref="E5187" si="20692">(E5191-D5191)*$AE5187*$AF5187</f>
        <v>52.000000001498847</v>
      </c>
      <c r="F5187" s="1706">
        <f t="shared" ref="F5187" si="20693">(F5191-E5191)*$AE5187*$AF5187</f>
        <v>49.999999999272404</v>
      </c>
      <c r="G5187" s="1706">
        <f t="shared" ref="G5187" si="20694">(G5191-F5191)*$AE5187*$AF5187</f>
        <v>51.999999999679858</v>
      </c>
      <c r="H5187" s="1612">
        <f t="shared" ref="H5187" si="20695">(H5191-G5191)*$AE5187*$AF5187</f>
        <v>50.000000001091394</v>
      </c>
      <c r="I5187" s="1706">
        <f t="shared" ref="I5187" si="20696">(I5191-H5191)*$AE5187*$AF5187</f>
        <v>33.999999999650754</v>
      </c>
      <c r="J5187" s="1706">
        <f t="shared" ref="J5187" si="20697">(J5191-I5191)*$AE5187*$AF5187</f>
        <v>67.999999999301508</v>
      </c>
      <c r="K5187" s="1706">
        <f t="shared" ref="K5187" si="20698">(K5191-J5191)*$AE5187*$AF5187</f>
        <v>68.000000001120497</v>
      </c>
      <c r="L5187" s="1706">
        <f t="shared" ref="L5187" si="20699">(L5191-K5191)*$AE5187*$AF5187</f>
        <v>67.999999999301508</v>
      </c>
      <c r="M5187" s="1706">
        <f t="shared" ref="M5187" si="20700">(M5191-L5191)*$AE5187*$AF5187</f>
        <v>51.999999999679858</v>
      </c>
      <c r="N5187" s="1612">
        <f t="shared" ref="N5187" si="20701">(N5191-M5191)*$AE5187*$AF5187</f>
        <v>50.000000001091394</v>
      </c>
      <c r="O5187" s="1706">
        <f t="shared" ref="O5187" si="20702">(O5191-N5191)*$AE5187*$AF5187</f>
        <v>51.999999999679858</v>
      </c>
      <c r="P5187" s="1706">
        <f t="shared" ref="P5187" si="20703">(P5191-O5191)*$AE5187*$AF5187</f>
        <v>33.999999999650754</v>
      </c>
      <c r="Q5187" s="1706">
        <f t="shared" ref="Q5187" si="20704">(Q5191-P5191)*$AE5187*$AF5187</f>
        <v>67.999999999301508</v>
      </c>
      <c r="R5187" s="1706">
        <f t="shared" ref="R5187" si="20705">(R5191-Q5191)*$AE5187*$AF5187</f>
        <v>51.999999999679858</v>
      </c>
      <c r="S5187" s="1706">
        <f t="shared" ref="S5187" si="20706">(S5191-R5191)*$AE5187*$AF5187</f>
        <v>50.000000001091394</v>
      </c>
      <c r="T5187" s="1706">
        <f t="shared" ref="T5187" si="20707">(T5191-S5191)*$AE5187*$AF5187</f>
        <v>67.999999999301508</v>
      </c>
      <c r="U5187" s="1706">
        <f t="shared" ref="U5187" si="20708">(U5191-T5191)*$AE5187*$AF5187</f>
        <v>68.000000001120497</v>
      </c>
      <c r="V5187" s="1612">
        <f t="shared" ref="V5187" si="20709">(V5191-U5191)*$AE5187*$AF5187</f>
        <v>67.999999999301508</v>
      </c>
      <c r="W5187" s="1706">
        <f t="shared" ref="W5187" si="20710">(W5191-V5191)*$AE5187*$AF5187</f>
        <v>67.999999999301508</v>
      </c>
      <c r="X5187" s="1706">
        <f t="shared" ref="X5187" si="20711">(X5191-W5191)*$AE5187*$AF5187</f>
        <v>68.000000001120497</v>
      </c>
      <c r="Y5187" s="1706">
        <f t="shared" ref="Y5187" si="20712">(Y5191-X5191)*$AE5187*$AF5187</f>
        <v>67.999999999301508</v>
      </c>
      <c r="Z5187" s="1706">
        <f t="shared" ref="Z5187" si="20713">(Z5191-Y5191)*$AE5187*$AF5187</f>
        <v>68.000000001120497</v>
      </c>
      <c r="AA5187" s="1706">
        <f t="shared" ref="AA5187" si="20714">(AA5191-Z5191)*$AE5187*$AF5187</f>
        <v>67.999999999301508</v>
      </c>
      <c r="AB5187" s="1707">
        <f t="shared" ref="AB5187" si="20715">(AB5191-AA5191)*$AE5187*$AF5187</f>
        <v>51.999999999679858</v>
      </c>
      <c r="AC5187" s="2046">
        <f>SUM(E5187:AB5187)</f>
        <v>1396.0000000006403</v>
      </c>
      <c r="AD5187" s="1980"/>
      <c r="AE5187" s="1706">
        <v>100</v>
      </c>
      <c r="AF5187" s="1707">
        <v>20</v>
      </c>
      <c r="AJ5187" s="189"/>
      <c r="AK5187" s="2078"/>
      <c r="AL5187" s="2079"/>
      <c r="AM5187" s="2078"/>
      <c r="AN5187" s="2077"/>
      <c r="AO5187" s="189"/>
      <c r="AP5187" s="189"/>
    </row>
    <row r="5188" spans="1:42" s="181" customFormat="1" ht="15.75" customHeight="1" x14ac:dyDescent="0.25">
      <c r="A5188" s="3548"/>
      <c r="B5188" s="3514"/>
      <c r="C5188" s="1967" t="s">
        <v>16</v>
      </c>
      <c r="D5188" s="2087" t="s">
        <v>117</v>
      </c>
      <c r="E5188" s="1690">
        <f t="shared" ref="E5188" si="20716">(E5192-D5192)*$AE5187*$AF5187</f>
        <v>0</v>
      </c>
      <c r="F5188" s="1691">
        <f t="shared" ref="F5188" si="20717">(F5192-E5192)*$AE5187*$AF5187</f>
        <v>1.9999999985884642</v>
      </c>
      <c r="G5188" s="1691">
        <f t="shared" ref="G5188" si="20718">(G5192-F5192)*$AE5187*$AF5187</f>
        <v>0</v>
      </c>
      <c r="H5188" s="1613">
        <f t="shared" ref="H5188" si="20719">(H5192-G5192)*$AE5187*$AF5187</f>
        <v>0</v>
      </c>
      <c r="I5188" s="1691">
        <f t="shared" ref="I5188" si="20720">(I5192-H5192)*$AE5187*$AF5187</f>
        <v>2.0000000004074536</v>
      </c>
      <c r="J5188" s="1691">
        <f t="shared" ref="J5188" si="20721">(J5192-I5192)*$AE5187*$AF5187</f>
        <v>0</v>
      </c>
      <c r="K5188" s="1691">
        <f t="shared" ref="K5188" si="20722">(K5192-J5192)*$AE5187*$AF5187</f>
        <v>2.0000000004074536</v>
      </c>
      <c r="L5188" s="1691">
        <f t="shared" ref="L5188" si="20723">(L5192-K5192)*$AE5187*$AF5187</f>
        <v>0</v>
      </c>
      <c r="M5188" s="1691">
        <f t="shared" ref="M5188" si="20724">(M5192-L5192)*$AE5187*$AF5187</f>
        <v>2.0000000004074536</v>
      </c>
      <c r="N5188" s="1613">
        <f t="shared" ref="N5188" si="20725">(N5192-M5192)*$AE5187*$AF5187</f>
        <v>0</v>
      </c>
      <c r="O5188" s="1691">
        <f t="shared" ref="O5188" si="20726">(O5192-N5192)*$AE5187*$AF5187</f>
        <v>0</v>
      </c>
      <c r="P5188" s="1691">
        <f t="shared" ref="P5188" si="20727">(P5192-O5192)*$AE5187*$AF5187</f>
        <v>1.9999999985884642</v>
      </c>
      <c r="Q5188" s="1691">
        <f t="shared" ref="Q5188" si="20728">(Q5192-P5192)*$AE5187*$AF5187</f>
        <v>0</v>
      </c>
      <c r="R5188" s="1691">
        <f t="shared" ref="R5188" si="20729">(R5192-Q5192)*$AE5187*$AF5187</f>
        <v>0</v>
      </c>
      <c r="S5188" s="1691">
        <f t="shared" ref="S5188" si="20730">(S5192-R5192)*$AE5187*$AF5187</f>
        <v>2.0000000004074536</v>
      </c>
      <c r="T5188" s="1691">
        <f t="shared" ref="T5188" si="20731">(T5192-S5192)*$AE5187*$AF5187</f>
        <v>0</v>
      </c>
      <c r="U5188" s="1691">
        <f t="shared" ref="U5188" si="20732">(U5192-T5192)*$AE5187*$AF5187</f>
        <v>2.0000000004074536</v>
      </c>
      <c r="V5188" s="1613">
        <f t="shared" ref="V5188" si="20733">(V5192-U5192)*$AE5187*$AF5187</f>
        <v>0</v>
      </c>
      <c r="W5188" s="1691">
        <f t="shared" ref="W5188" si="20734">(W5192-V5192)*$AE5187*$AF5187</f>
        <v>2.0000000004074536</v>
      </c>
      <c r="X5188" s="1691">
        <f t="shared" ref="X5188" si="20735">(X5192-W5192)*$AE5187*$AF5187</f>
        <v>0</v>
      </c>
      <c r="Y5188" s="1691">
        <f t="shared" ref="Y5188" si="20736">(Y5192-X5192)*$AE5187*$AF5187</f>
        <v>2.0000000004074536</v>
      </c>
      <c r="Z5188" s="1691">
        <f t="shared" ref="Z5188" si="20737">(Z5192-Y5192)*$AE5187*$AF5187</f>
        <v>0</v>
      </c>
      <c r="AA5188" s="1691">
        <f t="shared" ref="AA5188" si="20738">(AA5192-Z5192)*$AE5187*$AF5187</f>
        <v>1.9999999985884642</v>
      </c>
      <c r="AB5188" s="1692">
        <f t="shared" ref="AB5188" si="20739">(AB5192-AA5192)*$AE5187*$AF5187</f>
        <v>0</v>
      </c>
      <c r="AC5188" s="1948">
        <f>SUM(E5188:AB5188)</f>
        <v>19.999999998617568</v>
      </c>
      <c r="AD5188" s="1981"/>
      <c r="AE5188" s="1440"/>
      <c r="AF5188" s="1982"/>
      <c r="AJ5188" s="189"/>
      <c r="AK5188" s="2077"/>
      <c r="AL5188" s="2077"/>
      <c r="AM5188" s="2077"/>
      <c r="AN5188" s="2077"/>
      <c r="AO5188" s="189"/>
      <c r="AP5188" s="189"/>
    </row>
    <row r="5189" spans="1:42" s="181" customFormat="1" ht="15.75" customHeight="1" x14ac:dyDescent="0.25">
      <c r="A5189" s="3548"/>
      <c r="B5189" s="3514"/>
      <c r="C5189" s="1967" t="s">
        <v>17</v>
      </c>
      <c r="D5189" s="2087" t="s">
        <v>56</v>
      </c>
      <c r="E5189" s="1750">
        <v>3</v>
      </c>
      <c r="F5189" s="1448">
        <v>3</v>
      </c>
      <c r="G5189" s="1448">
        <v>3</v>
      </c>
      <c r="H5189" s="1447">
        <v>3</v>
      </c>
      <c r="I5189" s="1448">
        <v>2</v>
      </c>
      <c r="J5189" s="1448">
        <v>4</v>
      </c>
      <c r="K5189" s="1448">
        <v>4</v>
      </c>
      <c r="L5189" s="1448">
        <v>4</v>
      </c>
      <c r="M5189" s="1448">
        <v>3</v>
      </c>
      <c r="N5189" s="1447">
        <v>3</v>
      </c>
      <c r="O5189" s="1448">
        <v>3</v>
      </c>
      <c r="P5189" s="1448">
        <v>2</v>
      </c>
      <c r="Q5189" s="1448">
        <v>4</v>
      </c>
      <c r="R5189" s="1448">
        <v>3</v>
      </c>
      <c r="S5189" s="1448">
        <v>3</v>
      </c>
      <c r="T5189" s="1448">
        <v>4</v>
      </c>
      <c r="U5189" s="1448">
        <v>4</v>
      </c>
      <c r="V5189" s="1447">
        <v>4</v>
      </c>
      <c r="W5189" s="1448">
        <v>4</v>
      </c>
      <c r="X5189" s="1448">
        <v>4</v>
      </c>
      <c r="Y5189" s="1440">
        <v>4</v>
      </c>
      <c r="Z5189" s="1448">
        <v>4</v>
      </c>
      <c r="AA5189" s="1448">
        <v>4</v>
      </c>
      <c r="AB5189" s="1751">
        <v>3</v>
      </c>
      <c r="AC5189" s="2258">
        <f>AVERAGE(E5189:AB5189)</f>
        <v>3.4166666666666665</v>
      </c>
      <c r="AD5189" s="1463"/>
      <c r="AE5189" s="1463"/>
      <c r="AF5189" s="1983"/>
      <c r="AJ5189" s="189"/>
      <c r="AK5189" s="2077"/>
      <c r="AL5189" s="2077"/>
      <c r="AM5189" s="2077"/>
      <c r="AN5189" s="2077"/>
      <c r="AO5189" s="189"/>
      <c r="AP5189" s="189"/>
    </row>
    <row r="5190" spans="1:42" s="181" customFormat="1" ht="15.75" customHeight="1" thickBot="1" x14ac:dyDescent="0.3">
      <c r="A5190" s="3548"/>
      <c r="B5190" s="3514"/>
      <c r="C5190" s="1967" t="s">
        <v>19</v>
      </c>
      <c r="D5190" s="2087"/>
      <c r="E5190" s="1513">
        <f t="shared" ref="E5190:AB5190" si="20740">E5188/E5187</f>
        <v>0</v>
      </c>
      <c r="F5190" s="1514">
        <f t="shared" si="20740"/>
        <v>3.9999999972351361E-2</v>
      </c>
      <c r="G5190" s="1514">
        <f t="shared" si="20740"/>
        <v>0</v>
      </c>
      <c r="H5190" s="1445">
        <f t="shared" si="20740"/>
        <v>0</v>
      </c>
      <c r="I5190" s="1514">
        <f t="shared" si="20740"/>
        <v>5.8823529424352865E-2</v>
      </c>
      <c r="J5190" s="1514">
        <f t="shared" si="20740"/>
        <v>0</v>
      </c>
      <c r="K5190" s="1514">
        <f t="shared" si="20740"/>
        <v>2.9411764711389673E-2</v>
      </c>
      <c r="L5190" s="1514">
        <f t="shared" si="20740"/>
        <v>0</v>
      </c>
      <c r="M5190" s="1514">
        <f t="shared" si="20740"/>
        <v>3.8461538469610902E-2</v>
      </c>
      <c r="N5190" s="1445">
        <f t="shared" si="20740"/>
        <v>0</v>
      </c>
      <c r="O5190" s="1514">
        <f t="shared" si="20740"/>
        <v>0</v>
      </c>
      <c r="P5190" s="1514">
        <f t="shared" si="20740"/>
        <v>5.8823529370853181E-2</v>
      </c>
      <c r="Q5190" s="1514">
        <f t="shared" si="20740"/>
        <v>0</v>
      </c>
      <c r="R5190" s="1514">
        <f t="shared" si="20740"/>
        <v>0</v>
      </c>
      <c r="S5190" s="1514">
        <f t="shared" si="20740"/>
        <v>4.0000000007275958E-2</v>
      </c>
      <c r="T5190" s="1514">
        <f t="shared" si="20740"/>
        <v>0</v>
      </c>
      <c r="U5190" s="1514">
        <f t="shared" si="20740"/>
        <v>2.9411764711389673E-2</v>
      </c>
      <c r="V5190" s="1445">
        <f t="shared" si="20740"/>
        <v>0</v>
      </c>
      <c r="W5190" s="1514">
        <f t="shared" si="20740"/>
        <v>2.9411764712176432E-2</v>
      </c>
      <c r="X5190" s="1514">
        <f t="shared" si="20740"/>
        <v>0</v>
      </c>
      <c r="Y5190" s="1444">
        <f>V5188/V5187</f>
        <v>0</v>
      </c>
      <c r="Z5190" s="1514">
        <f t="shared" si="20740"/>
        <v>0</v>
      </c>
      <c r="AA5190" s="1514">
        <f t="shared" si="20740"/>
        <v>2.941176468542659E-2</v>
      </c>
      <c r="AB5190" s="1515">
        <f t="shared" si="20740"/>
        <v>0</v>
      </c>
      <c r="AC5190" s="1359">
        <f>MAX(E5190:AB5190)</f>
        <v>5.8823529424352865E-2</v>
      </c>
      <c r="AD5190" s="1981"/>
      <c r="AE5190" s="1440"/>
      <c r="AF5190" s="1982"/>
      <c r="AJ5190" s="189"/>
      <c r="AK5190" s="2077"/>
      <c r="AL5190" s="2077"/>
      <c r="AM5190" s="2077"/>
      <c r="AN5190" s="2077"/>
      <c r="AO5190" s="189"/>
      <c r="AP5190" s="189"/>
    </row>
    <row r="5191" spans="1:42" s="181" customFormat="1" ht="15.75" hidden="1" customHeight="1" x14ac:dyDescent="0.25">
      <c r="A5191" s="1891"/>
      <c r="B5191" s="1892"/>
      <c r="C5191" s="1985" t="s">
        <v>20</v>
      </c>
      <c r="D5191" s="2047">
        <v>6271.9129999999996</v>
      </c>
      <c r="E5191" s="1727">
        <v>6271.9390000000003</v>
      </c>
      <c r="F5191" s="1449">
        <v>6271.9639999999999</v>
      </c>
      <c r="G5191" s="1449">
        <v>6271.99</v>
      </c>
      <c r="H5191" s="1439">
        <v>6272.0150000000003</v>
      </c>
      <c r="I5191" s="1449">
        <v>6272.0320000000002</v>
      </c>
      <c r="J5191" s="1449">
        <v>6272.0659999999998</v>
      </c>
      <c r="K5191" s="1449">
        <v>6272.1</v>
      </c>
      <c r="L5191" s="1449">
        <v>6272.134</v>
      </c>
      <c r="M5191" s="1449">
        <v>6272.16</v>
      </c>
      <c r="N5191" s="1439">
        <v>6272.1850000000004</v>
      </c>
      <c r="O5191" s="1746">
        <v>6272.2110000000002</v>
      </c>
      <c r="P5191" s="1449">
        <v>6272.2280000000001</v>
      </c>
      <c r="Q5191" s="1746">
        <v>6272.2619999999997</v>
      </c>
      <c r="R5191" s="1746">
        <v>6272.2879999999996</v>
      </c>
      <c r="S5191" s="1746">
        <v>6272.3130000000001</v>
      </c>
      <c r="T5191" s="1746">
        <v>6272.3469999999998</v>
      </c>
      <c r="U5191" s="1449">
        <v>6272.3810000000003</v>
      </c>
      <c r="V5191" s="1449">
        <v>6272.415</v>
      </c>
      <c r="W5191" s="1449">
        <v>6272.4489999999996</v>
      </c>
      <c r="X5191" s="1449">
        <v>6272.4830000000002</v>
      </c>
      <c r="Y5191" s="1439">
        <v>6272.5169999999998</v>
      </c>
      <c r="Z5191" s="1449">
        <v>6272.5510000000004</v>
      </c>
      <c r="AA5191" s="1449">
        <v>6272.585</v>
      </c>
      <c r="AB5191" s="1449">
        <v>6272.6109999999999</v>
      </c>
      <c r="AC5191" s="1357"/>
      <c r="AD5191" s="1981"/>
      <c r="AE5191" s="1440"/>
      <c r="AF5191" s="1982"/>
      <c r="AJ5191" s="189"/>
      <c r="AK5191" s="2077"/>
      <c r="AL5191" s="2077"/>
      <c r="AM5191" s="2077"/>
      <c r="AN5191" s="2077"/>
      <c r="AO5191" s="189"/>
      <c r="AP5191" s="189"/>
    </row>
    <row r="5192" spans="1:42" s="181" customFormat="1" ht="15.75" hidden="1" customHeight="1" x14ac:dyDescent="0.25">
      <c r="A5192" s="1891"/>
      <c r="B5192" s="1892"/>
      <c r="C5192" s="1985" t="s">
        <v>21</v>
      </c>
      <c r="D5192" s="2047">
        <v>6593.31</v>
      </c>
      <c r="E5192" s="1727">
        <v>6593.31</v>
      </c>
      <c r="F5192" s="1449">
        <v>6593.3109999999997</v>
      </c>
      <c r="G5192" s="1449">
        <v>6593.3109999999997</v>
      </c>
      <c r="H5192" s="1439">
        <v>6593.3109999999997</v>
      </c>
      <c r="I5192" s="1449">
        <v>6593.3119999999999</v>
      </c>
      <c r="J5192" s="1449">
        <v>6593.3119999999999</v>
      </c>
      <c r="K5192" s="1449">
        <v>6593.3130000000001</v>
      </c>
      <c r="L5192" s="1449">
        <v>6593.3130000000001</v>
      </c>
      <c r="M5192" s="1449">
        <v>6593.3140000000003</v>
      </c>
      <c r="N5192" s="1439">
        <v>6593.3140000000003</v>
      </c>
      <c r="O5192" s="1449">
        <v>6593.3140000000003</v>
      </c>
      <c r="P5192" s="1449">
        <v>6593.3149999999996</v>
      </c>
      <c r="Q5192" s="1449">
        <v>6593.3149999999996</v>
      </c>
      <c r="R5192" s="1449">
        <v>6593.3149999999996</v>
      </c>
      <c r="S5192" s="1449">
        <v>6593.3159999999998</v>
      </c>
      <c r="T5192" s="1449">
        <v>6593.3159999999998</v>
      </c>
      <c r="U5192" s="1449">
        <v>6593.317</v>
      </c>
      <c r="V5192" s="1449">
        <v>6593.317</v>
      </c>
      <c r="W5192" s="1449">
        <v>6593.3180000000002</v>
      </c>
      <c r="X5192" s="1449">
        <v>6593.3180000000002</v>
      </c>
      <c r="Y5192" s="1439">
        <v>6593.3190000000004</v>
      </c>
      <c r="Z5192" s="1449">
        <v>6593.3190000000004</v>
      </c>
      <c r="AA5192" s="1449">
        <v>6593.32</v>
      </c>
      <c r="AB5192" s="1449">
        <v>6593.32</v>
      </c>
      <c r="AC5192" s="1357"/>
      <c r="AD5192" s="1981"/>
      <c r="AE5192" s="1440"/>
      <c r="AF5192" s="1982"/>
      <c r="AH5192" s="1966"/>
      <c r="AI5192" s="1989"/>
      <c r="AJ5192" s="1989"/>
      <c r="AK5192" s="1989"/>
      <c r="AL5192" s="1990"/>
      <c r="AM5192" s="1990"/>
      <c r="AN5192" s="189"/>
      <c r="AO5192" s="189"/>
      <c r="AP5192" s="189"/>
    </row>
    <row r="5193" spans="1:42" s="181" customFormat="1" ht="15.75" hidden="1" customHeight="1" thickBot="1" x14ac:dyDescent="0.3">
      <c r="A5193" s="3632" t="s">
        <v>44</v>
      </c>
      <c r="B5193" s="3633"/>
      <c r="C5193" s="3628"/>
      <c r="D5193" s="2048"/>
      <c r="E5193" s="1748">
        <f>SQRT(E5187*E5187+E5188*E5188)/E5165/1.73</f>
        <v>2.8249815290483529</v>
      </c>
      <c r="F5193" s="1729">
        <f t="shared" ref="F5193:AB5193" si="20741">SQRT(F5187*F5187+F5188*F5188)/F5165/1.73</f>
        <v>2.7083189372390613</v>
      </c>
      <c r="G5193" s="1729">
        <f t="shared" si="20741"/>
        <v>2.814401073784929</v>
      </c>
      <c r="H5193" s="1701">
        <f t="shared" si="20741"/>
        <v>2.7010966452969258</v>
      </c>
      <c r="I5193" s="1729">
        <f t="shared" si="20741"/>
        <v>1.8433662797692238</v>
      </c>
      <c r="J5193" s="1729">
        <f t="shared" si="20741"/>
        <v>3.7011636893690336</v>
      </c>
      <c r="K5193" s="1729">
        <f t="shared" si="20741"/>
        <v>3.7522285999157092</v>
      </c>
      <c r="L5193" s="1729">
        <f t="shared" si="20741"/>
        <v>3.743462702961823</v>
      </c>
      <c r="M5193" s="1729">
        <f t="shared" si="20741"/>
        <v>2.8812286738824944</v>
      </c>
      <c r="N5193" s="1701">
        <f t="shared" si="20741"/>
        <v>2.768365335697041</v>
      </c>
      <c r="O5193" s="1729">
        <f t="shared" si="20741"/>
        <v>2.8790999490443525</v>
      </c>
      <c r="P5193" s="1729">
        <f t="shared" si="20741"/>
        <v>1.8785450255604548</v>
      </c>
      <c r="Q5193" s="1729">
        <f t="shared" si="20741"/>
        <v>3.7292560133870154</v>
      </c>
      <c r="R5193" s="1729">
        <f t="shared" si="20741"/>
        <v>2.8626479493355275</v>
      </c>
      <c r="S5193" s="1729">
        <f t="shared" si="20741"/>
        <v>2.7652816683370736</v>
      </c>
      <c r="T5193" s="1729">
        <f t="shared" si="20741"/>
        <v>3.8087556570832497</v>
      </c>
      <c r="U5193" s="1729">
        <f t="shared" si="20741"/>
        <v>3.7450814978206322</v>
      </c>
      <c r="V5193" s="1701">
        <f t="shared" si="20741"/>
        <v>3.7363458537166485</v>
      </c>
      <c r="W5193" s="1729">
        <f t="shared" si="20741"/>
        <v>3.7167633011404213</v>
      </c>
      <c r="X5193" s="1729">
        <f t="shared" si="20741"/>
        <v>3.7011636894680398</v>
      </c>
      <c r="Y5193" s="1702">
        <f>SQRT(V5187*V5187+V5188*V5188)/V5165/1.73</f>
        <v>3.7363458537166485</v>
      </c>
      <c r="Z5193" s="1729">
        <f t="shared" si="20741"/>
        <v>3.729256013486772</v>
      </c>
      <c r="AA5193" s="1729">
        <f t="shared" si="20741"/>
        <v>3.7167633011375001</v>
      </c>
      <c r="AB5193" s="1753">
        <f t="shared" si="20741"/>
        <v>2.9182333464100036</v>
      </c>
      <c r="AC5193" s="3144">
        <f>AVERAGE(E5193:AB5193)</f>
        <v>3.1942563577753726</v>
      </c>
      <c r="AD5193" s="1987">
        <f>(AC5189-AC5193)/AC5189</f>
        <v>6.5095700163305528E-2</v>
      </c>
      <c r="AE5193" s="1702"/>
      <c r="AF5193" s="1988"/>
      <c r="AJ5193" s="189"/>
      <c r="AK5193" s="2030"/>
      <c r="AL5193" s="2030"/>
      <c r="AM5193" s="2077"/>
      <c r="AN5193" s="2030"/>
      <c r="AO5193" s="189"/>
      <c r="AP5193" s="189"/>
    </row>
    <row r="5194" spans="1:42" s="181" customFormat="1" ht="15.75" customHeight="1" x14ac:dyDescent="0.25">
      <c r="A5194" s="3547" t="s">
        <v>29</v>
      </c>
      <c r="B5194" s="3652" t="s">
        <v>866</v>
      </c>
      <c r="C5194" s="2155" t="s">
        <v>14</v>
      </c>
      <c r="D5194" s="2051" t="s">
        <v>117</v>
      </c>
      <c r="E5194" s="1705">
        <f t="shared" ref="E5194" si="20742">(E5198-D5198)*$AE5194*$AF5194</f>
        <v>68.000000001120497</v>
      </c>
      <c r="F5194" s="1706">
        <f t="shared" ref="F5194" si="20743">(F5198-E5198)*$AE5194*$AF5194</f>
        <v>85.999999999330612</v>
      </c>
      <c r="G5194" s="1706">
        <f t="shared" ref="G5194" si="20744">(G5198-F5198)*$AE5194*$AF5194</f>
        <v>85.999999999330612</v>
      </c>
      <c r="H5194" s="1612">
        <f t="shared" ref="H5194" si="20745">(H5198-G5198)*$AE5194*$AF5194</f>
        <v>104.00000000117871</v>
      </c>
      <c r="I5194" s="1706">
        <f t="shared" ref="I5194" si="20746">(I5198-H5198)*$AE5194*$AF5194</f>
        <v>85.999999999330612</v>
      </c>
      <c r="J5194" s="1706">
        <f t="shared" ref="J5194" si="20747">(J5198-I5198)*$AE5194*$AF5194</f>
        <v>103.99999999935972</v>
      </c>
      <c r="K5194" s="1706">
        <f t="shared" ref="K5194" si="20748">(K5198-J5198)*$AE5194*$AF5194</f>
        <v>102.00000000077125</v>
      </c>
      <c r="L5194" s="1706">
        <f t="shared" ref="L5194" si="20749">(L5198-K5198)*$AE5194*$AF5194</f>
        <v>103.99999999935972</v>
      </c>
      <c r="M5194" s="1706">
        <f t="shared" ref="M5194" si="20750">(M5198-L5198)*$AE5194*$AF5194</f>
        <v>104.00000000117871</v>
      </c>
      <c r="N5194" s="1612">
        <f t="shared" ref="N5194" si="20751">(N5198-M5198)*$AE5194*$AF5194</f>
        <v>85.999999999330612</v>
      </c>
      <c r="O5194" s="1706">
        <f t="shared" ref="O5194" si="20752">(O5198-N5198)*$AE5194*$AF5194</f>
        <v>67.999999999301508</v>
      </c>
      <c r="P5194" s="1706">
        <f t="shared" ref="P5194" si="20753">(P5198-O5198)*$AE5194*$AF5194</f>
        <v>70.000000001527951</v>
      </c>
      <c r="Q5194" s="1706">
        <f t="shared" ref="Q5194" si="20754">(Q5198-P5198)*$AE5194*$AF5194</f>
        <v>67.999999999301508</v>
      </c>
      <c r="R5194" s="1706">
        <f t="shared" ref="R5194" si="20755">(R5198-Q5198)*$AE5194*$AF5194</f>
        <v>69.999999999708962</v>
      </c>
      <c r="S5194" s="1706">
        <f t="shared" ref="S5194" si="20756">(S5198-R5198)*$AE5194*$AF5194</f>
        <v>86.000000001149601</v>
      </c>
      <c r="T5194" s="1706">
        <f t="shared" ref="T5194" si="20757">(T5198-S5198)*$AE5194*$AF5194</f>
        <v>103.99999999935972</v>
      </c>
      <c r="U5194" s="1706">
        <f t="shared" ref="U5194" si="20758">(U5198-T5198)*$AE5194*$AF5194</f>
        <v>119.99999999898137</v>
      </c>
      <c r="V5194" s="1612">
        <f t="shared" ref="V5194" si="20759">(V5198-U5198)*$AE5194*$AF5194</f>
        <v>120.00000000080036</v>
      </c>
      <c r="W5194" s="1706">
        <f t="shared" ref="W5194" si="20760">(W5198-V5198)*$AE5194*$AF5194</f>
        <v>103.99999999935972</v>
      </c>
      <c r="X5194" s="1706">
        <f t="shared" ref="X5194" si="20761">(X5198-W5198)*$AE5194*$AF5194</f>
        <v>120.00000000080036</v>
      </c>
      <c r="Y5194" s="1706">
        <f t="shared" ref="Y5194" si="20762">(Y5198-X5198)*$AE5194*$AF5194</f>
        <v>103.99999999935972</v>
      </c>
      <c r="Z5194" s="1706">
        <f t="shared" ref="Z5194" si="20763">(Z5198-Y5198)*$AE5194*$AF5194</f>
        <v>104.00000000117871</v>
      </c>
      <c r="AA5194" s="1706">
        <f t="shared" ref="AA5194" si="20764">(AA5198-Z5198)*$AE5194*$AF5194</f>
        <v>85.999999999330612</v>
      </c>
      <c r="AB5194" s="1707">
        <f t="shared" ref="AB5194" si="20765">(AB5198-AA5198)*$AE5194*$AF5194</f>
        <v>85.999999999330612</v>
      </c>
      <c r="AC5194" s="1668">
        <f>SUM(E5194:AB5194)</f>
        <v>2239.9999999997817</v>
      </c>
      <c r="AD5194" s="1980"/>
      <c r="AE5194" s="1706">
        <v>100</v>
      </c>
      <c r="AF5194" s="1707">
        <v>20</v>
      </c>
      <c r="AJ5194" s="189"/>
      <c r="AK5194" s="2078"/>
      <c r="AL5194" s="2079"/>
      <c r="AM5194" s="2078"/>
      <c r="AN5194" s="2077"/>
      <c r="AO5194" s="189"/>
      <c r="AP5194" s="189"/>
    </row>
    <row r="5195" spans="1:42" s="181" customFormat="1" ht="15.75" customHeight="1" x14ac:dyDescent="0.25">
      <c r="A5195" s="3548"/>
      <c r="B5195" s="3653"/>
      <c r="C5195" s="2156" t="s">
        <v>16</v>
      </c>
      <c r="D5195" s="2087" t="s">
        <v>117</v>
      </c>
      <c r="E5195" s="1690">
        <f t="shared" ref="E5195" si="20766">(E5199-D5199)*$AE5194*$AF5194</f>
        <v>3.9999999999054126</v>
      </c>
      <c r="F5195" s="1691">
        <f t="shared" ref="F5195" si="20767">(F5199-E5199)*$AE5194*$AF5194</f>
        <v>1.9999999999527063</v>
      </c>
      <c r="G5195" s="1691">
        <f t="shared" ref="G5195" si="20768">(G5199-F5199)*$AE5194*$AF5194</f>
        <v>3.9999999999054126</v>
      </c>
      <c r="H5195" s="1613">
        <f t="shared" ref="H5195" si="20769">(H5199-G5199)*$AE5194*$AF5194</f>
        <v>6.0000000003128662</v>
      </c>
      <c r="I5195" s="1691">
        <f t="shared" ref="I5195" si="20770">(I5199-H5199)*$AE5194*$AF5194</f>
        <v>3.9999999999054126</v>
      </c>
      <c r="J5195" s="1691">
        <f t="shared" ref="J5195" si="20771">(J5199-I5199)*$AE5194*$AF5194</f>
        <v>3.9999999999054126</v>
      </c>
      <c r="K5195" s="1691">
        <f t="shared" ref="K5195" si="20772">(K5199-J5199)*$AE5194*$AF5194</f>
        <v>3.9999999999054126</v>
      </c>
      <c r="L5195" s="1691">
        <f t="shared" ref="L5195" si="20773">(L5199-K5199)*$AE5194*$AF5194</f>
        <v>6.0000000003128662</v>
      </c>
      <c r="M5195" s="1691">
        <f t="shared" ref="M5195" si="20774">(M5199-L5199)*$AE5194*$AF5194</f>
        <v>3.9999999999054126</v>
      </c>
      <c r="N5195" s="1613">
        <f t="shared" ref="N5195" si="20775">(N5199-M5199)*$AE5194*$AF5194</f>
        <v>3.9999999999054126</v>
      </c>
      <c r="O5195" s="1691">
        <f t="shared" ref="O5195" si="20776">(O5199-N5199)*$AE5194*$AF5194</f>
        <v>1.9999999999527063</v>
      </c>
      <c r="P5195" s="1691">
        <f t="shared" ref="P5195" si="20777">(P5199-O5199)*$AE5194*$AF5194</f>
        <v>3.9999999999054126</v>
      </c>
      <c r="Q5195" s="1691">
        <f t="shared" ref="Q5195" si="20778">(Q5199-P5199)*$AE5194*$AF5194</f>
        <v>1.9999999999527063</v>
      </c>
      <c r="R5195" s="1691">
        <f t="shared" ref="R5195" si="20779">(R5199-Q5199)*$AE5194*$AF5194</f>
        <v>4.0000000003601599</v>
      </c>
      <c r="S5195" s="1691">
        <f t="shared" ref="S5195" si="20780">(S5199-R5199)*$AE5194*$AF5194</f>
        <v>3.9999999999054126</v>
      </c>
      <c r="T5195" s="1691">
        <f t="shared" ref="T5195" si="20781">(T5199-S5199)*$AE5194*$AF5194</f>
        <v>3.9999999999054126</v>
      </c>
      <c r="U5195" s="1691">
        <f t="shared" ref="U5195" si="20782">(U5199-T5199)*$AE5194*$AF5194</f>
        <v>5.9999999998581188</v>
      </c>
      <c r="V5195" s="1613">
        <f t="shared" ref="V5195" si="20783">(V5199-U5199)*$AE5194*$AF5194</f>
        <v>6.0000000003128662</v>
      </c>
      <c r="W5195" s="1691">
        <f t="shared" ref="W5195" si="20784">(W5199-V5199)*$AE5194*$AF5194</f>
        <v>3.9999999999054126</v>
      </c>
      <c r="X5195" s="1691">
        <f t="shared" ref="X5195" si="20785">(X5199-W5199)*$AE5194*$AF5194</f>
        <v>5.9999999998581188</v>
      </c>
      <c r="Y5195" s="1691">
        <f t="shared" ref="Y5195" si="20786">(Y5199-X5199)*$AE5194*$AF5194</f>
        <v>3.9999999999054126</v>
      </c>
      <c r="Z5195" s="1691">
        <f t="shared" ref="Z5195" si="20787">(Z5199-Y5199)*$AE5194*$AF5194</f>
        <v>4.0000000003601599</v>
      </c>
      <c r="AA5195" s="1691">
        <f t="shared" ref="AA5195" si="20788">(AA5199-Z5199)*$AE5194*$AF5194</f>
        <v>3.9999999999054126</v>
      </c>
      <c r="AB5195" s="1692">
        <f t="shared" ref="AB5195" si="20789">(AB5199-AA5199)*$AE5194*$AF5194</f>
        <v>3.9999999999054126</v>
      </c>
      <c r="AC5195" s="1948">
        <f>SUM(E5195:AB5195)</f>
        <v>99.999999999909051</v>
      </c>
      <c r="AD5195" s="1981"/>
      <c r="AE5195" s="1440"/>
      <c r="AF5195" s="1982"/>
      <c r="AJ5195" s="189"/>
      <c r="AK5195" s="2077"/>
      <c r="AL5195" s="2077"/>
      <c r="AM5195" s="2077"/>
      <c r="AN5195" s="2077"/>
      <c r="AO5195" s="189"/>
      <c r="AP5195" s="189"/>
    </row>
    <row r="5196" spans="1:42" s="181" customFormat="1" ht="15.75" customHeight="1" x14ac:dyDescent="0.25">
      <c r="A5196" s="3548"/>
      <c r="B5196" s="3653"/>
      <c r="C5196" s="2156" t="s">
        <v>17</v>
      </c>
      <c r="D5196" s="2087" t="s">
        <v>56</v>
      </c>
      <c r="E5196" s="1750">
        <v>4</v>
      </c>
      <c r="F5196" s="1448">
        <v>5</v>
      </c>
      <c r="G5196" s="1448">
        <v>5</v>
      </c>
      <c r="H5196" s="1447">
        <v>6</v>
      </c>
      <c r="I5196" s="1448">
        <v>5</v>
      </c>
      <c r="J5196" s="1448">
        <v>6</v>
      </c>
      <c r="K5196" s="1448">
        <v>6</v>
      </c>
      <c r="L5196" s="1448">
        <v>6</v>
      </c>
      <c r="M5196" s="1448">
        <v>6</v>
      </c>
      <c r="N5196" s="1447">
        <v>5</v>
      </c>
      <c r="O5196" s="1448">
        <v>4</v>
      </c>
      <c r="P5196" s="1448">
        <v>4</v>
      </c>
      <c r="Q5196" s="1448">
        <v>4</v>
      </c>
      <c r="R5196" s="1448">
        <v>4</v>
      </c>
      <c r="S5196" s="1448">
        <v>5</v>
      </c>
      <c r="T5196" s="1448">
        <v>6</v>
      </c>
      <c r="U5196" s="1448">
        <v>7</v>
      </c>
      <c r="V5196" s="1447">
        <v>7</v>
      </c>
      <c r="W5196" s="1448">
        <v>6</v>
      </c>
      <c r="X5196" s="1448">
        <v>7</v>
      </c>
      <c r="Y5196" s="1440">
        <v>6</v>
      </c>
      <c r="Z5196" s="1448">
        <v>6</v>
      </c>
      <c r="AA5196" s="1448">
        <v>5</v>
      </c>
      <c r="AB5196" s="1751">
        <v>5</v>
      </c>
      <c r="AC5196" s="1948">
        <f>AVERAGE(E5196:AB5196)</f>
        <v>5.416666666666667</v>
      </c>
      <c r="AD5196" s="1463"/>
      <c r="AE5196" s="1463"/>
      <c r="AF5196" s="1983"/>
      <c r="AJ5196" s="189"/>
      <c r="AK5196" s="2077"/>
      <c r="AL5196" s="2077"/>
      <c r="AM5196" s="2077"/>
      <c r="AN5196" s="2077"/>
      <c r="AO5196" s="189"/>
      <c r="AP5196" s="189"/>
    </row>
    <row r="5197" spans="1:42" s="181" customFormat="1" ht="15.75" customHeight="1" thickBot="1" x14ac:dyDescent="0.3">
      <c r="A5197" s="3549"/>
      <c r="B5197" s="3654"/>
      <c r="C5197" s="2157" t="s">
        <v>19</v>
      </c>
      <c r="D5197" s="2048"/>
      <c r="E5197" s="2152">
        <f t="shared" ref="E5197:AB5197" si="20790">E5195/E5194</f>
        <v>5.8823529409404426E-2</v>
      </c>
      <c r="F5197" s="1768">
        <f t="shared" si="20790"/>
        <v>2.3255813953119459E-2</v>
      </c>
      <c r="G5197" s="1768">
        <f t="shared" si="20790"/>
        <v>4.6511627906238917E-2</v>
      </c>
      <c r="H5197" s="1453">
        <f t="shared" si="20790"/>
        <v>5.7692307694662152E-2</v>
      </c>
      <c r="I5197" s="1768">
        <f t="shared" si="20790"/>
        <v>4.6511627906238917E-2</v>
      </c>
      <c r="J5197" s="1768">
        <f t="shared" si="20790"/>
        <v>3.8461538460865759E-2</v>
      </c>
      <c r="K5197" s="1768">
        <f t="shared" si="20790"/>
        <v>3.9215686273285956E-2</v>
      </c>
      <c r="L5197" s="1768">
        <f t="shared" si="20790"/>
        <v>5.7692307695671206E-2</v>
      </c>
      <c r="M5197" s="1768">
        <f t="shared" si="20790"/>
        <v>3.8461538460193054E-2</v>
      </c>
      <c r="N5197" s="1453">
        <f t="shared" si="20790"/>
        <v>4.6511627906238917E-2</v>
      </c>
      <c r="O5197" s="1768">
        <f t="shared" si="20790"/>
        <v>2.9411764705488973E-2</v>
      </c>
      <c r="P5197" s="1768">
        <f t="shared" si="20790"/>
        <v>5.7142857140258588E-2</v>
      </c>
      <c r="Q5197" s="1768">
        <f t="shared" si="20790"/>
        <v>2.9411764705488973E-2</v>
      </c>
      <c r="R5197" s="1768">
        <f t="shared" si="20790"/>
        <v>5.714285714823987E-2</v>
      </c>
      <c r="S5197" s="1768">
        <f t="shared" si="20790"/>
        <v>4.6511627905255148E-2</v>
      </c>
      <c r="T5197" s="1768">
        <f t="shared" si="20790"/>
        <v>3.8461538460865759E-2</v>
      </c>
      <c r="U5197" s="1768">
        <f t="shared" si="20790"/>
        <v>4.9999999999242088E-2</v>
      </c>
      <c r="V5197" s="1453">
        <f t="shared" si="20790"/>
        <v>5.000000000227374E-2</v>
      </c>
      <c r="W5197" s="1768">
        <f t="shared" si="20790"/>
        <v>3.8461538460865759E-2</v>
      </c>
      <c r="X5197" s="1768">
        <f t="shared" si="20790"/>
        <v>4.9999999998484174E-2</v>
      </c>
      <c r="Y5197" s="1452">
        <f>V5195/V5194</f>
        <v>5.000000000227374E-2</v>
      </c>
      <c r="Z5197" s="1768">
        <f t="shared" si="20790"/>
        <v>3.8461538464565626E-2</v>
      </c>
      <c r="AA5197" s="1768">
        <f t="shared" si="20790"/>
        <v>4.6511627906238917E-2</v>
      </c>
      <c r="AB5197" s="2153">
        <f t="shared" si="20790"/>
        <v>4.6511627906238917E-2</v>
      </c>
      <c r="AC5197" s="1360">
        <f>MAX(E5197:AB5197)</f>
        <v>5.8823529409404426E-2</v>
      </c>
      <c r="AD5197" s="1981"/>
      <c r="AE5197" s="1440"/>
      <c r="AF5197" s="1982"/>
      <c r="AJ5197" s="189"/>
      <c r="AK5197" s="2077"/>
      <c r="AL5197" s="2077"/>
      <c r="AM5197" s="2077"/>
      <c r="AN5197" s="2077"/>
      <c r="AO5197" s="189"/>
      <c r="AP5197" s="189"/>
    </row>
    <row r="5198" spans="1:42" s="181" customFormat="1" ht="15.75" hidden="1" customHeight="1" x14ac:dyDescent="0.25">
      <c r="A5198" s="1894"/>
      <c r="B5198" s="1893"/>
      <c r="C5198" s="2041" t="s">
        <v>20</v>
      </c>
      <c r="D5198" s="2151">
        <v>6970.1909999999998</v>
      </c>
      <c r="E5198" s="2144">
        <v>6970.2250000000004</v>
      </c>
      <c r="F5198" s="2143">
        <v>6970.268</v>
      </c>
      <c r="G5198" s="2143">
        <v>6970.3109999999997</v>
      </c>
      <c r="H5198" s="2141">
        <v>6970.3630000000003</v>
      </c>
      <c r="I5198" s="2143">
        <v>6970.4059999999999</v>
      </c>
      <c r="J5198" s="2143">
        <v>6970.4579999999996</v>
      </c>
      <c r="K5198" s="2143">
        <v>6970.509</v>
      </c>
      <c r="L5198" s="2143">
        <v>6970.5609999999997</v>
      </c>
      <c r="M5198" s="2143">
        <v>6970.6130000000003</v>
      </c>
      <c r="N5198" s="2141">
        <v>6970.6559999999999</v>
      </c>
      <c r="O5198" s="2154">
        <v>6970.69</v>
      </c>
      <c r="P5198" s="2143">
        <v>6970.7250000000004</v>
      </c>
      <c r="Q5198" s="2154">
        <v>6970.759</v>
      </c>
      <c r="R5198" s="2154">
        <v>6970.7939999999999</v>
      </c>
      <c r="S5198" s="2154">
        <v>6970.8370000000004</v>
      </c>
      <c r="T5198" s="2154">
        <v>6970.8890000000001</v>
      </c>
      <c r="U5198" s="2143">
        <v>6970.9489999999996</v>
      </c>
      <c r="V5198" s="2143">
        <v>6971.009</v>
      </c>
      <c r="W5198" s="2143">
        <v>6971.0609999999997</v>
      </c>
      <c r="X5198" s="2143">
        <v>6971.1210000000001</v>
      </c>
      <c r="Y5198" s="2141">
        <v>6971.1729999999998</v>
      </c>
      <c r="Z5198" s="2143">
        <v>6971.2250000000004</v>
      </c>
      <c r="AA5198" s="2143">
        <v>6971.268</v>
      </c>
      <c r="AB5198" s="2143">
        <v>6971.3109999999997</v>
      </c>
      <c r="AC5198" s="2042"/>
      <c r="AD5198" s="1981"/>
      <c r="AE5198" s="1440"/>
      <c r="AF5198" s="1982"/>
      <c r="AJ5198" s="189"/>
      <c r="AK5198" s="2077"/>
      <c r="AL5198" s="2077"/>
      <c r="AM5198" s="2077"/>
      <c r="AN5198" s="2077"/>
      <c r="AO5198" s="189"/>
      <c r="AP5198" s="189"/>
    </row>
    <row r="5199" spans="1:42" s="181" customFormat="1" ht="15.75" hidden="1" customHeight="1" x14ac:dyDescent="0.25">
      <c r="A5199" s="1891"/>
      <c r="B5199" s="1892"/>
      <c r="C5199" s="1985" t="s">
        <v>21</v>
      </c>
      <c r="D5199" s="2085">
        <v>1414.2</v>
      </c>
      <c r="E5199" s="1747">
        <v>1414.202</v>
      </c>
      <c r="F5199" s="1449">
        <v>1414.203</v>
      </c>
      <c r="G5199" s="1449">
        <v>1414.2049999999999</v>
      </c>
      <c r="H5199" s="1439">
        <v>1414.2080000000001</v>
      </c>
      <c r="I5199" s="1449">
        <v>1414.21</v>
      </c>
      <c r="J5199" s="1746">
        <v>1414.212</v>
      </c>
      <c r="K5199" s="1746">
        <v>1414.2139999999999</v>
      </c>
      <c r="L5199" s="1746">
        <v>1414.2170000000001</v>
      </c>
      <c r="M5199" s="1449">
        <v>1414.2190000000001</v>
      </c>
      <c r="N5199" s="1439">
        <v>1414.221</v>
      </c>
      <c r="O5199" s="1449">
        <v>1414.222</v>
      </c>
      <c r="P5199" s="1449">
        <v>1414.2239999999999</v>
      </c>
      <c r="Q5199" s="1449">
        <v>1414.2249999999999</v>
      </c>
      <c r="R5199" s="1746">
        <v>1414.2270000000001</v>
      </c>
      <c r="S5199" s="1746">
        <v>1414.229</v>
      </c>
      <c r="T5199" s="1746">
        <v>1414.231</v>
      </c>
      <c r="U5199" s="1449">
        <v>1414.2339999999999</v>
      </c>
      <c r="V5199" s="1449">
        <v>1414.2370000000001</v>
      </c>
      <c r="W5199" s="1449">
        <v>1414.239</v>
      </c>
      <c r="X5199" s="1449">
        <v>1414.242</v>
      </c>
      <c r="Y5199" s="1439">
        <v>1414.2439999999999</v>
      </c>
      <c r="Z5199" s="1746">
        <v>1414.2460000000001</v>
      </c>
      <c r="AA5199" s="1746">
        <v>1414.248</v>
      </c>
      <c r="AB5199" s="1449">
        <v>1414.25</v>
      </c>
      <c r="AC5199" s="1357"/>
      <c r="AD5199" s="1981"/>
      <c r="AE5199" s="1440"/>
      <c r="AF5199" s="1982"/>
      <c r="AH5199" s="1966"/>
      <c r="AI5199" s="1989"/>
      <c r="AJ5199" s="1989"/>
      <c r="AK5199" s="1989"/>
      <c r="AL5199" s="1990"/>
      <c r="AM5199" s="1990"/>
      <c r="AN5199" s="189"/>
      <c r="AO5199" s="189"/>
      <c r="AP5199" s="189"/>
    </row>
    <row r="5200" spans="1:42" s="181" customFormat="1" ht="15.75" hidden="1" customHeight="1" thickBot="1" x14ac:dyDescent="0.3">
      <c r="A5200" s="3627" t="s">
        <v>44</v>
      </c>
      <c r="B5200" s="3628"/>
      <c r="C5200" s="3628"/>
      <c r="D5200" s="2048"/>
      <c r="E5200" s="1748">
        <f>SQRT(E5194*E5194+E5195*E5195)/E5165/1.73</f>
        <v>3.7005924564745651</v>
      </c>
      <c r="F5200" s="1729">
        <f t="shared" ref="F5200:AB5200" si="20791">SQRT(F5194*F5194+F5195*F5195)/F5165/1.73</f>
        <v>4.6558448978023836</v>
      </c>
      <c r="G5200" s="1729">
        <f t="shared" si="20791"/>
        <v>4.6596183780092701</v>
      </c>
      <c r="H5200" s="1701">
        <f t="shared" si="20791"/>
        <v>5.6276232049072501</v>
      </c>
      <c r="I5200" s="1729">
        <f t="shared" si="20791"/>
        <v>4.6596183780092701</v>
      </c>
      <c r="J5200" s="1729">
        <f t="shared" si="20791"/>
        <v>5.6647885791569008</v>
      </c>
      <c r="K5200" s="1729">
        <f t="shared" si="20791"/>
        <v>5.6302343711206433</v>
      </c>
      <c r="L5200" s="1729">
        <f t="shared" si="20791"/>
        <v>5.7348160277578941</v>
      </c>
      <c r="M5200" s="1729">
        <f t="shared" si="20791"/>
        <v>5.762457347863692</v>
      </c>
      <c r="N5200" s="1701">
        <f t="shared" si="20791"/>
        <v>4.7667360418715532</v>
      </c>
      <c r="O5200" s="1729">
        <f t="shared" si="20791"/>
        <v>3.7666049546032503</v>
      </c>
      <c r="P5200" s="1729">
        <f t="shared" si="20791"/>
        <v>3.8672170814407005</v>
      </c>
      <c r="Q5200" s="1729">
        <f t="shared" si="20791"/>
        <v>3.7308686647113789</v>
      </c>
      <c r="R5200" s="1729">
        <f t="shared" si="20791"/>
        <v>3.8598509535679821</v>
      </c>
      <c r="S5200" s="1729">
        <f t="shared" si="20791"/>
        <v>4.7576218239186714</v>
      </c>
      <c r="T5200" s="1729">
        <f t="shared" si="20791"/>
        <v>5.8294626657602979</v>
      </c>
      <c r="U5200" s="1729">
        <f t="shared" si="20791"/>
        <v>6.6143631360297421</v>
      </c>
      <c r="V5200" s="1701">
        <f t="shared" si="20791"/>
        <v>6.6017883012714398</v>
      </c>
      <c r="W5200" s="1729">
        <f t="shared" si="20791"/>
        <v>5.6862055492104231</v>
      </c>
      <c r="X5200" s="1729">
        <f t="shared" si="20791"/>
        <v>6.5396245696198134</v>
      </c>
      <c r="Y5200" s="1702">
        <f>SQRT(V5194*V5194+V5195*V5195)/V5165/1.73</f>
        <v>6.6017883012714398</v>
      </c>
      <c r="Z5200" s="1729">
        <f t="shared" si="20791"/>
        <v>5.7077850770120531</v>
      </c>
      <c r="AA5200" s="1729">
        <f t="shared" si="20791"/>
        <v>4.7036601396161632</v>
      </c>
      <c r="AB5200" s="1753">
        <f t="shared" si="20791"/>
        <v>4.8315266288484473</v>
      </c>
      <c r="AC5200" s="1986">
        <f>AVERAGE(E5200:AB5200)</f>
        <v>5.165029063743968</v>
      </c>
      <c r="AD5200" s="1987">
        <f>(AC5196-AC5200)/AC5196</f>
        <v>4.6456172847267503E-2</v>
      </c>
      <c r="AE5200" s="1702"/>
      <c r="AF5200" s="1988"/>
      <c r="AJ5200" s="189"/>
      <c r="AK5200" s="2030"/>
      <c r="AL5200" s="2030"/>
      <c r="AM5200" s="2077"/>
      <c r="AN5200" s="2030"/>
      <c r="AO5200" s="189"/>
      <c r="AP5200" s="189"/>
    </row>
    <row r="5201" spans="1:42" s="181" customFormat="1" ht="15.75" customHeight="1" x14ac:dyDescent="0.25">
      <c r="A5201" s="3529" t="s">
        <v>867</v>
      </c>
      <c r="B5201" s="3492" t="s">
        <v>868</v>
      </c>
      <c r="C5201" s="2045" t="s">
        <v>14</v>
      </c>
      <c r="D5201" s="2086" t="s">
        <v>117</v>
      </c>
      <c r="E5201" s="1705">
        <f t="shared" ref="E5201" si="20792">(E5205-D5205)*$AE5201*$AF5201</f>
        <v>0</v>
      </c>
      <c r="F5201" s="1706">
        <f t="shared" ref="F5201" si="20793">(F5205-E5205)*$AE5201*$AF5201</f>
        <v>0</v>
      </c>
      <c r="G5201" s="1706">
        <f t="shared" ref="G5201" si="20794">(G5205-F5205)*$AE5201*$AF5201</f>
        <v>0</v>
      </c>
      <c r="H5201" s="1612">
        <f t="shared" ref="H5201" si="20795">(H5205-G5205)*$AE5201*$AF5201</f>
        <v>0</v>
      </c>
      <c r="I5201" s="1706">
        <f t="shared" ref="I5201" si="20796">(I5205-H5205)*$AE5201*$AF5201</f>
        <v>0</v>
      </c>
      <c r="J5201" s="1706">
        <f t="shared" ref="J5201" si="20797">(J5205-I5205)*$AE5201*$AF5201</f>
        <v>0</v>
      </c>
      <c r="K5201" s="1706">
        <f t="shared" ref="K5201" si="20798">(K5205-J5205)*$AE5201*$AF5201</f>
        <v>0</v>
      </c>
      <c r="L5201" s="1706">
        <f t="shared" ref="L5201" si="20799">(L5205-K5205)*$AE5201*$AF5201</f>
        <v>0</v>
      </c>
      <c r="M5201" s="1706">
        <f t="shared" ref="M5201" si="20800">(M5205-L5205)*$AE5201*$AF5201</f>
        <v>0</v>
      </c>
      <c r="N5201" s="1612">
        <f t="shared" ref="N5201" si="20801">(N5205-M5205)*$AE5201*$AF5201</f>
        <v>0</v>
      </c>
      <c r="O5201" s="1706">
        <f t="shared" ref="O5201" si="20802">(O5205-N5205)*$AE5201*$AF5201</f>
        <v>0</v>
      </c>
      <c r="P5201" s="1706">
        <f t="shared" ref="P5201" si="20803">(P5205-O5205)*$AE5201*$AF5201</f>
        <v>0</v>
      </c>
      <c r="Q5201" s="1706">
        <f t="shared" ref="Q5201" si="20804">(Q5205-P5205)*$AE5201*$AF5201</f>
        <v>0</v>
      </c>
      <c r="R5201" s="1706">
        <f t="shared" ref="R5201" si="20805">(R5205-Q5205)*$AE5201*$AF5201</f>
        <v>0</v>
      </c>
      <c r="S5201" s="1706">
        <f t="shared" ref="S5201" si="20806">(S5205-R5205)*$AE5201*$AF5201</f>
        <v>0</v>
      </c>
      <c r="T5201" s="1706">
        <f t="shared" ref="T5201" si="20807">(T5205-S5205)*$AE5201*$AF5201</f>
        <v>0</v>
      </c>
      <c r="U5201" s="1706">
        <f t="shared" ref="U5201" si="20808">(U5205-T5205)*$AE5201*$AF5201</f>
        <v>0</v>
      </c>
      <c r="V5201" s="1612">
        <f t="shared" ref="V5201" si="20809">(V5205-U5205)*$AE5201*$AF5201</f>
        <v>0</v>
      </c>
      <c r="W5201" s="1706">
        <f t="shared" ref="W5201" si="20810">(W5205-V5205)*$AE5201*$AF5201</f>
        <v>0</v>
      </c>
      <c r="X5201" s="1706">
        <f t="shared" ref="X5201" si="20811">(X5205-W5205)*$AE5201*$AF5201</f>
        <v>0</v>
      </c>
      <c r="Y5201" s="1706">
        <f t="shared" ref="Y5201" si="20812">(Y5205-X5205)*$AE5201*$AF5201</f>
        <v>0</v>
      </c>
      <c r="Z5201" s="1706">
        <f t="shared" ref="Z5201" si="20813">(Z5205-Y5205)*$AE5201*$AF5201</f>
        <v>0</v>
      </c>
      <c r="AA5201" s="1706">
        <f t="shared" ref="AA5201" si="20814">(AA5205-Z5205)*$AE5201*$AF5201</f>
        <v>0</v>
      </c>
      <c r="AB5201" s="1707">
        <f t="shared" ref="AB5201" si="20815">(AB5205-AA5205)*$AE5201*$AF5201</f>
        <v>0</v>
      </c>
      <c r="AC5201" s="2046">
        <f>SUM(E5201:AB5201)</f>
        <v>0</v>
      </c>
      <c r="AD5201" s="1980"/>
      <c r="AE5201" s="1706">
        <v>100</v>
      </c>
      <c r="AF5201" s="1707">
        <v>10</v>
      </c>
      <c r="AJ5201" s="189"/>
      <c r="AK5201" s="2078"/>
      <c r="AL5201" s="2079"/>
      <c r="AM5201" s="2078"/>
      <c r="AN5201" s="2077"/>
      <c r="AO5201" s="189"/>
      <c r="AP5201" s="189"/>
    </row>
    <row r="5202" spans="1:42" s="181" customFormat="1" ht="15.75" customHeight="1" x14ac:dyDescent="0.25">
      <c r="A5202" s="3548"/>
      <c r="B5202" s="3514"/>
      <c r="C5202" s="1967" t="s">
        <v>16</v>
      </c>
      <c r="D5202" s="2087" t="s">
        <v>141</v>
      </c>
      <c r="E5202" s="1690">
        <f t="shared" ref="E5202" si="20816">(E5206-D5206)*$AE5201*$AF5201</f>
        <v>0</v>
      </c>
      <c r="F5202" s="1691">
        <f t="shared" ref="F5202" si="20817">(F5206-E5206)*$AE5201*$AF5201</f>
        <v>0</v>
      </c>
      <c r="G5202" s="1691">
        <f t="shared" ref="G5202" si="20818">(G5206-F5206)*$AE5201*$AF5201</f>
        <v>0</v>
      </c>
      <c r="H5202" s="1613">
        <f t="shared" ref="H5202" si="20819">(H5206-G5206)*$AE5201*$AF5201</f>
        <v>0</v>
      </c>
      <c r="I5202" s="1691">
        <f t="shared" ref="I5202" si="20820">(I5206-H5206)*$AE5201*$AF5201</f>
        <v>0</v>
      </c>
      <c r="J5202" s="1691">
        <f t="shared" ref="J5202" si="20821">(J5206-I5206)*$AE5201*$AF5201</f>
        <v>0</v>
      </c>
      <c r="K5202" s="1691">
        <f t="shared" ref="K5202" si="20822">(K5206-J5206)*$AE5201*$AF5201</f>
        <v>0</v>
      </c>
      <c r="L5202" s="1691">
        <f t="shared" ref="L5202" si="20823">(L5206-K5206)*$AE5201*$AF5201</f>
        <v>0</v>
      </c>
      <c r="M5202" s="1691">
        <f t="shared" ref="M5202" si="20824">(M5206-L5206)*$AE5201*$AF5201</f>
        <v>0</v>
      </c>
      <c r="N5202" s="1613">
        <f t="shared" ref="N5202" si="20825">(N5206-M5206)*$AE5201*$AF5201</f>
        <v>0</v>
      </c>
      <c r="O5202" s="1691">
        <f t="shared" ref="O5202" si="20826">(O5206-N5206)*$AE5201*$AF5201</f>
        <v>0</v>
      </c>
      <c r="P5202" s="1691">
        <f t="shared" ref="P5202" si="20827">(P5206-O5206)*$AE5201*$AF5201</f>
        <v>0</v>
      </c>
      <c r="Q5202" s="1691">
        <f t="shared" ref="Q5202" si="20828">(Q5206-P5206)*$AE5201*$AF5201</f>
        <v>0</v>
      </c>
      <c r="R5202" s="1691">
        <f t="shared" ref="R5202" si="20829">(R5206-Q5206)*$AE5201*$AF5201</f>
        <v>0</v>
      </c>
      <c r="S5202" s="1691">
        <f t="shared" ref="S5202" si="20830">(S5206-R5206)*$AE5201*$AF5201</f>
        <v>0</v>
      </c>
      <c r="T5202" s="1691">
        <f t="shared" ref="T5202" si="20831">(T5206-S5206)*$AE5201*$AF5201</f>
        <v>0</v>
      </c>
      <c r="U5202" s="1691">
        <f t="shared" ref="U5202" si="20832">(U5206-T5206)*$AE5201*$AF5201</f>
        <v>0</v>
      </c>
      <c r="V5202" s="1613">
        <f t="shared" ref="V5202" si="20833">(V5206-U5206)*$AE5201*$AF5201</f>
        <v>0</v>
      </c>
      <c r="W5202" s="1691">
        <f t="shared" ref="W5202" si="20834">(W5206-V5206)*$AE5201*$AF5201</f>
        <v>0</v>
      </c>
      <c r="X5202" s="1691">
        <f t="shared" ref="X5202" si="20835">(X5206-W5206)*$AE5201*$AF5201</f>
        <v>0</v>
      </c>
      <c r="Y5202" s="1691">
        <f t="shared" ref="Y5202" si="20836">(Y5206-X5206)*$AE5201*$AF5201</f>
        <v>0</v>
      </c>
      <c r="Z5202" s="1691">
        <f t="shared" ref="Z5202" si="20837">(Z5206-Y5206)*$AE5201*$AF5201</f>
        <v>0</v>
      </c>
      <c r="AA5202" s="1691">
        <f t="shared" ref="AA5202" si="20838">(AA5206-Z5206)*$AE5201*$AF5201</f>
        <v>0</v>
      </c>
      <c r="AB5202" s="1692">
        <f t="shared" ref="AB5202" si="20839">(AB5206-AA5206)*$AE5201*$AF5201</f>
        <v>0</v>
      </c>
      <c r="AC5202" s="1948">
        <f>SUM(E5202:AB5202)</f>
        <v>0</v>
      </c>
      <c r="AD5202" s="1981"/>
      <c r="AE5202" s="1440"/>
      <c r="AF5202" s="1982"/>
      <c r="AJ5202" s="189"/>
      <c r="AK5202" s="2077"/>
      <c r="AL5202" s="2077"/>
      <c r="AM5202" s="2077"/>
      <c r="AN5202" s="2077"/>
      <c r="AO5202" s="189"/>
      <c r="AP5202" s="189"/>
    </row>
    <row r="5203" spans="1:42" s="181" customFormat="1" ht="15.75" customHeight="1" x14ac:dyDescent="0.25">
      <c r="A5203" s="3548"/>
      <c r="B5203" s="3514"/>
      <c r="C5203" s="1967" t="s">
        <v>17</v>
      </c>
      <c r="D5203" s="2087" t="s">
        <v>56</v>
      </c>
      <c r="E5203" s="1750">
        <v>0</v>
      </c>
      <c r="F5203" s="1448">
        <v>0</v>
      </c>
      <c r="G5203" s="1448">
        <v>0</v>
      </c>
      <c r="H5203" s="1447">
        <v>0</v>
      </c>
      <c r="I5203" s="1448">
        <v>0</v>
      </c>
      <c r="J5203" s="1448">
        <v>0</v>
      </c>
      <c r="K5203" s="1448">
        <v>0</v>
      </c>
      <c r="L5203" s="1448">
        <v>0</v>
      </c>
      <c r="M5203" s="1448">
        <v>0</v>
      </c>
      <c r="N5203" s="1447">
        <v>0</v>
      </c>
      <c r="O5203" s="1448">
        <v>0</v>
      </c>
      <c r="P5203" s="1448">
        <v>0</v>
      </c>
      <c r="Q5203" s="1448">
        <v>0</v>
      </c>
      <c r="R5203" s="1448">
        <v>0</v>
      </c>
      <c r="S5203" s="1448">
        <v>0</v>
      </c>
      <c r="T5203" s="1448">
        <v>0</v>
      </c>
      <c r="U5203" s="1448">
        <v>0</v>
      </c>
      <c r="V5203" s="1447">
        <v>0</v>
      </c>
      <c r="W5203" s="1448">
        <v>0</v>
      </c>
      <c r="X5203" s="1448">
        <v>0</v>
      </c>
      <c r="Y5203" s="1440">
        <v>0</v>
      </c>
      <c r="Z5203" s="1448">
        <v>0</v>
      </c>
      <c r="AA5203" s="1448">
        <v>0</v>
      </c>
      <c r="AB5203" s="1751">
        <v>0</v>
      </c>
      <c r="AC5203" s="1948">
        <v>0</v>
      </c>
      <c r="AD5203" s="1463"/>
      <c r="AE5203" s="1463"/>
      <c r="AF5203" s="1983"/>
      <c r="AJ5203" s="189"/>
      <c r="AK5203" s="2077"/>
      <c r="AL5203" s="2077"/>
      <c r="AM5203" s="2077"/>
      <c r="AN5203" s="2077"/>
      <c r="AO5203" s="189"/>
      <c r="AP5203" s="189"/>
    </row>
    <row r="5204" spans="1:42" s="181" customFormat="1" ht="15.75" customHeight="1" thickBot="1" x14ac:dyDescent="0.3">
      <c r="A5204" s="3548"/>
      <c r="B5204" s="3514"/>
      <c r="C5204" s="1967" t="s">
        <v>19</v>
      </c>
      <c r="D5204" s="2087"/>
      <c r="E5204" s="1513" t="e">
        <f t="shared" ref="E5204:AB5204" si="20840">E5202/E5201</f>
        <v>#DIV/0!</v>
      </c>
      <c r="F5204" s="1514" t="e">
        <f t="shared" si="20840"/>
        <v>#DIV/0!</v>
      </c>
      <c r="G5204" s="1514" t="e">
        <f t="shared" si="20840"/>
        <v>#DIV/0!</v>
      </c>
      <c r="H5204" s="1445" t="e">
        <f t="shared" si="20840"/>
        <v>#DIV/0!</v>
      </c>
      <c r="I5204" s="1514" t="e">
        <f t="shared" si="20840"/>
        <v>#DIV/0!</v>
      </c>
      <c r="J5204" s="1514" t="e">
        <f t="shared" si="20840"/>
        <v>#DIV/0!</v>
      </c>
      <c r="K5204" s="1514" t="e">
        <f t="shared" si="20840"/>
        <v>#DIV/0!</v>
      </c>
      <c r="L5204" s="1514" t="e">
        <f t="shared" si="20840"/>
        <v>#DIV/0!</v>
      </c>
      <c r="M5204" s="1514" t="e">
        <f t="shared" si="20840"/>
        <v>#DIV/0!</v>
      </c>
      <c r="N5204" s="1445" t="e">
        <f t="shared" si="20840"/>
        <v>#DIV/0!</v>
      </c>
      <c r="O5204" s="1514" t="e">
        <f t="shared" si="20840"/>
        <v>#DIV/0!</v>
      </c>
      <c r="P5204" s="1514" t="e">
        <f t="shared" si="20840"/>
        <v>#DIV/0!</v>
      </c>
      <c r="Q5204" s="1514" t="e">
        <f t="shared" si="20840"/>
        <v>#DIV/0!</v>
      </c>
      <c r="R5204" s="1514" t="e">
        <f t="shared" si="20840"/>
        <v>#DIV/0!</v>
      </c>
      <c r="S5204" s="1514" t="e">
        <f t="shared" si="20840"/>
        <v>#DIV/0!</v>
      </c>
      <c r="T5204" s="1514" t="e">
        <f t="shared" si="20840"/>
        <v>#DIV/0!</v>
      </c>
      <c r="U5204" s="1514" t="e">
        <f t="shared" si="20840"/>
        <v>#DIV/0!</v>
      </c>
      <c r="V5204" s="1445" t="e">
        <f t="shared" si="20840"/>
        <v>#DIV/0!</v>
      </c>
      <c r="W5204" s="1514" t="e">
        <f t="shared" si="20840"/>
        <v>#DIV/0!</v>
      </c>
      <c r="X5204" s="1514" t="e">
        <f t="shared" si="20840"/>
        <v>#DIV/0!</v>
      </c>
      <c r="Y5204" s="1444" t="e">
        <f>V5202/V5201</f>
        <v>#DIV/0!</v>
      </c>
      <c r="Z5204" s="1514" t="e">
        <f t="shared" si="20840"/>
        <v>#DIV/0!</v>
      </c>
      <c r="AA5204" s="1514" t="e">
        <f t="shared" si="20840"/>
        <v>#DIV/0!</v>
      </c>
      <c r="AB5204" s="1515" t="e">
        <f t="shared" si="20840"/>
        <v>#DIV/0!</v>
      </c>
      <c r="AC5204" s="1359"/>
      <c r="AD5204" s="1981"/>
      <c r="AE5204" s="1440"/>
      <c r="AF5204" s="1982"/>
      <c r="AJ5204" s="189"/>
      <c r="AK5204" s="2077"/>
      <c r="AL5204" s="2077"/>
      <c r="AM5204" s="2077"/>
      <c r="AN5204" s="2077"/>
      <c r="AO5204" s="189"/>
      <c r="AP5204" s="189"/>
    </row>
    <row r="5205" spans="1:42" s="181" customFormat="1" ht="15.75" hidden="1" customHeight="1" x14ac:dyDescent="0.25">
      <c r="A5205" s="1891"/>
      <c r="B5205" s="1892"/>
      <c r="C5205" s="1985" t="s">
        <v>20</v>
      </c>
      <c r="D5205" s="2085">
        <v>302.35599999999999</v>
      </c>
      <c r="E5205" s="1747">
        <v>302.35599999999999</v>
      </c>
      <c r="F5205" s="1746">
        <v>302.35599999999999</v>
      </c>
      <c r="G5205" s="1746">
        <v>302.35599999999999</v>
      </c>
      <c r="H5205" s="1697">
        <v>302.35599999999999</v>
      </c>
      <c r="I5205" s="1746">
        <v>302.35599999999999</v>
      </c>
      <c r="J5205" s="1746">
        <v>302.35599999999999</v>
      </c>
      <c r="K5205" s="1746">
        <v>302.35599999999999</v>
      </c>
      <c r="L5205" s="1746">
        <v>302.35599999999999</v>
      </c>
      <c r="M5205" s="1746">
        <v>302.35599999999999</v>
      </c>
      <c r="N5205" s="1697">
        <v>302.35599999999999</v>
      </c>
      <c r="O5205" s="1746">
        <v>302.35599999999999</v>
      </c>
      <c r="P5205" s="1746">
        <v>302.35599999999999</v>
      </c>
      <c r="Q5205" s="1746">
        <v>302.35599999999999</v>
      </c>
      <c r="R5205" s="1746">
        <v>302.35599999999999</v>
      </c>
      <c r="S5205" s="1746">
        <v>302.35599999999999</v>
      </c>
      <c r="T5205" s="1746">
        <v>302.35599999999999</v>
      </c>
      <c r="U5205" s="1746">
        <v>302.35599999999999</v>
      </c>
      <c r="V5205" s="1746">
        <v>302.35599999999999</v>
      </c>
      <c r="W5205" s="1746">
        <v>302.35599999999999</v>
      </c>
      <c r="X5205" s="1746">
        <v>302.35599999999999</v>
      </c>
      <c r="Y5205" s="1697">
        <v>302.35599999999999</v>
      </c>
      <c r="Z5205" s="1746">
        <v>302.35599999999999</v>
      </c>
      <c r="AA5205" s="1746">
        <v>302.35599999999999</v>
      </c>
      <c r="AB5205" s="1746">
        <v>302.35599999999999</v>
      </c>
      <c r="AC5205" s="1357"/>
      <c r="AD5205" s="1981"/>
      <c r="AE5205" s="1440"/>
      <c r="AF5205" s="1982"/>
      <c r="AJ5205" s="189"/>
      <c r="AK5205" s="2077"/>
      <c r="AL5205" s="2077"/>
      <c r="AM5205" s="2077"/>
      <c r="AN5205" s="2077"/>
      <c r="AO5205" s="189"/>
      <c r="AP5205" s="189"/>
    </row>
    <row r="5206" spans="1:42" s="181" customFormat="1" ht="15.75" hidden="1" customHeight="1" x14ac:dyDescent="0.25">
      <c r="A5206" s="1891"/>
      <c r="B5206" s="1892"/>
      <c r="C5206" s="1985" t="s">
        <v>21</v>
      </c>
      <c r="D5206" s="2085"/>
      <c r="E5206" s="1747"/>
      <c r="F5206" s="1746"/>
      <c r="G5206" s="1746"/>
      <c r="H5206" s="1697"/>
      <c r="I5206" s="1746"/>
      <c r="J5206" s="1746"/>
      <c r="K5206" s="1746"/>
      <c r="L5206" s="1746"/>
      <c r="M5206" s="1746"/>
      <c r="N5206" s="1697"/>
      <c r="O5206" s="1746"/>
      <c r="P5206" s="1746"/>
      <c r="Q5206" s="1746"/>
      <c r="R5206" s="1746"/>
      <c r="S5206" s="1746"/>
      <c r="T5206" s="1746"/>
      <c r="U5206" s="1746"/>
      <c r="V5206" s="1746"/>
      <c r="W5206" s="1746"/>
      <c r="X5206" s="1746"/>
      <c r="Y5206" s="1697"/>
      <c r="Z5206" s="1746"/>
      <c r="AA5206" s="1746"/>
      <c r="AB5206" s="1752"/>
      <c r="AC5206" s="1357"/>
      <c r="AD5206" s="1981"/>
      <c r="AE5206" s="1440"/>
      <c r="AF5206" s="1982"/>
      <c r="AH5206" s="1966"/>
      <c r="AI5206" s="1989"/>
      <c r="AJ5206" s="1989"/>
      <c r="AK5206" s="1989"/>
      <c r="AL5206" s="1990"/>
      <c r="AM5206" s="1990"/>
      <c r="AN5206" s="189"/>
      <c r="AO5206" s="189"/>
      <c r="AP5206" s="189"/>
    </row>
    <row r="5207" spans="1:42" s="181" customFormat="1" ht="15.75" hidden="1" customHeight="1" thickBot="1" x14ac:dyDescent="0.3">
      <c r="A5207" s="3627" t="s">
        <v>44</v>
      </c>
      <c r="B5207" s="3628"/>
      <c r="C5207" s="3628"/>
      <c r="D5207" s="2048"/>
      <c r="E5207" s="1748">
        <f>SQRT(E5201*E5201+E5202*E5202)/E5165/1.73</f>
        <v>0</v>
      </c>
      <c r="F5207" s="1729">
        <f t="shared" ref="F5207:AB5207" si="20841">SQRT(F5201*F5201+F5202*F5202)/F5165/1.73</f>
        <v>0</v>
      </c>
      <c r="G5207" s="1729">
        <f t="shared" si="20841"/>
        <v>0</v>
      </c>
      <c r="H5207" s="1701">
        <f t="shared" si="20841"/>
        <v>0</v>
      </c>
      <c r="I5207" s="1729">
        <f t="shared" si="20841"/>
        <v>0</v>
      </c>
      <c r="J5207" s="1729">
        <f t="shared" si="20841"/>
        <v>0</v>
      </c>
      <c r="K5207" s="1729">
        <f t="shared" si="20841"/>
        <v>0</v>
      </c>
      <c r="L5207" s="1729">
        <f t="shared" si="20841"/>
        <v>0</v>
      </c>
      <c r="M5207" s="1729">
        <f t="shared" si="20841"/>
        <v>0</v>
      </c>
      <c r="N5207" s="1701">
        <f t="shared" si="20841"/>
        <v>0</v>
      </c>
      <c r="O5207" s="1729">
        <f t="shared" si="20841"/>
        <v>0</v>
      </c>
      <c r="P5207" s="1729">
        <f t="shared" si="20841"/>
        <v>0</v>
      </c>
      <c r="Q5207" s="1729">
        <f t="shared" si="20841"/>
        <v>0</v>
      </c>
      <c r="R5207" s="1729">
        <f t="shared" si="20841"/>
        <v>0</v>
      </c>
      <c r="S5207" s="1729">
        <f t="shared" si="20841"/>
        <v>0</v>
      </c>
      <c r="T5207" s="1729">
        <f t="shared" si="20841"/>
        <v>0</v>
      </c>
      <c r="U5207" s="1729">
        <f t="shared" si="20841"/>
        <v>0</v>
      </c>
      <c r="V5207" s="1701">
        <f t="shared" si="20841"/>
        <v>0</v>
      </c>
      <c r="W5207" s="1729">
        <f t="shared" si="20841"/>
        <v>0</v>
      </c>
      <c r="X5207" s="1729">
        <f t="shared" si="20841"/>
        <v>0</v>
      </c>
      <c r="Y5207" s="1702">
        <f>SQRT(V5201*V5201+V5202*V5202)/V5165/1.73</f>
        <v>0</v>
      </c>
      <c r="Z5207" s="1729">
        <f t="shared" si="20841"/>
        <v>0</v>
      </c>
      <c r="AA5207" s="1729">
        <f t="shared" si="20841"/>
        <v>0</v>
      </c>
      <c r="AB5207" s="1753">
        <f t="shared" si="20841"/>
        <v>0</v>
      </c>
      <c r="AC5207" s="1986">
        <f>AVERAGE(E5207:AB5207)</f>
        <v>0</v>
      </c>
      <c r="AD5207" s="1987" t="e">
        <f>(AC5203-AC5207)/AC5203</f>
        <v>#DIV/0!</v>
      </c>
      <c r="AE5207" s="1702"/>
      <c r="AF5207" s="1988"/>
      <c r="AJ5207" s="189"/>
      <c r="AK5207" s="2030"/>
      <c r="AL5207" s="2030"/>
      <c r="AM5207" s="2077"/>
      <c r="AN5207" s="2030"/>
      <c r="AO5207" s="189"/>
      <c r="AP5207" s="189"/>
    </row>
    <row r="5208" spans="1:42" s="181" customFormat="1" ht="15.75" customHeight="1" x14ac:dyDescent="0.25">
      <c r="A5208" s="3594" t="s">
        <v>1215</v>
      </c>
      <c r="B5208" s="3513" t="s">
        <v>868</v>
      </c>
      <c r="C5208" s="1961" t="s">
        <v>14</v>
      </c>
      <c r="D5208" s="2051"/>
      <c r="E5208" s="1705">
        <f t="shared" ref="E5208" si="20842">(E5212-D5212)*$AE5208*$AF5208</f>
        <v>0</v>
      </c>
      <c r="F5208" s="1706">
        <f t="shared" ref="F5208" si="20843">(F5212-E5212)*$AE5208*$AF5208</f>
        <v>0</v>
      </c>
      <c r="G5208" s="1706">
        <f t="shared" ref="G5208" si="20844">(G5212-F5212)*$AE5208*$AF5208</f>
        <v>0</v>
      </c>
      <c r="H5208" s="1612">
        <f t="shared" ref="H5208" si="20845">(H5212-G5212)*$AE5208*$AF5208</f>
        <v>0</v>
      </c>
      <c r="I5208" s="1706">
        <f t="shared" ref="I5208" si="20846">(I5212-H5212)*$AE5208*$AF5208</f>
        <v>0</v>
      </c>
      <c r="J5208" s="1706">
        <f t="shared" ref="J5208" si="20847">(J5212-I5212)*$AE5208*$AF5208</f>
        <v>0</v>
      </c>
      <c r="K5208" s="1706">
        <f t="shared" ref="K5208" si="20848">(K5212-J5212)*$AE5208*$AF5208</f>
        <v>0</v>
      </c>
      <c r="L5208" s="1706">
        <f t="shared" ref="L5208" si="20849">(L5212-K5212)*$AE5208*$AF5208</f>
        <v>0</v>
      </c>
      <c r="M5208" s="1706">
        <f t="shared" ref="M5208" si="20850">(M5212-L5212)*$AE5208*$AF5208</f>
        <v>0</v>
      </c>
      <c r="N5208" s="1612">
        <f t="shared" ref="N5208" si="20851">(N5212-M5212)*$AE5208*$AF5208</f>
        <v>0</v>
      </c>
      <c r="O5208" s="1706">
        <f t="shared" ref="O5208" si="20852">(O5212-N5212)*$AE5208*$AF5208</f>
        <v>0</v>
      </c>
      <c r="P5208" s="1706">
        <f t="shared" ref="P5208" si="20853">(P5212-O5212)*$AE5208*$AF5208</f>
        <v>0</v>
      </c>
      <c r="Q5208" s="1706">
        <f t="shared" ref="Q5208" si="20854">(Q5212-P5212)*$AE5208*$AF5208</f>
        <v>0</v>
      </c>
      <c r="R5208" s="1706">
        <f t="shared" ref="R5208" si="20855">(R5212-Q5212)*$AE5208*$AF5208</f>
        <v>0</v>
      </c>
      <c r="S5208" s="1706">
        <f t="shared" ref="S5208" si="20856">(S5212-R5212)*$AE5208*$AF5208</f>
        <v>0</v>
      </c>
      <c r="T5208" s="1706">
        <f t="shared" ref="T5208" si="20857">(T5212-S5212)*$AE5208*$AF5208</f>
        <v>0</v>
      </c>
      <c r="U5208" s="1706">
        <f t="shared" ref="U5208" si="20858">(U5212-T5212)*$AE5208*$AF5208</f>
        <v>0</v>
      </c>
      <c r="V5208" s="1612">
        <f t="shared" ref="V5208" si="20859">(V5212-U5212)*$AE5208*$AF5208</f>
        <v>0</v>
      </c>
      <c r="W5208" s="1706">
        <f t="shared" ref="W5208" si="20860">(W5212-V5212)*$AE5208*$AF5208</f>
        <v>0</v>
      </c>
      <c r="X5208" s="1706">
        <f t="shared" ref="X5208" si="20861">(X5212-W5212)*$AE5208*$AF5208</f>
        <v>0</v>
      </c>
      <c r="Y5208" s="1706">
        <f t="shared" ref="Y5208" si="20862">(Y5212-X5212)*$AE5208*$AF5208</f>
        <v>0</v>
      </c>
      <c r="Z5208" s="1706">
        <f t="shared" ref="Z5208" si="20863">(Z5212-Y5212)*$AE5208*$AF5208</f>
        <v>0</v>
      </c>
      <c r="AA5208" s="1706">
        <f t="shared" ref="AA5208" si="20864">(AA5212-Z5212)*$AE5208*$AF5208</f>
        <v>0</v>
      </c>
      <c r="AB5208" s="1707">
        <f t="shared" ref="AB5208" si="20865">(AB5212-AA5212)*$AE5208*$AF5208</f>
        <v>0</v>
      </c>
      <c r="AC5208" s="1668">
        <f>SUM(E5208:AB5208)</f>
        <v>0</v>
      </c>
      <c r="AD5208" s="1980"/>
      <c r="AE5208" s="1706">
        <v>100</v>
      </c>
      <c r="AF5208" s="1707">
        <v>10</v>
      </c>
      <c r="AJ5208" s="189"/>
      <c r="AK5208" s="2078"/>
      <c r="AL5208" s="2079"/>
      <c r="AM5208" s="2078"/>
      <c r="AN5208" s="2077"/>
      <c r="AO5208" s="189"/>
      <c r="AP5208" s="189"/>
    </row>
    <row r="5209" spans="1:42" s="181" customFormat="1" ht="15.75" customHeight="1" x14ac:dyDescent="0.25">
      <c r="A5209" s="3557"/>
      <c r="B5209" s="3514"/>
      <c r="C5209" s="1967" t="s">
        <v>16</v>
      </c>
      <c r="D5209" s="2087"/>
      <c r="E5209" s="1690">
        <f t="shared" ref="E5209" si="20866">(E5213-D5213)*$AE5208*$AF5208</f>
        <v>0</v>
      </c>
      <c r="F5209" s="1691">
        <f t="shared" ref="F5209" si="20867">(F5213-E5213)*$AE5208*$AF5208</f>
        <v>0</v>
      </c>
      <c r="G5209" s="1691">
        <f t="shared" ref="G5209" si="20868">(G5213-F5213)*$AE5208*$AF5208</f>
        <v>0</v>
      </c>
      <c r="H5209" s="1613">
        <f t="shared" ref="H5209" si="20869">(H5213-G5213)*$AE5208*$AF5208</f>
        <v>0</v>
      </c>
      <c r="I5209" s="1691">
        <f t="shared" ref="I5209" si="20870">(I5213-H5213)*$AE5208*$AF5208</f>
        <v>0</v>
      </c>
      <c r="J5209" s="1691">
        <f t="shared" ref="J5209" si="20871">(J5213-I5213)*$AE5208*$AF5208</f>
        <v>0</v>
      </c>
      <c r="K5209" s="1691">
        <f t="shared" ref="K5209" si="20872">(K5213-J5213)*$AE5208*$AF5208</f>
        <v>0</v>
      </c>
      <c r="L5209" s="1691">
        <f t="shared" ref="L5209" si="20873">(L5213-K5213)*$AE5208*$AF5208</f>
        <v>0</v>
      </c>
      <c r="M5209" s="1691">
        <f t="shared" ref="M5209" si="20874">(M5213-L5213)*$AE5208*$AF5208</f>
        <v>0</v>
      </c>
      <c r="N5209" s="1613">
        <f t="shared" ref="N5209" si="20875">(N5213-M5213)*$AE5208*$AF5208</f>
        <v>0</v>
      </c>
      <c r="O5209" s="1691">
        <f t="shared" ref="O5209" si="20876">(O5213-N5213)*$AE5208*$AF5208</f>
        <v>0</v>
      </c>
      <c r="P5209" s="1691">
        <f t="shared" ref="P5209" si="20877">(P5213-O5213)*$AE5208*$AF5208</f>
        <v>0</v>
      </c>
      <c r="Q5209" s="1691">
        <f t="shared" ref="Q5209" si="20878">(Q5213-P5213)*$AE5208*$AF5208</f>
        <v>0</v>
      </c>
      <c r="R5209" s="1691">
        <f t="shared" ref="R5209" si="20879">(R5213-Q5213)*$AE5208*$AF5208</f>
        <v>0</v>
      </c>
      <c r="S5209" s="1691">
        <f t="shared" ref="S5209" si="20880">(S5213-R5213)*$AE5208*$AF5208</f>
        <v>0</v>
      </c>
      <c r="T5209" s="1691">
        <f t="shared" ref="T5209" si="20881">(T5213-S5213)*$AE5208*$AF5208</f>
        <v>0</v>
      </c>
      <c r="U5209" s="1691">
        <f t="shared" ref="U5209" si="20882">(U5213-T5213)*$AE5208*$AF5208</f>
        <v>0</v>
      </c>
      <c r="V5209" s="1613">
        <f t="shared" ref="V5209" si="20883">(V5213-U5213)*$AE5208*$AF5208</f>
        <v>0</v>
      </c>
      <c r="W5209" s="1691">
        <f t="shared" ref="W5209" si="20884">(W5213-V5213)*$AE5208*$AF5208</f>
        <v>0</v>
      </c>
      <c r="X5209" s="1691">
        <f t="shared" ref="X5209" si="20885">(X5213-W5213)*$AE5208*$AF5208</f>
        <v>0</v>
      </c>
      <c r="Y5209" s="1691">
        <f t="shared" ref="Y5209" si="20886">(Y5213-X5213)*$AE5208*$AF5208</f>
        <v>0</v>
      </c>
      <c r="Z5209" s="1691">
        <f t="shared" ref="Z5209" si="20887">(Z5213-Y5213)*$AE5208*$AF5208</f>
        <v>0</v>
      </c>
      <c r="AA5209" s="1691">
        <f t="shared" ref="AA5209" si="20888">(AA5213-Z5213)*$AE5208*$AF5208</f>
        <v>0</v>
      </c>
      <c r="AB5209" s="1692">
        <f t="shared" ref="AB5209" si="20889">(AB5213-AA5213)*$AE5208*$AF5208</f>
        <v>0</v>
      </c>
      <c r="AC5209" s="1948">
        <f>SUM(E5209:AB5209)</f>
        <v>0</v>
      </c>
      <c r="AD5209" s="1981"/>
      <c r="AE5209" s="1440"/>
      <c r="AF5209" s="1982"/>
      <c r="AJ5209" s="189"/>
      <c r="AK5209" s="2077"/>
      <c r="AL5209" s="2077"/>
      <c r="AM5209" s="2077"/>
      <c r="AN5209" s="2077"/>
      <c r="AO5209" s="189"/>
      <c r="AP5209" s="189"/>
    </row>
    <row r="5210" spans="1:42" s="181" customFormat="1" ht="15.75" customHeight="1" x14ac:dyDescent="0.25">
      <c r="A5210" s="3557"/>
      <c r="B5210" s="3514"/>
      <c r="C5210" s="1967" t="s">
        <v>17</v>
      </c>
      <c r="D5210" s="2087"/>
      <c r="E5210" s="1750"/>
      <c r="F5210" s="1448"/>
      <c r="G5210" s="1448"/>
      <c r="H5210" s="1447"/>
      <c r="I5210" s="1448"/>
      <c r="J5210" s="1448"/>
      <c r="K5210" s="1448"/>
      <c r="L5210" s="1448"/>
      <c r="M5210" s="1448"/>
      <c r="N5210" s="1447"/>
      <c r="O5210" s="1448"/>
      <c r="P5210" s="1448"/>
      <c r="Q5210" s="1448"/>
      <c r="R5210" s="1448"/>
      <c r="S5210" s="1448"/>
      <c r="T5210" s="1448"/>
      <c r="U5210" s="1448"/>
      <c r="V5210" s="1447"/>
      <c r="W5210" s="1448"/>
      <c r="X5210" s="1448"/>
      <c r="Y5210" s="1440"/>
      <c r="Z5210" s="1448"/>
      <c r="AA5210" s="1448"/>
      <c r="AB5210" s="1751"/>
      <c r="AC5210" s="1948">
        <v>0</v>
      </c>
      <c r="AD5210" s="1463"/>
      <c r="AE5210" s="1463"/>
      <c r="AF5210" s="1983"/>
      <c r="AJ5210" s="189"/>
      <c r="AK5210" s="2077"/>
      <c r="AL5210" s="2077"/>
      <c r="AM5210" s="2077"/>
      <c r="AN5210" s="2077"/>
      <c r="AO5210" s="189"/>
      <c r="AP5210" s="189"/>
    </row>
    <row r="5211" spans="1:42" s="181" customFormat="1" ht="15.75" customHeight="1" thickBot="1" x14ac:dyDescent="0.3">
      <c r="A5211" s="3558"/>
      <c r="B5211" s="3515"/>
      <c r="C5211" s="1972" t="s">
        <v>19</v>
      </c>
      <c r="D5211" s="2048"/>
      <c r="E5211" s="2152" t="e">
        <f t="shared" ref="E5211:AB5211" si="20890">E5209/E5208</f>
        <v>#DIV/0!</v>
      </c>
      <c r="F5211" s="1768" t="e">
        <f t="shared" si="20890"/>
        <v>#DIV/0!</v>
      </c>
      <c r="G5211" s="1768" t="e">
        <f t="shared" si="20890"/>
        <v>#DIV/0!</v>
      </c>
      <c r="H5211" s="1453" t="e">
        <f t="shared" si="20890"/>
        <v>#DIV/0!</v>
      </c>
      <c r="I5211" s="1768" t="e">
        <f t="shared" si="20890"/>
        <v>#DIV/0!</v>
      </c>
      <c r="J5211" s="1768" t="e">
        <f t="shared" si="20890"/>
        <v>#DIV/0!</v>
      </c>
      <c r="K5211" s="1768" t="e">
        <f t="shared" si="20890"/>
        <v>#DIV/0!</v>
      </c>
      <c r="L5211" s="1768" t="e">
        <f t="shared" si="20890"/>
        <v>#DIV/0!</v>
      </c>
      <c r="M5211" s="1768" t="e">
        <f t="shared" si="20890"/>
        <v>#DIV/0!</v>
      </c>
      <c r="N5211" s="1453" t="e">
        <f t="shared" si="20890"/>
        <v>#DIV/0!</v>
      </c>
      <c r="O5211" s="1768" t="e">
        <f t="shared" si="20890"/>
        <v>#DIV/0!</v>
      </c>
      <c r="P5211" s="1768" t="e">
        <f t="shared" si="20890"/>
        <v>#DIV/0!</v>
      </c>
      <c r="Q5211" s="1768" t="e">
        <f t="shared" si="20890"/>
        <v>#DIV/0!</v>
      </c>
      <c r="R5211" s="1768" t="e">
        <f t="shared" si="20890"/>
        <v>#DIV/0!</v>
      </c>
      <c r="S5211" s="1768" t="e">
        <f t="shared" si="20890"/>
        <v>#DIV/0!</v>
      </c>
      <c r="T5211" s="1768" t="e">
        <f t="shared" si="20890"/>
        <v>#DIV/0!</v>
      </c>
      <c r="U5211" s="1768" t="e">
        <f t="shared" si="20890"/>
        <v>#DIV/0!</v>
      </c>
      <c r="V5211" s="1453" t="e">
        <f t="shared" si="20890"/>
        <v>#DIV/0!</v>
      </c>
      <c r="W5211" s="1768" t="e">
        <f t="shared" si="20890"/>
        <v>#DIV/0!</v>
      </c>
      <c r="X5211" s="1768" t="e">
        <f t="shared" si="20890"/>
        <v>#DIV/0!</v>
      </c>
      <c r="Y5211" s="1452" t="e">
        <f>V5209/V5208</f>
        <v>#DIV/0!</v>
      </c>
      <c r="Z5211" s="1768" t="e">
        <f t="shared" si="20890"/>
        <v>#DIV/0!</v>
      </c>
      <c r="AA5211" s="1768" t="e">
        <f t="shared" si="20890"/>
        <v>#DIV/0!</v>
      </c>
      <c r="AB5211" s="2153" t="e">
        <f t="shared" si="20890"/>
        <v>#DIV/0!</v>
      </c>
      <c r="AC5211" s="1360" t="e">
        <f>MAX(E5211:AB5211)</f>
        <v>#DIV/0!</v>
      </c>
      <c r="AD5211" s="1981"/>
      <c r="AE5211" s="1440"/>
      <c r="AF5211" s="1982"/>
      <c r="AJ5211" s="189"/>
      <c r="AK5211" s="2077"/>
      <c r="AL5211" s="2077"/>
      <c r="AM5211" s="2077"/>
      <c r="AN5211" s="2077"/>
      <c r="AO5211" s="189"/>
      <c r="AP5211" s="189"/>
    </row>
    <row r="5212" spans="1:42" s="181" customFormat="1" ht="15.75" hidden="1" customHeight="1" x14ac:dyDescent="0.25">
      <c r="A5212" s="1894"/>
      <c r="B5212" s="1893"/>
      <c r="C5212" s="2041" t="s">
        <v>20</v>
      </c>
      <c r="D5212" s="2151"/>
      <c r="E5212" s="2144"/>
      <c r="F5212" s="2143"/>
      <c r="G5212" s="2143"/>
      <c r="H5212" s="2141"/>
      <c r="I5212" s="2143"/>
      <c r="J5212" s="2143"/>
      <c r="K5212" s="2143"/>
      <c r="L5212" s="2143"/>
      <c r="M5212" s="2143"/>
      <c r="N5212" s="2141"/>
      <c r="O5212" s="2143"/>
      <c r="P5212" s="2143"/>
      <c r="Q5212" s="2143"/>
      <c r="R5212" s="2143"/>
      <c r="S5212" s="2143"/>
      <c r="T5212" s="2143"/>
      <c r="U5212" s="2143"/>
      <c r="V5212" s="2143"/>
      <c r="W5212" s="2143"/>
      <c r="X5212" s="2143"/>
      <c r="Y5212" s="2141"/>
      <c r="Z5212" s="2143"/>
      <c r="AA5212" s="2143"/>
      <c r="AB5212" s="2143"/>
      <c r="AC5212" s="2042"/>
      <c r="AD5212" s="1981"/>
      <c r="AE5212" s="1440"/>
      <c r="AF5212" s="1982"/>
      <c r="AJ5212" s="189"/>
      <c r="AK5212" s="2077"/>
      <c r="AL5212" s="2077"/>
      <c r="AM5212" s="2077"/>
      <c r="AN5212" s="2077"/>
      <c r="AO5212" s="189"/>
      <c r="AP5212" s="189"/>
    </row>
    <row r="5213" spans="1:42" s="181" customFormat="1" ht="15.75" hidden="1" customHeight="1" x14ac:dyDescent="0.25">
      <c r="A5213" s="1891"/>
      <c r="B5213" s="1892"/>
      <c r="C5213" s="1985" t="s">
        <v>21</v>
      </c>
      <c r="D5213" s="2085"/>
      <c r="E5213" s="1747"/>
      <c r="F5213" s="1746"/>
      <c r="G5213" s="1746"/>
      <c r="H5213" s="1697"/>
      <c r="I5213" s="1746"/>
      <c r="J5213" s="1746"/>
      <c r="K5213" s="1746"/>
      <c r="L5213" s="1746"/>
      <c r="M5213" s="1746"/>
      <c r="N5213" s="1697"/>
      <c r="O5213" s="1746"/>
      <c r="P5213" s="1746"/>
      <c r="Q5213" s="1746"/>
      <c r="R5213" s="1746"/>
      <c r="S5213" s="1746"/>
      <c r="T5213" s="1746"/>
      <c r="U5213" s="1746"/>
      <c r="V5213" s="1746"/>
      <c r="W5213" s="1746"/>
      <c r="X5213" s="1746"/>
      <c r="Y5213" s="1697"/>
      <c r="Z5213" s="1746"/>
      <c r="AA5213" s="1746"/>
      <c r="AB5213" s="1752"/>
      <c r="AC5213" s="1357"/>
      <c r="AD5213" s="1981"/>
      <c r="AE5213" s="1440"/>
      <c r="AF5213" s="1982"/>
      <c r="AH5213" s="1966"/>
      <c r="AI5213" s="1989"/>
      <c r="AJ5213" s="1989"/>
      <c r="AK5213" s="1989"/>
      <c r="AL5213" s="1990"/>
      <c r="AM5213" s="1990"/>
      <c r="AN5213" s="189"/>
      <c r="AO5213" s="189"/>
      <c r="AP5213" s="189"/>
    </row>
    <row r="5214" spans="1:42" s="181" customFormat="1" ht="15.75" hidden="1" customHeight="1" thickBot="1" x14ac:dyDescent="0.3">
      <c r="A5214" s="3632" t="s">
        <v>44</v>
      </c>
      <c r="B5214" s="3633"/>
      <c r="C5214" s="3633"/>
      <c r="D5214" s="2089"/>
      <c r="E5214" s="1757">
        <f>SQRT(E5208*E5208+E5209*E5209)/E5165/1.73</f>
        <v>0</v>
      </c>
      <c r="F5214" s="1758">
        <f t="shared" ref="F5214:AB5214" si="20891">SQRT(F5208*F5208+F5209*F5209)/F5165/1.73</f>
        <v>0</v>
      </c>
      <c r="G5214" s="1758">
        <f t="shared" si="20891"/>
        <v>0</v>
      </c>
      <c r="H5214" s="1614">
        <f t="shared" si="20891"/>
        <v>0</v>
      </c>
      <c r="I5214" s="1758">
        <f t="shared" si="20891"/>
        <v>0</v>
      </c>
      <c r="J5214" s="1758">
        <f t="shared" si="20891"/>
        <v>0</v>
      </c>
      <c r="K5214" s="1758">
        <f t="shared" si="20891"/>
        <v>0</v>
      </c>
      <c r="L5214" s="1758">
        <f t="shared" si="20891"/>
        <v>0</v>
      </c>
      <c r="M5214" s="1758">
        <f t="shared" si="20891"/>
        <v>0</v>
      </c>
      <c r="N5214" s="1614">
        <f t="shared" si="20891"/>
        <v>0</v>
      </c>
      <c r="O5214" s="1758">
        <f t="shared" si="20891"/>
        <v>0</v>
      </c>
      <c r="P5214" s="1758">
        <f t="shared" si="20891"/>
        <v>0</v>
      </c>
      <c r="Q5214" s="1758">
        <f t="shared" si="20891"/>
        <v>0</v>
      </c>
      <c r="R5214" s="1758">
        <f t="shared" si="20891"/>
        <v>0</v>
      </c>
      <c r="S5214" s="1758">
        <f t="shared" si="20891"/>
        <v>0</v>
      </c>
      <c r="T5214" s="1758">
        <f t="shared" si="20891"/>
        <v>0</v>
      </c>
      <c r="U5214" s="1758">
        <f t="shared" si="20891"/>
        <v>0</v>
      </c>
      <c r="V5214" s="1614">
        <f t="shared" si="20891"/>
        <v>0</v>
      </c>
      <c r="W5214" s="1758">
        <f t="shared" si="20891"/>
        <v>0</v>
      </c>
      <c r="X5214" s="1758">
        <f t="shared" si="20891"/>
        <v>0</v>
      </c>
      <c r="Y5214" s="1759">
        <f>SQRT(V5208*V5208+V5209*V5209)/V5165/1.73</f>
        <v>0</v>
      </c>
      <c r="Z5214" s="1758">
        <f t="shared" si="20891"/>
        <v>0</v>
      </c>
      <c r="AA5214" s="1758">
        <f t="shared" si="20891"/>
        <v>0</v>
      </c>
      <c r="AB5214" s="2150">
        <f t="shared" si="20891"/>
        <v>0</v>
      </c>
      <c r="AC5214" s="2131">
        <f>AVERAGE(E5214:AB5214)</f>
        <v>0</v>
      </c>
      <c r="AD5214" s="1987" t="e">
        <f>(AC5210-AC5214)/AC5210</f>
        <v>#DIV/0!</v>
      </c>
      <c r="AE5214" s="1702"/>
      <c r="AF5214" s="1988"/>
      <c r="AJ5214" s="189"/>
      <c r="AK5214" s="2030"/>
      <c r="AL5214" s="2030"/>
      <c r="AM5214" s="2077"/>
      <c r="AN5214" s="2030"/>
      <c r="AO5214" s="189"/>
      <c r="AP5214" s="189"/>
    </row>
    <row r="5215" spans="1:42" s="181" customFormat="1" ht="15.75" customHeight="1" thickBot="1" x14ac:dyDescent="0.3">
      <c r="A5215" s="2049"/>
      <c r="B5215" s="2050" t="s">
        <v>33</v>
      </c>
      <c r="C5215" s="2242" t="s">
        <v>14</v>
      </c>
      <c r="D5215" s="2051"/>
      <c r="E5215" s="2247">
        <f t="shared" ref="E5215" si="20892">(E5216-D5216)*$AE5215*$AF5215</f>
        <v>0</v>
      </c>
      <c r="F5215" s="1755">
        <f t="shared" ref="F5215" si="20893">(F5216-E5216)*$AE5215*$AF5215</f>
        <v>0</v>
      </c>
      <c r="G5215" s="1755">
        <f t="shared" ref="G5215" si="20894">(G5216-F5216)*$AE5215*$AF5215</f>
        <v>0</v>
      </c>
      <c r="H5215" s="1661">
        <f t="shared" ref="H5215" si="20895">(H5216-G5216)*$AE5215*$AF5215</f>
        <v>0</v>
      </c>
      <c r="I5215" s="1755">
        <f t="shared" ref="I5215" si="20896">(I5216-H5216)*$AE5215*$AF5215</f>
        <v>0</v>
      </c>
      <c r="J5215" s="1755">
        <f t="shared" ref="J5215" si="20897">(J5216-I5216)*$AE5215*$AF5215</f>
        <v>0</v>
      </c>
      <c r="K5215" s="1755">
        <f t="shared" ref="K5215" si="20898">(K5216-J5216)*$AE5215*$AF5215</f>
        <v>0</v>
      </c>
      <c r="L5215" s="1755">
        <f t="shared" ref="L5215" si="20899">(L5216-K5216)*$AE5215*$AF5215</f>
        <v>0</v>
      </c>
      <c r="M5215" s="1755">
        <f t="shared" ref="M5215" si="20900">(M5216-L5216)*$AE5215*$AF5215</f>
        <v>0</v>
      </c>
      <c r="N5215" s="1661">
        <f t="shared" ref="N5215" si="20901">(N5216-M5216)*$AE5215*$AF5215</f>
        <v>5706.9999999999982</v>
      </c>
      <c r="O5215" s="1755">
        <f t="shared" ref="O5215" si="20902">(O5216-N5216)*$AE5215*$AF5215</f>
        <v>3.4000000000014552</v>
      </c>
      <c r="P5215" s="1755">
        <f t="shared" ref="P5215" si="20903">(P5216-O5216)*$AE5215*$AF5215</f>
        <v>3.8000000000010914</v>
      </c>
      <c r="Q5215" s="1755">
        <f t="shared" ref="Q5215" si="20904">(Q5216-P5216)*$AE5215*$AF5215</f>
        <v>4.000000000005457</v>
      </c>
      <c r="R5215" s="1755">
        <f t="shared" ref="R5215" si="20905">(R5216-Q5216)*$AE5215*$AF5215</f>
        <v>3.7999999999919964</v>
      </c>
      <c r="S5215" s="1755">
        <f t="shared" ref="S5215" si="20906">(S5216-R5216)*$AE5215*$AF5215</f>
        <v>4.2000000000007276</v>
      </c>
      <c r="T5215" s="1755">
        <f t="shared" ref="T5215" si="20907">(T5216-S5216)*$AE5215*$AF5215</f>
        <v>4.2000000000007276</v>
      </c>
      <c r="U5215" s="1755">
        <f t="shared" ref="U5215" si="20908">(U5216-T5216)*$AE5215*$AF5215</f>
        <v>-5730.4</v>
      </c>
      <c r="V5215" s="1661">
        <f t="shared" ref="V5215" si="20909">(V5216-U5216)*$AE5215*$AF5215</f>
        <v>0</v>
      </c>
      <c r="W5215" s="1755">
        <f t="shared" ref="W5215" si="20910">(W5216-V5216)*$AE5215*$AF5215</f>
        <v>0</v>
      </c>
      <c r="X5215" s="1755">
        <f t="shared" ref="X5215" si="20911">(X5216-W5216)*$AE5215*$AF5215</f>
        <v>0</v>
      </c>
      <c r="Y5215" s="1660">
        <f t="shared" ref="Y5215" si="20912">(Y5216-X5216)*$AE5215*$AF5215</f>
        <v>0</v>
      </c>
      <c r="Z5215" s="1755">
        <f t="shared" ref="Z5215" si="20913">(Z5216-Y5216)*$AE5215*$AF5215</f>
        <v>0</v>
      </c>
      <c r="AA5215" s="1755">
        <f t="shared" ref="AA5215" si="20914">(AA5216-Z5216)*$AE5215*$AF5215</f>
        <v>0</v>
      </c>
      <c r="AB5215" s="2265">
        <f t="shared" ref="AB5215" si="20915">(AB5216-AA5216)*$AE5215*$AF5215</f>
        <v>0</v>
      </c>
      <c r="AC5215" s="2271">
        <f>SUM(E5215:AB5215)</f>
        <v>0</v>
      </c>
      <c r="AD5215" s="995"/>
      <c r="AE5215" s="270">
        <v>1</v>
      </c>
      <c r="AF5215" s="271">
        <v>20</v>
      </c>
      <c r="AJ5215" s="189"/>
      <c r="AK5215" s="2078"/>
      <c r="AL5215" s="2079"/>
      <c r="AM5215" s="2078"/>
      <c r="AN5215" s="2077"/>
      <c r="AO5215" s="189"/>
      <c r="AP5215" s="189"/>
    </row>
    <row r="5216" spans="1:42" s="181" customFormat="1" ht="15.75" hidden="1" customHeight="1" thickBot="1" x14ac:dyDescent="0.3">
      <c r="A5216" s="2135"/>
      <c r="B5216" s="2132"/>
      <c r="C5216" s="2243" t="s">
        <v>20</v>
      </c>
      <c r="D5216" s="2047">
        <v>2188.1</v>
      </c>
      <c r="E5216" s="2251">
        <v>2188.1</v>
      </c>
      <c r="F5216" s="1746">
        <v>2188.1</v>
      </c>
      <c r="G5216" s="1746">
        <v>2188.1</v>
      </c>
      <c r="H5216" s="1439">
        <v>2188.1</v>
      </c>
      <c r="I5216" s="1746">
        <v>2188.1</v>
      </c>
      <c r="J5216" s="1449">
        <v>2188.1</v>
      </c>
      <c r="K5216" s="1746">
        <v>2188.1</v>
      </c>
      <c r="L5216" s="1746">
        <v>2188.1</v>
      </c>
      <c r="M5216" s="1746">
        <v>2188.1</v>
      </c>
      <c r="N5216" s="1439">
        <v>2473.4499999999998</v>
      </c>
      <c r="O5216" s="1746">
        <v>2473.62</v>
      </c>
      <c r="P5216" s="1449">
        <v>2473.81</v>
      </c>
      <c r="Q5216" s="1746">
        <v>2474.0100000000002</v>
      </c>
      <c r="R5216" s="1746">
        <v>2474.1999999999998</v>
      </c>
      <c r="S5216" s="1746">
        <v>2474.41</v>
      </c>
      <c r="T5216" s="1746">
        <v>2474.62</v>
      </c>
      <c r="U5216" s="1449">
        <v>2188.1</v>
      </c>
      <c r="V5216" s="1449">
        <v>2188.1</v>
      </c>
      <c r="W5216" s="1449">
        <v>2188.1</v>
      </c>
      <c r="X5216" s="1746">
        <v>2188.1</v>
      </c>
      <c r="Y5216" s="1439">
        <v>2188.1</v>
      </c>
      <c r="Z5216" s="1746">
        <v>2188.1</v>
      </c>
      <c r="AA5216" s="1746">
        <v>2188.1</v>
      </c>
      <c r="AB5216" s="2266">
        <v>2188.1</v>
      </c>
      <c r="AC5216" s="2257"/>
      <c r="AD5216" s="996"/>
      <c r="AE5216" s="273"/>
      <c r="AF5216" s="274"/>
      <c r="AJ5216" s="189"/>
      <c r="AK5216" s="2030"/>
      <c r="AL5216" s="2030"/>
      <c r="AM5216" s="2077"/>
      <c r="AN5216" s="2030"/>
      <c r="AO5216" s="189"/>
      <c r="AP5216" s="189"/>
    </row>
    <row r="5217" spans="1:42" s="181" customFormat="1" ht="15.75" customHeight="1" x14ac:dyDescent="0.25">
      <c r="A5217" s="2135"/>
      <c r="B5217" s="2132" t="s">
        <v>32</v>
      </c>
      <c r="C5217" s="2244" t="s">
        <v>14</v>
      </c>
      <c r="D5217" s="2087"/>
      <c r="E5217" s="2249">
        <f t="shared" ref="E5217" si="20916">(E5218-D5218)*$AE5217*$AF5217</f>
        <v>0</v>
      </c>
      <c r="F5217" s="2133">
        <f t="shared" ref="F5217" si="20917">(F5218-E5218)*$AE5217*$AF5217</f>
        <v>0</v>
      </c>
      <c r="G5217" s="2133">
        <f t="shared" ref="G5217" si="20918">(G5218-F5218)*$AE5217*$AF5217</f>
        <v>0</v>
      </c>
      <c r="H5217" s="2134">
        <f t="shared" ref="H5217" si="20919">(H5218-G5218)*$AE5217*$AF5217</f>
        <v>0</v>
      </c>
      <c r="I5217" s="2133">
        <f t="shared" ref="I5217" si="20920">(I5218-H5218)*$AE5217*$AF5217</f>
        <v>0</v>
      </c>
      <c r="J5217" s="2133">
        <f t="shared" ref="J5217" si="20921">(J5218-I5218)*$AE5217*$AF5217</f>
        <v>0</v>
      </c>
      <c r="K5217" s="2133">
        <f t="shared" ref="K5217" si="20922">(K5218-J5218)*$AE5217*$AF5217</f>
        <v>0</v>
      </c>
      <c r="L5217" s="2133">
        <f t="shared" ref="L5217" si="20923">(L5218-K5218)*$AE5217*$AF5217</f>
        <v>0</v>
      </c>
      <c r="M5217" s="2133">
        <f t="shared" ref="M5217" si="20924">(M5218-L5218)*$AE5217*$AF5217</f>
        <v>0</v>
      </c>
      <c r="N5217" s="2134">
        <f t="shared" ref="N5217" si="20925">(N5218-M5218)*$AE5217*$AF5217</f>
        <v>1733.0099999999998</v>
      </c>
      <c r="O5217" s="2133">
        <f t="shared" ref="O5217" si="20926">(O5218-N5218)*$AE5217*$AF5217</f>
        <v>0</v>
      </c>
      <c r="P5217" s="2133">
        <f t="shared" ref="P5217" si="20927">(P5218-O5218)*$AE5217*$AF5217</f>
        <v>0</v>
      </c>
      <c r="Q5217" s="2133">
        <f t="shared" ref="Q5217" si="20928">(Q5218-P5218)*$AE5217*$AF5217</f>
        <v>0</v>
      </c>
      <c r="R5217" s="2133">
        <f t="shared" ref="R5217" si="20929">(R5218-Q5218)*$AE5217*$AF5217</f>
        <v>0</v>
      </c>
      <c r="S5217" s="2133">
        <f t="shared" ref="S5217" si="20930">(S5218-R5218)*$AE5217*$AF5217</f>
        <v>0</v>
      </c>
      <c r="T5217" s="2133">
        <f t="shared" ref="T5217" si="20931">(T5218-S5218)*$AE5217*$AF5217</f>
        <v>0</v>
      </c>
      <c r="U5217" s="2133">
        <f t="shared" ref="U5217" si="20932">(U5218-T5218)*$AE5217*$AF5217</f>
        <v>-1733.0099999999998</v>
      </c>
      <c r="V5217" s="2134">
        <f t="shared" ref="V5217" si="20933">(V5218-U5218)*$AE5217*$AF5217</f>
        <v>0</v>
      </c>
      <c r="W5217" s="2133">
        <f t="shared" ref="W5217" si="20934">(W5218-V5218)*$AE5217*$AF5217</f>
        <v>0</v>
      </c>
      <c r="X5217" s="2133">
        <f t="shared" ref="X5217" si="20935">(X5218-W5218)*$AE5217*$AF5217</f>
        <v>0</v>
      </c>
      <c r="Y5217" s="3051">
        <f t="shared" ref="Y5217" si="20936">(Y5218-X5218)*$AE5217*$AF5217</f>
        <v>0</v>
      </c>
      <c r="Z5217" s="2133">
        <f t="shared" ref="Z5217" si="20937">(Z5218-Y5218)*$AE5217*$AF5217</f>
        <v>0</v>
      </c>
      <c r="AA5217" s="2133">
        <f t="shared" ref="AA5217" si="20938">(AA5218-Z5218)*$AE5217*$AF5217</f>
        <v>0</v>
      </c>
      <c r="AB5217" s="2250">
        <f t="shared" ref="AB5217" si="20939">(AB5218-AA5218)*$AE5217*$AF5217</f>
        <v>0</v>
      </c>
      <c r="AC5217" s="2257">
        <f>SUM(E5217:AB5217)</f>
        <v>0</v>
      </c>
      <c r="AD5217" s="995"/>
      <c r="AE5217" s="270">
        <v>1</v>
      </c>
      <c r="AF5217" s="271">
        <v>1</v>
      </c>
      <c r="AJ5217" s="189"/>
      <c r="AK5217" s="2078"/>
      <c r="AL5217" s="2079"/>
      <c r="AM5217" s="2078"/>
      <c r="AN5217" s="2077"/>
      <c r="AO5217" s="189"/>
      <c r="AP5217" s="189"/>
    </row>
    <row r="5218" spans="1:42" s="181" customFormat="1" ht="15.75" hidden="1" customHeight="1" thickBot="1" x14ac:dyDescent="0.3">
      <c r="A5218" s="2136"/>
      <c r="B5218" s="2137"/>
      <c r="C5218" s="2245" t="s">
        <v>20</v>
      </c>
      <c r="D5218" s="2264">
        <v>740.44</v>
      </c>
      <c r="E5218" s="2267">
        <v>740.44</v>
      </c>
      <c r="F5218" s="2268">
        <v>740.44</v>
      </c>
      <c r="G5218" s="2268">
        <v>740.44</v>
      </c>
      <c r="H5218" s="2269">
        <v>740.44</v>
      </c>
      <c r="I5218" s="2268">
        <v>740.44</v>
      </c>
      <c r="J5218" s="2268">
        <v>740.44</v>
      </c>
      <c r="K5218" s="2268">
        <v>740.44</v>
      </c>
      <c r="L5218" s="2268">
        <v>740.44</v>
      </c>
      <c r="M5218" s="2268">
        <v>740.44</v>
      </c>
      <c r="N5218" s="2269">
        <v>2473.4499999999998</v>
      </c>
      <c r="O5218" s="2268">
        <v>2473.4499999999998</v>
      </c>
      <c r="P5218" s="2268">
        <v>2473.4499999999998</v>
      </c>
      <c r="Q5218" s="2268">
        <v>2473.4499999999998</v>
      </c>
      <c r="R5218" s="2268">
        <v>2473.4499999999998</v>
      </c>
      <c r="S5218" s="2268">
        <v>2473.4499999999998</v>
      </c>
      <c r="T5218" s="2268">
        <v>2473.4499999999998</v>
      </c>
      <c r="U5218" s="2268">
        <v>740.44</v>
      </c>
      <c r="V5218" s="2268">
        <v>740.44</v>
      </c>
      <c r="W5218" s="2268">
        <v>740.44</v>
      </c>
      <c r="X5218" s="2268">
        <v>740.44</v>
      </c>
      <c r="Y5218" s="2269">
        <v>740.44</v>
      </c>
      <c r="Z5218" s="2268">
        <v>740.44</v>
      </c>
      <c r="AA5218" s="2268">
        <v>740.44</v>
      </c>
      <c r="AB5218" s="2270">
        <v>740.44</v>
      </c>
      <c r="AC5218" s="2259"/>
      <c r="AD5218" s="996"/>
      <c r="AE5218" s="273"/>
      <c r="AF5218" s="274"/>
      <c r="AG5218" s="1984"/>
      <c r="AJ5218" s="189"/>
      <c r="AK5218" s="189"/>
      <c r="AL5218" s="189"/>
      <c r="AM5218" s="189"/>
      <c r="AN5218" s="189"/>
      <c r="AO5218" s="189"/>
      <c r="AP5218" s="189"/>
    </row>
    <row r="5219" spans="1:42" s="181" customFormat="1" ht="15.75" customHeight="1" x14ac:dyDescent="0.25">
      <c r="A5219" s="3607" t="s">
        <v>34</v>
      </c>
      <c r="B5219" s="3608"/>
      <c r="C5219" s="2045" t="s">
        <v>14</v>
      </c>
      <c r="D5219" s="2086"/>
      <c r="E5219" s="1749">
        <f t="shared" ref="E5219:X5219" si="20940">SUM(E5166,E5173,E5180,E5187,E5194,E5201)</f>
        <v>787.00000000344517</v>
      </c>
      <c r="F5219" s="1731">
        <f t="shared" si="20940"/>
        <v>764.99999999850843</v>
      </c>
      <c r="G5219" s="1731">
        <f t="shared" si="20940"/>
        <v>679.99999999847205</v>
      </c>
      <c r="H5219" s="1666">
        <f t="shared" si="20940"/>
        <v>803.00000000306682</v>
      </c>
      <c r="I5219" s="1731">
        <f t="shared" si="20940"/>
        <v>763.99999999875945</v>
      </c>
      <c r="J5219" s="1731">
        <f t="shared" si="20940"/>
        <v>767.99999999684587</v>
      </c>
      <c r="K5219" s="1731">
        <f t="shared" si="20940"/>
        <v>911.00000000278669</v>
      </c>
      <c r="L5219" s="1731">
        <f t="shared" si="20940"/>
        <v>840.99999999762076</v>
      </c>
      <c r="M5219" s="1731">
        <f t="shared" si="20940"/>
        <v>927.00000000195359</v>
      </c>
      <c r="N5219" s="1666">
        <f t="shared" si="20940"/>
        <v>821.00000000127693</v>
      </c>
      <c r="O5219" s="1731">
        <f t="shared" si="20940"/>
        <v>750.99999999792999</v>
      </c>
      <c r="P5219" s="1731">
        <f t="shared" si="20940"/>
        <v>789.00000000203363</v>
      </c>
      <c r="Q5219" s="1731">
        <f t="shared" si="20940"/>
        <v>715.99999999853026</v>
      </c>
      <c r="R5219" s="1731">
        <f t="shared" si="20940"/>
        <v>722.99999999813735</v>
      </c>
      <c r="S5219" s="1731">
        <f t="shared" si="20940"/>
        <v>698.00000000350337</v>
      </c>
      <c r="T5219" s="1731">
        <f t="shared" si="20940"/>
        <v>996.99999999847932</v>
      </c>
      <c r="U5219" s="1731">
        <f t="shared" si="20940"/>
        <v>938.99999999894135</v>
      </c>
      <c r="V5219" s="1666">
        <f t="shared" si="20940"/>
        <v>888.00000000173895</v>
      </c>
      <c r="W5219" s="1665">
        <f t="shared" si="20940"/>
        <v>927.99999999760985</v>
      </c>
      <c r="X5219" s="1665">
        <f t="shared" si="20940"/>
        <v>939.00000000166983</v>
      </c>
      <c r="Y5219" s="1665">
        <f>SUM(V5166,V5173,V5180,V5187,V5194,V5201)</f>
        <v>888.00000000173895</v>
      </c>
      <c r="Z5219" s="1665">
        <f>SUM(Z5166,Z5173,Z5180,Z5187,Z5194,Z5201)</f>
        <v>803.00000000079308</v>
      </c>
      <c r="AA5219" s="1665">
        <f>SUM(AA5166,AA5173,AA5180,AA5187,AA5194,AA5201)</f>
        <v>764.99999999896318</v>
      </c>
      <c r="AB5219" s="1667">
        <f>SUM(AB5166,AB5173,AB5180,AB5187,AB5194,AB5201)</f>
        <v>766.99999999937063</v>
      </c>
      <c r="AC5219" s="2241">
        <f>SUM(AC5166,AC5173,AC5180,AC5187,AC5194,AC5201)</f>
        <v>19716.000000000804</v>
      </c>
      <c r="AD5219" s="1984"/>
      <c r="AE5219" s="1984"/>
      <c r="AF5219" s="1984"/>
      <c r="AG5219" s="1984"/>
      <c r="AJ5219" s="189"/>
      <c r="AK5219" s="189"/>
      <c r="AL5219" s="189"/>
      <c r="AM5219" s="189"/>
      <c r="AN5219" s="189"/>
      <c r="AO5219" s="189"/>
      <c r="AP5219" s="189"/>
    </row>
    <row r="5220" spans="1:42" s="181" customFormat="1" ht="15.75" customHeight="1" thickBot="1" x14ac:dyDescent="0.3">
      <c r="A5220" s="3648"/>
      <c r="B5220" s="3649"/>
      <c r="C5220" s="2088" t="s">
        <v>16</v>
      </c>
      <c r="D5220" s="2089"/>
      <c r="E5220" s="1757">
        <f t="shared" ref="E5220:AC5220" si="20941">SUM(E5167,E5174,E5181,E5188,E5195)</f>
        <v>3.9999999999054126</v>
      </c>
      <c r="F5220" s="1758">
        <f t="shared" si="20941"/>
        <v>3.9999999985411705</v>
      </c>
      <c r="G5220" s="1758">
        <f t="shared" si="20941"/>
        <v>3.9999999999054126</v>
      </c>
      <c r="H5220" s="1614">
        <f t="shared" si="20941"/>
        <v>6.0000000003128662</v>
      </c>
      <c r="I5220" s="1758">
        <f t="shared" si="20941"/>
        <v>6.0000000003128662</v>
      </c>
      <c r="J5220" s="1758">
        <f t="shared" si="20941"/>
        <v>3.9999999999054126</v>
      </c>
      <c r="K5220" s="1758">
        <f t="shared" si="20941"/>
        <v>6.0000000003128662</v>
      </c>
      <c r="L5220" s="1758">
        <f t="shared" si="20941"/>
        <v>6.0000000003128662</v>
      </c>
      <c r="M5220" s="1758">
        <f t="shared" si="20941"/>
        <v>6.0000000003128662</v>
      </c>
      <c r="N5220" s="1614">
        <f t="shared" si="20941"/>
        <v>3.9999999999054126</v>
      </c>
      <c r="O5220" s="1759">
        <f t="shared" si="20941"/>
        <v>1.9999999999527063</v>
      </c>
      <c r="P5220" s="1759">
        <f t="shared" si="20941"/>
        <v>5.9999999984938768</v>
      </c>
      <c r="Q5220" s="1759">
        <f t="shared" si="20941"/>
        <v>1.9999999999527063</v>
      </c>
      <c r="R5220" s="1759">
        <f t="shared" si="20941"/>
        <v>4.0000000003601599</v>
      </c>
      <c r="S5220" s="1759">
        <f t="shared" si="20941"/>
        <v>6.0000000003128662</v>
      </c>
      <c r="T5220" s="1759">
        <f t="shared" si="20941"/>
        <v>3.9999999999054126</v>
      </c>
      <c r="U5220" s="1759">
        <f t="shared" si="20941"/>
        <v>8.0000000002655725</v>
      </c>
      <c r="V5220" s="1614">
        <f t="shared" si="20941"/>
        <v>6.0000000003128662</v>
      </c>
      <c r="W5220" s="1759">
        <f t="shared" si="20941"/>
        <v>6.0000000003128662</v>
      </c>
      <c r="X5220" s="1759">
        <f t="shared" si="20941"/>
        <v>5.9999999998581188</v>
      </c>
      <c r="Y5220" s="1759">
        <f>SUM(V5167,V5174,V5181,V5188,V5195)</f>
        <v>6.0000000003128662</v>
      </c>
      <c r="Z5220" s="1759">
        <f t="shared" si="20941"/>
        <v>4.0000000003601599</v>
      </c>
      <c r="AA5220" s="1759">
        <f t="shared" si="20941"/>
        <v>5.9999999984938768</v>
      </c>
      <c r="AB5220" s="1760">
        <f t="shared" si="20941"/>
        <v>3.9999999999054126</v>
      </c>
      <c r="AC5220" s="2090">
        <f t="shared" si="20941"/>
        <v>119.99999999852662</v>
      </c>
      <c r="AD5220" s="1984"/>
      <c r="AE5220" s="1984"/>
      <c r="AF5220" s="1984"/>
      <c r="AG5220" s="1984"/>
    </row>
    <row r="5221" spans="1:42" s="181" customFormat="1" ht="15.75" customHeight="1" x14ac:dyDescent="0.25">
      <c r="A5221" s="3611" t="s">
        <v>35</v>
      </c>
      <c r="B5221" s="3612"/>
      <c r="C5221" s="1961" t="s">
        <v>36</v>
      </c>
      <c r="D5221" s="1945"/>
      <c r="E5221" s="1674">
        <f t="shared" ref="E5221:AC5222" si="20942">100-(E5219/(E5154))*100</f>
        <v>-0.38265306170863767</v>
      </c>
      <c r="F5221" s="1675">
        <f t="shared" si="20942"/>
        <v>0.39062500019798563</v>
      </c>
      <c r="G5221" s="1675">
        <f t="shared" si="20942"/>
        <v>2.6749091830424732E-10</v>
      </c>
      <c r="H5221" s="1676">
        <f t="shared" si="20942"/>
        <v>-2.4234693881919185</v>
      </c>
      <c r="I5221" s="1675">
        <f t="shared" si="20942"/>
        <v>2.5510204082780916</v>
      </c>
      <c r="J5221" s="1675">
        <f t="shared" si="20942"/>
        <v>1.0309278352056026</v>
      </c>
      <c r="K5221" s="1675">
        <f t="shared" si="20942"/>
        <v>-0.7743362832410412</v>
      </c>
      <c r="L5221" s="1675">
        <f t="shared" si="20942"/>
        <v>-3.0637254900441917</v>
      </c>
      <c r="M5221" s="1675">
        <f t="shared" si="20942"/>
        <v>-2.5442477879818739</v>
      </c>
      <c r="N5221" s="1676">
        <f t="shared" si="20942"/>
        <v>-0.61274509788349008</v>
      </c>
      <c r="O5221" s="1675">
        <f t="shared" si="20942"/>
        <v>-2.0380434778706729</v>
      </c>
      <c r="P5221" s="1675">
        <f t="shared" si="20942"/>
        <v>-3.8157894741704439</v>
      </c>
      <c r="Q5221" s="1675">
        <f t="shared" si="20942"/>
        <v>-4.0697674419065635</v>
      </c>
      <c r="R5221" s="1675">
        <f t="shared" si="20942"/>
        <v>-1.5449438195106637</v>
      </c>
      <c r="S5221" s="1675">
        <f t="shared" si="20942"/>
        <v>-2.6470588245498305</v>
      </c>
      <c r="T5221" s="1675">
        <f t="shared" si="20942"/>
        <v>-4.7268907560179372</v>
      </c>
      <c r="U5221" s="1675">
        <f t="shared" si="20942"/>
        <v>-2.0652173909793987</v>
      </c>
      <c r="V5221" s="1676">
        <f t="shared" si="20942"/>
        <v>-1.8348623855918902</v>
      </c>
      <c r="W5221" s="1675">
        <f t="shared" si="20942"/>
        <v>-5.4545454541517842</v>
      </c>
      <c r="X5221" s="1675">
        <f t="shared" si="20942"/>
        <v>-3.8716814162711017</v>
      </c>
      <c r="Y5221" s="1675">
        <f>100-(V5219/(V5154))*100</f>
        <v>-1.8348623855918902</v>
      </c>
      <c r="Z5221" s="1675">
        <f t="shared" si="20942"/>
        <v>-2.4234693879018749</v>
      </c>
      <c r="AA5221" s="1675">
        <f t="shared" si="20942"/>
        <v>-5.0824175818718658</v>
      </c>
      <c r="AB5221" s="1677">
        <f t="shared" si="20942"/>
        <v>0.13020833341906268</v>
      </c>
      <c r="AC5221" s="2074">
        <f t="shared" si="20942"/>
        <v>-2.1342726896017155</v>
      </c>
      <c r="AD5221" s="1984"/>
      <c r="AE5221" s="1984"/>
      <c r="AF5221" s="1984"/>
      <c r="AG5221" s="1984"/>
    </row>
    <row r="5222" spans="1:42" s="181" customFormat="1" ht="15.75" customHeight="1" thickBot="1" x14ac:dyDescent="0.3">
      <c r="A5222" s="3609"/>
      <c r="B5222" s="3610"/>
      <c r="C5222" s="1972" t="s">
        <v>37</v>
      </c>
      <c r="D5222" s="1973"/>
      <c r="E5222" s="1451">
        <f>100-(E5220/(E5155))*100</f>
        <v>98.979591836758374</v>
      </c>
      <c r="F5222" s="1451">
        <f t="shared" si="20942"/>
        <v>98.936170213154526</v>
      </c>
      <c r="G5222" s="1451">
        <f t="shared" si="20942"/>
        <v>98.837209302356328</v>
      </c>
      <c r="H5222" s="2365">
        <f t="shared" si="20942"/>
        <v>98.437499999918586</v>
      </c>
      <c r="I5222" s="1451">
        <f t="shared" si="20942"/>
        <v>98.469387755021543</v>
      </c>
      <c r="J5222" s="1451">
        <f t="shared" si="20942"/>
        <v>98.979591836758374</v>
      </c>
      <c r="K5222" s="1451">
        <f t="shared" si="20942"/>
        <v>98.660714285645412</v>
      </c>
      <c r="L5222" s="1451">
        <f t="shared" si="20942"/>
        <v>98.529411764627213</v>
      </c>
      <c r="M5222" s="1451">
        <f t="shared" si="20942"/>
        <v>98.660714285645412</v>
      </c>
      <c r="N5222" s="2365">
        <f t="shared" si="20942"/>
        <v>99.000000000022737</v>
      </c>
      <c r="O5222" s="1451">
        <f t="shared" si="20942"/>
        <v>99.456521739143867</v>
      </c>
      <c r="P5222" s="1451">
        <f t="shared" si="20942"/>
        <v>98.437500000392276</v>
      </c>
      <c r="Q5222" s="1451">
        <f t="shared" si="20942"/>
        <v>99.404761904774801</v>
      </c>
      <c r="R5222" s="1451">
        <f t="shared" si="20942"/>
        <v>98.863636363536529</v>
      </c>
      <c r="S5222" s="1451">
        <f t="shared" si="20942"/>
        <v>98.255813953393073</v>
      </c>
      <c r="T5222" s="1451">
        <f t="shared" si="20942"/>
        <v>99.152542372900953</v>
      </c>
      <c r="U5222" s="1451">
        <f t="shared" si="20942"/>
        <v>98.245614035029988</v>
      </c>
      <c r="V5222" s="2365">
        <f t="shared" si="20942"/>
        <v>98.611111111040941</v>
      </c>
      <c r="W5222" s="1451">
        <f t="shared" si="20942"/>
        <v>98.636363636294107</v>
      </c>
      <c r="X5222" s="1451">
        <f t="shared" si="20942"/>
        <v>98.660714285741477</v>
      </c>
      <c r="Y5222" s="1451">
        <f>100-(V5220/(V5155))*100</f>
        <v>98.611111111040941</v>
      </c>
      <c r="Z5222" s="1451">
        <f t="shared" si="20942"/>
        <v>98.979591836642356</v>
      </c>
      <c r="AA5222" s="1451">
        <f t="shared" si="20942"/>
        <v>98.333333333754396</v>
      </c>
      <c r="AB5222" s="1451">
        <f t="shared" si="20942"/>
        <v>98.958333333357999</v>
      </c>
      <c r="AC5222" s="2075">
        <f>100-(AC5220/(AC4973))*100</f>
        <v>95.967741935533383</v>
      </c>
      <c r="AD5222" s="1984"/>
      <c r="AE5222" s="1984"/>
      <c r="AF5222" s="1984"/>
      <c r="AG5222" s="208"/>
      <c r="AJ5222" s="189"/>
      <c r="AK5222" s="189"/>
      <c r="AL5222" s="189"/>
      <c r="AM5222" s="189"/>
    </row>
    <row r="5223" spans="1:42" s="181" customFormat="1" ht="15.75" customHeight="1" x14ac:dyDescent="0.25">
      <c r="A5223" s="3617"/>
      <c r="B5223" s="3618"/>
      <c r="C5223" s="1656"/>
      <c r="D5223" s="1478" t="s">
        <v>113</v>
      </c>
      <c r="E5223" s="1657">
        <f>(E5156-E5168-E5175-E5182-E5189-E5196-E5203-E5210)/E5156</f>
        <v>2.1739130434782608E-2</v>
      </c>
      <c r="F5223" s="1657">
        <f t="shared" ref="F5223:AB5223" si="20943">(F5156-F5168-F5175-F5182-F5189-F5196-F5203-F5210)/F5156</f>
        <v>2.2222222222222223E-2</v>
      </c>
      <c r="G5223" s="1657">
        <f t="shared" si="20943"/>
        <v>9.3023255813953487E-2</v>
      </c>
      <c r="H5223" s="2363">
        <f t="shared" si="20943"/>
        <v>0</v>
      </c>
      <c r="I5223" s="1657">
        <f t="shared" si="20943"/>
        <v>4.3478260869565216E-2</v>
      </c>
      <c r="J5223" s="1657">
        <f t="shared" si="20943"/>
        <v>0.12</v>
      </c>
      <c r="K5223" s="1657">
        <f t="shared" si="20943"/>
        <v>1.8867924528301886E-2</v>
      </c>
      <c r="L5223" s="1657">
        <f t="shared" si="20943"/>
        <v>0</v>
      </c>
      <c r="M5223" s="1657">
        <f t="shared" si="20943"/>
        <v>0</v>
      </c>
      <c r="N5223" s="2363">
        <f t="shared" si="20943"/>
        <v>2.0833333333333332E-2</v>
      </c>
      <c r="O5223" s="1657">
        <f t="shared" si="20943"/>
        <v>0</v>
      </c>
      <c r="P5223" s="1657">
        <f t="shared" si="20943"/>
        <v>0</v>
      </c>
      <c r="Q5223" s="1657">
        <f t="shared" si="20943"/>
        <v>-2.5000000000000001E-2</v>
      </c>
      <c r="R5223" s="1657">
        <f t="shared" si="20943"/>
        <v>2.3809523809523808E-2</v>
      </c>
      <c r="S5223" s="1657">
        <f t="shared" si="20943"/>
        <v>0</v>
      </c>
      <c r="T5223" s="1657">
        <f t="shared" si="20943"/>
        <v>-1.7857142857142856E-2</v>
      </c>
      <c r="U5223" s="1657">
        <f t="shared" si="20943"/>
        <v>0</v>
      </c>
      <c r="V5223" s="1657">
        <f t="shared" si="20943"/>
        <v>0</v>
      </c>
      <c r="W5223" s="1657">
        <f t="shared" si="20943"/>
        <v>-0.06</v>
      </c>
      <c r="X5223" s="1657">
        <f t="shared" si="20943"/>
        <v>-0.08</v>
      </c>
      <c r="Y5223" s="1657">
        <f>(V5156-V5168-V5175-V5182-V5189-V5196-V5203-V5210)/V5156</f>
        <v>0</v>
      </c>
      <c r="Z5223" s="1657">
        <f t="shared" si="20943"/>
        <v>0</v>
      </c>
      <c r="AA5223" s="1657">
        <f t="shared" si="20943"/>
        <v>-4.7619047619047616E-2</v>
      </c>
      <c r="AB5223" s="1769">
        <f t="shared" si="20943"/>
        <v>2.2222222222222223E-2</v>
      </c>
      <c r="AC5223" s="1658">
        <f>(AC5156-AC5168-AC5175-AC5182-AC5189-AC5196-AC5203-AC5210)/AC5156</f>
        <v>5.2863436123347833E-3</v>
      </c>
      <c r="AD5223" s="920"/>
      <c r="AE5223" s="208"/>
      <c r="AF5223" s="920"/>
      <c r="AG5223" s="208"/>
      <c r="AJ5223" s="189"/>
      <c r="AK5223" s="189"/>
      <c r="AL5223" s="189"/>
      <c r="AM5223" s="189"/>
    </row>
    <row r="5224" spans="1:42" s="181" customFormat="1" ht="15.75" customHeight="1" thickBot="1" x14ac:dyDescent="0.3">
      <c r="A5224" s="3619"/>
      <c r="B5224" s="3620"/>
      <c r="C5224" s="1659"/>
      <c r="D5224" s="1484" t="s">
        <v>114</v>
      </c>
      <c r="E5224" s="1651">
        <f>(E5160-E5172-E5179-E5186-E5193-E5200-E5207-E5214)/E5160</f>
        <v>0.10201615410811327</v>
      </c>
      <c r="F5224" s="1651">
        <f t="shared" ref="F5224:AC5224" si="20944">(F5160-F5172-F5179-F5186-F5193-F5200-F5207-F5214)/F5160</f>
        <v>0.10529628197106697</v>
      </c>
      <c r="G5224" s="1651">
        <f t="shared" si="20944"/>
        <v>0.10756023515050296</v>
      </c>
      <c r="H5224" s="2364">
        <f t="shared" si="20944"/>
        <v>7.9974924330212777E-2</v>
      </c>
      <c r="I5224" s="1651">
        <f t="shared" si="20944"/>
        <v>0.12821670990823075</v>
      </c>
      <c r="J5224" s="1651">
        <f t="shared" si="20944"/>
        <v>0.1165341533976561</v>
      </c>
      <c r="K5224" s="1651">
        <f t="shared" si="20944"/>
        <v>9.6947614678860483E-2</v>
      </c>
      <c r="L5224" s="1651">
        <f t="shared" si="20944"/>
        <v>7.7980461106849336E-2</v>
      </c>
      <c r="M5224" s="1651">
        <f t="shared" si="20944"/>
        <v>8.1081607542807202E-2</v>
      </c>
      <c r="N5224" s="2364">
        <f t="shared" si="20944"/>
        <v>9.6475005218450871E-2</v>
      </c>
      <c r="O5224" s="1651">
        <f t="shared" si="20944"/>
        <v>8.7308258921530685E-2</v>
      </c>
      <c r="P5224" s="1651">
        <f t="shared" si="20944"/>
        <v>7.319914915164151E-2</v>
      </c>
      <c r="Q5224" s="1651">
        <f t="shared" si="20944"/>
        <v>6.48244706543116E-2</v>
      </c>
      <c r="R5224" s="1651">
        <f t="shared" si="20944"/>
        <v>8.9574275849663876E-2</v>
      </c>
      <c r="S5224" s="1651">
        <f t="shared" si="20944"/>
        <v>8.3887590766157275E-2</v>
      </c>
      <c r="T5224" s="1651">
        <f t="shared" si="20944"/>
        <v>6.1650219884274139E-2</v>
      </c>
      <c r="U5224" s="1651">
        <f t="shared" si="20944"/>
        <v>8.534144757577862E-2</v>
      </c>
      <c r="V5224" s="1651">
        <f t="shared" si="20944"/>
        <v>8.7339088505302587E-2</v>
      </c>
      <c r="W5224" s="1651">
        <f t="shared" si="20944"/>
        <v>5.6677828515823765E-2</v>
      </c>
      <c r="X5224" s="1651">
        <f t="shared" si="20944"/>
        <v>6.9153444924153401E-2</v>
      </c>
      <c r="Y5224" s="1651">
        <f>(V5160-V5172-V5179-V5186-V5193-V5200-V5207-V5214)/V5160</f>
        <v>8.7339088505302587E-2</v>
      </c>
      <c r="Z5224" s="1651">
        <f t="shared" si="20944"/>
        <v>8.3808914490011682E-2</v>
      </c>
      <c r="AA5224" s="1651">
        <f t="shared" si="20944"/>
        <v>5.7902506354866212E-2</v>
      </c>
      <c r="AB5224" s="1770">
        <f t="shared" si="20944"/>
        <v>0.10662914964103835</v>
      </c>
      <c r="AC5224" s="1655">
        <f t="shared" si="20944"/>
        <v>8.6508830981549323E-2</v>
      </c>
      <c r="AD5224" s="920"/>
      <c r="AE5224" s="208"/>
      <c r="AF5224" s="920"/>
      <c r="AG5224" s="1966"/>
    </row>
    <row r="5225" spans="1:42" s="181" customFormat="1" ht="28.5" customHeight="1" thickBot="1" x14ac:dyDescent="0.3">
      <c r="A5225" s="2842"/>
      <c r="B5225" s="2827"/>
      <c r="C5225" s="2827"/>
      <c r="D5225" s="2827"/>
      <c r="E5225" s="2827"/>
      <c r="F5225" s="2827"/>
      <c r="G5225" s="2827"/>
      <c r="H5225" s="2827"/>
      <c r="I5225" s="2827"/>
      <c r="J5225" s="2827"/>
      <c r="K5225" s="2827"/>
      <c r="L5225" s="2827"/>
      <c r="M5225" s="2827"/>
      <c r="N5225" s="2827"/>
      <c r="O5225" s="2827"/>
      <c r="P5225" s="2827"/>
      <c r="Q5225" s="2827"/>
      <c r="R5225" s="2827"/>
      <c r="S5225" s="2827"/>
      <c r="T5225" s="2827"/>
      <c r="U5225" s="2827"/>
      <c r="V5225" s="2827"/>
      <c r="W5225" s="2827"/>
      <c r="X5225" s="2827"/>
      <c r="Y5225" s="3380"/>
      <c r="Z5225" s="2827"/>
      <c r="AA5225" s="2827"/>
      <c r="AB5225" s="2827"/>
      <c r="AC5225" s="2843"/>
      <c r="AD5225" s="1966"/>
      <c r="AE5225" s="1966"/>
      <c r="AF5225" s="1966"/>
      <c r="AG5225" s="1953"/>
    </row>
    <row r="5226" spans="1:42" s="181" customFormat="1" ht="15.75" customHeight="1" thickBot="1" x14ac:dyDescent="0.3">
      <c r="A5226" s="3650" t="s">
        <v>869</v>
      </c>
      <c r="B5226" s="3651"/>
      <c r="C5226" s="1951"/>
      <c r="D5226" s="1519">
        <v>0</v>
      </c>
      <c r="E5226" s="1520">
        <v>1</v>
      </c>
      <c r="F5226" s="1521">
        <v>2</v>
      </c>
      <c r="G5226" s="1521">
        <v>3</v>
      </c>
      <c r="H5226" s="1522">
        <v>4</v>
      </c>
      <c r="I5226" s="1521">
        <v>5</v>
      </c>
      <c r="J5226" s="1521">
        <v>6</v>
      </c>
      <c r="K5226" s="1521">
        <v>7</v>
      </c>
      <c r="L5226" s="1521">
        <v>8</v>
      </c>
      <c r="M5226" s="1521">
        <v>9</v>
      </c>
      <c r="N5226" s="1522">
        <v>10</v>
      </c>
      <c r="O5226" s="1521">
        <v>11</v>
      </c>
      <c r="P5226" s="1521">
        <v>12</v>
      </c>
      <c r="Q5226" s="1521">
        <v>13</v>
      </c>
      <c r="R5226" s="1521">
        <v>14</v>
      </c>
      <c r="S5226" s="1521">
        <v>15</v>
      </c>
      <c r="T5226" s="1521">
        <v>16</v>
      </c>
      <c r="U5226" s="1521">
        <v>17</v>
      </c>
      <c r="V5226" s="1521">
        <v>18</v>
      </c>
      <c r="W5226" s="1521">
        <v>19</v>
      </c>
      <c r="X5226" s="1521">
        <v>20</v>
      </c>
      <c r="Y5226" s="1521">
        <v>21</v>
      </c>
      <c r="Z5226" s="1521">
        <v>22</v>
      </c>
      <c r="AA5226" s="1521">
        <v>23</v>
      </c>
      <c r="AB5226" s="1951">
        <v>24</v>
      </c>
      <c r="AC5226" s="2091"/>
      <c r="AD5226" s="1953"/>
      <c r="AE5226" s="1953"/>
      <c r="AF5226" s="1953"/>
      <c r="AG5226" s="1953"/>
    </row>
    <row r="5227" spans="1:42" s="181" customFormat="1" ht="15.75" customHeight="1" x14ac:dyDescent="0.25">
      <c r="A5227" s="2092" t="s">
        <v>11</v>
      </c>
      <c r="B5227" s="2093"/>
      <c r="C5227" s="2094"/>
      <c r="D5227" s="2095"/>
      <c r="E5227" s="2096">
        <v>4</v>
      </c>
      <c r="F5227" s="2093">
        <v>4</v>
      </c>
      <c r="G5227" s="2093">
        <v>4</v>
      </c>
      <c r="H5227" s="2026">
        <v>4</v>
      </c>
      <c r="I5227" s="2093">
        <v>4</v>
      </c>
      <c r="J5227" s="2093">
        <v>4</v>
      </c>
      <c r="K5227" s="2093">
        <v>5</v>
      </c>
      <c r="L5227" s="2093">
        <v>6</v>
      </c>
      <c r="M5227" s="2093">
        <v>7</v>
      </c>
      <c r="N5227" s="2026">
        <v>7</v>
      </c>
      <c r="O5227" s="2093">
        <v>7</v>
      </c>
      <c r="P5227" s="2093">
        <v>7</v>
      </c>
      <c r="Q5227" s="2093">
        <v>7</v>
      </c>
      <c r="R5227" s="2093">
        <v>7</v>
      </c>
      <c r="S5227" s="2093">
        <v>7</v>
      </c>
      <c r="T5227" s="2093">
        <v>6</v>
      </c>
      <c r="U5227" s="2093">
        <v>6</v>
      </c>
      <c r="V5227" s="2093">
        <v>6</v>
      </c>
      <c r="W5227" s="2093">
        <v>6</v>
      </c>
      <c r="X5227" s="2093">
        <v>6</v>
      </c>
      <c r="Y5227" s="2093">
        <v>5</v>
      </c>
      <c r="Z5227" s="2093">
        <v>5</v>
      </c>
      <c r="AA5227" s="2093">
        <v>5</v>
      </c>
      <c r="AB5227" s="2097">
        <v>5</v>
      </c>
      <c r="AC5227" s="2098"/>
      <c r="AD5227" s="1953"/>
      <c r="AE5227" s="1953"/>
      <c r="AF5227" s="1953"/>
      <c r="AG5227" s="1953"/>
    </row>
    <row r="5228" spans="1:42" s="181" customFormat="1" ht="15.75" customHeight="1" thickBot="1" x14ac:dyDescent="0.3">
      <c r="A5228" s="2099" t="s">
        <v>12</v>
      </c>
      <c r="B5228" s="2100"/>
      <c r="C5228" s="1650"/>
      <c r="D5228" s="1484"/>
      <c r="E5228" s="2101"/>
      <c r="F5228" s="2100"/>
      <c r="G5228" s="2100"/>
      <c r="H5228" s="2036"/>
      <c r="I5228" s="2100"/>
      <c r="J5228" s="2100"/>
      <c r="K5228" s="2100"/>
      <c r="L5228" s="2100"/>
      <c r="M5228" s="2100"/>
      <c r="N5228" s="2036"/>
      <c r="O5228" s="2100"/>
      <c r="P5228" s="2100"/>
      <c r="Q5228" s="2100"/>
      <c r="R5228" s="2100"/>
      <c r="S5228" s="2100"/>
      <c r="T5228" s="2100"/>
      <c r="U5228" s="2100"/>
      <c r="V5228" s="2100"/>
      <c r="W5228" s="2100"/>
      <c r="X5228" s="2100"/>
      <c r="Y5228" s="2100"/>
      <c r="Z5228" s="2100"/>
      <c r="AA5228" s="2100"/>
      <c r="AB5228" s="2102"/>
      <c r="AC5228" s="2103"/>
      <c r="AD5228" s="1953"/>
      <c r="AE5228" s="1953"/>
      <c r="AF5228" s="1953"/>
      <c r="AJ5228" s="1965"/>
      <c r="AK5228" s="1965"/>
      <c r="AL5228" s="1966"/>
      <c r="AM5228" s="1965"/>
      <c r="AN5228" s="847"/>
      <c r="AO5228" s="847"/>
    </row>
    <row r="5229" spans="1:42" s="181" customFormat="1" ht="15.75" customHeight="1" x14ac:dyDescent="0.25">
      <c r="A5229" s="3621" t="s">
        <v>1153</v>
      </c>
      <c r="B5229" s="3640" t="s">
        <v>870</v>
      </c>
      <c r="C5229" s="1961" t="s">
        <v>14</v>
      </c>
      <c r="D5229" s="1945" t="s">
        <v>117</v>
      </c>
      <c r="E5229" s="1705">
        <f t="shared" ref="E5229" si="20945">(E5234-D5234)*$AE5229*$AF5229</f>
        <v>14123.999999996158</v>
      </c>
      <c r="F5229" s="1706">
        <f t="shared" ref="F5229" si="20946">(F5234-E5234)*$AE5229*$AF5229</f>
        <v>14255.999999943015</v>
      </c>
      <c r="G5229" s="1706">
        <f t="shared" ref="G5229" si="20947">(G5234-F5234)*$AE5229*$AF5229</f>
        <v>14476.00000006787</v>
      </c>
      <c r="H5229" s="1612">
        <f t="shared" ref="H5229" si="20948">(H5234-G5234)*$AE5229*$AF5229</f>
        <v>14123.999999996158</v>
      </c>
      <c r="I5229" s="1706">
        <f t="shared" ref="I5229" si="20949">(I5234-H5234)*$AE5229*$AF5229</f>
        <v>14475.999999987835</v>
      </c>
      <c r="J5229" s="1706">
        <f t="shared" ref="J5229" si="20950">(J5234-I5234)*$AE5229*$AF5229</f>
        <v>14871.999999988475</v>
      </c>
      <c r="K5229" s="1706">
        <f t="shared" ref="K5229" si="20951">(K5234-J5234)*$AE5229*$AF5229</f>
        <v>16148.000000008324</v>
      </c>
      <c r="L5229" s="1706">
        <f t="shared" ref="L5229" si="20952">(L5234-K5234)*$AE5229*$AF5229</f>
        <v>15927.999999963504</v>
      </c>
      <c r="M5229" s="1706">
        <f t="shared" ref="M5229" si="20953">(M5234-L5234)*$AE5229*$AF5229</f>
        <v>15796.000000016647</v>
      </c>
      <c r="N5229" s="1612">
        <f t="shared" ref="N5229" si="20954">(N5234-M5234)*$AE5229*$AF5229</f>
        <v>15796.000000016647</v>
      </c>
      <c r="O5229" s="1706">
        <f t="shared" ref="O5229" si="20955">(O5234-N5234)*$AE5229*$AF5229</f>
        <v>15179.999999971187</v>
      </c>
      <c r="P5229" s="1706">
        <f t="shared" ref="P5229" si="20956">(P5234-O5234)*$AE5229*$AF5229</f>
        <v>15223.999999980151</v>
      </c>
      <c r="Q5229" s="1706">
        <f t="shared" ref="Q5229" si="20957">(Q5234-P5234)*$AE5229*$AF5229</f>
        <v>14872.00000006851</v>
      </c>
      <c r="R5229" s="1706">
        <f t="shared" ref="R5229" si="20958">(R5234-Q5234)*$AE5229*$AF5229</f>
        <v>14827.999999979511</v>
      </c>
      <c r="S5229" s="1706">
        <f t="shared" ref="S5229" si="20959">(S5234-R5234)*$AE5229*$AF5229</f>
        <v>15223.999999980151</v>
      </c>
      <c r="T5229" s="1706">
        <f t="shared" ref="T5229" si="20960">(T5234-S5234)*$AE5229*$AF5229</f>
        <v>16720.00000004482</v>
      </c>
      <c r="U5229" s="1706">
        <f t="shared" ref="U5229" si="20961">(U5234-T5234)*$AE5229*$AF5229</f>
        <v>16500</v>
      </c>
      <c r="V5229" s="1612">
        <f t="shared" ref="V5229" si="20962">(V5234-U5234)*$AE5229*$AF5229</f>
        <v>16719.999999964784</v>
      </c>
      <c r="W5229" s="1706">
        <f t="shared" ref="W5229" si="20963">(W5234-V5234)*$AE5229*$AF5229</f>
        <v>16323.999999964144</v>
      </c>
      <c r="X5229" s="1706">
        <f t="shared" ref="X5229" si="20964">(X5234-W5234)*$AE5229*$AF5229</f>
        <v>16148.000000008324</v>
      </c>
      <c r="Y5229" s="1706">
        <f t="shared" ref="Y5229" si="20965">(Y5234-X5234)*$AE5229*$AF5229</f>
        <v>15796.000000016647</v>
      </c>
      <c r="Z5229" s="1706">
        <f t="shared" ref="Z5229" si="20966">(Z5234-Y5234)*$AE5229*$AF5229</f>
        <v>14827.999999979511</v>
      </c>
      <c r="AA5229" s="1706">
        <f t="shared" ref="AA5229" si="20967">(AA5234-Z5234)*$AE5229*$AF5229</f>
        <v>14476.00000006787</v>
      </c>
      <c r="AB5229" s="1756">
        <f t="shared" ref="AB5229" si="20968">(AB5234-AA5234)*$AE5229*$AF5229</f>
        <v>14123.999999996158</v>
      </c>
      <c r="AC5229" s="1668">
        <f>SUM(E5229:AB5229)</f>
        <v>366960.0000000064</v>
      </c>
      <c r="AD5229" s="1980"/>
      <c r="AE5229" s="1706">
        <v>1100</v>
      </c>
      <c r="AF5229" s="1707">
        <v>40</v>
      </c>
      <c r="AJ5229" s="1970"/>
      <c r="AK5229" s="1971"/>
      <c r="AL5229" s="1970"/>
      <c r="AM5229" s="1966"/>
      <c r="AN5229" s="847"/>
      <c r="AO5229" s="847"/>
    </row>
    <row r="5230" spans="1:42" s="181" customFormat="1" ht="15.75" customHeight="1" x14ac:dyDescent="0.25">
      <c r="A5230" s="3622"/>
      <c r="B5230" s="3641"/>
      <c r="C5230" s="1967" t="s">
        <v>16</v>
      </c>
      <c r="D5230" s="1357" t="s">
        <v>117</v>
      </c>
      <c r="E5230" s="1690">
        <f t="shared" ref="E5230" si="20969">(E5235-D5235)*$AE5229*$AF5229</f>
        <v>4532.0000000028813</v>
      </c>
      <c r="F5230" s="1691">
        <f t="shared" ref="F5230" si="20970">(F5235-E5235)*$AE5229*$AF5229</f>
        <v>4576.0000000118453</v>
      </c>
      <c r="G5230" s="1691">
        <f t="shared" ref="G5230" si="20971">(G5235-F5235)*$AE5229*$AF5229</f>
        <v>4663.9999999897555</v>
      </c>
      <c r="H5230" s="1613">
        <f t="shared" ref="H5230" si="20972">(H5235-G5235)*$AE5229*$AF5229</f>
        <v>4532.0000000028813</v>
      </c>
      <c r="I5230" s="1691">
        <f t="shared" ref="I5230" si="20973">(I5235-H5235)*$AE5229*$AF5229</f>
        <v>4664.0000000297732</v>
      </c>
      <c r="J5230" s="1691">
        <f t="shared" ref="J5230" si="20974">(J5235-I5235)*$AE5229*$AF5229</f>
        <v>4751.9999999676656</v>
      </c>
      <c r="K5230" s="1691">
        <f t="shared" ref="K5230" si="20975">(K5235-J5235)*$AE5229*$AF5229</f>
        <v>5192.0000000172877</v>
      </c>
      <c r="L5230" s="1691">
        <f t="shared" ref="L5230" si="20976">(L5235-K5235)*$AE5229*$AF5229</f>
        <v>5148.0000000083237</v>
      </c>
      <c r="M5230" s="1691">
        <f t="shared" ref="M5230" si="20977">(M5235-L5235)*$AE5229*$AF5229</f>
        <v>5059.9999999903957</v>
      </c>
      <c r="N5230" s="1613">
        <f t="shared" ref="N5230" si="20978">(N5235-M5235)*$AE5229*$AF5229</f>
        <v>5059.9999999903957</v>
      </c>
      <c r="O5230" s="1691">
        <f t="shared" ref="O5230" si="20979">(O5235-N5235)*$AE5229*$AF5229</f>
        <v>4883.9999999945576</v>
      </c>
      <c r="P5230" s="1691">
        <f t="shared" ref="P5230" si="20980">(P5235-O5235)*$AE5229*$AF5229</f>
        <v>4928.0000000035216</v>
      </c>
      <c r="Q5230" s="1691">
        <f t="shared" ref="Q5230" si="20981">(Q5235-P5235)*$AE5229*$AF5229</f>
        <v>4752.0000000076834</v>
      </c>
      <c r="R5230" s="1691">
        <f t="shared" ref="R5230" si="20982">(R5235-Q5235)*$AE5229*$AF5229</f>
        <v>4796.0000000166474</v>
      </c>
      <c r="S5230" s="1691">
        <f t="shared" ref="S5230" si="20983">(S5235-R5235)*$AE5229*$AF5229</f>
        <v>4883.9999999945576</v>
      </c>
      <c r="T5230" s="1715">
        <f t="shared" ref="T5230" si="20984">(T5235-S5235)*$AE5229*$AF5229</f>
        <v>5367.9999999731081</v>
      </c>
      <c r="U5230" s="1691">
        <f t="shared" ref="U5230" si="20985">(U5235-T5235)*$AE5229*$AF5229</f>
        <v>5280.0000000352156</v>
      </c>
      <c r="V5230" s="1613">
        <f t="shared" ref="V5230" si="20986">(V5235-U5235)*$AE5229*$AF5229</f>
        <v>5367.9999999731081</v>
      </c>
      <c r="W5230" s="1691">
        <f t="shared" ref="W5230" si="20987">(W5235-V5235)*$AE5229*$AF5229</f>
        <v>5279.9999999951979</v>
      </c>
      <c r="X5230" s="1691">
        <f t="shared" ref="X5230" si="20988">(X5235-W5235)*$AE5229*$AF5229</f>
        <v>5192.0000000172877</v>
      </c>
      <c r="Y5230" s="1691">
        <f t="shared" ref="Y5230" si="20989">(Y5235-X5235)*$AE5229*$AF5229</f>
        <v>5059.9999999903957</v>
      </c>
      <c r="Z5230" s="1691">
        <f t="shared" ref="Z5230" si="20990">(Z5235-Y5235)*$AE5229*$AF5229</f>
        <v>4752.0000000076834</v>
      </c>
      <c r="AA5230" s="1691">
        <f t="shared" ref="AA5230" si="20991">(AA5235-Z5235)*$AE5229*$AF5229</f>
        <v>4663.9999999897555</v>
      </c>
      <c r="AB5230" s="1716">
        <f t="shared" ref="AB5230" si="20992">(AB5235-AA5235)*$AE5229*$AF5229</f>
        <v>4532.0000000028813</v>
      </c>
      <c r="AC5230" s="1948">
        <f>SUM(E5230:AB5230)</f>
        <v>117920.00000001281</v>
      </c>
      <c r="AD5230" s="1981"/>
      <c r="AE5230" s="1440"/>
      <c r="AF5230" s="1982"/>
      <c r="AJ5230" s="1966"/>
      <c r="AK5230" s="1966"/>
      <c r="AL5230" s="1966"/>
      <c r="AM5230" s="1966"/>
      <c r="AN5230" s="847"/>
      <c r="AO5230" s="847"/>
    </row>
    <row r="5231" spans="1:42" s="181" customFormat="1" ht="15.75" customHeight="1" x14ac:dyDescent="0.25">
      <c r="A5231" s="3622"/>
      <c r="B5231" s="3641"/>
      <c r="C5231" s="1967" t="s">
        <v>17</v>
      </c>
      <c r="D5231" s="1357" t="s">
        <v>56</v>
      </c>
      <c r="E5231" s="1717">
        <v>76</v>
      </c>
      <c r="F5231" s="1718">
        <v>77</v>
      </c>
      <c r="G5231" s="1718">
        <v>78</v>
      </c>
      <c r="H5231" s="1720">
        <v>76</v>
      </c>
      <c r="I5231" s="1718">
        <v>78</v>
      </c>
      <c r="J5231" s="1718">
        <v>80</v>
      </c>
      <c r="K5231" s="1718">
        <v>87</v>
      </c>
      <c r="L5231" s="1718">
        <v>86</v>
      </c>
      <c r="M5231" s="1718">
        <v>85</v>
      </c>
      <c r="N5231" s="1720">
        <v>85</v>
      </c>
      <c r="O5231" s="1718">
        <v>82</v>
      </c>
      <c r="P5231" s="1718">
        <v>82</v>
      </c>
      <c r="Q5231" s="1718">
        <v>80</v>
      </c>
      <c r="R5231" s="1718">
        <v>80</v>
      </c>
      <c r="S5231" s="1718">
        <v>82</v>
      </c>
      <c r="T5231" s="1719">
        <v>90</v>
      </c>
      <c r="U5231" s="1718">
        <v>89</v>
      </c>
      <c r="V5231" s="1720">
        <v>90</v>
      </c>
      <c r="W5231" s="1718">
        <v>88</v>
      </c>
      <c r="X5231" s="1718">
        <v>87</v>
      </c>
      <c r="Y5231" s="1718">
        <v>85</v>
      </c>
      <c r="Z5231" s="1718">
        <v>80</v>
      </c>
      <c r="AA5231" s="1718">
        <v>78</v>
      </c>
      <c r="AB5231" s="1721">
        <v>76</v>
      </c>
      <c r="AC5231" s="1948">
        <f>AVERAGE(E5231:AB5231)</f>
        <v>82.375</v>
      </c>
      <c r="AD5231" s="2105"/>
      <c r="AE5231" s="1463"/>
      <c r="AF5231" s="1983"/>
      <c r="AJ5231" s="1966"/>
      <c r="AK5231" s="1966"/>
      <c r="AL5231" s="1966"/>
      <c r="AM5231" s="1966"/>
      <c r="AN5231" s="847"/>
      <c r="AO5231" s="847"/>
    </row>
    <row r="5232" spans="1:42" s="181" customFormat="1" ht="15.75" customHeight="1" thickBot="1" x14ac:dyDescent="0.3">
      <c r="A5232" s="3622"/>
      <c r="B5232" s="3641"/>
      <c r="C5232" s="1967" t="s">
        <v>19</v>
      </c>
      <c r="D5232" s="1357"/>
      <c r="E5232" s="1443">
        <f>E5230/E5229</f>
        <v>0.32087227414359348</v>
      </c>
      <c r="F5232" s="1444">
        <f t="shared" ref="F5232:AB5232" si="20993">F5230/F5229</f>
        <v>0.32098765432310161</v>
      </c>
      <c r="G5232" s="1444">
        <f t="shared" si="20993"/>
        <v>0.32218844984580608</v>
      </c>
      <c r="H5232" s="1445">
        <f t="shared" si="20993"/>
        <v>0.32087227414359348</v>
      </c>
      <c r="I5232" s="1444">
        <f t="shared" si="20993"/>
        <v>0.32218844985035183</v>
      </c>
      <c r="J5232" s="1444">
        <f t="shared" si="20993"/>
        <v>0.31952662721700836</v>
      </c>
      <c r="K5232" s="1444">
        <f t="shared" si="20993"/>
        <v>0.32152588555948797</v>
      </c>
      <c r="L5232" s="1444">
        <f t="shared" si="20993"/>
        <v>0.32320441989076593</v>
      </c>
      <c r="M5232" s="1444">
        <f t="shared" si="20993"/>
        <v>0.32033426183749447</v>
      </c>
      <c r="N5232" s="1445">
        <f t="shared" si="20993"/>
        <v>0.32033426183749447</v>
      </c>
      <c r="O5232" s="1444">
        <f t="shared" si="20993"/>
        <v>0.32173913043503477</v>
      </c>
      <c r="P5232" s="1444">
        <f t="shared" si="20993"/>
        <v>0.32369942196597129</v>
      </c>
      <c r="Q5232" s="1444">
        <f t="shared" si="20993"/>
        <v>0.31952662721797959</v>
      </c>
      <c r="R5232" s="1444">
        <f t="shared" si="20993"/>
        <v>0.32344213650008596</v>
      </c>
      <c r="S5232" s="1444">
        <f t="shared" si="20993"/>
        <v>0.32080924855497406</v>
      </c>
      <c r="T5232" s="1514">
        <f t="shared" si="20993"/>
        <v>0.3210526315764784</v>
      </c>
      <c r="U5232" s="1444">
        <f t="shared" si="20993"/>
        <v>0.3200000000021343</v>
      </c>
      <c r="V5232" s="1445">
        <f t="shared" si="20993"/>
        <v>0.32105263157801522</v>
      </c>
      <c r="W5232" s="1444">
        <f t="shared" si="20993"/>
        <v>0.3234501347713058</v>
      </c>
      <c r="X5232" s="1444">
        <f t="shared" si="20993"/>
        <v>0.32152588555948797</v>
      </c>
      <c r="Y5232" s="1444">
        <f>V5230/V5229</f>
        <v>0.32105263157801522</v>
      </c>
      <c r="Z5232" s="1514">
        <f t="shared" si="20993"/>
        <v>0.32047477744903219</v>
      </c>
      <c r="AA5232" s="1444">
        <f t="shared" si="20993"/>
        <v>0.32218844984580608</v>
      </c>
      <c r="AB5232" s="1516">
        <f t="shared" si="20993"/>
        <v>0.32087227414359348</v>
      </c>
      <c r="AC5232" s="1359">
        <f>MAX(E5232:AB5232)</f>
        <v>0.32369942196597129</v>
      </c>
      <c r="AD5232" s="1981"/>
      <c r="AE5232" s="1440"/>
      <c r="AF5232" s="1982"/>
      <c r="AJ5232" s="1966"/>
      <c r="AK5232" s="1966"/>
      <c r="AL5232" s="1966"/>
      <c r="AM5232" s="1966"/>
      <c r="AN5232" s="847"/>
      <c r="AO5232" s="847"/>
    </row>
    <row r="5233" spans="1:42" s="181" customFormat="1" ht="15.75" customHeight="1" thickBot="1" x14ac:dyDescent="0.3">
      <c r="A5233" s="3645"/>
      <c r="B5233" s="3646"/>
      <c r="C5233" s="1622" t="s">
        <v>24</v>
      </c>
      <c r="D5233" s="599" t="s">
        <v>56</v>
      </c>
      <c r="E5233" s="2607">
        <v>115</v>
      </c>
      <c r="F5233" s="2608">
        <v>116</v>
      </c>
      <c r="G5233" s="2608">
        <v>116</v>
      </c>
      <c r="H5233" s="2609">
        <v>116</v>
      </c>
      <c r="I5233" s="2608">
        <v>116</v>
      </c>
      <c r="J5233" s="2608">
        <v>115</v>
      </c>
      <c r="K5233" s="2608">
        <v>114</v>
      </c>
      <c r="L5233" s="2608">
        <v>114</v>
      </c>
      <c r="M5233" s="2608">
        <v>113</v>
      </c>
      <c r="N5233" s="2609">
        <v>113</v>
      </c>
      <c r="O5233" s="2608">
        <v>113</v>
      </c>
      <c r="P5233" s="2608">
        <v>114</v>
      </c>
      <c r="Q5233" s="2608">
        <v>114</v>
      </c>
      <c r="R5233" s="2608">
        <v>114</v>
      </c>
      <c r="S5233" s="2608">
        <v>113</v>
      </c>
      <c r="T5233" s="2608">
        <v>112</v>
      </c>
      <c r="U5233" s="2608">
        <v>112</v>
      </c>
      <c r="V5233" s="2608">
        <v>113</v>
      </c>
      <c r="W5233" s="2608">
        <v>113</v>
      </c>
      <c r="X5233" s="2610">
        <v>114</v>
      </c>
      <c r="Y5233" s="2610">
        <v>114</v>
      </c>
      <c r="Z5233" s="2608">
        <v>114</v>
      </c>
      <c r="AA5233" s="2608">
        <v>114</v>
      </c>
      <c r="AB5233" s="2611">
        <v>115</v>
      </c>
      <c r="AC5233" s="2126"/>
      <c r="AD5233" s="1051"/>
      <c r="AE5233" s="1052"/>
      <c r="AF5233" s="1053"/>
      <c r="AJ5233" s="1966"/>
      <c r="AK5233" s="1966"/>
      <c r="AL5233" s="1966"/>
      <c r="AM5233" s="1966"/>
      <c r="AN5233" s="847"/>
      <c r="AO5233" s="847"/>
    </row>
    <row r="5234" spans="1:42" s="181" customFormat="1" ht="15.75" hidden="1" customHeight="1" x14ac:dyDescent="0.25">
      <c r="A5234" s="2107"/>
      <c r="B5234" s="2108"/>
      <c r="C5234" s="2109" t="s">
        <v>20</v>
      </c>
      <c r="D5234" s="1725">
        <v>11525.03</v>
      </c>
      <c r="E5234" s="1722">
        <v>11525.351000000001</v>
      </c>
      <c r="F5234" s="1723">
        <v>11525.674999999999</v>
      </c>
      <c r="G5234" s="1723">
        <v>11526.004000000001</v>
      </c>
      <c r="H5234" s="1724">
        <v>11526.325000000001</v>
      </c>
      <c r="I5234" s="1723">
        <v>11526.654</v>
      </c>
      <c r="J5234" s="1723">
        <v>11526.992</v>
      </c>
      <c r="K5234" s="1723">
        <v>11527.359</v>
      </c>
      <c r="L5234" s="1723">
        <v>11527.721</v>
      </c>
      <c r="M5234" s="1723">
        <v>11528.08</v>
      </c>
      <c r="N5234" s="1724">
        <v>11528.439</v>
      </c>
      <c r="O5234" s="1723">
        <v>11528.784</v>
      </c>
      <c r="P5234" s="1725">
        <v>11529.13</v>
      </c>
      <c r="Q5234" s="1722">
        <v>11529.468000000001</v>
      </c>
      <c r="R5234" s="1723">
        <v>11529.805</v>
      </c>
      <c r="S5234" s="1723">
        <v>11530.151</v>
      </c>
      <c r="T5234" s="1726">
        <v>11530.531000000001</v>
      </c>
      <c r="U5234" s="1723">
        <v>11530.906000000001</v>
      </c>
      <c r="V5234" s="1723">
        <v>11531.286</v>
      </c>
      <c r="W5234" s="1723">
        <v>11531.656999999999</v>
      </c>
      <c r="X5234" s="1723">
        <v>11532.023999999999</v>
      </c>
      <c r="Y5234" s="1724">
        <v>11532.383</v>
      </c>
      <c r="Z5234" s="1726">
        <v>11532.72</v>
      </c>
      <c r="AA5234" s="1723">
        <v>11533.049000000001</v>
      </c>
      <c r="AB5234" s="1723">
        <v>11533.37</v>
      </c>
      <c r="AC5234" s="2110"/>
      <c r="AD5234" s="1071"/>
      <c r="AE5234" s="1052"/>
      <c r="AF5234" s="1053"/>
      <c r="AJ5234" s="1966"/>
      <c r="AK5234" s="1966"/>
      <c r="AL5234" s="1966"/>
      <c r="AM5234" s="1966"/>
      <c r="AN5234" s="847"/>
      <c r="AO5234" s="847"/>
    </row>
    <row r="5235" spans="1:42" s="181" customFormat="1" ht="15.75" hidden="1" customHeight="1" x14ac:dyDescent="0.25">
      <c r="A5235" s="1889"/>
      <c r="B5235" s="2111"/>
      <c r="C5235" s="1985" t="s">
        <v>21</v>
      </c>
      <c r="D5235" s="1442">
        <v>6410.19</v>
      </c>
      <c r="E5235" s="1441">
        <v>6410.2929999999997</v>
      </c>
      <c r="F5235" s="1441">
        <v>6410.3969999999999</v>
      </c>
      <c r="G5235" s="1441">
        <v>6410.5029999999997</v>
      </c>
      <c r="H5235" s="1450">
        <v>6410.6059999999998</v>
      </c>
      <c r="I5235" s="1441">
        <v>6410.7120000000004</v>
      </c>
      <c r="J5235" s="1441">
        <v>6410.82</v>
      </c>
      <c r="K5235" s="1441">
        <v>6410.9380000000001</v>
      </c>
      <c r="L5235" s="1441">
        <v>6411.0550000000003</v>
      </c>
      <c r="M5235" s="1441">
        <v>6411.17</v>
      </c>
      <c r="N5235" s="1450">
        <v>6411.2849999999999</v>
      </c>
      <c r="O5235" s="1441">
        <v>6411.3959999999997</v>
      </c>
      <c r="P5235" s="1441">
        <v>6411.5079999999998</v>
      </c>
      <c r="Q5235" s="1441">
        <v>6411.616</v>
      </c>
      <c r="R5235" s="1441">
        <v>6411.7250000000004</v>
      </c>
      <c r="S5235" s="1441">
        <v>6411.8360000000002</v>
      </c>
      <c r="T5235" s="1727">
        <v>6411.9579999999996</v>
      </c>
      <c r="U5235" s="1441">
        <v>6412.0780000000004</v>
      </c>
      <c r="V5235" s="1441">
        <v>6412.2</v>
      </c>
      <c r="W5235" s="1441">
        <v>6412.32</v>
      </c>
      <c r="X5235" s="1441">
        <v>6412.4380000000001</v>
      </c>
      <c r="Y5235" s="1450">
        <v>6412.5529999999999</v>
      </c>
      <c r="Z5235" s="1727">
        <v>6412.6610000000001</v>
      </c>
      <c r="AA5235" s="1441">
        <v>6412.7669999999998</v>
      </c>
      <c r="AB5235" s="1728">
        <v>6412.87</v>
      </c>
      <c r="AC5235" s="2112"/>
      <c r="AD5235" s="1071"/>
      <c r="AE5235" s="1052"/>
      <c r="AF5235" s="1053"/>
      <c r="AH5235" s="1966"/>
      <c r="AI5235" s="1989"/>
      <c r="AJ5235" s="1989"/>
      <c r="AK5235" s="1989"/>
      <c r="AL5235" s="1990"/>
      <c r="AM5235" s="1990"/>
      <c r="AN5235" s="189"/>
      <c r="AO5235" s="189"/>
      <c r="AP5235" s="189"/>
    </row>
    <row r="5236" spans="1:42" s="181" customFormat="1" ht="15.75" hidden="1" customHeight="1" thickBot="1" x14ac:dyDescent="0.3">
      <c r="A5236" s="3642" t="s">
        <v>44</v>
      </c>
      <c r="B5236" s="3643"/>
      <c r="C5236" s="3644"/>
      <c r="D5236" s="1973"/>
      <c r="E5236" s="1699">
        <f>SQRT(E5229*E5229+E5230*E5230)/E5233/1.73</f>
        <v>74.557863238553836</v>
      </c>
      <c r="F5236" s="1700">
        <f t="shared" ref="F5236:AB5236" si="20994">SQRT(F5229*F5229+F5230*F5230)/F5233/1.73</f>
        <v>74.608423236404647</v>
      </c>
      <c r="G5236" s="1700">
        <f t="shared" si="20994"/>
        <v>75.786305940465667</v>
      </c>
      <c r="H5236" s="1701">
        <f t="shared" si="20994"/>
        <v>73.915123038221481</v>
      </c>
      <c r="I5236" s="1700">
        <f>SQRT(I5229*I5229+I5230*I5230)/I5233/1.73</f>
        <v>75.786305940147187</v>
      </c>
      <c r="J5236" s="1700">
        <f t="shared" si="20994"/>
        <v>78.475735672816825</v>
      </c>
      <c r="K5236" s="1700">
        <f t="shared" si="20994"/>
        <v>86.006271870638884</v>
      </c>
      <c r="L5236" s="1700">
        <f t="shared" si="20994"/>
        <v>84.876117256700994</v>
      </c>
      <c r="M5236" s="1700">
        <f t="shared" si="20994"/>
        <v>84.84657921450156</v>
      </c>
      <c r="N5236" s="1701">
        <f t="shared" si="20994"/>
        <v>84.84657921450156</v>
      </c>
      <c r="O5236" s="1700">
        <f t="shared" si="20994"/>
        <v>81.571144452487502</v>
      </c>
      <c r="P5236" s="1700">
        <f t="shared" si="20994"/>
        <v>81.136446133577664</v>
      </c>
      <c r="Q5236" s="1700">
        <f t="shared" si="20994"/>
        <v>79.164119319517908</v>
      </c>
      <c r="R5236" s="1700">
        <f t="shared" si="20994"/>
        <v>79.020005367607169</v>
      </c>
      <c r="S5236" s="1700">
        <f t="shared" si="20994"/>
        <v>81.785432369411254</v>
      </c>
      <c r="T5236" s="1729">
        <f t="shared" si="20994"/>
        <v>90.630552460811018</v>
      </c>
      <c r="U5236" s="1700">
        <f t="shared" si="20994"/>
        <v>89.41068470224792</v>
      </c>
      <c r="V5236" s="1701">
        <f t="shared" si="20994"/>
        <v>89.828512173157392</v>
      </c>
      <c r="W5236" s="1700">
        <f t="shared" si="20994"/>
        <v>87.762399468098891</v>
      </c>
      <c r="X5236" s="1700">
        <f t="shared" si="20994"/>
        <v>86.006271870638884</v>
      </c>
      <c r="Y5236" s="1702">
        <f>SQRT(V5229*V5229+V5230*V5230)/V5233/1.73</f>
        <v>89.828512173157392</v>
      </c>
      <c r="Z5236" s="1729">
        <f t="shared" si="20994"/>
        <v>78.951632458719985</v>
      </c>
      <c r="AA5236" s="1700">
        <f t="shared" si="20994"/>
        <v>77.115890255210672</v>
      </c>
      <c r="AB5236" s="1730">
        <f t="shared" si="20994"/>
        <v>74.557863238553836</v>
      </c>
      <c r="AC5236" s="1986">
        <f>AVERAGE(E5236:AB5236)</f>
        <v>81.68644879442293</v>
      </c>
      <c r="AD5236" s="2113">
        <f>(AC5231-AC5236)/AC5231</f>
        <v>8.3587399766563934E-3</v>
      </c>
      <c r="AE5236" s="1702"/>
      <c r="AF5236" s="1988"/>
      <c r="AJ5236" s="1965"/>
      <c r="AK5236" s="1965"/>
      <c r="AL5236" s="1966"/>
      <c r="AM5236" s="1965"/>
      <c r="AN5236" s="847"/>
      <c r="AO5236" s="847"/>
    </row>
    <row r="5237" spans="1:42" s="181" customFormat="1" ht="15.75" customHeight="1" x14ac:dyDescent="0.25">
      <c r="A5237" s="3621" t="s">
        <v>871</v>
      </c>
      <c r="B5237" s="3640" t="s">
        <v>871</v>
      </c>
      <c r="C5237" s="1961" t="s">
        <v>14</v>
      </c>
      <c r="D5237" s="1945" t="s">
        <v>117</v>
      </c>
      <c r="E5237" s="1705">
        <v>5764.0000000137661</v>
      </c>
      <c r="F5237" s="1706">
        <v>5764.0000000137661</v>
      </c>
      <c r="G5237" s="1706">
        <v>5807.9999999827123</v>
      </c>
      <c r="H5237" s="1612">
        <v>5764.0000000137661</v>
      </c>
      <c r="I5237" s="1706">
        <v>5764.0000000137661</v>
      </c>
      <c r="J5237" s="1706">
        <v>5939.9999999695865</v>
      </c>
      <c r="K5237" s="1706">
        <v>6116.0000000054424</v>
      </c>
      <c r="L5237" s="1706">
        <v>6116.0000000054424</v>
      </c>
      <c r="M5237" s="1706">
        <v>5984.0000000185682</v>
      </c>
      <c r="N5237" s="1612">
        <v>5939.9999999695865</v>
      </c>
      <c r="O5237" s="1706">
        <v>5764.0000000137661</v>
      </c>
      <c r="P5237" s="1706">
        <v>5764.0000000137661</v>
      </c>
      <c r="Q5237" s="1706">
        <v>5587.9999999779102</v>
      </c>
      <c r="R5237" s="1706">
        <v>5764.0000000137661</v>
      </c>
      <c r="S5237" s="1706">
        <v>5807.9999999827123</v>
      </c>
      <c r="T5237" s="1706">
        <v>6092</v>
      </c>
      <c r="U5237" s="1706">
        <v>6100</v>
      </c>
      <c r="V5237" s="1612">
        <v>6416</v>
      </c>
      <c r="W5237" s="1706">
        <v>6116.0000000054424</v>
      </c>
      <c r="X5237" s="1706">
        <v>5940.0000000096043</v>
      </c>
      <c r="Y5237" s="1706">
        <v>6116.0000000054424</v>
      </c>
      <c r="Z5237" s="1706">
        <v>5807.9999999827123</v>
      </c>
      <c r="AA5237" s="1706">
        <v>5588.000000017928</v>
      </c>
      <c r="AB5237" s="1756">
        <v>5763.9999999737483</v>
      </c>
      <c r="AC5237" s="1668">
        <f>SUM(E5237:AB5237)</f>
        <v>141588.0000000032</v>
      </c>
      <c r="AD5237" s="3302"/>
      <c r="AE5237" s="1706">
        <v>1100</v>
      </c>
      <c r="AF5237" s="1707">
        <v>40</v>
      </c>
      <c r="AJ5237" s="1970"/>
      <c r="AK5237" s="1971"/>
      <c r="AL5237" s="1970"/>
      <c r="AM5237" s="1966"/>
      <c r="AN5237" s="847"/>
      <c r="AO5237" s="847"/>
    </row>
    <row r="5238" spans="1:42" s="181" customFormat="1" ht="15.75" customHeight="1" x14ac:dyDescent="0.25">
      <c r="A5238" s="3622"/>
      <c r="B5238" s="3641"/>
      <c r="C5238" s="1967" t="s">
        <v>16</v>
      </c>
      <c r="D5238" s="1357" t="s">
        <v>117</v>
      </c>
      <c r="E5238" s="1690">
        <v>2332.0000000148866</v>
      </c>
      <c r="F5238" s="1691">
        <v>2287.9999999859137</v>
      </c>
      <c r="G5238" s="1691">
        <v>2331.9999999948777</v>
      </c>
      <c r="H5238" s="1613">
        <v>2288.0000000059226</v>
      </c>
      <c r="I5238" s="1691">
        <v>2331.9999999948777</v>
      </c>
      <c r="J5238" s="1691">
        <v>2376.0000000038417</v>
      </c>
      <c r="K5238" s="1691">
        <v>2464.0000000017608</v>
      </c>
      <c r="L5238" s="1691">
        <v>2420.0000000128057</v>
      </c>
      <c r="M5238" s="1691">
        <v>2419.9999999927968</v>
      </c>
      <c r="N5238" s="1613">
        <v>2376.0000000038417</v>
      </c>
      <c r="O5238" s="1691">
        <v>2287.9999999859137</v>
      </c>
      <c r="P5238" s="1691">
        <v>2332.0000000148866</v>
      </c>
      <c r="Q5238" s="1691">
        <v>2243.9999999969586</v>
      </c>
      <c r="R5238" s="1691">
        <v>2288.0000000059226</v>
      </c>
      <c r="S5238" s="1691">
        <v>2331.9999999948777</v>
      </c>
      <c r="T5238" s="1715">
        <v>2507.9999999907159</v>
      </c>
      <c r="U5238" s="1691">
        <v>2551.9999999996799</v>
      </c>
      <c r="V5238" s="1613">
        <v>2420.0000000128057</v>
      </c>
      <c r="W5238" s="1691">
        <v>2464.0000000017608</v>
      </c>
      <c r="X5238" s="1691">
        <v>2375.9999999838328</v>
      </c>
      <c r="Y5238" s="1691">
        <v>2464.0000000017608</v>
      </c>
      <c r="Z5238" s="1691">
        <v>2288.0000000059226</v>
      </c>
      <c r="AA5238" s="1691">
        <v>2243.9999999969586</v>
      </c>
      <c r="AB5238" s="1716">
        <v>2331.9999999948777</v>
      </c>
      <c r="AC5238" s="1948">
        <f>SUM(E5238:AB5238)</f>
        <v>56759.999999998399</v>
      </c>
      <c r="AD5238" s="1981"/>
      <c r="AE5238" s="1440"/>
      <c r="AF5238" s="1982"/>
      <c r="AJ5238" s="1966"/>
      <c r="AK5238" s="1966"/>
      <c r="AL5238" s="1966"/>
      <c r="AM5238" s="1966"/>
      <c r="AN5238" s="847"/>
      <c r="AO5238" s="847"/>
    </row>
    <row r="5239" spans="1:42" s="181" customFormat="1" ht="15.75" customHeight="1" x14ac:dyDescent="0.25">
      <c r="A5239" s="3622"/>
      <c r="B5239" s="3641"/>
      <c r="C5239" s="1967" t="s">
        <v>17</v>
      </c>
      <c r="D5239" s="1357" t="s">
        <v>56</v>
      </c>
      <c r="E5239" s="1717">
        <v>33</v>
      </c>
      <c r="F5239" s="1718">
        <v>33</v>
      </c>
      <c r="G5239" s="1718">
        <v>33</v>
      </c>
      <c r="H5239" s="1720">
        <v>33</v>
      </c>
      <c r="I5239" s="1718">
        <v>33</v>
      </c>
      <c r="J5239" s="1718">
        <v>34</v>
      </c>
      <c r="K5239" s="1718">
        <v>35</v>
      </c>
      <c r="L5239" s="1718">
        <v>35</v>
      </c>
      <c r="M5239" s="1718">
        <v>34</v>
      </c>
      <c r="N5239" s="1720">
        <v>34</v>
      </c>
      <c r="O5239" s="1718">
        <v>33</v>
      </c>
      <c r="P5239" s="1718">
        <v>33</v>
      </c>
      <c r="Q5239" s="1718">
        <v>32</v>
      </c>
      <c r="R5239" s="1718">
        <v>33</v>
      </c>
      <c r="S5239" s="1718">
        <v>33</v>
      </c>
      <c r="T5239" s="1719">
        <v>36</v>
      </c>
      <c r="U5239" s="1718">
        <v>36</v>
      </c>
      <c r="V5239" s="1720">
        <v>35</v>
      </c>
      <c r="W5239" s="1718">
        <v>35</v>
      </c>
      <c r="X5239" s="1718">
        <v>34</v>
      </c>
      <c r="Y5239" s="1718">
        <v>35</v>
      </c>
      <c r="Z5239" s="1719">
        <v>33</v>
      </c>
      <c r="AA5239" s="1718">
        <v>32</v>
      </c>
      <c r="AB5239" s="1721">
        <v>33</v>
      </c>
      <c r="AC5239" s="1948">
        <f>AVERAGE(E5239:AB5239)</f>
        <v>33.75</v>
      </c>
      <c r="AD5239" s="2105"/>
      <c r="AE5239" s="1463"/>
      <c r="AF5239" s="1983"/>
      <c r="AJ5239" s="1966"/>
      <c r="AK5239" s="1966"/>
      <c r="AL5239" s="1966"/>
      <c r="AM5239" s="1966"/>
      <c r="AN5239" s="847"/>
      <c r="AO5239" s="847"/>
    </row>
    <row r="5240" spans="1:42" s="181" customFormat="1" ht="15.75" customHeight="1" thickBot="1" x14ac:dyDescent="0.3">
      <c r="A5240" s="3622"/>
      <c r="B5240" s="3641"/>
      <c r="C5240" s="1967" t="s">
        <v>19</v>
      </c>
      <c r="D5240" s="1357"/>
      <c r="E5240" s="1443">
        <f>E5238/E5237</f>
        <v>0.40458015267337216</v>
      </c>
      <c r="F5240" s="1444">
        <f t="shared" ref="F5240:AB5240" si="20995">F5238/F5237</f>
        <v>0.39694656488210434</v>
      </c>
      <c r="G5240" s="1444">
        <f t="shared" si="20995"/>
        <v>0.40151515151546469</v>
      </c>
      <c r="H5240" s="1445">
        <f t="shared" si="20995"/>
        <v>0.39694656488557567</v>
      </c>
      <c r="I5240" s="1444">
        <f t="shared" si="20995"/>
        <v>0.40458015266990083</v>
      </c>
      <c r="J5240" s="1444">
        <f t="shared" si="20995"/>
        <v>0.40000000000269481</v>
      </c>
      <c r="K5240" s="1444">
        <f t="shared" si="20995"/>
        <v>0.402877697841656</v>
      </c>
      <c r="L5240" s="1444">
        <f t="shared" si="20995"/>
        <v>0.39568345323915177</v>
      </c>
      <c r="M5240" s="1444">
        <f t="shared" si="20995"/>
        <v>0.40441176470342372</v>
      </c>
      <c r="N5240" s="1445">
        <f t="shared" si="20995"/>
        <v>0.40000000000269481</v>
      </c>
      <c r="O5240" s="1444">
        <f t="shared" si="20995"/>
        <v>0.39694656488210434</v>
      </c>
      <c r="P5240" s="1444">
        <f t="shared" si="20995"/>
        <v>0.40458015267337216</v>
      </c>
      <c r="Q5240" s="1444">
        <f t="shared" si="20995"/>
        <v>0.40157480315064947</v>
      </c>
      <c r="R5240" s="1444">
        <f t="shared" si="20995"/>
        <v>0.39694656488557567</v>
      </c>
      <c r="S5240" s="1444">
        <f t="shared" si="20995"/>
        <v>0.40151515151546469</v>
      </c>
      <c r="T5240" s="1444">
        <f t="shared" si="20995"/>
        <v>0.41168745896104986</v>
      </c>
      <c r="U5240" s="1444">
        <f t="shared" si="20995"/>
        <v>0.41836065573765241</v>
      </c>
      <c r="V5240" s="1445">
        <f t="shared" si="20995"/>
        <v>0.37718204488977647</v>
      </c>
      <c r="W5240" s="1444">
        <f t="shared" si="20995"/>
        <v>0.402877697841656</v>
      </c>
      <c r="X5240" s="1444">
        <f t="shared" si="20995"/>
        <v>0.39999999999663149</v>
      </c>
      <c r="Y5240" s="1444">
        <f>V5238/V5237</f>
        <v>0.37718204488977647</v>
      </c>
      <c r="Z5240" s="1514">
        <f t="shared" si="20995"/>
        <v>0.39393939394158622</v>
      </c>
      <c r="AA5240" s="1444">
        <f t="shared" si="20995"/>
        <v>0.40157480314777366</v>
      </c>
      <c r="AB5240" s="1516">
        <f t="shared" si="20995"/>
        <v>0.40458015267270969</v>
      </c>
      <c r="AC5240" s="1359">
        <f>MAX(E5240:AB5240)</f>
        <v>0.41836065573765241</v>
      </c>
      <c r="AD5240" s="1981"/>
      <c r="AE5240" s="1440"/>
      <c r="AF5240" s="1982"/>
      <c r="AJ5240" s="1966"/>
      <c r="AK5240" s="1966"/>
      <c r="AL5240" s="1966"/>
      <c r="AM5240" s="1966"/>
      <c r="AN5240" s="847"/>
      <c r="AO5240" s="847"/>
    </row>
    <row r="5241" spans="1:42" s="181" customFormat="1" ht="15.75" customHeight="1" thickBot="1" x14ac:dyDescent="0.3">
      <c r="A5241" s="3645"/>
      <c r="B5241" s="3646"/>
      <c r="C5241" s="1622" t="s">
        <v>24</v>
      </c>
      <c r="D5241" s="599" t="s">
        <v>56</v>
      </c>
      <c r="E5241" s="2607">
        <v>115</v>
      </c>
      <c r="F5241" s="2608">
        <v>116</v>
      </c>
      <c r="G5241" s="2608">
        <v>116</v>
      </c>
      <c r="H5241" s="2609">
        <v>116</v>
      </c>
      <c r="I5241" s="2608">
        <v>116</v>
      </c>
      <c r="J5241" s="2608">
        <v>115</v>
      </c>
      <c r="K5241" s="2608">
        <v>114</v>
      </c>
      <c r="L5241" s="2608">
        <v>114</v>
      </c>
      <c r="M5241" s="2608">
        <v>113</v>
      </c>
      <c r="N5241" s="2609">
        <v>113</v>
      </c>
      <c r="O5241" s="2608">
        <v>113</v>
      </c>
      <c r="P5241" s="2608">
        <v>114</v>
      </c>
      <c r="Q5241" s="2608">
        <v>114</v>
      </c>
      <c r="R5241" s="2608">
        <v>114</v>
      </c>
      <c r="S5241" s="2608">
        <v>113</v>
      </c>
      <c r="T5241" s="2608">
        <v>112</v>
      </c>
      <c r="U5241" s="2608">
        <v>112</v>
      </c>
      <c r="V5241" s="2609">
        <v>113</v>
      </c>
      <c r="W5241" s="2608">
        <v>113</v>
      </c>
      <c r="X5241" s="2610">
        <v>114</v>
      </c>
      <c r="Y5241" s="2610">
        <v>114</v>
      </c>
      <c r="Z5241" s="2608">
        <v>114</v>
      </c>
      <c r="AA5241" s="2608">
        <v>114</v>
      </c>
      <c r="AB5241" s="2611">
        <v>115</v>
      </c>
      <c r="AC5241" s="2126"/>
      <c r="AD5241" s="1051"/>
      <c r="AE5241" s="1052"/>
      <c r="AF5241" s="1053"/>
      <c r="AJ5241" s="1966"/>
      <c r="AK5241" s="1966"/>
      <c r="AL5241" s="1966"/>
      <c r="AM5241" s="1966"/>
      <c r="AN5241" s="847"/>
      <c r="AO5241" s="847"/>
    </row>
    <row r="5242" spans="1:42" s="181" customFormat="1" ht="15.75" hidden="1" customHeight="1" x14ac:dyDescent="0.25">
      <c r="A5242" s="2107"/>
      <c r="B5242" s="2108"/>
      <c r="C5242" s="2109" t="s">
        <v>20</v>
      </c>
      <c r="D5242" s="1725">
        <v>4748.2299999999996</v>
      </c>
      <c r="E5242" s="1722">
        <v>4748.3609999999999</v>
      </c>
      <c r="F5242" s="1723">
        <v>4748.4920000000002</v>
      </c>
      <c r="G5242" s="1723">
        <v>4748.6239999999998</v>
      </c>
      <c r="H5242" s="2366">
        <v>4748.7550000000001</v>
      </c>
      <c r="I5242" s="1723">
        <v>4748.8860000000004</v>
      </c>
      <c r="J5242" s="1723">
        <v>4749.0209999999997</v>
      </c>
      <c r="K5242" s="1723">
        <v>4749.16</v>
      </c>
      <c r="L5242" s="1723">
        <v>4749.299</v>
      </c>
      <c r="M5242" s="1723">
        <v>4749.4350000000004</v>
      </c>
      <c r="N5242" s="1724">
        <v>4749.57</v>
      </c>
      <c r="O5242" s="1723">
        <v>4749.701</v>
      </c>
      <c r="P5242" s="1723">
        <v>4749.8320000000003</v>
      </c>
      <c r="Q5242" s="1723">
        <v>4749.9589999999998</v>
      </c>
      <c r="R5242" s="1723">
        <v>4750.09</v>
      </c>
      <c r="S5242" s="1723">
        <v>4750.2219999999998</v>
      </c>
      <c r="T5242" s="1723">
        <v>4750.3649999999998</v>
      </c>
      <c r="U5242" s="1723">
        <v>4750.5079999999998</v>
      </c>
      <c r="V5242" s="1723">
        <v>4750.6469999999999</v>
      </c>
      <c r="W5242" s="1723">
        <v>4750.7860000000001</v>
      </c>
      <c r="X5242" s="1723">
        <v>4750.9210000000003</v>
      </c>
      <c r="Y5242" s="1724">
        <v>4751.0600000000004</v>
      </c>
      <c r="Z5242" s="1723">
        <v>4751.192</v>
      </c>
      <c r="AA5242" s="1723">
        <v>4751.3190000000004</v>
      </c>
      <c r="AB5242" s="1732">
        <v>4751.45</v>
      </c>
      <c r="AC5242" s="2110"/>
      <c r="AD5242" s="1071"/>
      <c r="AE5242" s="1052"/>
      <c r="AF5242" s="1053"/>
      <c r="AJ5242" s="1966"/>
      <c r="AK5242" s="1966"/>
      <c r="AL5242" s="1966"/>
      <c r="AM5242" s="1966"/>
      <c r="AN5242" s="847"/>
      <c r="AO5242" s="847"/>
    </row>
    <row r="5243" spans="1:42" s="181" customFormat="1" ht="15.75" hidden="1" customHeight="1" x14ac:dyDescent="0.25">
      <c r="A5243" s="1889"/>
      <c r="B5243" s="2111"/>
      <c r="C5243" s="1985" t="s">
        <v>21</v>
      </c>
      <c r="D5243" s="1442">
        <v>3549.14</v>
      </c>
      <c r="E5243" s="1441">
        <v>3549.1930000000002</v>
      </c>
      <c r="F5243" s="1441">
        <v>3549.2449999999999</v>
      </c>
      <c r="G5243" s="1441">
        <v>3549.2979999999998</v>
      </c>
      <c r="H5243" s="1439">
        <v>3549.35</v>
      </c>
      <c r="I5243" s="1441">
        <v>3549.4029999999998</v>
      </c>
      <c r="J5243" s="1441">
        <v>3549.4569999999999</v>
      </c>
      <c r="K5243" s="1441">
        <v>3549.5129999999999</v>
      </c>
      <c r="L5243" s="1441">
        <v>3549.5680000000002</v>
      </c>
      <c r="M5243" s="1438">
        <v>3549.623</v>
      </c>
      <c r="N5243" s="1439">
        <v>3549.6770000000001</v>
      </c>
      <c r="O5243" s="1438">
        <v>3549.7289999999998</v>
      </c>
      <c r="P5243" s="1438">
        <v>3549.7820000000002</v>
      </c>
      <c r="Q5243" s="1438">
        <v>3549.8330000000001</v>
      </c>
      <c r="R5243" s="1438">
        <v>3549.8850000000002</v>
      </c>
      <c r="S5243" s="1438">
        <v>3549.9380000000001</v>
      </c>
      <c r="T5243" s="1438">
        <v>3549.9949999999999</v>
      </c>
      <c r="U5243" s="1438">
        <v>3550.0529999999999</v>
      </c>
      <c r="V5243" s="1438">
        <v>3550.1080000000002</v>
      </c>
      <c r="W5243" s="1438">
        <v>3550.1640000000002</v>
      </c>
      <c r="X5243" s="1438">
        <v>3550.2179999999998</v>
      </c>
      <c r="Y5243" s="1439">
        <v>3550.2739999999999</v>
      </c>
      <c r="Z5243" s="1438">
        <v>3550.326</v>
      </c>
      <c r="AA5243" s="1438">
        <v>3550.377</v>
      </c>
      <c r="AB5243" s="1733">
        <v>3550.43</v>
      </c>
      <c r="AC5243" s="2112"/>
      <c r="AD5243" s="1071"/>
      <c r="AE5243" s="1052"/>
      <c r="AF5243" s="1053"/>
      <c r="AH5243" s="1966"/>
      <c r="AI5243" s="1989"/>
      <c r="AJ5243" s="1989"/>
      <c r="AK5243" s="1989"/>
      <c r="AL5243" s="1990"/>
      <c r="AM5243" s="1990"/>
      <c r="AN5243" s="189"/>
      <c r="AO5243" s="189"/>
      <c r="AP5243" s="189"/>
    </row>
    <row r="5244" spans="1:42" s="181" customFormat="1" ht="15.75" hidden="1" customHeight="1" thickBot="1" x14ac:dyDescent="0.3">
      <c r="A5244" s="3642" t="s">
        <v>44</v>
      </c>
      <c r="B5244" s="3643"/>
      <c r="C5244" s="3644"/>
      <c r="D5244" s="1973"/>
      <c r="E5244" s="1699">
        <f>SQRT(E5237*E5237+E5238*E5238)/E5241/1.73</f>
        <v>31.253435628555167</v>
      </c>
      <c r="F5244" s="1700">
        <f t="shared" ref="F5244:AB5244" si="20996">SQRT(F5237*F5237+F5238*F5238)/F5241/1.73</f>
        <v>30.902446898671165</v>
      </c>
      <c r="G5244" s="1700">
        <f t="shared" si="20996"/>
        <v>31.187368004712013</v>
      </c>
      <c r="H5244" s="1701">
        <f t="shared" si="20996"/>
        <v>30.902446898707957</v>
      </c>
      <c r="I5244" s="1700">
        <f t="shared" si="20996"/>
        <v>30.984009459306087</v>
      </c>
      <c r="J5244" s="1700">
        <f t="shared" si="20996"/>
        <v>32.156701637843575</v>
      </c>
      <c r="K5244" s="1700">
        <f t="shared" si="20996"/>
        <v>33.433172686700864</v>
      </c>
      <c r="L5244" s="1700">
        <f t="shared" si="20996"/>
        <v>33.350443931727177</v>
      </c>
      <c r="M5244" s="1700">
        <f t="shared" si="20996"/>
        <v>33.018653108825447</v>
      </c>
      <c r="N5244" s="1701">
        <f t="shared" si="20996"/>
        <v>32.725846799575315</v>
      </c>
      <c r="O5244" s="1700">
        <f t="shared" si="20996"/>
        <v>31.722865842883678</v>
      </c>
      <c r="P5244" s="1700">
        <f t="shared" si="20996"/>
        <v>31.527588572665298</v>
      </c>
      <c r="Q5244" s="1700">
        <f t="shared" si="20996"/>
        <v>30.533079654830534</v>
      </c>
      <c r="R5244" s="1700">
        <f t="shared" si="20996"/>
        <v>31.444595089913363</v>
      </c>
      <c r="S5244" s="1700">
        <f t="shared" si="20996"/>
        <v>32.015351226076049</v>
      </c>
      <c r="T5244" s="1700">
        <f t="shared" si="20996"/>
        <v>34.001132854318932</v>
      </c>
      <c r="U5244" s="1700">
        <f t="shared" si="20996"/>
        <v>34.126313852545287</v>
      </c>
      <c r="V5244" s="1701">
        <f t="shared" si="20996"/>
        <v>35.077084564344062</v>
      </c>
      <c r="W5244" s="1700">
        <f t="shared" si="20996"/>
        <v>33.729041471538928</v>
      </c>
      <c r="X5244" s="1700">
        <f t="shared" si="20996"/>
        <v>32.438777968150816</v>
      </c>
      <c r="Y5244" s="1702">
        <f>SQRT(V5237*V5237+V5238*V5238)/V5241/1.73</f>
        <v>35.077084564344062</v>
      </c>
      <c r="Z5244" s="1700">
        <f t="shared" si="20996"/>
        <v>31.652063905926845</v>
      </c>
      <c r="AA5244" s="1700">
        <f t="shared" si="20996"/>
        <v>30.533079655018824</v>
      </c>
      <c r="AB5244" s="1730">
        <f t="shared" si="20996"/>
        <v>31.25343562833098</v>
      </c>
      <c r="AC5244" s="1986">
        <f>AVERAGE(E5244:AB5244)</f>
        <v>32.293584162729694</v>
      </c>
      <c r="AD5244" s="2113">
        <f>(AC5239-AC5244)/AC5239</f>
        <v>4.3153061845046109E-2</v>
      </c>
      <c r="AE5244" s="1702"/>
      <c r="AF5244" s="1988"/>
      <c r="AJ5244" s="1965"/>
      <c r="AK5244" s="1965"/>
      <c r="AL5244" s="1966"/>
      <c r="AM5244" s="1965"/>
      <c r="AN5244" s="847"/>
      <c r="AO5244" s="847"/>
    </row>
    <row r="5245" spans="1:42" s="181" customFormat="1" ht="15.75" customHeight="1" x14ac:dyDescent="0.25">
      <c r="A5245" s="3621" t="s">
        <v>1154</v>
      </c>
      <c r="B5245" s="3640" t="s">
        <v>872</v>
      </c>
      <c r="C5245" s="1961" t="s">
        <v>14</v>
      </c>
      <c r="D5245" s="1945" t="s">
        <v>117</v>
      </c>
      <c r="E5245" s="1705">
        <f t="shared" ref="E5245" si="20997">(E5250-D5250)*$AE5245*$AF5245</f>
        <v>4356.0000000070431</v>
      </c>
      <c r="F5245" s="1706">
        <f t="shared" ref="F5245" si="20998">(F5250-E5250)*$AE5245*$AF5245</f>
        <v>4532.0000000028813</v>
      </c>
      <c r="G5245" s="1706">
        <f t="shared" ref="G5245" si="20999">(G5250-F5250)*$AE5245*$AF5245</f>
        <v>4532.0000000028813</v>
      </c>
      <c r="H5245" s="1612">
        <f t="shared" ref="H5245" si="21000">(H5250-G5250)*$AE5245*$AF5245</f>
        <v>4356.0000000070431</v>
      </c>
      <c r="I5245" s="1706">
        <f t="shared" ref="I5245" si="21001">(I5250-H5250)*$AE5245*$AF5245</f>
        <v>4663.9999999897555</v>
      </c>
      <c r="J5245" s="1706">
        <f t="shared" ref="J5245" si="21002">(J5250-I5250)*$AE5245*$AF5245</f>
        <v>4532.0000000028813</v>
      </c>
      <c r="K5245" s="1706">
        <f t="shared" ref="K5245" si="21003">(K5250-J5250)*$AE5245*$AF5245</f>
        <v>4663.9999999897555</v>
      </c>
      <c r="L5245" s="1706">
        <f t="shared" ref="L5245" si="21004">(L5250-K5250)*$AE5245*$AF5245</f>
        <v>4839.9999999855936</v>
      </c>
      <c r="M5245" s="1706">
        <f t="shared" ref="M5245" si="21005">(M5250-L5250)*$AE5245*$AF5245</f>
        <v>4664.0000000297732</v>
      </c>
      <c r="N5245" s="1612">
        <f t="shared" ref="N5245" si="21006">(N5250-M5250)*$AE5245*$AF5245</f>
        <v>4663.9999999897555</v>
      </c>
      <c r="O5245" s="1706">
        <f t="shared" ref="O5245" si="21007">(O5250-N5250)*$AE5245*$AF5245</f>
        <v>4663.9999999897555</v>
      </c>
      <c r="P5245" s="1706">
        <v>4608</v>
      </c>
      <c r="Q5245" s="1706">
        <f t="shared" ref="Q5245" si="21008">(Q5250-P5250)*$AE5245*$AF5245</f>
        <v>4487.9999999939173</v>
      </c>
      <c r="R5245" s="1706">
        <f t="shared" ref="R5245" si="21009">(R5250-Q5250)*$AE5245*$AF5245</f>
        <v>4356.0000000070431</v>
      </c>
      <c r="S5245" s="1706">
        <f t="shared" ref="S5245" si="21010">(S5250-R5250)*$AE5245*$AF5245</f>
        <v>4707.9999999987194</v>
      </c>
      <c r="T5245" s="1706">
        <f t="shared" ref="T5245" si="21011">(T5250-S5250)*$AE5245*$AF5245</f>
        <v>4663.9999999897555</v>
      </c>
      <c r="U5245" s="1706">
        <f t="shared" ref="U5245" si="21012">(U5250-T5250)*$AE5245*$AF5245</f>
        <v>4664.0000000297732</v>
      </c>
      <c r="V5245" s="1612">
        <v>4764</v>
      </c>
      <c r="W5245" s="1706">
        <f t="shared" ref="W5245" si="21013">(W5250-V5250)*$AE5245*$AF5245</f>
        <v>4707.9999999987194</v>
      </c>
      <c r="X5245" s="1706">
        <f t="shared" ref="X5245" si="21014">(X5250-W5250)*$AE5245*$AF5245</f>
        <v>4663.9999999897555</v>
      </c>
      <c r="Y5245" s="1706">
        <f t="shared" ref="Y5245" si="21015">(Y5250-X5250)*$AE5245*$AF5245</f>
        <v>4663.9999999897555</v>
      </c>
      <c r="Z5245" s="1706">
        <f t="shared" ref="Z5245" si="21016">(Z5250-Y5250)*$AE5245*$AF5245</f>
        <v>4532.0000000028813</v>
      </c>
      <c r="AA5245" s="1706">
        <f t="shared" ref="AA5245" si="21017">(AA5250-Z5250)*$AE5245*$AF5245</f>
        <v>4356.0000000070431</v>
      </c>
      <c r="AB5245" s="1707">
        <f t="shared" ref="AB5245" si="21018">(AB5250-AA5250)*$AE5245*$AF5245</f>
        <v>4356.0000000070431</v>
      </c>
      <c r="AC5245" s="1668">
        <f>SUM(E5245:AB5245)</f>
        <v>110000.00000001153</v>
      </c>
      <c r="AD5245" s="1980"/>
      <c r="AE5245" s="1706">
        <v>1100</v>
      </c>
      <c r="AF5245" s="1707">
        <v>40</v>
      </c>
      <c r="AJ5245" s="1970"/>
      <c r="AK5245" s="1971"/>
      <c r="AL5245" s="1970"/>
      <c r="AM5245" s="1966"/>
      <c r="AN5245" s="847"/>
      <c r="AO5245" s="847"/>
    </row>
    <row r="5246" spans="1:42" s="181" customFormat="1" ht="15.75" customHeight="1" x14ac:dyDescent="0.25">
      <c r="A5246" s="3622"/>
      <c r="B5246" s="3641"/>
      <c r="C5246" s="1967" t="s">
        <v>16</v>
      </c>
      <c r="D5246" s="1357" t="s">
        <v>117</v>
      </c>
      <c r="E5246" s="1690">
        <f t="shared" ref="E5246" si="21019">(E5251-D5251)*$AE5245*$AF5245</f>
        <v>3476.0000000678701</v>
      </c>
      <c r="F5246" s="1691">
        <f t="shared" ref="F5246" si="21020">(F5251-E5251)*$AE5245*$AF5245</f>
        <v>3607.999999934691</v>
      </c>
      <c r="G5246" s="1691">
        <f t="shared" ref="G5246" si="21021">(G5251-F5251)*$AE5245*$AF5245</f>
        <v>3564.0000000057626</v>
      </c>
      <c r="H5246" s="1613">
        <f t="shared" ref="H5246" si="21022">(H5251-G5251)*$AE5245*$AF5245</f>
        <v>3476.0000000678701</v>
      </c>
      <c r="I5246" s="1691">
        <f t="shared" ref="I5246" si="21023">(I5251-H5251)*$AE5245*$AF5245</f>
        <v>3739.9999999615829</v>
      </c>
      <c r="J5246" s="1691">
        <f t="shared" ref="J5246" si="21024">(J5251-I5251)*$AE5245*$AF5245</f>
        <v>3608.0000000147265</v>
      </c>
      <c r="K5246" s="1691">
        <f t="shared" ref="K5246" si="21025">(K5251-J5251)*$AE5245*$AF5245</f>
        <v>3695.999999952619</v>
      </c>
      <c r="L5246" s="1691">
        <f t="shared" ref="L5246" si="21026">(L5251-K5251)*$AE5245*$AF5245</f>
        <v>3872.0000000685104</v>
      </c>
      <c r="M5246" s="1691">
        <f t="shared" ref="M5246" si="21027">(M5251-L5251)*$AE5245*$AF5245</f>
        <v>3695.999999952619</v>
      </c>
      <c r="N5246" s="1613">
        <f t="shared" ref="N5246" si="21028">(N5251-M5251)*$AE5245*$AF5245</f>
        <v>3740.0000000416185</v>
      </c>
      <c r="O5246" s="1691">
        <f t="shared" ref="O5246" si="21029">(O5251-N5251)*$AE5245*$AF5245</f>
        <v>3695.999999952619</v>
      </c>
      <c r="P5246" s="1691">
        <f t="shared" ref="P5246" si="21030">(P5251-O5251)*$AE5245*$AF5245</f>
        <v>3740.0000000416185</v>
      </c>
      <c r="Q5246" s="1691">
        <f t="shared" ref="Q5246" si="21031">(Q5251-P5251)*$AE5245*$AF5245</f>
        <v>3608.0000000147265</v>
      </c>
      <c r="R5246" s="1691">
        <f t="shared" ref="R5246" si="21032">(R5251-Q5251)*$AE5245*$AF5245</f>
        <v>3431.9999999788706</v>
      </c>
      <c r="S5246" s="1691">
        <f t="shared" ref="S5246" si="21033">(S5251-R5251)*$AE5245*$AF5245</f>
        <v>3739.9999999615829</v>
      </c>
      <c r="T5246" s="1715">
        <f t="shared" ref="T5246" si="21034">(T5251-S5251)*$AE5245*$AF5245</f>
        <v>3740.0000000416185</v>
      </c>
      <c r="U5246" s="1691">
        <f t="shared" ref="U5246" si="21035">(U5251-T5251)*$AE5245*$AF5245</f>
        <v>3695.999999952619</v>
      </c>
      <c r="V5246" s="1613">
        <f t="shared" ref="V5246" si="21036">(V5251-U5251)*$AE5245*$AF5245</f>
        <v>3740.0000000416185</v>
      </c>
      <c r="W5246" s="1691">
        <f t="shared" ref="W5246" si="21037">(W5251-V5251)*$AE5245*$AF5245</f>
        <v>3695.999999952619</v>
      </c>
      <c r="X5246" s="1691">
        <f t="shared" ref="X5246" si="21038">(X5251-W5251)*$AE5245*$AF5245</f>
        <v>3740.0000000416185</v>
      </c>
      <c r="Y5246" s="1691">
        <f t="shared" ref="Y5246" si="21039">(Y5251-X5251)*$AE5245*$AF5245</f>
        <v>3695.999999952619</v>
      </c>
      <c r="Z5246" s="1691">
        <f t="shared" ref="Z5246" si="21040">(Z5251-Y5251)*$AE5245*$AF5245</f>
        <v>3608.0000000147265</v>
      </c>
      <c r="AA5246" s="1691">
        <f t="shared" ref="AA5246" si="21041">(AA5251-Z5251)*$AE5245*$AF5245</f>
        <v>3475.9999999878346</v>
      </c>
      <c r="AB5246" s="1692">
        <f t="shared" ref="AB5246" si="21042">(AB5251-AA5251)*$AE5245*$AF5245</f>
        <v>3476.0000000678701</v>
      </c>
      <c r="AC5246" s="1948">
        <f>SUM(E5246:AB5246)</f>
        <v>87560.000000070431</v>
      </c>
      <c r="AD5246" s="1981"/>
      <c r="AE5246" s="1440"/>
      <c r="AF5246" s="1982"/>
      <c r="AJ5246" s="1966"/>
      <c r="AK5246" s="1966"/>
      <c r="AL5246" s="1966"/>
      <c r="AM5246" s="1966"/>
      <c r="AN5246" s="847"/>
      <c r="AO5246" s="847"/>
    </row>
    <row r="5247" spans="1:42" s="181" customFormat="1" ht="15.75" customHeight="1" x14ac:dyDescent="0.25">
      <c r="A5247" s="3622"/>
      <c r="B5247" s="3641"/>
      <c r="C5247" s="1967" t="s">
        <v>17</v>
      </c>
      <c r="D5247" s="1357" t="s">
        <v>56</v>
      </c>
      <c r="E5247" s="1717">
        <v>28</v>
      </c>
      <c r="F5247" s="1718">
        <v>29</v>
      </c>
      <c r="G5247" s="1718">
        <v>29</v>
      </c>
      <c r="H5247" s="1720">
        <v>28</v>
      </c>
      <c r="I5247" s="1718">
        <v>30</v>
      </c>
      <c r="J5247" s="1718">
        <v>29</v>
      </c>
      <c r="K5247" s="1718">
        <v>30</v>
      </c>
      <c r="L5247" s="1718">
        <v>31</v>
      </c>
      <c r="M5247" s="1718">
        <v>30</v>
      </c>
      <c r="N5247" s="1720">
        <v>30</v>
      </c>
      <c r="O5247" s="1718">
        <v>30</v>
      </c>
      <c r="P5247" s="1718">
        <v>30</v>
      </c>
      <c r="Q5247" s="1718">
        <v>29</v>
      </c>
      <c r="R5247" s="1718">
        <v>28</v>
      </c>
      <c r="S5247" s="1718">
        <v>30</v>
      </c>
      <c r="T5247" s="1718">
        <v>30</v>
      </c>
      <c r="U5247" s="1718">
        <v>30</v>
      </c>
      <c r="V5247" s="1720">
        <v>30</v>
      </c>
      <c r="W5247" s="1718">
        <v>30</v>
      </c>
      <c r="X5247" s="1718">
        <v>30</v>
      </c>
      <c r="Y5247" s="1718">
        <v>30</v>
      </c>
      <c r="Z5247" s="1718">
        <v>29</v>
      </c>
      <c r="AA5247" s="1718">
        <v>28</v>
      </c>
      <c r="AB5247" s="1744">
        <v>28</v>
      </c>
      <c r="AC5247" s="1948">
        <f>AVERAGE(E5247:AB5247)</f>
        <v>29.416666666666668</v>
      </c>
      <c r="AD5247" s="2105"/>
      <c r="AE5247" s="1463"/>
      <c r="AF5247" s="1983"/>
      <c r="AJ5247" s="1966"/>
      <c r="AK5247" s="1966"/>
      <c r="AL5247" s="1966"/>
      <c r="AM5247" s="1966"/>
      <c r="AN5247" s="847"/>
      <c r="AO5247" s="847"/>
    </row>
    <row r="5248" spans="1:42" s="181" customFormat="1" ht="15.75" customHeight="1" thickBot="1" x14ac:dyDescent="0.3">
      <c r="A5248" s="3622"/>
      <c r="B5248" s="3641"/>
      <c r="C5248" s="1967" t="s">
        <v>19</v>
      </c>
      <c r="D5248" s="1357"/>
      <c r="E5248" s="1443">
        <f>E5246/E5245</f>
        <v>0.79797979799408858</v>
      </c>
      <c r="F5248" s="1444">
        <f t="shared" ref="F5248:AB5248" si="21043">F5246/F5245</f>
        <v>0.79611650483945218</v>
      </c>
      <c r="G5248" s="1444">
        <f t="shared" si="21043"/>
        <v>0.78640776699106285</v>
      </c>
      <c r="H5248" s="1445">
        <f t="shared" si="21043"/>
        <v>0.79797979799408858</v>
      </c>
      <c r="I5248" s="1444">
        <f t="shared" si="21043"/>
        <v>0.80188679244635463</v>
      </c>
      <c r="J5248" s="1444">
        <f t="shared" si="21043"/>
        <v>0.79611650485711227</v>
      </c>
      <c r="K5248" s="1444">
        <f t="shared" si="21043"/>
        <v>0.79245283018026103</v>
      </c>
      <c r="L5248" s="1444">
        <f t="shared" si="21043"/>
        <v>0.80000000001653626</v>
      </c>
      <c r="M5248" s="1444">
        <f t="shared" si="21043"/>
        <v>0.79245283017346169</v>
      </c>
      <c r="N5248" s="1445">
        <f t="shared" si="21043"/>
        <v>0.80188679246351491</v>
      </c>
      <c r="O5248" s="1444">
        <f t="shared" si="21043"/>
        <v>0.79245283018026103</v>
      </c>
      <c r="P5248" s="1444">
        <f t="shared" si="21043"/>
        <v>0.8116319444534762</v>
      </c>
      <c r="Q5248" s="1444">
        <f t="shared" si="21043"/>
        <v>0.80392156863182185</v>
      </c>
      <c r="R5248" s="1444">
        <f t="shared" si="21043"/>
        <v>0.7878787878726633</v>
      </c>
      <c r="S5248" s="1444">
        <f t="shared" si="21043"/>
        <v>0.79439252335654209</v>
      </c>
      <c r="T5248" s="1444">
        <f t="shared" si="21043"/>
        <v>0.80188679246351491</v>
      </c>
      <c r="U5248" s="1444">
        <f t="shared" si="21043"/>
        <v>0.79245283017346169</v>
      </c>
      <c r="V5248" s="1445">
        <f t="shared" si="21043"/>
        <v>0.78505457599530193</v>
      </c>
      <c r="W5248" s="1444">
        <f t="shared" si="21043"/>
        <v>0.78504672896211225</v>
      </c>
      <c r="X5248" s="1444">
        <f t="shared" si="21043"/>
        <v>0.80188679246351491</v>
      </c>
      <c r="Y5248" s="1444">
        <f>V5246/V5245</f>
        <v>0.78505457599530193</v>
      </c>
      <c r="Z5248" s="1444">
        <f t="shared" si="21043"/>
        <v>0.79611650485711227</v>
      </c>
      <c r="AA5248" s="1444">
        <f t="shared" si="21043"/>
        <v>0.79797979797571494</v>
      </c>
      <c r="AB5248" s="1446">
        <f t="shared" si="21043"/>
        <v>0.79797979799408858</v>
      </c>
      <c r="AC5248" s="1359">
        <f>MAX(E5248:AB5248)</f>
        <v>0.8116319444534762</v>
      </c>
      <c r="AD5248" s="1981"/>
      <c r="AE5248" s="1440"/>
      <c r="AF5248" s="1982"/>
      <c r="AJ5248" s="1966"/>
      <c r="AK5248" s="1966"/>
      <c r="AL5248" s="1966"/>
      <c r="AM5248" s="1966"/>
      <c r="AN5248" s="847"/>
      <c r="AO5248" s="847"/>
    </row>
    <row r="5249" spans="1:42" s="181" customFormat="1" ht="15.75" customHeight="1" thickBot="1" x14ac:dyDescent="0.3">
      <c r="A5249" s="3645"/>
      <c r="B5249" s="3646"/>
      <c r="C5249" s="259" t="s">
        <v>24</v>
      </c>
      <c r="D5249" s="488" t="s">
        <v>56</v>
      </c>
      <c r="E5249" s="3481">
        <v>115</v>
      </c>
      <c r="F5249" s="3482">
        <v>116</v>
      </c>
      <c r="G5249" s="3482">
        <v>116</v>
      </c>
      <c r="H5249" s="3483">
        <v>116</v>
      </c>
      <c r="I5249" s="3482">
        <v>116</v>
      </c>
      <c r="J5249" s="3482">
        <v>115</v>
      </c>
      <c r="K5249" s="3482">
        <v>114</v>
      </c>
      <c r="L5249" s="3482">
        <v>114</v>
      </c>
      <c r="M5249" s="3482">
        <v>113</v>
      </c>
      <c r="N5249" s="3483">
        <v>113</v>
      </c>
      <c r="O5249" s="3482">
        <v>113</v>
      </c>
      <c r="P5249" s="3482">
        <v>114</v>
      </c>
      <c r="Q5249" s="3482">
        <v>114</v>
      </c>
      <c r="R5249" s="3482">
        <v>114</v>
      </c>
      <c r="S5249" s="3482">
        <v>113</v>
      </c>
      <c r="T5249" s="3482">
        <v>112</v>
      </c>
      <c r="U5249" s="3482">
        <v>112</v>
      </c>
      <c r="V5249" s="3483">
        <v>113</v>
      </c>
      <c r="W5249" s="3482">
        <v>113</v>
      </c>
      <c r="X5249" s="3484">
        <v>114</v>
      </c>
      <c r="Y5249" s="3484">
        <v>114</v>
      </c>
      <c r="Z5249" s="3482">
        <v>114</v>
      </c>
      <c r="AA5249" s="3482">
        <v>114</v>
      </c>
      <c r="AB5249" s="3485">
        <v>115</v>
      </c>
      <c r="AC5249" s="2126"/>
      <c r="AD5249" s="1051"/>
      <c r="AE5249" s="1052"/>
      <c r="AF5249" s="1053"/>
      <c r="AJ5249" s="1966"/>
      <c r="AK5249" s="1966"/>
      <c r="AL5249" s="1966"/>
      <c r="AM5249" s="1966"/>
      <c r="AN5249" s="847"/>
      <c r="AO5249" s="847"/>
    </row>
    <row r="5250" spans="1:42" s="181" customFormat="1" ht="15.75" hidden="1" customHeight="1" x14ac:dyDescent="0.25">
      <c r="A5250" s="2107"/>
      <c r="B5250" s="2108"/>
      <c r="C5250" s="2109" t="s">
        <v>20</v>
      </c>
      <c r="D5250" s="3303">
        <v>7960.5</v>
      </c>
      <c r="E5250" s="3306">
        <v>7960.5990000000002</v>
      </c>
      <c r="F5250" s="1723">
        <v>7960.7020000000002</v>
      </c>
      <c r="G5250" s="1723">
        <v>7960.8050000000003</v>
      </c>
      <c r="H5250" s="1724">
        <v>7960.9040000000005</v>
      </c>
      <c r="I5250" s="1723">
        <v>7961.01</v>
      </c>
      <c r="J5250" s="1723">
        <v>7961.1130000000003</v>
      </c>
      <c r="K5250" s="1723">
        <v>7961.2190000000001</v>
      </c>
      <c r="L5250" s="1723">
        <v>7961.3289999999997</v>
      </c>
      <c r="M5250" s="1723">
        <v>7961.4350000000004</v>
      </c>
      <c r="N5250" s="1724">
        <v>7961.5410000000002</v>
      </c>
      <c r="O5250" s="1723">
        <v>7961.6469999999999</v>
      </c>
      <c r="P5250" s="1723">
        <v>7961.7539999999999</v>
      </c>
      <c r="Q5250" s="1723">
        <v>7961.8559999999998</v>
      </c>
      <c r="R5250" s="1723">
        <v>7961.9549999999999</v>
      </c>
      <c r="S5250" s="1723">
        <v>7962.0619999999999</v>
      </c>
      <c r="T5250" s="1723">
        <v>7962.1679999999997</v>
      </c>
      <c r="U5250" s="1723">
        <v>7962.2740000000003</v>
      </c>
      <c r="V5250" s="1723">
        <v>7962.38</v>
      </c>
      <c r="W5250" s="1723">
        <v>7962.4870000000001</v>
      </c>
      <c r="X5250" s="1723">
        <v>7962.5929999999998</v>
      </c>
      <c r="Y5250" s="1724">
        <v>7962.6989999999996</v>
      </c>
      <c r="Z5250" s="1723">
        <v>7962.8019999999997</v>
      </c>
      <c r="AA5250" s="1723">
        <v>7962.9009999999998</v>
      </c>
      <c r="AB5250" s="1734">
        <v>7963</v>
      </c>
      <c r="AC5250" s="2115"/>
      <c r="AD5250" s="1071"/>
      <c r="AE5250" s="1052"/>
      <c r="AF5250" s="1053"/>
      <c r="AJ5250" s="1966"/>
      <c r="AK5250" s="1966"/>
      <c r="AL5250" s="1966"/>
      <c r="AM5250" s="1966"/>
      <c r="AN5250" s="847"/>
      <c r="AO5250" s="847"/>
    </row>
    <row r="5251" spans="1:42" s="181" customFormat="1" ht="15.75" hidden="1" customHeight="1" x14ac:dyDescent="0.25">
      <c r="A5251" s="1889"/>
      <c r="B5251" s="2111"/>
      <c r="C5251" s="1985" t="s">
        <v>21</v>
      </c>
      <c r="D5251" s="3304">
        <v>9332.7099999999991</v>
      </c>
      <c r="E5251" s="3307">
        <v>9332.7890000000007</v>
      </c>
      <c r="F5251" s="1438">
        <v>9332.8709999999992</v>
      </c>
      <c r="G5251" s="1438">
        <v>9332.9519999999993</v>
      </c>
      <c r="H5251" s="1439">
        <v>9333.0310000000009</v>
      </c>
      <c r="I5251" s="1438">
        <v>9333.116</v>
      </c>
      <c r="J5251" s="1438">
        <v>9333.1980000000003</v>
      </c>
      <c r="K5251" s="1438">
        <v>9333.2819999999992</v>
      </c>
      <c r="L5251" s="1438">
        <v>9333.3700000000008</v>
      </c>
      <c r="M5251" s="1438">
        <v>9333.4539999999997</v>
      </c>
      <c r="N5251" s="1439">
        <v>9333.5390000000007</v>
      </c>
      <c r="O5251" s="1438">
        <v>9333.6229999999996</v>
      </c>
      <c r="P5251" s="1438">
        <v>9333.7080000000005</v>
      </c>
      <c r="Q5251" s="1438">
        <v>9333.7900000000009</v>
      </c>
      <c r="R5251" s="1438">
        <v>9333.8680000000004</v>
      </c>
      <c r="S5251" s="1438">
        <v>9333.9529999999995</v>
      </c>
      <c r="T5251" s="1438">
        <v>9334.0380000000005</v>
      </c>
      <c r="U5251" s="1438">
        <v>9334.1219999999994</v>
      </c>
      <c r="V5251" s="1438">
        <v>9334.2070000000003</v>
      </c>
      <c r="W5251" s="1438">
        <v>9334.2909999999993</v>
      </c>
      <c r="X5251" s="1438">
        <v>9334.3760000000002</v>
      </c>
      <c r="Y5251" s="1439">
        <v>9334.4599999999991</v>
      </c>
      <c r="Z5251" s="1438">
        <v>9334.5419999999995</v>
      </c>
      <c r="AA5251" s="1438">
        <v>9334.6209999999992</v>
      </c>
      <c r="AB5251" s="1735">
        <v>9334.7000000000007</v>
      </c>
      <c r="AC5251" s="2116"/>
      <c r="AD5251" s="1071"/>
      <c r="AE5251" s="1052"/>
      <c r="AF5251" s="1053"/>
      <c r="AH5251" s="1966"/>
      <c r="AI5251" s="1989"/>
      <c r="AJ5251" s="1989"/>
      <c r="AK5251" s="1989"/>
      <c r="AL5251" s="1990"/>
      <c r="AM5251" s="1990"/>
      <c r="AN5251" s="189"/>
      <c r="AO5251" s="189"/>
      <c r="AP5251" s="189"/>
    </row>
    <row r="5252" spans="1:42" s="181" customFormat="1" ht="15.75" hidden="1" customHeight="1" thickBot="1" x14ac:dyDescent="0.3">
      <c r="A5252" s="3642" t="s">
        <v>44</v>
      </c>
      <c r="B5252" s="3643"/>
      <c r="C5252" s="3644"/>
      <c r="D5252" s="3305"/>
      <c r="E5252" s="3308">
        <f>SQRT(E5245*E5245+E5246*E5246)/E5249/1.73</f>
        <v>28.011604703721851</v>
      </c>
      <c r="F5252" s="1700">
        <f t="shared" ref="F5252:AB5252" si="21044">SQRT(F5245*F5245+F5246*F5246)/F5249/1.73</f>
        <v>28.865923254669951</v>
      </c>
      <c r="G5252" s="1700">
        <f t="shared" si="21044"/>
        <v>28.729874687419368</v>
      </c>
      <c r="H5252" s="1701">
        <f t="shared" si="21044"/>
        <v>27.770125352827701</v>
      </c>
      <c r="I5252" s="1700">
        <f t="shared" si="21044"/>
        <v>29.790390443911075</v>
      </c>
      <c r="J5252" s="1700">
        <f t="shared" si="21044"/>
        <v>29.116931283221994</v>
      </c>
      <c r="K5252" s="1700">
        <f t="shared" si="21044"/>
        <v>30.173960561970315</v>
      </c>
      <c r="L5252" s="1700">
        <f t="shared" si="21044"/>
        <v>31.427970093634251</v>
      </c>
      <c r="M5252" s="1700">
        <f t="shared" si="21044"/>
        <v>30.44098676179421</v>
      </c>
      <c r="N5252" s="1701">
        <f t="shared" si="21044"/>
        <v>30.581285765686964</v>
      </c>
      <c r="O5252" s="1700">
        <f t="shared" si="21044"/>
        <v>30.44098676163377</v>
      </c>
      <c r="P5252" s="1700">
        <f t="shared" si="21044"/>
        <v>30.092031956103146</v>
      </c>
      <c r="Q5252" s="1700">
        <f t="shared" si="21044"/>
        <v>29.19813075979344</v>
      </c>
      <c r="R5252" s="1700">
        <f t="shared" si="21044"/>
        <v>28.11870604360033</v>
      </c>
      <c r="S5252" s="1700">
        <f t="shared" si="21044"/>
        <v>30.757200739034431</v>
      </c>
      <c r="T5252" s="1700">
        <f t="shared" si="21044"/>
        <v>30.854332960023456</v>
      </c>
      <c r="U5252" s="1700">
        <f t="shared" si="21044"/>
        <v>30.712781286453087</v>
      </c>
      <c r="V5252" s="1701">
        <f t="shared" si="21044"/>
        <v>30.982012760636213</v>
      </c>
      <c r="W5252" s="1700">
        <f t="shared" si="21044"/>
        <v>30.617707838051491</v>
      </c>
      <c r="X5252" s="1700">
        <f t="shared" si="21044"/>
        <v>30.3130288730055</v>
      </c>
      <c r="Y5252" s="1702">
        <f>SQRT(V5245*V5245+V5246*V5246)/V5249/1.73</f>
        <v>30.982012760636213</v>
      </c>
      <c r="Z5252" s="1702">
        <f t="shared" si="21044"/>
        <v>29.372342961144994</v>
      </c>
      <c r="AA5252" s="1700">
        <f t="shared" si="21044"/>
        <v>28.257320534203135</v>
      </c>
      <c r="AB5252" s="1703">
        <f t="shared" si="21044"/>
        <v>28.011604703721851</v>
      </c>
      <c r="AC5252" s="2117">
        <f>AVERAGE(E5252:AB5252)</f>
        <v>29.734135576954117</v>
      </c>
      <c r="AD5252" s="2113">
        <f>(AC5247-AC5252)/AC5247</f>
        <v>-1.0792144259063417E-2</v>
      </c>
      <c r="AE5252" s="1702"/>
      <c r="AF5252" s="1988"/>
      <c r="AJ5252" s="1965"/>
      <c r="AK5252" s="1965"/>
      <c r="AL5252" s="1966"/>
      <c r="AM5252" s="1965"/>
      <c r="AN5252" s="847"/>
      <c r="AO5252" s="847"/>
    </row>
    <row r="5253" spans="1:42" s="181" customFormat="1" ht="15.75" customHeight="1" x14ac:dyDescent="0.25">
      <c r="A5253" s="3630" t="s">
        <v>45</v>
      </c>
      <c r="B5253" s="3647" t="s">
        <v>46</v>
      </c>
      <c r="C5253" s="2045" t="s">
        <v>14</v>
      </c>
      <c r="D5253" s="2042" t="s">
        <v>141</v>
      </c>
      <c r="E5253" s="1736">
        <f t="shared" ref="E5253:AB5253" si="21045">(E5257-D5257)*$AE5253*$AF5253</f>
        <v>0</v>
      </c>
      <c r="F5253" s="1737">
        <f t="shared" si="21045"/>
        <v>0</v>
      </c>
      <c r="G5253" s="1737">
        <f t="shared" si="21045"/>
        <v>0</v>
      </c>
      <c r="H5253" s="1738">
        <f t="shared" si="21045"/>
        <v>0</v>
      </c>
      <c r="I5253" s="1737">
        <f t="shared" si="21045"/>
        <v>0</v>
      </c>
      <c r="J5253" s="1737">
        <f t="shared" si="21045"/>
        <v>0</v>
      </c>
      <c r="K5253" s="1737">
        <f t="shared" si="21045"/>
        <v>0</v>
      </c>
      <c r="L5253" s="1737">
        <f t="shared" si="21045"/>
        <v>0</v>
      </c>
      <c r="M5253" s="1737">
        <f t="shared" si="21045"/>
        <v>0</v>
      </c>
      <c r="N5253" s="1738">
        <f t="shared" si="21045"/>
        <v>0</v>
      </c>
      <c r="O5253" s="1737">
        <f t="shared" si="21045"/>
        <v>0</v>
      </c>
      <c r="P5253" s="1737">
        <f t="shared" si="21045"/>
        <v>0</v>
      </c>
      <c r="Q5253" s="1737">
        <f t="shared" si="21045"/>
        <v>0</v>
      </c>
      <c r="R5253" s="1737">
        <f t="shared" si="21045"/>
        <v>0</v>
      </c>
      <c r="S5253" s="1737">
        <f t="shared" si="21045"/>
        <v>0</v>
      </c>
      <c r="T5253" s="1737">
        <f t="shared" si="21045"/>
        <v>0</v>
      </c>
      <c r="U5253" s="1737">
        <f t="shared" si="21045"/>
        <v>0</v>
      </c>
      <c r="V5253" s="1738">
        <f t="shared" si="21045"/>
        <v>0</v>
      </c>
      <c r="W5253" s="1737">
        <f t="shared" si="21045"/>
        <v>0</v>
      </c>
      <c r="X5253" s="1737">
        <f t="shared" si="21045"/>
        <v>0</v>
      </c>
      <c r="Y5253" s="1737">
        <f>(V5257-X5257)*$AE5253*$AF5253</f>
        <v>0</v>
      </c>
      <c r="Z5253" s="1737">
        <f>(Z5257-V5257)*$AE5253*$AF5253</f>
        <v>0</v>
      </c>
      <c r="AA5253" s="1737">
        <f t="shared" si="21045"/>
        <v>0</v>
      </c>
      <c r="AB5253" s="1739">
        <f t="shared" si="21045"/>
        <v>0</v>
      </c>
      <c r="AC5253" s="2114">
        <f>SUM(E5253:AB5253)</f>
        <v>0</v>
      </c>
      <c r="AD5253" s="1980"/>
      <c r="AE5253" s="1706">
        <v>0</v>
      </c>
      <c r="AF5253" s="1707">
        <v>0</v>
      </c>
      <c r="AJ5253" s="1970"/>
      <c r="AK5253" s="1971"/>
      <c r="AL5253" s="1970"/>
      <c r="AM5253" s="1966"/>
      <c r="AN5253" s="847"/>
      <c r="AO5253" s="847"/>
    </row>
    <row r="5254" spans="1:42" s="181" customFormat="1" ht="15.75" customHeight="1" x14ac:dyDescent="0.25">
      <c r="A5254" s="3622"/>
      <c r="B5254" s="3641"/>
      <c r="C5254" s="1967" t="s">
        <v>16</v>
      </c>
      <c r="D5254" s="1357" t="s">
        <v>141</v>
      </c>
      <c r="E5254" s="1717">
        <f t="shared" ref="E5254:AB5254" si="21046">(E5258-D5258)*$AE5253*$AF5253</f>
        <v>0</v>
      </c>
      <c r="F5254" s="1718">
        <f t="shared" si="21046"/>
        <v>0</v>
      </c>
      <c r="G5254" s="1718">
        <f t="shared" si="21046"/>
        <v>0</v>
      </c>
      <c r="H5254" s="1720">
        <f t="shared" si="21046"/>
        <v>0</v>
      </c>
      <c r="I5254" s="1718">
        <f t="shared" si="21046"/>
        <v>0</v>
      </c>
      <c r="J5254" s="1718">
        <f t="shared" si="21046"/>
        <v>0</v>
      </c>
      <c r="K5254" s="1718">
        <f t="shared" si="21046"/>
        <v>0</v>
      </c>
      <c r="L5254" s="1718">
        <f t="shared" si="21046"/>
        <v>0</v>
      </c>
      <c r="M5254" s="1718">
        <f t="shared" si="21046"/>
        <v>0</v>
      </c>
      <c r="N5254" s="1720">
        <f t="shared" si="21046"/>
        <v>0</v>
      </c>
      <c r="O5254" s="1718">
        <f t="shared" si="21046"/>
        <v>0</v>
      </c>
      <c r="P5254" s="1718">
        <f t="shared" si="21046"/>
        <v>0</v>
      </c>
      <c r="Q5254" s="1718">
        <f t="shared" si="21046"/>
        <v>0</v>
      </c>
      <c r="R5254" s="1718">
        <f t="shared" si="21046"/>
        <v>0</v>
      </c>
      <c r="S5254" s="1718">
        <f t="shared" si="21046"/>
        <v>0</v>
      </c>
      <c r="T5254" s="1718">
        <f t="shared" si="21046"/>
        <v>0</v>
      </c>
      <c r="U5254" s="1718">
        <f t="shared" si="21046"/>
        <v>0</v>
      </c>
      <c r="V5254" s="1720">
        <f t="shared" si="21046"/>
        <v>0</v>
      </c>
      <c r="W5254" s="1718">
        <f t="shared" si="21046"/>
        <v>0</v>
      </c>
      <c r="X5254" s="1718">
        <f t="shared" si="21046"/>
        <v>0</v>
      </c>
      <c r="Y5254" s="1718">
        <f>(V5258-X5258)*$AE5253*$AF5253</f>
        <v>0</v>
      </c>
      <c r="Z5254" s="1718">
        <f>(Z5258-V5258)*$AE5253*$AF5253</f>
        <v>0</v>
      </c>
      <c r="AA5254" s="1718">
        <f t="shared" si="21046"/>
        <v>0</v>
      </c>
      <c r="AB5254" s="1721">
        <f t="shared" si="21046"/>
        <v>0</v>
      </c>
      <c r="AC5254" s="2104">
        <f>SUM(E5254:AB5254)</f>
        <v>0</v>
      </c>
      <c r="AD5254" s="1981"/>
      <c r="AE5254" s="1440"/>
      <c r="AF5254" s="1982"/>
      <c r="AJ5254" s="1966"/>
      <c r="AK5254" s="1966"/>
      <c r="AL5254" s="1966"/>
      <c r="AM5254" s="1966"/>
      <c r="AN5254" s="847"/>
      <c r="AO5254" s="847"/>
    </row>
    <row r="5255" spans="1:42" s="181" customFormat="1" ht="15.75" customHeight="1" x14ac:dyDescent="0.25">
      <c r="A5255" s="3622"/>
      <c r="B5255" s="3641"/>
      <c r="C5255" s="1967" t="s">
        <v>17</v>
      </c>
      <c r="D5255" s="1357" t="s">
        <v>141</v>
      </c>
      <c r="E5255" s="1717"/>
      <c r="F5255" s="1718"/>
      <c r="G5255" s="1718"/>
      <c r="H5255" s="1720"/>
      <c r="I5255" s="1718"/>
      <c r="J5255" s="1718"/>
      <c r="K5255" s="1718"/>
      <c r="L5255" s="1718"/>
      <c r="M5255" s="1718"/>
      <c r="N5255" s="1720"/>
      <c r="O5255" s="1718"/>
      <c r="P5255" s="1718"/>
      <c r="Q5255" s="1718"/>
      <c r="R5255" s="1718"/>
      <c r="S5255" s="1718"/>
      <c r="T5255" s="1718"/>
      <c r="U5255" s="1718"/>
      <c r="V5255" s="1720"/>
      <c r="W5255" s="1718"/>
      <c r="X5255" s="1718"/>
      <c r="Y5255" s="1718"/>
      <c r="Z5255" s="1718"/>
      <c r="AA5255" s="1718"/>
      <c r="AB5255" s="1721"/>
      <c r="AC5255" s="2104" t="e">
        <f>AVERAGE(E5255:AB5255)</f>
        <v>#DIV/0!</v>
      </c>
      <c r="AD5255" s="2105"/>
      <c r="AE5255" s="1463"/>
      <c r="AF5255" s="1983"/>
      <c r="AJ5255" s="1966"/>
      <c r="AK5255" s="1966"/>
      <c r="AL5255" s="1966"/>
      <c r="AM5255" s="1966"/>
      <c r="AN5255" s="847"/>
      <c r="AO5255" s="847"/>
    </row>
    <row r="5256" spans="1:42" s="181" customFormat="1" ht="15.75" customHeight="1" thickBot="1" x14ac:dyDescent="0.3">
      <c r="A5256" s="3622"/>
      <c r="B5256" s="3641"/>
      <c r="C5256" s="1967" t="s">
        <v>19</v>
      </c>
      <c r="D5256" s="1357"/>
      <c r="E5256" s="1443" t="e">
        <f t="shared" ref="E5256:AB5256" si="21047">E5254/E5253</f>
        <v>#DIV/0!</v>
      </c>
      <c r="F5256" s="1444" t="e">
        <f t="shared" si="21047"/>
        <v>#DIV/0!</v>
      </c>
      <c r="G5256" s="1444" t="e">
        <f t="shared" si="21047"/>
        <v>#DIV/0!</v>
      </c>
      <c r="H5256" s="1445" t="e">
        <f t="shared" si="21047"/>
        <v>#DIV/0!</v>
      </c>
      <c r="I5256" s="1444" t="e">
        <f t="shared" si="21047"/>
        <v>#DIV/0!</v>
      </c>
      <c r="J5256" s="1444" t="e">
        <f t="shared" si="21047"/>
        <v>#DIV/0!</v>
      </c>
      <c r="K5256" s="1444" t="e">
        <f t="shared" si="21047"/>
        <v>#DIV/0!</v>
      </c>
      <c r="L5256" s="1444" t="e">
        <f t="shared" si="21047"/>
        <v>#DIV/0!</v>
      </c>
      <c r="M5256" s="1444" t="e">
        <f t="shared" si="21047"/>
        <v>#DIV/0!</v>
      </c>
      <c r="N5256" s="1445" t="e">
        <f t="shared" si="21047"/>
        <v>#DIV/0!</v>
      </c>
      <c r="O5256" s="1444" t="e">
        <f t="shared" si="21047"/>
        <v>#DIV/0!</v>
      </c>
      <c r="P5256" s="1444" t="e">
        <f t="shared" si="21047"/>
        <v>#DIV/0!</v>
      </c>
      <c r="Q5256" s="1444" t="e">
        <f t="shared" si="21047"/>
        <v>#DIV/0!</v>
      </c>
      <c r="R5256" s="1444" t="e">
        <f t="shared" si="21047"/>
        <v>#DIV/0!</v>
      </c>
      <c r="S5256" s="1444" t="e">
        <f t="shared" si="21047"/>
        <v>#DIV/0!</v>
      </c>
      <c r="T5256" s="1444" t="e">
        <f t="shared" si="21047"/>
        <v>#DIV/0!</v>
      </c>
      <c r="U5256" s="1444" t="e">
        <f t="shared" si="21047"/>
        <v>#DIV/0!</v>
      </c>
      <c r="V5256" s="1445" t="e">
        <f t="shared" si="21047"/>
        <v>#DIV/0!</v>
      </c>
      <c r="W5256" s="1444" t="e">
        <f t="shared" si="21047"/>
        <v>#DIV/0!</v>
      </c>
      <c r="X5256" s="1444" t="e">
        <f t="shared" si="21047"/>
        <v>#DIV/0!</v>
      </c>
      <c r="Y5256" s="1444" t="e">
        <f>V5254/V5253</f>
        <v>#DIV/0!</v>
      </c>
      <c r="Z5256" s="1444" t="e">
        <f t="shared" si="21047"/>
        <v>#DIV/0!</v>
      </c>
      <c r="AA5256" s="1444" t="e">
        <f t="shared" si="21047"/>
        <v>#DIV/0!</v>
      </c>
      <c r="AB5256" s="1516" t="e">
        <f t="shared" si="21047"/>
        <v>#DIV/0!</v>
      </c>
      <c r="AC5256" s="1359" t="e">
        <f>MAX(E5256:AB5256)</f>
        <v>#DIV/0!</v>
      </c>
      <c r="AD5256" s="1981"/>
      <c r="AE5256" s="1440"/>
      <c r="AF5256" s="1982"/>
      <c r="AJ5256" s="1966"/>
      <c r="AK5256" s="1966"/>
      <c r="AL5256" s="1966"/>
      <c r="AM5256" s="1966"/>
      <c r="AN5256" s="847"/>
      <c r="AO5256" s="847"/>
    </row>
    <row r="5257" spans="1:42" s="181" customFormat="1" ht="15.75" hidden="1" customHeight="1" x14ac:dyDescent="0.25">
      <c r="A5257" s="2107"/>
      <c r="B5257" s="2108"/>
      <c r="C5257" s="2109" t="s">
        <v>20</v>
      </c>
      <c r="D5257" s="2118"/>
      <c r="E5257" s="1740"/>
      <c r="F5257" s="1741"/>
      <c r="G5257" s="1741"/>
      <c r="H5257" s="1742"/>
      <c r="I5257" s="1741"/>
      <c r="J5257" s="1741"/>
      <c r="K5257" s="1741"/>
      <c r="L5257" s="1741"/>
      <c r="M5257" s="1741"/>
      <c r="N5257" s="1742"/>
      <c r="O5257" s="1741"/>
      <c r="P5257" s="1741"/>
      <c r="Q5257" s="1741"/>
      <c r="R5257" s="1741"/>
      <c r="S5257" s="1741"/>
      <c r="T5257" s="1741"/>
      <c r="U5257" s="1741"/>
      <c r="V5257" s="1741"/>
      <c r="W5257" s="1741"/>
      <c r="X5257" s="1741"/>
      <c r="Y5257" s="1742"/>
      <c r="Z5257" s="1741"/>
      <c r="AA5257" s="1741"/>
      <c r="AB5257" s="1743"/>
      <c r="AC5257" s="2115"/>
      <c r="AD5257" s="1071"/>
      <c r="AE5257" s="1052"/>
      <c r="AF5257" s="1053"/>
      <c r="AJ5257" s="1966"/>
      <c r="AK5257" s="1966"/>
      <c r="AL5257" s="1966"/>
      <c r="AM5257" s="1966"/>
      <c r="AN5257" s="847"/>
      <c r="AO5257" s="847"/>
    </row>
    <row r="5258" spans="1:42" s="181" customFormat="1" ht="15.75" hidden="1" customHeight="1" x14ac:dyDescent="0.25">
      <c r="A5258" s="1889"/>
      <c r="B5258" s="2111"/>
      <c r="C5258" s="1985" t="s">
        <v>21</v>
      </c>
      <c r="D5258" s="1359"/>
      <c r="E5258" s="1717"/>
      <c r="F5258" s="1718"/>
      <c r="G5258" s="1718"/>
      <c r="H5258" s="1720"/>
      <c r="I5258" s="1718"/>
      <c r="J5258" s="1718"/>
      <c r="K5258" s="1718"/>
      <c r="L5258" s="1718"/>
      <c r="M5258" s="1718"/>
      <c r="N5258" s="1720"/>
      <c r="O5258" s="1718"/>
      <c r="P5258" s="1718"/>
      <c r="Q5258" s="1718"/>
      <c r="R5258" s="1718"/>
      <c r="S5258" s="1718"/>
      <c r="T5258" s="1718"/>
      <c r="U5258" s="1718"/>
      <c r="V5258" s="1718"/>
      <c r="W5258" s="1718"/>
      <c r="X5258" s="1718"/>
      <c r="Y5258" s="1720"/>
      <c r="Z5258" s="1718"/>
      <c r="AA5258" s="1718"/>
      <c r="AB5258" s="1744"/>
      <c r="AC5258" s="2116"/>
      <c r="AD5258" s="1071"/>
      <c r="AE5258" s="1052"/>
      <c r="AF5258" s="1053"/>
      <c r="AH5258" s="1966"/>
      <c r="AI5258" s="1989"/>
      <c r="AJ5258" s="1989"/>
      <c r="AK5258" s="1989"/>
      <c r="AL5258" s="1990"/>
      <c r="AM5258" s="1990"/>
      <c r="AN5258" s="189"/>
      <c r="AO5258" s="189"/>
      <c r="AP5258" s="189"/>
    </row>
    <row r="5259" spans="1:42" s="181" customFormat="1" ht="15.75" hidden="1" customHeight="1" thickBot="1" x14ac:dyDescent="0.3">
      <c r="A5259" s="3642" t="s">
        <v>44</v>
      </c>
      <c r="B5259" s="3643"/>
      <c r="C5259" s="3644"/>
      <c r="D5259" s="1973"/>
      <c r="E5259" s="1699"/>
      <c r="F5259" s="1700"/>
      <c r="G5259" s="1700"/>
      <c r="H5259" s="1701"/>
      <c r="I5259" s="1700"/>
      <c r="J5259" s="1700"/>
      <c r="K5259" s="1700"/>
      <c r="L5259" s="1700"/>
      <c r="M5259" s="1700"/>
      <c r="N5259" s="1701"/>
      <c r="O5259" s="1700"/>
      <c r="P5259" s="1700"/>
      <c r="Q5259" s="1700"/>
      <c r="R5259" s="1700"/>
      <c r="S5259" s="1700"/>
      <c r="T5259" s="1700"/>
      <c r="U5259" s="1700"/>
      <c r="V5259" s="1701"/>
      <c r="W5259" s="1700"/>
      <c r="X5259" s="1700"/>
      <c r="Y5259" s="1702"/>
      <c r="Z5259" s="1702"/>
      <c r="AA5259" s="1700"/>
      <c r="AB5259" s="1703"/>
      <c r="AC5259" s="2117" t="e">
        <f>AVERAGE(E5259:AB5259)</f>
        <v>#DIV/0!</v>
      </c>
      <c r="AD5259" s="2113" t="e">
        <f>(AC5255-AC5259)/AC5255</f>
        <v>#DIV/0!</v>
      </c>
      <c r="AE5259" s="1702"/>
      <c r="AF5259" s="1988"/>
      <c r="AJ5259" s="1965"/>
      <c r="AK5259" s="1965"/>
      <c r="AL5259" s="1966"/>
      <c r="AM5259" s="1965"/>
      <c r="AN5259" s="847"/>
      <c r="AO5259" s="847"/>
    </row>
    <row r="5260" spans="1:42" s="181" customFormat="1" ht="15.75" customHeight="1" x14ac:dyDescent="0.25">
      <c r="A5260" s="3621" t="s">
        <v>50</v>
      </c>
      <c r="B5260" s="3640" t="s">
        <v>51</v>
      </c>
      <c r="C5260" s="1961" t="s">
        <v>14</v>
      </c>
      <c r="D5260" s="1945" t="s">
        <v>141</v>
      </c>
      <c r="E5260" s="1740">
        <f t="shared" ref="E5260:AB5260" si="21048">(E5264-D5264)*$AE5260*$AF5260</f>
        <v>0</v>
      </c>
      <c r="F5260" s="1741">
        <f t="shared" si="21048"/>
        <v>0</v>
      </c>
      <c r="G5260" s="1741">
        <f t="shared" si="21048"/>
        <v>0</v>
      </c>
      <c r="H5260" s="1742">
        <f t="shared" si="21048"/>
        <v>0</v>
      </c>
      <c r="I5260" s="1741">
        <f t="shared" si="21048"/>
        <v>0</v>
      </c>
      <c r="J5260" s="1741">
        <f t="shared" si="21048"/>
        <v>0</v>
      </c>
      <c r="K5260" s="1741">
        <f t="shared" si="21048"/>
        <v>0</v>
      </c>
      <c r="L5260" s="1741">
        <f t="shared" si="21048"/>
        <v>0</v>
      </c>
      <c r="M5260" s="1741">
        <f t="shared" si="21048"/>
        <v>0</v>
      </c>
      <c r="N5260" s="1742">
        <f t="shared" si="21048"/>
        <v>0</v>
      </c>
      <c r="O5260" s="1741">
        <f t="shared" si="21048"/>
        <v>0</v>
      </c>
      <c r="P5260" s="1741">
        <f t="shared" si="21048"/>
        <v>0</v>
      </c>
      <c r="Q5260" s="1741">
        <f t="shared" si="21048"/>
        <v>0</v>
      </c>
      <c r="R5260" s="1741">
        <f t="shared" si="21048"/>
        <v>0</v>
      </c>
      <c r="S5260" s="1741">
        <f t="shared" si="21048"/>
        <v>0</v>
      </c>
      <c r="T5260" s="1741">
        <f t="shared" si="21048"/>
        <v>0</v>
      </c>
      <c r="U5260" s="1741">
        <f t="shared" si="21048"/>
        <v>0</v>
      </c>
      <c r="V5260" s="1742">
        <f t="shared" si="21048"/>
        <v>0</v>
      </c>
      <c r="W5260" s="1741">
        <f t="shared" si="21048"/>
        <v>0</v>
      </c>
      <c r="X5260" s="1741">
        <f t="shared" si="21048"/>
        <v>0</v>
      </c>
      <c r="Y5260" s="1741">
        <f>(V5264-X5264)*$AE5260*$AF5260</f>
        <v>0</v>
      </c>
      <c r="Z5260" s="1741">
        <f>(Z5264-V5264)*$AE5260*$AF5260</f>
        <v>0</v>
      </c>
      <c r="AA5260" s="1741">
        <f t="shared" si="21048"/>
        <v>0</v>
      </c>
      <c r="AB5260" s="1745">
        <f t="shared" si="21048"/>
        <v>0</v>
      </c>
      <c r="AC5260" s="2119">
        <f>SUM(E5260:AB5260)</f>
        <v>0</v>
      </c>
      <c r="AD5260" s="1980"/>
      <c r="AE5260" s="1706">
        <v>0</v>
      </c>
      <c r="AF5260" s="1707">
        <v>0</v>
      </c>
      <c r="AJ5260" s="1970"/>
      <c r="AK5260" s="1971"/>
      <c r="AL5260" s="1970"/>
      <c r="AM5260" s="1966"/>
      <c r="AN5260" s="847"/>
      <c r="AO5260" s="847"/>
    </row>
    <row r="5261" spans="1:42" s="181" customFormat="1" ht="15.75" customHeight="1" x14ac:dyDescent="0.25">
      <c r="A5261" s="3622"/>
      <c r="B5261" s="3641"/>
      <c r="C5261" s="1967" t="s">
        <v>16</v>
      </c>
      <c r="D5261" s="1357" t="s">
        <v>141</v>
      </c>
      <c r="E5261" s="1717">
        <f t="shared" ref="E5261:AB5261" si="21049">(E5265-D5265)*$AE5260*$AF5260</f>
        <v>0</v>
      </c>
      <c r="F5261" s="1718">
        <f t="shared" si="21049"/>
        <v>0</v>
      </c>
      <c r="G5261" s="1718">
        <f t="shared" si="21049"/>
        <v>0</v>
      </c>
      <c r="H5261" s="1720">
        <f t="shared" si="21049"/>
        <v>0</v>
      </c>
      <c r="I5261" s="1718">
        <f t="shared" si="21049"/>
        <v>0</v>
      </c>
      <c r="J5261" s="1718">
        <f t="shared" si="21049"/>
        <v>0</v>
      </c>
      <c r="K5261" s="1718">
        <f t="shared" si="21049"/>
        <v>0</v>
      </c>
      <c r="L5261" s="1718">
        <f t="shared" si="21049"/>
        <v>0</v>
      </c>
      <c r="M5261" s="1718">
        <f t="shared" si="21049"/>
        <v>0</v>
      </c>
      <c r="N5261" s="1720">
        <f t="shared" si="21049"/>
        <v>0</v>
      </c>
      <c r="O5261" s="1718">
        <f t="shared" si="21049"/>
        <v>0</v>
      </c>
      <c r="P5261" s="1718">
        <f t="shared" si="21049"/>
        <v>0</v>
      </c>
      <c r="Q5261" s="1718">
        <f t="shared" si="21049"/>
        <v>0</v>
      </c>
      <c r="R5261" s="1718">
        <f t="shared" si="21049"/>
        <v>0</v>
      </c>
      <c r="S5261" s="1718">
        <f t="shared" si="21049"/>
        <v>0</v>
      </c>
      <c r="T5261" s="1718">
        <f t="shared" si="21049"/>
        <v>0</v>
      </c>
      <c r="U5261" s="1718">
        <f t="shared" si="21049"/>
        <v>0</v>
      </c>
      <c r="V5261" s="1720">
        <f t="shared" si="21049"/>
        <v>0</v>
      </c>
      <c r="W5261" s="1718">
        <f t="shared" si="21049"/>
        <v>0</v>
      </c>
      <c r="X5261" s="1718">
        <f t="shared" si="21049"/>
        <v>0</v>
      </c>
      <c r="Y5261" s="1718">
        <f>(V5265-X5265)*$AE5260*$AF5260</f>
        <v>0</v>
      </c>
      <c r="Z5261" s="1718">
        <f>(Z5265-V5265)*$AE5260*$AF5260</f>
        <v>0</v>
      </c>
      <c r="AA5261" s="1718">
        <f t="shared" si="21049"/>
        <v>0</v>
      </c>
      <c r="AB5261" s="1721">
        <f t="shared" si="21049"/>
        <v>0</v>
      </c>
      <c r="AC5261" s="2104">
        <f>SUM(E5261:AB5261)</f>
        <v>0</v>
      </c>
      <c r="AD5261" s="1981"/>
      <c r="AE5261" s="1440"/>
      <c r="AF5261" s="1982"/>
      <c r="AJ5261" s="1966"/>
      <c r="AK5261" s="1966"/>
      <c r="AL5261" s="1966"/>
      <c r="AM5261" s="1966"/>
      <c r="AN5261" s="847"/>
      <c r="AO5261" s="847"/>
    </row>
    <row r="5262" spans="1:42" s="181" customFormat="1" ht="15.75" customHeight="1" x14ac:dyDescent="0.25">
      <c r="A5262" s="3622"/>
      <c r="B5262" s="3641"/>
      <c r="C5262" s="1967" t="s">
        <v>17</v>
      </c>
      <c r="D5262" s="1357" t="s">
        <v>141</v>
      </c>
      <c r="E5262" s="1717"/>
      <c r="F5262" s="1718"/>
      <c r="G5262" s="1718"/>
      <c r="H5262" s="1720"/>
      <c r="I5262" s="1718"/>
      <c r="J5262" s="1718"/>
      <c r="K5262" s="1718"/>
      <c r="L5262" s="1718"/>
      <c r="M5262" s="1718"/>
      <c r="N5262" s="1720"/>
      <c r="O5262" s="1718"/>
      <c r="P5262" s="1718"/>
      <c r="Q5262" s="1718"/>
      <c r="R5262" s="1718"/>
      <c r="S5262" s="1718"/>
      <c r="T5262" s="1718"/>
      <c r="U5262" s="1718"/>
      <c r="V5262" s="1720"/>
      <c r="W5262" s="1718"/>
      <c r="X5262" s="1718"/>
      <c r="Y5262" s="1718"/>
      <c r="Z5262" s="1718"/>
      <c r="AA5262" s="1718"/>
      <c r="AB5262" s="1721"/>
      <c r="AC5262" s="2104" t="e">
        <f>AVERAGE(E5262:AB5262)</f>
        <v>#DIV/0!</v>
      </c>
      <c r="AD5262" s="2105"/>
      <c r="AE5262" s="1463"/>
      <c r="AF5262" s="1983"/>
      <c r="AJ5262" s="1966"/>
      <c r="AK5262" s="1966"/>
      <c r="AL5262" s="1966"/>
      <c r="AM5262" s="1966"/>
      <c r="AN5262" s="847"/>
      <c r="AO5262" s="847"/>
    </row>
    <row r="5263" spans="1:42" s="181" customFormat="1" ht="15.75" customHeight="1" thickBot="1" x14ac:dyDescent="0.3">
      <c r="A5263" s="3622"/>
      <c r="B5263" s="3641"/>
      <c r="C5263" s="1967" t="s">
        <v>19</v>
      </c>
      <c r="D5263" s="1973"/>
      <c r="E5263" s="1443" t="e">
        <f t="shared" ref="E5263:AB5263" si="21050">E5261/E5260</f>
        <v>#DIV/0!</v>
      </c>
      <c r="F5263" s="1444" t="e">
        <f t="shared" si="21050"/>
        <v>#DIV/0!</v>
      </c>
      <c r="G5263" s="1444" t="e">
        <f t="shared" si="21050"/>
        <v>#DIV/0!</v>
      </c>
      <c r="H5263" s="1445" t="e">
        <f t="shared" si="21050"/>
        <v>#DIV/0!</v>
      </c>
      <c r="I5263" s="1444" t="e">
        <f t="shared" si="21050"/>
        <v>#DIV/0!</v>
      </c>
      <c r="J5263" s="1444" t="e">
        <f t="shared" si="21050"/>
        <v>#DIV/0!</v>
      </c>
      <c r="K5263" s="1444" t="e">
        <f t="shared" si="21050"/>
        <v>#DIV/0!</v>
      </c>
      <c r="L5263" s="1444" t="e">
        <f t="shared" si="21050"/>
        <v>#DIV/0!</v>
      </c>
      <c r="M5263" s="1444" t="e">
        <f t="shared" si="21050"/>
        <v>#DIV/0!</v>
      </c>
      <c r="N5263" s="1445" t="e">
        <f t="shared" si="21050"/>
        <v>#DIV/0!</v>
      </c>
      <c r="O5263" s="1444" t="e">
        <f t="shared" si="21050"/>
        <v>#DIV/0!</v>
      </c>
      <c r="P5263" s="1444" t="e">
        <f t="shared" si="21050"/>
        <v>#DIV/0!</v>
      </c>
      <c r="Q5263" s="1444" t="e">
        <f t="shared" si="21050"/>
        <v>#DIV/0!</v>
      </c>
      <c r="R5263" s="1444" t="e">
        <f t="shared" si="21050"/>
        <v>#DIV/0!</v>
      </c>
      <c r="S5263" s="1444" t="e">
        <f t="shared" si="21050"/>
        <v>#DIV/0!</v>
      </c>
      <c r="T5263" s="1444" t="e">
        <f t="shared" si="21050"/>
        <v>#DIV/0!</v>
      </c>
      <c r="U5263" s="1444" t="e">
        <f t="shared" si="21050"/>
        <v>#DIV/0!</v>
      </c>
      <c r="V5263" s="1445" t="e">
        <f t="shared" si="21050"/>
        <v>#DIV/0!</v>
      </c>
      <c r="W5263" s="1444" t="e">
        <f t="shared" si="21050"/>
        <v>#DIV/0!</v>
      </c>
      <c r="X5263" s="1444" t="e">
        <f t="shared" si="21050"/>
        <v>#DIV/0!</v>
      </c>
      <c r="Y5263" s="1444" t="e">
        <f>V5261/V5260</f>
        <v>#DIV/0!</v>
      </c>
      <c r="Z5263" s="1444" t="e">
        <f t="shared" si="21050"/>
        <v>#DIV/0!</v>
      </c>
      <c r="AA5263" s="1444" t="e">
        <f t="shared" si="21050"/>
        <v>#DIV/0!</v>
      </c>
      <c r="AB5263" s="1516" t="e">
        <f t="shared" si="21050"/>
        <v>#DIV/0!</v>
      </c>
      <c r="AC5263" s="1359" t="e">
        <f>MAX(E5263:AB5263)</f>
        <v>#DIV/0!</v>
      </c>
      <c r="AD5263" s="1981"/>
      <c r="AE5263" s="1440"/>
      <c r="AF5263" s="1982"/>
      <c r="AJ5263" s="1966"/>
      <c r="AK5263" s="1966"/>
      <c r="AL5263" s="1966"/>
      <c r="AM5263" s="1966"/>
      <c r="AN5263" s="847"/>
      <c r="AO5263" s="847"/>
    </row>
    <row r="5264" spans="1:42" s="181" customFormat="1" ht="15.75" hidden="1" customHeight="1" x14ac:dyDescent="0.25">
      <c r="A5264" s="1890"/>
      <c r="B5264" s="2120"/>
      <c r="C5264" s="2041" t="s">
        <v>20</v>
      </c>
      <c r="D5264" s="1358"/>
      <c r="E5264" s="1736"/>
      <c r="F5264" s="1737"/>
      <c r="G5264" s="1737"/>
      <c r="H5264" s="1738"/>
      <c r="I5264" s="1737"/>
      <c r="J5264" s="1737"/>
      <c r="K5264" s="1737"/>
      <c r="L5264" s="1737"/>
      <c r="M5264" s="1737"/>
      <c r="N5264" s="1738"/>
      <c r="O5264" s="1737"/>
      <c r="P5264" s="1737"/>
      <c r="Q5264" s="1737"/>
      <c r="R5264" s="1737"/>
      <c r="S5264" s="1737"/>
      <c r="T5264" s="1737"/>
      <c r="U5264" s="1737"/>
      <c r="V5264" s="1737"/>
      <c r="W5264" s="1737"/>
      <c r="X5264" s="1737"/>
      <c r="Y5264" s="1738"/>
      <c r="Z5264" s="1737"/>
      <c r="AA5264" s="1737"/>
      <c r="AB5264" s="2121"/>
      <c r="AC5264" s="2122"/>
      <c r="AD5264" s="2123"/>
      <c r="AE5264" s="2124"/>
      <c r="AF5264" s="2125"/>
      <c r="AJ5264" s="1966"/>
      <c r="AK5264" s="1966"/>
      <c r="AL5264" s="1966"/>
      <c r="AM5264" s="1966"/>
      <c r="AN5264" s="847"/>
      <c r="AO5264" s="847"/>
    </row>
    <row r="5265" spans="1:42" s="181" customFormat="1" ht="15.75" hidden="1" customHeight="1" x14ac:dyDescent="0.25">
      <c r="A5265" s="1889"/>
      <c r="B5265" s="2111"/>
      <c r="C5265" s="1985" t="s">
        <v>21</v>
      </c>
      <c r="D5265" s="1359"/>
      <c r="E5265" s="1717"/>
      <c r="F5265" s="1718"/>
      <c r="G5265" s="1718"/>
      <c r="H5265" s="1720"/>
      <c r="I5265" s="1718"/>
      <c r="J5265" s="1718"/>
      <c r="K5265" s="1718"/>
      <c r="L5265" s="1718"/>
      <c r="M5265" s="1718"/>
      <c r="N5265" s="1720"/>
      <c r="O5265" s="1718"/>
      <c r="P5265" s="1718"/>
      <c r="Q5265" s="1718"/>
      <c r="R5265" s="1718"/>
      <c r="S5265" s="1718"/>
      <c r="T5265" s="1718"/>
      <c r="U5265" s="1718"/>
      <c r="V5265" s="1718"/>
      <c r="W5265" s="1718"/>
      <c r="X5265" s="1718"/>
      <c r="Y5265" s="1720"/>
      <c r="Z5265" s="1718"/>
      <c r="AA5265" s="1718"/>
      <c r="AB5265" s="1744"/>
      <c r="AC5265" s="2116"/>
      <c r="AD5265" s="1071"/>
      <c r="AE5265" s="1052"/>
      <c r="AF5265" s="1053"/>
      <c r="AH5265" s="1966"/>
      <c r="AI5265" s="1989"/>
      <c r="AJ5265" s="1989"/>
      <c r="AK5265" s="1989"/>
      <c r="AL5265" s="1990"/>
      <c r="AM5265" s="1990"/>
      <c r="AN5265" s="189"/>
      <c r="AO5265" s="189"/>
      <c r="AP5265" s="189"/>
    </row>
    <row r="5266" spans="1:42" s="181" customFormat="1" ht="15.75" hidden="1" customHeight="1" thickBot="1" x14ac:dyDescent="0.3">
      <c r="A5266" s="3642" t="s">
        <v>44</v>
      </c>
      <c r="B5266" s="3643"/>
      <c r="C5266" s="3644"/>
      <c r="D5266" s="1973"/>
      <c r="E5266" s="1699"/>
      <c r="F5266" s="1700"/>
      <c r="G5266" s="1700"/>
      <c r="H5266" s="1701"/>
      <c r="I5266" s="1700"/>
      <c r="J5266" s="1700"/>
      <c r="K5266" s="1700"/>
      <c r="L5266" s="1700"/>
      <c r="M5266" s="1700"/>
      <c r="N5266" s="1701"/>
      <c r="O5266" s="1700"/>
      <c r="P5266" s="1700"/>
      <c r="Q5266" s="1700"/>
      <c r="R5266" s="1700"/>
      <c r="S5266" s="1700"/>
      <c r="T5266" s="1700"/>
      <c r="U5266" s="1700"/>
      <c r="V5266" s="1701"/>
      <c r="W5266" s="1700"/>
      <c r="X5266" s="1700"/>
      <c r="Y5266" s="1702"/>
      <c r="Z5266" s="1702"/>
      <c r="AA5266" s="1700"/>
      <c r="AB5266" s="1703"/>
      <c r="AC5266" s="2117" t="e">
        <f>AVERAGE(E5266:AB5266)</f>
        <v>#DIV/0!</v>
      </c>
      <c r="AD5266" s="2113" t="e">
        <f>(AC5262-AC5266)/AC5262</f>
        <v>#DIV/0!</v>
      </c>
      <c r="AE5266" s="1702"/>
      <c r="AF5266" s="1988"/>
      <c r="AJ5266" s="1965"/>
      <c r="AK5266" s="1965"/>
      <c r="AL5266" s="1966"/>
      <c r="AM5266" s="1965"/>
      <c r="AN5266" s="847"/>
      <c r="AO5266" s="847"/>
    </row>
    <row r="5267" spans="1:42" s="181" customFormat="1" ht="15.75" customHeight="1" x14ac:dyDescent="0.25">
      <c r="A5267" s="3621" t="s">
        <v>160</v>
      </c>
      <c r="B5267" s="3638" t="s">
        <v>13</v>
      </c>
      <c r="C5267" s="1961" t="s">
        <v>14</v>
      </c>
      <c r="D5267" s="1945" t="s">
        <v>117</v>
      </c>
      <c r="E5267" s="1705">
        <f t="shared" ref="E5267" si="21051">(E5271-D5271)*$AE5267*$AF5267</f>
        <v>2783.9999999999986</v>
      </c>
      <c r="F5267" s="1705">
        <f t="shared" ref="F5267" si="21052">(F5271-E5271)*$AE5267*$AF5267</f>
        <v>2712</v>
      </c>
      <c r="G5267" s="1705">
        <f t="shared" ref="G5267" si="21053">(G5271-F5271)*$AE5267*$AF5267</f>
        <v>2775.9999999999995</v>
      </c>
      <c r="H5267" s="1712">
        <f t="shared" ref="H5267" si="21054">(H5271-G5271)*$AE5267*$AF5267</f>
        <v>2752.0000000000027</v>
      </c>
      <c r="I5267" s="1705">
        <f t="shared" ref="I5267" si="21055">(I5271-H5271)*$AE5267*$AF5267</f>
        <v>2879.9999999999991</v>
      </c>
      <c r="J5267" s="1705">
        <f t="shared" ref="J5267" si="21056">(J5271-I5271)*$AE5267*$AF5267</f>
        <v>2976.0000000000027</v>
      </c>
      <c r="K5267" s="1705">
        <f t="shared" ref="K5267" si="21057">(K5271-J5271)*$AE5267*$AF5267</f>
        <v>3159.9999999999964</v>
      </c>
      <c r="L5267" s="1705">
        <f t="shared" ref="L5267" si="21058">(L5271-K5271)*$AE5267*$AF5267</f>
        <v>3119.9999999999977</v>
      </c>
      <c r="M5267" s="1705">
        <f t="shared" ref="M5267" si="21059">(M5271-L5271)*$AE5267*$AF5267</f>
        <v>3432.0000000000023</v>
      </c>
      <c r="N5267" s="1712">
        <f t="shared" ref="N5267" si="21060">(N5271-M5271)*$AE5267*$AF5267</f>
        <v>3247.9999999999973</v>
      </c>
      <c r="O5267" s="1705">
        <f t="shared" ref="O5267" si="21061">(O5271-N5271)*$AE5267*$AF5267</f>
        <v>3192.0000000000005</v>
      </c>
      <c r="P5267" s="1705">
        <f t="shared" ref="P5267" si="21062">(P5271-O5271)*$AE5267*$AF5267</f>
        <v>3072.0000000000027</v>
      </c>
      <c r="Q5267" s="1705">
        <f t="shared" ref="Q5267" si="21063">(Q5271-P5271)*$AE5267*$AF5267</f>
        <v>3128</v>
      </c>
      <c r="R5267" s="1705">
        <f t="shared" ref="R5267" si="21064">(R5271-Q5271)*$AE5267*$AF5267</f>
        <v>3192.0000000000005</v>
      </c>
      <c r="S5267" s="1705">
        <f t="shared" ref="S5267" si="21065">(S5271-R5271)*$AE5267*$AF5267</f>
        <v>3264.0000000000032</v>
      </c>
      <c r="T5267" s="1705">
        <f t="shared" ref="T5267" si="21066">(T5271-S5271)*$AE5267*$AF5267</f>
        <v>3567.9999999999905</v>
      </c>
      <c r="U5267" s="1705">
        <f t="shared" ref="U5267" si="21067">(U5271-T5271)*$AE5267*$AF5267</f>
        <v>3440.0000000000118</v>
      </c>
      <c r="V5267" s="1712">
        <f t="shared" ref="V5267" si="21068">(V5271-U5271)*$AE5267*$AF5267</f>
        <v>3479.99999999999</v>
      </c>
      <c r="W5267" s="1705">
        <f t="shared" ref="W5267" si="21069">(W5271-V5271)*$AE5267*$AF5267</f>
        <v>3335.9999999999986</v>
      </c>
      <c r="X5267" s="1705">
        <f t="shared" ref="X5267" si="21070">(X5271-W5271)*$AE5267*$AF5267</f>
        <v>3152.0000000000009</v>
      </c>
      <c r="Y5267" s="1705">
        <f t="shared" ref="Y5267" si="21071">(Y5271-X5271)*$AE5267*$AF5267</f>
        <v>3064.0000000000073</v>
      </c>
      <c r="Z5267" s="1705">
        <f t="shared" ref="Z5267" si="21072">(Z5271-Y5271)*$AE5267*$AF5267</f>
        <v>2927.9999999999973</v>
      </c>
      <c r="AA5267" s="1705">
        <f t="shared" ref="AA5267" si="21073">(AA5271-Z5271)*$AE5267*$AF5267</f>
        <v>2840.0000000000036</v>
      </c>
      <c r="AB5267" s="2600">
        <f t="shared" ref="AB5267" si="21074">(AB5271-AA5271)*$AE5267*$AF5267</f>
        <v>2744</v>
      </c>
      <c r="AC5267" s="1668">
        <f>SUM(E5267:AB5267)</f>
        <v>74240</v>
      </c>
      <c r="AD5267" s="1705">
        <v>6300</v>
      </c>
      <c r="AE5267" s="1706">
        <v>100</v>
      </c>
      <c r="AF5267" s="1707">
        <v>80</v>
      </c>
      <c r="AJ5267" s="1970"/>
      <c r="AK5267" s="1971"/>
      <c r="AL5267" s="1970"/>
      <c r="AM5267" s="1966"/>
      <c r="AN5267" s="847"/>
      <c r="AO5267" s="847"/>
    </row>
    <row r="5268" spans="1:42" s="181" customFormat="1" ht="15.75" customHeight="1" x14ac:dyDescent="0.25">
      <c r="A5268" s="3622"/>
      <c r="B5268" s="3639"/>
      <c r="C5268" s="1967" t="s">
        <v>16</v>
      </c>
      <c r="D5268" s="1357" t="s">
        <v>117</v>
      </c>
      <c r="E5268" s="1690">
        <f t="shared" ref="E5268" si="21075">(E5272-D5272)*$AE5267*$AF5267</f>
        <v>864.0000000000008</v>
      </c>
      <c r="F5268" s="1690">
        <f t="shared" ref="F5268" si="21076">(F5272-E5272)*$AE5267*$AF5267</f>
        <v>839.99999999999989</v>
      </c>
      <c r="G5268" s="1690">
        <f t="shared" ref="G5268" si="21077">(G5272-F5272)*$AE5267*$AF5267</f>
        <v>863.99999999999886</v>
      </c>
      <c r="H5268" s="1713">
        <f t="shared" ref="H5268" si="21078">(H5272-G5272)*$AE5267*$AF5267</f>
        <v>856</v>
      </c>
      <c r="I5268" s="1690">
        <f t="shared" ref="I5268" si="21079">(I5272-H5272)*$AE5267*$AF5267</f>
        <v>896.0000000000008</v>
      </c>
      <c r="J5268" s="1690">
        <f t="shared" ref="J5268" si="21080">(J5272-I5272)*$AE5267*$AF5267</f>
        <v>920</v>
      </c>
      <c r="K5268" s="1690">
        <f t="shared" ref="K5268" si="21081">(K5272-J5272)*$AE5267*$AF5267</f>
        <v>976.0000000000008</v>
      </c>
      <c r="L5268" s="1690">
        <f t="shared" ref="L5268" si="21082">(L5272-K5272)*$AE5267*$AF5267</f>
        <v>975.99999999999909</v>
      </c>
      <c r="M5268" s="1690">
        <f t="shared" ref="M5268" si="21083">(M5272-L5272)*$AE5267*$AF5267</f>
        <v>1064</v>
      </c>
      <c r="N5268" s="1713">
        <f t="shared" ref="N5268" si="21084">(N5272-M5272)*$AE5267*$AF5267</f>
        <v>1007.9999999999991</v>
      </c>
      <c r="O5268" s="1690">
        <f t="shared" ref="O5268" si="21085">(O5272-N5272)*$AE5267*$AF5267</f>
        <v>984.00000000000182</v>
      </c>
      <c r="P5268" s="1690">
        <f t="shared" ref="P5268" si="21086">(P5272-O5272)*$AE5267*$AF5267</f>
        <v>959.99999999999727</v>
      </c>
      <c r="Q5268" s="1690">
        <f t="shared" ref="Q5268" si="21087">(Q5272-P5272)*$AE5267*$AF5267</f>
        <v>968</v>
      </c>
      <c r="R5268" s="1690">
        <f t="shared" ref="R5268" si="21088">(R5272-Q5272)*$AE5267*$AF5267</f>
        <v>992.00000000000091</v>
      </c>
      <c r="S5268" s="1690">
        <f t="shared" ref="S5268" si="21089">(S5272-R5272)*$AE5267*$AF5267</f>
        <v>1007.9999999999991</v>
      </c>
      <c r="T5268" s="1690">
        <f t="shared" ref="T5268" si="21090">(T5272-S5272)*$AE5267*$AF5267</f>
        <v>1112.0000000000018</v>
      </c>
      <c r="U5268" s="1690">
        <f t="shared" ref="U5268" si="21091">(U5272-T5272)*$AE5267*$AF5267</f>
        <v>1064</v>
      </c>
      <c r="V5268" s="1713">
        <f t="shared" ref="V5268" si="21092">(V5272-U5272)*$AE5267*$AF5267</f>
        <v>1079.9999999999982</v>
      </c>
      <c r="W5268" s="1690">
        <f t="shared" ref="W5268" si="21093">(W5272-V5272)*$AE5267*$AF5267</f>
        <v>1040.0000000000027</v>
      </c>
      <c r="X5268" s="1690">
        <f t="shared" ref="X5268" si="21094">(X5272-W5272)*$AE5267*$AF5267</f>
        <v>975.99999999999909</v>
      </c>
      <c r="Y5268" s="1690">
        <f t="shared" ref="Y5268" si="21095">(Y5272-X5272)*$AE5267*$AF5267</f>
        <v>951.99999999999818</v>
      </c>
      <c r="Z5268" s="1690">
        <f t="shared" ref="Z5268" si="21096">(Z5272-Y5272)*$AE5267*$AF5267</f>
        <v>912.00000000000261</v>
      </c>
      <c r="AA5268" s="1690">
        <f t="shared" ref="AA5268" si="21097">(AA5272-Z5272)*$AE5267*$AF5267</f>
        <v>871.99999999999989</v>
      </c>
      <c r="AB5268" s="2602">
        <f t="shared" ref="AB5268" si="21098">(AB5272-AA5272)*$AE5267*$AF5267</f>
        <v>856.00000000000159</v>
      </c>
      <c r="AC5268" s="1948">
        <f>SUM(E5268:AB5268)</f>
        <v>23040.000000000004</v>
      </c>
      <c r="AD5268" s="1456"/>
      <c r="AE5268" s="1440"/>
      <c r="AF5268" s="1982"/>
      <c r="AJ5268" s="1966"/>
      <c r="AK5268" s="1966"/>
      <c r="AL5268" s="1966"/>
      <c r="AM5268" s="1966"/>
      <c r="AN5268" s="847"/>
      <c r="AO5268" s="847"/>
    </row>
    <row r="5269" spans="1:42" s="181" customFormat="1" ht="15.75" customHeight="1" x14ac:dyDescent="0.25">
      <c r="A5269" s="3622"/>
      <c r="B5269" s="3639"/>
      <c r="C5269" s="1967" t="s">
        <v>17</v>
      </c>
      <c r="D5269" s="1357" t="s">
        <v>56</v>
      </c>
      <c r="E5269" s="1693">
        <v>162</v>
      </c>
      <c r="F5269" s="1455">
        <v>158</v>
      </c>
      <c r="G5269" s="1455">
        <v>162</v>
      </c>
      <c r="H5269" s="1447">
        <v>160</v>
      </c>
      <c r="I5269" s="1455">
        <v>168</v>
      </c>
      <c r="J5269" s="1455">
        <v>173</v>
      </c>
      <c r="K5269" s="1455">
        <v>184</v>
      </c>
      <c r="L5269" s="1455">
        <v>182</v>
      </c>
      <c r="M5269" s="1455">
        <v>200</v>
      </c>
      <c r="N5269" s="1447">
        <v>189</v>
      </c>
      <c r="O5269" s="1455">
        <v>186</v>
      </c>
      <c r="P5269" s="1455">
        <v>179</v>
      </c>
      <c r="Q5269" s="1455">
        <v>182</v>
      </c>
      <c r="R5269" s="1455">
        <v>186</v>
      </c>
      <c r="S5269" s="1455">
        <v>190</v>
      </c>
      <c r="T5269" s="1455">
        <v>208</v>
      </c>
      <c r="U5269" s="1455">
        <v>200</v>
      </c>
      <c r="V5269" s="1447">
        <v>203</v>
      </c>
      <c r="W5269" s="1455">
        <v>194</v>
      </c>
      <c r="X5269" s="1455">
        <v>184</v>
      </c>
      <c r="Y5269" s="1440">
        <v>178</v>
      </c>
      <c r="Z5269" s="1440">
        <v>171</v>
      </c>
      <c r="AA5269" s="1455">
        <v>165</v>
      </c>
      <c r="AB5269" s="1694">
        <v>160</v>
      </c>
      <c r="AC5269" s="1948">
        <f>AVERAGE(E5269:AB5269)</f>
        <v>180.16666666666666</v>
      </c>
      <c r="AD5269" s="630">
        <f>SQRT(MAX((E5267*E5267+E5268*E5268),(F5267*F5267+F5268*F5268),(G5267*G5267+G5268*G5268),(H5267*H5267+H5268*H5268),(I5267*I5267+I5268*I5268),(J5267*J5267+J5268*J5268),(K5267*K5267+K5268*K5268),(L5267*L5267+L5268*L5268),(M5267*M5267+M5268*M5268),(N5267*N5267+N5268*N5268),(O5267*O5267+O5268*O5268),(P5267*P5267+P5268*P5268),(R5267*R5267+R5268*R5268),(S5267*S5267+S5268*S5268),(T5267*T5267+T5268*T5268),(U5267*U5267+U5268*U5268),(V5267*V5267+V5268*V5268),(W5267*W5267+W5268*W5268),(X5267*X5267+X5268*X5268),(V5267*V5267+V5268*V5268),(Z5267*Z5267+Z5268*Z5268),(AA5267*AA5267+AA5268*AA5268),(AB5267*AB5267+AB5268*AB5268)))/AD5267</f>
        <v>0.59321705570782779</v>
      </c>
      <c r="AE5269" s="74">
        <f>SQRT(MAX((E5267*E5267+E5268*E5268),(F5267*F5267+F5268*F5268),(G5267*G5267+G5268*G5268),(H5267*H5267+H5268*H5268),(I5267*I5267+I5268*I5268),(J5267*J5267+J5268*J5268),(K5267*K5267+K5268*K5268),(L5267*L5267+L5268*L5268),(M5267*M5267+M5268*M5268),(N5267*N5267+N5268*N5268),(O5267*O5267+O5268*O5268),(P5267*P5267+P5268*P5268),(R5267*R5267+R5268*R5268),(S5267*S5267+S5268*S5268),(T5267*T5267+T5268*T5268),(U5267*U5267+U5268*U5268),(V5267*V5267+V5268*V5268),(W5267*W5267+W5268*W5268),(X5267*X5267+X5268*X5268),(V5267*V5267+V5268*V5268),(Z5267*Z5267+Z5268*Z5268),(AA5267*AA5267+AA5268*AA5268),(AB5267*AB5267+AB5268*AB5268)))/AD5267</f>
        <v>0.59321705570782779</v>
      </c>
      <c r="AF5269" s="1983"/>
      <c r="AJ5269" s="1966"/>
      <c r="AK5269" s="1966"/>
      <c r="AL5269" s="1966"/>
      <c r="AM5269" s="1966"/>
      <c r="AN5269" s="847"/>
      <c r="AO5269" s="847"/>
    </row>
    <row r="5270" spans="1:42" s="181" customFormat="1" ht="15.75" customHeight="1" thickBot="1" x14ac:dyDescent="0.3">
      <c r="A5270" s="3622"/>
      <c r="B5270" s="3639"/>
      <c r="C5270" s="1967" t="s">
        <v>19</v>
      </c>
      <c r="D5270" s="1973"/>
      <c r="E5270" s="1451">
        <f t="shared" ref="E5270:AB5270" si="21099">E5268/E5267</f>
        <v>0.31034482758620735</v>
      </c>
      <c r="F5270" s="1452">
        <f t="shared" si="21099"/>
        <v>0.30973451327433627</v>
      </c>
      <c r="G5270" s="1452">
        <f t="shared" si="21099"/>
        <v>0.31123919308357312</v>
      </c>
      <c r="H5270" s="1453">
        <f t="shared" si="21099"/>
        <v>0.31104651162790664</v>
      </c>
      <c r="I5270" s="1452">
        <f t="shared" si="21099"/>
        <v>0.3111111111111115</v>
      </c>
      <c r="J5270" s="1452">
        <f t="shared" si="21099"/>
        <v>0.30913978494623628</v>
      </c>
      <c r="K5270" s="1452">
        <f t="shared" si="21099"/>
        <v>0.30886075949367148</v>
      </c>
      <c r="L5270" s="1452">
        <f t="shared" si="21099"/>
        <v>0.31282051282051276</v>
      </c>
      <c r="M5270" s="1452">
        <f t="shared" si="21099"/>
        <v>0.31002331002330979</v>
      </c>
      <c r="N5270" s="1453">
        <f t="shared" si="21099"/>
        <v>0.31034482758620685</v>
      </c>
      <c r="O5270" s="1452">
        <f t="shared" si="21099"/>
        <v>0.30827067669172986</v>
      </c>
      <c r="P5270" s="1452">
        <f t="shared" si="21099"/>
        <v>0.31249999999999883</v>
      </c>
      <c r="Q5270" s="1452">
        <f t="shared" si="21099"/>
        <v>0.30946291560102301</v>
      </c>
      <c r="R5270" s="1452">
        <f t="shared" si="21099"/>
        <v>0.31077694235588998</v>
      </c>
      <c r="S5270" s="1452">
        <f t="shared" si="21099"/>
        <v>0.30882352941176411</v>
      </c>
      <c r="T5270" s="1452">
        <f t="shared" si="21099"/>
        <v>0.31165919282511345</v>
      </c>
      <c r="U5270" s="1452">
        <f t="shared" si="21099"/>
        <v>0.30930232558139431</v>
      </c>
      <c r="V5270" s="1453">
        <f t="shared" si="21099"/>
        <v>0.31034482758620724</v>
      </c>
      <c r="W5270" s="1452">
        <f t="shared" si="21099"/>
        <v>0.31175059952038464</v>
      </c>
      <c r="X5270" s="1452">
        <f t="shared" si="21099"/>
        <v>0.30964467005076102</v>
      </c>
      <c r="Y5270" s="1452">
        <f>V5268/V5267</f>
        <v>0.31034482758620724</v>
      </c>
      <c r="Z5270" s="1452">
        <f t="shared" si="21099"/>
        <v>0.31147540983606675</v>
      </c>
      <c r="AA5270" s="1452">
        <f t="shared" si="21099"/>
        <v>0.30704225352112635</v>
      </c>
      <c r="AB5270" s="1454">
        <f t="shared" si="21099"/>
        <v>0.31195335276967989</v>
      </c>
      <c r="AC5270" s="1359">
        <f>MAX(E5270:AB5270)</f>
        <v>0.31282051282051276</v>
      </c>
      <c r="AD5270" s="1456"/>
      <c r="AE5270" s="1440"/>
      <c r="AF5270" s="1982"/>
      <c r="AJ5270" s="1966"/>
      <c r="AK5270" s="1966"/>
      <c r="AL5270" s="1966"/>
      <c r="AM5270" s="1966"/>
      <c r="AN5270" s="847"/>
      <c r="AO5270" s="847"/>
    </row>
    <row r="5271" spans="1:42" s="181" customFormat="1" ht="15.75" hidden="1" customHeight="1" x14ac:dyDescent="0.25">
      <c r="A5271" s="1891"/>
      <c r="B5271" s="1892"/>
      <c r="C5271" s="1985" t="s">
        <v>873</v>
      </c>
      <c r="D5271" s="2138">
        <v>2.12</v>
      </c>
      <c r="E5271" s="2605">
        <v>2.468</v>
      </c>
      <c r="F5271" s="2606">
        <v>2.8069999999999999</v>
      </c>
      <c r="G5271" s="2606">
        <v>3.1539999999999999</v>
      </c>
      <c r="H5271" s="2141">
        <v>3.4980000000000002</v>
      </c>
      <c r="I5271" s="2606">
        <v>3.8580000000000001</v>
      </c>
      <c r="J5271" s="2606">
        <v>4.2300000000000004</v>
      </c>
      <c r="K5271" s="2606">
        <v>4.625</v>
      </c>
      <c r="L5271" s="2606">
        <v>5.0149999999999997</v>
      </c>
      <c r="M5271" s="2606">
        <v>5.444</v>
      </c>
      <c r="N5271" s="2141">
        <v>5.85</v>
      </c>
      <c r="O5271" s="2606">
        <v>6.2489999999999997</v>
      </c>
      <c r="P5271" s="2606">
        <v>6.633</v>
      </c>
      <c r="Q5271" s="2606">
        <v>7.024</v>
      </c>
      <c r="R5271" s="2606">
        <v>7.423</v>
      </c>
      <c r="S5271" s="2606">
        <v>7.8310000000000004</v>
      </c>
      <c r="T5271" s="2606">
        <v>8.2769999999999992</v>
      </c>
      <c r="U5271" s="2606">
        <v>8.7070000000000007</v>
      </c>
      <c r="V5271" s="2606">
        <v>9.1419999999999995</v>
      </c>
      <c r="W5271" s="2606">
        <v>9.5589999999999993</v>
      </c>
      <c r="X5271" s="2606">
        <v>9.9529999999999994</v>
      </c>
      <c r="Y5271" s="2141">
        <v>10.336</v>
      </c>
      <c r="Z5271" s="2605">
        <v>10.702</v>
      </c>
      <c r="AA5271" s="2605">
        <v>11.057</v>
      </c>
      <c r="AB5271" s="2605">
        <v>11.4</v>
      </c>
      <c r="AC5271" s="1357"/>
      <c r="AD5271" s="1456"/>
      <c r="AE5271" s="1440"/>
      <c r="AF5271" s="1982"/>
      <c r="AJ5271" s="1966"/>
      <c r="AK5271" s="1966"/>
      <c r="AL5271" s="1966"/>
      <c r="AM5271" s="1966"/>
      <c r="AN5271" s="847"/>
      <c r="AO5271" s="847"/>
    </row>
    <row r="5272" spans="1:42" s="181" customFormat="1" ht="15.75" hidden="1" customHeight="1" x14ac:dyDescent="0.25">
      <c r="A5272" s="1891"/>
      <c r="B5272" s="1892"/>
      <c r="C5272" s="1985" t="s">
        <v>21</v>
      </c>
      <c r="D5272" s="1442">
        <v>1.23</v>
      </c>
      <c r="E5272" s="1714">
        <v>1.3380000000000001</v>
      </c>
      <c r="F5272" s="1714">
        <v>1.4430000000000001</v>
      </c>
      <c r="G5272" s="1714">
        <v>1.5509999999999999</v>
      </c>
      <c r="H5272" s="1450">
        <v>1.6579999999999999</v>
      </c>
      <c r="I5272" s="1714">
        <v>1.77</v>
      </c>
      <c r="J5272" s="1714">
        <v>1.885</v>
      </c>
      <c r="K5272" s="1714">
        <v>2.0070000000000001</v>
      </c>
      <c r="L5272" s="1714">
        <v>2.129</v>
      </c>
      <c r="M5272" s="1714">
        <v>2.262</v>
      </c>
      <c r="N5272" s="1450">
        <v>2.3879999999999999</v>
      </c>
      <c r="O5272" s="1714">
        <v>2.5110000000000001</v>
      </c>
      <c r="P5272" s="1714">
        <v>2.6309999999999998</v>
      </c>
      <c r="Q5272" s="1714">
        <v>2.7519999999999998</v>
      </c>
      <c r="R5272" s="1714">
        <v>2.8759999999999999</v>
      </c>
      <c r="S5272" s="1714">
        <v>3.0019999999999998</v>
      </c>
      <c r="T5272" s="1714">
        <v>3.141</v>
      </c>
      <c r="U5272" s="1714">
        <v>3.274</v>
      </c>
      <c r="V5272" s="1714">
        <v>3.4089999999999998</v>
      </c>
      <c r="W5272" s="1714">
        <v>3.5390000000000001</v>
      </c>
      <c r="X5272" s="1714">
        <v>3.661</v>
      </c>
      <c r="Y5272" s="1450">
        <v>3.78</v>
      </c>
      <c r="Z5272" s="1714">
        <v>3.8940000000000001</v>
      </c>
      <c r="AA5272" s="1714">
        <v>4.0030000000000001</v>
      </c>
      <c r="AB5272" s="1714">
        <v>4.1100000000000003</v>
      </c>
      <c r="AC5272" s="1357"/>
      <c r="AD5272" s="1456"/>
      <c r="AE5272" s="1440"/>
      <c r="AF5272" s="1982"/>
      <c r="AH5272" s="1966"/>
      <c r="AI5272" s="1989"/>
      <c r="AJ5272" s="1989"/>
      <c r="AK5272" s="1989"/>
      <c r="AL5272" s="1990"/>
      <c r="AM5272" s="1990"/>
      <c r="AN5272" s="189"/>
      <c r="AO5272" s="189"/>
      <c r="AP5272" s="189"/>
    </row>
    <row r="5273" spans="1:42" s="181" customFormat="1" ht="15.75" hidden="1" customHeight="1" thickBot="1" x14ac:dyDescent="0.3">
      <c r="A5273" s="3627" t="s">
        <v>44</v>
      </c>
      <c r="B5273" s="3628"/>
      <c r="C5273" s="3628"/>
      <c r="D5273" s="1973"/>
      <c r="E5273" s="1699">
        <f>SQRT(E5267*E5267+E5268*E5268)/E5286/1.73</f>
        <v>162.32792489627022</v>
      </c>
      <c r="F5273" s="1700">
        <f t="shared" ref="F5273:AA5273" si="21100">SQRT(F5267*F5267+F5268*F5268)/F5286/1.73</f>
        <v>157.49557429647425</v>
      </c>
      <c r="G5273" s="1700">
        <f t="shared" si="21100"/>
        <v>161.28099211136566</v>
      </c>
      <c r="H5273" s="1701">
        <f t="shared" si="21100"/>
        <v>159.87789280941115</v>
      </c>
      <c r="I5273" s="1700">
        <f t="shared" si="21100"/>
        <v>167.63890323447825</v>
      </c>
      <c r="J5273" s="1700">
        <f t="shared" si="21100"/>
        <v>173.79873858137782</v>
      </c>
      <c r="K5273" s="1700">
        <f t="shared" si="21100"/>
        <v>187.05764164367301</v>
      </c>
      <c r="L5273" s="1700">
        <f t="shared" si="21100"/>
        <v>181.6970911577431</v>
      </c>
      <c r="M5273" s="1700">
        <f t="shared" si="21100"/>
        <v>201.25627530070184</v>
      </c>
      <c r="N5273" s="1701">
        <f t="shared" si="21100"/>
        <v>190.11520024118289</v>
      </c>
      <c r="O5273" s="1700">
        <f t="shared" si="21100"/>
        <v>186.72798476983198</v>
      </c>
      <c r="P5273" s="1700">
        <f t="shared" si="21100"/>
        <v>179.23009377382704</v>
      </c>
      <c r="Q5273" s="1700">
        <f t="shared" si="21100"/>
        <v>181.98955757621226</v>
      </c>
      <c r="R5273" s="1700">
        <f t="shared" si="21100"/>
        <v>186.14014308516519</v>
      </c>
      <c r="S5273" s="1700">
        <f t="shared" si="21100"/>
        <v>190.96963601381668</v>
      </c>
      <c r="T5273" s="1700">
        <f t="shared" si="21100"/>
        <v>208.52028985199382</v>
      </c>
      <c r="U5273" s="1700">
        <f t="shared" si="21100"/>
        <v>199.74876150830801</v>
      </c>
      <c r="V5273" s="1701">
        <f t="shared" si="21100"/>
        <v>202.1309813367659</v>
      </c>
      <c r="W5273" s="1700">
        <f t="shared" si="21100"/>
        <v>192.36730054073993</v>
      </c>
      <c r="X5273" s="1700">
        <f t="shared" si="21100"/>
        <v>183.74867553904457</v>
      </c>
      <c r="Y5273" s="1702">
        <f>SQRT(V5267*V5267+V5268*V5268)/V5286/1.73</f>
        <v>202.1309813367659</v>
      </c>
      <c r="Z5273" s="1702">
        <f t="shared" si="21100"/>
        <v>169.14935722504464</v>
      </c>
      <c r="AA5273" s="1700">
        <f t="shared" si="21100"/>
        <v>163.54834951644622</v>
      </c>
      <c r="AB5273" s="1703">
        <f>SQRT(AB5267*AB5267+AB5268*AB5268)/AB5286/1.73</f>
        <v>160.06865194380237</v>
      </c>
      <c r="AC5273" s="1986">
        <f>AVERAGE(E5273:AB5273)</f>
        <v>181.20904159543511</v>
      </c>
      <c r="AD5273" s="2113">
        <f>(AC5269-AC5273)/AC5269</f>
        <v>-5.7856147757730974E-3</v>
      </c>
      <c r="AE5273" s="1702"/>
      <c r="AF5273" s="1988"/>
      <c r="AJ5273" s="1965"/>
      <c r="AK5273" s="1965"/>
      <c r="AL5273" s="1966"/>
      <c r="AM5273" s="1965"/>
      <c r="AN5273" s="847"/>
      <c r="AO5273" s="847"/>
    </row>
    <row r="5274" spans="1:42" s="181" customFormat="1" ht="15.75" customHeight="1" x14ac:dyDescent="0.25">
      <c r="A5274" s="3621" t="s">
        <v>1177</v>
      </c>
      <c r="B5274" s="3638" t="s">
        <v>22</v>
      </c>
      <c r="C5274" s="1961" t="s">
        <v>14</v>
      </c>
      <c r="D5274" s="1945" t="s">
        <v>117</v>
      </c>
      <c r="E5274" s="1705">
        <f t="shared" ref="E5274" si="21101">(E5278-D5278)*$AE5274*$AF5274</f>
        <v>1159.9999999889405</v>
      </c>
      <c r="F5274" s="1705">
        <f t="shared" ref="F5274" si="21102">(F5278-E5278)*$AE5274*$AF5274</f>
        <v>1088.000000003376</v>
      </c>
      <c r="G5274" s="1705">
        <f t="shared" ref="G5274" si="21103">(G5278-F5278)*$AE5274*$AF5274</f>
        <v>1256.0000000084983</v>
      </c>
      <c r="H5274" s="1712">
        <f t="shared" ref="H5274" si="21104">(H5278-G5278)*$AE5274*$AF5274</f>
        <v>1151.9999999873107</v>
      </c>
      <c r="I5274" s="1705">
        <f t="shared" ref="I5274" si="21105">(I5278-H5278)*$AE5274*$AF5274</f>
        <v>1184.0000000083819</v>
      </c>
      <c r="J5274" s="1705">
        <f t="shared" ref="J5274" si="21106">(J5278-I5278)*$AE5274*$AF5274</f>
        <v>1271.999999997206</v>
      </c>
      <c r="K5274" s="1705">
        <f t="shared" ref="K5274" si="21107">(K5278-J5278)*$AE5274*$AF5274</f>
        <v>1384.0000000054715</v>
      </c>
      <c r="L5274" s="1705">
        <f t="shared" ref="L5274" si="21108">(L5278-K5278)*$AE5274*$AF5274</f>
        <v>1231.999999989057</v>
      </c>
      <c r="M5274" s="1705">
        <f t="shared" ref="M5274" si="21109">(M5278-L5278)*$AE5274*$AF5274</f>
        <v>1200.0000000116415</v>
      </c>
      <c r="N5274" s="1712">
        <f t="shared" ref="N5274" si="21110">(N5278-M5278)*$AE5274*$AF5274</f>
        <v>1159.9999999889405</v>
      </c>
      <c r="O5274" s="1705">
        <f t="shared" ref="O5274" si="21111">(O5278-N5278)*$AE5274*$AF5274</f>
        <v>1184.0000000083819</v>
      </c>
      <c r="P5274" s="1705">
        <f t="shared" ref="P5274" si="21112">(P5278-O5278)*$AE5274*$AF5274</f>
        <v>1191.9999999954598</v>
      </c>
      <c r="Q5274" s="1705">
        <f t="shared" ref="Q5274" si="21113">(Q5278-P5278)*$AE5274*$AF5274</f>
        <v>1144.0000000002328</v>
      </c>
      <c r="R5274" s="1705">
        <f t="shared" ref="R5274" si="21114">(R5278-Q5278)*$AE5274*$AF5274</f>
        <v>1119.9999999953434</v>
      </c>
      <c r="S5274" s="1705">
        <f t="shared" ref="S5274" si="21115">(S5278-R5278)*$AE5274*$AF5274</f>
        <v>1160.0000000034925</v>
      </c>
      <c r="T5274" s="1705">
        <f t="shared" ref="T5274" si="21116">(T5278-S5278)*$AE5274*$AF5274</f>
        <v>1256.0000000084983</v>
      </c>
      <c r="U5274" s="1705">
        <f t="shared" ref="U5274" si="21117">(U5278-T5278)*$AE5274*$AF5274</f>
        <v>1311.9999999908032</v>
      </c>
      <c r="V5274" s="1712">
        <f t="shared" ref="V5274" si="21118">(V5278-U5278)*$AE5274*$AF5274</f>
        <v>1384.0000000054715</v>
      </c>
      <c r="W5274" s="1705">
        <f t="shared" ref="W5274" si="21119">(W5278-V5278)*$AE5274*$AF5274</f>
        <v>1311.9999999908032</v>
      </c>
      <c r="X5274" s="1705">
        <f t="shared" ref="X5274" si="21120">(X5278-W5278)*$AE5274*$AF5274</f>
        <v>1384.0000000054715</v>
      </c>
      <c r="Y5274" s="1705">
        <f t="shared" ref="Y5274" si="21121">(Y5278-X5278)*$AE5274*$AF5274</f>
        <v>1343.9999999973224</v>
      </c>
      <c r="Z5274" s="1705">
        <f t="shared" ref="Z5274" si="21122">(Z5278-Y5278)*$AE5274*$AF5274</f>
        <v>1192.0000000100117</v>
      </c>
      <c r="AA5274" s="1705">
        <f t="shared" ref="AA5274" si="21123">(AA5278-Z5278)*$AE5274*$AF5274</f>
        <v>1144.0000000002328</v>
      </c>
      <c r="AB5274" s="2600">
        <f t="shared" ref="AB5274" si="21124">(AB5278-AA5278)*$AE5274*$AF5274</f>
        <v>1144.0000000002328</v>
      </c>
      <c r="AC5274" s="1668">
        <f>SUM(E5274:AB5274)</f>
        <v>29360.000000000582</v>
      </c>
      <c r="AD5274" s="1705">
        <v>6300</v>
      </c>
      <c r="AE5274" s="1706">
        <v>100</v>
      </c>
      <c r="AF5274" s="1707">
        <v>80</v>
      </c>
      <c r="AJ5274" s="1970"/>
      <c r="AK5274" s="1971"/>
      <c r="AL5274" s="1970"/>
      <c r="AM5274" s="1966"/>
      <c r="AN5274" s="847"/>
      <c r="AO5274" s="847"/>
    </row>
    <row r="5275" spans="1:42" s="181" customFormat="1" ht="15.75" customHeight="1" x14ac:dyDescent="0.25">
      <c r="A5275" s="3622"/>
      <c r="B5275" s="3639"/>
      <c r="C5275" s="1967" t="s">
        <v>16</v>
      </c>
      <c r="D5275" s="1357" t="s">
        <v>117</v>
      </c>
      <c r="E5275" s="1690">
        <f t="shared" ref="E5275" si="21125">(E5279-D5279)*$AE5274*$AF5274</f>
        <v>351.99999999895226</v>
      </c>
      <c r="F5275" s="1690">
        <f t="shared" ref="F5275" si="21126">(F5279-E5279)*$AE5274*$AF5274</f>
        <v>336.00000000296859</v>
      </c>
      <c r="G5275" s="1690">
        <f t="shared" ref="G5275" si="21127">(G5279-F5279)*$AE5274*$AF5274</f>
        <v>383.99999999819556</v>
      </c>
      <c r="H5275" s="1713">
        <f t="shared" ref="H5275" si="21128">(H5279-G5279)*$AE5274*$AF5274</f>
        <v>351.99999999895226</v>
      </c>
      <c r="I5275" s="1690">
        <f t="shared" ref="I5275" si="21129">(I5279-H5279)*$AE5274*$AF5274</f>
        <v>360.00000000058208</v>
      </c>
      <c r="J5275" s="1690">
        <f t="shared" ref="J5275" si="21130">(J5279-I5279)*$AE5274*$AF5274</f>
        <v>384.00000000183354</v>
      </c>
      <c r="K5275" s="1690">
        <f t="shared" ref="K5275" si="21131">(K5279-J5279)*$AE5274*$AF5274</f>
        <v>423.99999999906868</v>
      </c>
      <c r="L5275" s="1690">
        <f t="shared" ref="L5275" si="21132">(L5279-K5279)*$AE5274*$AF5274</f>
        <v>376.00000000020373</v>
      </c>
      <c r="M5275" s="1690">
        <f t="shared" ref="M5275" si="21133">(M5279-L5279)*$AE5274*$AF5274</f>
        <v>367.99999999857391</v>
      </c>
      <c r="N5275" s="1713">
        <f t="shared" ref="N5275" si="21134">(N5279-M5279)*$AE5274*$AF5274</f>
        <v>352.00000000259024</v>
      </c>
      <c r="O5275" s="1690">
        <f t="shared" ref="O5275" si="21135">(O5279-N5279)*$AE5274*$AF5274</f>
        <v>359.9999999969441</v>
      </c>
      <c r="P5275" s="1690">
        <f t="shared" ref="P5275" si="21136">(P5279-O5279)*$AE5274*$AF5274</f>
        <v>368.00000000221189</v>
      </c>
      <c r="Q5275" s="1690">
        <f t="shared" ref="Q5275" si="21137">(Q5279-P5279)*$AE5274*$AF5274</f>
        <v>344.00000000096043</v>
      </c>
      <c r="R5275" s="1690">
        <f t="shared" ref="R5275" si="21138">(R5279-Q5279)*$AE5274*$AF5274</f>
        <v>343.99999999732245</v>
      </c>
      <c r="S5275" s="1690">
        <f t="shared" ref="S5275" si="21139">(S5279-R5279)*$AE5274*$AF5274</f>
        <v>352.00000000259024</v>
      </c>
      <c r="T5275" s="1690">
        <f t="shared" ref="T5275" si="21140">(T5279-S5279)*$AE5274*$AF5274</f>
        <v>383.99999999819556</v>
      </c>
      <c r="U5275" s="1690">
        <f t="shared" ref="U5275" si="21141">(U5279-T5279)*$AE5274*$AF5274</f>
        <v>400.00000000145519</v>
      </c>
      <c r="V5275" s="1713">
        <f t="shared" ref="V5275" si="21142">(V5279-U5279)*$AE5274*$AF5274</f>
        <v>423.99999999906868</v>
      </c>
      <c r="W5275" s="1690">
        <f t="shared" ref="W5275" si="21143">(W5279-V5279)*$AE5274*$AF5274</f>
        <v>399.99999999781721</v>
      </c>
      <c r="X5275" s="1690">
        <f t="shared" ref="X5275" si="21144">(X5279-W5279)*$AE5274*$AF5274</f>
        <v>424.00000000270666</v>
      </c>
      <c r="Y5275" s="1690">
        <f t="shared" ref="Y5275" si="21145">(Y5279-X5279)*$AE5274*$AF5274</f>
        <v>407.99999999944703</v>
      </c>
      <c r="Z5275" s="1690">
        <f t="shared" ref="Z5275" si="21146">(Z5279-Y5279)*$AE5274*$AF5274</f>
        <v>367.99999999857391</v>
      </c>
      <c r="AA5275" s="1690">
        <f t="shared" ref="AA5275" si="21147">(AA5279-Z5279)*$AE5274*$AF5274</f>
        <v>344.00000000096043</v>
      </c>
      <c r="AB5275" s="2602">
        <f t="shared" ref="AB5275" si="21148">(AB5279-AA5279)*$AE5274*$AF5274</f>
        <v>351.99999999895226</v>
      </c>
      <c r="AC5275" s="1948">
        <f>SUM(E5275:AB5275)</f>
        <v>8959.9999999991269</v>
      </c>
      <c r="AD5275" s="1456"/>
      <c r="AE5275" s="1440"/>
      <c r="AF5275" s="1982"/>
      <c r="AJ5275" s="1966"/>
      <c r="AK5275" s="1966"/>
      <c r="AL5275" s="1966"/>
      <c r="AM5275" s="1966"/>
      <c r="AN5275" s="847"/>
      <c r="AO5275" s="847"/>
    </row>
    <row r="5276" spans="1:42" s="181" customFormat="1" ht="15.75" customHeight="1" x14ac:dyDescent="0.25">
      <c r="A5276" s="3622"/>
      <c r="B5276" s="3639"/>
      <c r="C5276" s="1967" t="s">
        <v>17</v>
      </c>
      <c r="D5276" s="1357" t="s">
        <v>56</v>
      </c>
      <c r="E5276" s="2603">
        <v>83</v>
      </c>
      <c r="F5276" s="1455">
        <v>78</v>
      </c>
      <c r="G5276" s="1455">
        <v>90</v>
      </c>
      <c r="H5276" s="1447">
        <v>82</v>
      </c>
      <c r="I5276" s="1455">
        <v>85</v>
      </c>
      <c r="J5276" s="1455">
        <v>91</v>
      </c>
      <c r="K5276" s="1455">
        <v>99</v>
      </c>
      <c r="L5276" s="1455">
        <v>88</v>
      </c>
      <c r="M5276" s="1455">
        <v>86</v>
      </c>
      <c r="N5276" s="1447">
        <v>83</v>
      </c>
      <c r="O5276" s="1455">
        <v>85</v>
      </c>
      <c r="P5276" s="1455">
        <v>85</v>
      </c>
      <c r="Q5276" s="1455">
        <v>82</v>
      </c>
      <c r="R5276" s="1455">
        <v>80</v>
      </c>
      <c r="S5276" s="1455">
        <v>83</v>
      </c>
      <c r="T5276" s="1455">
        <v>90</v>
      </c>
      <c r="U5276" s="1455">
        <v>94</v>
      </c>
      <c r="V5276" s="1447">
        <v>99</v>
      </c>
      <c r="W5276" s="1455">
        <v>94</v>
      </c>
      <c r="X5276" s="1455">
        <v>99</v>
      </c>
      <c r="Y5276" s="1440">
        <v>96</v>
      </c>
      <c r="Z5276" s="1440">
        <v>85</v>
      </c>
      <c r="AA5276" s="1455">
        <v>82</v>
      </c>
      <c r="AB5276" s="1694">
        <v>82</v>
      </c>
      <c r="AC5276" s="1948">
        <f>AVERAGE(E5276:AB5276)</f>
        <v>87.541666666666671</v>
      </c>
      <c r="AD5276" s="630">
        <f>SQRT(MAX((E5274*E5274+E5275*E5275),(F5274*F5274+F5275*F5275),(G5274*G5274+G5275*G5275),(H5274*H5274+H5275*H5275),(I5274*I5274+I5275*I5275),(J5274*J5274+J5275*J5275),(K5274*K5274+K5275*K5275),(L5274*L5274+L5275*L5275),(M5274*M5274+M5275*M5275),(N5274*N5274+N5275*N5275),(O5274*O5274+O5275*O5275),(P5274*P5274+P5275*P5275),(R5274*R5274+R5275*R5275),(S5274*S5274+S5275*S5275),(T5274*T5274+T5275*T5275),(U5274*U5274+U5275*U5275),(V5274*V5274+V5275*V5275),(W5274*W5274+W5275*W5275),(X5274*X5274+X5275*X5275),(V5274*V5274+V5275*V5275),(Z5274*Z5274+Z5275*Z5275),(AA5274*AA5274+AA5275*AA5275),(AB5274*AB5274+AB5275*AB5275)))/AD5274</f>
        <v>0.22976057515405732</v>
      </c>
      <c r="AE5276" s="74">
        <f>SQRT(MAX((E5274*E5274+E5275*E5275),(F5274*F5274+F5275*F5275),(G5274*G5274+G5275*G5275),(H5274*H5274+H5275*H5275),(I5274*I5274+I5275*I5275),(J5274*J5274+J5275*J5275),(K5274*K5274+K5275*K5275),(L5274*L5274+L5275*L5275),(M5274*M5274+M5275*M5275),(N5274*N5274+N5275*N5275),(O5274*O5274+O5275*O5275),(P5274*P5274+P5275*P5275),(R5274*R5274+R5275*R5275),(S5274*S5274+S5275*S5275),(T5274*T5274+T5275*T5275),(U5274*U5274+U5275*U5275),(V5274*V5274+V5275*V5275),(W5274*W5274+W5275*W5275),(X5274*X5274+X5275*X5275),(V5274*V5274+V5275*V5275),(Z5274*Z5274+Z5275*Z5275),(AA5274*AA5274+AA5275*AA5275),(AB5274*AB5274+AB5275*AB5275)))/AD5274</f>
        <v>0.22976057515405732</v>
      </c>
      <c r="AF5276" s="1983"/>
      <c r="AG5276" s="1984"/>
      <c r="AJ5276" s="847"/>
      <c r="AK5276" s="847"/>
      <c r="AL5276" s="847"/>
      <c r="AM5276" s="847"/>
      <c r="AN5276" s="847"/>
      <c r="AO5276" s="847"/>
    </row>
    <row r="5277" spans="1:42" s="181" customFormat="1" ht="15.75" customHeight="1" thickBot="1" x14ac:dyDescent="0.3">
      <c r="A5277" s="3622"/>
      <c r="B5277" s="3639"/>
      <c r="C5277" s="1967" t="s">
        <v>19</v>
      </c>
      <c r="D5277" s="1973"/>
      <c r="E5277" s="2604">
        <f t="shared" ref="E5277:AB5277" si="21149">E5275/E5274</f>
        <v>0.30344827586405881</v>
      </c>
      <c r="F5277" s="1452">
        <f t="shared" si="21149"/>
        <v>0.30882352941353491</v>
      </c>
      <c r="G5277" s="1452">
        <f t="shared" si="21149"/>
        <v>0.3057324840729278</v>
      </c>
      <c r="H5277" s="1453">
        <f t="shared" si="21149"/>
        <v>0.30555555555801173</v>
      </c>
      <c r="I5277" s="1452">
        <f t="shared" si="21149"/>
        <v>0.30405405405239316</v>
      </c>
      <c r="J5277" s="1452">
        <f t="shared" si="21149"/>
        <v>0.30188679245493477</v>
      </c>
      <c r="K5277" s="1452">
        <f t="shared" si="21149"/>
        <v>0.30635838150100608</v>
      </c>
      <c r="L5277" s="1452">
        <f t="shared" si="21149"/>
        <v>0.30519480519768138</v>
      </c>
      <c r="M5277" s="1452">
        <f t="shared" si="21149"/>
        <v>0.3066666666625032</v>
      </c>
      <c r="N5277" s="1453">
        <f t="shared" si="21149"/>
        <v>0.30344827586719503</v>
      </c>
      <c r="O5277" s="1452">
        <f t="shared" si="21149"/>
        <v>0.30405405404932057</v>
      </c>
      <c r="P5277" s="1452">
        <f t="shared" si="21149"/>
        <v>0.30872483221779662</v>
      </c>
      <c r="Q5277" s="1452">
        <f t="shared" si="21149"/>
        <v>0.30069930070007905</v>
      </c>
      <c r="R5277" s="1452">
        <f t="shared" si="21149"/>
        <v>0.3071428571417435</v>
      </c>
      <c r="S5277" s="1452">
        <f t="shared" si="21149"/>
        <v>0.30344827586338835</v>
      </c>
      <c r="T5277" s="1452">
        <f t="shared" si="21149"/>
        <v>0.3057324840729278</v>
      </c>
      <c r="U5277" s="1452">
        <f t="shared" si="21149"/>
        <v>0.30487804878373409</v>
      </c>
      <c r="V5277" s="1453">
        <f t="shared" si="21149"/>
        <v>0.30635838150100608</v>
      </c>
      <c r="W5277" s="1452">
        <f t="shared" si="21149"/>
        <v>0.3048780487809612</v>
      </c>
      <c r="X5277" s="1452">
        <f t="shared" si="21149"/>
        <v>0.3063583815036347</v>
      </c>
      <c r="Y5277" s="1452">
        <f>V5275/V5274</f>
        <v>0.30635838150100608</v>
      </c>
      <c r="Z5277" s="1452">
        <f t="shared" si="21149"/>
        <v>0.30872483221097569</v>
      </c>
      <c r="AA5277" s="1452">
        <f t="shared" si="21149"/>
        <v>0.30069930070007905</v>
      </c>
      <c r="AB5277" s="1454">
        <f t="shared" si="21149"/>
        <v>0.30769230769132921</v>
      </c>
      <c r="AC5277" s="1359">
        <f>MAX(E5277:AB5277)</f>
        <v>0.30882352941353491</v>
      </c>
      <c r="AD5277" s="1456"/>
      <c r="AE5277" s="1440"/>
      <c r="AF5277" s="1982"/>
      <c r="AG5277" s="1984"/>
      <c r="AJ5277" s="847"/>
      <c r="AK5277" s="847"/>
      <c r="AL5277" s="847"/>
      <c r="AM5277" s="847"/>
      <c r="AN5277" s="847"/>
      <c r="AO5277" s="847"/>
    </row>
    <row r="5278" spans="1:42" s="181" customFormat="1" ht="15.75" hidden="1" customHeight="1" x14ac:dyDescent="0.25">
      <c r="A5278" s="1891"/>
      <c r="B5278" s="1892"/>
      <c r="C5278" s="1985" t="s">
        <v>20</v>
      </c>
      <c r="D5278" s="2042">
        <v>9408.1200000000008</v>
      </c>
      <c r="E5278" s="1779">
        <v>9408.2649999999994</v>
      </c>
      <c r="F5278" s="1782">
        <v>9408.4009999999998</v>
      </c>
      <c r="G5278" s="1782">
        <v>9408.5580000000009</v>
      </c>
      <c r="H5278" s="1783">
        <v>9408.7019999999993</v>
      </c>
      <c r="I5278" s="1782">
        <v>9408.85</v>
      </c>
      <c r="J5278" s="1782">
        <v>9409.009</v>
      </c>
      <c r="K5278" s="1782">
        <v>9409.1820000000007</v>
      </c>
      <c r="L5278" s="1782">
        <v>9409.3359999999993</v>
      </c>
      <c r="M5278" s="1782">
        <v>9409.4860000000008</v>
      </c>
      <c r="N5278" s="1783">
        <v>9409.6309999999994</v>
      </c>
      <c r="O5278" s="1782">
        <v>9409.7790000000005</v>
      </c>
      <c r="P5278" s="1782">
        <v>9409.9279999999999</v>
      </c>
      <c r="Q5278" s="1782">
        <v>9410.0709999999999</v>
      </c>
      <c r="R5278" s="1782">
        <v>9410.2109999999993</v>
      </c>
      <c r="S5278" s="1782">
        <v>9410.3559999999998</v>
      </c>
      <c r="T5278" s="1782">
        <v>9410.5130000000008</v>
      </c>
      <c r="U5278" s="1782">
        <v>9410.6769999999997</v>
      </c>
      <c r="V5278" s="1782">
        <v>9410.85</v>
      </c>
      <c r="W5278" s="1782">
        <v>9411.0139999999992</v>
      </c>
      <c r="X5278" s="1782">
        <v>9411.1869999999999</v>
      </c>
      <c r="Y5278" s="1783">
        <v>9411.3549999999996</v>
      </c>
      <c r="Z5278" s="1782">
        <v>9411.5040000000008</v>
      </c>
      <c r="AA5278" s="1782">
        <v>9411.6470000000008</v>
      </c>
      <c r="AB5278" s="1785">
        <v>9411.7900000000009</v>
      </c>
      <c r="AC5278" s="1357"/>
      <c r="AD5278" s="1456"/>
      <c r="AE5278" s="1440"/>
      <c r="AF5278" s="1982"/>
      <c r="AG5278" s="1984"/>
      <c r="AJ5278" s="847"/>
      <c r="AK5278" s="847"/>
      <c r="AL5278" s="847"/>
      <c r="AM5278" s="847"/>
      <c r="AN5278" s="847"/>
      <c r="AO5278" s="847"/>
    </row>
    <row r="5279" spans="1:42" s="181" customFormat="1" ht="15.75" hidden="1" customHeight="1" collapsed="1" x14ac:dyDescent="0.25">
      <c r="A5279" s="1891"/>
      <c r="B5279" s="1892"/>
      <c r="C5279" s="1985" t="s">
        <v>21</v>
      </c>
      <c r="D5279" s="1357">
        <v>4016.79</v>
      </c>
      <c r="E5279" s="1693">
        <v>4016.8339999999998</v>
      </c>
      <c r="F5279" s="1455">
        <v>4016.8760000000002</v>
      </c>
      <c r="G5279" s="1455">
        <v>4016.924</v>
      </c>
      <c r="H5279" s="1447">
        <v>4016.9679999999998</v>
      </c>
      <c r="I5279" s="1455">
        <v>4017.0129999999999</v>
      </c>
      <c r="J5279" s="1455">
        <v>4017.0610000000001</v>
      </c>
      <c r="K5279" s="1455">
        <v>4017.114</v>
      </c>
      <c r="L5279" s="1455">
        <v>4017.1610000000001</v>
      </c>
      <c r="M5279" s="1455">
        <v>4017.2069999999999</v>
      </c>
      <c r="N5279" s="1447">
        <v>4017.2510000000002</v>
      </c>
      <c r="O5279" s="1455">
        <v>4017.2959999999998</v>
      </c>
      <c r="P5279" s="1455">
        <v>4017.3420000000001</v>
      </c>
      <c r="Q5279" s="1455">
        <v>4017.3850000000002</v>
      </c>
      <c r="R5279" s="1455">
        <v>4017.4279999999999</v>
      </c>
      <c r="S5279" s="1455">
        <v>4017.4720000000002</v>
      </c>
      <c r="T5279" s="1455">
        <v>4017.52</v>
      </c>
      <c r="U5279" s="1455">
        <v>4017.57</v>
      </c>
      <c r="V5279" s="1455">
        <v>4017.623</v>
      </c>
      <c r="W5279" s="1455">
        <v>4017.6729999999998</v>
      </c>
      <c r="X5279" s="1455">
        <v>4017.7260000000001</v>
      </c>
      <c r="Y5279" s="1447">
        <v>4017.777</v>
      </c>
      <c r="Z5279" s="1455">
        <v>4017.8229999999999</v>
      </c>
      <c r="AA5279" s="1455">
        <v>4017.866</v>
      </c>
      <c r="AB5279" s="1694">
        <v>4017.91</v>
      </c>
      <c r="AC5279" s="1357"/>
      <c r="AD5279" s="1456"/>
      <c r="AE5279" s="1440"/>
      <c r="AF5279" s="1982"/>
      <c r="AH5279" s="1966"/>
      <c r="AI5279" s="1989"/>
      <c r="AJ5279" s="1989"/>
      <c r="AK5279" s="1989"/>
      <c r="AL5279" s="1990"/>
      <c r="AM5279" s="1990"/>
      <c r="AN5279" s="189"/>
      <c r="AO5279" s="189"/>
      <c r="AP5279" s="189"/>
    </row>
    <row r="5280" spans="1:42" s="181" customFormat="1" ht="15.75" hidden="1" customHeight="1" thickBot="1" x14ac:dyDescent="0.3">
      <c r="A5280" s="3627" t="s">
        <v>44</v>
      </c>
      <c r="B5280" s="3628"/>
      <c r="C5280" s="3628"/>
      <c r="D5280" s="1973"/>
      <c r="E5280" s="1699">
        <f>SQRT(E5274*E5274+E5275*E5275)/E5287/1.73</f>
        <v>67.117965643346068</v>
      </c>
      <c r="F5280" s="1700">
        <f t="shared" ref="F5280:AA5280" si="21150">SQRT(F5274*F5274+F5275*F5275)/F5287/1.73</f>
        <v>62.9262599231987</v>
      </c>
      <c r="G5280" s="1700">
        <f t="shared" si="21150"/>
        <v>72.579797970384703</v>
      </c>
      <c r="H5280" s="1701">
        <f>SQRT(H5274*H5274+H5275*H5275)/H5287/1.73</f>
        <v>66.56671351195061</v>
      </c>
      <c r="I5280" s="1700">
        <f t="shared" si="21150"/>
        <v>68.387145130640235</v>
      </c>
      <c r="J5280" s="1700">
        <f t="shared" si="21150"/>
        <v>73.849411484094631</v>
      </c>
      <c r="K5280" s="1700">
        <f t="shared" si="21150"/>
        <v>81.549742727776959</v>
      </c>
      <c r="L5280" s="1700">
        <f t="shared" si="21150"/>
        <v>71.18222875131039</v>
      </c>
      <c r="M5280" s="1700">
        <f t="shared" si="21150"/>
        <v>69.762058364153162</v>
      </c>
      <c r="N5280" s="1701">
        <f t="shared" si="21150"/>
        <v>67.246790913353493</v>
      </c>
      <c r="O5280" s="1700">
        <f t="shared" si="21150"/>
        <v>68.518154987153764</v>
      </c>
      <c r="P5280" s="1700">
        <f t="shared" si="21150"/>
        <v>68.807788321400082</v>
      </c>
      <c r="Q5280" s="1700">
        <f t="shared" si="21150"/>
        <v>65.76389698223575</v>
      </c>
      <c r="R5280" s="1700">
        <f t="shared" si="21150"/>
        <v>64.622852744390826</v>
      </c>
      <c r="S5280" s="1700">
        <f t="shared" si="21150"/>
        <v>67.117965644175541</v>
      </c>
      <c r="T5280" s="1700">
        <f t="shared" si="21150"/>
        <v>73.707251142740191</v>
      </c>
      <c r="U5280" s="1700">
        <f t="shared" si="21150"/>
        <v>75.508997461111264</v>
      </c>
      <c r="V5280" s="1701">
        <f t="shared" si="21150"/>
        <v>79.383335900094082</v>
      </c>
      <c r="W5280" s="1700">
        <f t="shared" si="21150"/>
        <v>74.938040958511806</v>
      </c>
      <c r="X5280" s="1700">
        <f>SQRT(X5274*X5274+X5275*X5275)/X5287/1.73</f>
        <v>80.143712680805336</v>
      </c>
      <c r="Y5280" s="1702">
        <f>SQRT(V5274*V5274+V5275*V5275)/V5287/1.73</f>
        <v>79.383335900094082</v>
      </c>
      <c r="Z5280" s="1702">
        <f t="shared" si="21150"/>
        <v>68.416093132418396</v>
      </c>
      <c r="AA5280" s="1700">
        <f t="shared" si="21150"/>
        <v>65.514318625566929</v>
      </c>
      <c r="AB5280" s="1703">
        <f>SQRT(AB5274*AB5274+AB5275*AB5275)/AB5287/1.73</f>
        <v>66.270757467313004</v>
      </c>
      <c r="AC5280" s="1986">
        <f>AVERAGE(E5280:AB5280)</f>
        <v>70.802692348675834</v>
      </c>
      <c r="AD5280" s="2113">
        <f>(AC5276-AC5280)/AC5276</f>
        <v>0.19121151053392674</v>
      </c>
      <c r="AE5280" s="1702"/>
      <c r="AF5280" s="1988"/>
      <c r="AG5280" s="1984"/>
      <c r="AJ5280" s="847"/>
      <c r="AK5280" s="847"/>
      <c r="AL5280" s="847"/>
      <c r="AM5280" s="847"/>
      <c r="AN5280" s="847"/>
      <c r="AO5280" s="847"/>
    </row>
    <row r="5281" spans="1:42" s="181" customFormat="1" ht="15.75" customHeight="1" thickBot="1" x14ac:dyDescent="0.3">
      <c r="A5281" s="2864" t="s">
        <v>1178</v>
      </c>
      <c r="B5281" s="2865" t="s">
        <v>1179</v>
      </c>
      <c r="C5281" s="2866" t="s">
        <v>17</v>
      </c>
      <c r="D5281" s="2859" t="s">
        <v>56</v>
      </c>
      <c r="E5281" s="2860">
        <v>0</v>
      </c>
      <c r="F5281" s="2861">
        <v>0</v>
      </c>
      <c r="G5281" s="2861">
        <v>0</v>
      </c>
      <c r="H5281" s="2861">
        <v>0</v>
      </c>
      <c r="I5281" s="2861">
        <v>0</v>
      </c>
      <c r="J5281" s="2861">
        <v>0</v>
      </c>
      <c r="K5281" s="2861">
        <v>0</v>
      </c>
      <c r="L5281" s="2861">
        <v>0</v>
      </c>
      <c r="M5281" s="2861">
        <v>0</v>
      </c>
      <c r="N5281" s="2861">
        <v>0</v>
      </c>
      <c r="O5281" s="2861">
        <v>0</v>
      </c>
      <c r="P5281" s="2861">
        <v>0</v>
      </c>
      <c r="Q5281" s="2861">
        <v>0</v>
      </c>
      <c r="R5281" s="2861">
        <v>0</v>
      </c>
      <c r="S5281" s="2861">
        <v>0</v>
      </c>
      <c r="T5281" s="2861">
        <v>0</v>
      </c>
      <c r="U5281" s="2861">
        <v>0</v>
      </c>
      <c r="V5281" s="1671">
        <v>0</v>
      </c>
      <c r="W5281" s="2861">
        <v>0</v>
      </c>
      <c r="X5281" s="2861">
        <v>0</v>
      </c>
      <c r="Y5281" s="2861">
        <v>0</v>
      </c>
      <c r="Z5281" s="2861">
        <v>0</v>
      </c>
      <c r="AA5281" s="2861">
        <v>0</v>
      </c>
      <c r="AB5281" s="2862">
        <v>0</v>
      </c>
      <c r="AC5281" s="2863">
        <f>AVERAGE(E5281:AB5281)</f>
        <v>0</v>
      </c>
      <c r="AD5281" s="2857"/>
      <c r="AE5281" s="1670"/>
      <c r="AF5281" s="2858"/>
      <c r="AG5281" s="1984"/>
      <c r="AJ5281" s="847"/>
      <c r="AK5281" s="847"/>
      <c r="AL5281" s="847"/>
      <c r="AM5281" s="847"/>
      <c r="AN5281" s="847"/>
      <c r="AO5281" s="847"/>
    </row>
    <row r="5282" spans="1:42" s="181" customFormat="1" ht="15.75" customHeight="1" x14ac:dyDescent="0.25">
      <c r="A5282" s="1363" t="s">
        <v>53</v>
      </c>
      <c r="B5282" s="1991"/>
      <c r="C5282" s="1365"/>
      <c r="D5282" s="1366"/>
      <c r="E5282" s="1367">
        <f t="shared" ref="E5282:AB5283" si="21151">E5267+E5274</f>
        <v>3943.9999999889392</v>
      </c>
      <c r="F5282" s="1368">
        <f t="shared" si="21151"/>
        <v>3800.000000003376</v>
      </c>
      <c r="G5282" s="1368">
        <f>G5267+G5274</f>
        <v>4032.0000000084979</v>
      </c>
      <c r="H5282" s="1612">
        <f>H5267+H5274</f>
        <v>3903.9999999873135</v>
      </c>
      <c r="I5282" s="1368">
        <f>I5267+I5274</f>
        <v>4064.000000008381</v>
      </c>
      <c r="J5282" s="1368">
        <f t="shared" si="21151"/>
        <v>4247.9999999972088</v>
      </c>
      <c r="K5282" s="1368">
        <f t="shared" si="21151"/>
        <v>4544.0000000054679</v>
      </c>
      <c r="L5282" s="1369">
        <f t="shared" si="21151"/>
        <v>4351.9999999890551</v>
      </c>
      <c r="M5282" s="1368">
        <f t="shared" si="21151"/>
        <v>4632.0000000116434</v>
      </c>
      <c r="N5282" s="1612">
        <f t="shared" si="21151"/>
        <v>4407.9999999889378</v>
      </c>
      <c r="O5282" s="1368">
        <f t="shared" si="21151"/>
        <v>4376.0000000083819</v>
      </c>
      <c r="P5282" s="1368">
        <f t="shared" si="21151"/>
        <v>4263.9999999954625</v>
      </c>
      <c r="Q5282" s="1368">
        <f t="shared" si="21151"/>
        <v>4272.0000000002328</v>
      </c>
      <c r="R5282" s="1368">
        <f t="shared" si="21151"/>
        <v>4311.9999999953434</v>
      </c>
      <c r="S5282" s="1368">
        <f t="shared" si="21151"/>
        <v>4424.0000000034961</v>
      </c>
      <c r="T5282" s="1368">
        <f t="shared" si="21151"/>
        <v>4824.0000000084892</v>
      </c>
      <c r="U5282" s="1368">
        <f t="shared" si="21151"/>
        <v>4751.999999990815</v>
      </c>
      <c r="V5282" s="1612">
        <f t="shared" si="21151"/>
        <v>4864.0000000054615</v>
      </c>
      <c r="W5282" s="1368">
        <f t="shared" si="21151"/>
        <v>4647.9999999908014</v>
      </c>
      <c r="X5282" s="1368">
        <f t="shared" si="21151"/>
        <v>4536.0000000054724</v>
      </c>
      <c r="Y5282" s="1368">
        <f>V5267+V5274</f>
        <v>4864.0000000054615</v>
      </c>
      <c r="Z5282" s="1368">
        <f t="shared" si="21151"/>
        <v>4120.000000010009</v>
      </c>
      <c r="AA5282" s="1368">
        <f t="shared" si="21151"/>
        <v>3984.0000000002365</v>
      </c>
      <c r="AB5282" s="1370">
        <f t="shared" si="21151"/>
        <v>3888.0000000002328</v>
      </c>
      <c r="AC5282" s="1366"/>
      <c r="AD5282" s="1997">
        <f>MAX(E5282:AB5282)</f>
        <v>4864.0000000054615</v>
      </c>
      <c r="AE5282" s="1998"/>
      <c r="AF5282" s="1999"/>
      <c r="AG5282" s="1984"/>
      <c r="AJ5282" s="847"/>
      <c r="AK5282" s="847"/>
      <c r="AL5282" s="847"/>
      <c r="AM5282" s="847"/>
      <c r="AN5282" s="847"/>
      <c r="AO5282" s="847"/>
    </row>
    <row r="5283" spans="1:42" s="181" customFormat="1" ht="15.75" customHeight="1" x14ac:dyDescent="0.25">
      <c r="A5283" s="1371" t="s">
        <v>55</v>
      </c>
      <c r="B5283" s="2000"/>
      <c r="C5283" s="1373"/>
      <c r="D5283" s="1374"/>
      <c r="E5283" s="1375">
        <f t="shared" si="21151"/>
        <v>1215.9999999989532</v>
      </c>
      <c r="F5283" s="1376">
        <f t="shared" si="21151"/>
        <v>1176.0000000029686</v>
      </c>
      <c r="G5283" s="1376">
        <f t="shared" si="21151"/>
        <v>1247.9999999981944</v>
      </c>
      <c r="H5283" s="1613">
        <f t="shared" si="21151"/>
        <v>1207.9999999989523</v>
      </c>
      <c r="I5283" s="1376">
        <f t="shared" si="21151"/>
        <v>1256.000000000583</v>
      </c>
      <c r="J5283" s="1376">
        <f>J5268+J5275</f>
        <v>1304.0000000018335</v>
      </c>
      <c r="K5283" s="1376">
        <f t="shared" si="21151"/>
        <v>1399.9999999990696</v>
      </c>
      <c r="L5283" s="1377">
        <f t="shared" si="21151"/>
        <v>1352.0000000002028</v>
      </c>
      <c r="M5283" s="1376">
        <f>M5268+M5275</f>
        <v>1431.9999999985739</v>
      </c>
      <c r="N5283" s="1613">
        <f t="shared" si="21151"/>
        <v>1360.0000000025893</v>
      </c>
      <c r="O5283" s="1376">
        <f t="shared" si="21151"/>
        <v>1343.9999999969459</v>
      </c>
      <c r="P5283" s="1376">
        <f t="shared" si="21151"/>
        <v>1328.0000000022092</v>
      </c>
      <c r="Q5283" s="1376">
        <f t="shared" si="21151"/>
        <v>1312.0000000009604</v>
      </c>
      <c r="R5283" s="1376">
        <f t="shared" si="21151"/>
        <v>1335.9999999973234</v>
      </c>
      <c r="S5283" s="1376">
        <f t="shared" si="21151"/>
        <v>1360.0000000025893</v>
      </c>
      <c r="T5283" s="1376">
        <f t="shared" si="21151"/>
        <v>1495.9999999981974</v>
      </c>
      <c r="U5283" s="1376">
        <f t="shared" si="21151"/>
        <v>1464.0000000014552</v>
      </c>
      <c r="V5283" s="1613">
        <f t="shared" si="21151"/>
        <v>1503.9999999990669</v>
      </c>
      <c r="W5283" s="1376">
        <f t="shared" si="21151"/>
        <v>1439.9999999978199</v>
      </c>
      <c r="X5283" s="1376">
        <f t="shared" si="21151"/>
        <v>1400.0000000027057</v>
      </c>
      <c r="Y5283" s="1376">
        <f>V5268+V5275</f>
        <v>1503.9999999990669</v>
      </c>
      <c r="Z5283" s="1376">
        <f t="shared" si="21151"/>
        <v>1279.9999999985766</v>
      </c>
      <c r="AA5283" s="1376">
        <f t="shared" si="21151"/>
        <v>1216.0000000009604</v>
      </c>
      <c r="AB5283" s="1378">
        <f t="shared" si="21151"/>
        <v>1207.9999999989539</v>
      </c>
      <c r="AC5283" s="1374"/>
      <c r="AD5283" s="2006">
        <f>MAX(E5283:AB5283)</f>
        <v>1503.9999999990669</v>
      </c>
      <c r="AE5283" s="2007"/>
      <c r="AF5283" s="2008"/>
      <c r="AG5283" s="1984"/>
      <c r="AJ5283" s="847"/>
      <c r="AK5283" s="847"/>
      <c r="AL5283" s="847"/>
      <c r="AM5283" s="847"/>
      <c r="AN5283" s="847"/>
      <c r="AO5283" s="847"/>
    </row>
    <row r="5284" spans="1:42" s="181" customFormat="1" ht="15.75" customHeight="1" thickBot="1" x14ac:dyDescent="0.3">
      <c r="A5284" s="1379" t="s">
        <v>54</v>
      </c>
      <c r="B5284" s="2009"/>
      <c r="C5284" s="1381"/>
      <c r="D5284" s="1382"/>
      <c r="E5284" s="1383">
        <f>SQRT(E5283*E5283+E5282*E5282)</f>
        <v>4127.2014731425706</v>
      </c>
      <c r="F5284" s="1384">
        <f t="shared" ref="F5284:AB5284" si="21152">SQRT(F5283*F5283+F5282*F5282)</f>
        <v>3977.8104530045975</v>
      </c>
      <c r="G5284" s="1384">
        <f t="shared" si="21152"/>
        <v>4220.726003907861</v>
      </c>
      <c r="H5284" s="1701">
        <f t="shared" si="21152"/>
        <v>4086.6220769601891</v>
      </c>
      <c r="I5284" s="1384">
        <f>SQRT(I5283*I5283+I5282*I5282)</f>
        <v>4253.6610114194082</v>
      </c>
      <c r="J5284" s="1384">
        <f t="shared" si="21152"/>
        <v>4443.6381490824688</v>
      </c>
      <c r="K5284" s="1384">
        <f t="shared" si="21152"/>
        <v>4754.7803314188013</v>
      </c>
      <c r="L5284" s="1385">
        <f t="shared" si="21152"/>
        <v>4557.1710522982657</v>
      </c>
      <c r="M5284" s="1384">
        <f>SQRT(M5283*M5283+M5282*M5282)</f>
        <v>4848.303620866146</v>
      </c>
      <c r="N5284" s="1701">
        <f t="shared" si="21152"/>
        <v>4613.0319747330523</v>
      </c>
      <c r="O5284" s="1384">
        <f t="shared" si="21152"/>
        <v>4577.7409275826376</v>
      </c>
      <c r="P5284" s="1384">
        <f t="shared" si="21152"/>
        <v>4466.0138826438024</v>
      </c>
      <c r="Q5284" s="1384">
        <f t="shared" si="21152"/>
        <v>4468.9291782265364</v>
      </c>
      <c r="R5284" s="1384">
        <f t="shared" si="21152"/>
        <v>4514.2264010517556</v>
      </c>
      <c r="S5284" s="1384">
        <f t="shared" si="21152"/>
        <v>4628.3232384998755</v>
      </c>
      <c r="T5284" s="1384">
        <f t="shared" si="21152"/>
        <v>5050.6427313834538</v>
      </c>
      <c r="U5284" s="1384">
        <f t="shared" si="21152"/>
        <v>4972.4038452158093</v>
      </c>
      <c r="V5284" s="1701">
        <f t="shared" si="21152"/>
        <v>5091.2191074486591</v>
      </c>
      <c r="W5284" s="1384">
        <f t="shared" si="21152"/>
        <v>4865.9535550504606</v>
      </c>
      <c r="X5284" s="1384">
        <f t="shared" si="21152"/>
        <v>4747.1355573711207</v>
      </c>
      <c r="Y5284" s="1384">
        <f>SQRT(V5283*V5283+V5282*V5282)</f>
        <v>5091.2191074486591</v>
      </c>
      <c r="Z5284" s="1384">
        <f t="shared" si="21152"/>
        <v>4314.2554398272287</v>
      </c>
      <c r="AA5284" s="1384">
        <f t="shared" si="21152"/>
        <v>4165.4425935312347</v>
      </c>
      <c r="AB5284" s="1386">
        <f t="shared" si="21152"/>
        <v>4071.3398286067063</v>
      </c>
      <c r="AC5284" s="1382"/>
      <c r="AD5284" s="2011">
        <f>MAX(E5284:AB5284)</f>
        <v>5091.2191074486591</v>
      </c>
      <c r="AE5284" s="2012"/>
      <c r="AF5284" s="2013"/>
      <c r="AG5284" s="1953"/>
      <c r="AJ5284" s="847"/>
      <c r="AK5284" s="847"/>
      <c r="AL5284" s="847"/>
      <c r="AM5284" s="847"/>
      <c r="AN5284" s="847"/>
      <c r="AO5284" s="847"/>
    </row>
    <row r="5285" spans="1:42" s="181" customFormat="1" ht="15.75" customHeight="1" thickBot="1" x14ac:dyDescent="0.3">
      <c r="A5285" s="2014" t="s">
        <v>23</v>
      </c>
      <c r="B5285" s="2015"/>
      <c r="C5285" s="2016"/>
      <c r="D5285" s="2017"/>
      <c r="E5285" s="2018">
        <v>1</v>
      </c>
      <c r="F5285" s="2019">
        <v>2</v>
      </c>
      <c r="G5285" s="2019">
        <v>3</v>
      </c>
      <c r="H5285" s="2061">
        <v>4</v>
      </c>
      <c r="I5285" s="2019">
        <v>5</v>
      </c>
      <c r="J5285" s="2019">
        <v>6</v>
      </c>
      <c r="K5285" s="2019">
        <v>7</v>
      </c>
      <c r="L5285" s="2019">
        <v>8</v>
      </c>
      <c r="M5285" s="2019">
        <v>9</v>
      </c>
      <c r="N5285" s="2061">
        <v>10</v>
      </c>
      <c r="O5285" s="2019">
        <v>11</v>
      </c>
      <c r="P5285" s="2019">
        <v>12</v>
      </c>
      <c r="Q5285" s="2019">
        <v>13</v>
      </c>
      <c r="R5285" s="2019">
        <v>14</v>
      </c>
      <c r="S5285" s="2019">
        <v>15</v>
      </c>
      <c r="T5285" s="2019">
        <v>16</v>
      </c>
      <c r="U5285" s="2019">
        <v>17</v>
      </c>
      <c r="V5285" s="2061">
        <v>18</v>
      </c>
      <c r="W5285" s="2019">
        <v>19</v>
      </c>
      <c r="X5285" s="2019">
        <v>20</v>
      </c>
      <c r="Y5285" s="2019">
        <v>21</v>
      </c>
      <c r="Z5285" s="2019">
        <v>22</v>
      </c>
      <c r="AA5285" s="2019">
        <v>23</v>
      </c>
      <c r="AB5285" s="2020">
        <v>24</v>
      </c>
      <c r="AC5285" s="2017"/>
      <c r="AD5285" s="1953"/>
      <c r="AE5285" s="1953"/>
      <c r="AF5285" s="1953"/>
      <c r="AG5285" s="2030"/>
      <c r="AJ5285" s="847"/>
      <c r="AK5285" s="847"/>
      <c r="AL5285" s="847"/>
      <c r="AM5285" s="847"/>
      <c r="AN5285" s="847"/>
      <c r="AO5285" s="847"/>
    </row>
    <row r="5286" spans="1:42" s="181" customFormat="1" ht="15.75" customHeight="1" x14ac:dyDescent="0.25">
      <c r="A5286" s="1389" t="s">
        <v>1186</v>
      </c>
      <c r="B5286" s="2022"/>
      <c r="C5286" s="1391" t="s">
        <v>24</v>
      </c>
      <c r="D5286" s="599" t="s">
        <v>56</v>
      </c>
      <c r="E5286" s="1681">
        <v>10.38</v>
      </c>
      <c r="F5286" s="1682">
        <v>10.42</v>
      </c>
      <c r="G5286" s="1682">
        <v>10.42</v>
      </c>
      <c r="H5286" s="1683">
        <v>10.42</v>
      </c>
      <c r="I5286" s="1682">
        <v>10.4</v>
      </c>
      <c r="J5286" s="1682">
        <v>10.36</v>
      </c>
      <c r="K5286" s="1682">
        <v>10.220000000000001</v>
      </c>
      <c r="L5286" s="1682">
        <v>10.4</v>
      </c>
      <c r="M5286" s="1682">
        <v>10.32</v>
      </c>
      <c r="N5286" s="1683">
        <v>10.34</v>
      </c>
      <c r="O5286" s="1682">
        <v>10.34</v>
      </c>
      <c r="P5286" s="1682">
        <v>10.38</v>
      </c>
      <c r="Q5286" s="1682">
        <v>10.4</v>
      </c>
      <c r="R5286" s="1682">
        <v>10.38</v>
      </c>
      <c r="S5286" s="1682">
        <v>10.34</v>
      </c>
      <c r="T5286" s="1682">
        <v>10.36</v>
      </c>
      <c r="U5286" s="1682">
        <v>10.42</v>
      </c>
      <c r="V5286" s="1683">
        <v>10.42</v>
      </c>
      <c r="W5286" s="1682">
        <v>10.5</v>
      </c>
      <c r="X5286" s="1684">
        <v>10.38</v>
      </c>
      <c r="Y5286" s="1684">
        <v>10.44</v>
      </c>
      <c r="Z5286" s="1682">
        <v>10.48</v>
      </c>
      <c r="AA5286" s="1682">
        <v>10.5</v>
      </c>
      <c r="AB5286" s="1685">
        <v>10.38</v>
      </c>
      <c r="AC5286" s="2126"/>
      <c r="AD5286" s="2030"/>
      <c r="AE5286" s="2030"/>
      <c r="AF5286" s="2030"/>
      <c r="AG5286" s="2030"/>
      <c r="AJ5286" s="847"/>
      <c r="AK5286" s="847"/>
      <c r="AL5286" s="847"/>
      <c r="AM5286" s="847"/>
      <c r="AN5286" s="847"/>
      <c r="AO5286" s="847"/>
    </row>
    <row r="5287" spans="1:42" s="181" customFormat="1" ht="15.75" customHeight="1" thickBot="1" x14ac:dyDescent="0.3">
      <c r="A5287" s="2031" t="s">
        <v>1188</v>
      </c>
      <c r="B5287" s="2032"/>
      <c r="C5287" s="2067" t="s">
        <v>24</v>
      </c>
      <c r="D5287" s="391" t="s">
        <v>56</v>
      </c>
      <c r="E5287" s="1686">
        <v>10.44</v>
      </c>
      <c r="F5287" s="1687">
        <v>10.46</v>
      </c>
      <c r="G5287" s="1687">
        <v>10.46</v>
      </c>
      <c r="H5287" s="1688">
        <v>10.46</v>
      </c>
      <c r="I5287" s="1687">
        <v>10.46</v>
      </c>
      <c r="J5287" s="1687">
        <v>10.4</v>
      </c>
      <c r="K5287" s="1687">
        <v>10.26</v>
      </c>
      <c r="L5287" s="1687">
        <v>10.46</v>
      </c>
      <c r="M5287" s="1687">
        <v>10.4</v>
      </c>
      <c r="N5287" s="1688">
        <v>10.42</v>
      </c>
      <c r="O5287" s="1687">
        <v>10.44</v>
      </c>
      <c r="P5287" s="1687">
        <v>10.48</v>
      </c>
      <c r="Q5287" s="1687">
        <v>10.5</v>
      </c>
      <c r="R5287" s="1687">
        <v>10.48</v>
      </c>
      <c r="S5287" s="1687">
        <v>10.44</v>
      </c>
      <c r="T5287" s="1687">
        <v>10.3</v>
      </c>
      <c r="U5287" s="1687">
        <v>10.5</v>
      </c>
      <c r="V5287" s="1688">
        <v>10.54</v>
      </c>
      <c r="W5287" s="1687">
        <v>10.58</v>
      </c>
      <c r="X5287" s="1687">
        <v>10.44</v>
      </c>
      <c r="Y5287" s="1687">
        <v>10.5</v>
      </c>
      <c r="Z5287" s="1687">
        <v>10.54</v>
      </c>
      <c r="AA5287" s="1687">
        <v>10.54</v>
      </c>
      <c r="AB5287" s="1689">
        <v>10.44</v>
      </c>
      <c r="AC5287" s="2127"/>
      <c r="AD5287" s="2030"/>
      <c r="AE5287" s="2030"/>
      <c r="AF5287" s="2030"/>
      <c r="AJ5287" s="847"/>
      <c r="AK5287" s="1965"/>
      <c r="AL5287" s="1965"/>
      <c r="AM5287" s="1966"/>
      <c r="AN5287" s="1965"/>
      <c r="AO5287" s="847"/>
    </row>
    <row r="5288" spans="1:42" s="181" customFormat="1" ht="15.75" customHeight="1" x14ac:dyDescent="0.25">
      <c r="A5288" s="3621" t="s">
        <v>27</v>
      </c>
      <c r="B5288" s="3624" t="s">
        <v>878</v>
      </c>
      <c r="C5288" s="1961" t="s">
        <v>14</v>
      </c>
      <c r="D5288" s="1945" t="s">
        <v>117</v>
      </c>
      <c r="E5288" s="1705">
        <f t="shared" ref="E5288" si="21153">(E5292-D5292)*$AE5288*$AF5288</f>
        <v>228.0000000000002</v>
      </c>
      <c r="F5288" s="1706">
        <f t="shared" ref="F5288" si="21154">(F5292-E5292)*$AE5288*$AF5288</f>
        <v>244.5000000000004</v>
      </c>
      <c r="G5288" s="1706">
        <f t="shared" ref="G5288" si="21155">(G5292-F5292)*$AE5288*$AF5288</f>
        <v>313.49999999999943</v>
      </c>
      <c r="H5288" s="1612">
        <v>300</v>
      </c>
      <c r="I5288" s="1706">
        <f t="shared" ref="I5288" si="21156">(I5292-H5292)*$AE5288*$AF5288</f>
        <v>244.5000000000004</v>
      </c>
      <c r="J5288" s="1706">
        <f t="shared" ref="J5288" si="21157">(J5292-I5292)*$AE5288*$AF5288</f>
        <v>280.49999999999909</v>
      </c>
      <c r="K5288" s="1706">
        <f t="shared" ref="K5288" si="21158">(K5292-J5292)*$AE5288*$AF5288</f>
        <v>315.00000000000125</v>
      </c>
      <c r="L5288" s="1706">
        <f t="shared" ref="L5288" si="21159">(L5292-K5292)*$AE5288*$AF5288</f>
        <v>349.49999999999812</v>
      </c>
      <c r="M5288" s="1706">
        <f t="shared" ref="M5288" si="21160">(M5292-L5292)*$AE5288*$AF5288</f>
        <v>315.00000000000125</v>
      </c>
      <c r="N5288" s="1612">
        <f t="shared" ref="N5288" si="21161">(N5292-M5292)*$AE5288*$AF5288</f>
        <v>297.00000000000057</v>
      </c>
      <c r="O5288" s="1706">
        <f t="shared" ref="O5288" si="21162">(O5292-N5292)*$AE5288*$AF5288</f>
        <v>313.49999999999943</v>
      </c>
      <c r="P5288" s="1706">
        <f t="shared" ref="P5288" si="21163">(P5292-O5292)*$AE5288*$AF5288</f>
        <v>298.49999999999977</v>
      </c>
      <c r="Q5288" s="1706">
        <f t="shared" ref="Q5288" si="21164">(Q5292-P5292)*$AE5288*$AF5288</f>
        <v>278.99999999999989</v>
      </c>
      <c r="R5288" s="1706">
        <f t="shared" ref="R5288" si="21165">(R5292-Q5292)*$AE5288*$AF5288</f>
        <v>278.99999999999989</v>
      </c>
      <c r="S5288" s="1706">
        <f t="shared" ref="S5288" si="21166">(S5292-R5292)*$AE5288*$AF5288</f>
        <v>227.99999999999886</v>
      </c>
      <c r="T5288" s="1706">
        <f t="shared" ref="T5288" si="21167">(T5292-S5292)*$AE5288*$AF5288</f>
        <v>297.00000000000057</v>
      </c>
      <c r="U5288" s="1706">
        <f t="shared" ref="U5288" si="21168">(U5292-T5292)*$AE5288*$AF5288</f>
        <v>315.00000000000125</v>
      </c>
      <c r="V5288" s="1612">
        <v>450</v>
      </c>
      <c r="W5288" s="1706">
        <f t="shared" ref="W5288" si="21169">(W5292-V5292)*$AE5288*$AF5288</f>
        <v>314.99999999999864</v>
      </c>
      <c r="X5288" s="1706">
        <f t="shared" ref="X5288" si="21170">(X5292-W5292)*$AE5288*$AF5288</f>
        <v>331.50000000000011</v>
      </c>
      <c r="Y5288" s="1706">
        <f t="shared" ref="Y5288" si="21171">(Y5292-X5292)*$AE5288*$AF5288</f>
        <v>385.49999999999949</v>
      </c>
      <c r="Z5288" s="1706">
        <f t="shared" ref="Z5288" si="21172">(Z5292-Y5292)*$AE5288*$AF5288</f>
        <v>244.5000000000004</v>
      </c>
      <c r="AA5288" s="1706">
        <f t="shared" ref="AA5288" si="21173">(AA5292-Z5292)*$AE5288*$AF5288</f>
        <v>192.00000000000017</v>
      </c>
      <c r="AB5288" s="1707">
        <f t="shared" ref="AB5288" si="21174">(AB5292-AA5292)*$AE5288*$AF5288</f>
        <v>210.00000000000085</v>
      </c>
      <c r="AC5288" s="1668">
        <f>SUM(E5288:AB5288)</f>
        <v>7026</v>
      </c>
      <c r="AD5288" s="1980"/>
      <c r="AE5288" s="1706">
        <v>100</v>
      </c>
      <c r="AF5288" s="1707">
        <v>15</v>
      </c>
      <c r="AJ5288" s="847"/>
      <c r="AK5288" s="1970"/>
      <c r="AL5288" s="1971"/>
      <c r="AM5288" s="1970"/>
      <c r="AN5288" s="1966"/>
      <c r="AO5288" s="847"/>
    </row>
    <row r="5289" spans="1:42" s="181" customFormat="1" ht="15.75" customHeight="1" x14ac:dyDescent="0.25">
      <c r="A5289" s="3622"/>
      <c r="B5289" s="3625"/>
      <c r="C5289" s="1967" t="s">
        <v>16</v>
      </c>
      <c r="D5289" s="1357" t="s">
        <v>141</v>
      </c>
      <c r="E5289" s="1690">
        <f t="shared" ref="E5289" si="21175">(E5293-D5293)*$AE5288*$AF5288</f>
        <v>0</v>
      </c>
      <c r="F5289" s="1691">
        <f t="shared" ref="F5289" si="21176">(F5293-E5293)*$AE5288*$AF5288</f>
        <v>0</v>
      </c>
      <c r="G5289" s="1691">
        <f t="shared" ref="G5289" si="21177">(G5293-F5293)*$AE5288*$AF5288</f>
        <v>0</v>
      </c>
      <c r="H5289" s="1613">
        <f t="shared" ref="H5289" si="21178">(H5293-G5293)*$AE5288*$AF5288</f>
        <v>0</v>
      </c>
      <c r="I5289" s="1691">
        <f t="shared" ref="I5289" si="21179">(I5293-H5293)*$AE5288*$AF5288</f>
        <v>0</v>
      </c>
      <c r="J5289" s="1691">
        <f t="shared" ref="J5289" si="21180">(J5293-I5293)*$AE5288*$AF5288</f>
        <v>0</v>
      </c>
      <c r="K5289" s="1691">
        <f t="shared" ref="K5289" si="21181">(K5293-J5293)*$AE5288*$AF5288</f>
        <v>0</v>
      </c>
      <c r="L5289" s="1691">
        <f t="shared" ref="L5289" si="21182">(L5293-K5293)*$AE5288*$AF5288</f>
        <v>0</v>
      </c>
      <c r="M5289" s="1691">
        <f t="shared" ref="M5289" si="21183">(M5293-L5293)*$AE5288*$AF5288</f>
        <v>0</v>
      </c>
      <c r="N5289" s="1613">
        <f t="shared" ref="N5289" si="21184">(N5293-M5293)*$AE5288*$AF5288</f>
        <v>0</v>
      </c>
      <c r="O5289" s="1691">
        <f t="shared" ref="O5289" si="21185">(O5293-N5293)*$AE5288*$AF5288</f>
        <v>0</v>
      </c>
      <c r="P5289" s="1691">
        <f t="shared" ref="P5289" si="21186">(P5293-O5293)*$AE5288*$AF5288</f>
        <v>0</v>
      </c>
      <c r="Q5289" s="1691">
        <f t="shared" ref="Q5289" si="21187">(Q5293-P5293)*$AE5288*$AF5288</f>
        <v>0</v>
      </c>
      <c r="R5289" s="1691">
        <f t="shared" ref="R5289" si="21188">(R5293-Q5293)*$AE5288*$AF5288</f>
        <v>0</v>
      </c>
      <c r="S5289" s="1691">
        <f t="shared" ref="S5289" si="21189">(S5293-R5293)*$AE5288*$AF5288</f>
        <v>0</v>
      </c>
      <c r="T5289" s="1691">
        <f t="shared" ref="T5289" si="21190">(T5293-S5293)*$AE5288*$AF5288</f>
        <v>0</v>
      </c>
      <c r="U5289" s="1691">
        <f t="shared" ref="U5289" si="21191">(U5293-T5293)*$AE5288*$AF5288</f>
        <v>0</v>
      </c>
      <c r="V5289" s="1613">
        <f t="shared" ref="V5289" si="21192">(V5293-U5293)*$AE5288*$AF5288</f>
        <v>0</v>
      </c>
      <c r="W5289" s="1691">
        <f t="shared" ref="W5289" si="21193">(W5293-V5293)*$AE5288*$AF5288</f>
        <v>0</v>
      </c>
      <c r="X5289" s="1691">
        <f t="shared" ref="X5289" si="21194">(X5293-W5293)*$AE5288*$AF5288</f>
        <v>0</v>
      </c>
      <c r="Y5289" s="1691">
        <f t="shared" ref="Y5289" si="21195">(Y5293-X5293)*$AE5288*$AF5288</f>
        <v>0</v>
      </c>
      <c r="Z5289" s="1691">
        <f t="shared" ref="Z5289" si="21196">(Z5293-Y5293)*$AE5288*$AF5288</f>
        <v>0</v>
      </c>
      <c r="AA5289" s="1691">
        <f t="shared" ref="AA5289" si="21197">(AA5293-Z5293)*$AE5288*$AF5288</f>
        <v>0</v>
      </c>
      <c r="AB5289" s="1692">
        <f t="shared" ref="AB5289" si="21198">(AB5293-AA5293)*$AE5288*$AF5288</f>
        <v>0</v>
      </c>
      <c r="AC5289" s="1948">
        <f>SUM(E5289:AB5289)</f>
        <v>0</v>
      </c>
      <c r="AD5289" s="1981"/>
      <c r="AE5289" s="1440"/>
      <c r="AF5289" s="1982"/>
      <c r="AJ5289" s="847"/>
      <c r="AK5289" s="1966"/>
      <c r="AL5289" s="1966"/>
      <c r="AM5289" s="1966"/>
      <c r="AN5289" s="1966"/>
      <c r="AO5289" s="847"/>
    </row>
    <row r="5290" spans="1:42" s="181" customFormat="1" ht="15.75" customHeight="1" x14ac:dyDescent="0.25">
      <c r="A5290" s="3622"/>
      <c r="B5290" s="3625"/>
      <c r="C5290" s="1967" t="s">
        <v>17</v>
      </c>
      <c r="D5290" s="1357" t="s">
        <v>56</v>
      </c>
      <c r="E5290" s="1693">
        <v>13</v>
      </c>
      <c r="F5290" s="1455">
        <v>14</v>
      </c>
      <c r="G5290" s="1455">
        <v>18</v>
      </c>
      <c r="H5290" s="1447">
        <v>12</v>
      </c>
      <c r="I5290" s="1455">
        <v>14</v>
      </c>
      <c r="J5290" s="1455">
        <v>16</v>
      </c>
      <c r="K5290" s="1455">
        <v>18</v>
      </c>
      <c r="L5290" s="1455">
        <v>20</v>
      </c>
      <c r="M5290" s="1455">
        <v>18</v>
      </c>
      <c r="N5290" s="1447">
        <v>17</v>
      </c>
      <c r="O5290" s="1455">
        <v>18</v>
      </c>
      <c r="P5290" s="1455">
        <v>17</v>
      </c>
      <c r="Q5290" s="1455">
        <v>16</v>
      </c>
      <c r="R5290" s="1455">
        <v>16</v>
      </c>
      <c r="S5290" s="1455">
        <v>13</v>
      </c>
      <c r="T5290" s="1455">
        <v>17</v>
      </c>
      <c r="U5290" s="1455">
        <v>18</v>
      </c>
      <c r="V5290" s="1447">
        <v>22</v>
      </c>
      <c r="W5290" s="1455">
        <v>18</v>
      </c>
      <c r="X5290" s="1455">
        <v>19</v>
      </c>
      <c r="Y5290" s="1440">
        <v>22</v>
      </c>
      <c r="Z5290" s="1455">
        <v>14</v>
      </c>
      <c r="AA5290" s="1455">
        <v>11</v>
      </c>
      <c r="AB5290" s="1694">
        <v>12</v>
      </c>
      <c r="AC5290" s="1948">
        <f>AVERAGE(E5290:AB5290)</f>
        <v>16.375</v>
      </c>
      <c r="AD5290" s="1463"/>
      <c r="AE5290" s="1463"/>
      <c r="AF5290" s="1983"/>
      <c r="AJ5290" s="847"/>
      <c r="AK5290" s="1966"/>
      <c r="AL5290" s="1966"/>
      <c r="AM5290" s="1966"/>
      <c r="AN5290" s="1966"/>
      <c r="AO5290" s="847"/>
    </row>
    <row r="5291" spans="1:42" s="181" customFormat="1" ht="15.75" customHeight="1" thickBot="1" x14ac:dyDescent="0.3">
      <c r="A5291" s="3623"/>
      <c r="B5291" s="3626"/>
      <c r="C5291" s="1972" t="s">
        <v>19</v>
      </c>
      <c r="D5291" s="1973"/>
      <c r="E5291" s="1451">
        <f t="shared" ref="E5291:AB5291" si="21199">E5289/E5288</f>
        <v>0</v>
      </c>
      <c r="F5291" s="1452">
        <f t="shared" si="21199"/>
        <v>0</v>
      </c>
      <c r="G5291" s="1452">
        <f t="shared" si="21199"/>
        <v>0</v>
      </c>
      <c r="H5291" s="1453">
        <f t="shared" si="21199"/>
        <v>0</v>
      </c>
      <c r="I5291" s="1452">
        <f t="shared" si="21199"/>
        <v>0</v>
      </c>
      <c r="J5291" s="1452">
        <f t="shared" si="21199"/>
        <v>0</v>
      </c>
      <c r="K5291" s="1452">
        <f t="shared" si="21199"/>
        <v>0</v>
      </c>
      <c r="L5291" s="1452">
        <f t="shared" si="21199"/>
        <v>0</v>
      </c>
      <c r="M5291" s="1452">
        <f t="shared" si="21199"/>
        <v>0</v>
      </c>
      <c r="N5291" s="1453">
        <f t="shared" si="21199"/>
        <v>0</v>
      </c>
      <c r="O5291" s="1452">
        <f t="shared" si="21199"/>
        <v>0</v>
      </c>
      <c r="P5291" s="1452">
        <f t="shared" si="21199"/>
        <v>0</v>
      </c>
      <c r="Q5291" s="1452">
        <f t="shared" si="21199"/>
        <v>0</v>
      </c>
      <c r="R5291" s="1452">
        <f t="shared" si="21199"/>
        <v>0</v>
      </c>
      <c r="S5291" s="1452">
        <f t="shared" si="21199"/>
        <v>0</v>
      </c>
      <c r="T5291" s="1452">
        <f t="shared" si="21199"/>
        <v>0</v>
      </c>
      <c r="U5291" s="1452">
        <f t="shared" si="21199"/>
        <v>0</v>
      </c>
      <c r="V5291" s="1453">
        <f t="shared" si="21199"/>
        <v>0</v>
      </c>
      <c r="W5291" s="1452">
        <f t="shared" si="21199"/>
        <v>0</v>
      </c>
      <c r="X5291" s="1452">
        <f t="shared" si="21199"/>
        <v>0</v>
      </c>
      <c r="Y5291" s="1452">
        <f>V5289/V5288</f>
        <v>0</v>
      </c>
      <c r="Z5291" s="1452">
        <f t="shared" si="21199"/>
        <v>0</v>
      </c>
      <c r="AA5291" s="1452">
        <f t="shared" si="21199"/>
        <v>0</v>
      </c>
      <c r="AB5291" s="1454">
        <f t="shared" si="21199"/>
        <v>0</v>
      </c>
      <c r="AC5291" s="1360">
        <f>MAX(E5291:AB5291)</f>
        <v>0</v>
      </c>
      <c r="AD5291" s="1981"/>
      <c r="AE5291" s="1440"/>
      <c r="AF5291" s="1982"/>
      <c r="AJ5291" s="847"/>
      <c r="AK5291" s="1966"/>
      <c r="AL5291" s="1966"/>
      <c r="AM5291" s="1966"/>
      <c r="AN5291" s="1966"/>
      <c r="AO5291" s="847"/>
    </row>
    <row r="5292" spans="1:42" s="181" customFormat="1" ht="15.75" hidden="1" customHeight="1" x14ac:dyDescent="0.25">
      <c r="A5292" s="1894"/>
      <c r="B5292" s="1893"/>
      <c r="C5292" s="2041" t="s">
        <v>20</v>
      </c>
      <c r="D5292" s="2128">
        <v>7.64</v>
      </c>
      <c r="E5292" s="1708">
        <v>7.7919999999999998</v>
      </c>
      <c r="F5292" s="1709">
        <v>7.9550000000000001</v>
      </c>
      <c r="G5292" s="1709">
        <v>8.1639999999999997</v>
      </c>
      <c r="H5292" s="1710">
        <v>8.3040000000000003</v>
      </c>
      <c r="I5292" s="1709">
        <v>8.4670000000000005</v>
      </c>
      <c r="J5292" s="1709">
        <v>8.6539999999999999</v>
      </c>
      <c r="K5292" s="1709">
        <v>8.8640000000000008</v>
      </c>
      <c r="L5292" s="1709">
        <v>9.0969999999999995</v>
      </c>
      <c r="M5292" s="1709">
        <v>9.3070000000000004</v>
      </c>
      <c r="N5292" s="1710">
        <v>9.5050000000000008</v>
      </c>
      <c r="O5292" s="1709">
        <v>9.7140000000000004</v>
      </c>
      <c r="P5292" s="1709">
        <v>9.9130000000000003</v>
      </c>
      <c r="Q5292" s="1709">
        <v>10.099</v>
      </c>
      <c r="R5292" s="1709">
        <v>10.285</v>
      </c>
      <c r="S5292" s="1709">
        <v>10.436999999999999</v>
      </c>
      <c r="T5292" s="1709">
        <v>10.635</v>
      </c>
      <c r="U5292" s="1709">
        <v>10.845000000000001</v>
      </c>
      <c r="V5292" s="1709">
        <v>11.101000000000001</v>
      </c>
      <c r="W5292" s="1709">
        <v>11.311</v>
      </c>
      <c r="X5292" s="1709">
        <v>11.532</v>
      </c>
      <c r="Y5292" s="1710">
        <v>11.789</v>
      </c>
      <c r="Z5292" s="1709">
        <v>11.952</v>
      </c>
      <c r="AA5292" s="1709">
        <v>12.08</v>
      </c>
      <c r="AB5292" s="1711">
        <v>12.22</v>
      </c>
      <c r="AC5292" s="2042"/>
      <c r="AD5292" s="1981"/>
      <c r="AE5292" s="1440"/>
      <c r="AF5292" s="1982"/>
      <c r="AJ5292" s="847"/>
      <c r="AK5292" s="1966"/>
      <c r="AL5292" s="1966"/>
      <c r="AM5292" s="1966"/>
      <c r="AN5292" s="1966"/>
      <c r="AO5292" s="847"/>
    </row>
    <row r="5293" spans="1:42" s="181" customFormat="1" ht="15.75" hidden="1" customHeight="1" x14ac:dyDescent="0.25">
      <c r="A5293" s="1891"/>
      <c r="B5293" s="1892"/>
      <c r="C5293" s="1985" t="s">
        <v>21</v>
      </c>
      <c r="D5293" s="1517"/>
      <c r="E5293" s="1695"/>
      <c r="F5293" s="1696"/>
      <c r="G5293" s="1696"/>
      <c r="H5293" s="1697"/>
      <c r="I5293" s="1696"/>
      <c r="J5293" s="1696"/>
      <c r="K5293" s="1696"/>
      <c r="L5293" s="1696"/>
      <c r="M5293" s="1696"/>
      <c r="N5293" s="1697"/>
      <c r="O5293" s="1696"/>
      <c r="P5293" s="1696"/>
      <c r="Q5293" s="1696"/>
      <c r="R5293" s="1696"/>
      <c r="S5293" s="1696"/>
      <c r="T5293" s="1696"/>
      <c r="U5293" s="1696"/>
      <c r="V5293" s="1696"/>
      <c r="W5293" s="1696"/>
      <c r="X5293" s="1696"/>
      <c r="Y5293" s="1697"/>
      <c r="Z5293" s="1696"/>
      <c r="AA5293" s="1696"/>
      <c r="AB5293" s="1698"/>
      <c r="AC5293" s="1357"/>
      <c r="AD5293" s="1981"/>
      <c r="AE5293" s="1440"/>
      <c r="AF5293" s="1982"/>
      <c r="AH5293" s="1966"/>
      <c r="AI5293" s="1989"/>
      <c r="AJ5293" s="1989"/>
      <c r="AK5293" s="1989"/>
      <c r="AL5293" s="1990"/>
      <c r="AM5293" s="1990"/>
      <c r="AN5293" s="189"/>
      <c r="AO5293" s="189"/>
      <c r="AP5293" s="189"/>
    </row>
    <row r="5294" spans="1:42" s="181" customFormat="1" ht="15.75" hidden="1" customHeight="1" thickBot="1" x14ac:dyDescent="0.3">
      <c r="A5294" s="3627" t="s">
        <v>44</v>
      </c>
      <c r="B5294" s="3628"/>
      <c r="C5294" s="3629"/>
      <c r="D5294" s="1973"/>
      <c r="E5294" s="1699">
        <f>SQRT(E5288*E5288+E5289*E5289)/E5287/1.73</f>
        <v>12.623745930502968</v>
      </c>
      <c r="F5294" s="1700">
        <f t="shared" ref="F5294:AB5294" si="21200">SQRT(F5288*F5288+F5289*F5289)/F5287/1.73</f>
        <v>13.511422540036936</v>
      </c>
      <c r="G5294" s="1700">
        <f t="shared" si="21200"/>
        <v>17.324462029863248</v>
      </c>
      <c r="H5294" s="1701">
        <f t="shared" si="21200"/>
        <v>16.578432564462471</v>
      </c>
      <c r="I5294" s="1700">
        <f t="shared" si="21200"/>
        <v>13.511422540036936</v>
      </c>
      <c r="J5294" s="1700">
        <f t="shared" si="21200"/>
        <v>15.590262338817201</v>
      </c>
      <c r="K5294" s="1700">
        <f t="shared" si="21200"/>
        <v>17.746678835817939</v>
      </c>
      <c r="L5294" s="1700">
        <f t="shared" si="21200"/>
        <v>19.313873937598675</v>
      </c>
      <c r="M5294" s="1700">
        <f t="shared" si="21200"/>
        <v>17.507781236105004</v>
      </c>
      <c r="N5294" s="1701">
        <f t="shared" si="21200"/>
        <v>16.475652646644434</v>
      </c>
      <c r="O5294" s="1700">
        <f t="shared" si="21200"/>
        <v>17.357650654441535</v>
      </c>
      <c r="P5294" s="1700">
        <f t="shared" si="21200"/>
        <v>16.46406036270572</v>
      </c>
      <c r="Q5294" s="1700">
        <f t="shared" si="21200"/>
        <v>15.359207266721713</v>
      </c>
      <c r="R5294" s="1700">
        <f t="shared" si="21200"/>
        <v>15.38851873097118</v>
      </c>
      <c r="S5294" s="1700">
        <f t="shared" si="21200"/>
        <v>12.623745930502894</v>
      </c>
      <c r="T5294" s="1700">
        <f t="shared" si="21200"/>
        <v>16.667601997867475</v>
      </c>
      <c r="U5294" s="1700">
        <f t="shared" si="21200"/>
        <v>17.341040462427816</v>
      </c>
      <c r="V5294" s="1701">
        <f t="shared" si="21200"/>
        <v>24.678900088844042</v>
      </c>
      <c r="W5294" s="1700">
        <f t="shared" si="21200"/>
        <v>17.209917283127652</v>
      </c>
      <c r="X5294" s="1700">
        <f t="shared" si="21200"/>
        <v>18.354262175270755</v>
      </c>
      <c r="Y5294" s="1702">
        <f>SQRT(V5288*V5288+V5289*V5289)/V5287/1.73</f>
        <v>24.678900088844042</v>
      </c>
      <c r="Z5294" s="1700">
        <f t="shared" si="21200"/>
        <v>13.408869048271953</v>
      </c>
      <c r="AA5294" s="1700">
        <f t="shared" si="21200"/>
        <v>10.5296640379068</v>
      </c>
      <c r="AB5294" s="1703">
        <f t="shared" si="21200"/>
        <v>11.627134409673824</v>
      </c>
      <c r="AC5294" s="1986">
        <f>AVERAGE(E5294:AB5294)</f>
        <v>16.328050297394299</v>
      </c>
      <c r="AD5294" s="1987">
        <f>(AC5290-AC5294)/AC5290</f>
        <v>2.8671574110351941E-3</v>
      </c>
      <c r="AE5294" s="1702"/>
      <c r="AF5294" s="1988"/>
      <c r="AJ5294" s="847"/>
      <c r="AK5294" s="1965"/>
      <c r="AL5294" s="1965"/>
      <c r="AM5294" s="1966"/>
      <c r="AN5294" s="1965"/>
      <c r="AO5294" s="847"/>
    </row>
    <row r="5295" spans="1:42" s="181" customFormat="1" ht="15.75" customHeight="1" x14ac:dyDescent="0.25">
      <c r="A5295" s="3630" t="s">
        <v>232</v>
      </c>
      <c r="B5295" s="3631" t="s">
        <v>99</v>
      </c>
      <c r="C5295" s="2045" t="s">
        <v>14</v>
      </c>
      <c r="D5295" s="2042" t="s">
        <v>117</v>
      </c>
      <c r="E5295" s="1705">
        <f t="shared" ref="E5295" si="21201">(E5299-D5299)*$AE5295*$AF5295</f>
        <v>2.0000000000006679</v>
      </c>
      <c r="F5295" s="1706">
        <f t="shared" ref="F5295" si="21202">(F5299-E5299)*$AE5295*$AF5295</f>
        <v>3.0000000000001137</v>
      </c>
      <c r="G5295" s="1706">
        <f t="shared" ref="G5295" si="21203">(G5299-F5299)*$AE5295*$AF5295</f>
        <v>0</v>
      </c>
      <c r="H5295" s="1612">
        <f t="shared" ref="H5295" si="21204">(H5299-G5299)*$AE5295*$AF5295</f>
        <v>2.9999999999983373</v>
      </c>
      <c r="I5295" s="1706">
        <f t="shared" ref="I5295" si="21205">(I5299-H5299)*$AE5295*$AF5295</f>
        <v>0</v>
      </c>
      <c r="J5295" s="1706">
        <f t="shared" ref="J5295" si="21206">(J5299-I5299)*$AE5295*$AF5295</f>
        <v>3.0000000000001137</v>
      </c>
      <c r="K5295" s="1706">
        <f t="shared" ref="K5295" si="21207">(K5299-J5299)*$AE5295*$AF5295</f>
        <v>0</v>
      </c>
      <c r="L5295" s="1706">
        <f t="shared" ref="L5295" si="21208">(L5299-K5299)*$AE5295*$AF5295</f>
        <v>1.0000000000012221</v>
      </c>
      <c r="M5295" s="1706">
        <f t="shared" ref="M5295" si="21209">(M5299-L5299)*$AE5295*$AF5295</f>
        <v>3.0000000000001137</v>
      </c>
      <c r="N5295" s="1612">
        <f t="shared" ref="N5295" si="21210">(N5299-M5299)*$AE5295*$AF5295</f>
        <v>1.9999999999988916</v>
      </c>
      <c r="O5295" s="1706">
        <f t="shared" ref="O5295" si="21211">(O5299-N5299)*$AE5295*$AF5295</f>
        <v>1.0000000000012221</v>
      </c>
      <c r="P5295" s="1706">
        <f t="shared" ref="P5295" si="21212">(P5299-O5299)*$AE5295*$AF5295</f>
        <v>0</v>
      </c>
      <c r="Q5295" s="1706">
        <f t="shared" ref="Q5295" si="21213">(Q5299-P5299)*$AE5295*$AF5295</f>
        <v>1.9999999999988916</v>
      </c>
      <c r="R5295" s="1706">
        <f t="shared" ref="R5295" si="21214">(R5299-Q5299)*$AE5295*$AF5295</f>
        <v>0</v>
      </c>
      <c r="S5295" s="1706">
        <f t="shared" ref="S5295" si="21215">(S5299-R5299)*$AE5295*$AF5295</f>
        <v>3.0000000000001137</v>
      </c>
      <c r="T5295" s="1706">
        <f t="shared" ref="T5295" si="21216">(T5299-S5299)*$AE5295*$AF5295</f>
        <v>3.0000000000001137</v>
      </c>
      <c r="U5295" s="1706">
        <f t="shared" ref="U5295" si="21217">(U5299-T5299)*$AE5295*$AF5295</f>
        <v>3.0000000000001137</v>
      </c>
      <c r="V5295" s="1612">
        <f t="shared" ref="V5295" si="21218">(V5299-U5299)*$AE5295*$AF5295</f>
        <v>3.0000000000001137</v>
      </c>
      <c r="W5295" s="1706">
        <f t="shared" ref="W5295" si="21219">(W5299-V5299)*$AE5295*$AF5295</f>
        <v>3.0000000000001137</v>
      </c>
      <c r="X5295" s="1706">
        <f t="shared" ref="X5295" si="21220">(X5299-W5299)*$AE5295*$AF5295</f>
        <v>3.0000000000001137</v>
      </c>
      <c r="Y5295" s="1706">
        <f t="shared" ref="Y5295" si="21221">(Y5299-X5299)*$AE5295*$AF5295</f>
        <v>3.0000000000001137</v>
      </c>
      <c r="Z5295" s="1706">
        <f t="shared" ref="Z5295" si="21222">(Z5299-Y5299)*$AE5295*$AF5295</f>
        <v>3.0000000000001137</v>
      </c>
      <c r="AA5295" s="1706">
        <f t="shared" ref="AA5295" si="21223">(AA5299-Z5299)*$AE5295*$AF5295</f>
        <v>3.0000000000001137</v>
      </c>
      <c r="AB5295" s="1707">
        <f t="shared" ref="AB5295" si="21224">(AB5299-AA5299)*$AE5295*$AF5295</f>
        <v>3.0000000000001137</v>
      </c>
      <c r="AC5295" s="2046">
        <f>SUM(E5295:AB5295)</f>
        <v>50.000000000000711</v>
      </c>
      <c r="AD5295" s="1980"/>
      <c r="AE5295" s="1706">
        <v>100</v>
      </c>
      <c r="AF5295" s="1707">
        <v>10</v>
      </c>
      <c r="AJ5295" s="847"/>
      <c r="AK5295" s="1970"/>
      <c r="AL5295" s="1971"/>
      <c r="AM5295" s="1970"/>
      <c r="AN5295" s="1966"/>
      <c r="AO5295" s="847"/>
    </row>
    <row r="5296" spans="1:42" s="181" customFormat="1" ht="15.75" customHeight="1" x14ac:dyDescent="0.25">
      <c r="A5296" s="3622"/>
      <c r="B5296" s="3625"/>
      <c r="C5296" s="1967" t="s">
        <v>16</v>
      </c>
      <c r="D5296" s="1357" t="s">
        <v>117</v>
      </c>
      <c r="E5296" s="1690">
        <f t="shared" ref="E5296" si="21225">(E5300-D5300)*$AE5295*$AF5295</f>
        <v>0</v>
      </c>
      <c r="F5296" s="1691">
        <f t="shared" ref="F5296" si="21226">(F5300-E5300)*$AE5295*$AF5295</f>
        <v>0</v>
      </c>
      <c r="G5296" s="1691">
        <f t="shared" ref="G5296" si="21227">(G5300-F5300)*$AE5295*$AF5295</f>
        <v>0</v>
      </c>
      <c r="H5296" s="1613">
        <f t="shared" ref="H5296" si="21228">(H5300-G5300)*$AE5295*$AF5295</f>
        <v>0</v>
      </c>
      <c r="I5296" s="1691">
        <f t="shared" ref="I5296" si="21229">(I5300-H5300)*$AE5295*$AF5295</f>
        <v>0</v>
      </c>
      <c r="J5296" s="1691">
        <f t="shared" ref="J5296" si="21230">(J5300-I5300)*$AE5295*$AF5295</f>
        <v>0</v>
      </c>
      <c r="K5296" s="1691">
        <f t="shared" ref="K5296" si="21231">(K5300-J5300)*$AE5295*$AF5295</f>
        <v>0</v>
      </c>
      <c r="L5296" s="1691">
        <f t="shared" ref="L5296" si="21232">(L5300-K5300)*$AE5295*$AF5295</f>
        <v>0</v>
      </c>
      <c r="M5296" s="1691">
        <f t="shared" ref="M5296" si="21233">(M5300-L5300)*$AE5295*$AF5295</f>
        <v>0</v>
      </c>
      <c r="N5296" s="1613">
        <f t="shared" ref="N5296" si="21234">(N5300-M5300)*$AE5295*$AF5295</f>
        <v>0</v>
      </c>
      <c r="O5296" s="1691">
        <f t="shared" ref="O5296" si="21235">(O5300-N5300)*$AE5295*$AF5295</f>
        <v>0</v>
      </c>
      <c r="P5296" s="1691">
        <f t="shared" ref="P5296" si="21236">(P5300-O5300)*$AE5295*$AF5295</f>
        <v>0</v>
      </c>
      <c r="Q5296" s="1691">
        <f t="shared" ref="Q5296" si="21237">(Q5300-P5300)*$AE5295*$AF5295</f>
        <v>0</v>
      </c>
      <c r="R5296" s="1691">
        <f t="shared" ref="R5296" si="21238">(R5300-Q5300)*$AE5295*$AF5295</f>
        <v>0</v>
      </c>
      <c r="S5296" s="1691">
        <f t="shared" ref="S5296" si="21239">(S5300-R5300)*$AE5295*$AF5295</f>
        <v>0</v>
      </c>
      <c r="T5296" s="1691">
        <f t="shared" ref="T5296" si="21240">(T5300-S5300)*$AE5295*$AF5295</f>
        <v>0</v>
      </c>
      <c r="U5296" s="1691">
        <f t="shared" ref="U5296" si="21241">(U5300-T5300)*$AE5295*$AF5295</f>
        <v>0</v>
      </c>
      <c r="V5296" s="1613">
        <f t="shared" ref="V5296" si="21242">(V5300-U5300)*$AE5295*$AF5295</f>
        <v>0</v>
      </c>
      <c r="W5296" s="1691">
        <f t="shared" ref="W5296" si="21243">(W5300-V5300)*$AE5295*$AF5295</f>
        <v>0</v>
      </c>
      <c r="X5296" s="1691">
        <f t="shared" ref="X5296" si="21244">(X5300-W5300)*$AE5295*$AF5295</f>
        <v>0</v>
      </c>
      <c r="Y5296" s="1691">
        <f t="shared" ref="Y5296" si="21245">(Y5300-X5300)*$AE5295*$AF5295</f>
        <v>0</v>
      </c>
      <c r="Z5296" s="1691">
        <f t="shared" ref="Z5296" si="21246">(Z5300-Y5300)*$AE5295*$AF5295</f>
        <v>0</v>
      </c>
      <c r="AA5296" s="1691">
        <f t="shared" ref="AA5296" si="21247">(AA5300-Z5300)*$AE5295*$AF5295</f>
        <v>0</v>
      </c>
      <c r="AB5296" s="1692">
        <f t="shared" ref="AB5296" si="21248">(AB5300-AA5300)*$AE5295*$AF5295</f>
        <v>0</v>
      </c>
      <c r="AC5296" s="1948">
        <f>SUM(E5296:AB5296)</f>
        <v>0</v>
      </c>
      <c r="AD5296" s="1981"/>
      <c r="AE5296" s="1440"/>
      <c r="AF5296" s="1982"/>
      <c r="AJ5296" s="847"/>
      <c r="AK5296" s="1966"/>
      <c r="AL5296" s="1966"/>
      <c r="AM5296" s="1966"/>
      <c r="AN5296" s="1966"/>
      <c r="AO5296" s="847"/>
    </row>
    <row r="5297" spans="1:42" s="181" customFormat="1" ht="15.75" customHeight="1" x14ac:dyDescent="0.25">
      <c r="A5297" s="3622"/>
      <c r="B5297" s="3625"/>
      <c r="C5297" s="1967" t="s">
        <v>17</v>
      </c>
      <c r="D5297" s="1357" t="s">
        <v>56</v>
      </c>
      <c r="E5297" s="1693">
        <v>1</v>
      </c>
      <c r="F5297" s="1455">
        <v>2</v>
      </c>
      <c r="G5297" s="1455">
        <v>0</v>
      </c>
      <c r="H5297" s="1447">
        <v>2</v>
      </c>
      <c r="I5297" s="1455">
        <v>0</v>
      </c>
      <c r="J5297" s="1455">
        <v>2</v>
      </c>
      <c r="K5297" s="1455">
        <v>0</v>
      </c>
      <c r="L5297" s="1455">
        <v>1</v>
      </c>
      <c r="M5297" s="1455">
        <v>2</v>
      </c>
      <c r="N5297" s="1447">
        <v>1</v>
      </c>
      <c r="O5297" s="1455">
        <v>1</v>
      </c>
      <c r="P5297" s="1455">
        <v>0</v>
      </c>
      <c r="Q5297" s="1455">
        <v>1</v>
      </c>
      <c r="R5297" s="1455">
        <v>0</v>
      </c>
      <c r="S5297" s="1455">
        <v>2</v>
      </c>
      <c r="T5297" s="1455">
        <v>2</v>
      </c>
      <c r="U5297" s="1455">
        <v>2</v>
      </c>
      <c r="V5297" s="1447">
        <v>2</v>
      </c>
      <c r="W5297" s="1455">
        <v>2</v>
      </c>
      <c r="X5297" s="1455">
        <v>2</v>
      </c>
      <c r="Y5297" s="1440">
        <v>2</v>
      </c>
      <c r="Z5297" s="1455">
        <v>2</v>
      </c>
      <c r="AA5297" s="1455">
        <v>2</v>
      </c>
      <c r="AB5297" s="1694">
        <v>2</v>
      </c>
      <c r="AC5297" s="1948">
        <f>AVERAGE(E5297:AB5297)</f>
        <v>1.375</v>
      </c>
      <c r="AD5297" s="1463"/>
      <c r="AE5297" s="1463"/>
      <c r="AF5297" s="1983"/>
      <c r="AJ5297" s="847"/>
      <c r="AK5297" s="1966"/>
      <c r="AL5297" s="1966"/>
      <c r="AM5297" s="1966"/>
      <c r="AN5297" s="1966"/>
      <c r="AO5297" s="847"/>
    </row>
    <row r="5298" spans="1:42" s="181" customFormat="1" ht="15.75" customHeight="1" thickBot="1" x14ac:dyDescent="0.3">
      <c r="A5298" s="3622"/>
      <c r="B5298" s="3625"/>
      <c r="C5298" s="1967" t="s">
        <v>19</v>
      </c>
      <c r="D5298" s="1357"/>
      <c r="E5298" s="1443">
        <f t="shared" ref="E5298:AB5298" si="21249">E5296/E5295</f>
        <v>0</v>
      </c>
      <c r="F5298" s="1444">
        <f t="shared" si="21249"/>
        <v>0</v>
      </c>
      <c r="G5298" s="1444" t="e">
        <f t="shared" si="21249"/>
        <v>#DIV/0!</v>
      </c>
      <c r="H5298" s="1445">
        <f t="shared" si="21249"/>
        <v>0</v>
      </c>
      <c r="I5298" s="1444" t="e">
        <f t="shared" si="21249"/>
        <v>#DIV/0!</v>
      </c>
      <c r="J5298" s="1444">
        <f t="shared" si="21249"/>
        <v>0</v>
      </c>
      <c r="K5298" s="1444" t="e">
        <f t="shared" si="21249"/>
        <v>#DIV/0!</v>
      </c>
      <c r="L5298" s="1444">
        <f t="shared" si="21249"/>
        <v>0</v>
      </c>
      <c r="M5298" s="1444">
        <f t="shared" si="21249"/>
        <v>0</v>
      </c>
      <c r="N5298" s="1445">
        <f t="shared" si="21249"/>
        <v>0</v>
      </c>
      <c r="O5298" s="1444">
        <f t="shared" si="21249"/>
        <v>0</v>
      </c>
      <c r="P5298" s="1444" t="e">
        <f t="shared" si="21249"/>
        <v>#DIV/0!</v>
      </c>
      <c r="Q5298" s="1444">
        <f t="shared" si="21249"/>
        <v>0</v>
      </c>
      <c r="R5298" s="1444" t="e">
        <f t="shared" si="21249"/>
        <v>#DIV/0!</v>
      </c>
      <c r="S5298" s="1444">
        <f t="shared" si="21249"/>
        <v>0</v>
      </c>
      <c r="T5298" s="1444">
        <f t="shared" si="21249"/>
        <v>0</v>
      </c>
      <c r="U5298" s="1444">
        <f t="shared" si="21249"/>
        <v>0</v>
      </c>
      <c r="V5298" s="1445">
        <f t="shared" si="21249"/>
        <v>0</v>
      </c>
      <c r="W5298" s="1444">
        <f t="shared" si="21249"/>
        <v>0</v>
      </c>
      <c r="X5298" s="1444">
        <f t="shared" si="21249"/>
        <v>0</v>
      </c>
      <c r="Y5298" s="1444">
        <f>V5296/V5295</f>
        <v>0</v>
      </c>
      <c r="Z5298" s="1444">
        <f t="shared" si="21249"/>
        <v>0</v>
      </c>
      <c r="AA5298" s="1444">
        <f t="shared" si="21249"/>
        <v>0</v>
      </c>
      <c r="AB5298" s="1446">
        <f t="shared" si="21249"/>
        <v>0</v>
      </c>
      <c r="AC5298" s="1359" t="e">
        <f>MAX(E5298:AB5298)</f>
        <v>#DIV/0!</v>
      </c>
      <c r="AD5298" s="1981"/>
      <c r="AE5298" s="1440"/>
      <c r="AF5298" s="1982"/>
      <c r="AJ5298" s="847"/>
      <c r="AK5298" s="1966"/>
      <c r="AL5298" s="1966"/>
      <c r="AM5298" s="1966"/>
      <c r="AN5298" s="1966"/>
      <c r="AO5298" s="847"/>
    </row>
    <row r="5299" spans="1:42" s="181" customFormat="1" ht="15.75" hidden="1" customHeight="1" x14ac:dyDescent="0.25">
      <c r="A5299" s="1891"/>
      <c r="B5299" s="1892"/>
      <c r="C5299" s="1985" t="s">
        <v>20</v>
      </c>
      <c r="D5299" s="1517">
        <v>9.33</v>
      </c>
      <c r="E5299" s="1695">
        <v>9.3320000000000007</v>
      </c>
      <c r="F5299" s="1696">
        <v>9.3350000000000009</v>
      </c>
      <c r="G5299" s="1696">
        <v>9.3350000000000009</v>
      </c>
      <c r="H5299" s="1697">
        <v>9.3379999999999992</v>
      </c>
      <c r="I5299" s="1696">
        <v>9.3379999999999992</v>
      </c>
      <c r="J5299" s="1696">
        <v>9.3409999999999993</v>
      </c>
      <c r="K5299" s="1696">
        <v>9.3409999999999993</v>
      </c>
      <c r="L5299" s="1696">
        <v>9.3420000000000005</v>
      </c>
      <c r="M5299" s="1696">
        <v>9.3450000000000006</v>
      </c>
      <c r="N5299" s="1697">
        <v>9.3469999999999995</v>
      </c>
      <c r="O5299" s="1696">
        <v>9.3480000000000008</v>
      </c>
      <c r="P5299" s="1696">
        <v>9.3480000000000008</v>
      </c>
      <c r="Q5299" s="1696">
        <v>9.35</v>
      </c>
      <c r="R5299" s="1696">
        <v>9.35</v>
      </c>
      <c r="S5299" s="1696">
        <v>9.3529999999999998</v>
      </c>
      <c r="T5299" s="1696">
        <v>9.3559999999999999</v>
      </c>
      <c r="U5299" s="1696">
        <v>9.359</v>
      </c>
      <c r="V5299" s="1696">
        <v>9.3620000000000001</v>
      </c>
      <c r="W5299" s="1696">
        <v>9.3650000000000002</v>
      </c>
      <c r="X5299" s="1696">
        <v>9.3680000000000003</v>
      </c>
      <c r="Y5299" s="1697">
        <v>9.3710000000000004</v>
      </c>
      <c r="Z5299" s="1696">
        <v>9.3740000000000006</v>
      </c>
      <c r="AA5299" s="1696">
        <v>9.3770000000000007</v>
      </c>
      <c r="AB5299" s="1696">
        <v>9.3800000000000008</v>
      </c>
      <c r="AC5299" s="1357"/>
      <c r="AD5299" s="1981"/>
      <c r="AE5299" s="1440"/>
      <c r="AF5299" s="1982"/>
      <c r="AJ5299" s="847"/>
      <c r="AK5299" s="1966"/>
      <c r="AL5299" s="1966"/>
      <c r="AM5299" s="1966"/>
      <c r="AN5299" s="1966"/>
      <c r="AO5299" s="847"/>
    </row>
    <row r="5300" spans="1:42" s="181" customFormat="1" ht="15.75" hidden="1" customHeight="1" x14ac:dyDescent="0.25">
      <c r="A5300" s="1891"/>
      <c r="B5300" s="1892"/>
      <c r="C5300" s="1985" t="s">
        <v>21</v>
      </c>
      <c r="D5300" s="1517">
        <v>2.84</v>
      </c>
      <c r="E5300" s="1695">
        <v>2.84</v>
      </c>
      <c r="F5300" s="1695">
        <v>2.84</v>
      </c>
      <c r="G5300" s="1695">
        <v>2.84</v>
      </c>
      <c r="H5300" s="1704">
        <v>2.84</v>
      </c>
      <c r="I5300" s="1695">
        <v>2.84</v>
      </c>
      <c r="J5300" s="1695">
        <v>2.84</v>
      </c>
      <c r="K5300" s="1695">
        <v>2.84</v>
      </c>
      <c r="L5300" s="1695">
        <v>2.84</v>
      </c>
      <c r="M5300" s="1695">
        <v>2.84</v>
      </c>
      <c r="N5300" s="1697">
        <v>2.84</v>
      </c>
      <c r="O5300" s="1695">
        <v>2.84</v>
      </c>
      <c r="P5300" s="1695">
        <v>2.84</v>
      </c>
      <c r="Q5300" s="1695">
        <v>2.84</v>
      </c>
      <c r="R5300" s="1695">
        <v>2.84</v>
      </c>
      <c r="S5300" s="1695">
        <v>2.84</v>
      </c>
      <c r="T5300" s="1695">
        <v>2.84</v>
      </c>
      <c r="U5300" s="1695">
        <v>2.84</v>
      </c>
      <c r="V5300" s="1695">
        <v>2.84</v>
      </c>
      <c r="W5300" s="1695">
        <v>2.84</v>
      </c>
      <c r="X5300" s="1695">
        <v>2.84</v>
      </c>
      <c r="Y5300" s="1697">
        <v>2.84</v>
      </c>
      <c r="Z5300" s="1695">
        <v>2.84</v>
      </c>
      <c r="AA5300" s="1695">
        <v>2.84</v>
      </c>
      <c r="AB5300" s="1695">
        <v>2.84</v>
      </c>
      <c r="AC5300" s="1357"/>
      <c r="AD5300" s="1981"/>
      <c r="AE5300" s="1440"/>
      <c r="AF5300" s="1982"/>
      <c r="AH5300" s="1966"/>
      <c r="AI5300" s="1989"/>
      <c r="AJ5300" s="1989"/>
      <c r="AK5300" s="1989"/>
      <c r="AL5300" s="1990"/>
      <c r="AM5300" s="1990"/>
      <c r="AN5300" s="189"/>
      <c r="AO5300" s="189"/>
      <c r="AP5300" s="189"/>
    </row>
    <row r="5301" spans="1:42" s="181" customFormat="1" ht="15.75" hidden="1" customHeight="1" thickBot="1" x14ac:dyDescent="0.3">
      <c r="A5301" s="3627" t="s">
        <v>44</v>
      </c>
      <c r="B5301" s="3628"/>
      <c r="C5301" s="3629"/>
      <c r="D5301" s="1973"/>
      <c r="E5301" s="1699">
        <f>SQRT(E5295*E5295+E5296*E5296)/E5286/1.73</f>
        <v>0.11137469789616915</v>
      </c>
      <c r="F5301" s="1700">
        <f t="shared" ref="F5301:AB5301" si="21250">SQRT(F5295*F5295+F5296*F5296)/F5286/1.73</f>
        <v>0.16642073380449524</v>
      </c>
      <c r="G5301" s="1700">
        <f t="shared" si="21250"/>
        <v>0</v>
      </c>
      <c r="H5301" s="1701">
        <f t="shared" si="21250"/>
        <v>0.1664207338043967</v>
      </c>
      <c r="I5301" s="1700">
        <f t="shared" si="21250"/>
        <v>0</v>
      </c>
      <c r="J5301" s="1700">
        <f t="shared" si="21250"/>
        <v>0.16738456044815062</v>
      </c>
      <c r="K5301" s="1700">
        <f t="shared" si="21250"/>
        <v>0</v>
      </c>
      <c r="L5301" s="1700">
        <f t="shared" si="21250"/>
        <v>5.5580257892464548E-2</v>
      </c>
      <c r="M5301" s="1700">
        <f t="shared" si="21250"/>
        <v>0.16803333781422872</v>
      </c>
      <c r="N5301" s="1701">
        <f t="shared" si="21250"/>
        <v>0.11180554779121944</v>
      </c>
      <c r="O5301" s="1700">
        <f t="shared" si="21250"/>
        <v>5.5902773895709024E-2</v>
      </c>
      <c r="P5301" s="1700">
        <f t="shared" si="21250"/>
        <v>0</v>
      </c>
      <c r="Q5301" s="1700">
        <f t="shared" si="21250"/>
        <v>0.11116051578473163</v>
      </c>
      <c r="R5301" s="1700">
        <f t="shared" si="21250"/>
        <v>0</v>
      </c>
      <c r="S5301" s="1700">
        <f t="shared" si="21250"/>
        <v>0.16770832168692848</v>
      </c>
      <c r="T5301" s="1700">
        <f t="shared" si="21250"/>
        <v>0.16738456044815062</v>
      </c>
      <c r="U5301" s="1700">
        <f t="shared" si="21250"/>
        <v>0.16642073380449524</v>
      </c>
      <c r="V5301" s="1701">
        <f t="shared" si="21250"/>
        <v>0.16642073380449524</v>
      </c>
      <c r="W5301" s="1700">
        <f t="shared" si="21250"/>
        <v>0.16515276630884193</v>
      </c>
      <c r="X5301" s="1700">
        <f t="shared" si="21250"/>
        <v>0.16706204684420428</v>
      </c>
      <c r="Y5301" s="1702">
        <f>SQRT(V5295*V5295+V5296*V5296)/V5286/1.73</f>
        <v>0.16642073380449524</v>
      </c>
      <c r="Z5301" s="1700">
        <f t="shared" si="21250"/>
        <v>0.16546794334378248</v>
      </c>
      <c r="AA5301" s="1700">
        <f t="shared" si="21250"/>
        <v>0.16515276630884193</v>
      </c>
      <c r="AB5301" s="1703">
        <f t="shared" si="21250"/>
        <v>0.16706204684420428</v>
      </c>
      <c r="AC5301" s="1986">
        <f>AVERAGE(E5301:AB5301)</f>
        <v>0.11576399218041687</v>
      </c>
      <c r="AD5301" s="1987">
        <f>(AC5297-AC5301)/AC5297</f>
        <v>0.91580800568696963</v>
      </c>
      <c r="AE5301" s="1702"/>
      <c r="AF5301" s="1988"/>
      <c r="AJ5301" s="847"/>
      <c r="AK5301" s="1965"/>
      <c r="AL5301" s="1965"/>
      <c r="AM5301" s="1966"/>
      <c r="AN5301" s="1965"/>
      <c r="AO5301" s="847"/>
    </row>
    <row r="5302" spans="1:42" s="181" customFormat="1" ht="15.75" customHeight="1" x14ac:dyDescent="0.25">
      <c r="A5302" s="3621" t="s">
        <v>874</v>
      </c>
      <c r="B5302" s="3624" t="s">
        <v>875</v>
      </c>
      <c r="C5302" s="1961" t="s">
        <v>14</v>
      </c>
      <c r="D5302" s="1945" t="s">
        <v>117</v>
      </c>
      <c r="E5302" s="1705">
        <f t="shared" ref="E5302" si="21251">(E5306-D5306)*$AE5302*$AF5302</f>
        <v>333.00000000000193</v>
      </c>
      <c r="F5302" s="1706">
        <f t="shared" ref="F5302" si="21252">(F5306-E5306)*$AE5302*$AF5302</f>
        <v>293.9999999999996</v>
      </c>
      <c r="G5302" s="1706">
        <f t="shared" ref="G5302" si="21253">(G5306-F5306)*$AE5302*$AF5302</f>
        <v>314.99999999999864</v>
      </c>
      <c r="H5302" s="1612">
        <f t="shared" ref="H5302" si="21254">(H5306-G5306)*$AE5302*$AF5302</f>
        <v>315.00000000000125</v>
      </c>
      <c r="I5302" s="1706">
        <f t="shared" ref="I5302" si="21255">(I5306-H5306)*$AE5302*$AF5302</f>
        <v>314.99999999999864</v>
      </c>
      <c r="J5302" s="1706">
        <f t="shared" ref="J5302" si="21256">(J5306-I5306)*$AE5302*$AF5302</f>
        <v>312.00000000000028</v>
      </c>
      <c r="K5302" s="1706">
        <f t="shared" ref="K5302" si="21257">(K5306-J5306)*$AE5302*$AF5302</f>
        <v>297.00000000000057</v>
      </c>
      <c r="L5302" s="1706">
        <f t="shared" ref="L5302" si="21258">(L5306-K5306)*$AE5302*$AF5302</f>
        <v>369.00000000000068</v>
      </c>
      <c r="M5302" s="1706">
        <f t="shared" ref="M5302" si="21259">(M5306-L5306)*$AE5302*$AF5302</f>
        <v>479.99999999999778</v>
      </c>
      <c r="N5302" s="1612">
        <f t="shared" ref="N5302" si="21260">(N5306-M5306)*$AE5302*$AF5302</f>
        <v>408.00000000000034</v>
      </c>
      <c r="O5302" s="1706">
        <f t="shared" ref="O5302" si="21261">(O5306-N5306)*$AE5302*$AF5302</f>
        <v>426.00000000000102</v>
      </c>
      <c r="P5302" s="1706">
        <f t="shared" ref="P5302" si="21262">(P5306-O5306)*$AE5302*$AF5302</f>
        <v>441.00000000000074</v>
      </c>
      <c r="Q5302" s="1706">
        <f t="shared" ref="Q5302" si="21263">(Q5306-P5306)*$AE5302*$AF5302</f>
        <v>350.99999999999733</v>
      </c>
      <c r="R5302" s="1706">
        <f t="shared" ref="R5302" si="21264">(R5306-Q5306)*$AE5302*$AF5302</f>
        <v>351.00000000000261</v>
      </c>
      <c r="S5302" s="1706">
        <f t="shared" ref="S5302" si="21265">(S5306-R5306)*$AE5302*$AF5302</f>
        <v>350.99999999999733</v>
      </c>
      <c r="T5302" s="1706">
        <f t="shared" ref="T5302" si="21266">(T5306-S5306)*$AE5302*$AF5302</f>
        <v>519.00000000000011</v>
      </c>
      <c r="U5302" s="1706">
        <f t="shared" ref="U5302" si="21267">(U5306-T5306)*$AE5302*$AF5302</f>
        <v>461.99999999999977</v>
      </c>
      <c r="V5302" s="1612">
        <f t="shared" ref="V5302" si="21268">(V5306-U5306)*$AE5302*$AF5302</f>
        <v>516.00000000000182</v>
      </c>
      <c r="W5302" s="1706">
        <f t="shared" ref="W5302" si="21269">(W5306-V5306)*$AE5302*$AF5302</f>
        <v>333.00000000000193</v>
      </c>
      <c r="X5302" s="1706">
        <f t="shared" ref="X5302" si="21270">(X5306-W5306)*$AE5302*$AF5302</f>
        <v>297.00000000000057</v>
      </c>
      <c r="Y5302" s="1706">
        <f t="shared" ref="Y5302" si="21271">(Y5306-X5306)*$AE5302*$AF5302</f>
        <v>296.99999999999528</v>
      </c>
      <c r="Z5302" s="1706">
        <f t="shared" ref="Z5302" si="21272">(Z5306-Y5306)*$AE5302*$AF5302</f>
        <v>351.00000000000261</v>
      </c>
      <c r="AA5302" s="1706">
        <f t="shared" ref="AA5302" si="21273">(AA5306-Z5306)*$AE5302*$AF5302</f>
        <v>329.99999999999829</v>
      </c>
      <c r="AB5302" s="1707">
        <f t="shared" ref="AB5302" si="21274">(AB5306-AA5306)*$AE5302*$AF5302</f>
        <v>297.00000000000057</v>
      </c>
      <c r="AC5302" s="1668">
        <f>SUM(E5302:AB5302)</f>
        <v>8760</v>
      </c>
      <c r="AD5302" s="1980"/>
      <c r="AE5302" s="1706">
        <v>100</v>
      </c>
      <c r="AF5302" s="1707">
        <v>30</v>
      </c>
      <c r="AJ5302" s="847"/>
      <c r="AK5302" s="1970"/>
      <c r="AL5302" s="1971"/>
      <c r="AM5302" s="1970"/>
      <c r="AN5302" s="1966"/>
      <c r="AO5302" s="847"/>
    </row>
    <row r="5303" spans="1:42" s="181" customFormat="1" ht="15.75" customHeight="1" x14ac:dyDescent="0.25">
      <c r="A5303" s="3622"/>
      <c r="B5303" s="3625"/>
      <c r="C5303" s="1967" t="s">
        <v>16</v>
      </c>
      <c r="D5303" s="1357" t="s">
        <v>117</v>
      </c>
      <c r="E5303" s="1690">
        <f t="shared" ref="E5303" si="21275">(E5307-D5307)*$AE5302*$AF5302</f>
        <v>0</v>
      </c>
      <c r="F5303" s="1691">
        <f t="shared" ref="F5303" si="21276">(F5307-E5307)*$AE5302*$AF5302</f>
        <v>0</v>
      </c>
      <c r="G5303" s="1691">
        <f t="shared" ref="G5303" si="21277">(G5307-F5307)*$AE5302*$AF5302</f>
        <v>0</v>
      </c>
      <c r="H5303" s="1613">
        <f t="shared" ref="H5303" si="21278">(H5307-G5307)*$AE5302*$AF5302</f>
        <v>0</v>
      </c>
      <c r="I5303" s="1691">
        <f t="shared" ref="I5303" si="21279">(I5307-H5307)*$AE5302*$AF5302</f>
        <v>0</v>
      </c>
      <c r="J5303" s="1691">
        <f t="shared" ref="J5303" si="21280">(J5307-I5307)*$AE5302*$AF5302</f>
        <v>0</v>
      </c>
      <c r="K5303" s="1691">
        <f t="shared" ref="K5303" si="21281">(K5307-J5307)*$AE5302*$AF5302</f>
        <v>0</v>
      </c>
      <c r="L5303" s="1691">
        <f t="shared" ref="L5303" si="21282">(L5307-K5307)*$AE5302*$AF5302</f>
        <v>0</v>
      </c>
      <c r="M5303" s="1691">
        <f t="shared" ref="M5303" si="21283">(M5307-L5307)*$AE5302*$AF5302</f>
        <v>0</v>
      </c>
      <c r="N5303" s="1613">
        <f t="shared" ref="N5303" si="21284">(N5307-M5307)*$AE5302*$AF5302</f>
        <v>0</v>
      </c>
      <c r="O5303" s="1691">
        <f t="shared" ref="O5303" si="21285">(O5307-N5307)*$AE5302*$AF5302</f>
        <v>0</v>
      </c>
      <c r="P5303" s="1691">
        <f t="shared" ref="P5303" si="21286">(P5307-O5307)*$AE5302*$AF5302</f>
        <v>0</v>
      </c>
      <c r="Q5303" s="1691">
        <f t="shared" ref="Q5303" si="21287">(Q5307-P5307)*$AE5302*$AF5302</f>
        <v>0</v>
      </c>
      <c r="R5303" s="1691">
        <f t="shared" ref="R5303" si="21288">(R5307-Q5307)*$AE5302*$AF5302</f>
        <v>0</v>
      </c>
      <c r="S5303" s="1691">
        <f t="shared" ref="S5303" si="21289">(S5307-R5307)*$AE5302*$AF5302</f>
        <v>0</v>
      </c>
      <c r="T5303" s="1691">
        <f t="shared" ref="T5303" si="21290">(T5307-S5307)*$AE5302*$AF5302</f>
        <v>0</v>
      </c>
      <c r="U5303" s="1691">
        <f t="shared" ref="U5303" si="21291">(U5307-T5307)*$AE5302*$AF5302</f>
        <v>0</v>
      </c>
      <c r="V5303" s="1613">
        <f t="shared" ref="V5303" si="21292">(V5307-U5307)*$AE5302*$AF5302</f>
        <v>0</v>
      </c>
      <c r="W5303" s="1691">
        <f t="shared" ref="W5303" si="21293">(W5307-V5307)*$AE5302*$AF5302</f>
        <v>0</v>
      </c>
      <c r="X5303" s="1691">
        <f t="shared" ref="X5303" si="21294">(X5307-W5307)*$AE5302*$AF5302</f>
        <v>0</v>
      </c>
      <c r="Y5303" s="1691">
        <f t="shared" ref="Y5303" si="21295">(Y5307-X5307)*$AE5302*$AF5302</f>
        <v>0</v>
      </c>
      <c r="Z5303" s="1691">
        <f t="shared" ref="Z5303" si="21296">(Z5307-Y5307)*$AE5302*$AF5302</f>
        <v>0</v>
      </c>
      <c r="AA5303" s="1691">
        <f t="shared" ref="AA5303" si="21297">(AA5307-Z5307)*$AE5302*$AF5302</f>
        <v>0</v>
      </c>
      <c r="AB5303" s="1692">
        <f t="shared" ref="AB5303" si="21298">(AB5307-AA5307)*$AE5302*$AF5302</f>
        <v>0</v>
      </c>
      <c r="AC5303" s="1948">
        <f>SUM(E5303:AB5303)</f>
        <v>0</v>
      </c>
      <c r="AD5303" s="1981"/>
      <c r="AE5303" s="1440"/>
      <c r="AF5303" s="1982"/>
      <c r="AJ5303" s="847"/>
      <c r="AK5303" s="1966"/>
      <c r="AL5303" s="1966"/>
      <c r="AM5303" s="1966"/>
      <c r="AN5303" s="1966"/>
      <c r="AO5303" s="847"/>
    </row>
    <row r="5304" spans="1:42" s="181" customFormat="1" ht="15.75" customHeight="1" x14ac:dyDescent="0.25">
      <c r="A5304" s="3622"/>
      <c r="B5304" s="3625"/>
      <c r="C5304" s="1967" t="s">
        <v>17</v>
      </c>
      <c r="D5304" s="1357" t="s">
        <v>56</v>
      </c>
      <c r="E5304" s="1693">
        <v>18</v>
      </c>
      <c r="F5304" s="1455">
        <v>16</v>
      </c>
      <c r="G5304" s="1455">
        <v>17</v>
      </c>
      <c r="H5304" s="1447">
        <v>17</v>
      </c>
      <c r="I5304" s="1455">
        <v>17</v>
      </c>
      <c r="J5304" s="1455">
        <v>17</v>
      </c>
      <c r="K5304" s="1455">
        <v>16</v>
      </c>
      <c r="L5304" s="1455">
        <v>20</v>
      </c>
      <c r="M5304" s="1455">
        <v>26</v>
      </c>
      <c r="N5304" s="1447">
        <v>22</v>
      </c>
      <c r="O5304" s="1455">
        <v>23</v>
      </c>
      <c r="P5304" s="1455">
        <v>24</v>
      </c>
      <c r="Q5304" s="1455">
        <v>19</v>
      </c>
      <c r="R5304" s="1455">
        <v>19</v>
      </c>
      <c r="S5304" s="1455">
        <v>19</v>
      </c>
      <c r="T5304" s="1455">
        <v>28</v>
      </c>
      <c r="U5304" s="1455">
        <v>25</v>
      </c>
      <c r="V5304" s="1447">
        <v>28</v>
      </c>
      <c r="W5304" s="1455">
        <v>18</v>
      </c>
      <c r="X5304" s="1455">
        <v>16</v>
      </c>
      <c r="Y5304" s="1440">
        <v>16</v>
      </c>
      <c r="Z5304" s="1455">
        <v>19</v>
      </c>
      <c r="AA5304" s="1455">
        <v>18</v>
      </c>
      <c r="AB5304" s="1694">
        <v>16</v>
      </c>
      <c r="AC5304" s="1948">
        <f>AVERAGE(E5304:AB5304)</f>
        <v>19.75</v>
      </c>
      <c r="AD5304" s="1463"/>
      <c r="AE5304" s="1463"/>
      <c r="AF5304" s="1983"/>
      <c r="AJ5304" s="847"/>
      <c r="AK5304" s="1966"/>
      <c r="AL5304" s="1966"/>
      <c r="AM5304" s="1966"/>
      <c r="AN5304" s="1966"/>
      <c r="AO5304" s="847"/>
    </row>
    <row r="5305" spans="1:42" s="181" customFormat="1" ht="15.75" customHeight="1" thickBot="1" x14ac:dyDescent="0.3">
      <c r="A5305" s="3623"/>
      <c r="B5305" s="3626"/>
      <c r="C5305" s="1972" t="s">
        <v>19</v>
      </c>
      <c r="D5305" s="1973"/>
      <c r="E5305" s="1451">
        <f t="shared" ref="E5305:AA5305" si="21299">E5303/E5302</f>
        <v>0</v>
      </c>
      <c r="F5305" s="1452">
        <f t="shared" si="21299"/>
        <v>0</v>
      </c>
      <c r="G5305" s="1452">
        <f t="shared" si="21299"/>
        <v>0</v>
      </c>
      <c r="H5305" s="1453">
        <f t="shared" si="21299"/>
        <v>0</v>
      </c>
      <c r="I5305" s="1452">
        <f t="shared" si="21299"/>
        <v>0</v>
      </c>
      <c r="J5305" s="1452">
        <f t="shared" si="21299"/>
        <v>0</v>
      </c>
      <c r="K5305" s="1452">
        <f t="shared" si="21299"/>
        <v>0</v>
      </c>
      <c r="L5305" s="1452">
        <f t="shared" si="21299"/>
        <v>0</v>
      </c>
      <c r="M5305" s="1452">
        <f t="shared" si="21299"/>
        <v>0</v>
      </c>
      <c r="N5305" s="1453">
        <f t="shared" si="21299"/>
        <v>0</v>
      </c>
      <c r="O5305" s="1452">
        <f t="shared" si="21299"/>
        <v>0</v>
      </c>
      <c r="P5305" s="1452">
        <f t="shared" si="21299"/>
        <v>0</v>
      </c>
      <c r="Q5305" s="1452">
        <f t="shared" si="21299"/>
        <v>0</v>
      </c>
      <c r="R5305" s="1452">
        <f t="shared" si="21299"/>
        <v>0</v>
      </c>
      <c r="S5305" s="1452">
        <f t="shared" si="21299"/>
        <v>0</v>
      </c>
      <c r="T5305" s="1452">
        <f t="shared" si="21299"/>
        <v>0</v>
      </c>
      <c r="U5305" s="1452">
        <f t="shared" si="21299"/>
        <v>0</v>
      </c>
      <c r="V5305" s="1453">
        <f t="shared" si="21299"/>
        <v>0</v>
      </c>
      <c r="W5305" s="1452">
        <f t="shared" si="21299"/>
        <v>0</v>
      </c>
      <c r="X5305" s="1452">
        <f t="shared" si="21299"/>
        <v>0</v>
      </c>
      <c r="Y5305" s="1452">
        <f>V5303/V5302</f>
        <v>0</v>
      </c>
      <c r="Z5305" s="1452">
        <f t="shared" si="21299"/>
        <v>0</v>
      </c>
      <c r="AA5305" s="1452">
        <f t="shared" si="21299"/>
        <v>0</v>
      </c>
      <c r="AB5305" s="1454">
        <f>AB5303/AB5302</f>
        <v>0</v>
      </c>
      <c r="AC5305" s="1360">
        <f>MAX(E5305:AB5305)</f>
        <v>0</v>
      </c>
      <c r="AD5305" s="1981"/>
      <c r="AE5305" s="1440"/>
      <c r="AF5305" s="1982"/>
      <c r="AJ5305" s="847"/>
      <c r="AK5305" s="1966"/>
      <c r="AL5305" s="1966"/>
      <c r="AM5305" s="1966"/>
      <c r="AN5305" s="1966"/>
      <c r="AO5305" s="847"/>
    </row>
    <row r="5306" spans="1:42" s="181" customFormat="1" ht="15.75" hidden="1" customHeight="1" x14ac:dyDescent="0.25">
      <c r="A5306" s="1894"/>
      <c r="B5306" s="1893"/>
      <c r="C5306" s="2041" t="s">
        <v>20</v>
      </c>
      <c r="D5306" s="2128">
        <v>6.76</v>
      </c>
      <c r="E5306" s="1708">
        <v>6.8710000000000004</v>
      </c>
      <c r="F5306" s="1709">
        <v>6.9690000000000003</v>
      </c>
      <c r="G5306" s="1709">
        <v>7.0739999999999998</v>
      </c>
      <c r="H5306" s="1710">
        <v>7.1790000000000003</v>
      </c>
      <c r="I5306" s="1709">
        <v>7.2839999999999998</v>
      </c>
      <c r="J5306" s="1709">
        <v>7.3879999999999999</v>
      </c>
      <c r="K5306" s="1709">
        <v>7.4870000000000001</v>
      </c>
      <c r="L5306" s="1709">
        <v>7.61</v>
      </c>
      <c r="M5306" s="1709">
        <v>7.77</v>
      </c>
      <c r="N5306" s="1710">
        <v>7.9059999999999997</v>
      </c>
      <c r="O5306" s="1709">
        <v>8.048</v>
      </c>
      <c r="P5306" s="1709">
        <v>8.1950000000000003</v>
      </c>
      <c r="Q5306" s="1709">
        <v>8.3119999999999994</v>
      </c>
      <c r="R5306" s="1709">
        <v>8.4290000000000003</v>
      </c>
      <c r="S5306" s="1709">
        <v>8.5459999999999994</v>
      </c>
      <c r="T5306" s="1709">
        <v>8.7189999999999994</v>
      </c>
      <c r="U5306" s="1709">
        <v>8.8729999999999993</v>
      </c>
      <c r="V5306" s="1709">
        <v>9.0449999999999999</v>
      </c>
      <c r="W5306" s="1709">
        <v>9.1560000000000006</v>
      </c>
      <c r="X5306" s="1709">
        <v>9.2550000000000008</v>
      </c>
      <c r="Y5306" s="1710">
        <v>9.3539999999999992</v>
      </c>
      <c r="Z5306" s="1709">
        <v>9.4710000000000001</v>
      </c>
      <c r="AA5306" s="1709">
        <v>9.5809999999999995</v>
      </c>
      <c r="AB5306" s="1711">
        <v>9.68</v>
      </c>
      <c r="AC5306" s="2042"/>
      <c r="AD5306" s="1981"/>
      <c r="AE5306" s="1440"/>
      <c r="AF5306" s="1982"/>
      <c r="AJ5306" s="847"/>
      <c r="AK5306" s="1966"/>
      <c r="AL5306" s="1966"/>
      <c r="AM5306" s="1966"/>
      <c r="AN5306" s="1966"/>
      <c r="AO5306" s="847"/>
    </row>
    <row r="5307" spans="1:42" s="181" customFormat="1" ht="15.75" hidden="1" customHeight="1" x14ac:dyDescent="0.25">
      <c r="A5307" s="1891"/>
      <c r="B5307" s="1892"/>
      <c r="C5307" s="1985" t="s">
        <v>21</v>
      </c>
      <c r="D5307" s="1517">
        <v>185.48</v>
      </c>
      <c r="E5307" s="1695">
        <v>185.48</v>
      </c>
      <c r="F5307" s="1695">
        <v>185.48</v>
      </c>
      <c r="G5307" s="1695">
        <v>185.48</v>
      </c>
      <c r="H5307" s="1704">
        <v>185.48</v>
      </c>
      <c r="I5307" s="1695">
        <v>185.48</v>
      </c>
      <c r="J5307" s="1695">
        <v>185.48</v>
      </c>
      <c r="K5307" s="1695">
        <v>185.48</v>
      </c>
      <c r="L5307" s="1695">
        <v>185.48</v>
      </c>
      <c r="M5307" s="1695">
        <v>185.48</v>
      </c>
      <c r="N5307" s="1704">
        <v>185.48</v>
      </c>
      <c r="O5307" s="1695">
        <v>185.48</v>
      </c>
      <c r="P5307" s="1695">
        <v>185.48</v>
      </c>
      <c r="Q5307" s="1695">
        <v>185.48</v>
      </c>
      <c r="R5307" s="1695">
        <v>185.48</v>
      </c>
      <c r="S5307" s="1695">
        <v>185.48</v>
      </c>
      <c r="T5307" s="1695">
        <v>185.48</v>
      </c>
      <c r="U5307" s="1695">
        <v>185.48</v>
      </c>
      <c r="V5307" s="1695">
        <v>185.48</v>
      </c>
      <c r="W5307" s="1695">
        <v>185.48</v>
      </c>
      <c r="X5307" s="1695">
        <v>185.48</v>
      </c>
      <c r="Y5307" s="1704">
        <v>185.48</v>
      </c>
      <c r="Z5307" s="1695">
        <v>185.48</v>
      </c>
      <c r="AA5307" s="1695">
        <v>185.48</v>
      </c>
      <c r="AB5307" s="1695">
        <v>185.48</v>
      </c>
      <c r="AC5307" s="1357"/>
      <c r="AD5307" s="1981"/>
      <c r="AE5307" s="1440"/>
      <c r="AF5307" s="1982"/>
      <c r="AH5307" s="1966"/>
      <c r="AI5307" s="1989"/>
      <c r="AJ5307" s="1989"/>
      <c r="AK5307" s="1989"/>
      <c r="AL5307" s="1990"/>
      <c r="AM5307" s="1990"/>
      <c r="AN5307" s="189"/>
      <c r="AO5307" s="189"/>
      <c r="AP5307" s="189"/>
    </row>
    <row r="5308" spans="1:42" s="181" customFormat="1" ht="15.75" hidden="1" customHeight="1" thickBot="1" x14ac:dyDescent="0.3">
      <c r="A5308" s="3627" t="s">
        <v>44</v>
      </c>
      <c r="B5308" s="3628"/>
      <c r="C5308" s="3629"/>
      <c r="D5308" s="1973"/>
      <c r="E5308" s="1699">
        <f>SQRT(E5302*E5302+E5303*E5303)/E5286/1.73</f>
        <v>18.543887199706074</v>
      </c>
      <c r="F5308" s="1700">
        <f t="shared" ref="F5308:AB5308" si="21300">SQRT(F5302*F5302+F5303*F5303)/F5286/1.73</f>
        <v>16.309231912839895</v>
      </c>
      <c r="G5308" s="1700">
        <f t="shared" si="21300"/>
        <v>17.474177049471262</v>
      </c>
      <c r="H5308" s="1701">
        <f t="shared" si="21300"/>
        <v>17.474177049471407</v>
      </c>
      <c r="I5308" s="1700">
        <f t="shared" si="21300"/>
        <v>17.507781236104858</v>
      </c>
      <c r="J5308" s="1700">
        <f t="shared" si="21300"/>
        <v>17.407994286607021</v>
      </c>
      <c r="K5308" s="1700">
        <f t="shared" si="21300"/>
        <v>16.798072463604207</v>
      </c>
      <c r="L5308" s="1700">
        <f t="shared" si="21300"/>
        <v>20.509115162294393</v>
      </c>
      <c r="M5308" s="1700">
        <f t="shared" si="21300"/>
        <v>26.88533405027545</v>
      </c>
      <c r="N5308" s="1701">
        <f t="shared" si="21300"/>
        <v>22.808331749421427</v>
      </c>
      <c r="O5308" s="1700">
        <f t="shared" si="21300"/>
        <v>23.814581679542997</v>
      </c>
      <c r="P5308" s="1700">
        <f t="shared" si="21300"/>
        <v>24.558120886097136</v>
      </c>
      <c r="Q5308" s="1700">
        <f t="shared" si="21300"/>
        <v>19.508670520231068</v>
      </c>
      <c r="R5308" s="1700">
        <f t="shared" si="21300"/>
        <v>19.546259480771301</v>
      </c>
      <c r="S5308" s="1700">
        <f t="shared" si="21300"/>
        <v>19.621873637369738</v>
      </c>
      <c r="T5308" s="1700">
        <f t="shared" si="21300"/>
        <v>28.957528957528968</v>
      </c>
      <c r="U5308" s="1700">
        <f t="shared" si="21300"/>
        <v>25.628793005891282</v>
      </c>
      <c r="V5308" s="1701">
        <f t="shared" si="21300"/>
        <v>28.624366214372195</v>
      </c>
      <c r="W5308" s="1700">
        <f t="shared" si="21300"/>
        <v>18.331957060280867</v>
      </c>
      <c r="X5308" s="1700">
        <f t="shared" si="21300"/>
        <v>16.539142637575626</v>
      </c>
      <c r="Y5308" s="1702">
        <f>SQRT(V5302*V5302+V5303*V5303)/V5286/1.73</f>
        <v>28.624366214372195</v>
      </c>
      <c r="Z5308" s="1700">
        <f t="shared" si="21300"/>
        <v>19.359749371221959</v>
      </c>
      <c r="AA5308" s="1700">
        <f t="shared" si="21300"/>
        <v>18.166804293971833</v>
      </c>
      <c r="AB5308" s="1703">
        <f t="shared" si="21300"/>
        <v>16.539142637575626</v>
      </c>
      <c r="AC5308" s="1986">
        <f>AVERAGE(E5308:AB5308)</f>
        <v>20.81414411485828</v>
      </c>
      <c r="AD5308" s="1987">
        <f>(AC5304-AC5308)/AC5304</f>
        <v>-5.3880714676368603E-2</v>
      </c>
      <c r="AE5308" s="1702"/>
      <c r="AF5308" s="1988"/>
      <c r="AJ5308" s="847"/>
      <c r="AK5308" s="1965"/>
      <c r="AL5308" s="1965"/>
      <c r="AM5308" s="1966"/>
      <c r="AN5308" s="1965"/>
      <c r="AO5308" s="847"/>
    </row>
    <row r="5309" spans="1:42" s="181" customFormat="1" ht="15.75" customHeight="1" x14ac:dyDescent="0.25">
      <c r="A5309" s="3630" t="s">
        <v>29</v>
      </c>
      <c r="B5309" s="3631" t="s">
        <v>876</v>
      </c>
      <c r="C5309" s="2045" t="s">
        <v>14</v>
      </c>
      <c r="D5309" s="2042" t="s">
        <v>117</v>
      </c>
      <c r="E5309" s="1705">
        <f t="shared" ref="E5309" si="21301">(E5313-D5313)*$AE5309*$AF5309</f>
        <v>636.00000000000011</v>
      </c>
      <c r="F5309" s="1706">
        <f t="shared" ref="F5309" si="21302">(F5313-E5313)*$AE5309*$AF5309</f>
        <v>639.99999999999977</v>
      </c>
      <c r="G5309" s="1706">
        <f t="shared" ref="G5309" si="21303">(G5313-F5313)*$AE5309*$AF5309</f>
        <v>668.00000000000011</v>
      </c>
      <c r="H5309" s="1612">
        <f t="shared" ref="H5309" si="21304">(H5313-G5313)*$AE5309*$AF5309</f>
        <v>655.99999999999966</v>
      </c>
      <c r="I5309" s="1706">
        <f t="shared" ref="I5309" si="21305">(I5313-H5313)*$AE5309*$AF5309</f>
        <v>760.00000000000068</v>
      </c>
      <c r="J5309" s="1706">
        <f t="shared" ref="J5309" si="21306">(J5313-I5313)*$AE5309*$AF5309</f>
        <v>719.99999999999886</v>
      </c>
      <c r="K5309" s="1706">
        <f t="shared" ref="K5309" si="21307">(K5313-J5313)*$AE5309*$AF5309</f>
        <v>828.00000000000125</v>
      </c>
      <c r="L5309" s="1706">
        <f t="shared" ref="L5309" si="21308">(L5313-K5313)*$AE5309*$AF5309</f>
        <v>671.99999999999875</v>
      </c>
      <c r="M5309" s="1706">
        <f t="shared" ref="M5309" si="21309">(M5313-L5313)*$AE5309*$AF5309</f>
        <v>704.00000000000068</v>
      </c>
      <c r="N5309" s="1612">
        <f t="shared" ref="N5309" si="21310">(N5313-M5313)*$AE5309*$AF5309</f>
        <v>692.00000000000023</v>
      </c>
      <c r="O5309" s="1706">
        <f t="shared" ref="O5309" si="21311">(O5313-N5313)*$AE5309*$AF5309</f>
        <v>583.99999999999966</v>
      </c>
      <c r="P5309" s="1706">
        <f t="shared" ref="P5309" si="21312">(P5313-O5313)*$AE5309*$AF5309</f>
        <v>567.99999999999966</v>
      </c>
      <c r="Q5309" s="1706">
        <f t="shared" ref="Q5309" si="21313">(Q5313-P5313)*$AE5309*$AF5309</f>
        <v>656.00000000000045</v>
      </c>
      <c r="R5309" s="1706">
        <f t="shared" ref="R5309" si="21314">(R5313-Q5313)*$AE5309*$AF5309</f>
        <v>651.99999999999932</v>
      </c>
      <c r="S5309" s="1706">
        <f t="shared" ref="S5309" si="21315">(S5313-R5313)*$AE5309*$AF5309</f>
        <v>688.00000000000068</v>
      </c>
      <c r="T5309" s="1706">
        <f t="shared" ref="T5309" si="21316">(T5313-S5313)*$AE5309*$AF5309</f>
        <v>743.99999999999977</v>
      </c>
      <c r="U5309" s="1706">
        <f t="shared" ref="U5309" si="21317">(U5313-T5313)*$AE5309*$AF5309</f>
        <v>756.00000000000023</v>
      </c>
      <c r="V5309" s="1612">
        <v>834</v>
      </c>
      <c r="W5309" s="1706">
        <f t="shared" ref="W5309" si="21318">(W5313-V5313)*$AE5309*$AF5309</f>
        <v>724.00000000000023</v>
      </c>
      <c r="X5309" s="1706">
        <f t="shared" ref="X5309" si="21319">(X5313-W5313)*$AE5309*$AF5309</f>
        <v>704.00000000000068</v>
      </c>
      <c r="Y5309" s="1706">
        <f t="shared" ref="Y5309" si="21320">(Y5313-X5313)*$AE5309*$AF5309</f>
        <v>655.99999999999886</v>
      </c>
      <c r="Z5309" s="1706">
        <f t="shared" ref="Z5309" si="21321">(Z5313-Y5313)*$AE5309*$AF5309</f>
        <v>652.00000000000102</v>
      </c>
      <c r="AA5309" s="1706">
        <f t="shared" ref="AA5309" si="21322">(AA5313-Z5313)*$AE5309*$AF5309</f>
        <v>588.00000000000091</v>
      </c>
      <c r="AB5309" s="1707">
        <v>600</v>
      </c>
      <c r="AC5309" s="2046">
        <f>SUM(E5309:AB5309)</f>
        <v>16382</v>
      </c>
      <c r="AD5309" s="1980"/>
      <c r="AE5309" s="1706">
        <v>100</v>
      </c>
      <c r="AF5309" s="1707">
        <v>40</v>
      </c>
      <c r="AJ5309" s="847"/>
      <c r="AK5309" s="1970"/>
      <c r="AL5309" s="1971"/>
      <c r="AM5309" s="1970"/>
      <c r="AN5309" s="1966"/>
      <c r="AO5309" s="847"/>
    </row>
    <row r="5310" spans="1:42" s="181" customFormat="1" ht="15.75" customHeight="1" x14ac:dyDescent="0.25">
      <c r="A5310" s="3622"/>
      <c r="B5310" s="3625"/>
      <c r="C5310" s="1967" t="s">
        <v>16</v>
      </c>
      <c r="D5310" s="1357" t="s">
        <v>141</v>
      </c>
      <c r="E5310" s="1690">
        <f t="shared" ref="E5310" si="21323">(E5314-D5314)*$AE5309*$AF5309</f>
        <v>0</v>
      </c>
      <c r="F5310" s="1691">
        <f t="shared" ref="F5310" si="21324">(F5314-E5314)*$AE5309*$AF5309</f>
        <v>0</v>
      </c>
      <c r="G5310" s="1691">
        <f t="shared" ref="G5310" si="21325">(G5314-F5314)*$AE5309*$AF5309</f>
        <v>0</v>
      </c>
      <c r="H5310" s="1613">
        <f t="shared" ref="H5310" si="21326">(H5314-G5314)*$AE5309*$AF5309</f>
        <v>0</v>
      </c>
      <c r="I5310" s="1691">
        <f t="shared" ref="I5310" si="21327">(I5314-H5314)*$AE5309*$AF5309</f>
        <v>0</v>
      </c>
      <c r="J5310" s="1691">
        <f t="shared" ref="J5310" si="21328">(J5314-I5314)*$AE5309*$AF5309</f>
        <v>0</v>
      </c>
      <c r="K5310" s="1691">
        <f t="shared" ref="K5310" si="21329">(K5314-J5314)*$AE5309*$AF5309</f>
        <v>0</v>
      </c>
      <c r="L5310" s="1691">
        <f t="shared" ref="L5310" si="21330">(L5314-K5314)*$AE5309*$AF5309</f>
        <v>0</v>
      </c>
      <c r="M5310" s="1691">
        <f t="shared" ref="M5310" si="21331">(M5314-L5314)*$AE5309*$AF5309</f>
        <v>0</v>
      </c>
      <c r="N5310" s="1613">
        <f t="shared" ref="N5310" si="21332">(N5314-M5314)*$AE5309*$AF5309</f>
        <v>0</v>
      </c>
      <c r="O5310" s="1691">
        <f t="shared" ref="O5310" si="21333">(O5314-N5314)*$AE5309*$AF5309</f>
        <v>0</v>
      </c>
      <c r="P5310" s="1691">
        <f t="shared" ref="P5310" si="21334">(P5314-O5314)*$AE5309*$AF5309</f>
        <v>0</v>
      </c>
      <c r="Q5310" s="1691">
        <f t="shared" ref="Q5310" si="21335">(Q5314-P5314)*$AE5309*$AF5309</f>
        <v>0</v>
      </c>
      <c r="R5310" s="1691">
        <f t="shared" ref="R5310" si="21336">(R5314-Q5314)*$AE5309*$AF5309</f>
        <v>0</v>
      </c>
      <c r="S5310" s="1691">
        <f t="shared" ref="S5310" si="21337">(S5314-R5314)*$AE5309*$AF5309</f>
        <v>0</v>
      </c>
      <c r="T5310" s="1691">
        <f t="shared" ref="T5310" si="21338">(T5314-S5314)*$AE5309*$AF5309</f>
        <v>0</v>
      </c>
      <c r="U5310" s="1691">
        <f t="shared" ref="U5310" si="21339">(U5314-T5314)*$AE5309*$AF5309</f>
        <v>0</v>
      </c>
      <c r="V5310" s="1613">
        <f t="shared" ref="V5310" si="21340">(V5314-U5314)*$AE5309*$AF5309</f>
        <v>0</v>
      </c>
      <c r="W5310" s="1691">
        <f t="shared" ref="W5310" si="21341">(W5314-V5314)*$AE5309*$AF5309</f>
        <v>0</v>
      </c>
      <c r="X5310" s="1691">
        <f t="shared" ref="X5310" si="21342">(X5314-W5314)*$AE5309*$AF5309</f>
        <v>0</v>
      </c>
      <c r="Y5310" s="1691">
        <f t="shared" ref="Y5310" si="21343">(Y5314-X5314)*$AE5309*$AF5309</f>
        <v>0</v>
      </c>
      <c r="Z5310" s="1691">
        <f t="shared" ref="Z5310" si="21344">(Z5314-Y5314)*$AE5309*$AF5309</f>
        <v>0</v>
      </c>
      <c r="AA5310" s="1691">
        <f t="shared" ref="AA5310" si="21345">(AA5314-Z5314)*$AE5309*$AF5309</f>
        <v>0</v>
      </c>
      <c r="AB5310" s="1692">
        <f t="shared" ref="AB5310" si="21346">(AB5314-AA5314)*$AE5309*$AF5309</f>
        <v>0</v>
      </c>
      <c r="AC5310" s="1948">
        <f>SUM(E5310:AB5310)</f>
        <v>0</v>
      </c>
      <c r="AD5310" s="1981"/>
      <c r="AE5310" s="1440"/>
      <c r="AF5310" s="1982"/>
      <c r="AJ5310" s="847"/>
      <c r="AK5310" s="1966"/>
      <c r="AL5310" s="1966"/>
      <c r="AM5310" s="1966"/>
      <c r="AN5310" s="1966"/>
      <c r="AO5310" s="847"/>
    </row>
    <row r="5311" spans="1:42" s="181" customFormat="1" ht="15.75" customHeight="1" x14ac:dyDescent="0.25">
      <c r="A5311" s="3622"/>
      <c r="B5311" s="3625"/>
      <c r="C5311" s="1967" t="s">
        <v>17</v>
      </c>
      <c r="D5311" s="1357" t="s">
        <v>56</v>
      </c>
      <c r="E5311" s="1693">
        <v>37</v>
      </c>
      <c r="F5311" s="1455">
        <v>37</v>
      </c>
      <c r="G5311" s="1455">
        <v>39</v>
      </c>
      <c r="H5311" s="1447">
        <v>38</v>
      </c>
      <c r="I5311" s="1455">
        <v>44</v>
      </c>
      <c r="J5311" s="1455">
        <v>42</v>
      </c>
      <c r="K5311" s="1455">
        <v>48</v>
      </c>
      <c r="L5311" s="1455">
        <v>39</v>
      </c>
      <c r="M5311" s="1455">
        <v>41</v>
      </c>
      <c r="N5311" s="1447">
        <v>40</v>
      </c>
      <c r="O5311" s="1455">
        <v>34</v>
      </c>
      <c r="P5311" s="1455">
        <v>33</v>
      </c>
      <c r="Q5311" s="1455">
        <v>38</v>
      </c>
      <c r="R5311" s="1455">
        <v>38</v>
      </c>
      <c r="S5311" s="1455">
        <v>40</v>
      </c>
      <c r="T5311" s="1455">
        <v>43</v>
      </c>
      <c r="U5311" s="1455">
        <v>44</v>
      </c>
      <c r="V5311" s="1447">
        <v>45</v>
      </c>
      <c r="W5311" s="1455">
        <v>42</v>
      </c>
      <c r="X5311" s="1455">
        <v>41</v>
      </c>
      <c r="Y5311" s="1440">
        <v>38</v>
      </c>
      <c r="Z5311" s="1455">
        <v>38</v>
      </c>
      <c r="AA5311" s="1455">
        <v>34</v>
      </c>
      <c r="AB5311" s="1694">
        <v>37</v>
      </c>
      <c r="AC5311" s="1948">
        <f>AVERAGE(E5311:AB5311)</f>
        <v>39.583333333333336</v>
      </c>
      <c r="AD5311" s="1463"/>
      <c r="AE5311" s="1463"/>
      <c r="AF5311" s="1983"/>
      <c r="AJ5311" s="847"/>
      <c r="AK5311" s="1966"/>
      <c r="AL5311" s="1966"/>
      <c r="AM5311" s="1966"/>
      <c r="AN5311" s="1966"/>
      <c r="AO5311" s="847"/>
    </row>
    <row r="5312" spans="1:42" s="181" customFormat="1" ht="15.75" customHeight="1" thickBot="1" x14ac:dyDescent="0.3">
      <c r="A5312" s="3622"/>
      <c r="B5312" s="3625"/>
      <c r="C5312" s="1967" t="s">
        <v>19</v>
      </c>
      <c r="D5312" s="1357"/>
      <c r="E5312" s="1443">
        <f t="shared" ref="E5312:AB5312" si="21347">E5310/E5309</f>
        <v>0</v>
      </c>
      <c r="F5312" s="1444">
        <f t="shared" si="21347"/>
        <v>0</v>
      </c>
      <c r="G5312" s="1444">
        <f t="shared" si="21347"/>
        <v>0</v>
      </c>
      <c r="H5312" s="1445">
        <f t="shared" si="21347"/>
        <v>0</v>
      </c>
      <c r="I5312" s="1444">
        <f t="shared" si="21347"/>
        <v>0</v>
      </c>
      <c r="J5312" s="1444">
        <f t="shared" si="21347"/>
        <v>0</v>
      </c>
      <c r="K5312" s="1444">
        <f t="shared" si="21347"/>
        <v>0</v>
      </c>
      <c r="L5312" s="1444">
        <f t="shared" si="21347"/>
        <v>0</v>
      </c>
      <c r="M5312" s="1444">
        <f t="shared" si="21347"/>
        <v>0</v>
      </c>
      <c r="N5312" s="1445">
        <f t="shared" si="21347"/>
        <v>0</v>
      </c>
      <c r="O5312" s="1444">
        <f t="shared" si="21347"/>
        <v>0</v>
      </c>
      <c r="P5312" s="1444">
        <f t="shared" si="21347"/>
        <v>0</v>
      </c>
      <c r="Q5312" s="1444">
        <f t="shared" si="21347"/>
        <v>0</v>
      </c>
      <c r="R5312" s="1444">
        <f t="shared" si="21347"/>
        <v>0</v>
      </c>
      <c r="S5312" s="1444">
        <f t="shared" si="21347"/>
        <v>0</v>
      </c>
      <c r="T5312" s="1444">
        <f t="shared" si="21347"/>
        <v>0</v>
      </c>
      <c r="U5312" s="1444">
        <f t="shared" si="21347"/>
        <v>0</v>
      </c>
      <c r="V5312" s="1445">
        <f t="shared" si="21347"/>
        <v>0</v>
      </c>
      <c r="W5312" s="1444">
        <f t="shared" si="21347"/>
        <v>0</v>
      </c>
      <c r="X5312" s="1444">
        <f t="shared" si="21347"/>
        <v>0</v>
      </c>
      <c r="Y5312" s="1444">
        <f>V5310/V5309</f>
        <v>0</v>
      </c>
      <c r="Z5312" s="1444">
        <f t="shared" si="21347"/>
        <v>0</v>
      </c>
      <c r="AA5312" s="1444">
        <f t="shared" si="21347"/>
        <v>0</v>
      </c>
      <c r="AB5312" s="1446">
        <f t="shared" si="21347"/>
        <v>0</v>
      </c>
      <c r="AC5312" s="1359">
        <f>MAX(E5312:AB5312)</f>
        <v>0</v>
      </c>
      <c r="AD5312" s="1981"/>
      <c r="AE5312" s="1440"/>
      <c r="AF5312" s="1982"/>
      <c r="AJ5312" s="847"/>
      <c r="AK5312" s="1966"/>
      <c r="AL5312" s="1966"/>
      <c r="AM5312" s="1966"/>
      <c r="AN5312" s="1966"/>
      <c r="AO5312" s="847"/>
    </row>
    <row r="5313" spans="1:42" s="181" customFormat="1" ht="15.75" hidden="1" customHeight="1" x14ac:dyDescent="0.25">
      <c r="A5313" s="1891"/>
      <c r="B5313" s="1892"/>
      <c r="C5313" s="1985" t="s">
        <v>20</v>
      </c>
      <c r="D5313" s="1517">
        <v>1.32</v>
      </c>
      <c r="E5313" s="1695">
        <v>1.4790000000000001</v>
      </c>
      <c r="F5313" s="1696">
        <v>1.639</v>
      </c>
      <c r="G5313" s="1696">
        <v>1.806</v>
      </c>
      <c r="H5313" s="1697">
        <v>1.97</v>
      </c>
      <c r="I5313" s="1696">
        <v>2.16</v>
      </c>
      <c r="J5313" s="1696">
        <v>2.34</v>
      </c>
      <c r="K5313" s="1696">
        <v>2.5470000000000002</v>
      </c>
      <c r="L5313" s="1696">
        <v>2.7149999999999999</v>
      </c>
      <c r="M5313" s="1696">
        <v>2.891</v>
      </c>
      <c r="N5313" s="1697">
        <v>3.0640000000000001</v>
      </c>
      <c r="O5313" s="1696">
        <v>3.21</v>
      </c>
      <c r="P5313" s="1696">
        <v>3.3519999999999999</v>
      </c>
      <c r="Q5313" s="1696">
        <v>3.516</v>
      </c>
      <c r="R5313" s="1696">
        <v>3.6789999999999998</v>
      </c>
      <c r="S5313" s="1696">
        <v>3.851</v>
      </c>
      <c r="T5313" s="1696">
        <v>4.0369999999999999</v>
      </c>
      <c r="U5313" s="1696">
        <v>4.226</v>
      </c>
      <c r="V5313" s="1696">
        <v>4.42</v>
      </c>
      <c r="W5313" s="1696">
        <v>4.601</v>
      </c>
      <c r="X5313" s="1696">
        <v>4.7770000000000001</v>
      </c>
      <c r="Y5313" s="1697">
        <v>4.9409999999999998</v>
      </c>
      <c r="Z5313" s="1696">
        <v>5.1040000000000001</v>
      </c>
      <c r="AA5313" s="1696">
        <v>5.2510000000000003</v>
      </c>
      <c r="AB5313" s="1698">
        <v>5.41</v>
      </c>
      <c r="AC5313" s="1357"/>
      <c r="AD5313" s="1981"/>
      <c r="AE5313" s="1440"/>
      <c r="AF5313" s="1982"/>
      <c r="AJ5313" s="847"/>
      <c r="AK5313" s="1966"/>
      <c r="AL5313" s="1966"/>
      <c r="AM5313" s="1966"/>
      <c r="AN5313" s="1966"/>
      <c r="AO5313" s="847"/>
    </row>
    <row r="5314" spans="1:42" s="181" customFormat="1" ht="15.75" hidden="1" customHeight="1" x14ac:dyDescent="0.25">
      <c r="A5314" s="1891"/>
      <c r="B5314" s="1892"/>
      <c r="C5314" s="1985" t="s">
        <v>21</v>
      </c>
      <c r="D5314" s="1517"/>
      <c r="E5314" s="1695"/>
      <c r="F5314" s="1696"/>
      <c r="G5314" s="1696"/>
      <c r="H5314" s="1697"/>
      <c r="I5314" s="1696"/>
      <c r="J5314" s="1696"/>
      <c r="K5314" s="1696"/>
      <c r="L5314" s="1696"/>
      <c r="M5314" s="1696"/>
      <c r="N5314" s="1697"/>
      <c r="O5314" s="1696"/>
      <c r="P5314" s="1696"/>
      <c r="Q5314" s="1696"/>
      <c r="R5314" s="1696"/>
      <c r="S5314" s="1696"/>
      <c r="T5314" s="1696"/>
      <c r="U5314" s="1696"/>
      <c r="V5314" s="1696"/>
      <c r="W5314" s="1696"/>
      <c r="X5314" s="1696"/>
      <c r="Y5314" s="1697"/>
      <c r="Z5314" s="1696"/>
      <c r="AA5314" s="1696"/>
      <c r="AB5314" s="1698"/>
      <c r="AC5314" s="1357"/>
      <c r="AD5314" s="1981"/>
      <c r="AE5314" s="1440"/>
      <c r="AF5314" s="1982"/>
      <c r="AH5314" s="1966"/>
      <c r="AI5314" s="1989"/>
      <c r="AJ5314" s="1989"/>
      <c r="AK5314" s="1989"/>
      <c r="AL5314" s="1990"/>
      <c r="AM5314" s="1990"/>
      <c r="AN5314" s="189"/>
      <c r="AO5314" s="189"/>
      <c r="AP5314" s="189"/>
    </row>
    <row r="5315" spans="1:42" s="181" customFormat="1" ht="15.75" hidden="1" customHeight="1" thickBot="1" x14ac:dyDescent="0.3">
      <c r="A5315" s="3627" t="s">
        <v>44</v>
      </c>
      <c r="B5315" s="3628"/>
      <c r="C5315" s="3629"/>
      <c r="D5315" s="1973"/>
      <c r="E5315" s="1699">
        <f>SQRT(E5309*E5309+E5310*E5310)/E5286/1.73</f>
        <v>35.417153930969967</v>
      </c>
      <c r="F5315" s="1700">
        <f t="shared" ref="F5315:AB5315" si="21348">SQRT(F5309*F5309+F5310*F5310)/F5286/1.73</f>
        <v>35.503089878290957</v>
      </c>
      <c r="G5315" s="1700">
        <f t="shared" si="21348"/>
        <v>37.056350060466208</v>
      </c>
      <c r="H5315" s="1701">
        <f t="shared" si="21348"/>
        <v>36.390667125248228</v>
      </c>
      <c r="I5315" s="1700">
        <f t="shared" si="21348"/>
        <v>42.240995998221464</v>
      </c>
      <c r="J5315" s="1700">
        <f t="shared" si="21348"/>
        <v>40.172294507554568</v>
      </c>
      <c r="K5315" s="1700">
        <f t="shared" si="21348"/>
        <v>46.83098989853292</v>
      </c>
      <c r="L5315" s="1700">
        <f t="shared" si="21348"/>
        <v>37.349933303690463</v>
      </c>
      <c r="M5315" s="1700">
        <f t="shared" si="21348"/>
        <v>39.43182327373755</v>
      </c>
      <c r="N5315" s="1701">
        <f t="shared" si="21348"/>
        <v>38.68471953578338</v>
      </c>
      <c r="O5315" s="1700">
        <f t="shared" si="21348"/>
        <v>32.647219955054148</v>
      </c>
      <c r="P5315" s="1700">
        <f t="shared" si="21348"/>
        <v>31.630414202501456</v>
      </c>
      <c r="Q5315" s="1700">
        <f t="shared" si="21348"/>
        <v>36.460649177412208</v>
      </c>
      <c r="R5315" s="1700">
        <f t="shared" si="21348"/>
        <v>36.308151514138977</v>
      </c>
      <c r="S5315" s="1700">
        <f t="shared" si="21348"/>
        <v>38.461108440200839</v>
      </c>
      <c r="T5315" s="1700">
        <f t="shared" si="21348"/>
        <v>41.511370991139771</v>
      </c>
      <c r="U5315" s="1700">
        <f t="shared" si="21348"/>
        <v>41.938024918731223</v>
      </c>
      <c r="V5315" s="1701">
        <f t="shared" si="21348"/>
        <v>46.264963997647925</v>
      </c>
      <c r="W5315" s="1700">
        <f t="shared" si="21348"/>
        <v>39.856867602532354</v>
      </c>
      <c r="X5315" s="1700">
        <f t="shared" si="21348"/>
        <v>39.203893659438485</v>
      </c>
      <c r="Y5315" s="1702">
        <f>SQRT(V5309*V5309+V5310*V5310)/V5286/1.73</f>
        <v>46.264963997647925</v>
      </c>
      <c r="Z5315" s="1700">
        <f t="shared" si="21348"/>
        <v>35.961699686714084</v>
      </c>
      <c r="AA5315" s="1700">
        <f t="shared" si="21348"/>
        <v>32.369942196531845</v>
      </c>
      <c r="AB5315" s="1703">
        <f t="shared" si="21348"/>
        <v>33.412409368839583</v>
      </c>
      <c r="AC5315" s="1986">
        <f>AVERAGE(E5315:AB5315)</f>
        <v>38.3904040508761</v>
      </c>
      <c r="AD5315" s="1987">
        <f>(AC5311-AC5315)/AC5311</f>
        <v>3.013716081997227E-2</v>
      </c>
      <c r="AE5315" s="1702"/>
      <c r="AF5315" s="1988"/>
      <c r="AJ5315" s="847"/>
      <c r="AK5315" s="1965"/>
      <c r="AL5315" s="1965"/>
      <c r="AM5315" s="1966"/>
      <c r="AN5315" s="1965"/>
      <c r="AO5315" s="847"/>
    </row>
    <row r="5316" spans="1:42" s="181" customFormat="1" ht="15.75" customHeight="1" x14ac:dyDescent="0.25">
      <c r="A5316" s="3621" t="s">
        <v>31</v>
      </c>
      <c r="B5316" s="3624" t="s">
        <v>877</v>
      </c>
      <c r="C5316" s="1961" t="s">
        <v>14</v>
      </c>
      <c r="D5316" s="1945" t="s">
        <v>117</v>
      </c>
      <c r="E5316" s="1705">
        <f t="shared" ref="E5316" si="21349">(E5320-D5320)*$AE5316*$AF5316</f>
        <v>737.9999999999427</v>
      </c>
      <c r="F5316" s="1706">
        <f t="shared" ref="F5316" si="21350">(F5320-E5320)*$AE5316*$AF5316</f>
        <v>701.99999999999818</v>
      </c>
      <c r="G5316" s="1706">
        <f t="shared" ref="G5316" si="21351">(G5320-F5320)*$AE5316*$AF5316</f>
        <v>738.00000000005639</v>
      </c>
      <c r="H5316" s="1612">
        <f t="shared" ref="H5316" si="21352">(H5320-G5320)*$AE5316*$AF5316</f>
        <v>683.99999999996908</v>
      </c>
      <c r="I5316" s="1706">
        <f t="shared" ref="I5316" si="21353">(I5320-H5320)*$AE5316*$AF5316</f>
        <v>755.99999999997181</v>
      </c>
      <c r="J5316" s="1706">
        <f t="shared" ref="J5316" si="21354">(J5320-I5320)*$AE5316*$AF5316</f>
        <v>790.00000000007731</v>
      </c>
      <c r="K5316" s="1706">
        <f t="shared" ref="K5316" si="21355">(K5320-J5320)*$AE5316*$AF5316</f>
        <v>841.99999999998454</v>
      </c>
      <c r="L5316" s="1706">
        <f t="shared" ref="L5316" si="21356">(L5320-K5320)*$AE5316*$AF5316</f>
        <v>1001.9999999999527</v>
      </c>
      <c r="M5316" s="1706">
        <v>1024</v>
      </c>
      <c r="N5316" s="1612">
        <f t="shared" ref="N5316" si="21357">(N5320-M5320)*$AE5316*$AF5316</f>
        <v>1087.9999999999654</v>
      </c>
      <c r="O5316" s="1706">
        <f t="shared" ref="O5316" si="21358">(O5320-N5320)*$AE5316*$AF5316</f>
        <v>1088.0000000000791</v>
      </c>
      <c r="P5316" s="1706">
        <f t="shared" ref="P5316" si="21359">(P5320-O5320)*$AE5316*$AF5316</f>
        <v>1089.9999999999181</v>
      </c>
      <c r="Q5316" s="1706">
        <f t="shared" ref="Q5316" si="21360">(Q5320-P5320)*$AE5316*$AF5316</f>
        <v>1018.0000000000291</v>
      </c>
      <c r="R5316" s="1706">
        <f t="shared" ref="R5316" si="21361">(R5320-Q5320)*$AE5316*$AF5316</f>
        <v>1070.00000000005</v>
      </c>
      <c r="S5316" s="1706">
        <v>950</v>
      </c>
      <c r="T5316" s="1706">
        <f t="shared" ref="T5316" si="21362">(T5320-S5320)*$AE5316*$AF5316</f>
        <v>1090.0000000000318</v>
      </c>
      <c r="U5316" s="1706">
        <f t="shared" ref="U5316" si="21363">(U5320-T5320)*$AE5316*$AF5316</f>
        <v>1017.9999999999154</v>
      </c>
      <c r="V5316" s="1612">
        <v>1230</v>
      </c>
      <c r="W5316" s="1706">
        <v>1000</v>
      </c>
      <c r="X5316" s="1706">
        <f t="shared" ref="X5316" si="21364">(X5320-W5320)*$AE5316*$AF5316</f>
        <v>966.00000000000819</v>
      </c>
      <c r="Y5316" s="1706">
        <f t="shared" ref="Y5316" si="21365">(Y5320-X5320)*$AE5316*$AF5316</f>
        <v>895.99999999995816</v>
      </c>
      <c r="Z5316" s="1706">
        <f t="shared" ref="Z5316" si="21366">(Z5320-Y5320)*$AE5316*$AF5316</f>
        <v>806.00000000004002</v>
      </c>
      <c r="AA5316" s="1706">
        <f t="shared" ref="AA5316" si="21367">(AA5320-Z5320)*$AE5316*$AF5316</f>
        <v>755.99999999997181</v>
      </c>
      <c r="AB5316" s="1707">
        <f t="shared" ref="AB5316" si="21368">(AB5320-AA5320)*$AE5316*$AF5316</f>
        <v>720.00000000002728</v>
      </c>
      <c r="AC5316" s="1668">
        <f>SUM(E5316:AB5316)</f>
        <v>22061.999999999942</v>
      </c>
      <c r="AD5316" s="1980"/>
      <c r="AE5316" s="1706">
        <v>100</v>
      </c>
      <c r="AF5316" s="1707">
        <v>20</v>
      </c>
      <c r="AJ5316" s="847"/>
      <c r="AK5316" s="1970"/>
      <c r="AL5316" s="1971"/>
      <c r="AM5316" s="1970"/>
      <c r="AN5316" s="1966"/>
      <c r="AO5316" s="847"/>
    </row>
    <row r="5317" spans="1:42" s="181" customFormat="1" ht="15.75" customHeight="1" x14ac:dyDescent="0.25">
      <c r="A5317" s="3622"/>
      <c r="B5317" s="3625"/>
      <c r="C5317" s="1967" t="s">
        <v>16</v>
      </c>
      <c r="D5317" s="1357" t="s">
        <v>141</v>
      </c>
      <c r="E5317" s="1690">
        <f t="shared" ref="E5317" si="21369">(E5321-D5321)*$AE5316*$AF5316</f>
        <v>0</v>
      </c>
      <c r="F5317" s="1691">
        <f t="shared" ref="F5317" si="21370">(F5321-E5321)*$AE5316*$AF5316</f>
        <v>0</v>
      </c>
      <c r="G5317" s="1691">
        <f t="shared" ref="G5317" si="21371">(G5321-F5321)*$AE5316*$AF5316</f>
        <v>0</v>
      </c>
      <c r="H5317" s="1613">
        <f t="shared" ref="H5317" si="21372">(H5321-G5321)*$AE5316*$AF5316</f>
        <v>0</v>
      </c>
      <c r="I5317" s="1691">
        <f t="shared" ref="I5317" si="21373">(I5321-H5321)*$AE5316*$AF5316</f>
        <v>0</v>
      </c>
      <c r="J5317" s="1691">
        <f t="shared" ref="J5317" si="21374">(J5321-I5321)*$AE5316*$AF5316</f>
        <v>0</v>
      </c>
      <c r="K5317" s="1691">
        <f t="shared" ref="K5317" si="21375">(K5321-J5321)*$AE5316*$AF5316</f>
        <v>0</v>
      </c>
      <c r="L5317" s="1691">
        <f t="shared" ref="L5317" si="21376">(L5321-K5321)*$AE5316*$AF5316</f>
        <v>0</v>
      </c>
      <c r="M5317" s="1691">
        <f t="shared" ref="M5317" si="21377">(M5321-L5321)*$AE5316*$AF5316</f>
        <v>0</v>
      </c>
      <c r="N5317" s="1613">
        <f t="shared" ref="N5317" si="21378">(N5321-M5321)*$AE5316*$AF5316</f>
        <v>0</v>
      </c>
      <c r="O5317" s="1691">
        <f t="shared" ref="O5317" si="21379">(O5321-N5321)*$AE5316*$AF5316</f>
        <v>0</v>
      </c>
      <c r="P5317" s="1691">
        <f t="shared" ref="P5317" si="21380">(P5321-O5321)*$AE5316*$AF5316</f>
        <v>0</v>
      </c>
      <c r="Q5317" s="1691">
        <f t="shared" ref="Q5317" si="21381">(Q5321-P5321)*$AE5316*$AF5316</f>
        <v>0</v>
      </c>
      <c r="R5317" s="1691">
        <f t="shared" ref="R5317" si="21382">(R5321-Q5321)*$AE5316*$AF5316</f>
        <v>0</v>
      </c>
      <c r="S5317" s="1691">
        <f t="shared" ref="S5317" si="21383">(S5321-R5321)*$AE5316*$AF5316</f>
        <v>0</v>
      </c>
      <c r="T5317" s="1691">
        <f t="shared" ref="T5317" si="21384">(T5321-S5321)*$AE5316*$AF5316</f>
        <v>0</v>
      </c>
      <c r="U5317" s="1691">
        <f t="shared" ref="U5317" si="21385">(U5321-T5321)*$AE5316*$AF5316</f>
        <v>0</v>
      </c>
      <c r="V5317" s="1613">
        <f t="shared" ref="V5317" si="21386">(V5321-U5321)*$AE5316*$AF5316</f>
        <v>0</v>
      </c>
      <c r="W5317" s="1691">
        <f t="shared" ref="W5317" si="21387">(W5321-V5321)*$AE5316*$AF5316</f>
        <v>0</v>
      </c>
      <c r="X5317" s="1691">
        <f t="shared" ref="X5317" si="21388">(X5321-W5321)*$AE5316*$AF5316</f>
        <v>0</v>
      </c>
      <c r="Y5317" s="1691">
        <f t="shared" ref="Y5317" si="21389">(Y5321-X5321)*$AE5316*$AF5316</f>
        <v>0</v>
      </c>
      <c r="Z5317" s="1691">
        <f t="shared" ref="Z5317" si="21390">(Z5321-Y5321)*$AE5316*$AF5316</f>
        <v>0</v>
      </c>
      <c r="AA5317" s="1691">
        <f t="shared" ref="AA5317" si="21391">(AA5321-Z5321)*$AE5316*$AF5316</f>
        <v>0</v>
      </c>
      <c r="AB5317" s="1692">
        <f t="shared" ref="AB5317" si="21392">(AB5321-AA5321)*$AE5316*$AF5316</f>
        <v>0</v>
      </c>
      <c r="AC5317" s="1948">
        <f>SUM(E5317:AB5317)</f>
        <v>0</v>
      </c>
      <c r="AD5317" s="1981"/>
      <c r="AE5317" s="1440"/>
      <c r="AF5317" s="1982"/>
      <c r="AJ5317" s="847"/>
      <c r="AK5317" s="1966"/>
      <c r="AL5317" s="1966"/>
      <c r="AM5317" s="1966"/>
      <c r="AN5317" s="1966"/>
      <c r="AO5317" s="847"/>
    </row>
    <row r="5318" spans="1:42" s="181" customFormat="1" ht="15.75" customHeight="1" x14ac:dyDescent="0.25">
      <c r="A5318" s="3622"/>
      <c r="B5318" s="3625"/>
      <c r="C5318" s="1967" t="s">
        <v>17</v>
      </c>
      <c r="D5318" s="1357" t="s">
        <v>56</v>
      </c>
      <c r="E5318" s="1693">
        <v>42</v>
      </c>
      <c r="F5318" s="1455">
        <v>40</v>
      </c>
      <c r="G5318" s="1455">
        <v>42</v>
      </c>
      <c r="H5318" s="1447">
        <v>39</v>
      </c>
      <c r="I5318" s="1455">
        <v>43</v>
      </c>
      <c r="J5318" s="1455">
        <v>45</v>
      </c>
      <c r="K5318" s="1455">
        <v>48</v>
      </c>
      <c r="L5318" s="1455">
        <v>57</v>
      </c>
      <c r="M5318" s="1455">
        <v>64</v>
      </c>
      <c r="N5318" s="1447">
        <v>62</v>
      </c>
      <c r="O5318" s="1455">
        <v>62</v>
      </c>
      <c r="P5318" s="1455">
        <v>62</v>
      </c>
      <c r="Q5318" s="1455">
        <v>58</v>
      </c>
      <c r="R5318" s="1455">
        <v>61</v>
      </c>
      <c r="S5318" s="1455">
        <v>60</v>
      </c>
      <c r="T5318" s="1455">
        <v>62</v>
      </c>
      <c r="U5318" s="1455">
        <v>58</v>
      </c>
      <c r="V5318" s="1447">
        <v>56</v>
      </c>
      <c r="W5318" s="1455">
        <v>57</v>
      </c>
      <c r="X5318" s="1455">
        <v>55</v>
      </c>
      <c r="Y5318" s="1440">
        <v>51</v>
      </c>
      <c r="Z5318" s="1455">
        <v>46</v>
      </c>
      <c r="AA5318" s="1455">
        <v>43</v>
      </c>
      <c r="AB5318" s="1694">
        <v>41</v>
      </c>
      <c r="AC5318" s="1948">
        <f>AVERAGE(E5318:AB5318)</f>
        <v>52.25</v>
      </c>
      <c r="AD5318" s="1463"/>
      <c r="AE5318" s="1463"/>
      <c r="AF5318" s="1983"/>
      <c r="AJ5318" s="847"/>
      <c r="AK5318" s="1966"/>
      <c r="AL5318" s="1966"/>
      <c r="AM5318" s="1966"/>
      <c r="AN5318" s="1966"/>
      <c r="AO5318" s="847"/>
    </row>
    <row r="5319" spans="1:42" s="181" customFormat="1" ht="15.75" customHeight="1" thickBot="1" x14ac:dyDescent="0.3">
      <c r="A5319" s="3623"/>
      <c r="B5319" s="3626"/>
      <c r="C5319" s="1972" t="s">
        <v>19</v>
      </c>
      <c r="D5319" s="1973"/>
      <c r="E5319" s="1451">
        <f t="shared" ref="E5319:AB5319" si="21393">E5317/E5316</f>
        <v>0</v>
      </c>
      <c r="F5319" s="1452">
        <f t="shared" si="21393"/>
        <v>0</v>
      </c>
      <c r="G5319" s="1452">
        <f t="shared" si="21393"/>
        <v>0</v>
      </c>
      <c r="H5319" s="1453">
        <f t="shared" si="21393"/>
        <v>0</v>
      </c>
      <c r="I5319" s="1452">
        <f t="shared" si="21393"/>
        <v>0</v>
      </c>
      <c r="J5319" s="1452">
        <f t="shared" si="21393"/>
        <v>0</v>
      </c>
      <c r="K5319" s="1452">
        <f t="shared" si="21393"/>
        <v>0</v>
      </c>
      <c r="L5319" s="1452">
        <f t="shared" si="21393"/>
        <v>0</v>
      </c>
      <c r="M5319" s="1452">
        <f t="shared" si="21393"/>
        <v>0</v>
      </c>
      <c r="N5319" s="1453">
        <f t="shared" si="21393"/>
        <v>0</v>
      </c>
      <c r="O5319" s="1452">
        <f t="shared" si="21393"/>
        <v>0</v>
      </c>
      <c r="P5319" s="1452">
        <f t="shared" si="21393"/>
        <v>0</v>
      </c>
      <c r="Q5319" s="1452">
        <f t="shared" si="21393"/>
        <v>0</v>
      </c>
      <c r="R5319" s="1452">
        <f t="shared" si="21393"/>
        <v>0</v>
      </c>
      <c r="S5319" s="1452">
        <f t="shared" si="21393"/>
        <v>0</v>
      </c>
      <c r="T5319" s="1452">
        <f t="shared" si="21393"/>
        <v>0</v>
      </c>
      <c r="U5319" s="1452">
        <f t="shared" si="21393"/>
        <v>0</v>
      </c>
      <c r="V5319" s="1453">
        <f t="shared" si="21393"/>
        <v>0</v>
      </c>
      <c r="W5319" s="1452">
        <f t="shared" si="21393"/>
        <v>0</v>
      </c>
      <c r="X5319" s="1452">
        <f t="shared" si="21393"/>
        <v>0</v>
      </c>
      <c r="Y5319" s="1452">
        <f>V5317/V5316</f>
        <v>0</v>
      </c>
      <c r="Z5319" s="1452">
        <f t="shared" si="21393"/>
        <v>0</v>
      </c>
      <c r="AA5319" s="1452">
        <f t="shared" si="21393"/>
        <v>0</v>
      </c>
      <c r="AB5319" s="1454">
        <f t="shared" si="21393"/>
        <v>0</v>
      </c>
      <c r="AC5319" s="1360">
        <f>MAX(E5319:AB5319)</f>
        <v>0</v>
      </c>
      <c r="AD5319" s="1981"/>
      <c r="AE5319" s="1440"/>
      <c r="AF5319" s="1982"/>
      <c r="AJ5319" s="847"/>
      <c r="AK5319" s="1966"/>
      <c r="AL5319" s="1966"/>
      <c r="AM5319" s="1966"/>
      <c r="AN5319" s="1966"/>
      <c r="AO5319" s="847"/>
    </row>
    <row r="5320" spans="1:42" s="181" customFormat="1" ht="15.75" hidden="1" customHeight="1" x14ac:dyDescent="0.25">
      <c r="A5320" s="1894"/>
      <c r="B5320" s="1893"/>
      <c r="C5320" s="2041" t="s">
        <v>20</v>
      </c>
      <c r="D5320" s="2128">
        <v>499.43</v>
      </c>
      <c r="E5320" s="1708">
        <v>499.79899999999998</v>
      </c>
      <c r="F5320" s="1709">
        <v>500.15</v>
      </c>
      <c r="G5320" s="1709">
        <v>500.51900000000001</v>
      </c>
      <c r="H5320" s="1710">
        <v>500.86099999999999</v>
      </c>
      <c r="I5320" s="1709">
        <v>501.23899999999998</v>
      </c>
      <c r="J5320" s="1709">
        <v>501.63400000000001</v>
      </c>
      <c r="K5320" s="1709">
        <v>502.05500000000001</v>
      </c>
      <c r="L5320" s="1709">
        <v>502.55599999999998</v>
      </c>
      <c r="M5320" s="1709">
        <v>503.11799999999999</v>
      </c>
      <c r="N5320" s="1710">
        <v>503.66199999999998</v>
      </c>
      <c r="O5320" s="1709">
        <v>504.20600000000002</v>
      </c>
      <c r="P5320" s="1709">
        <v>504.75099999999998</v>
      </c>
      <c r="Q5320" s="1709">
        <v>505.26</v>
      </c>
      <c r="R5320" s="1709">
        <v>505.79500000000002</v>
      </c>
      <c r="S5320" s="1709">
        <v>506.322</v>
      </c>
      <c r="T5320" s="1709">
        <v>506.86700000000002</v>
      </c>
      <c r="U5320" s="1709">
        <v>507.37599999999998</v>
      </c>
      <c r="V5320" s="1709">
        <v>507.86700000000002</v>
      </c>
      <c r="W5320" s="1709">
        <v>508.36799999999999</v>
      </c>
      <c r="X5320" s="1709">
        <v>508.851</v>
      </c>
      <c r="Y5320" s="1710">
        <v>509.29899999999998</v>
      </c>
      <c r="Z5320" s="1709">
        <v>509.702</v>
      </c>
      <c r="AA5320" s="1709">
        <v>510.08</v>
      </c>
      <c r="AB5320" s="1711">
        <v>510.44</v>
      </c>
      <c r="AC5320" s="2042"/>
      <c r="AD5320" s="1981"/>
      <c r="AE5320" s="1440"/>
      <c r="AF5320" s="1982"/>
      <c r="AJ5320" s="847"/>
      <c r="AK5320" s="1966"/>
      <c r="AL5320" s="1966"/>
      <c r="AM5320" s="1966"/>
      <c r="AN5320" s="1966"/>
      <c r="AO5320" s="847"/>
    </row>
    <row r="5321" spans="1:42" s="181" customFormat="1" ht="15.75" hidden="1" customHeight="1" x14ac:dyDescent="0.25">
      <c r="A5321" s="1891"/>
      <c r="B5321" s="1892"/>
      <c r="C5321" s="1985" t="s">
        <v>21</v>
      </c>
      <c r="D5321" s="1517"/>
      <c r="E5321" s="1695"/>
      <c r="F5321" s="1696"/>
      <c r="G5321" s="1696"/>
      <c r="H5321" s="1697"/>
      <c r="I5321" s="1696"/>
      <c r="J5321" s="1696"/>
      <c r="K5321" s="1696"/>
      <c r="L5321" s="1696"/>
      <c r="M5321" s="1696"/>
      <c r="N5321" s="1697"/>
      <c r="O5321" s="1696"/>
      <c r="P5321" s="1696"/>
      <c r="Q5321" s="1696"/>
      <c r="R5321" s="1696"/>
      <c r="S5321" s="1696"/>
      <c r="T5321" s="1696"/>
      <c r="U5321" s="1696"/>
      <c r="V5321" s="1696"/>
      <c r="W5321" s="1696"/>
      <c r="X5321" s="1696"/>
      <c r="Y5321" s="1697"/>
      <c r="Z5321" s="1696"/>
      <c r="AA5321" s="1696"/>
      <c r="AB5321" s="1698"/>
      <c r="AC5321" s="1357"/>
      <c r="AD5321" s="1981"/>
      <c r="AE5321" s="1440"/>
      <c r="AF5321" s="1982"/>
      <c r="AH5321" s="1966"/>
      <c r="AI5321" s="1989"/>
      <c r="AJ5321" s="1989"/>
      <c r="AK5321" s="1989"/>
      <c r="AL5321" s="1990"/>
      <c r="AM5321" s="1990"/>
      <c r="AN5321" s="189"/>
      <c r="AO5321" s="189"/>
      <c r="AP5321" s="189"/>
    </row>
    <row r="5322" spans="1:42" s="181" customFormat="1" ht="15.75" hidden="1" customHeight="1" thickBot="1" x14ac:dyDescent="0.3">
      <c r="A5322" s="3627" t="s">
        <v>44</v>
      </c>
      <c r="B5322" s="3628"/>
      <c r="C5322" s="3629"/>
      <c r="D5322" s="1973"/>
      <c r="E5322" s="1699">
        <f>SQRT(E5316*E5316+E5317*E5317)/E5286/1.73</f>
        <v>41.097263523669497</v>
      </c>
      <c r="F5322" s="1700">
        <f t="shared" ref="F5322:AB5322" si="21394">SQRT(F5316*F5316+F5317*F5317)/F5286/1.73</f>
        <v>38.942451710250303</v>
      </c>
      <c r="G5322" s="1700">
        <f t="shared" si="21394"/>
        <v>40.939500515907397</v>
      </c>
      <c r="H5322" s="1701">
        <f t="shared" si="21394"/>
        <v>37.94392730742176</v>
      </c>
      <c r="I5322" s="1700">
        <f t="shared" si="21394"/>
        <v>42.018674966650281</v>
      </c>
      <c r="J5322" s="1700">
        <f t="shared" si="21394"/>
        <v>44.077934251348971</v>
      </c>
      <c r="K5322" s="1700">
        <f t="shared" si="21394"/>
        <v>47.622818230149683</v>
      </c>
      <c r="L5322" s="1700">
        <f t="shared" si="21394"/>
        <v>55.691418408178784</v>
      </c>
      <c r="M5322" s="1700">
        <f t="shared" si="21394"/>
        <v>57.355379307254552</v>
      </c>
      <c r="N5322" s="1701">
        <f t="shared" si="21394"/>
        <v>60.822217998455159</v>
      </c>
      <c r="O5322" s="1700">
        <f t="shared" si="21394"/>
        <v>60.822217998461504</v>
      </c>
      <c r="P5322" s="1700">
        <f t="shared" si="21394"/>
        <v>60.699210353387357</v>
      </c>
      <c r="Q5322" s="1700">
        <f t="shared" si="21394"/>
        <v>56.580702534461381</v>
      </c>
      <c r="R5322" s="1700">
        <f t="shared" si="21394"/>
        <v>59.585463374433381</v>
      </c>
      <c r="S5322" s="1700">
        <f t="shared" si="21394"/>
        <v>53.107635200858667</v>
      </c>
      <c r="T5322" s="1700">
        <f t="shared" si="21394"/>
        <v>60.816390296160861</v>
      </c>
      <c r="U5322" s="1700">
        <f t="shared" si="21394"/>
        <v>56.472102337651883</v>
      </c>
      <c r="V5322" s="1701">
        <f t="shared" si="21394"/>
        <v>68.232500859840457</v>
      </c>
      <c r="W5322" s="1700">
        <f t="shared" si="21394"/>
        <v>55.050922102945229</v>
      </c>
      <c r="X5322" s="1700">
        <f t="shared" si="21394"/>
        <v>53.793979083832191</v>
      </c>
      <c r="Y5322" s="1702">
        <f>SQRT(V5316*V5316+V5317*V5317)/V5286/1.73</f>
        <v>68.232500859840457</v>
      </c>
      <c r="Z5322" s="1700">
        <f t="shared" si="21394"/>
        <v>44.455720778363414</v>
      </c>
      <c r="AA5322" s="1700">
        <f t="shared" si="21394"/>
        <v>41.618497109825036</v>
      </c>
      <c r="AB5322" s="1703">
        <f t="shared" si="21394"/>
        <v>40.094891242609023</v>
      </c>
      <c r="AC5322" s="1986">
        <f>AVERAGE(E5322:AB5322)</f>
        <v>51.91976334799822</v>
      </c>
      <c r="AD5322" s="1987">
        <f>(AC5318-AC5322)/AC5318</f>
        <v>6.3203186985986582E-3</v>
      </c>
      <c r="AE5322" s="1702"/>
      <c r="AF5322" s="1988"/>
      <c r="AJ5322" s="847"/>
      <c r="AK5322" s="1965"/>
      <c r="AL5322" s="1965"/>
      <c r="AM5322" s="1966"/>
      <c r="AN5322" s="1965"/>
      <c r="AO5322" s="847"/>
    </row>
    <row r="5323" spans="1:42" s="181" customFormat="1" ht="15.75" customHeight="1" x14ac:dyDescent="0.25">
      <c r="A5323" s="3630" t="s">
        <v>48</v>
      </c>
      <c r="B5323" s="3631" t="s">
        <v>878</v>
      </c>
      <c r="C5323" s="2045" t="s">
        <v>14</v>
      </c>
      <c r="D5323" s="2042" t="s">
        <v>117</v>
      </c>
      <c r="E5323" s="1705">
        <f t="shared" ref="E5323" si="21395">(E5327-D5327)*$AE5323*$AF5323</f>
        <v>447.00000000000006</v>
      </c>
      <c r="F5323" s="1706">
        <f t="shared" ref="F5323" si="21396">(F5327-E5327)*$AE5323*$AF5323</f>
        <v>449.99999999999841</v>
      </c>
      <c r="G5323" s="1706">
        <f t="shared" ref="G5323" si="21397">(G5327-F5327)*$AE5323*$AF5323</f>
        <v>447.00000000000006</v>
      </c>
      <c r="H5323" s="1612">
        <f t="shared" ref="H5323" si="21398">(H5327-G5327)*$AE5323*$AF5323</f>
        <v>447.00000000000006</v>
      </c>
      <c r="I5323" s="1706">
        <f t="shared" ref="I5323" si="21399">(I5327-H5327)*$AE5323*$AF5323</f>
        <v>417.00000000000068</v>
      </c>
      <c r="J5323" s="1706">
        <f t="shared" ref="J5323" si="21400">(J5327-I5327)*$AE5323*$AF5323</f>
        <v>447.00000000000006</v>
      </c>
      <c r="K5323" s="1706">
        <f t="shared" ref="K5323" si="21401">(K5327-J5327)*$AE5323*$AF5323</f>
        <v>513.0000000000008</v>
      </c>
      <c r="L5323" s="1706">
        <f t="shared" ref="L5323" si="21402">(L5327-K5327)*$AE5323*$AF5323</f>
        <v>431.99999999999773</v>
      </c>
      <c r="M5323" s="1706">
        <f t="shared" ref="M5323" si="21403">(M5327-L5327)*$AE5323*$AF5323</f>
        <v>399</v>
      </c>
      <c r="N5323" s="1612">
        <f t="shared" ref="N5323" si="21404">(N5327-M5327)*$AE5323*$AF5323</f>
        <v>417.00000000000068</v>
      </c>
      <c r="O5323" s="1706">
        <f t="shared" ref="O5323" si="21405">(O5327-N5327)*$AE5323*$AF5323</f>
        <v>432.0000000000004</v>
      </c>
      <c r="P5323" s="1706">
        <f t="shared" ref="P5323" si="21406">(P5327-O5327)*$AE5323*$AF5323</f>
        <v>351</v>
      </c>
      <c r="Q5323" s="1706">
        <f t="shared" ref="Q5323" si="21407">(Q5327-P5327)*$AE5323*$AF5323</f>
        <v>399</v>
      </c>
      <c r="R5323" s="1706">
        <f t="shared" ref="R5323" si="21408">(R5327-Q5327)*$AE5323*$AF5323</f>
        <v>417.00000000000068</v>
      </c>
      <c r="S5323" s="1706">
        <f t="shared" ref="S5323" si="21409">(S5327-R5327)*$AE5323*$AF5323</f>
        <v>447.00000000000006</v>
      </c>
      <c r="T5323" s="1706">
        <f t="shared" ref="T5323" si="21410">(T5327-S5327)*$AE5323*$AF5323</f>
        <v>449.99999999999841</v>
      </c>
      <c r="U5323" s="1706">
        <f t="shared" ref="U5323" si="21411">(U5327-T5327)*$AE5323*$AF5323</f>
        <v>461.99999999999977</v>
      </c>
      <c r="V5323" s="1612">
        <f t="shared" ref="V5323" si="21412">(V5327-U5327)*$AE5323*$AF5323</f>
        <v>480.00000000000045</v>
      </c>
      <c r="W5323" s="1706">
        <f t="shared" ref="W5323" si="21413">(W5327-V5327)*$AE5323*$AF5323</f>
        <v>465.00000000000074</v>
      </c>
      <c r="X5323" s="1706">
        <f t="shared" ref="X5323" si="21414">(X5327-W5327)*$AE5323*$AF5323</f>
        <v>432.0000000000004</v>
      </c>
      <c r="Y5323" s="1706">
        <f t="shared" ref="Y5323" si="21415">(Y5327-X5327)*$AE5323*$AF5323</f>
        <v>480.00000000000045</v>
      </c>
      <c r="Z5323" s="1706">
        <f t="shared" ref="Z5323" si="21416">(Z5327-Y5327)*$AE5323*$AF5323</f>
        <v>461.99999999999977</v>
      </c>
      <c r="AA5323" s="1706">
        <f t="shared" ref="AA5323" si="21417">(AA5327-Z5327)*$AE5323*$AF5323</f>
        <v>480.00000000000045</v>
      </c>
      <c r="AB5323" s="1707">
        <f t="shared" ref="AB5323" si="21418">(AB5327-AA5327)*$AE5323*$AF5323</f>
        <v>416.99999999999807</v>
      </c>
      <c r="AC5323" s="2046">
        <f>SUM(E5323:AB5323)</f>
        <v>10589.999999999996</v>
      </c>
      <c r="AD5323" s="1980"/>
      <c r="AE5323" s="1706">
        <v>100</v>
      </c>
      <c r="AF5323" s="1707">
        <v>30</v>
      </c>
      <c r="AJ5323" s="847"/>
      <c r="AK5323" s="1970"/>
      <c r="AL5323" s="1971"/>
      <c r="AM5323" s="1970"/>
      <c r="AN5323" s="1966"/>
      <c r="AO5323" s="847"/>
    </row>
    <row r="5324" spans="1:42" s="181" customFormat="1" ht="15.75" customHeight="1" x14ac:dyDescent="0.25">
      <c r="A5324" s="3622"/>
      <c r="B5324" s="3625"/>
      <c r="C5324" s="1967" t="s">
        <v>16</v>
      </c>
      <c r="D5324" s="1357" t="s">
        <v>141</v>
      </c>
      <c r="E5324" s="1690">
        <f t="shared" ref="E5324" si="21419">(E5328-D5328)*$AE5323*$AF5323</f>
        <v>0</v>
      </c>
      <c r="F5324" s="1691">
        <f t="shared" ref="F5324" si="21420">(F5328-E5328)*$AE5323*$AF5323</f>
        <v>0</v>
      </c>
      <c r="G5324" s="1691">
        <f t="shared" ref="G5324" si="21421">(G5328-F5328)*$AE5323*$AF5323</f>
        <v>0</v>
      </c>
      <c r="H5324" s="1613">
        <f t="shared" ref="H5324" si="21422">(H5328-G5328)*$AE5323*$AF5323</f>
        <v>0</v>
      </c>
      <c r="I5324" s="1691">
        <f t="shared" ref="I5324" si="21423">(I5328-H5328)*$AE5323*$AF5323</f>
        <v>0</v>
      </c>
      <c r="J5324" s="1691">
        <f t="shared" ref="J5324" si="21424">(J5328-I5328)*$AE5323*$AF5323</f>
        <v>0</v>
      </c>
      <c r="K5324" s="1691">
        <f t="shared" ref="K5324" si="21425">(K5328-J5328)*$AE5323*$AF5323</f>
        <v>0</v>
      </c>
      <c r="L5324" s="1691">
        <f t="shared" ref="L5324" si="21426">(L5328-K5328)*$AE5323*$AF5323</f>
        <v>0</v>
      </c>
      <c r="M5324" s="1691">
        <f t="shared" ref="M5324" si="21427">(M5328-L5328)*$AE5323*$AF5323</f>
        <v>0</v>
      </c>
      <c r="N5324" s="1613">
        <f t="shared" ref="N5324" si="21428">(N5328-M5328)*$AE5323*$AF5323</f>
        <v>0</v>
      </c>
      <c r="O5324" s="1691">
        <f t="shared" ref="O5324" si="21429">(O5328-N5328)*$AE5323*$AF5323</f>
        <v>0</v>
      </c>
      <c r="P5324" s="1691">
        <f t="shared" ref="P5324" si="21430">(P5328-O5328)*$AE5323*$AF5323</f>
        <v>0</v>
      </c>
      <c r="Q5324" s="1691">
        <f t="shared" ref="Q5324" si="21431">(Q5328-P5328)*$AE5323*$AF5323</f>
        <v>0</v>
      </c>
      <c r="R5324" s="1691">
        <f t="shared" ref="R5324" si="21432">(R5328-Q5328)*$AE5323*$AF5323</f>
        <v>0</v>
      </c>
      <c r="S5324" s="1691">
        <f t="shared" ref="S5324" si="21433">(S5328-R5328)*$AE5323*$AF5323</f>
        <v>0</v>
      </c>
      <c r="T5324" s="1691">
        <f t="shared" ref="T5324" si="21434">(T5328-S5328)*$AE5323*$AF5323</f>
        <v>0</v>
      </c>
      <c r="U5324" s="1691">
        <f t="shared" ref="U5324" si="21435">(U5328-T5328)*$AE5323*$AF5323</f>
        <v>0</v>
      </c>
      <c r="V5324" s="1613">
        <f t="shared" ref="V5324" si="21436">(V5328-U5328)*$AE5323*$AF5323</f>
        <v>0</v>
      </c>
      <c r="W5324" s="1691">
        <f t="shared" ref="W5324" si="21437">(W5328-V5328)*$AE5323*$AF5323</f>
        <v>0</v>
      </c>
      <c r="X5324" s="1691">
        <f t="shared" ref="X5324" si="21438">(X5328-W5328)*$AE5323*$AF5323</f>
        <v>0</v>
      </c>
      <c r="Y5324" s="1691">
        <f t="shared" ref="Y5324" si="21439">(Y5328-X5328)*$AE5323*$AF5323</f>
        <v>0</v>
      </c>
      <c r="Z5324" s="1691">
        <f t="shared" ref="Z5324" si="21440">(Z5328-Y5328)*$AE5323*$AF5323</f>
        <v>0</v>
      </c>
      <c r="AA5324" s="1691">
        <f t="shared" ref="AA5324" si="21441">(AA5328-Z5328)*$AE5323*$AF5323</f>
        <v>0</v>
      </c>
      <c r="AB5324" s="1692">
        <f t="shared" ref="AB5324" si="21442">(AB5328-AA5328)*$AE5323*$AF5323</f>
        <v>0</v>
      </c>
      <c r="AC5324" s="1948">
        <f>SUM(E5324:AB5324)</f>
        <v>0</v>
      </c>
      <c r="AD5324" s="1981"/>
      <c r="AE5324" s="1440"/>
      <c r="AF5324" s="1982"/>
      <c r="AJ5324" s="847"/>
      <c r="AK5324" s="1966"/>
      <c r="AL5324" s="1966"/>
      <c r="AM5324" s="1966"/>
      <c r="AN5324" s="1966"/>
      <c r="AO5324" s="847"/>
    </row>
    <row r="5325" spans="1:42" s="181" customFormat="1" ht="15.75" customHeight="1" x14ac:dyDescent="0.25">
      <c r="A5325" s="3622"/>
      <c r="B5325" s="3625"/>
      <c r="C5325" s="1967" t="s">
        <v>17</v>
      </c>
      <c r="D5325" s="1357" t="s">
        <v>56</v>
      </c>
      <c r="E5325" s="1693">
        <v>28</v>
      </c>
      <c r="F5325" s="1455">
        <v>28</v>
      </c>
      <c r="G5325" s="1455">
        <v>28</v>
      </c>
      <c r="H5325" s="1447">
        <v>28</v>
      </c>
      <c r="I5325" s="1455">
        <v>26</v>
      </c>
      <c r="J5325" s="1455">
        <v>28</v>
      </c>
      <c r="K5325" s="1455">
        <v>32</v>
      </c>
      <c r="L5325" s="1455">
        <v>27</v>
      </c>
      <c r="M5325" s="1455">
        <v>25</v>
      </c>
      <c r="N5325" s="1447">
        <v>26</v>
      </c>
      <c r="O5325" s="1455">
        <v>27</v>
      </c>
      <c r="P5325" s="1455">
        <v>22</v>
      </c>
      <c r="Q5325" s="1455">
        <v>25</v>
      </c>
      <c r="R5325" s="1455">
        <v>26</v>
      </c>
      <c r="S5325" s="1455">
        <v>28</v>
      </c>
      <c r="T5325" s="1455">
        <v>28</v>
      </c>
      <c r="U5325" s="1455">
        <v>29</v>
      </c>
      <c r="V5325" s="1447">
        <v>30</v>
      </c>
      <c r="W5325" s="1455">
        <v>29</v>
      </c>
      <c r="X5325" s="1455">
        <v>27</v>
      </c>
      <c r="Y5325" s="1440">
        <v>30</v>
      </c>
      <c r="Z5325" s="1455">
        <v>29</v>
      </c>
      <c r="AA5325" s="1455">
        <v>30</v>
      </c>
      <c r="AB5325" s="1694">
        <v>26</v>
      </c>
      <c r="AC5325" s="1948">
        <f>AVERAGE(E5325:AB5325)</f>
        <v>27.583333333333332</v>
      </c>
      <c r="AD5325" s="1463"/>
      <c r="AE5325" s="1463"/>
      <c r="AF5325" s="1983"/>
      <c r="AJ5325" s="847"/>
      <c r="AK5325" s="1966"/>
      <c r="AL5325" s="1966"/>
      <c r="AM5325" s="1966"/>
      <c r="AN5325" s="1966"/>
      <c r="AO5325" s="847"/>
    </row>
    <row r="5326" spans="1:42" s="181" customFormat="1" ht="15.75" customHeight="1" thickBot="1" x14ac:dyDescent="0.3">
      <c r="A5326" s="3622"/>
      <c r="B5326" s="3625"/>
      <c r="C5326" s="1967" t="s">
        <v>19</v>
      </c>
      <c r="D5326" s="1357"/>
      <c r="E5326" s="1443">
        <f t="shared" ref="E5326:AB5326" si="21443">E5324/E5323</f>
        <v>0</v>
      </c>
      <c r="F5326" s="1444">
        <f t="shared" si="21443"/>
        <v>0</v>
      </c>
      <c r="G5326" s="1444">
        <f t="shared" si="21443"/>
        <v>0</v>
      </c>
      <c r="H5326" s="1445">
        <f t="shared" si="21443"/>
        <v>0</v>
      </c>
      <c r="I5326" s="1444">
        <f t="shared" si="21443"/>
        <v>0</v>
      </c>
      <c r="J5326" s="1444">
        <f t="shared" si="21443"/>
        <v>0</v>
      </c>
      <c r="K5326" s="1444">
        <f t="shared" si="21443"/>
        <v>0</v>
      </c>
      <c r="L5326" s="1444">
        <f t="shared" si="21443"/>
        <v>0</v>
      </c>
      <c r="M5326" s="1444">
        <f t="shared" si="21443"/>
        <v>0</v>
      </c>
      <c r="N5326" s="1445">
        <f t="shared" si="21443"/>
        <v>0</v>
      </c>
      <c r="O5326" s="1444">
        <f t="shared" si="21443"/>
        <v>0</v>
      </c>
      <c r="P5326" s="1444">
        <f t="shared" si="21443"/>
        <v>0</v>
      </c>
      <c r="Q5326" s="1444">
        <f t="shared" si="21443"/>
        <v>0</v>
      </c>
      <c r="R5326" s="1444">
        <f t="shared" si="21443"/>
        <v>0</v>
      </c>
      <c r="S5326" s="1444">
        <f t="shared" si="21443"/>
        <v>0</v>
      </c>
      <c r="T5326" s="1444">
        <f t="shared" si="21443"/>
        <v>0</v>
      </c>
      <c r="U5326" s="1444">
        <f t="shared" si="21443"/>
        <v>0</v>
      </c>
      <c r="V5326" s="1445">
        <f t="shared" si="21443"/>
        <v>0</v>
      </c>
      <c r="W5326" s="1444">
        <f t="shared" si="21443"/>
        <v>0</v>
      </c>
      <c r="X5326" s="1444">
        <f t="shared" si="21443"/>
        <v>0</v>
      </c>
      <c r="Y5326" s="1444">
        <f>V5324/V5323</f>
        <v>0</v>
      </c>
      <c r="Z5326" s="1444">
        <f t="shared" si="21443"/>
        <v>0</v>
      </c>
      <c r="AA5326" s="1444">
        <f t="shared" si="21443"/>
        <v>0</v>
      </c>
      <c r="AB5326" s="1446">
        <f t="shared" si="21443"/>
        <v>0</v>
      </c>
      <c r="AC5326" s="1359">
        <f>MAX(E5326:AB5326)</f>
        <v>0</v>
      </c>
      <c r="AD5326" s="1981"/>
      <c r="AE5326" s="1440"/>
      <c r="AF5326" s="1982"/>
      <c r="AJ5326" s="847"/>
      <c r="AK5326" s="1966"/>
      <c r="AL5326" s="1966"/>
      <c r="AM5326" s="1966"/>
      <c r="AN5326" s="1966"/>
      <c r="AO5326" s="847"/>
    </row>
    <row r="5327" spans="1:42" s="181" customFormat="1" ht="15.75" hidden="1" customHeight="1" x14ac:dyDescent="0.25">
      <c r="A5327" s="1891"/>
      <c r="B5327" s="1892"/>
      <c r="C5327" s="1985" t="s">
        <v>20</v>
      </c>
      <c r="D5327" s="1517">
        <v>4.1500000000000004</v>
      </c>
      <c r="E5327" s="1695">
        <v>4.2990000000000004</v>
      </c>
      <c r="F5327" s="1696">
        <v>4.4489999999999998</v>
      </c>
      <c r="G5327" s="1696">
        <v>4.5979999999999999</v>
      </c>
      <c r="H5327" s="1697">
        <v>4.7469999999999999</v>
      </c>
      <c r="I5327" s="1696">
        <v>4.8860000000000001</v>
      </c>
      <c r="J5327" s="1696">
        <v>5.0350000000000001</v>
      </c>
      <c r="K5327" s="1696">
        <v>5.2060000000000004</v>
      </c>
      <c r="L5327" s="1696">
        <v>5.35</v>
      </c>
      <c r="M5327" s="1696">
        <v>5.4829999999999997</v>
      </c>
      <c r="N5327" s="1697">
        <v>5.6219999999999999</v>
      </c>
      <c r="O5327" s="1696">
        <v>5.766</v>
      </c>
      <c r="P5327" s="1696">
        <v>5.883</v>
      </c>
      <c r="Q5327" s="1696">
        <v>6.016</v>
      </c>
      <c r="R5327" s="1696">
        <v>6.1550000000000002</v>
      </c>
      <c r="S5327" s="1696">
        <v>6.3040000000000003</v>
      </c>
      <c r="T5327" s="1696">
        <v>6.4539999999999997</v>
      </c>
      <c r="U5327" s="1696">
        <v>6.6079999999999997</v>
      </c>
      <c r="V5327" s="1696">
        <v>6.7679999999999998</v>
      </c>
      <c r="W5327" s="1696">
        <v>6.923</v>
      </c>
      <c r="X5327" s="1696">
        <v>7.0670000000000002</v>
      </c>
      <c r="Y5327" s="1697">
        <v>7.2270000000000003</v>
      </c>
      <c r="Z5327" s="1696">
        <v>7.3810000000000002</v>
      </c>
      <c r="AA5327" s="1696">
        <v>7.5410000000000004</v>
      </c>
      <c r="AB5327" s="1698">
        <v>7.68</v>
      </c>
      <c r="AC5327" s="1357"/>
      <c r="AD5327" s="1981"/>
      <c r="AE5327" s="1440"/>
      <c r="AF5327" s="1982"/>
      <c r="AJ5327" s="847"/>
      <c r="AK5327" s="1966"/>
      <c r="AL5327" s="1966"/>
      <c r="AM5327" s="1966"/>
      <c r="AN5327" s="1966"/>
      <c r="AO5327" s="847"/>
    </row>
    <row r="5328" spans="1:42" s="181" customFormat="1" ht="15.75" hidden="1" customHeight="1" x14ac:dyDescent="0.25">
      <c r="A5328" s="1891"/>
      <c r="B5328" s="1892"/>
      <c r="C5328" s="1985" t="s">
        <v>21</v>
      </c>
      <c r="D5328" s="1517"/>
      <c r="E5328" s="1695"/>
      <c r="F5328" s="1696"/>
      <c r="G5328" s="1696"/>
      <c r="H5328" s="1697"/>
      <c r="I5328" s="1696"/>
      <c r="J5328" s="1696"/>
      <c r="K5328" s="1696"/>
      <c r="L5328" s="1696"/>
      <c r="M5328" s="1696"/>
      <c r="N5328" s="1697"/>
      <c r="O5328" s="1696"/>
      <c r="P5328" s="1696"/>
      <c r="Q5328" s="1696"/>
      <c r="R5328" s="1696"/>
      <c r="S5328" s="1696"/>
      <c r="T5328" s="1696"/>
      <c r="U5328" s="1696"/>
      <c r="V5328" s="1696"/>
      <c r="W5328" s="1696"/>
      <c r="X5328" s="1696"/>
      <c r="Y5328" s="1697"/>
      <c r="Z5328" s="1696"/>
      <c r="AA5328" s="1696"/>
      <c r="AB5328" s="1698"/>
      <c r="AC5328" s="1357"/>
      <c r="AD5328" s="1981"/>
      <c r="AE5328" s="1440"/>
      <c r="AF5328" s="1982"/>
      <c r="AH5328" s="1966"/>
      <c r="AI5328" s="1989"/>
      <c r="AJ5328" s="1989"/>
      <c r="AK5328" s="1989"/>
      <c r="AL5328" s="1990"/>
      <c r="AM5328" s="1990"/>
      <c r="AN5328" s="189"/>
      <c r="AO5328" s="189"/>
      <c r="AP5328" s="189"/>
    </row>
    <row r="5329" spans="1:42" s="181" customFormat="1" ht="15.75" hidden="1" customHeight="1" thickBot="1" x14ac:dyDescent="0.3">
      <c r="A5329" s="3627" t="s">
        <v>44</v>
      </c>
      <c r="B5329" s="3628"/>
      <c r="C5329" s="3629"/>
      <c r="D5329" s="1973"/>
      <c r="E5329" s="1699">
        <f>SQRT(E5323*E5323+E5324*E5324)/E5286/1.73</f>
        <v>24.892244979785495</v>
      </c>
      <c r="F5329" s="1700">
        <f t="shared" ref="F5329:AB5329" si="21444">SQRT(F5323*F5323+F5324*F5324)/F5286/1.73</f>
        <v>24.963110070673249</v>
      </c>
      <c r="G5329" s="1700">
        <f t="shared" si="21444"/>
        <v>24.796689336868852</v>
      </c>
      <c r="H5329" s="1701">
        <f t="shared" si="21444"/>
        <v>24.796689336868852</v>
      </c>
      <c r="I5329" s="1700">
        <f t="shared" si="21444"/>
        <v>23.176967541129429</v>
      </c>
      <c r="J5329" s="1700">
        <f t="shared" si="21444"/>
        <v>24.940299506773503</v>
      </c>
      <c r="K5329" s="1700">
        <f t="shared" si="21444"/>
        <v>29.014852437134529</v>
      </c>
      <c r="L5329" s="1700">
        <f t="shared" si="21444"/>
        <v>24.010671409515215</v>
      </c>
      <c r="M5329" s="1700">
        <f t="shared" si="21444"/>
        <v>22.34843392929157</v>
      </c>
      <c r="N5329" s="1701">
        <f t="shared" si="21444"/>
        <v>23.311456714482212</v>
      </c>
      <c r="O5329" s="1700">
        <f t="shared" si="21444"/>
        <v>24.149998322916808</v>
      </c>
      <c r="P5329" s="1700">
        <f t="shared" si="21444"/>
        <v>19.546259480771159</v>
      </c>
      <c r="Q5329" s="1700">
        <f t="shared" si="21444"/>
        <v>22.176522899066249</v>
      </c>
      <c r="R5329" s="1700">
        <f t="shared" si="21444"/>
        <v>23.221624511343549</v>
      </c>
      <c r="S5329" s="1700">
        <f t="shared" si="21444"/>
        <v>24.988539931351397</v>
      </c>
      <c r="T5329" s="1700">
        <f t="shared" si="21444"/>
        <v>25.107684067221552</v>
      </c>
      <c r="U5329" s="1700">
        <f t="shared" si="21444"/>
        <v>25.628793005891282</v>
      </c>
      <c r="V5329" s="1701">
        <f t="shared" si="21444"/>
        <v>26.627317408718252</v>
      </c>
      <c r="W5329" s="1700">
        <f t="shared" si="21444"/>
        <v>25.598678777869569</v>
      </c>
      <c r="X5329" s="1700">
        <f t="shared" si="21444"/>
        <v>24.056934745564526</v>
      </c>
      <c r="Y5329" s="1702">
        <f>SQRT(V5323*V5323+V5324*V5324)/V5286/1.73</f>
        <v>26.627317408718252</v>
      </c>
      <c r="Z5329" s="1700">
        <f t="shared" si="21444"/>
        <v>25.482063274941524</v>
      </c>
      <c r="AA5329" s="1700">
        <f t="shared" si="21444"/>
        <v>26.424442609413735</v>
      </c>
      <c r="AB5329" s="1703">
        <f t="shared" si="21444"/>
        <v>23.221624511343403</v>
      </c>
      <c r="AC5329" s="1986">
        <f>AVERAGE(E5329:AB5329)</f>
        <v>24.546217342402255</v>
      </c>
      <c r="AD5329" s="1987">
        <f>(AC5325-AC5329)/AC5325</f>
        <v>0.11010692414251641</v>
      </c>
      <c r="AE5329" s="1702"/>
      <c r="AF5329" s="1988"/>
      <c r="AJ5329" s="847"/>
      <c r="AK5329" s="1965"/>
      <c r="AL5329" s="1965"/>
      <c r="AM5329" s="1966"/>
      <c r="AN5329" s="1965"/>
      <c r="AO5329" s="847"/>
    </row>
    <row r="5330" spans="1:42" s="181" customFormat="1" ht="15.75" customHeight="1" x14ac:dyDescent="0.25">
      <c r="A5330" s="3621" t="s">
        <v>26</v>
      </c>
      <c r="B5330" s="3624" t="s">
        <v>877</v>
      </c>
      <c r="C5330" s="1961" t="s">
        <v>14</v>
      </c>
      <c r="D5330" s="1945" t="s">
        <v>117</v>
      </c>
      <c r="E5330" s="1705">
        <f t="shared" ref="E5330" si="21445">(E5334-D5334)*$AE5330*$AF5330</f>
        <v>1032</v>
      </c>
      <c r="F5330" s="1706">
        <f t="shared" ref="F5330" si="21446">(F5334-E5334)*$AE5330*$AF5330</f>
        <v>979.99999999999955</v>
      </c>
      <c r="G5330" s="1706">
        <f t="shared" ref="G5330" si="21447">(G5334-F5334)*$AE5330*$AF5330</f>
        <v>1016</v>
      </c>
      <c r="H5330" s="1612">
        <f t="shared" ref="H5330" si="21448">(H5334-G5334)*$AE5330*$AF5330</f>
        <v>1016</v>
      </c>
      <c r="I5330" s="1706">
        <f t="shared" ref="I5330" si="21449">(I5334-H5334)*$AE5330*$AF5330</f>
        <v>1067.9999999999995</v>
      </c>
      <c r="J5330" s="1706">
        <f t="shared" ref="J5330" si="21450">(J5334-I5334)*$AE5330*$AF5330</f>
        <v>1140.0000000000005</v>
      </c>
      <c r="K5330" s="1706">
        <f t="shared" ref="K5330" si="21451">(K5334-J5334)*$AE5330*$AF5330</f>
        <v>1243.9999999999998</v>
      </c>
      <c r="L5330" s="1706">
        <f t="shared" ref="L5330" si="21452">(L5334-K5334)*$AE5330*$AF5330</f>
        <v>1067.9999999999995</v>
      </c>
      <c r="M5330" s="1706">
        <f t="shared" ref="M5330" si="21453">(M5334-L5334)*$AE5330*$AF5330</f>
        <v>1084.0000000000014</v>
      </c>
      <c r="N5330" s="1612">
        <f t="shared" ref="N5330" si="21454">(N5334-M5334)*$AE5330*$AF5330</f>
        <v>1067.9999999999995</v>
      </c>
      <c r="O5330" s="1706">
        <f t="shared" ref="O5330" si="21455">(O5334-N5334)*$AE5330*$AF5330</f>
        <v>1000</v>
      </c>
      <c r="P5330" s="1706">
        <f t="shared" ref="P5330" si="21456">(P5334-O5334)*$AE5330*$AF5330</f>
        <v>1047.9999999999982</v>
      </c>
      <c r="Q5330" s="1706">
        <f t="shared" ref="Q5330" si="21457">(Q5334-P5334)*$AE5330*$AF5330</f>
        <v>1016.0000000000018</v>
      </c>
      <c r="R5330" s="1706">
        <f t="shared" ref="R5330" si="21458">(R5334-Q5334)*$AE5330*$AF5330</f>
        <v>1015.9999999999982</v>
      </c>
      <c r="S5330" s="1706">
        <f t="shared" ref="S5330" si="21459">(S5334-R5334)*$AE5330*$AF5330</f>
        <v>1016.0000000000018</v>
      </c>
      <c r="T5330" s="1706">
        <f t="shared" ref="T5330" si="21460">(T5334-S5334)*$AE5330*$AF5330</f>
        <v>1135.9999999999993</v>
      </c>
      <c r="U5330" s="1706">
        <f t="shared" ref="U5330" si="21461">(U5334-T5334)*$AE5330*$AF5330</f>
        <v>1192.0000000000002</v>
      </c>
      <c r="V5330" s="1612">
        <f t="shared" ref="V5330" si="21462">(V5334-U5334)*$AE5330*$AF5330</f>
        <v>1228.0000000000016</v>
      </c>
      <c r="W5330" s="1706">
        <f t="shared" ref="W5330" si="21463">(W5334-V5334)*$AE5330*$AF5330</f>
        <v>1187.9999999999989</v>
      </c>
      <c r="X5330" s="1706">
        <f t="shared" ref="X5330" si="21464">(X5334-W5334)*$AE5330*$AF5330</f>
        <v>1228.0000000000016</v>
      </c>
      <c r="Y5330" s="1706">
        <f t="shared" ref="Y5330" si="21465">(Y5334-X5334)*$AE5330*$AF5330</f>
        <v>1171.999999999997</v>
      </c>
      <c r="Z5330" s="1706">
        <f t="shared" ref="Z5330" si="21466">(Z5334-Y5334)*$AE5330*$AF5330</f>
        <v>1120.0000000000009</v>
      </c>
      <c r="AA5330" s="1706">
        <f t="shared" ref="AA5330" si="21467">(AA5334-Z5334)*$AE5330*$AF5330</f>
        <v>1032</v>
      </c>
      <c r="AB5330" s="1707">
        <f t="shared" ref="AB5330" si="21468">(AB5334-AA5334)*$AE5330*$AF5330</f>
        <v>1051.9999999999995</v>
      </c>
      <c r="AC5330" s="1668">
        <f>SUM(E5330:AB5330)</f>
        <v>26159.999999999996</v>
      </c>
      <c r="AD5330" s="1980"/>
      <c r="AE5330" s="1706">
        <v>100</v>
      </c>
      <c r="AF5330" s="1707">
        <v>40</v>
      </c>
      <c r="AJ5330" s="847"/>
      <c r="AK5330" s="1970"/>
      <c r="AL5330" s="1971"/>
      <c r="AM5330" s="1970"/>
      <c r="AN5330" s="1966"/>
      <c r="AO5330" s="847"/>
    </row>
    <row r="5331" spans="1:42" s="181" customFormat="1" ht="15.75" customHeight="1" x14ac:dyDescent="0.25">
      <c r="A5331" s="3622"/>
      <c r="B5331" s="3625"/>
      <c r="C5331" s="1967" t="s">
        <v>16</v>
      </c>
      <c r="D5331" s="1357" t="s">
        <v>141</v>
      </c>
      <c r="E5331" s="1690">
        <f t="shared" ref="E5331" si="21469">(E5335-D5335)*$AE5330*$AF5330</f>
        <v>0</v>
      </c>
      <c r="F5331" s="1691">
        <f t="shared" ref="F5331" si="21470">(F5335-E5335)*$AE5330*$AF5330</f>
        <v>0</v>
      </c>
      <c r="G5331" s="1691">
        <f t="shared" ref="G5331" si="21471">(G5335-F5335)*$AE5330*$AF5330</f>
        <v>0</v>
      </c>
      <c r="H5331" s="1613">
        <f t="shared" ref="H5331" si="21472">(H5335-G5335)*$AE5330*$AF5330</f>
        <v>0</v>
      </c>
      <c r="I5331" s="1691">
        <f t="shared" ref="I5331" si="21473">(I5335-H5335)*$AE5330*$AF5330</f>
        <v>0</v>
      </c>
      <c r="J5331" s="1691">
        <f t="shared" ref="J5331" si="21474">(J5335-I5335)*$AE5330*$AF5330</f>
        <v>0</v>
      </c>
      <c r="K5331" s="1691">
        <f t="shared" ref="K5331" si="21475">(K5335-J5335)*$AE5330*$AF5330</f>
        <v>0</v>
      </c>
      <c r="L5331" s="1691">
        <f t="shared" ref="L5331" si="21476">(L5335-K5335)*$AE5330*$AF5330</f>
        <v>0</v>
      </c>
      <c r="M5331" s="1691">
        <f t="shared" ref="M5331" si="21477">(M5335-L5335)*$AE5330*$AF5330</f>
        <v>0</v>
      </c>
      <c r="N5331" s="1613">
        <f t="shared" ref="N5331" si="21478">(N5335-M5335)*$AE5330*$AF5330</f>
        <v>0</v>
      </c>
      <c r="O5331" s="1691">
        <f t="shared" ref="O5331" si="21479">(O5335-N5335)*$AE5330*$AF5330</f>
        <v>0</v>
      </c>
      <c r="P5331" s="1691">
        <f t="shared" ref="P5331" si="21480">(P5335-O5335)*$AE5330*$AF5330</f>
        <v>0</v>
      </c>
      <c r="Q5331" s="1691">
        <f t="shared" ref="Q5331" si="21481">(Q5335-P5335)*$AE5330*$AF5330</f>
        <v>0</v>
      </c>
      <c r="R5331" s="1691">
        <f t="shared" ref="R5331" si="21482">(R5335-Q5335)*$AE5330*$AF5330</f>
        <v>0</v>
      </c>
      <c r="S5331" s="1691">
        <f t="shared" ref="S5331" si="21483">(S5335-R5335)*$AE5330*$AF5330</f>
        <v>0</v>
      </c>
      <c r="T5331" s="1691">
        <f t="shared" ref="T5331" si="21484">(T5335-S5335)*$AE5330*$AF5330</f>
        <v>0</v>
      </c>
      <c r="U5331" s="1691">
        <f t="shared" ref="U5331" si="21485">(U5335-T5335)*$AE5330*$AF5330</f>
        <v>0</v>
      </c>
      <c r="V5331" s="1613">
        <f t="shared" ref="V5331" si="21486">(V5335-U5335)*$AE5330*$AF5330</f>
        <v>0</v>
      </c>
      <c r="W5331" s="1691">
        <f t="shared" ref="W5331" si="21487">(W5335-V5335)*$AE5330*$AF5330</f>
        <v>0</v>
      </c>
      <c r="X5331" s="1691">
        <f t="shared" ref="X5331" si="21488">(X5335-W5335)*$AE5330*$AF5330</f>
        <v>0</v>
      </c>
      <c r="Y5331" s="1691">
        <f t="shared" ref="Y5331" si="21489">(Y5335-X5335)*$AE5330*$AF5330</f>
        <v>0</v>
      </c>
      <c r="Z5331" s="1691">
        <f t="shared" ref="Z5331" si="21490">(Z5335-Y5335)*$AE5330*$AF5330</f>
        <v>0</v>
      </c>
      <c r="AA5331" s="1691">
        <f t="shared" ref="AA5331" si="21491">(AA5335-Z5335)*$AE5330*$AF5330</f>
        <v>0</v>
      </c>
      <c r="AB5331" s="1692">
        <f t="shared" ref="AB5331" si="21492">(AB5335-AA5335)*$AE5330*$AF5330</f>
        <v>0</v>
      </c>
      <c r="AC5331" s="1948">
        <f>SUM(E5331:AB5331)</f>
        <v>0</v>
      </c>
      <c r="AD5331" s="1981"/>
      <c r="AE5331" s="1440"/>
      <c r="AF5331" s="1982"/>
      <c r="AJ5331" s="847"/>
      <c r="AK5331" s="1966"/>
      <c r="AL5331" s="1966"/>
      <c r="AM5331" s="1966"/>
      <c r="AN5331" s="1966"/>
      <c r="AO5331" s="847"/>
    </row>
    <row r="5332" spans="1:42" s="181" customFormat="1" ht="15.75" customHeight="1" x14ac:dyDescent="0.25">
      <c r="A5332" s="3622"/>
      <c r="B5332" s="3625"/>
      <c r="C5332" s="1967" t="s">
        <v>17</v>
      </c>
      <c r="D5332" s="1357" t="s">
        <v>56</v>
      </c>
      <c r="E5332" s="1693">
        <v>59</v>
      </c>
      <c r="F5332" s="1455">
        <v>56</v>
      </c>
      <c r="G5332" s="1455">
        <v>58</v>
      </c>
      <c r="H5332" s="1447">
        <v>58</v>
      </c>
      <c r="I5332" s="1455">
        <v>61</v>
      </c>
      <c r="J5332" s="1455">
        <v>65</v>
      </c>
      <c r="K5332" s="1455">
        <v>71</v>
      </c>
      <c r="L5332" s="1455">
        <v>61</v>
      </c>
      <c r="M5332" s="1455">
        <v>62</v>
      </c>
      <c r="N5332" s="1447">
        <v>61</v>
      </c>
      <c r="O5332" s="1455">
        <v>57</v>
      </c>
      <c r="P5332" s="1455">
        <v>60</v>
      </c>
      <c r="Q5332" s="1455">
        <v>58</v>
      </c>
      <c r="R5332" s="1455">
        <v>58</v>
      </c>
      <c r="S5332" s="1455">
        <v>58</v>
      </c>
      <c r="T5332" s="1455">
        <v>65</v>
      </c>
      <c r="U5332" s="1455">
        <v>68</v>
      </c>
      <c r="V5332" s="1447">
        <v>70</v>
      </c>
      <c r="W5332" s="1455">
        <v>68</v>
      </c>
      <c r="X5332" s="1455">
        <v>70</v>
      </c>
      <c r="Y5332" s="1440">
        <v>67</v>
      </c>
      <c r="Z5332" s="1455">
        <v>64</v>
      </c>
      <c r="AA5332" s="1455">
        <v>59</v>
      </c>
      <c r="AB5332" s="1694">
        <v>60</v>
      </c>
      <c r="AC5332" s="1948">
        <f>AVERAGE(E5332:AB5332)</f>
        <v>62.25</v>
      </c>
      <c r="AD5332" s="1463"/>
      <c r="AE5332" s="1463"/>
      <c r="AF5332" s="1983"/>
      <c r="AJ5332" s="847"/>
      <c r="AK5332" s="1966"/>
      <c r="AL5332" s="1966"/>
      <c r="AM5332" s="1966"/>
      <c r="AN5332" s="1966"/>
      <c r="AO5332" s="847"/>
    </row>
    <row r="5333" spans="1:42" s="181" customFormat="1" ht="15.75" customHeight="1" thickBot="1" x14ac:dyDescent="0.3">
      <c r="A5333" s="3623"/>
      <c r="B5333" s="3626"/>
      <c r="C5333" s="1972" t="s">
        <v>19</v>
      </c>
      <c r="D5333" s="1973"/>
      <c r="E5333" s="1451">
        <f t="shared" ref="E5333:AB5333" si="21493">E5331/E5330</f>
        <v>0</v>
      </c>
      <c r="F5333" s="1452">
        <f t="shared" si="21493"/>
        <v>0</v>
      </c>
      <c r="G5333" s="1452">
        <f t="shared" si="21493"/>
        <v>0</v>
      </c>
      <c r="H5333" s="1453">
        <f t="shared" si="21493"/>
        <v>0</v>
      </c>
      <c r="I5333" s="1452">
        <f t="shared" si="21493"/>
        <v>0</v>
      </c>
      <c r="J5333" s="1452">
        <f t="shared" si="21493"/>
        <v>0</v>
      </c>
      <c r="K5333" s="1452">
        <f t="shared" si="21493"/>
        <v>0</v>
      </c>
      <c r="L5333" s="1452">
        <f t="shared" si="21493"/>
        <v>0</v>
      </c>
      <c r="M5333" s="1452">
        <f t="shared" si="21493"/>
        <v>0</v>
      </c>
      <c r="N5333" s="1453">
        <f t="shared" si="21493"/>
        <v>0</v>
      </c>
      <c r="O5333" s="1452">
        <f t="shared" si="21493"/>
        <v>0</v>
      </c>
      <c r="P5333" s="1452">
        <f t="shared" si="21493"/>
        <v>0</v>
      </c>
      <c r="Q5333" s="1452">
        <f t="shared" si="21493"/>
        <v>0</v>
      </c>
      <c r="R5333" s="1452">
        <f t="shared" si="21493"/>
        <v>0</v>
      </c>
      <c r="S5333" s="1452">
        <f t="shared" si="21493"/>
        <v>0</v>
      </c>
      <c r="T5333" s="1452">
        <f t="shared" si="21493"/>
        <v>0</v>
      </c>
      <c r="U5333" s="1452">
        <f t="shared" si="21493"/>
        <v>0</v>
      </c>
      <c r="V5333" s="1453">
        <f t="shared" si="21493"/>
        <v>0</v>
      </c>
      <c r="W5333" s="1452">
        <f t="shared" si="21493"/>
        <v>0</v>
      </c>
      <c r="X5333" s="1452">
        <f t="shared" si="21493"/>
        <v>0</v>
      </c>
      <c r="Y5333" s="1452">
        <f>V5331/V5330</f>
        <v>0</v>
      </c>
      <c r="Z5333" s="1452">
        <f t="shared" si="21493"/>
        <v>0</v>
      </c>
      <c r="AA5333" s="1452">
        <f t="shared" si="21493"/>
        <v>0</v>
      </c>
      <c r="AB5333" s="1454">
        <f t="shared" si="21493"/>
        <v>0</v>
      </c>
      <c r="AC5333" s="1360">
        <f>MAX(E5333:AB5333)</f>
        <v>0</v>
      </c>
      <c r="AD5333" s="1981"/>
      <c r="AE5333" s="1440"/>
      <c r="AF5333" s="1982"/>
      <c r="AJ5333" s="847"/>
      <c r="AK5333" s="1966"/>
      <c r="AL5333" s="1966"/>
      <c r="AM5333" s="1966"/>
      <c r="AN5333" s="1966"/>
      <c r="AO5333" s="847"/>
    </row>
    <row r="5334" spans="1:42" s="181" customFormat="1" ht="15.75" hidden="1" customHeight="1" x14ac:dyDescent="0.25">
      <c r="A5334" s="1894"/>
      <c r="B5334" s="1893"/>
      <c r="C5334" s="2041" t="s">
        <v>20</v>
      </c>
      <c r="D5334" s="2128">
        <v>1.26</v>
      </c>
      <c r="E5334" s="1708">
        <v>1.518</v>
      </c>
      <c r="F5334" s="1709">
        <v>1.7629999999999999</v>
      </c>
      <c r="G5334" s="1709">
        <v>2.0169999999999999</v>
      </c>
      <c r="H5334" s="1710">
        <v>2.2709999999999999</v>
      </c>
      <c r="I5334" s="1709">
        <v>2.5379999999999998</v>
      </c>
      <c r="J5334" s="1709">
        <v>2.823</v>
      </c>
      <c r="K5334" s="1709">
        <v>3.1339999999999999</v>
      </c>
      <c r="L5334" s="1709">
        <v>3.4009999999999998</v>
      </c>
      <c r="M5334" s="1709">
        <v>3.6720000000000002</v>
      </c>
      <c r="N5334" s="1710">
        <v>3.9390000000000001</v>
      </c>
      <c r="O5334" s="1709">
        <v>4.1890000000000001</v>
      </c>
      <c r="P5334" s="1709">
        <v>4.4509999999999996</v>
      </c>
      <c r="Q5334" s="1709">
        <v>4.7050000000000001</v>
      </c>
      <c r="R5334" s="1709">
        <v>4.9589999999999996</v>
      </c>
      <c r="S5334" s="1709">
        <v>5.2130000000000001</v>
      </c>
      <c r="T5334" s="1709">
        <v>5.4969999999999999</v>
      </c>
      <c r="U5334" s="1709">
        <v>5.7949999999999999</v>
      </c>
      <c r="V5334" s="1709">
        <v>6.1020000000000003</v>
      </c>
      <c r="W5334" s="1709">
        <v>6.399</v>
      </c>
      <c r="X5334" s="1709">
        <v>6.7060000000000004</v>
      </c>
      <c r="Y5334" s="1710">
        <v>6.9989999999999997</v>
      </c>
      <c r="Z5334" s="1709">
        <v>7.2789999999999999</v>
      </c>
      <c r="AA5334" s="1709">
        <v>7.5369999999999999</v>
      </c>
      <c r="AB5334" s="1711">
        <v>7.8</v>
      </c>
      <c r="AC5334" s="2042"/>
      <c r="AD5334" s="1981"/>
      <c r="AE5334" s="1440"/>
      <c r="AF5334" s="1982"/>
      <c r="AJ5334" s="847"/>
      <c r="AK5334" s="1966"/>
      <c r="AL5334" s="1966"/>
      <c r="AM5334" s="1966"/>
      <c r="AN5334" s="1966"/>
      <c r="AO5334" s="847"/>
    </row>
    <row r="5335" spans="1:42" s="181" customFormat="1" ht="15.75" hidden="1" customHeight="1" x14ac:dyDescent="0.25">
      <c r="A5335" s="1891"/>
      <c r="B5335" s="1892"/>
      <c r="C5335" s="1985" t="s">
        <v>21</v>
      </c>
      <c r="D5335" s="1517"/>
      <c r="E5335" s="1695"/>
      <c r="F5335" s="1696"/>
      <c r="G5335" s="1696"/>
      <c r="H5335" s="1697"/>
      <c r="I5335" s="1696"/>
      <c r="J5335" s="1696"/>
      <c r="K5335" s="1696"/>
      <c r="L5335" s="1696"/>
      <c r="M5335" s="1696"/>
      <c r="N5335" s="1697"/>
      <c r="O5335" s="1696"/>
      <c r="P5335" s="1696"/>
      <c r="Q5335" s="1696"/>
      <c r="R5335" s="1696"/>
      <c r="S5335" s="1696"/>
      <c r="T5335" s="1696"/>
      <c r="U5335" s="1696"/>
      <c r="V5335" s="1696"/>
      <c r="W5335" s="1696"/>
      <c r="X5335" s="1696"/>
      <c r="Y5335" s="1697"/>
      <c r="Z5335" s="1696"/>
      <c r="AA5335" s="1696"/>
      <c r="AB5335" s="1698"/>
      <c r="AC5335" s="1357"/>
      <c r="AD5335" s="1981"/>
      <c r="AE5335" s="1440"/>
      <c r="AF5335" s="1982"/>
      <c r="AH5335" s="1966"/>
      <c r="AI5335" s="1989"/>
      <c r="AJ5335" s="1989"/>
      <c r="AK5335" s="1989"/>
      <c r="AL5335" s="1990"/>
      <c r="AM5335" s="1990"/>
      <c r="AN5335" s="189"/>
      <c r="AO5335" s="189"/>
      <c r="AP5335" s="189"/>
    </row>
    <row r="5336" spans="1:42" s="181" customFormat="1" ht="15.75" hidden="1" customHeight="1" thickBot="1" x14ac:dyDescent="0.3">
      <c r="A5336" s="3627" t="s">
        <v>44</v>
      </c>
      <c r="B5336" s="3628"/>
      <c r="C5336" s="3629"/>
      <c r="D5336" s="1973"/>
      <c r="E5336" s="1699">
        <f>SQRT(E5330*E5330+E5331*E5331)/E5287/1.73</f>
        <v>57.139060527539698</v>
      </c>
      <c r="F5336" s="1700">
        <f t="shared" ref="F5336:AB5336" si="21494">SQRT(F5330*F5330+F5331*F5331)/F5287/1.73</f>
        <v>54.156213043910711</v>
      </c>
      <c r="G5336" s="1700">
        <f t="shared" si="21494"/>
        <v>56.145624951646234</v>
      </c>
      <c r="H5336" s="1701">
        <f t="shared" si="21494"/>
        <v>56.145624951646234</v>
      </c>
      <c r="I5336" s="1700">
        <f t="shared" si="21494"/>
        <v>59.019219929486368</v>
      </c>
      <c r="J5336" s="1700">
        <f t="shared" si="21494"/>
        <v>63.361493997332168</v>
      </c>
      <c r="K5336" s="1700">
        <f t="shared" si="21494"/>
        <v>70.085296735737856</v>
      </c>
      <c r="L5336" s="1700">
        <f t="shared" si="21494"/>
        <v>59.019219929486368</v>
      </c>
      <c r="M5336" s="1700">
        <f t="shared" si="21494"/>
        <v>60.248999555358012</v>
      </c>
      <c r="N5336" s="1701">
        <f t="shared" si="21494"/>
        <v>59.245781234398038</v>
      </c>
      <c r="O5336" s="1700">
        <f t="shared" si="21494"/>
        <v>55.367306712732265</v>
      </c>
      <c r="P5336" s="1700">
        <f t="shared" si="21494"/>
        <v>57.80346820809239</v>
      </c>
      <c r="Q5336" s="1700">
        <f t="shared" si="21494"/>
        <v>55.931736856592444</v>
      </c>
      <c r="R5336" s="1700">
        <f t="shared" si="21494"/>
        <v>56.038476812425436</v>
      </c>
      <c r="S5336" s="1700">
        <f t="shared" si="21494"/>
        <v>56.253183620136085</v>
      </c>
      <c r="T5336" s="1700">
        <f t="shared" si="21494"/>
        <v>63.752174645041762</v>
      </c>
      <c r="U5336" s="1700">
        <f t="shared" si="21494"/>
        <v>65.62069914671072</v>
      </c>
      <c r="V5336" s="1701">
        <f t="shared" si="21494"/>
        <v>67.345976242445616</v>
      </c>
      <c r="W5336" s="1700">
        <f t="shared" si="21494"/>
        <v>64.90597375351021</v>
      </c>
      <c r="X5336" s="1700">
        <f t="shared" si="21494"/>
        <v>67.991052643235321</v>
      </c>
      <c r="Y5336" s="1702">
        <f>SQRT(V5330*V5330+V5331*V5331)/V5287/1.73</f>
        <v>67.345976242445616</v>
      </c>
      <c r="Z5336" s="1700">
        <f t="shared" si="21494"/>
        <v>61.423040221122996</v>
      </c>
      <c r="AA5336" s="1700">
        <f t="shared" si="21494"/>
        <v>56.596944203749004</v>
      </c>
      <c r="AB5336" s="1703">
        <f t="shared" si="21494"/>
        <v>58.246406661794325</v>
      </c>
      <c r="AC5336" s="1986">
        <f>AVERAGE(E5336:AB5336)</f>
        <v>60.382872951107316</v>
      </c>
      <c r="AD5336" s="1987">
        <f>(AC5332-AC5336)/AC5332</f>
        <v>2.9994008817553153E-2</v>
      </c>
      <c r="AE5336" s="1702"/>
      <c r="AF5336" s="1988"/>
      <c r="AJ5336" s="847"/>
      <c r="AK5336" s="1965"/>
      <c r="AL5336" s="1965"/>
      <c r="AM5336" s="1966"/>
      <c r="AN5336" s="1965"/>
      <c r="AO5336" s="847"/>
    </row>
    <row r="5337" spans="1:42" s="181" customFormat="1" ht="15.75" customHeight="1" x14ac:dyDescent="0.25">
      <c r="A5337" s="3630" t="s">
        <v>59</v>
      </c>
      <c r="B5337" s="3631" t="s">
        <v>879</v>
      </c>
      <c r="C5337" s="2045" t="s">
        <v>14</v>
      </c>
      <c r="D5337" s="2042" t="s">
        <v>117</v>
      </c>
      <c r="E5337" s="1705">
        <f t="shared" ref="E5337" si="21495">(E5341-D5341)*$AE5337*$AF5337</f>
        <v>21.999999999998465</v>
      </c>
      <c r="F5337" s="1706">
        <f t="shared" ref="F5337" si="21496">(F5341-E5341)*$AE5337*$AF5337</f>
        <v>10.000000000001563</v>
      </c>
      <c r="G5337" s="1706">
        <f t="shared" ref="G5337" si="21497">(G5341-F5341)*$AE5337*$AF5337</f>
        <v>21.999999999998465</v>
      </c>
      <c r="H5337" s="1612">
        <f t="shared" ref="H5337" si="21498">(H5341-G5341)*$AE5337*$AF5337</f>
        <v>19.999999999999574</v>
      </c>
      <c r="I5337" s="1706">
        <f t="shared" ref="I5337" si="21499">(I5341-H5341)*$AE5337*$AF5337</f>
        <v>22.000000000002018</v>
      </c>
      <c r="J5337" s="1706">
        <f t="shared" ref="J5337" si="21500">(J5341-I5341)*$AE5337*$AF5337</f>
        <v>21.999999999998465</v>
      </c>
      <c r="K5337" s="1706">
        <f t="shared" ref="K5337" si="21501">(K5341-J5341)*$AE5337*$AF5337</f>
        <v>22.000000000002018</v>
      </c>
      <c r="L5337" s="1706">
        <f t="shared" ref="L5337" si="21502">(L5341-K5341)*$AE5337*$AF5337</f>
        <v>19.999999999999574</v>
      </c>
      <c r="M5337" s="1706">
        <f t="shared" ref="M5337" si="21503">(M5341-L5341)*$AE5337*$AF5337</f>
        <v>21.999999999998465</v>
      </c>
      <c r="N5337" s="1612">
        <f t="shared" ref="N5337" si="21504">(N5341-M5341)*$AE5337*$AF5337</f>
        <v>22.000000000002018</v>
      </c>
      <c r="O5337" s="1706">
        <f t="shared" ref="O5337" si="21505">(O5341-N5341)*$AE5337*$AF5337</f>
        <v>19.999999999999574</v>
      </c>
      <c r="P5337" s="1706">
        <f t="shared" ref="P5337" si="21506">(P5341-O5341)*$AE5337*$AF5337</f>
        <v>21.999999999998465</v>
      </c>
      <c r="Q5337" s="1706">
        <f t="shared" ref="Q5337" si="21507">(Q5341-P5341)*$AE5337*$AF5337</f>
        <v>10.000000000001563</v>
      </c>
      <c r="R5337" s="1706">
        <f t="shared" ref="R5337" si="21508">(R5341-Q5341)*$AE5337*$AF5337</f>
        <v>12.000000000000455</v>
      </c>
      <c r="S5337" s="1706">
        <f t="shared" ref="S5337" si="21509">(S5341-R5341)*$AE5337*$AF5337</f>
        <v>9.9999999999980105</v>
      </c>
      <c r="T5337" s="1706">
        <f t="shared" ref="T5337" si="21510">(T5341-S5341)*$AE5337*$AF5337</f>
        <v>22.000000000002018</v>
      </c>
      <c r="U5337" s="1706">
        <f t="shared" ref="U5337" si="21511">(U5341-T5341)*$AE5337*$AF5337</f>
        <v>19.999999999999574</v>
      </c>
      <c r="V5337" s="1612">
        <f t="shared" ref="V5337" si="21512">(V5341-U5341)*$AE5337*$AF5337</f>
        <v>21.999999999998465</v>
      </c>
      <c r="W5337" s="1706">
        <f t="shared" ref="W5337" si="21513">(W5341-V5341)*$AE5337*$AF5337</f>
        <v>22.000000000002018</v>
      </c>
      <c r="X5337" s="1706">
        <f t="shared" ref="X5337" si="21514">(X5341-W5341)*$AE5337*$AF5337</f>
        <v>21.999999999998465</v>
      </c>
      <c r="Y5337" s="1706">
        <f t="shared" ref="Y5337" si="21515">(Y5341-X5341)*$AE5337*$AF5337</f>
        <v>19.999999999999574</v>
      </c>
      <c r="Z5337" s="1706">
        <f t="shared" ref="Z5337" si="21516">(Z5341-Y5341)*$AE5337*$AF5337</f>
        <v>21.999999999998465</v>
      </c>
      <c r="AA5337" s="1706">
        <f t="shared" ref="AA5337" si="21517">(AA5341-Z5341)*$AE5337*$AF5337</f>
        <v>10.000000000001563</v>
      </c>
      <c r="AB5337" s="1707">
        <f t="shared" ref="AB5337" si="21518">(AB5341-AA5341)*$AE5337*$AF5337</f>
        <v>21.999999999998465</v>
      </c>
      <c r="AC5337" s="2046">
        <f>SUM(E5337:AB5337)</f>
        <v>459.99999999999721</v>
      </c>
      <c r="AD5337" s="1980"/>
      <c r="AE5337" s="1706">
        <v>100</v>
      </c>
      <c r="AF5337" s="1707">
        <v>20</v>
      </c>
      <c r="AJ5337" s="847"/>
      <c r="AK5337" s="1970"/>
      <c r="AL5337" s="1971"/>
      <c r="AM5337" s="1970"/>
      <c r="AN5337" s="1966"/>
      <c r="AO5337" s="847"/>
    </row>
    <row r="5338" spans="1:42" s="181" customFormat="1" ht="15.75" customHeight="1" x14ac:dyDescent="0.25">
      <c r="A5338" s="3622"/>
      <c r="B5338" s="3625"/>
      <c r="C5338" s="1967" t="s">
        <v>16</v>
      </c>
      <c r="D5338" s="1357" t="s">
        <v>117</v>
      </c>
      <c r="E5338" s="1690">
        <f t="shared" ref="E5338" si="21519">(E5342-D5342)*$AE5337*$AF5337</f>
        <v>0</v>
      </c>
      <c r="F5338" s="1691">
        <f t="shared" ref="F5338" si="21520">(F5342-E5342)*$AE5337*$AF5337</f>
        <v>0</v>
      </c>
      <c r="G5338" s="1691">
        <f t="shared" ref="G5338" si="21521">(G5342-F5342)*$AE5337*$AF5337</f>
        <v>0</v>
      </c>
      <c r="H5338" s="1613">
        <f t="shared" ref="H5338" si="21522">(H5342-G5342)*$AE5337*$AF5337</f>
        <v>0</v>
      </c>
      <c r="I5338" s="1691">
        <f t="shared" ref="I5338" si="21523">(I5342-H5342)*$AE5337*$AF5337</f>
        <v>0</v>
      </c>
      <c r="J5338" s="1691">
        <f t="shared" ref="J5338" si="21524">(J5342-I5342)*$AE5337*$AF5337</f>
        <v>0</v>
      </c>
      <c r="K5338" s="1691">
        <f t="shared" ref="K5338" si="21525">(K5342-J5342)*$AE5337*$AF5337</f>
        <v>0</v>
      </c>
      <c r="L5338" s="1691">
        <f t="shared" ref="L5338" si="21526">(L5342-K5342)*$AE5337*$AF5337</f>
        <v>0</v>
      </c>
      <c r="M5338" s="1691">
        <f t="shared" ref="M5338" si="21527">(M5342-L5342)*$AE5337*$AF5337</f>
        <v>0</v>
      </c>
      <c r="N5338" s="1613">
        <f t="shared" ref="N5338" si="21528">(N5342-M5342)*$AE5337*$AF5337</f>
        <v>0</v>
      </c>
      <c r="O5338" s="1691">
        <f t="shared" ref="O5338" si="21529">(O5342-N5342)*$AE5337*$AF5337</f>
        <v>0</v>
      </c>
      <c r="P5338" s="1691">
        <f t="shared" ref="P5338" si="21530">(P5342-O5342)*$AE5337*$AF5337</f>
        <v>0</v>
      </c>
      <c r="Q5338" s="1691">
        <f t="shared" ref="Q5338" si="21531">(Q5342-P5342)*$AE5337*$AF5337</f>
        <v>0</v>
      </c>
      <c r="R5338" s="1691">
        <f t="shared" ref="R5338" si="21532">(R5342-Q5342)*$AE5337*$AF5337</f>
        <v>0</v>
      </c>
      <c r="S5338" s="1691">
        <f t="shared" ref="S5338" si="21533">(S5342-R5342)*$AE5337*$AF5337</f>
        <v>0</v>
      </c>
      <c r="T5338" s="1691">
        <f t="shared" ref="T5338" si="21534">(T5342-S5342)*$AE5337*$AF5337</f>
        <v>0</v>
      </c>
      <c r="U5338" s="1691">
        <f t="shared" ref="U5338" si="21535">(U5342-T5342)*$AE5337*$AF5337</f>
        <v>0</v>
      </c>
      <c r="V5338" s="1613">
        <f t="shared" ref="V5338" si="21536">(V5342-U5342)*$AE5337*$AF5337</f>
        <v>0</v>
      </c>
      <c r="W5338" s="1691">
        <f t="shared" ref="W5338" si="21537">(W5342-V5342)*$AE5337*$AF5337</f>
        <v>0</v>
      </c>
      <c r="X5338" s="1691">
        <f t="shared" ref="X5338" si="21538">(X5342-W5342)*$AE5337*$AF5337</f>
        <v>0</v>
      </c>
      <c r="Y5338" s="1691">
        <f t="shared" ref="Y5338" si="21539">(Y5342-X5342)*$AE5337*$AF5337</f>
        <v>0</v>
      </c>
      <c r="Z5338" s="1691">
        <f t="shared" ref="Z5338" si="21540">(Z5342-Y5342)*$AE5337*$AF5337</f>
        <v>0</v>
      </c>
      <c r="AA5338" s="1691">
        <f t="shared" ref="AA5338" si="21541">(AA5342-Z5342)*$AE5337*$AF5337</f>
        <v>0</v>
      </c>
      <c r="AB5338" s="1692">
        <f t="shared" ref="AB5338" si="21542">(AB5342-AA5342)*$AE5337*$AF5337</f>
        <v>0</v>
      </c>
      <c r="AC5338" s="1948">
        <f>SUM(E5338:AB5338)</f>
        <v>0</v>
      </c>
      <c r="AD5338" s="1981"/>
      <c r="AE5338" s="1440"/>
      <c r="AF5338" s="1982"/>
      <c r="AJ5338" s="847"/>
      <c r="AK5338" s="1966"/>
      <c r="AL5338" s="1966"/>
      <c r="AM5338" s="1966"/>
      <c r="AN5338" s="1966"/>
      <c r="AO5338" s="847"/>
    </row>
    <row r="5339" spans="1:42" s="181" customFormat="1" ht="15.75" customHeight="1" x14ac:dyDescent="0.25">
      <c r="A5339" s="3622"/>
      <c r="B5339" s="3625"/>
      <c r="C5339" s="1967" t="s">
        <v>17</v>
      </c>
      <c r="D5339" s="1357" t="s">
        <v>56</v>
      </c>
      <c r="E5339" s="1693">
        <v>2</v>
      </c>
      <c r="F5339" s="1455">
        <v>1</v>
      </c>
      <c r="G5339" s="1455">
        <v>2</v>
      </c>
      <c r="H5339" s="1447">
        <v>2</v>
      </c>
      <c r="I5339" s="1455">
        <v>2</v>
      </c>
      <c r="J5339" s="1455">
        <v>2</v>
      </c>
      <c r="K5339" s="1455">
        <v>2</v>
      </c>
      <c r="L5339" s="1455">
        <v>2</v>
      </c>
      <c r="M5339" s="1455">
        <v>2</v>
      </c>
      <c r="N5339" s="1447">
        <v>2</v>
      </c>
      <c r="O5339" s="1455">
        <v>2</v>
      </c>
      <c r="P5339" s="1455">
        <v>2</v>
      </c>
      <c r="Q5339" s="1455">
        <v>1</v>
      </c>
      <c r="R5339" s="1455">
        <v>1</v>
      </c>
      <c r="S5339" s="1455">
        <v>1</v>
      </c>
      <c r="T5339" s="1455">
        <v>2</v>
      </c>
      <c r="U5339" s="1455">
        <v>2</v>
      </c>
      <c r="V5339" s="1447">
        <v>2</v>
      </c>
      <c r="W5339" s="1455">
        <v>2</v>
      </c>
      <c r="X5339" s="1455">
        <v>2</v>
      </c>
      <c r="Y5339" s="1440">
        <v>2</v>
      </c>
      <c r="Z5339" s="1455">
        <v>2</v>
      </c>
      <c r="AA5339" s="1455">
        <v>1</v>
      </c>
      <c r="AB5339" s="1694">
        <v>2</v>
      </c>
      <c r="AC5339" s="1948">
        <f>AVERAGE(E5339:AB5339)</f>
        <v>1.7916666666666667</v>
      </c>
      <c r="AD5339" s="1463"/>
      <c r="AE5339" s="1463"/>
      <c r="AF5339" s="1983"/>
      <c r="AJ5339" s="847"/>
      <c r="AK5339" s="1966"/>
      <c r="AL5339" s="1966"/>
      <c r="AM5339" s="1966"/>
      <c r="AN5339" s="1966"/>
      <c r="AO5339" s="847"/>
    </row>
    <row r="5340" spans="1:42" s="181" customFormat="1" ht="15.75" customHeight="1" thickBot="1" x14ac:dyDescent="0.3">
      <c r="A5340" s="3622"/>
      <c r="B5340" s="3625"/>
      <c r="C5340" s="1967" t="s">
        <v>19</v>
      </c>
      <c r="D5340" s="1357"/>
      <c r="E5340" s="1444">
        <f t="shared" ref="E5340:AB5340" si="21543">E5338/E5337</f>
        <v>0</v>
      </c>
      <c r="F5340" s="1444">
        <f t="shared" si="21543"/>
        <v>0</v>
      </c>
      <c r="G5340" s="1444">
        <f t="shared" si="21543"/>
        <v>0</v>
      </c>
      <c r="H5340" s="1445">
        <f t="shared" si="21543"/>
        <v>0</v>
      </c>
      <c r="I5340" s="1444">
        <f t="shared" si="21543"/>
        <v>0</v>
      </c>
      <c r="J5340" s="1444">
        <f t="shared" si="21543"/>
        <v>0</v>
      </c>
      <c r="K5340" s="1444">
        <f t="shared" si="21543"/>
        <v>0</v>
      </c>
      <c r="L5340" s="1444">
        <f t="shared" si="21543"/>
        <v>0</v>
      </c>
      <c r="M5340" s="1444">
        <f t="shared" si="21543"/>
        <v>0</v>
      </c>
      <c r="N5340" s="1445">
        <f t="shared" si="21543"/>
        <v>0</v>
      </c>
      <c r="O5340" s="1444">
        <f t="shared" si="21543"/>
        <v>0</v>
      </c>
      <c r="P5340" s="1444">
        <f t="shared" si="21543"/>
        <v>0</v>
      </c>
      <c r="Q5340" s="1444">
        <f t="shared" si="21543"/>
        <v>0</v>
      </c>
      <c r="R5340" s="1444">
        <f t="shared" si="21543"/>
        <v>0</v>
      </c>
      <c r="S5340" s="1444">
        <f t="shared" si="21543"/>
        <v>0</v>
      </c>
      <c r="T5340" s="1444">
        <f t="shared" si="21543"/>
        <v>0</v>
      </c>
      <c r="U5340" s="1444">
        <f t="shared" si="21543"/>
        <v>0</v>
      </c>
      <c r="V5340" s="1445">
        <f t="shared" si="21543"/>
        <v>0</v>
      </c>
      <c r="W5340" s="1444">
        <f t="shared" si="21543"/>
        <v>0</v>
      </c>
      <c r="X5340" s="1444">
        <f t="shared" si="21543"/>
        <v>0</v>
      </c>
      <c r="Y5340" s="1444">
        <f>V5338/V5337</f>
        <v>0</v>
      </c>
      <c r="Z5340" s="1444">
        <f t="shared" si="21543"/>
        <v>0</v>
      </c>
      <c r="AA5340" s="1444">
        <f t="shared" si="21543"/>
        <v>0</v>
      </c>
      <c r="AB5340" s="1446">
        <f t="shared" si="21543"/>
        <v>0</v>
      </c>
      <c r="AC5340" s="1359">
        <f>MAX(E5340:AB5340)</f>
        <v>0</v>
      </c>
      <c r="AD5340" s="1981"/>
      <c r="AE5340" s="1440"/>
      <c r="AF5340" s="1982"/>
      <c r="AJ5340" s="847"/>
      <c r="AK5340" s="1966"/>
      <c r="AL5340" s="1966"/>
      <c r="AM5340" s="1966"/>
      <c r="AN5340" s="1966"/>
      <c r="AO5340" s="847"/>
    </row>
    <row r="5341" spans="1:42" s="181" customFormat="1" ht="15.75" hidden="1" customHeight="1" x14ac:dyDescent="0.25">
      <c r="A5341" s="1891"/>
      <c r="B5341" s="1892"/>
      <c r="C5341" s="1985" t="s">
        <v>20</v>
      </c>
      <c r="D5341" s="1517">
        <v>8.31</v>
      </c>
      <c r="E5341" s="1695">
        <v>8.3209999999999997</v>
      </c>
      <c r="F5341" s="1696">
        <v>8.3260000000000005</v>
      </c>
      <c r="G5341" s="1696">
        <v>8.3369999999999997</v>
      </c>
      <c r="H5341" s="1697">
        <v>8.3469999999999995</v>
      </c>
      <c r="I5341" s="1696">
        <v>8.3580000000000005</v>
      </c>
      <c r="J5341" s="1696">
        <v>8.3689999999999998</v>
      </c>
      <c r="K5341" s="1696">
        <v>8.3800000000000008</v>
      </c>
      <c r="L5341" s="1696">
        <v>8.39</v>
      </c>
      <c r="M5341" s="1696">
        <v>8.4009999999999998</v>
      </c>
      <c r="N5341" s="1697">
        <v>8.4120000000000008</v>
      </c>
      <c r="O5341" s="1696">
        <v>8.4220000000000006</v>
      </c>
      <c r="P5341" s="1696">
        <v>8.4329999999999998</v>
      </c>
      <c r="Q5341" s="1696">
        <v>8.4380000000000006</v>
      </c>
      <c r="R5341" s="1696">
        <v>8.4440000000000008</v>
      </c>
      <c r="S5341" s="1696">
        <v>8.4489999999999998</v>
      </c>
      <c r="T5341" s="1696">
        <v>8.4600000000000009</v>
      </c>
      <c r="U5341" s="1696">
        <v>8.4700000000000006</v>
      </c>
      <c r="V5341" s="1696">
        <v>8.4809999999999999</v>
      </c>
      <c r="W5341" s="1696">
        <v>8.4920000000000009</v>
      </c>
      <c r="X5341" s="1696">
        <v>8.5030000000000001</v>
      </c>
      <c r="Y5341" s="1697">
        <v>8.5129999999999999</v>
      </c>
      <c r="Z5341" s="1696">
        <v>8.5239999999999991</v>
      </c>
      <c r="AA5341" s="1696">
        <v>8.5289999999999999</v>
      </c>
      <c r="AB5341" s="1698">
        <v>8.5399999999999991</v>
      </c>
      <c r="AC5341" s="1357"/>
      <c r="AD5341" s="1981"/>
      <c r="AE5341" s="1440"/>
      <c r="AF5341" s="1982"/>
      <c r="AJ5341" s="847"/>
      <c r="AK5341" s="1966"/>
      <c r="AL5341" s="1966"/>
      <c r="AM5341" s="1966"/>
      <c r="AN5341" s="1966"/>
      <c r="AO5341" s="847"/>
    </row>
    <row r="5342" spans="1:42" s="181" customFormat="1" ht="15.75" hidden="1" customHeight="1" x14ac:dyDescent="0.25">
      <c r="A5342" s="1891"/>
      <c r="B5342" s="1892"/>
      <c r="C5342" s="1985" t="s">
        <v>21</v>
      </c>
      <c r="D5342" s="1517">
        <v>1171.8699999999999</v>
      </c>
      <c r="E5342" s="1695">
        <v>1171.8699999999999</v>
      </c>
      <c r="F5342" s="1695">
        <v>1171.8699999999999</v>
      </c>
      <c r="G5342" s="1695">
        <v>1171.8699999999999</v>
      </c>
      <c r="H5342" s="1704">
        <v>1171.8699999999999</v>
      </c>
      <c r="I5342" s="1695">
        <v>1171.8699999999999</v>
      </c>
      <c r="J5342" s="1695">
        <v>1171.8699999999999</v>
      </c>
      <c r="K5342" s="1695">
        <v>1171.8699999999999</v>
      </c>
      <c r="L5342" s="1695">
        <v>1171.8699999999999</v>
      </c>
      <c r="M5342" s="1695">
        <v>1171.8699999999999</v>
      </c>
      <c r="N5342" s="1704">
        <v>1171.8699999999999</v>
      </c>
      <c r="O5342" s="1695">
        <v>1171.8699999999999</v>
      </c>
      <c r="P5342" s="1695">
        <v>1171.8699999999999</v>
      </c>
      <c r="Q5342" s="1695">
        <v>1171.8699999999999</v>
      </c>
      <c r="R5342" s="1695">
        <v>1171.8699999999999</v>
      </c>
      <c r="S5342" s="1695">
        <v>1171.8699999999999</v>
      </c>
      <c r="T5342" s="1695">
        <v>1171.8699999999999</v>
      </c>
      <c r="U5342" s="1695">
        <v>1171.8699999999999</v>
      </c>
      <c r="V5342" s="1695">
        <v>1171.8699999999999</v>
      </c>
      <c r="W5342" s="1695">
        <v>1171.8699999999999</v>
      </c>
      <c r="X5342" s="1695">
        <v>1171.8699999999999</v>
      </c>
      <c r="Y5342" s="1704">
        <v>1171.8699999999999</v>
      </c>
      <c r="Z5342" s="1695">
        <v>1171.8699999999999</v>
      </c>
      <c r="AA5342" s="1695">
        <v>1171.8699999999999</v>
      </c>
      <c r="AB5342" s="1695">
        <v>1171.8699999999999</v>
      </c>
      <c r="AC5342" s="1357"/>
      <c r="AD5342" s="1981"/>
      <c r="AE5342" s="1440"/>
      <c r="AF5342" s="1982"/>
      <c r="AH5342" s="1966"/>
      <c r="AI5342" s="1989"/>
      <c r="AJ5342" s="1989"/>
      <c r="AK5342" s="1989"/>
      <c r="AL5342" s="1990"/>
      <c r="AM5342" s="1990"/>
      <c r="AN5342" s="189"/>
      <c r="AO5342" s="189"/>
      <c r="AP5342" s="189"/>
    </row>
    <row r="5343" spans="1:42" s="181" customFormat="1" ht="15.75" hidden="1" customHeight="1" thickBot="1" x14ac:dyDescent="0.3">
      <c r="A5343" s="3627" t="s">
        <v>44</v>
      </c>
      <c r="B5343" s="3628"/>
      <c r="C5343" s="3629"/>
      <c r="D5343" s="1973"/>
      <c r="E5343" s="1699">
        <f>SQRT(E5337*E5337+E5338*E5338)/E5287/1.73</f>
        <v>1.2180807476800248</v>
      </c>
      <c r="F5343" s="1700">
        <f t="shared" ref="F5343:AB5343" si="21544">SQRT(F5337*F5337+F5338*F5338)/F5287/1.73</f>
        <v>0.55261441881550211</v>
      </c>
      <c r="G5343" s="1700">
        <f t="shared" si="21544"/>
        <v>1.2157517213938296</v>
      </c>
      <c r="H5343" s="1701">
        <f t="shared" si="21544"/>
        <v>1.1052288376308077</v>
      </c>
      <c r="I5343" s="1700">
        <f t="shared" si="21544"/>
        <v>1.2157517213940261</v>
      </c>
      <c r="J5343" s="1700">
        <f t="shared" si="21544"/>
        <v>1.2227656736326402</v>
      </c>
      <c r="K5343" s="1700">
        <f t="shared" si="21544"/>
        <v>1.239450585358822</v>
      </c>
      <c r="L5343" s="1700">
        <f t="shared" si="21544"/>
        <v>1.1052288376308077</v>
      </c>
      <c r="M5343" s="1700">
        <f t="shared" si="21544"/>
        <v>1.2227656736326402</v>
      </c>
      <c r="N5343" s="1701">
        <f t="shared" si="21544"/>
        <v>1.2204187145663641</v>
      </c>
      <c r="O5343" s="1700">
        <f t="shared" si="21544"/>
        <v>1.1073461342546218</v>
      </c>
      <c r="P5343" s="1700">
        <f t="shared" si="21544"/>
        <v>1.2134315845209407</v>
      </c>
      <c r="Q5343" s="1700">
        <f t="shared" si="21544"/>
        <v>0.55050922102953825</v>
      </c>
      <c r="R5343" s="1700">
        <f t="shared" si="21544"/>
        <v>0.66187177337512992</v>
      </c>
      <c r="S5343" s="1700">
        <f t="shared" si="21544"/>
        <v>0.55367306712721254</v>
      </c>
      <c r="T5343" s="1700">
        <f t="shared" si="21544"/>
        <v>1.2346371850273312</v>
      </c>
      <c r="U5343" s="1700">
        <f t="shared" si="21544"/>
        <v>1.1010184420588811</v>
      </c>
      <c r="V5343" s="1701">
        <f t="shared" si="21544"/>
        <v>1.2065240043434022</v>
      </c>
      <c r="W5343" s="1700">
        <f t="shared" si="21544"/>
        <v>1.2019624769169672</v>
      </c>
      <c r="X5343" s="1700">
        <f t="shared" si="21544"/>
        <v>1.2180807476800248</v>
      </c>
      <c r="Y5343" s="1702">
        <f>SQRT(V5337*V5337+V5338*V5338)/V5287/1.73</f>
        <v>1.2065240043434022</v>
      </c>
      <c r="Z5343" s="1700">
        <f t="shared" si="21544"/>
        <v>1.2065240043434022</v>
      </c>
      <c r="AA5343" s="1700">
        <f t="shared" si="21544"/>
        <v>0.54842000197439777</v>
      </c>
      <c r="AB5343" s="1703">
        <f t="shared" si="21544"/>
        <v>1.2180807476800248</v>
      </c>
      <c r="AC5343" s="1986">
        <f>AVERAGE(E5343:AB5343)</f>
        <v>1.0644441802671143</v>
      </c>
      <c r="AD5343" s="1987">
        <f>(AC5339-AC5343)/AC5339</f>
        <v>0.40589162031602927</v>
      </c>
      <c r="AE5343" s="1702"/>
      <c r="AF5343" s="1988"/>
      <c r="AJ5343" s="847"/>
      <c r="AK5343" s="1965"/>
      <c r="AL5343" s="1965"/>
      <c r="AM5343" s="1966"/>
      <c r="AN5343" s="1965"/>
      <c r="AO5343" s="847"/>
    </row>
    <row r="5344" spans="1:42" s="181" customFormat="1" ht="15.75" customHeight="1" x14ac:dyDescent="0.25">
      <c r="A5344" s="3621" t="s">
        <v>60</v>
      </c>
      <c r="B5344" s="3635" t="s">
        <v>28</v>
      </c>
      <c r="C5344" s="1961" t="s">
        <v>14</v>
      </c>
      <c r="D5344" s="1945"/>
      <c r="E5344" s="1705">
        <f t="shared" ref="E5344" si="21545">(E5348-D5348)*$AE5344*$AF5344</f>
        <v>0</v>
      </c>
      <c r="F5344" s="1706">
        <f t="shared" ref="F5344" si="21546">(F5348-E5348)*$AE5344*$AF5344</f>
        <v>0</v>
      </c>
      <c r="G5344" s="1706">
        <f t="shared" ref="G5344" si="21547">(G5348-F5348)*$AE5344*$AF5344</f>
        <v>0</v>
      </c>
      <c r="H5344" s="1612">
        <f t="shared" ref="H5344" si="21548">(H5348-G5348)*$AE5344*$AF5344</f>
        <v>0</v>
      </c>
      <c r="I5344" s="1706">
        <f t="shared" ref="I5344" si="21549">(I5348-H5348)*$AE5344*$AF5344</f>
        <v>0</v>
      </c>
      <c r="J5344" s="1706">
        <f t="shared" ref="J5344" si="21550">(J5348-I5348)*$AE5344*$AF5344</f>
        <v>0</v>
      </c>
      <c r="K5344" s="1706">
        <f t="shared" ref="K5344" si="21551">(K5348-J5348)*$AE5344*$AF5344</f>
        <v>0</v>
      </c>
      <c r="L5344" s="1706">
        <f t="shared" ref="L5344" si="21552">(L5348-K5348)*$AE5344*$AF5344</f>
        <v>0</v>
      </c>
      <c r="M5344" s="1706">
        <f t="shared" ref="M5344" si="21553">(M5348-L5348)*$AE5344*$AF5344</f>
        <v>0</v>
      </c>
      <c r="N5344" s="1612">
        <f t="shared" ref="N5344" si="21554">(N5348-M5348)*$AE5344*$AF5344</f>
        <v>0</v>
      </c>
      <c r="O5344" s="1706">
        <f t="shared" ref="O5344" si="21555">(O5348-N5348)*$AE5344*$AF5344</f>
        <v>0</v>
      </c>
      <c r="P5344" s="1706">
        <f t="shared" ref="P5344" si="21556">(P5348-O5348)*$AE5344*$AF5344</f>
        <v>0</v>
      </c>
      <c r="Q5344" s="1706">
        <f t="shared" ref="Q5344" si="21557">(Q5348-P5348)*$AE5344*$AF5344</f>
        <v>0</v>
      </c>
      <c r="R5344" s="1706">
        <f t="shared" ref="R5344" si="21558">(R5348-Q5348)*$AE5344*$AF5344</f>
        <v>0</v>
      </c>
      <c r="S5344" s="1706">
        <f t="shared" ref="S5344" si="21559">(S5348-R5348)*$AE5344*$AF5344</f>
        <v>0</v>
      </c>
      <c r="T5344" s="1706">
        <f t="shared" ref="T5344" si="21560">(T5348-S5348)*$AE5344*$AF5344</f>
        <v>0</v>
      </c>
      <c r="U5344" s="1706">
        <f t="shared" ref="U5344" si="21561">(U5348-T5348)*$AE5344*$AF5344</f>
        <v>0</v>
      </c>
      <c r="V5344" s="1612">
        <f t="shared" ref="V5344" si="21562">(V5348-U5348)*$AE5344*$AF5344</f>
        <v>0</v>
      </c>
      <c r="W5344" s="1706">
        <f t="shared" ref="W5344" si="21563">(W5348-V5348)*$AE5344*$AF5344</f>
        <v>0</v>
      </c>
      <c r="X5344" s="1706">
        <f t="shared" ref="X5344" si="21564">(X5348-W5348)*$AE5344*$AF5344</f>
        <v>0</v>
      </c>
      <c r="Y5344" s="1706">
        <f t="shared" ref="Y5344" si="21565">(Y5348-X5348)*$AE5344*$AF5344</f>
        <v>0</v>
      </c>
      <c r="Z5344" s="1706">
        <f t="shared" ref="Z5344" si="21566">(Z5348-Y5348)*$AE5344*$AF5344</f>
        <v>0</v>
      </c>
      <c r="AA5344" s="1706">
        <f t="shared" ref="AA5344" si="21567">(AA5348-Z5348)*$AE5344*$AF5344</f>
        <v>0</v>
      </c>
      <c r="AB5344" s="1707">
        <f t="shared" ref="AB5344" si="21568">(AB5348-AA5348)*$AE5344*$AF5344</f>
        <v>0</v>
      </c>
      <c r="AC5344" s="1668">
        <f>SUM(E5344:AB5344)</f>
        <v>0</v>
      </c>
      <c r="AD5344" s="1980"/>
      <c r="AE5344" s="1706">
        <v>0</v>
      </c>
      <c r="AF5344" s="1707">
        <v>0</v>
      </c>
      <c r="AJ5344" s="847"/>
      <c r="AK5344" s="1970"/>
      <c r="AL5344" s="1971"/>
      <c r="AM5344" s="1970"/>
      <c r="AN5344" s="1966"/>
      <c r="AO5344" s="847"/>
    </row>
    <row r="5345" spans="1:42" s="181" customFormat="1" ht="15.75" customHeight="1" x14ac:dyDescent="0.25">
      <c r="A5345" s="3622"/>
      <c r="B5345" s="3636"/>
      <c r="C5345" s="1967" t="s">
        <v>16</v>
      </c>
      <c r="D5345" s="1357"/>
      <c r="E5345" s="1690">
        <f t="shared" ref="E5345" si="21569">(E5349-D5349)*$AE5344*$AF5344</f>
        <v>0</v>
      </c>
      <c r="F5345" s="1691">
        <f t="shared" ref="F5345" si="21570">(F5349-E5349)*$AE5344*$AF5344</f>
        <v>0</v>
      </c>
      <c r="G5345" s="1691">
        <f t="shared" ref="G5345" si="21571">(G5349-F5349)*$AE5344*$AF5344</f>
        <v>0</v>
      </c>
      <c r="H5345" s="1613">
        <f t="shared" ref="H5345" si="21572">(H5349-G5349)*$AE5344*$AF5344</f>
        <v>0</v>
      </c>
      <c r="I5345" s="1691">
        <f t="shared" ref="I5345" si="21573">(I5349-H5349)*$AE5344*$AF5344</f>
        <v>0</v>
      </c>
      <c r="J5345" s="1691">
        <f t="shared" ref="J5345" si="21574">(J5349-I5349)*$AE5344*$AF5344</f>
        <v>0</v>
      </c>
      <c r="K5345" s="1691">
        <f t="shared" ref="K5345" si="21575">(K5349-J5349)*$AE5344*$AF5344</f>
        <v>0</v>
      </c>
      <c r="L5345" s="1691">
        <f t="shared" ref="L5345" si="21576">(L5349-K5349)*$AE5344*$AF5344</f>
        <v>0</v>
      </c>
      <c r="M5345" s="1691">
        <f t="shared" ref="M5345" si="21577">(M5349-L5349)*$AE5344*$AF5344</f>
        <v>0</v>
      </c>
      <c r="N5345" s="1613">
        <f t="shared" ref="N5345" si="21578">(N5349-M5349)*$AE5344*$AF5344</f>
        <v>0</v>
      </c>
      <c r="O5345" s="1691">
        <f t="shared" ref="O5345" si="21579">(O5349-N5349)*$AE5344*$AF5344</f>
        <v>0</v>
      </c>
      <c r="P5345" s="1691">
        <f t="shared" ref="P5345" si="21580">(P5349-O5349)*$AE5344*$AF5344</f>
        <v>0</v>
      </c>
      <c r="Q5345" s="1691">
        <f t="shared" ref="Q5345" si="21581">(Q5349-P5349)*$AE5344*$AF5344</f>
        <v>0</v>
      </c>
      <c r="R5345" s="1691">
        <f t="shared" ref="R5345" si="21582">(R5349-Q5349)*$AE5344*$AF5344</f>
        <v>0</v>
      </c>
      <c r="S5345" s="1691">
        <f t="shared" ref="S5345" si="21583">(S5349-R5349)*$AE5344*$AF5344</f>
        <v>0</v>
      </c>
      <c r="T5345" s="1691">
        <f t="shared" ref="T5345" si="21584">(T5349-S5349)*$AE5344*$AF5344</f>
        <v>0</v>
      </c>
      <c r="U5345" s="1691">
        <f t="shared" ref="U5345" si="21585">(U5349-T5349)*$AE5344*$AF5344</f>
        <v>0</v>
      </c>
      <c r="V5345" s="1613">
        <f t="shared" ref="V5345" si="21586">(V5349-U5349)*$AE5344*$AF5344</f>
        <v>0</v>
      </c>
      <c r="W5345" s="1691">
        <f t="shared" ref="W5345" si="21587">(W5349-V5349)*$AE5344*$AF5344</f>
        <v>0</v>
      </c>
      <c r="X5345" s="1691">
        <f t="shared" ref="X5345" si="21588">(X5349-W5349)*$AE5344*$AF5344</f>
        <v>0</v>
      </c>
      <c r="Y5345" s="1691">
        <f t="shared" ref="Y5345" si="21589">(Y5349-X5349)*$AE5344*$AF5344</f>
        <v>0</v>
      </c>
      <c r="Z5345" s="1691">
        <f t="shared" ref="Z5345" si="21590">(Z5349-Y5349)*$AE5344*$AF5344</f>
        <v>0</v>
      </c>
      <c r="AA5345" s="1691">
        <f t="shared" ref="AA5345" si="21591">(AA5349-Z5349)*$AE5344*$AF5344</f>
        <v>0</v>
      </c>
      <c r="AB5345" s="1692">
        <f t="shared" ref="AB5345" si="21592">(AB5349-AA5349)*$AE5344*$AF5344</f>
        <v>0</v>
      </c>
      <c r="AC5345" s="1948">
        <f>SUM(E5345:AB5345)</f>
        <v>0</v>
      </c>
      <c r="AD5345" s="1981"/>
      <c r="AE5345" s="1440"/>
      <c r="AF5345" s="1982"/>
      <c r="AJ5345" s="847"/>
      <c r="AK5345" s="1966"/>
      <c r="AL5345" s="1966"/>
      <c r="AM5345" s="1966"/>
      <c r="AN5345" s="1966"/>
      <c r="AO5345" s="847"/>
    </row>
    <row r="5346" spans="1:42" s="181" customFormat="1" ht="15.75" customHeight="1" x14ac:dyDescent="0.25">
      <c r="A5346" s="3622"/>
      <c r="B5346" s="3636"/>
      <c r="C5346" s="1967" t="s">
        <v>17</v>
      </c>
      <c r="D5346" s="1357" t="s">
        <v>56</v>
      </c>
      <c r="E5346" s="1693">
        <v>0</v>
      </c>
      <c r="F5346" s="1455">
        <v>0</v>
      </c>
      <c r="G5346" s="1455">
        <v>0</v>
      </c>
      <c r="H5346" s="1447">
        <v>0</v>
      </c>
      <c r="I5346" s="1455">
        <v>0</v>
      </c>
      <c r="J5346" s="1455">
        <v>0</v>
      </c>
      <c r="K5346" s="1455">
        <v>0</v>
      </c>
      <c r="L5346" s="1455">
        <v>0</v>
      </c>
      <c r="M5346" s="1455">
        <v>0</v>
      </c>
      <c r="N5346" s="1447">
        <v>0</v>
      </c>
      <c r="O5346" s="1455">
        <v>0</v>
      </c>
      <c r="P5346" s="1455">
        <v>0</v>
      </c>
      <c r="Q5346" s="1455">
        <v>0</v>
      </c>
      <c r="R5346" s="1455">
        <v>0</v>
      </c>
      <c r="S5346" s="1455">
        <v>0</v>
      </c>
      <c r="T5346" s="1455">
        <v>0</v>
      </c>
      <c r="U5346" s="1455">
        <v>0</v>
      </c>
      <c r="V5346" s="1447">
        <v>0</v>
      </c>
      <c r="W5346" s="1455">
        <v>0</v>
      </c>
      <c r="X5346" s="1455">
        <v>0</v>
      </c>
      <c r="Y5346" s="1440">
        <v>0</v>
      </c>
      <c r="Z5346" s="1455">
        <v>0</v>
      </c>
      <c r="AA5346" s="1455">
        <v>0</v>
      </c>
      <c r="AB5346" s="1694">
        <v>0</v>
      </c>
      <c r="AC5346" s="1948">
        <f>AVERAGE(E5346:AB5346)</f>
        <v>0</v>
      </c>
      <c r="AD5346" s="1463"/>
      <c r="AE5346" s="1463"/>
      <c r="AF5346" s="1983"/>
      <c r="AJ5346" s="847"/>
      <c r="AK5346" s="1966"/>
      <c r="AL5346" s="1966"/>
      <c r="AM5346" s="1966"/>
      <c r="AN5346" s="1966"/>
      <c r="AO5346" s="847"/>
    </row>
    <row r="5347" spans="1:42" s="181" customFormat="1" ht="15.75" customHeight="1" thickBot="1" x14ac:dyDescent="0.3">
      <c r="A5347" s="3623"/>
      <c r="B5347" s="3637"/>
      <c r="C5347" s="1972" t="s">
        <v>19</v>
      </c>
      <c r="D5347" s="1973"/>
      <c r="E5347" s="1451" t="e">
        <f t="shared" ref="E5347:AB5347" si="21593">E5345/E5344</f>
        <v>#DIV/0!</v>
      </c>
      <c r="F5347" s="1452" t="e">
        <f t="shared" si="21593"/>
        <v>#DIV/0!</v>
      </c>
      <c r="G5347" s="1452" t="e">
        <f t="shared" si="21593"/>
        <v>#DIV/0!</v>
      </c>
      <c r="H5347" s="1453" t="e">
        <f t="shared" si="21593"/>
        <v>#DIV/0!</v>
      </c>
      <c r="I5347" s="1452" t="e">
        <f t="shared" si="21593"/>
        <v>#DIV/0!</v>
      </c>
      <c r="J5347" s="1452" t="e">
        <f t="shared" si="21593"/>
        <v>#DIV/0!</v>
      </c>
      <c r="K5347" s="1452" t="e">
        <f t="shared" si="21593"/>
        <v>#DIV/0!</v>
      </c>
      <c r="L5347" s="1452" t="e">
        <f t="shared" si="21593"/>
        <v>#DIV/0!</v>
      </c>
      <c r="M5347" s="1452" t="e">
        <f t="shared" si="21593"/>
        <v>#DIV/0!</v>
      </c>
      <c r="N5347" s="1453" t="e">
        <f t="shared" si="21593"/>
        <v>#DIV/0!</v>
      </c>
      <c r="O5347" s="1452" t="e">
        <f t="shared" si="21593"/>
        <v>#DIV/0!</v>
      </c>
      <c r="P5347" s="1452" t="e">
        <f t="shared" si="21593"/>
        <v>#DIV/0!</v>
      </c>
      <c r="Q5347" s="1452" t="e">
        <f t="shared" si="21593"/>
        <v>#DIV/0!</v>
      </c>
      <c r="R5347" s="1452" t="e">
        <f t="shared" si="21593"/>
        <v>#DIV/0!</v>
      </c>
      <c r="S5347" s="1452" t="e">
        <f t="shared" si="21593"/>
        <v>#DIV/0!</v>
      </c>
      <c r="T5347" s="1452" t="e">
        <f t="shared" si="21593"/>
        <v>#DIV/0!</v>
      </c>
      <c r="U5347" s="1452" t="e">
        <f t="shared" si="21593"/>
        <v>#DIV/0!</v>
      </c>
      <c r="V5347" s="1453" t="e">
        <f t="shared" si="21593"/>
        <v>#DIV/0!</v>
      </c>
      <c r="W5347" s="1452" t="e">
        <f t="shared" si="21593"/>
        <v>#DIV/0!</v>
      </c>
      <c r="X5347" s="1452" t="e">
        <f t="shared" si="21593"/>
        <v>#DIV/0!</v>
      </c>
      <c r="Y5347" s="1452" t="e">
        <f>V5345/V5344</f>
        <v>#DIV/0!</v>
      </c>
      <c r="Z5347" s="1452" t="e">
        <f t="shared" si="21593"/>
        <v>#DIV/0!</v>
      </c>
      <c r="AA5347" s="1452" t="e">
        <f t="shared" si="21593"/>
        <v>#DIV/0!</v>
      </c>
      <c r="AB5347" s="1454" t="e">
        <f t="shared" si="21593"/>
        <v>#DIV/0!</v>
      </c>
      <c r="AC5347" s="1360" t="e">
        <f>MAX(E5347:AB5347)</f>
        <v>#DIV/0!</v>
      </c>
      <c r="AD5347" s="2040"/>
      <c r="AE5347" s="1459"/>
      <c r="AF5347" s="1663"/>
      <c r="AJ5347" s="847"/>
      <c r="AK5347" s="1966"/>
      <c r="AL5347" s="1966"/>
      <c r="AM5347" s="1966"/>
      <c r="AN5347" s="1966"/>
      <c r="AO5347" s="847"/>
    </row>
    <row r="5348" spans="1:42" s="181" customFormat="1" ht="15" hidden="1" customHeight="1" x14ac:dyDescent="0.25">
      <c r="A5348" s="1894"/>
      <c r="B5348" s="1893"/>
      <c r="C5348" s="2041" t="s">
        <v>20</v>
      </c>
      <c r="D5348" s="2128"/>
      <c r="E5348" s="1708"/>
      <c r="F5348" s="1709"/>
      <c r="G5348" s="1709"/>
      <c r="H5348" s="1710"/>
      <c r="I5348" s="1709"/>
      <c r="J5348" s="1709"/>
      <c r="K5348" s="1709"/>
      <c r="L5348" s="1709"/>
      <c r="M5348" s="1709"/>
      <c r="N5348" s="1710"/>
      <c r="O5348" s="1709"/>
      <c r="P5348" s="1709"/>
      <c r="Q5348" s="1709"/>
      <c r="R5348" s="1709"/>
      <c r="S5348" s="1709"/>
      <c r="T5348" s="1709"/>
      <c r="U5348" s="1709"/>
      <c r="V5348" s="1709"/>
      <c r="W5348" s="1709"/>
      <c r="X5348" s="1709"/>
      <c r="Y5348" s="1710"/>
      <c r="Z5348" s="1709"/>
      <c r="AA5348" s="1709"/>
      <c r="AB5348" s="1711"/>
      <c r="AC5348" s="2042"/>
      <c r="AD5348" s="2043"/>
      <c r="AE5348" s="1784"/>
      <c r="AF5348" s="2044"/>
      <c r="AJ5348" s="847"/>
      <c r="AK5348" s="1966"/>
      <c r="AL5348" s="1966"/>
      <c r="AM5348" s="1966"/>
      <c r="AN5348" s="1966"/>
      <c r="AO5348" s="847"/>
    </row>
    <row r="5349" spans="1:42" s="181" customFormat="1" ht="15" hidden="1" customHeight="1" x14ac:dyDescent="0.25">
      <c r="A5349" s="1891"/>
      <c r="B5349" s="1892"/>
      <c r="C5349" s="1985" t="s">
        <v>21</v>
      </c>
      <c r="D5349" s="1517"/>
      <c r="E5349" s="1695"/>
      <c r="F5349" s="1696"/>
      <c r="G5349" s="1696"/>
      <c r="H5349" s="1697"/>
      <c r="I5349" s="1696"/>
      <c r="J5349" s="1696"/>
      <c r="K5349" s="1696"/>
      <c r="L5349" s="1696"/>
      <c r="M5349" s="1696"/>
      <c r="N5349" s="1697"/>
      <c r="O5349" s="1696"/>
      <c r="P5349" s="1696"/>
      <c r="Q5349" s="1696"/>
      <c r="R5349" s="1696"/>
      <c r="S5349" s="1696"/>
      <c r="T5349" s="1696"/>
      <c r="U5349" s="1696"/>
      <c r="V5349" s="1696"/>
      <c r="W5349" s="1696"/>
      <c r="X5349" s="1696"/>
      <c r="Y5349" s="1697"/>
      <c r="Z5349" s="1696"/>
      <c r="AA5349" s="1696"/>
      <c r="AB5349" s="1698"/>
      <c r="AC5349" s="1357"/>
      <c r="AD5349" s="1981"/>
      <c r="AE5349" s="1440"/>
      <c r="AF5349" s="1982"/>
      <c r="AH5349" s="1966"/>
      <c r="AI5349" s="1989"/>
      <c r="AJ5349" s="1989"/>
      <c r="AK5349" s="1989"/>
      <c r="AL5349" s="1990"/>
      <c r="AM5349" s="1990"/>
      <c r="AN5349" s="189"/>
      <c r="AO5349" s="189"/>
      <c r="AP5349" s="189"/>
    </row>
    <row r="5350" spans="1:42" s="181" customFormat="1" ht="15" hidden="1" customHeight="1" thickBot="1" x14ac:dyDescent="0.3">
      <c r="A5350" s="3627" t="s">
        <v>44</v>
      </c>
      <c r="B5350" s="3628"/>
      <c r="C5350" s="3629"/>
      <c r="D5350" s="1973"/>
      <c r="E5350" s="1699">
        <f>SQRT(E5344*E5344+E5345*E5345)/E5287/1.73</f>
        <v>0</v>
      </c>
      <c r="F5350" s="1700">
        <f t="shared" ref="F5350:AB5350" si="21594">SQRT(F5344*F5344+F5345*F5345)/F5287/1.73</f>
        <v>0</v>
      </c>
      <c r="G5350" s="1700">
        <f t="shared" si="21594"/>
        <v>0</v>
      </c>
      <c r="H5350" s="1701">
        <f t="shared" si="21594"/>
        <v>0</v>
      </c>
      <c r="I5350" s="1700">
        <f t="shared" si="21594"/>
        <v>0</v>
      </c>
      <c r="J5350" s="1700">
        <f t="shared" si="21594"/>
        <v>0</v>
      </c>
      <c r="K5350" s="1700">
        <f t="shared" si="21594"/>
        <v>0</v>
      </c>
      <c r="L5350" s="1700">
        <f t="shared" si="21594"/>
        <v>0</v>
      </c>
      <c r="M5350" s="1700">
        <f t="shared" si="21594"/>
        <v>0</v>
      </c>
      <c r="N5350" s="1701">
        <f t="shared" si="21594"/>
        <v>0</v>
      </c>
      <c r="O5350" s="1700">
        <f t="shared" si="21594"/>
        <v>0</v>
      </c>
      <c r="P5350" s="1700">
        <f t="shared" si="21594"/>
        <v>0</v>
      </c>
      <c r="Q5350" s="1700">
        <f t="shared" si="21594"/>
        <v>0</v>
      </c>
      <c r="R5350" s="1700">
        <f t="shared" si="21594"/>
        <v>0</v>
      </c>
      <c r="S5350" s="1700">
        <f t="shared" si="21594"/>
        <v>0</v>
      </c>
      <c r="T5350" s="1700">
        <f t="shared" si="21594"/>
        <v>0</v>
      </c>
      <c r="U5350" s="1700">
        <f t="shared" si="21594"/>
        <v>0</v>
      </c>
      <c r="V5350" s="1701">
        <f t="shared" si="21594"/>
        <v>0</v>
      </c>
      <c r="W5350" s="1700">
        <f t="shared" si="21594"/>
        <v>0</v>
      </c>
      <c r="X5350" s="1700">
        <f t="shared" si="21594"/>
        <v>0</v>
      </c>
      <c r="Y5350" s="1702">
        <f>SQRT(V5344*V5344+V5345*V5345)/V5287/1.73</f>
        <v>0</v>
      </c>
      <c r="Z5350" s="1700">
        <f t="shared" si="21594"/>
        <v>0</v>
      </c>
      <c r="AA5350" s="1700">
        <f t="shared" si="21594"/>
        <v>0</v>
      </c>
      <c r="AB5350" s="1703">
        <f t="shared" si="21594"/>
        <v>0</v>
      </c>
      <c r="AC5350" s="1986">
        <f>AVERAGE(E5350:AB5350)</f>
        <v>0</v>
      </c>
      <c r="AD5350" s="1987" t="e">
        <f>(AC5346-AC5350)/AC5346</f>
        <v>#DIV/0!</v>
      </c>
      <c r="AE5350" s="1702"/>
      <c r="AF5350" s="1988"/>
      <c r="AJ5350" s="847"/>
      <c r="AK5350" s="1965"/>
      <c r="AL5350" s="1965"/>
      <c r="AM5350" s="1966"/>
      <c r="AN5350" s="1965"/>
      <c r="AO5350" s="847"/>
    </row>
    <row r="5351" spans="1:42" s="181" customFormat="1" ht="15" customHeight="1" x14ac:dyDescent="0.25">
      <c r="A5351" s="3621" t="s">
        <v>4</v>
      </c>
      <c r="B5351" s="3624" t="s">
        <v>859</v>
      </c>
      <c r="C5351" s="1961" t="s">
        <v>14</v>
      </c>
      <c r="D5351" s="1945" t="s">
        <v>117</v>
      </c>
      <c r="E5351" s="1705">
        <f t="shared" ref="E5351" si="21595">(E5355-D5355)*$AE5351*$AF5351</f>
        <v>417.99999999999966</v>
      </c>
      <c r="F5351" s="1706">
        <f t="shared" ref="F5351" si="21596">(F5355-E5355)*$AE5351*$AF5351</f>
        <v>386.00000000000011</v>
      </c>
      <c r="G5351" s="1706">
        <f t="shared" ref="G5351" si="21597">(G5355-F5355)*$AE5351*$AF5351</f>
        <v>403.99999999999989</v>
      </c>
      <c r="H5351" s="1612">
        <f t="shared" ref="H5351" si="21598">(H5355-G5355)*$AE5351*$AF5351</f>
        <v>386.00000000000011</v>
      </c>
      <c r="I5351" s="1706">
        <f t="shared" ref="I5351" si="21599">(I5355-H5355)*$AE5351*$AF5351</f>
        <v>433.99999999999972</v>
      </c>
      <c r="J5351" s="1706">
        <f t="shared" ref="J5351" si="21600">(J5355-I5355)*$AE5351*$AF5351</f>
        <v>432.0000000000004</v>
      </c>
      <c r="K5351" s="1706">
        <f t="shared" ref="K5351" si="21601">(K5355-J5355)*$AE5351*$AF5351</f>
        <v>434.00000000000023</v>
      </c>
      <c r="L5351" s="1706">
        <f t="shared" ref="L5351" si="21602">(L5355-K5355)*$AE5351*$AF5351</f>
        <v>447.99999999999955</v>
      </c>
      <c r="M5351" s="1706">
        <f t="shared" ref="M5351" si="21603">(M5355-L5355)*$AE5351*$AF5351</f>
        <v>480.00000000000045</v>
      </c>
      <c r="N5351" s="1612">
        <f t="shared" ref="N5351" si="21604">(N5355-M5355)*$AE5351*$AF5351</f>
        <v>463.99999999999949</v>
      </c>
      <c r="O5351" s="1706">
        <f t="shared" ref="O5351" si="21605">(O5355-N5355)*$AE5351*$AF5351</f>
        <v>434.00000000000023</v>
      </c>
      <c r="P5351" s="1706">
        <f t="shared" ref="P5351" si="21606">(P5355-O5355)*$AE5351*$AF5351</f>
        <v>432.0000000000004</v>
      </c>
      <c r="Q5351" s="1706">
        <f t="shared" ref="Q5351" si="21607">(Q5355-P5355)*$AE5351*$AF5351</f>
        <v>418.00000000000011</v>
      </c>
      <c r="R5351" s="1706">
        <f t="shared" ref="R5351" si="21608">(R5355-Q5355)*$AE5351*$AF5351</f>
        <v>433.99999999999926</v>
      </c>
      <c r="S5351" s="1706">
        <f t="shared" ref="S5351" si="21609">(S5355-R5355)*$AE5351*$AF5351</f>
        <v>464.0000000000004</v>
      </c>
      <c r="T5351" s="1706">
        <f t="shared" ref="T5351" si="21610">(T5355-S5355)*$AE5351*$AF5351</f>
        <v>509.99999999999977</v>
      </c>
      <c r="U5351" s="1706">
        <f t="shared" ref="U5351" si="21611">(U5355-T5355)*$AE5351*$AF5351</f>
        <v>480.00000000000045</v>
      </c>
      <c r="V5351" s="1612">
        <f t="shared" ref="V5351" si="21612">(V5355-U5355)*$AE5351*$AF5351</f>
        <v>496.00000000000045</v>
      </c>
      <c r="W5351" s="1706">
        <f t="shared" ref="W5351" si="21613">(W5355-V5355)*$AE5351*$AF5351</f>
        <v>495.99999999999864</v>
      </c>
      <c r="X5351" s="1706">
        <f t="shared" ref="X5351" si="21614">(X5355-W5355)*$AE5351*$AF5351</f>
        <v>464.0000000000004</v>
      </c>
      <c r="Y5351" s="1706">
        <f t="shared" ref="Y5351" si="21615">(Y5355-X5355)*$AE5351*$AF5351</f>
        <v>448.0000000000004</v>
      </c>
      <c r="Z5351" s="1706">
        <f t="shared" ref="Z5351" si="21616">(Z5355-Y5355)*$AE5351*$AF5351</f>
        <v>417.99999999999926</v>
      </c>
      <c r="AA5351" s="1706">
        <f t="shared" ref="AA5351" si="21617">(AA5355-Z5355)*$AE5351*$AF5351</f>
        <v>402.00000000000102</v>
      </c>
      <c r="AB5351" s="1707">
        <f t="shared" ref="AB5351" si="21618">(AB5355-AA5355)*$AE5351*$AF5351</f>
        <v>417.99999999999926</v>
      </c>
      <c r="AC5351" s="1668">
        <f>SUM(E5351:AB5351)</f>
        <v>10599.999999999998</v>
      </c>
      <c r="AD5351" s="1980"/>
      <c r="AE5351" s="1706">
        <v>100</v>
      </c>
      <c r="AF5351" s="1707">
        <v>20</v>
      </c>
      <c r="AJ5351" s="847"/>
      <c r="AK5351" s="1970"/>
      <c r="AL5351" s="1971"/>
      <c r="AM5351" s="1970"/>
      <c r="AN5351" s="1966"/>
      <c r="AO5351" s="847"/>
    </row>
    <row r="5352" spans="1:42" s="181" customFormat="1" ht="15" customHeight="1" x14ac:dyDescent="0.25">
      <c r="A5352" s="3622"/>
      <c r="B5352" s="3625"/>
      <c r="C5352" s="1967" t="s">
        <v>16</v>
      </c>
      <c r="D5352" s="1357" t="s">
        <v>117</v>
      </c>
      <c r="E5352" s="1690">
        <f t="shared" ref="E5352" si="21619">(E5356-D5356)*$AE5351*$AF5351</f>
        <v>129.99999999999989</v>
      </c>
      <c r="F5352" s="1691">
        <f t="shared" ref="F5352" si="21620">(F5356-E5356)*$AE5351*$AF5351</f>
        <v>121.99999999999989</v>
      </c>
      <c r="G5352" s="1691">
        <f t="shared" ref="G5352" si="21621">(G5356-F5356)*$AE5351*$AF5351</f>
        <v>125.99999999999989</v>
      </c>
      <c r="H5352" s="1613">
        <f t="shared" ref="H5352" si="21622">(H5356-G5356)*$AE5351*$AF5351</f>
        <v>122.00000000000033</v>
      </c>
      <c r="I5352" s="1691">
        <f t="shared" ref="I5352" si="21623">(I5356-H5356)*$AE5351*$AF5351</f>
        <v>133.99999999999989</v>
      </c>
      <c r="J5352" s="1691">
        <f t="shared" ref="J5352" si="21624">(J5356-I5356)*$AE5351*$AF5351</f>
        <v>136.00000000000011</v>
      </c>
      <c r="K5352" s="1691">
        <f t="shared" ref="K5352" si="21625">(K5356-J5356)*$AE5351*$AF5351</f>
        <v>135.99999999999969</v>
      </c>
      <c r="L5352" s="1691">
        <f t="shared" ref="L5352" si="21626">(L5356-K5356)*$AE5351*$AF5351</f>
        <v>140.00000000000011</v>
      </c>
      <c r="M5352" s="1691">
        <f t="shared" ref="M5352" si="21627">(M5356-L5356)*$AE5351*$AF5351</f>
        <v>152.00000000000014</v>
      </c>
      <c r="N5352" s="1613">
        <f t="shared" ref="N5352" si="21628">(N5356-M5356)*$AE5351*$AF5351</f>
        <v>143.99999999999969</v>
      </c>
      <c r="O5352" s="1691">
        <f t="shared" ref="O5352" si="21629">(O5356-N5356)*$AE5351*$AF5351</f>
        <v>136.00000000000011</v>
      </c>
      <c r="P5352" s="1691">
        <f t="shared" ref="P5352" si="21630">(P5356-O5356)*$AE5351*$AF5351</f>
        <v>136.00000000000011</v>
      </c>
      <c r="Q5352" s="1691">
        <f t="shared" ref="Q5352" si="21631">(Q5356-P5356)*$AE5351*$AF5351</f>
        <v>129.99999999999989</v>
      </c>
      <c r="R5352" s="1691">
        <f t="shared" ref="R5352" si="21632">(R5356-Q5356)*$AE5351*$AF5351</f>
        <v>136.00000000000011</v>
      </c>
      <c r="S5352" s="1691">
        <f t="shared" ref="S5352" si="21633">(S5356-R5356)*$AE5351*$AF5351</f>
        <v>145.99999999999991</v>
      </c>
      <c r="T5352" s="1691">
        <f t="shared" ref="T5352" si="21634">(T5356-S5356)*$AE5351*$AF5351</f>
        <v>160.00000000000014</v>
      </c>
      <c r="U5352" s="1691">
        <f t="shared" ref="U5352" si="21635">(U5356-T5356)*$AE5351*$AF5351</f>
        <v>149.99999999999946</v>
      </c>
      <c r="V5352" s="1613">
        <f t="shared" ref="V5352" si="21636">(V5356-U5356)*$AE5351*$AF5351</f>
        <v>156.00000000000057</v>
      </c>
      <c r="W5352" s="1691">
        <f t="shared" ref="W5352" si="21637">(W5356-V5356)*$AE5351*$AF5351</f>
        <v>153.99999999999991</v>
      </c>
      <c r="X5352" s="1691">
        <f t="shared" ref="X5352" si="21638">(X5356-W5356)*$AE5351*$AF5351</f>
        <v>145.99999999999991</v>
      </c>
      <c r="Y5352" s="1691">
        <f t="shared" ref="Y5352" si="21639">(Y5356-X5356)*$AE5351*$AF5351</f>
        <v>139.99999999999969</v>
      </c>
      <c r="Z5352" s="1691">
        <f t="shared" ref="Z5352" si="21640">(Z5356-Y5356)*$AE5351*$AF5351</f>
        <v>132.00000000000057</v>
      </c>
      <c r="AA5352" s="1691">
        <f t="shared" ref="AA5352" si="21641">(AA5356-Z5356)*$AE5351*$AF5351</f>
        <v>125.99999999999945</v>
      </c>
      <c r="AB5352" s="1692">
        <f t="shared" ref="AB5352" si="21642">(AB5356-AA5356)*$AE5351*$AF5351</f>
        <v>129.99999999999989</v>
      </c>
      <c r="AC5352" s="1948">
        <f>SUM(E5352:AB5352)</f>
        <v>3319.9999999999995</v>
      </c>
      <c r="AD5352" s="1981"/>
      <c r="AE5352" s="1440"/>
      <c r="AF5352" s="1982"/>
      <c r="AJ5352" s="847"/>
      <c r="AK5352" s="1966"/>
      <c r="AL5352" s="1966"/>
      <c r="AM5352" s="1966"/>
      <c r="AN5352" s="1966"/>
      <c r="AO5352" s="847"/>
    </row>
    <row r="5353" spans="1:42" s="181" customFormat="1" ht="15" customHeight="1" x14ac:dyDescent="0.25">
      <c r="A5353" s="3622"/>
      <c r="B5353" s="3625"/>
      <c r="C5353" s="1967" t="s">
        <v>17</v>
      </c>
      <c r="D5353" s="1357" t="s">
        <v>56</v>
      </c>
      <c r="E5353" s="1693">
        <v>27</v>
      </c>
      <c r="F5353" s="1455">
        <v>25</v>
      </c>
      <c r="G5353" s="1455">
        <v>26</v>
      </c>
      <c r="H5353" s="1447">
        <v>25</v>
      </c>
      <c r="I5353" s="1455">
        <v>28</v>
      </c>
      <c r="J5353" s="1455">
        <v>28</v>
      </c>
      <c r="K5353" s="1455">
        <v>28</v>
      </c>
      <c r="L5353" s="1455">
        <v>29</v>
      </c>
      <c r="M5353" s="1455">
        <v>31</v>
      </c>
      <c r="N5353" s="1447">
        <v>30</v>
      </c>
      <c r="O5353" s="1455">
        <v>28</v>
      </c>
      <c r="P5353" s="1455">
        <v>28</v>
      </c>
      <c r="Q5353" s="1455">
        <v>27</v>
      </c>
      <c r="R5353" s="1455">
        <v>28</v>
      </c>
      <c r="S5353" s="1455">
        <v>30</v>
      </c>
      <c r="T5353" s="1455">
        <v>33</v>
      </c>
      <c r="U5353" s="1455">
        <v>31</v>
      </c>
      <c r="V5353" s="1447">
        <v>32</v>
      </c>
      <c r="W5353" s="1455">
        <v>32</v>
      </c>
      <c r="X5353" s="1455">
        <v>30</v>
      </c>
      <c r="Y5353" s="1440">
        <v>29</v>
      </c>
      <c r="Z5353" s="1455">
        <v>27</v>
      </c>
      <c r="AA5353" s="1455">
        <v>26</v>
      </c>
      <c r="AB5353" s="1694">
        <v>27</v>
      </c>
      <c r="AC5353" s="1948">
        <f>AVERAGE(E5353:AB5353)</f>
        <v>28.541666666666668</v>
      </c>
      <c r="AD5353" s="1463"/>
      <c r="AE5353" s="1463"/>
      <c r="AF5353" s="1983"/>
      <c r="AJ5353" s="847"/>
      <c r="AK5353" s="1966"/>
      <c r="AL5353" s="1966"/>
      <c r="AM5353" s="1966"/>
      <c r="AN5353" s="1966"/>
      <c r="AO5353" s="847"/>
    </row>
    <row r="5354" spans="1:42" s="181" customFormat="1" ht="15" customHeight="1" thickBot="1" x14ac:dyDescent="0.3">
      <c r="A5354" s="3623"/>
      <c r="B5354" s="3626"/>
      <c r="C5354" s="1972" t="s">
        <v>19</v>
      </c>
      <c r="D5354" s="1973"/>
      <c r="E5354" s="1451">
        <f t="shared" ref="E5354:AB5354" si="21643">E5352/E5351</f>
        <v>0.31100478468899517</v>
      </c>
      <c r="F5354" s="1452">
        <f t="shared" si="21643"/>
        <v>0.31606217616580273</v>
      </c>
      <c r="G5354" s="1452">
        <f t="shared" si="21643"/>
        <v>0.31188118811881171</v>
      </c>
      <c r="H5354" s="1453">
        <f t="shared" si="21643"/>
        <v>0.31606217616580384</v>
      </c>
      <c r="I5354" s="1452">
        <f t="shared" si="21643"/>
        <v>0.30875576036866353</v>
      </c>
      <c r="J5354" s="1452">
        <f t="shared" si="21643"/>
        <v>0.31481481481481477</v>
      </c>
      <c r="K5354" s="1452">
        <f t="shared" si="21643"/>
        <v>0.31336405529953831</v>
      </c>
      <c r="L5354" s="1452">
        <f t="shared" si="21643"/>
        <v>0.31250000000000056</v>
      </c>
      <c r="M5354" s="1452">
        <f t="shared" si="21643"/>
        <v>0.31666666666666665</v>
      </c>
      <c r="N5354" s="1453">
        <f t="shared" si="21643"/>
        <v>0.31034482758620657</v>
      </c>
      <c r="O5354" s="1452">
        <f t="shared" si="21643"/>
        <v>0.31336405529953926</v>
      </c>
      <c r="P5354" s="1452">
        <f t="shared" si="21643"/>
        <v>0.31481481481481477</v>
      </c>
      <c r="Q5354" s="1452">
        <f t="shared" si="21643"/>
        <v>0.31100478468899484</v>
      </c>
      <c r="R5354" s="1452">
        <f t="shared" si="21643"/>
        <v>0.31336405529953998</v>
      </c>
      <c r="S5354" s="1452">
        <f t="shared" si="21643"/>
        <v>0.31465517241379265</v>
      </c>
      <c r="T5354" s="1452">
        <f t="shared" si="21643"/>
        <v>0.31372549019607887</v>
      </c>
      <c r="U5354" s="1452">
        <f t="shared" si="21643"/>
        <v>0.31249999999999856</v>
      </c>
      <c r="V5354" s="1453">
        <f t="shared" si="21643"/>
        <v>0.3145161290322589</v>
      </c>
      <c r="W5354" s="1452">
        <f t="shared" si="21643"/>
        <v>0.3104838709677426</v>
      </c>
      <c r="X5354" s="1452">
        <f t="shared" si="21643"/>
        <v>0.31465517241379265</v>
      </c>
      <c r="Y5354" s="1452">
        <f>V5352/V5351</f>
        <v>0.3145161290322589</v>
      </c>
      <c r="Z5354" s="1452">
        <f t="shared" si="21643"/>
        <v>0.31578947368421245</v>
      </c>
      <c r="AA5354" s="1452">
        <f t="shared" si="21643"/>
        <v>0.31343283582089332</v>
      </c>
      <c r="AB5354" s="1454">
        <f t="shared" si="21643"/>
        <v>0.31100478468899551</v>
      </c>
      <c r="AC5354" s="1360">
        <f>MAX(E5354:AB5354)</f>
        <v>0.31666666666666665</v>
      </c>
      <c r="AD5354" s="1981"/>
      <c r="AE5354" s="1440"/>
      <c r="AF5354" s="1982"/>
      <c r="AJ5354" s="847"/>
      <c r="AK5354" s="1966"/>
      <c r="AL5354" s="1966"/>
      <c r="AM5354" s="1966"/>
      <c r="AN5354" s="1966"/>
      <c r="AO5354" s="847"/>
    </row>
    <row r="5355" spans="1:42" s="181" customFormat="1" ht="15" hidden="1" customHeight="1" x14ac:dyDescent="0.25">
      <c r="A5355" s="1894"/>
      <c r="B5355" s="1893"/>
      <c r="C5355" s="2041" t="s">
        <v>20</v>
      </c>
      <c r="D5355" s="2128">
        <v>1.08</v>
      </c>
      <c r="E5355" s="1708">
        <v>1.2889999999999999</v>
      </c>
      <c r="F5355" s="1709">
        <v>1.482</v>
      </c>
      <c r="G5355" s="1709">
        <v>1.6839999999999999</v>
      </c>
      <c r="H5355" s="1710">
        <v>1.877</v>
      </c>
      <c r="I5355" s="1709">
        <v>2.0939999999999999</v>
      </c>
      <c r="J5355" s="1709">
        <v>2.31</v>
      </c>
      <c r="K5355" s="1709">
        <v>2.5270000000000001</v>
      </c>
      <c r="L5355" s="1709">
        <v>2.7509999999999999</v>
      </c>
      <c r="M5355" s="1709">
        <v>2.9910000000000001</v>
      </c>
      <c r="N5355" s="1710">
        <v>3.2229999999999999</v>
      </c>
      <c r="O5355" s="1709">
        <v>3.44</v>
      </c>
      <c r="P5355" s="1709">
        <v>3.6560000000000001</v>
      </c>
      <c r="Q5355" s="1709">
        <v>3.8650000000000002</v>
      </c>
      <c r="R5355" s="1709">
        <v>4.0819999999999999</v>
      </c>
      <c r="S5355" s="1709">
        <v>4.3140000000000001</v>
      </c>
      <c r="T5355" s="1709">
        <v>4.569</v>
      </c>
      <c r="U5355" s="1709">
        <v>4.8090000000000002</v>
      </c>
      <c r="V5355" s="1709">
        <v>5.0570000000000004</v>
      </c>
      <c r="W5355" s="1709">
        <v>5.3049999999999997</v>
      </c>
      <c r="X5355" s="1709">
        <v>5.5369999999999999</v>
      </c>
      <c r="Y5355" s="1710">
        <v>5.7610000000000001</v>
      </c>
      <c r="Z5355" s="1709">
        <v>5.97</v>
      </c>
      <c r="AA5355" s="1709">
        <v>6.1710000000000003</v>
      </c>
      <c r="AB5355" s="1711">
        <v>6.38</v>
      </c>
      <c r="AC5355" s="2042"/>
      <c r="AD5355" s="1981"/>
      <c r="AE5355" s="1440"/>
      <c r="AF5355" s="1982"/>
      <c r="AJ5355" s="847"/>
      <c r="AK5355" s="1966"/>
      <c r="AL5355" s="1966"/>
      <c r="AM5355" s="1966"/>
      <c r="AN5355" s="1966"/>
      <c r="AO5355" s="847"/>
    </row>
    <row r="5356" spans="1:42" s="181" customFormat="1" ht="15" hidden="1" customHeight="1" x14ac:dyDescent="0.25">
      <c r="A5356" s="1891"/>
      <c r="B5356" s="1892"/>
      <c r="C5356" s="1985" t="s">
        <v>21</v>
      </c>
      <c r="D5356" s="1517">
        <v>1.1000000000000001</v>
      </c>
      <c r="E5356" s="1695">
        <v>1.165</v>
      </c>
      <c r="F5356" s="1696">
        <v>1.226</v>
      </c>
      <c r="G5356" s="1696">
        <v>1.2889999999999999</v>
      </c>
      <c r="H5356" s="1697">
        <v>1.35</v>
      </c>
      <c r="I5356" s="1696">
        <v>1.417</v>
      </c>
      <c r="J5356" s="1696">
        <v>1.4850000000000001</v>
      </c>
      <c r="K5356" s="1696">
        <v>1.5529999999999999</v>
      </c>
      <c r="L5356" s="1696">
        <v>1.623</v>
      </c>
      <c r="M5356" s="1696">
        <v>1.6990000000000001</v>
      </c>
      <c r="N5356" s="1697">
        <v>1.7709999999999999</v>
      </c>
      <c r="O5356" s="1696">
        <v>1.839</v>
      </c>
      <c r="P5356" s="1696">
        <v>1.907</v>
      </c>
      <c r="Q5356" s="1696">
        <v>1.972</v>
      </c>
      <c r="R5356" s="1696">
        <v>2.04</v>
      </c>
      <c r="S5356" s="1696">
        <v>2.113</v>
      </c>
      <c r="T5356" s="1696">
        <v>2.1930000000000001</v>
      </c>
      <c r="U5356" s="1696">
        <v>2.2679999999999998</v>
      </c>
      <c r="V5356" s="1696">
        <v>2.3460000000000001</v>
      </c>
      <c r="W5356" s="1696">
        <v>2.423</v>
      </c>
      <c r="X5356" s="1696">
        <v>2.496</v>
      </c>
      <c r="Y5356" s="1697">
        <v>2.5659999999999998</v>
      </c>
      <c r="Z5356" s="1696">
        <v>2.6320000000000001</v>
      </c>
      <c r="AA5356" s="1696">
        <v>2.6949999999999998</v>
      </c>
      <c r="AB5356" s="1698">
        <v>2.76</v>
      </c>
      <c r="AC5356" s="1357"/>
      <c r="AD5356" s="1981"/>
      <c r="AE5356" s="1440"/>
      <c r="AF5356" s="1982"/>
      <c r="AH5356" s="1966"/>
      <c r="AI5356" s="1989"/>
      <c r="AJ5356" s="1989"/>
      <c r="AK5356" s="1989"/>
      <c r="AL5356" s="1990"/>
      <c r="AM5356" s="1990"/>
      <c r="AN5356" s="189"/>
      <c r="AO5356" s="189"/>
      <c r="AP5356" s="189"/>
    </row>
    <row r="5357" spans="1:42" s="181" customFormat="1" ht="15" hidden="1" customHeight="1" thickBot="1" x14ac:dyDescent="0.3">
      <c r="A5357" s="3627" t="s">
        <v>44</v>
      </c>
      <c r="B5357" s="3628"/>
      <c r="C5357" s="3629"/>
      <c r="D5357" s="1973"/>
      <c r="E5357" s="1699">
        <f>SQRT(E5351*E5351+E5352*E5352)/E5286/1.73</f>
        <v>24.377069420188018</v>
      </c>
      <c r="F5357" s="1700">
        <f t="shared" ref="F5357:AB5357" si="21644">SQRT(F5351*F5351+F5352*F5352)/F5286/1.73</f>
        <v>22.45686641266672</v>
      </c>
      <c r="G5357" s="1700">
        <f t="shared" si="21644"/>
        <v>23.476009205009639</v>
      </c>
      <c r="H5357" s="1701">
        <f t="shared" si="21644"/>
        <v>22.456866412666727</v>
      </c>
      <c r="I5357" s="1700">
        <f t="shared" si="21644"/>
        <v>25.245431732937323</v>
      </c>
      <c r="J5357" s="1700">
        <f t="shared" si="21644"/>
        <v>25.269587081872341</v>
      </c>
      <c r="K5357" s="1700">
        <f t="shared" si="21644"/>
        <v>25.723666073383036</v>
      </c>
      <c r="L5357" s="1700">
        <f t="shared" si="21644"/>
        <v>26.087457158666375</v>
      </c>
      <c r="M5357" s="1700">
        <f t="shared" si="21644"/>
        <v>28.201136313231313</v>
      </c>
      <c r="N5357" s="1701">
        <f t="shared" si="21644"/>
        <v>27.159314320168974</v>
      </c>
      <c r="O5357" s="1700">
        <f t="shared" si="21644"/>
        <v>25.425132231138754</v>
      </c>
      <c r="P5357" s="1700">
        <f t="shared" si="21644"/>
        <v>25.22089808942172</v>
      </c>
      <c r="Q5357" s="1700">
        <f t="shared" si="21644"/>
        <v>24.330190440533841</v>
      </c>
      <c r="R5357" s="1700">
        <f t="shared" si="21644"/>
        <v>25.327154842964752</v>
      </c>
      <c r="S5357" s="1700">
        <f t="shared" si="21644"/>
        <v>27.192663054888357</v>
      </c>
      <c r="T5357" s="1700">
        <f t="shared" si="21644"/>
        <v>29.822858068812383</v>
      </c>
      <c r="U5357" s="1700">
        <f t="shared" si="21644"/>
        <v>27.897198497065812</v>
      </c>
      <c r="V5357" s="1701">
        <f t="shared" si="21644"/>
        <v>28.843700093496132</v>
      </c>
      <c r="W5357" s="1700">
        <f t="shared" si="21644"/>
        <v>28.59109799754615</v>
      </c>
      <c r="X5357" s="1700">
        <f t="shared" si="21644"/>
        <v>27.087874372595913</v>
      </c>
      <c r="Y5357" s="1702">
        <f>SQRT(V5351*V5351+V5352*V5352)/V5286/1.73</f>
        <v>28.843700093496132</v>
      </c>
      <c r="Z5357" s="1700">
        <f t="shared" si="21644"/>
        <v>24.177453039853919</v>
      </c>
      <c r="AA5357" s="1700">
        <f t="shared" si="21644"/>
        <v>23.192059034242106</v>
      </c>
      <c r="AB5357" s="1703">
        <f t="shared" si="21644"/>
        <v>24.377069420188</v>
      </c>
      <c r="AC5357" s="1986">
        <f>AVERAGE(E5357:AB5357)</f>
        <v>25.865935558626436</v>
      </c>
      <c r="AD5357" s="1987">
        <f>(AC5353-AC5357)/AC5353</f>
        <v>9.3748243201409578E-2</v>
      </c>
      <c r="AE5357" s="1702"/>
      <c r="AF5357" s="1988"/>
      <c r="AJ5357" s="847"/>
      <c r="AK5357" s="1965"/>
      <c r="AL5357" s="1965"/>
      <c r="AM5357" s="1966"/>
      <c r="AN5357" s="1965"/>
      <c r="AO5357" s="847"/>
    </row>
    <row r="5358" spans="1:42" s="181" customFormat="1" ht="15" customHeight="1" x14ac:dyDescent="0.25">
      <c r="A5358" s="3630" t="s">
        <v>880</v>
      </c>
      <c r="B5358" s="3631" t="s">
        <v>1141</v>
      </c>
      <c r="C5358" s="2045" t="s">
        <v>14</v>
      </c>
      <c r="D5358" s="2042" t="s">
        <v>117</v>
      </c>
      <c r="E5358" s="1705">
        <f t="shared" ref="E5358" si="21645">(E5362-D5362)*$AE5358*$AF5358</f>
        <v>152.00000000000014</v>
      </c>
      <c r="F5358" s="1706">
        <f t="shared" ref="F5358" si="21646">(F5362-E5362)*$AE5358*$AF5358</f>
        <v>112.0000000000001</v>
      </c>
      <c r="G5358" s="1706">
        <v>150</v>
      </c>
      <c r="H5358" s="1612">
        <f t="shared" ref="H5358" si="21647">(H5362-G5362)*$AE5358*$AF5358</f>
        <v>150.00000000000034</v>
      </c>
      <c r="I5358" s="1706">
        <f t="shared" ref="I5358" si="21648">(I5362-H5362)*$AE5358*$AF5358</f>
        <v>126.00000000000034</v>
      </c>
      <c r="J5358" s="1706">
        <f t="shared" ref="J5358" si="21649">(J5362-I5362)*$AE5358*$AF5358</f>
        <v>151.99999999999926</v>
      </c>
      <c r="K5358" s="1706">
        <f t="shared" ref="K5358" si="21650">(K5362-J5362)*$AE5358*$AF5358</f>
        <v>137.99999999999989</v>
      </c>
      <c r="L5358" s="1706">
        <f t="shared" ref="L5358" si="21651">(L5362-K5362)*$AE5358*$AF5358</f>
        <v>102.00000000000031</v>
      </c>
      <c r="M5358" s="1706">
        <f t="shared" ref="M5358" si="21652">(M5362-L5362)*$AE5358*$AF5358</f>
        <v>88.000000000000085</v>
      </c>
      <c r="N5358" s="1612">
        <v>120</v>
      </c>
      <c r="O5358" s="1706">
        <f t="shared" ref="O5358" si="21653">(O5362-N5362)*$AE5358*$AF5358</f>
        <v>126.00000000000034</v>
      </c>
      <c r="P5358" s="1706">
        <f t="shared" ref="P5358" si="21654">(P5362-O5362)*$AE5358*$AF5358</f>
        <v>125.99999999999945</v>
      </c>
      <c r="Q5358" s="1706">
        <f t="shared" ref="Q5358" si="21655">(Q5362-P5362)*$AE5358*$AF5358</f>
        <v>102.00000000000031</v>
      </c>
      <c r="R5358" s="1706">
        <f t="shared" ref="R5358" si="21656">(R5362-Q5362)*$AE5358*$AF5358</f>
        <v>99.999999999999645</v>
      </c>
      <c r="S5358" s="1706">
        <f t="shared" ref="S5358" si="21657">(S5362-R5362)*$AE5358*$AF5358</f>
        <v>164.0000000000006</v>
      </c>
      <c r="T5358" s="1706">
        <f t="shared" ref="T5358" si="21658">(T5362-S5362)*$AE5358*$AF5358</f>
        <v>101.99999999999943</v>
      </c>
      <c r="U5358" s="1706">
        <v>100</v>
      </c>
      <c r="V5358" s="1612">
        <v>140</v>
      </c>
      <c r="W5358" s="1706">
        <f t="shared" ref="W5358" si="21659">(W5362-V5362)*$AE5358*$AF5358</f>
        <v>102.00000000000031</v>
      </c>
      <c r="X5358" s="1706">
        <v>120</v>
      </c>
      <c r="Y5358" s="1706">
        <v>120</v>
      </c>
      <c r="Z5358" s="1706">
        <f t="shared" ref="Z5358" si="21660">(Z5362-Y5362)*$AE5358*$AF5358</f>
        <v>102.00000000000031</v>
      </c>
      <c r="AA5358" s="1706">
        <v>120</v>
      </c>
      <c r="AB5358" s="1707">
        <f t="shared" ref="AB5358" si="21661">(AB5362-AA5362)*$AE5358*$AF5358</f>
        <v>126.00000000000034</v>
      </c>
      <c r="AC5358" s="2046">
        <f>SUM(E5358:AB5358)</f>
        <v>2940.0000000000018</v>
      </c>
      <c r="AD5358" s="1980"/>
      <c r="AE5358" s="1706">
        <v>100</v>
      </c>
      <c r="AF5358" s="1707">
        <v>20</v>
      </c>
      <c r="AJ5358" s="847"/>
      <c r="AK5358" s="1970"/>
      <c r="AL5358" s="1971"/>
      <c r="AM5358" s="1970"/>
      <c r="AN5358" s="1966"/>
      <c r="AO5358" s="847"/>
    </row>
    <row r="5359" spans="1:42" s="181" customFormat="1" ht="15" customHeight="1" x14ac:dyDescent="0.25">
      <c r="A5359" s="3622"/>
      <c r="B5359" s="3625"/>
      <c r="C5359" s="1967" t="s">
        <v>16</v>
      </c>
      <c r="D5359" s="1357" t="s">
        <v>117</v>
      </c>
      <c r="E5359" s="1690">
        <f t="shared" ref="E5359" si="21662">(E5363-D5363)*$AE5358*$AF5358</f>
        <v>0</v>
      </c>
      <c r="F5359" s="1691">
        <f t="shared" ref="F5359" si="21663">(F5363-E5363)*$AE5358*$AF5358</f>
        <v>0</v>
      </c>
      <c r="G5359" s="1691">
        <f t="shared" ref="G5359" si="21664">(G5363-F5363)*$AE5358*$AF5358</f>
        <v>0</v>
      </c>
      <c r="H5359" s="1613">
        <f t="shared" ref="H5359" si="21665">(H5363-G5363)*$AE5358*$AF5358</f>
        <v>0</v>
      </c>
      <c r="I5359" s="1691">
        <f t="shared" ref="I5359" si="21666">(I5363-H5363)*$AE5358*$AF5358</f>
        <v>0</v>
      </c>
      <c r="J5359" s="1691">
        <f t="shared" ref="J5359" si="21667">(J5363-I5363)*$AE5358*$AF5358</f>
        <v>0</v>
      </c>
      <c r="K5359" s="1691">
        <f t="shared" ref="K5359" si="21668">(K5363-J5363)*$AE5358*$AF5358</f>
        <v>0</v>
      </c>
      <c r="L5359" s="1691">
        <f t="shared" ref="L5359" si="21669">(L5363-K5363)*$AE5358*$AF5358</f>
        <v>0</v>
      </c>
      <c r="M5359" s="1691">
        <f t="shared" ref="M5359" si="21670">(M5363-L5363)*$AE5358*$AF5358</f>
        <v>0</v>
      </c>
      <c r="N5359" s="1613">
        <f t="shared" ref="N5359" si="21671">(N5363-M5363)*$AE5358*$AF5358</f>
        <v>0</v>
      </c>
      <c r="O5359" s="1691">
        <f t="shared" ref="O5359" si="21672">(O5363-N5363)*$AE5358*$AF5358</f>
        <v>0</v>
      </c>
      <c r="P5359" s="1691">
        <f t="shared" ref="P5359" si="21673">(P5363-O5363)*$AE5358*$AF5358</f>
        <v>0</v>
      </c>
      <c r="Q5359" s="1691">
        <f t="shared" ref="Q5359" si="21674">(Q5363-P5363)*$AE5358*$AF5358</f>
        <v>0</v>
      </c>
      <c r="R5359" s="1691">
        <f t="shared" ref="R5359" si="21675">(R5363-Q5363)*$AE5358*$AF5358</f>
        <v>0</v>
      </c>
      <c r="S5359" s="1691">
        <f t="shared" ref="S5359" si="21676">(S5363-R5363)*$AE5358*$AF5358</f>
        <v>0</v>
      </c>
      <c r="T5359" s="1691">
        <f t="shared" ref="T5359" si="21677">(T5363-S5363)*$AE5358*$AF5358</f>
        <v>0</v>
      </c>
      <c r="U5359" s="1691">
        <f t="shared" ref="U5359" si="21678">(U5363-T5363)*$AE5358*$AF5358</f>
        <v>0</v>
      </c>
      <c r="V5359" s="1613">
        <f t="shared" ref="V5359" si="21679">(V5363-U5363)*$AE5358*$AF5358</f>
        <v>0</v>
      </c>
      <c r="W5359" s="1691">
        <f t="shared" ref="W5359" si="21680">(W5363-V5363)*$AE5358*$AF5358</f>
        <v>0</v>
      </c>
      <c r="X5359" s="1691">
        <f t="shared" ref="X5359" si="21681">(X5363-W5363)*$AE5358*$AF5358</f>
        <v>0</v>
      </c>
      <c r="Y5359" s="1691">
        <f t="shared" ref="Y5359" si="21682">(Y5363-X5363)*$AE5358*$AF5358</f>
        <v>0</v>
      </c>
      <c r="Z5359" s="1691">
        <f t="shared" ref="Z5359" si="21683">(Z5363-Y5363)*$AE5358*$AF5358</f>
        <v>0</v>
      </c>
      <c r="AA5359" s="1691">
        <f t="shared" ref="AA5359" si="21684">(AA5363-Z5363)*$AE5358*$AF5358</f>
        <v>0</v>
      </c>
      <c r="AB5359" s="1692">
        <f t="shared" ref="AB5359" si="21685">(AB5363-AA5363)*$AE5358*$AF5358</f>
        <v>0</v>
      </c>
      <c r="AC5359" s="1948">
        <f>SUM(E5359:AB5359)</f>
        <v>0</v>
      </c>
      <c r="AD5359" s="1981"/>
      <c r="AE5359" s="1440"/>
      <c r="AF5359" s="1982"/>
      <c r="AJ5359" s="847"/>
      <c r="AK5359" s="1966"/>
      <c r="AL5359" s="1966"/>
      <c r="AM5359" s="1966"/>
      <c r="AN5359" s="1966"/>
      <c r="AO5359" s="847"/>
    </row>
    <row r="5360" spans="1:42" s="181" customFormat="1" ht="15" customHeight="1" x14ac:dyDescent="0.25">
      <c r="A5360" s="3622"/>
      <c r="B5360" s="3625"/>
      <c r="C5360" s="1967" t="s">
        <v>17</v>
      </c>
      <c r="D5360" s="1357" t="s">
        <v>56</v>
      </c>
      <c r="E5360" s="1693">
        <v>12</v>
      </c>
      <c r="F5360" s="1455">
        <v>9</v>
      </c>
      <c r="G5360" s="1455">
        <v>13</v>
      </c>
      <c r="H5360" s="1447">
        <v>12</v>
      </c>
      <c r="I5360" s="1455">
        <v>10</v>
      </c>
      <c r="J5360" s="1455">
        <v>12</v>
      </c>
      <c r="K5360" s="1455">
        <v>11</v>
      </c>
      <c r="L5360" s="1455">
        <v>8</v>
      </c>
      <c r="M5360" s="1455">
        <v>7</v>
      </c>
      <c r="N5360" s="1447">
        <v>7</v>
      </c>
      <c r="O5360" s="1455">
        <v>10</v>
      </c>
      <c r="P5360" s="1455">
        <v>10</v>
      </c>
      <c r="Q5360" s="1455">
        <v>8</v>
      </c>
      <c r="R5360" s="1455">
        <v>8</v>
      </c>
      <c r="S5360" s="1455">
        <v>13</v>
      </c>
      <c r="T5360" s="1455">
        <v>8</v>
      </c>
      <c r="U5360" s="1455">
        <v>10</v>
      </c>
      <c r="V5360" s="1447">
        <v>8</v>
      </c>
      <c r="W5360" s="1455">
        <v>8</v>
      </c>
      <c r="X5360" s="1455">
        <v>12</v>
      </c>
      <c r="Y5360" s="1440">
        <v>8</v>
      </c>
      <c r="Z5360" s="1455">
        <v>8</v>
      </c>
      <c r="AA5360" s="1455">
        <v>11</v>
      </c>
      <c r="AB5360" s="1694">
        <v>10</v>
      </c>
      <c r="AC5360" s="1948">
        <f>AVERAGE(E5360:AB5360)</f>
        <v>9.7083333333333339</v>
      </c>
      <c r="AD5360" s="1463"/>
      <c r="AE5360" s="1463"/>
      <c r="AF5360" s="1983"/>
      <c r="AJ5360" s="847"/>
      <c r="AK5360" s="1966"/>
      <c r="AL5360" s="1966"/>
      <c r="AM5360" s="1966"/>
      <c r="AN5360" s="1966"/>
      <c r="AO5360" s="847"/>
    </row>
    <row r="5361" spans="1:42" s="181" customFormat="1" ht="15" customHeight="1" thickBot="1" x14ac:dyDescent="0.3">
      <c r="A5361" s="3622"/>
      <c r="B5361" s="3625"/>
      <c r="C5361" s="1967" t="s">
        <v>19</v>
      </c>
      <c r="D5361" s="1357"/>
      <c r="E5361" s="1443">
        <f t="shared" ref="E5361:AB5361" si="21686">E5359/E5358</f>
        <v>0</v>
      </c>
      <c r="F5361" s="1444">
        <f t="shared" si="21686"/>
        <v>0</v>
      </c>
      <c r="G5361" s="1444">
        <f t="shared" si="21686"/>
        <v>0</v>
      </c>
      <c r="H5361" s="1445">
        <f t="shared" si="21686"/>
        <v>0</v>
      </c>
      <c r="I5361" s="1444">
        <f t="shared" si="21686"/>
        <v>0</v>
      </c>
      <c r="J5361" s="1444">
        <f t="shared" si="21686"/>
        <v>0</v>
      </c>
      <c r="K5361" s="1444">
        <f t="shared" si="21686"/>
        <v>0</v>
      </c>
      <c r="L5361" s="1444">
        <f t="shared" si="21686"/>
        <v>0</v>
      </c>
      <c r="M5361" s="1444">
        <f t="shared" si="21686"/>
        <v>0</v>
      </c>
      <c r="N5361" s="1445">
        <f t="shared" si="21686"/>
        <v>0</v>
      </c>
      <c r="O5361" s="1444">
        <f t="shared" si="21686"/>
        <v>0</v>
      </c>
      <c r="P5361" s="1444">
        <f t="shared" si="21686"/>
        <v>0</v>
      </c>
      <c r="Q5361" s="1444">
        <f t="shared" si="21686"/>
        <v>0</v>
      </c>
      <c r="R5361" s="1444">
        <f t="shared" si="21686"/>
        <v>0</v>
      </c>
      <c r="S5361" s="1444">
        <f t="shared" si="21686"/>
        <v>0</v>
      </c>
      <c r="T5361" s="1444">
        <f t="shared" si="21686"/>
        <v>0</v>
      </c>
      <c r="U5361" s="1444">
        <f t="shared" si="21686"/>
        <v>0</v>
      </c>
      <c r="V5361" s="1445">
        <f t="shared" si="21686"/>
        <v>0</v>
      </c>
      <c r="W5361" s="1444">
        <f t="shared" si="21686"/>
        <v>0</v>
      </c>
      <c r="X5361" s="1444">
        <f t="shared" si="21686"/>
        <v>0</v>
      </c>
      <c r="Y5361" s="1444">
        <f>V5359/V5358</f>
        <v>0</v>
      </c>
      <c r="Z5361" s="1444">
        <f t="shared" si="21686"/>
        <v>0</v>
      </c>
      <c r="AA5361" s="1444">
        <f t="shared" si="21686"/>
        <v>0</v>
      </c>
      <c r="AB5361" s="1446">
        <f t="shared" si="21686"/>
        <v>0</v>
      </c>
      <c r="AC5361" s="1359">
        <f>MAX(E5361:AB5361)</f>
        <v>0</v>
      </c>
      <c r="AD5361" s="1981"/>
      <c r="AE5361" s="1440"/>
      <c r="AF5361" s="1982"/>
      <c r="AJ5361" s="847"/>
      <c r="AK5361" s="1966"/>
      <c r="AL5361" s="1966"/>
      <c r="AM5361" s="1966"/>
      <c r="AN5361" s="1966"/>
      <c r="AO5361" s="847"/>
    </row>
    <row r="5362" spans="1:42" s="181" customFormat="1" ht="15" hidden="1" customHeight="1" x14ac:dyDescent="0.25">
      <c r="A5362" s="1891"/>
      <c r="B5362" s="1892"/>
      <c r="C5362" s="1985" t="s">
        <v>20</v>
      </c>
      <c r="D5362" s="1517">
        <v>2.52</v>
      </c>
      <c r="E5362" s="1695">
        <v>2.5960000000000001</v>
      </c>
      <c r="F5362" s="1696">
        <v>2.6520000000000001</v>
      </c>
      <c r="G5362" s="1696">
        <v>2.7349999999999999</v>
      </c>
      <c r="H5362" s="1697">
        <v>2.81</v>
      </c>
      <c r="I5362" s="1696">
        <v>2.8730000000000002</v>
      </c>
      <c r="J5362" s="1696">
        <v>2.9489999999999998</v>
      </c>
      <c r="K5362" s="1696">
        <v>3.0179999999999998</v>
      </c>
      <c r="L5362" s="1696">
        <v>3.069</v>
      </c>
      <c r="M5362" s="1696">
        <v>3.113</v>
      </c>
      <c r="N5362" s="1697">
        <v>3.157</v>
      </c>
      <c r="O5362" s="1696">
        <v>3.22</v>
      </c>
      <c r="P5362" s="1696">
        <v>3.2829999999999999</v>
      </c>
      <c r="Q5362" s="1696">
        <v>3.3340000000000001</v>
      </c>
      <c r="R5362" s="1696">
        <v>3.3839999999999999</v>
      </c>
      <c r="S5362" s="1696">
        <v>3.4660000000000002</v>
      </c>
      <c r="T5362" s="1696">
        <v>3.5169999999999999</v>
      </c>
      <c r="U5362" s="1696">
        <v>3.58</v>
      </c>
      <c r="V5362" s="1696">
        <v>3.63</v>
      </c>
      <c r="W5362" s="1696">
        <v>3.681</v>
      </c>
      <c r="X5362" s="1696">
        <v>3.7570000000000001</v>
      </c>
      <c r="Y5362" s="1697">
        <v>3.8069999999999999</v>
      </c>
      <c r="Z5362" s="1696">
        <v>3.8580000000000001</v>
      </c>
      <c r="AA5362" s="1696">
        <v>3.927</v>
      </c>
      <c r="AB5362" s="1698">
        <v>3.99</v>
      </c>
      <c r="AC5362" s="1357"/>
      <c r="AD5362" s="1981"/>
      <c r="AE5362" s="1440"/>
      <c r="AF5362" s="1982"/>
      <c r="AJ5362" s="847"/>
      <c r="AK5362" s="1966"/>
      <c r="AL5362" s="1966"/>
      <c r="AM5362" s="1966"/>
      <c r="AN5362" s="1966"/>
      <c r="AO5362" s="847"/>
    </row>
    <row r="5363" spans="1:42" s="181" customFormat="1" ht="15" hidden="1" customHeight="1" x14ac:dyDescent="0.25">
      <c r="A5363" s="1891"/>
      <c r="B5363" s="1892"/>
      <c r="C5363" s="1985" t="s">
        <v>21</v>
      </c>
      <c r="D5363" s="1517">
        <v>55</v>
      </c>
      <c r="E5363" s="1695">
        <v>55</v>
      </c>
      <c r="F5363" s="1695">
        <v>55</v>
      </c>
      <c r="G5363" s="1695">
        <v>55</v>
      </c>
      <c r="H5363" s="1704">
        <v>55</v>
      </c>
      <c r="I5363" s="1695">
        <v>55</v>
      </c>
      <c r="J5363" s="1695">
        <v>55</v>
      </c>
      <c r="K5363" s="1695">
        <v>55</v>
      </c>
      <c r="L5363" s="1695">
        <v>55</v>
      </c>
      <c r="M5363" s="1695">
        <v>55</v>
      </c>
      <c r="N5363" s="1704">
        <v>55</v>
      </c>
      <c r="O5363" s="1695">
        <v>55</v>
      </c>
      <c r="P5363" s="1695">
        <v>55</v>
      </c>
      <c r="Q5363" s="1695">
        <v>55</v>
      </c>
      <c r="R5363" s="1695">
        <v>55</v>
      </c>
      <c r="S5363" s="1695">
        <v>55</v>
      </c>
      <c r="T5363" s="1695">
        <v>55</v>
      </c>
      <c r="U5363" s="1695">
        <v>55</v>
      </c>
      <c r="V5363" s="1695">
        <v>55</v>
      </c>
      <c r="W5363" s="1695">
        <v>55</v>
      </c>
      <c r="X5363" s="1695">
        <v>55</v>
      </c>
      <c r="Y5363" s="1704">
        <v>55</v>
      </c>
      <c r="Z5363" s="1695">
        <v>55</v>
      </c>
      <c r="AA5363" s="1695">
        <v>55</v>
      </c>
      <c r="AB5363" s="1695">
        <v>55</v>
      </c>
      <c r="AC5363" s="1357"/>
      <c r="AD5363" s="1981"/>
      <c r="AE5363" s="1440"/>
      <c r="AF5363" s="1982"/>
      <c r="AH5363" s="1966"/>
      <c r="AI5363" s="1989"/>
      <c r="AJ5363" s="1989"/>
      <c r="AK5363" s="1989"/>
      <c r="AL5363" s="1990"/>
      <c r="AM5363" s="1990"/>
      <c r="AN5363" s="189"/>
      <c r="AO5363" s="189"/>
      <c r="AP5363" s="189"/>
    </row>
    <row r="5364" spans="1:42" s="181" customFormat="1" ht="15" hidden="1" customHeight="1" thickBot="1" x14ac:dyDescent="0.3">
      <c r="A5364" s="3627" t="s">
        <v>44</v>
      </c>
      <c r="B5364" s="3628"/>
      <c r="C5364" s="3629"/>
      <c r="D5364" s="1973"/>
      <c r="E5364" s="1699" t="e">
        <f>SQRT(E5358*E5358+E5359*E5359)/E5293/1.73</f>
        <v>#DIV/0!</v>
      </c>
      <c r="F5364" s="1700" t="e">
        <f t="shared" ref="F5364:AB5364" si="21687">SQRT(F5358*F5358+F5359*F5359)/F5293/1.73</f>
        <v>#DIV/0!</v>
      </c>
      <c r="G5364" s="1700" t="e">
        <f t="shared" si="21687"/>
        <v>#DIV/0!</v>
      </c>
      <c r="H5364" s="1701" t="e">
        <f t="shared" si="21687"/>
        <v>#DIV/0!</v>
      </c>
      <c r="I5364" s="1700" t="e">
        <f t="shared" si="21687"/>
        <v>#DIV/0!</v>
      </c>
      <c r="J5364" s="1700" t="e">
        <f t="shared" si="21687"/>
        <v>#DIV/0!</v>
      </c>
      <c r="K5364" s="1700" t="e">
        <f t="shared" si="21687"/>
        <v>#DIV/0!</v>
      </c>
      <c r="L5364" s="1700" t="e">
        <f t="shared" si="21687"/>
        <v>#DIV/0!</v>
      </c>
      <c r="M5364" s="1700" t="e">
        <f t="shared" si="21687"/>
        <v>#DIV/0!</v>
      </c>
      <c r="N5364" s="1701" t="e">
        <f t="shared" si="21687"/>
        <v>#DIV/0!</v>
      </c>
      <c r="O5364" s="1700" t="e">
        <f t="shared" si="21687"/>
        <v>#DIV/0!</v>
      </c>
      <c r="P5364" s="1700" t="e">
        <f t="shared" si="21687"/>
        <v>#DIV/0!</v>
      </c>
      <c r="Q5364" s="1700" t="e">
        <f t="shared" si="21687"/>
        <v>#DIV/0!</v>
      </c>
      <c r="R5364" s="1700" t="e">
        <f t="shared" si="21687"/>
        <v>#DIV/0!</v>
      </c>
      <c r="S5364" s="1700" t="e">
        <f t="shared" si="21687"/>
        <v>#DIV/0!</v>
      </c>
      <c r="T5364" s="1700" t="e">
        <f t="shared" si="21687"/>
        <v>#DIV/0!</v>
      </c>
      <c r="U5364" s="1700" t="e">
        <f t="shared" si="21687"/>
        <v>#DIV/0!</v>
      </c>
      <c r="V5364" s="1701" t="e">
        <f t="shared" si="21687"/>
        <v>#DIV/0!</v>
      </c>
      <c r="W5364" s="1700" t="e">
        <f t="shared" si="21687"/>
        <v>#DIV/0!</v>
      </c>
      <c r="X5364" s="1700" t="e">
        <f t="shared" si="21687"/>
        <v>#DIV/0!</v>
      </c>
      <c r="Y5364" s="1702" t="e">
        <f>SQRT(V5358*V5358+V5359*V5359)/V5293/1.73</f>
        <v>#DIV/0!</v>
      </c>
      <c r="Z5364" s="1700" t="e">
        <f t="shared" si="21687"/>
        <v>#DIV/0!</v>
      </c>
      <c r="AA5364" s="1700" t="e">
        <f t="shared" si="21687"/>
        <v>#DIV/0!</v>
      </c>
      <c r="AB5364" s="1703" t="e">
        <f t="shared" si="21687"/>
        <v>#DIV/0!</v>
      </c>
      <c r="AC5364" s="1986" t="e">
        <f>AVERAGE(E5364:AB5364)</f>
        <v>#DIV/0!</v>
      </c>
      <c r="AD5364" s="1987" t="e">
        <f>(AC5360-AC5364)/AC5360</f>
        <v>#DIV/0!</v>
      </c>
      <c r="AE5364" s="1702"/>
      <c r="AF5364" s="1988"/>
      <c r="AJ5364" s="847"/>
      <c r="AK5364" s="1965"/>
      <c r="AL5364" s="1965"/>
      <c r="AM5364" s="1966"/>
      <c r="AN5364" s="1965"/>
      <c r="AO5364" s="847"/>
    </row>
    <row r="5365" spans="1:42" s="181" customFormat="1" ht="15" customHeight="1" x14ac:dyDescent="0.25">
      <c r="A5365" s="3621" t="s">
        <v>38</v>
      </c>
      <c r="B5365" s="3624" t="s">
        <v>881</v>
      </c>
      <c r="C5365" s="1961" t="s">
        <v>14</v>
      </c>
      <c r="D5365" s="1945" t="s">
        <v>117</v>
      </c>
      <c r="E5365" s="1705">
        <f t="shared" ref="E5365" si="21688">(E5369-D5369)*$AE5365*$AF5365</f>
        <v>296.99999999999926</v>
      </c>
      <c r="F5365" s="1706">
        <f t="shared" ref="F5365" si="21689">(F5369-E5369)*$AE5365*$AF5365</f>
        <v>300.00000000000028</v>
      </c>
      <c r="G5365" s="1706">
        <f t="shared" ref="G5365" si="21690">(G5369-F5369)*$AE5365*$AF5365</f>
        <v>314.99999999999994</v>
      </c>
      <c r="H5365" s="1612">
        <f t="shared" ref="H5365" si="21691">(H5369-G5369)*$AE5365*$AF5365</f>
        <v>300.00000000000028</v>
      </c>
      <c r="I5365" s="1706">
        <f t="shared" ref="I5365" si="21692">(I5369-H5369)*$AE5365*$AF5365</f>
        <v>297.00000000000057</v>
      </c>
      <c r="J5365" s="1706">
        <f t="shared" ref="J5365" si="21693">(J5369-I5369)*$AE5365*$AF5365</f>
        <v>296.99999999999926</v>
      </c>
      <c r="K5365" s="1706">
        <f t="shared" ref="K5365" si="21694">(K5369-J5369)*$AE5365*$AF5365</f>
        <v>336.00000000000028</v>
      </c>
      <c r="L5365" s="1706">
        <f t="shared" ref="L5365" si="21695">(L5369-K5369)*$AE5365*$AF5365</f>
        <v>297.00000000000057</v>
      </c>
      <c r="M5365" s="1706">
        <f t="shared" ref="M5365" si="21696">(M5369-L5369)*$AE5365*$AF5365</f>
        <v>332.99999999999932</v>
      </c>
      <c r="N5365" s="1612">
        <f t="shared" ref="N5365" si="21697">(N5369-M5369)*$AE5365*$AF5365</f>
        <v>282.00000000000091</v>
      </c>
      <c r="O5365" s="1706">
        <f t="shared" ref="O5365" si="21698">(O5369-N5369)*$AE5365*$AF5365</f>
        <v>314.99999999999864</v>
      </c>
      <c r="P5365" s="1706">
        <f t="shared" ref="P5365" si="21699">(P5369-O5369)*$AE5365*$AF5365</f>
        <v>332.99999999999932</v>
      </c>
      <c r="Q5365" s="1706">
        <f t="shared" ref="Q5365" si="21700">(Q5369-P5369)*$AE5365*$AF5365</f>
        <v>297.00000000000057</v>
      </c>
      <c r="R5365" s="1706">
        <f t="shared" ref="R5365" si="21701">(R5369-Q5369)*$AE5365*$AF5365</f>
        <v>336.00000000000028</v>
      </c>
      <c r="S5365" s="1706">
        <f t="shared" ref="S5365" si="21702">(S5369-R5369)*$AE5365*$AF5365</f>
        <v>332.99999999999932</v>
      </c>
      <c r="T5365" s="1706">
        <f t="shared" ref="T5365" si="21703">(T5369-S5369)*$AE5365*$AF5365</f>
        <v>351</v>
      </c>
      <c r="U5365" s="1706">
        <f t="shared" ref="U5365" si="21704">(U5369-T5369)*$AE5365*$AF5365</f>
        <v>333.00000000000193</v>
      </c>
      <c r="V5365" s="1612">
        <v>420</v>
      </c>
      <c r="W5365" s="1706">
        <f t="shared" ref="W5365" si="21705">(W5369-V5369)*$AE5365*$AF5365</f>
        <v>351</v>
      </c>
      <c r="X5365" s="1706">
        <f t="shared" ref="X5365" si="21706">(X5369-W5369)*$AE5365*$AF5365</f>
        <v>386.99999999999869</v>
      </c>
      <c r="Y5365" s="1706">
        <f t="shared" ref="Y5365" si="21707">(Y5369-X5369)*$AE5365*$AF5365</f>
        <v>315.00000000000125</v>
      </c>
      <c r="Z5365" s="1706">
        <f t="shared" ref="Z5365" si="21708">(Z5369-Y5369)*$AE5365*$AF5365</f>
        <v>314.99999999999864</v>
      </c>
      <c r="AA5365" s="1706">
        <f t="shared" ref="AA5365" si="21709">(AA5369-Z5369)*$AE5365*$AF5365</f>
        <v>300.00000000000159</v>
      </c>
      <c r="AB5365" s="1707">
        <f t="shared" ref="AB5365" si="21710">(AB5369-AA5369)*$AE5365*$AF5365</f>
        <v>297.00000000000057</v>
      </c>
      <c r="AC5365" s="1668">
        <f>SUM(E5365:AB5365)</f>
        <v>7737.0000000000027</v>
      </c>
      <c r="AD5365" s="1980"/>
      <c r="AE5365" s="1706">
        <v>100</v>
      </c>
      <c r="AF5365" s="1707">
        <v>30</v>
      </c>
      <c r="AJ5365" s="847"/>
      <c r="AK5365" s="1970"/>
      <c r="AL5365" s="1971"/>
      <c r="AM5365" s="1970"/>
      <c r="AN5365" s="1966"/>
      <c r="AO5365" s="847"/>
    </row>
    <row r="5366" spans="1:42" s="181" customFormat="1" ht="15" customHeight="1" x14ac:dyDescent="0.25">
      <c r="A5366" s="3622"/>
      <c r="B5366" s="3625"/>
      <c r="C5366" s="1967" t="s">
        <v>16</v>
      </c>
      <c r="D5366" s="1357" t="s">
        <v>117</v>
      </c>
      <c r="E5366" s="1690">
        <f t="shared" ref="E5366" si="21711">(E5370-D5370)*$AE5365*$AF5365</f>
        <v>0</v>
      </c>
      <c r="F5366" s="1691">
        <f t="shared" ref="F5366" si="21712">(F5370-E5370)*$AE5365*$AF5365</f>
        <v>0</v>
      </c>
      <c r="G5366" s="1691">
        <f t="shared" ref="G5366" si="21713">(G5370-F5370)*$AE5365*$AF5365</f>
        <v>0</v>
      </c>
      <c r="H5366" s="1613">
        <f t="shared" ref="H5366" si="21714">(H5370-G5370)*$AE5365*$AF5365</f>
        <v>0</v>
      </c>
      <c r="I5366" s="1691">
        <f t="shared" ref="I5366" si="21715">(I5370-H5370)*$AE5365*$AF5365</f>
        <v>0</v>
      </c>
      <c r="J5366" s="1691">
        <f t="shared" ref="J5366" si="21716">(J5370-I5370)*$AE5365*$AF5365</f>
        <v>0</v>
      </c>
      <c r="K5366" s="1691">
        <f t="shared" ref="K5366" si="21717">(K5370-J5370)*$AE5365*$AF5365</f>
        <v>0</v>
      </c>
      <c r="L5366" s="1691">
        <f t="shared" ref="L5366" si="21718">(L5370-K5370)*$AE5365*$AF5365</f>
        <v>0</v>
      </c>
      <c r="M5366" s="1691">
        <f t="shared" ref="M5366" si="21719">(M5370-L5370)*$AE5365*$AF5365</f>
        <v>0</v>
      </c>
      <c r="N5366" s="1613">
        <f t="shared" ref="N5366" si="21720">(N5370-M5370)*$AE5365*$AF5365</f>
        <v>0</v>
      </c>
      <c r="O5366" s="1691">
        <f t="shared" ref="O5366" si="21721">(O5370-N5370)*$AE5365*$AF5365</f>
        <v>0</v>
      </c>
      <c r="P5366" s="1691">
        <f t="shared" ref="P5366" si="21722">(P5370-O5370)*$AE5365*$AF5365</f>
        <v>0</v>
      </c>
      <c r="Q5366" s="1691">
        <f t="shared" ref="Q5366" si="21723">(Q5370-P5370)*$AE5365*$AF5365</f>
        <v>0</v>
      </c>
      <c r="R5366" s="1691">
        <f t="shared" ref="R5366" si="21724">(R5370-Q5370)*$AE5365*$AF5365</f>
        <v>0</v>
      </c>
      <c r="S5366" s="1691">
        <f t="shared" ref="S5366" si="21725">(S5370-R5370)*$AE5365*$AF5365</f>
        <v>0</v>
      </c>
      <c r="T5366" s="1691">
        <f t="shared" ref="T5366" si="21726">(T5370-S5370)*$AE5365*$AF5365</f>
        <v>0</v>
      </c>
      <c r="U5366" s="1691">
        <f t="shared" ref="U5366" si="21727">(U5370-T5370)*$AE5365*$AF5365</f>
        <v>0</v>
      </c>
      <c r="V5366" s="1613">
        <f t="shared" ref="V5366" si="21728">(V5370-U5370)*$AE5365*$AF5365</f>
        <v>0</v>
      </c>
      <c r="W5366" s="1691">
        <f t="shared" ref="W5366" si="21729">(W5370-V5370)*$AE5365*$AF5365</f>
        <v>0</v>
      </c>
      <c r="X5366" s="1691">
        <f t="shared" ref="X5366" si="21730">(X5370-W5370)*$AE5365*$AF5365</f>
        <v>0</v>
      </c>
      <c r="Y5366" s="1691">
        <f t="shared" ref="Y5366" si="21731">(Y5370-X5370)*$AE5365*$AF5365</f>
        <v>0</v>
      </c>
      <c r="Z5366" s="1691">
        <f t="shared" ref="Z5366" si="21732">(Z5370-Y5370)*$AE5365*$AF5365</f>
        <v>0</v>
      </c>
      <c r="AA5366" s="1691">
        <f t="shared" ref="AA5366" si="21733">(AA5370-Z5370)*$AE5365*$AF5365</f>
        <v>0</v>
      </c>
      <c r="AB5366" s="1692">
        <f t="shared" ref="AB5366" si="21734">(AB5370-AA5370)*$AE5365*$AF5365</f>
        <v>0</v>
      </c>
      <c r="AC5366" s="1948">
        <f>SUM(E5366:AB5366)</f>
        <v>0</v>
      </c>
      <c r="AD5366" s="1981"/>
      <c r="AE5366" s="1440"/>
      <c r="AF5366" s="1982"/>
      <c r="AJ5366" s="847"/>
      <c r="AK5366" s="1966"/>
      <c r="AL5366" s="1966"/>
      <c r="AM5366" s="1966"/>
      <c r="AN5366" s="1966"/>
      <c r="AO5366" s="847"/>
    </row>
    <row r="5367" spans="1:42" s="181" customFormat="1" ht="15" customHeight="1" x14ac:dyDescent="0.25">
      <c r="A5367" s="3622"/>
      <c r="B5367" s="3625"/>
      <c r="C5367" s="1967" t="s">
        <v>17</v>
      </c>
      <c r="D5367" s="1357" t="s">
        <v>56</v>
      </c>
      <c r="E5367" s="1693">
        <v>17</v>
      </c>
      <c r="F5367" s="1455">
        <v>17</v>
      </c>
      <c r="G5367" s="1455">
        <v>18</v>
      </c>
      <c r="H5367" s="1447">
        <v>17</v>
      </c>
      <c r="I5367" s="1455">
        <v>17</v>
      </c>
      <c r="J5367" s="1455">
        <v>17</v>
      </c>
      <c r="K5367" s="1455">
        <v>19</v>
      </c>
      <c r="L5367" s="1455">
        <v>17</v>
      </c>
      <c r="M5367" s="1455">
        <v>19</v>
      </c>
      <c r="N5367" s="1447">
        <v>16</v>
      </c>
      <c r="O5367" s="1455">
        <v>18</v>
      </c>
      <c r="P5367" s="1455">
        <v>19</v>
      </c>
      <c r="Q5367" s="1455">
        <v>17</v>
      </c>
      <c r="R5367" s="1455">
        <v>19</v>
      </c>
      <c r="S5367" s="1455">
        <v>19</v>
      </c>
      <c r="T5367" s="1455">
        <v>20</v>
      </c>
      <c r="U5367" s="1455">
        <v>19</v>
      </c>
      <c r="V5367" s="1447">
        <v>19</v>
      </c>
      <c r="W5367" s="1455">
        <v>20</v>
      </c>
      <c r="X5367" s="1455">
        <v>22</v>
      </c>
      <c r="Y5367" s="1440">
        <v>18</v>
      </c>
      <c r="Z5367" s="1455">
        <v>18</v>
      </c>
      <c r="AA5367" s="1455">
        <v>17</v>
      </c>
      <c r="AB5367" s="1694">
        <v>17</v>
      </c>
      <c r="AC5367" s="1948">
        <f>AVERAGE(E5367:AB5367)</f>
        <v>18.166666666666668</v>
      </c>
      <c r="AD5367" s="1463"/>
      <c r="AE5367" s="1463"/>
      <c r="AF5367" s="1983"/>
      <c r="AJ5367" s="847"/>
      <c r="AK5367" s="1966"/>
      <c r="AL5367" s="1966"/>
      <c r="AM5367" s="1966"/>
      <c r="AN5367" s="1966"/>
      <c r="AO5367" s="847"/>
    </row>
    <row r="5368" spans="1:42" s="181" customFormat="1" ht="15" customHeight="1" thickBot="1" x14ac:dyDescent="0.3">
      <c r="A5368" s="3623"/>
      <c r="B5368" s="3626" t="s">
        <v>602</v>
      </c>
      <c r="C5368" s="1972" t="s">
        <v>19</v>
      </c>
      <c r="D5368" s="1973"/>
      <c r="E5368" s="1451">
        <f t="shared" ref="E5368:AB5368" si="21735">E5366/E5365</f>
        <v>0</v>
      </c>
      <c r="F5368" s="1452">
        <f t="shared" si="21735"/>
        <v>0</v>
      </c>
      <c r="G5368" s="1452">
        <f t="shared" si="21735"/>
        <v>0</v>
      </c>
      <c r="H5368" s="1453">
        <f t="shared" si="21735"/>
        <v>0</v>
      </c>
      <c r="I5368" s="1452">
        <f t="shared" si="21735"/>
        <v>0</v>
      </c>
      <c r="J5368" s="1452">
        <f t="shared" si="21735"/>
        <v>0</v>
      </c>
      <c r="K5368" s="1452">
        <f t="shared" si="21735"/>
        <v>0</v>
      </c>
      <c r="L5368" s="1452">
        <f t="shared" si="21735"/>
        <v>0</v>
      </c>
      <c r="M5368" s="1452">
        <f t="shared" si="21735"/>
        <v>0</v>
      </c>
      <c r="N5368" s="1453">
        <f t="shared" si="21735"/>
        <v>0</v>
      </c>
      <c r="O5368" s="1452">
        <f t="shared" si="21735"/>
        <v>0</v>
      </c>
      <c r="P5368" s="1452">
        <f t="shared" si="21735"/>
        <v>0</v>
      </c>
      <c r="Q5368" s="1452">
        <f t="shared" si="21735"/>
        <v>0</v>
      </c>
      <c r="R5368" s="1452">
        <f t="shared" si="21735"/>
        <v>0</v>
      </c>
      <c r="S5368" s="1452">
        <f t="shared" si="21735"/>
        <v>0</v>
      </c>
      <c r="T5368" s="1452">
        <f t="shared" si="21735"/>
        <v>0</v>
      </c>
      <c r="U5368" s="1452">
        <f t="shared" si="21735"/>
        <v>0</v>
      </c>
      <c r="V5368" s="1453">
        <f t="shared" si="21735"/>
        <v>0</v>
      </c>
      <c r="W5368" s="1452">
        <f t="shared" si="21735"/>
        <v>0</v>
      </c>
      <c r="X5368" s="1452">
        <f t="shared" si="21735"/>
        <v>0</v>
      </c>
      <c r="Y5368" s="1452">
        <f>V5366/V5365</f>
        <v>0</v>
      </c>
      <c r="Z5368" s="1452">
        <f t="shared" si="21735"/>
        <v>0</v>
      </c>
      <c r="AA5368" s="1452">
        <f t="shared" si="21735"/>
        <v>0</v>
      </c>
      <c r="AB5368" s="1454">
        <f t="shared" si="21735"/>
        <v>0</v>
      </c>
      <c r="AC5368" s="1360">
        <f>MAX(E5368:AB5368)</f>
        <v>0</v>
      </c>
      <c r="AD5368" s="1981"/>
      <c r="AE5368" s="1440"/>
      <c r="AF5368" s="1982"/>
      <c r="AJ5368" s="847"/>
      <c r="AK5368" s="1966"/>
      <c r="AL5368" s="1966"/>
      <c r="AM5368" s="1966"/>
      <c r="AN5368" s="1966"/>
      <c r="AO5368" s="847"/>
    </row>
    <row r="5369" spans="1:42" s="181" customFormat="1" ht="15" hidden="1" customHeight="1" x14ac:dyDescent="0.25">
      <c r="A5369" s="1894"/>
      <c r="B5369" s="1893"/>
      <c r="C5369" s="2041" t="s">
        <v>20</v>
      </c>
      <c r="D5369" s="2128">
        <v>3.31</v>
      </c>
      <c r="E5369" s="1708">
        <v>3.4089999999999998</v>
      </c>
      <c r="F5369" s="1709">
        <v>3.5089999999999999</v>
      </c>
      <c r="G5369" s="1709">
        <v>3.6139999999999999</v>
      </c>
      <c r="H5369" s="1710">
        <v>3.714</v>
      </c>
      <c r="I5369" s="1709">
        <v>3.8130000000000002</v>
      </c>
      <c r="J5369" s="1709">
        <v>3.9119999999999999</v>
      </c>
      <c r="K5369" s="1709">
        <v>4.024</v>
      </c>
      <c r="L5369" s="1709">
        <v>4.1230000000000002</v>
      </c>
      <c r="M5369" s="1709">
        <v>4.234</v>
      </c>
      <c r="N5369" s="1710">
        <v>4.3280000000000003</v>
      </c>
      <c r="O5369" s="1709">
        <v>4.4329999999999998</v>
      </c>
      <c r="P5369" s="1709">
        <v>4.5439999999999996</v>
      </c>
      <c r="Q5369" s="1709">
        <v>4.6429999999999998</v>
      </c>
      <c r="R5369" s="1709">
        <v>4.7549999999999999</v>
      </c>
      <c r="S5369" s="1709">
        <v>4.8659999999999997</v>
      </c>
      <c r="T5369" s="1709">
        <v>4.9829999999999997</v>
      </c>
      <c r="U5369" s="1709">
        <v>5.0940000000000003</v>
      </c>
      <c r="V5369" s="1709">
        <v>5.2050000000000001</v>
      </c>
      <c r="W5369" s="1709">
        <v>5.3220000000000001</v>
      </c>
      <c r="X5369" s="1709">
        <v>5.4509999999999996</v>
      </c>
      <c r="Y5369" s="1710">
        <v>5.556</v>
      </c>
      <c r="Z5369" s="1709">
        <v>5.6609999999999996</v>
      </c>
      <c r="AA5369" s="1709">
        <v>5.7610000000000001</v>
      </c>
      <c r="AB5369" s="1709">
        <v>5.86</v>
      </c>
      <c r="AC5369" s="2042"/>
      <c r="AD5369" s="1981"/>
      <c r="AE5369" s="1440"/>
      <c r="AF5369" s="1982"/>
      <c r="AJ5369" s="847"/>
      <c r="AK5369" s="1966"/>
      <c r="AL5369" s="1966"/>
      <c r="AM5369" s="1966"/>
      <c r="AN5369" s="1966"/>
      <c r="AO5369" s="847"/>
    </row>
    <row r="5370" spans="1:42" s="181" customFormat="1" ht="15" hidden="1" customHeight="1" x14ac:dyDescent="0.25">
      <c r="A5370" s="1891"/>
      <c r="B5370" s="1892"/>
      <c r="C5370" s="1985" t="s">
        <v>21</v>
      </c>
      <c r="D5370" s="1517">
        <v>199.05</v>
      </c>
      <c r="E5370" s="1695">
        <v>199.05</v>
      </c>
      <c r="F5370" s="1695">
        <v>199.05</v>
      </c>
      <c r="G5370" s="1695">
        <v>199.05</v>
      </c>
      <c r="H5370" s="1704">
        <v>199.05</v>
      </c>
      <c r="I5370" s="1695">
        <v>199.05</v>
      </c>
      <c r="J5370" s="1695">
        <v>199.05</v>
      </c>
      <c r="K5370" s="1695">
        <v>199.05</v>
      </c>
      <c r="L5370" s="1695">
        <v>199.05</v>
      </c>
      <c r="M5370" s="1695">
        <v>199.05</v>
      </c>
      <c r="N5370" s="1704">
        <v>199.05</v>
      </c>
      <c r="O5370" s="1695">
        <v>199.05</v>
      </c>
      <c r="P5370" s="1695">
        <v>199.05</v>
      </c>
      <c r="Q5370" s="1695">
        <v>199.05</v>
      </c>
      <c r="R5370" s="1695">
        <v>199.05</v>
      </c>
      <c r="S5370" s="1695">
        <v>199.05</v>
      </c>
      <c r="T5370" s="1695">
        <v>199.05</v>
      </c>
      <c r="U5370" s="1695">
        <v>199.05</v>
      </c>
      <c r="V5370" s="1695">
        <v>199.05</v>
      </c>
      <c r="W5370" s="1695">
        <v>199.05</v>
      </c>
      <c r="X5370" s="1695">
        <v>199.05</v>
      </c>
      <c r="Y5370" s="1704">
        <v>199.05</v>
      </c>
      <c r="Z5370" s="1695">
        <v>199.05</v>
      </c>
      <c r="AA5370" s="1695">
        <v>199.05</v>
      </c>
      <c r="AB5370" s="1695">
        <v>199.05</v>
      </c>
      <c r="AC5370" s="1357"/>
      <c r="AD5370" s="1981"/>
      <c r="AE5370" s="1440"/>
      <c r="AF5370" s="1982"/>
      <c r="AH5370" s="1966"/>
      <c r="AI5370" s="1989"/>
      <c r="AJ5370" s="1989"/>
      <c r="AK5370" s="1989"/>
      <c r="AL5370" s="1990"/>
      <c r="AM5370" s="1990"/>
      <c r="AN5370" s="189"/>
      <c r="AO5370" s="189"/>
      <c r="AP5370" s="189"/>
    </row>
    <row r="5371" spans="1:42" s="181" customFormat="1" ht="15" hidden="1" customHeight="1" thickBot="1" x14ac:dyDescent="0.3">
      <c r="A5371" s="3627" t="s">
        <v>44</v>
      </c>
      <c r="B5371" s="3628"/>
      <c r="C5371" s="3629"/>
      <c r="D5371" s="1973"/>
      <c r="E5371" s="1699">
        <f>SQRT(E5365*E5365+E5366*E5366)/E5286/1.73</f>
        <v>16.539142637575555</v>
      </c>
      <c r="F5371" s="1700">
        <f t="shared" ref="F5371:AB5371" si="21736">SQRT(F5365*F5365+F5366*F5366)/F5286/1.73</f>
        <v>16.642073380448906</v>
      </c>
      <c r="G5371" s="1700">
        <f>SQRT(G5365*G5365+G5366*G5366)/G5286/1.73</f>
        <v>17.474177049471333</v>
      </c>
      <c r="H5371" s="1701">
        <f t="shared" si="21736"/>
        <v>16.642073380448906</v>
      </c>
      <c r="I5371" s="1700">
        <f t="shared" si="21736"/>
        <v>16.507336594041828</v>
      </c>
      <c r="J5371" s="1700">
        <f t="shared" si="21736"/>
        <v>16.571071484366243</v>
      </c>
      <c r="K5371" s="1700">
        <f t="shared" si="21736"/>
        <v>19.003879958824943</v>
      </c>
      <c r="L5371" s="1700">
        <f t="shared" si="21736"/>
        <v>16.507336594041828</v>
      </c>
      <c r="M5371" s="1700">
        <f t="shared" si="21736"/>
        <v>18.651700497378641</v>
      </c>
      <c r="N5371" s="1701">
        <f t="shared" si="21736"/>
        <v>15.76458223857073</v>
      </c>
      <c r="O5371" s="1700">
        <f t="shared" si="21736"/>
        <v>17.609373777126745</v>
      </c>
      <c r="P5371" s="1700">
        <f t="shared" si="21736"/>
        <v>18.543887199705932</v>
      </c>
      <c r="Q5371" s="1700">
        <f t="shared" si="21736"/>
        <v>16.507336594041828</v>
      </c>
      <c r="R5371" s="1700">
        <f t="shared" si="21736"/>
        <v>18.710949246550182</v>
      </c>
      <c r="S5371" s="1700">
        <f t="shared" si="21736"/>
        <v>18.615623707248318</v>
      </c>
      <c r="T5371" s="1700">
        <f t="shared" si="21736"/>
        <v>19.583993572432881</v>
      </c>
      <c r="U5371" s="1700">
        <f t="shared" si="21736"/>
        <v>18.472701452298377</v>
      </c>
      <c r="V5371" s="1701">
        <f t="shared" si="21736"/>
        <v>23.298902732628449</v>
      </c>
      <c r="W5371" s="1700">
        <f t="shared" si="21736"/>
        <v>19.322873658133776</v>
      </c>
      <c r="X5371" s="1700">
        <f t="shared" si="21736"/>
        <v>21.551004042901457</v>
      </c>
      <c r="Y5371" s="1702">
        <f>SQRT(V5365*V5365+V5366*V5366)/V5286/1.73</f>
        <v>23.298902732628449</v>
      </c>
      <c r="Z5371" s="1700">
        <f t="shared" si="21736"/>
        <v>17.374134051096426</v>
      </c>
      <c r="AA5371" s="1700">
        <f t="shared" si="21736"/>
        <v>16.515276630883655</v>
      </c>
      <c r="AB5371" s="1703">
        <f t="shared" si="21736"/>
        <v>16.539142637575626</v>
      </c>
      <c r="AC5371" s="1986">
        <f>AVERAGE(E5371:AB5371)</f>
        <v>18.176978160434206</v>
      </c>
      <c r="AD5371" s="1987">
        <f>(AC5367-AC5371)/AC5367</f>
        <v>-5.6760516151588584E-4</v>
      </c>
      <c r="AE5371" s="1702"/>
      <c r="AF5371" s="1988"/>
      <c r="AJ5371" s="847"/>
      <c r="AK5371" s="1965"/>
      <c r="AL5371" s="1965"/>
      <c r="AM5371" s="1966"/>
      <c r="AN5371" s="1965"/>
      <c r="AO5371" s="847"/>
    </row>
    <row r="5372" spans="1:42" s="181" customFormat="1" ht="15" customHeight="1" x14ac:dyDescent="0.25">
      <c r="A5372" s="3630" t="s">
        <v>882</v>
      </c>
      <c r="B5372" s="3631" t="s">
        <v>728</v>
      </c>
      <c r="C5372" s="2045" t="s">
        <v>14</v>
      </c>
      <c r="D5372" s="2042" t="s">
        <v>117</v>
      </c>
      <c r="E5372" s="1705">
        <f t="shared" ref="E5372" si="21737">(E5376-D5376)*$AE5372*$AF5372</f>
        <v>0</v>
      </c>
      <c r="F5372" s="1706">
        <f t="shared" ref="F5372" si="21738">(F5376-E5376)*$AE5372*$AF5372</f>
        <v>0</v>
      </c>
      <c r="G5372" s="1706">
        <f t="shared" ref="G5372" si="21739">(G5376-F5376)*$AE5372*$AF5372</f>
        <v>0</v>
      </c>
      <c r="H5372" s="1612">
        <f t="shared" ref="H5372" si="21740">(H5376-G5376)*$AE5372*$AF5372</f>
        <v>0</v>
      </c>
      <c r="I5372" s="1706">
        <f t="shared" ref="I5372" si="21741">(I5376-H5376)*$AE5372*$AF5372</f>
        <v>0</v>
      </c>
      <c r="J5372" s="1706">
        <f t="shared" ref="J5372" si="21742">(J5376-I5376)*$AE5372*$AF5372</f>
        <v>0</v>
      </c>
      <c r="K5372" s="1706">
        <f t="shared" ref="K5372" si="21743">(K5376-J5376)*$AE5372*$AF5372</f>
        <v>0</v>
      </c>
      <c r="L5372" s="1706">
        <f t="shared" ref="L5372" si="21744">(L5376-K5376)*$AE5372*$AF5372</f>
        <v>0</v>
      </c>
      <c r="M5372" s="1706">
        <f t="shared" ref="M5372" si="21745">(M5376-L5376)*$AE5372*$AF5372</f>
        <v>0</v>
      </c>
      <c r="N5372" s="1612">
        <f t="shared" ref="N5372" si="21746">(N5376-M5376)*$AE5372*$AF5372</f>
        <v>0</v>
      </c>
      <c r="O5372" s="1706">
        <f t="shared" ref="O5372" si="21747">(O5376-N5376)*$AE5372*$AF5372</f>
        <v>0</v>
      </c>
      <c r="P5372" s="1706">
        <f t="shared" ref="P5372" si="21748">(P5376-O5376)*$AE5372*$AF5372</f>
        <v>0</v>
      </c>
      <c r="Q5372" s="1706">
        <f t="shared" ref="Q5372" si="21749">(Q5376-P5376)*$AE5372*$AF5372</f>
        <v>0</v>
      </c>
      <c r="R5372" s="1706">
        <f t="shared" ref="R5372" si="21750">(R5376-Q5376)*$AE5372*$AF5372</f>
        <v>0</v>
      </c>
      <c r="S5372" s="1706">
        <f t="shared" ref="S5372" si="21751">(S5376-R5376)*$AE5372*$AF5372</f>
        <v>0</v>
      </c>
      <c r="T5372" s="1706">
        <f t="shared" ref="T5372" si="21752">(T5376-S5376)*$AE5372*$AF5372</f>
        <v>0</v>
      </c>
      <c r="U5372" s="1706">
        <f t="shared" ref="U5372" si="21753">(U5376-T5376)*$AE5372*$AF5372</f>
        <v>0</v>
      </c>
      <c r="V5372" s="1612">
        <f t="shared" ref="V5372" si="21754">(V5376-U5376)*$AE5372*$AF5372</f>
        <v>0</v>
      </c>
      <c r="W5372" s="1706">
        <f t="shared" ref="W5372" si="21755">(W5376-V5376)*$AE5372*$AF5372</f>
        <v>0</v>
      </c>
      <c r="X5372" s="1706">
        <f t="shared" ref="X5372" si="21756">(X5376-W5376)*$AE5372*$AF5372</f>
        <v>0</v>
      </c>
      <c r="Y5372" s="1706">
        <f t="shared" ref="Y5372" si="21757">(Y5376-X5376)*$AE5372*$AF5372</f>
        <v>0</v>
      </c>
      <c r="Z5372" s="1706">
        <f t="shared" ref="Z5372" si="21758">(Z5376-Y5376)*$AE5372*$AF5372</f>
        <v>0</v>
      </c>
      <c r="AA5372" s="1706">
        <f t="shared" ref="AA5372" si="21759">(AA5376-Z5376)*$AE5372*$AF5372</f>
        <v>0</v>
      </c>
      <c r="AB5372" s="1707">
        <f t="shared" ref="AB5372" si="21760">(AB5376-AA5376)*$AE5372*$AF5372</f>
        <v>0</v>
      </c>
      <c r="AC5372" s="2046">
        <f>SUM(E5372:AB5372)</f>
        <v>0</v>
      </c>
      <c r="AD5372" s="1980"/>
      <c r="AE5372" s="1706">
        <v>0</v>
      </c>
      <c r="AF5372" s="1707">
        <v>0</v>
      </c>
      <c r="AJ5372" s="847"/>
      <c r="AK5372" s="1970"/>
      <c r="AL5372" s="1971"/>
      <c r="AM5372" s="1970"/>
      <c r="AN5372" s="1966"/>
      <c r="AO5372" s="847"/>
    </row>
    <row r="5373" spans="1:42" s="181" customFormat="1" ht="15" customHeight="1" x14ac:dyDescent="0.25">
      <c r="A5373" s="3622"/>
      <c r="B5373" s="3625"/>
      <c r="C5373" s="1967" t="s">
        <v>16</v>
      </c>
      <c r="D5373" s="1357" t="s">
        <v>117</v>
      </c>
      <c r="E5373" s="1690">
        <f t="shared" ref="E5373" si="21761">(E5377-D5377)*$AE5372*$AF5372</f>
        <v>0</v>
      </c>
      <c r="F5373" s="1691">
        <f t="shared" ref="F5373" si="21762">(F5377-E5377)*$AE5372*$AF5372</f>
        <v>0</v>
      </c>
      <c r="G5373" s="1691">
        <f t="shared" ref="G5373" si="21763">(G5377-F5377)*$AE5372*$AF5372</f>
        <v>0</v>
      </c>
      <c r="H5373" s="1613">
        <f t="shared" ref="H5373" si="21764">(H5377-G5377)*$AE5372*$AF5372</f>
        <v>0</v>
      </c>
      <c r="I5373" s="1691">
        <f t="shared" ref="I5373" si="21765">(I5377-H5377)*$AE5372*$AF5372</f>
        <v>0</v>
      </c>
      <c r="J5373" s="1691">
        <f t="shared" ref="J5373" si="21766">(J5377-I5377)*$AE5372*$AF5372</f>
        <v>0</v>
      </c>
      <c r="K5373" s="1691">
        <f t="shared" ref="K5373" si="21767">(K5377-J5377)*$AE5372*$AF5372</f>
        <v>0</v>
      </c>
      <c r="L5373" s="1691">
        <f t="shared" ref="L5373" si="21768">(L5377-K5377)*$AE5372*$AF5372</f>
        <v>0</v>
      </c>
      <c r="M5373" s="1691">
        <f t="shared" ref="M5373" si="21769">(M5377-L5377)*$AE5372*$AF5372</f>
        <v>0</v>
      </c>
      <c r="N5373" s="1613">
        <f t="shared" ref="N5373" si="21770">(N5377-M5377)*$AE5372*$AF5372</f>
        <v>0</v>
      </c>
      <c r="O5373" s="1691">
        <f t="shared" ref="O5373" si="21771">(O5377-N5377)*$AE5372*$AF5372</f>
        <v>0</v>
      </c>
      <c r="P5373" s="1691">
        <f t="shared" ref="P5373" si="21772">(P5377-O5377)*$AE5372*$AF5372</f>
        <v>0</v>
      </c>
      <c r="Q5373" s="1691">
        <f t="shared" ref="Q5373" si="21773">(Q5377-P5377)*$AE5372*$AF5372</f>
        <v>0</v>
      </c>
      <c r="R5373" s="1691">
        <f t="shared" ref="R5373" si="21774">(R5377-Q5377)*$AE5372*$AF5372</f>
        <v>0</v>
      </c>
      <c r="S5373" s="1691">
        <f t="shared" ref="S5373" si="21775">(S5377-R5377)*$AE5372*$AF5372</f>
        <v>0</v>
      </c>
      <c r="T5373" s="1691">
        <f t="shared" ref="T5373" si="21776">(T5377-S5377)*$AE5372*$AF5372</f>
        <v>0</v>
      </c>
      <c r="U5373" s="1691">
        <f t="shared" ref="U5373" si="21777">(U5377-T5377)*$AE5372*$AF5372</f>
        <v>0</v>
      </c>
      <c r="V5373" s="1613">
        <f t="shared" ref="V5373" si="21778">(V5377-U5377)*$AE5372*$AF5372</f>
        <v>0</v>
      </c>
      <c r="W5373" s="1691">
        <f t="shared" ref="W5373" si="21779">(W5377-V5377)*$AE5372*$AF5372</f>
        <v>0</v>
      </c>
      <c r="X5373" s="1691">
        <f t="shared" ref="X5373" si="21780">(X5377-W5377)*$AE5372*$AF5372</f>
        <v>0</v>
      </c>
      <c r="Y5373" s="1691">
        <f t="shared" ref="Y5373" si="21781">(Y5377-X5377)*$AE5372*$AF5372</f>
        <v>0</v>
      </c>
      <c r="Z5373" s="1691">
        <f t="shared" ref="Z5373" si="21782">(Z5377-Y5377)*$AE5372*$AF5372</f>
        <v>0</v>
      </c>
      <c r="AA5373" s="1691">
        <f t="shared" ref="AA5373" si="21783">(AA5377-Z5377)*$AE5372*$AF5372</f>
        <v>0</v>
      </c>
      <c r="AB5373" s="1692">
        <f t="shared" ref="AB5373" si="21784">(AB5377-AA5377)*$AE5372*$AF5372</f>
        <v>0</v>
      </c>
      <c r="AC5373" s="1948">
        <f>SUM(E5373:AB5373)</f>
        <v>0</v>
      </c>
      <c r="AD5373" s="1981"/>
      <c r="AE5373" s="1440"/>
      <c r="AF5373" s="1982"/>
      <c r="AJ5373" s="847"/>
      <c r="AK5373" s="1966"/>
      <c r="AL5373" s="1966"/>
      <c r="AM5373" s="1966"/>
      <c r="AN5373" s="1966"/>
      <c r="AO5373" s="847"/>
    </row>
    <row r="5374" spans="1:42" s="181" customFormat="1" ht="15" customHeight="1" x14ac:dyDescent="0.25">
      <c r="A5374" s="3622"/>
      <c r="B5374" s="3625"/>
      <c r="C5374" s="1967" t="s">
        <v>17</v>
      </c>
      <c r="D5374" s="1357" t="s">
        <v>18</v>
      </c>
      <c r="E5374" s="1693"/>
      <c r="F5374" s="1455"/>
      <c r="G5374" s="1455"/>
      <c r="H5374" s="1447"/>
      <c r="I5374" s="1455"/>
      <c r="J5374" s="1455"/>
      <c r="K5374" s="1455"/>
      <c r="L5374" s="1455"/>
      <c r="M5374" s="1455"/>
      <c r="N5374" s="1447"/>
      <c r="O5374" s="1455"/>
      <c r="P5374" s="1455"/>
      <c r="Q5374" s="1455"/>
      <c r="R5374" s="1455"/>
      <c r="S5374" s="1455"/>
      <c r="T5374" s="1455"/>
      <c r="U5374" s="1455"/>
      <c r="V5374" s="1447"/>
      <c r="W5374" s="1455"/>
      <c r="X5374" s="1455"/>
      <c r="Y5374" s="1440"/>
      <c r="Z5374" s="1455"/>
      <c r="AA5374" s="1455"/>
      <c r="AB5374" s="1694"/>
      <c r="AC5374" s="1948">
        <v>0</v>
      </c>
      <c r="AD5374" s="1463"/>
      <c r="AE5374" s="1463"/>
      <c r="AF5374" s="1983"/>
      <c r="AJ5374" s="847"/>
      <c r="AK5374" s="1966"/>
      <c r="AL5374" s="1966"/>
      <c r="AM5374" s="1966"/>
      <c r="AN5374" s="1966"/>
      <c r="AO5374" s="847"/>
    </row>
    <row r="5375" spans="1:42" s="181" customFormat="1" ht="15" customHeight="1" thickBot="1" x14ac:dyDescent="0.3">
      <c r="A5375" s="3622"/>
      <c r="B5375" s="3625" t="s">
        <v>602</v>
      </c>
      <c r="C5375" s="1967" t="s">
        <v>19</v>
      </c>
      <c r="D5375" s="1357"/>
      <c r="E5375" s="1443" t="e">
        <f t="shared" ref="E5375:AB5375" si="21785">E5373/E5372</f>
        <v>#DIV/0!</v>
      </c>
      <c r="F5375" s="1444" t="e">
        <f t="shared" si="21785"/>
        <v>#DIV/0!</v>
      </c>
      <c r="G5375" s="1444" t="e">
        <f t="shared" si="21785"/>
        <v>#DIV/0!</v>
      </c>
      <c r="H5375" s="1445" t="e">
        <f t="shared" si="21785"/>
        <v>#DIV/0!</v>
      </c>
      <c r="I5375" s="1444" t="e">
        <f t="shared" si="21785"/>
        <v>#DIV/0!</v>
      </c>
      <c r="J5375" s="1444" t="e">
        <f t="shared" si="21785"/>
        <v>#DIV/0!</v>
      </c>
      <c r="K5375" s="1444" t="e">
        <f t="shared" si="21785"/>
        <v>#DIV/0!</v>
      </c>
      <c r="L5375" s="1444" t="e">
        <f t="shared" si="21785"/>
        <v>#DIV/0!</v>
      </c>
      <c r="M5375" s="1444" t="e">
        <f t="shared" si="21785"/>
        <v>#DIV/0!</v>
      </c>
      <c r="N5375" s="1445" t="e">
        <f t="shared" si="21785"/>
        <v>#DIV/0!</v>
      </c>
      <c r="O5375" s="1444" t="e">
        <f t="shared" si="21785"/>
        <v>#DIV/0!</v>
      </c>
      <c r="P5375" s="1444" t="e">
        <f t="shared" si="21785"/>
        <v>#DIV/0!</v>
      </c>
      <c r="Q5375" s="1444" t="e">
        <f t="shared" si="21785"/>
        <v>#DIV/0!</v>
      </c>
      <c r="R5375" s="1444" t="e">
        <f t="shared" si="21785"/>
        <v>#DIV/0!</v>
      </c>
      <c r="S5375" s="1444" t="e">
        <f t="shared" si="21785"/>
        <v>#DIV/0!</v>
      </c>
      <c r="T5375" s="1444" t="e">
        <f t="shared" si="21785"/>
        <v>#DIV/0!</v>
      </c>
      <c r="U5375" s="1444" t="e">
        <f t="shared" si="21785"/>
        <v>#DIV/0!</v>
      </c>
      <c r="V5375" s="1445" t="e">
        <f t="shared" si="21785"/>
        <v>#DIV/0!</v>
      </c>
      <c r="W5375" s="1444" t="e">
        <f t="shared" si="21785"/>
        <v>#DIV/0!</v>
      </c>
      <c r="X5375" s="1444" t="e">
        <f t="shared" si="21785"/>
        <v>#DIV/0!</v>
      </c>
      <c r="Y5375" s="1444" t="e">
        <f>V5373/V5372</f>
        <v>#DIV/0!</v>
      </c>
      <c r="Z5375" s="1444" t="e">
        <f t="shared" si="21785"/>
        <v>#DIV/0!</v>
      </c>
      <c r="AA5375" s="1444" t="e">
        <f t="shared" si="21785"/>
        <v>#DIV/0!</v>
      </c>
      <c r="AB5375" s="1446" t="e">
        <f t="shared" si="21785"/>
        <v>#DIV/0!</v>
      </c>
      <c r="AC5375" s="1359" t="e">
        <f>MAX(E5375:AB5375)</f>
        <v>#DIV/0!</v>
      </c>
      <c r="AD5375" s="1981"/>
      <c r="AE5375" s="1440"/>
      <c r="AF5375" s="1982"/>
      <c r="AJ5375" s="847"/>
      <c r="AK5375" s="1966"/>
      <c r="AL5375" s="1966"/>
      <c r="AM5375" s="1966"/>
      <c r="AN5375" s="1966"/>
      <c r="AO5375" s="847"/>
    </row>
    <row r="5376" spans="1:42" s="181" customFormat="1" ht="15" hidden="1" customHeight="1" x14ac:dyDescent="0.25">
      <c r="A5376" s="1891"/>
      <c r="B5376" s="1892"/>
      <c r="C5376" s="1985" t="s">
        <v>20</v>
      </c>
      <c r="D5376" s="1517"/>
      <c r="E5376" s="1695"/>
      <c r="F5376" s="1696"/>
      <c r="G5376" s="1696"/>
      <c r="H5376" s="1697"/>
      <c r="I5376" s="1696"/>
      <c r="J5376" s="1696"/>
      <c r="K5376" s="1696"/>
      <c r="L5376" s="1696"/>
      <c r="M5376" s="1696"/>
      <c r="N5376" s="1697"/>
      <c r="O5376" s="1696"/>
      <c r="P5376" s="1696"/>
      <c r="Q5376" s="1696"/>
      <c r="R5376" s="1696"/>
      <c r="S5376" s="1696"/>
      <c r="T5376" s="1696"/>
      <c r="U5376" s="1696"/>
      <c r="V5376" s="1696"/>
      <c r="W5376" s="1696"/>
      <c r="X5376" s="1696"/>
      <c r="Y5376" s="1697"/>
      <c r="Z5376" s="1696"/>
      <c r="AA5376" s="1696"/>
      <c r="AB5376" s="1698"/>
      <c r="AC5376" s="1357"/>
      <c r="AD5376" s="1981"/>
      <c r="AE5376" s="1440"/>
      <c r="AF5376" s="1982"/>
      <c r="AJ5376" s="847"/>
      <c r="AK5376" s="1966"/>
      <c r="AL5376" s="1966"/>
      <c r="AM5376" s="1966"/>
      <c r="AN5376" s="1966"/>
      <c r="AO5376" s="847"/>
    </row>
    <row r="5377" spans="1:42" s="181" customFormat="1" ht="15" hidden="1" customHeight="1" x14ac:dyDescent="0.25">
      <c r="A5377" s="1891"/>
      <c r="B5377" s="1892"/>
      <c r="C5377" s="1985" t="s">
        <v>21</v>
      </c>
      <c r="D5377" s="1517"/>
      <c r="E5377" s="1695"/>
      <c r="F5377" s="1696"/>
      <c r="G5377" s="1696"/>
      <c r="H5377" s="1697"/>
      <c r="I5377" s="1696"/>
      <c r="J5377" s="1696"/>
      <c r="K5377" s="1696"/>
      <c r="L5377" s="1696"/>
      <c r="M5377" s="1696"/>
      <c r="N5377" s="1697"/>
      <c r="O5377" s="1696"/>
      <c r="P5377" s="1696"/>
      <c r="Q5377" s="1696"/>
      <c r="R5377" s="1696"/>
      <c r="S5377" s="1696"/>
      <c r="T5377" s="1696"/>
      <c r="U5377" s="1696"/>
      <c r="V5377" s="1696"/>
      <c r="W5377" s="1696"/>
      <c r="X5377" s="1696"/>
      <c r="Y5377" s="1697"/>
      <c r="Z5377" s="1696"/>
      <c r="AA5377" s="1696"/>
      <c r="AB5377" s="1698"/>
      <c r="AC5377" s="1357"/>
      <c r="AD5377" s="1981"/>
      <c r="AE5377" s="1440"/>
      <c r="AF5377" s="1982"/>
      <c r="AH5377" s="1966"/>
      <c r="AI5377" s="1989"/>
      <c r="AJ5377" s="1989"/>
      <c r="AK5377" s="1989"/>
      <c r="AL5377" s="1990"/>
      <c r="AM5377" s="1990"/>
      <c r="AN5377" s="189"/>
      <c r="AO5377" s="189"/>
      <c r="AP5377" s="189"/>
    </row>
    <row r="5378" spans="1:42" s="181" customFormat="1" ht="15" hidden="1" customHeight="1" thickBot="1" x14ac:dyDescent="0.3">
      <c r="A5378" s="3632" t="s">
        <v>44</v>
      </c>
      <c r="B5378" s="3633"/>
      <c r="C5378" s="3634"/>
      <c r="D5378" s="2106"/>
      <c r="E5378" s="2148">
        <f>SQRT(E5372*E5372+E5373*E5373)/E5287/1.73</f>
        <v>0</v>
      </c>
      <c r="F5378" s="2129">
        <f>SQRT(F5372*F5372+F5373*F5373)/F5287/1.73</f>
        <v>0</v>
      </c>
      <c r="G5378" s="2129">
        <f t="shared" ref="G5378:AB5378" si="21786">SQRT(G5372*G5372+G5373*G5373)/G5287/1.73</f>
        <v>0</v>
      </c>
      <c r="H5378" s="1614">
        <f t="shared" si="21786"/>
        <v>0</v>
      </c>
      <c r="I5378" s="2129">
        <f t="shared" si="21786"/>
        <v>0</v>
      </c>
      <c r="J5378" s="2129">
        <f t="shared" si="21786"/>
        <v>0</v>
      </c>
      <c r="K5378" s="2129">
        <f t="shared" si="21786"/>
        <v>0</v>
      </c>
      <c r="L5378" s="2129">
        <f t="shared" si="21786"/>
        <v>0</v>
      </c>
      <c r="M5378" s="2129">
        <f t="shared" si="21786"/>
        <v>0</v>
      </c>
      <c r="N5378" s="1614">
        <f t="shared" si="21786"/>
        <v>0</v>
      </c>
      <c r="O5378" s="2129">
        <f t="shared" si="21786"/>
        <v>0</v>
      </c>
      <c r="P5378" s="2129">
        <f t="shared" si="21786"/>
        <v>0</v>
      </c>
      <c r="Q5378" s="2129">
        <f t="shared" si="21786"/>
        <v>0</v>
      </c>
      <c r="R5378" s="2129">
        <f t="shared" si="21786"/>
        <v>0</v>
      </c>
      <c r="S5378" s="2129">
        <f t="shared" si="21786"/>
        <v>0</v>
      </c>
      <c r="T5378" s="2129">
        <f t="shared" si="21786"/>
        <v>0</v>
      </c>
      <c r="U5378" s="2129">
        <f t="shared" si="21786"/>
        <v>0</v>
      </c>
      <c r="V5378" s="1614">
        <f t="shared" si="21786"/>
        <v>0</v>
      </c>
      <c r="W5378" s="2129">
        <f t="shared" si="21786"/>
        <v>0</v>
      </c>
      <c r="X5378" s="2129">
        <f t="shared" si="21786"/>
        <v>0</v>
      </c>
      <c r="Y5378" s="1759">
        <f>SQRT(V5372*V5372+V5373*V5373)/V5287/1.73</f>
        <v>0</v>
      </c>
      <c r="Z5378" s="2129">
        <f t="shared" si="21786"/>
        <v>0</v>
      </c>
      <c r="AA5378" s="2129">
        <f t="shared" si="21786"/>
        <v>0</v>
      </c>
      <c r="AB5378" s="2130">
        <f t="shared" si="21786"/>
        <v>0</v>
      </c>
      <c r="AC5378" s="2131">
        <f>AVERAGE(E5378:AB5378)</f>
        <v>0</v>
      </c>
      <c r="AD5378" s="3050" t="e">
        <f>(AC5374-AC5378)/AC5374</f>
        <v>#DIV/0!</v>
      </c>
      <c r="AE5378" s="1759"/>
      <c r="AF5378" s="3109"/>
      <c r="AJ5378" s="847"/>
      <c r="AK5378" s="1965"/>
      <c r="AL5378" s="1965"/>
      <c r="AM5378" s="1966"/>
      <c r="AN5378" s="1965"/>
      <c r="AO5378" s="847"/>
    </row>
    <row r="5379" spans="1:42" s="181" customFormat="1" ht="15" customHeight="1" thickBot="1" x14ac:dyDescent="0.3">
      <c r="A5379" s="2049"/>
      <c r="B5379" s="2050" t="s">
        <v>33</v>
      </c>
      <c r="C5379" s="2242" t="s">
        <v>14</v>
      </c>
      <c r="D5379" s="1945"/>
      <c r="E5379" s="3053">
        <f t="shared" ref="E5379" si="21787">(E5380-D5380)*$AE5379*$AF5379</f>
        <v>2.9999999999998295</v>
      </c>
      <c r="F5379" s="1660">
        <f t="shared" ref="F5379" si="21788">(F5380-E5380)*$AE5379*$AF5379</f>
        <v>3.0000000000000426</v>
      </c>
      <c r="G5379" s="1660">
        <f t="shared" ref="G5379" si="21789">(G5380-F5380)*$AE5379*$AF5379</f>
        <v>3.6000000000001364</v>
      </c>
      <c r="H5379" s="1661">
        <f t="shared" ref="H5379" si="21790">(H5380-G5380)*$AE5379*$AF5379</f>
        <v>5.9999999999998721</v>
      </c>
      <c r="I5379" s="1660">
        <f t="shared" ref="I5379" si="21791">(I5380-H5380)*$AE5379*$AF5379</f>
        <v>2.3999999999999488</v>
      </c>
      <c r="J5379" s="1660">
        <f t="shared" ref="J5379" si="21792">(J5380-I5380)*$AE5379*$AF5379</f>
        <v>3.0000000000000426</v>
      </c>
      <c r="K5379" s="1660">
        <f t="shared" ref="K5379" si="21793">(K5380-J5380)*$AE5379*$AF5379</f>
        <v>3.0000000000000426</v>
      </c>
      <c r="L5379" s="1660">
        <f t="shared" ref="L5379" si="21794">(L5380-K5380)*$AE5379*$AF5379</f>
        <v>3.0000000000000426</v>
      </c>
      <c r="M5379" s="1660">
        <f t="shared" ref="M5379" si="21795">(M5380-L5380)*$AE5379*$AF5379</f>
        <v>3.2999999999999829</v>
      </c>
      <c r="N5379" s="1661">
        <f t="shared" ref="N5379" si="21796">(N5380-M5380)*$AE5379*$AF5379</f>
        <v>3.2999999999999829</v>
      </c>
      <c r="O5379" s="1660">
        <f t="shared" ref="O5379" si="21797">(O5380-N5380)*$AE5379*$AF5379</f>
        <v>3.0000000000000426</v>
      </c>
      <c r="P5379" s="1660">
        <f t="shared" ref="P5379" si="21798">(P5380-O5380)*$AE5379*$AF5379</f>
        <v>3.5999999999999233</v>
      </c>
      <c r="Q5379" s="1660">
        <f t="shared" ref="Q5379" si="21799">(Q5380-P5380)*$AE5379*$AF5379</f>
        <v>2.7000000000001023</v>
      </c>
      <c r="R5379" s="1660">
        <f t="shared" ref="R5379" si="21800">(R5380-Q5380)*$AE5379*$AF5379</f>
        <v>3.2999999999999829</v>
      </c>
      <c r="S5379" s="1660">
        <f t="shared" ref="S5379" si="21801">(S5380-R5380)*$AE5379*$AF5379</f>
        <v>3.5999999999999233</v>
      </c>
      <c r="T5379" s="1660">
        <f t="shared" ref="T5379" si="21802">(T5380-S5380)*$AE5379*$AF5379</f>
        <v>3.2999999999999829</v>
      </c>
      <c r="U5379" s="1660">
        <f t="shared" ref="U5379" si="21803">(U5380-T5380)*$AE5379*$AF5379</f>
        <v>3.0000000000000426</v>
      </c>
      <c r="V5379" s="1661">
        <f t="shared" ref="V5379" si="21804">(V5380-U5380)*$AE5379*$AF5379</f>
        <v>3.2999999999999829</v>
      </c>
      <c r="W5379" s="1660">
        <f t="shared" ref="W5379" si="21805">(W5380-V5380)*$AE5379*$AF5379</f>
        <v>3.0000000000000426</v>
      </c>
      <c r="X5379" s="1660">
        <f t="shared" ref="X5379" si="21806">(X5380-W5380)*$AE5379*$AF5379</f>
        <v>3.9000000000000767</v>
      </c>
      <c r="Y5379" s="1660">
        <f t="shared" ref="Y5379" si="21807">(Y5380-X5380)*$AE5379*$AF5379</f>
        <v>2.9999999999998295</v>
      </c>
      <c r="Z5379" s="1660">
        <f t="shared" ref="Z5379" si="21808">(Z5380-Y5380)*$AE5379*$AF5379</f>
        <v>3.2999999999999829</v>
      </c>
      <c r="AA5379" s="1660">
        <f t="shared" ref="AA5379" si="21809">(AA5380-Z5380)*$AE5379*$AF5379</f>
        <v>4.2000000000000171</v>
      </c>
      <c r="AB5379" s="1662">
        <f t="shared" ref="AB5379" si="21810">(AB5380-AA5380)*$AE5379*$AF5379</f>
        <v>2.7000000000001023</v>
      </c>
      <c r="AC5379" s="3107">
        <f>SUM(E5379:AB5379)</f>
        <v>79.499999999999957</v>
      </c>
      <c r="AD5379" s="269"/>
      <c r="AE5379" s="270">
        <v>1</v>
      </c>
      <c r="AF5379" s="271">
        <v>30</v>
      </c>
      <c r="AJ5379" s="847"/>
      <c r="AK5379" s="1970"/>
      <c r="AL5379" s="1971"/>
      <c r="AM5379" s="1970"/>
      <c r="AN5379" s="1966"/>
      <c r="AO5379" s="847"/>
    </row>
    <row r="5380" spans="1:42" s="181" customFormat="1" ht="15" hidden="1" customHeight="1" thickBot="1" x14ac:dyDescent="0.3">
      <c r="A5380" s="2135"/>
      <c r="B5380" s="2132"/>
      <c r="C5380" s="2243" t="s">
        <v>20</v>
      </c>
      <c r="D5380" s="1357">
        <v>58.31</v>
      </c>
      <c r="E5380" s="1981">
        <v>58.41</v>
      </c>
      <c r="F5380" s="1440">
        <v>58.51</v>
      </c>
      <c r="G5380" s="1440">
        <v>58.63</v>
      </c>
      <c r="H5380" s="1447">
        <v>58.83</v>
      </c>
      <c r="I5380" s="1440">
        <v>58.91</v>
      </c>
      <c r="J5380" s="1440">
        <v>59.01</v>
      </c>
      <c r="K5380" s="1440">
        <v>59.11</v>
      </c>
      <c r="L5380" s="1440">
        <v>59.21</v>
      </c>
      <c r="M5380" s="1440">
        <v>59.32</v>
      </c>
      <c r="N5380" s="1447">
        <v>59.43</v>
      </c>
      <c r="O5380" s="1440">
        <v>59.53</v>
      </c>
      <c r="P5380" s="1440">
        <v>59.65</v>
      </c>
      <c r="Q5380" s="1440">
        <v>59.74</v>
      </c>
      <c r="R5380" s="1440">
        <v>59.85</v>
      </c>
      <c r="S5380" s="1440">
        <v>59.97</v>
      </c>
      <c r="T5380" s="1440">
        <v>60.08</v>
      </c>
      <c r="U5380" s="1440">
        <v>60.18</v>
      </c>
      <c r="V5380" s="1440">
        <v>60.29</v>
      </c>
      <c r="W5380" s="1440">
        <v>60.39</v>
      </c>
      <c r="X5380" s="1440">
        <v>60.52</v>
      </c>
      <c r="Y5380" s="1447">
        <v>60.62</v>
      </c>
      <c r="Z5380" s="1440">
        <v>60.73</v>
      </c>
      <c r="AA5380" s="1440">
        <v>60.87</v>
      </c>
      <c r="AB5380" s="1982">
        <v>60.96</v>
      </c>
      <c r="AC5380" s="3108"/>
      <c r="AD5380" s="272"/>
      <c r="AE5380" s="273"/>
      <c r="AF5380" s="274"/>
      <c r="AJ5380" s="847"/>
      <c r="AK5380" s="1965"/>
      <c r="AL5380" s="1965"/>
      <c r="AM5380" s="1966"/>
      <c r="AN5380" s="1965"/>
      <c r="AO5380" s="847"/>
    </row>
    <row r="5381" spans="1:42" s="181" customFormat="1" ht="15" customHeight="1" x14ac:dyDescent="0.25">
      <c r="A5381" s="2135"/>
      <c r="B5381" s="2132" t="s">
        <v>32</v>
      </c>
      <c r="C5381" s="2244" t="s">
        <v>14</v>
      </c>
      <c r="D5381" s="1357"/>
      <c r="E5381" s="3054">
        <f t="shared" ref="E5381" si="21811">(E5382-D5382)*$AE5381*$AF5381</f>
        <v>0</v>
      </c>
      <c r="F5381" s="3051">
        <f t="shared" ref="F5381" si="21812">(F5382-E5382)*$AE5381*$AF5381</f>
        <v>0</v>
      </c>
      <c r="G5381" s="3051">
        <f t="shared" ref="G5381" si="21813">(G5382-F5382)*$AE5381*$AF5381</f>
        <v>0</v>
      </c>
      <c r="H5381" s="2134">
        <f t="shared" ref="H5381" si="21814">(H5382-G5382)*$AE5381*$AF5381</f>
        <v>0</v>
      </c>
      <c r="I5381" s="3051">
        <f t="shared" ref="I5381" si="21815">(I5382-H5382)*$AE5381*$AF5381</f>
        <v>0</v>
      </c>
      <c r="J5381" s="3051">
        <f t="shared" ref="J5381" si="21816">(J5382-I5382)*$AE5381*$AF5381</f>
        <v>0</v>
      </c>
      <c r="K5381" s="3051">
        <f t="shared" ref="K5381" si="21817">(K5382-J5382)*$AE5381*$AF5381</f>
        <v>0</v>
      </c>
      <c r="L5381" s="3051">
        <f t="shared" ref="L5381" si="21818">(L5382-K5382)*$AE5381*$AF5381</f>
        <v>0</v>
      </c>
      <c r="M5381" s="3051">
        <f t="shared" ref="M5381" si="21819">(M5382-L5382)*$AE5381*$AF5381</f>
        <v>0</v>
      </c>
      <c r="N5381" s="2134">
        <f t="shared" ref="N5381" si="21820">(N5382-M5382)*$AE5381*$AF5381</f>
        <v>0</v>
      </c>
      <c r="O5381" s="3051">
        <f t="shared" ref="O5381" si="21821">(O5382-N5382)*$AE5381*$AF5381</f>
        <v>0</v>
      </c>
      <c r="P5381" s="3051">
        <f t="shared" ref="P5381" si="21822">(P5382-O5382)*$AE5381*$AF5381</f>
        <v>0</v>
      </c>
      <c r="Q5381" s="3051">
        <f t="shared" ref="Q5381" si="21823">(Q5382-P5382)*$AE5381*$AF5381</f>
        <v>0</v>
      </c>
      <c r="R5381" s="3051">
        <f t="shared" ref="R5381" si="21824">(R5382-Q5382)*$AE5381*$AF5381</f>
        <v>0</v>
      </c>
      <c r="S5381" s="3051">
        <f t="shared" ref="S5381" si="21825">(S5382-R5382)*$AE5381*$AF5381</f>
        <v>0</v>
      </c>
      <c r="T5381" s="3051">
        <f t="shared" ref="T5381" si="21826">(T5382-S5382)*$AE5381*$AF5381</f>
        <v>0</v>
      </c>
      <c r="U5381" s="3051">
        <f t="shared" ref="U5381" si="21827">(U5382-T5382)*$AE5381*$AF5381</f>
        <v>0</v>
      </c>
      <c r="V5381" s="2134">
        <f t="shared" ref="V5381" si="21828">(V5382-U5382)*$AE5381*$AF5381</f>
        <v>0</v>
      </c>
      <c r="W5381" s="3051">
        <f t="shared" ref="W5381" si="21829">(W5382-V5382)*$AE5381*$AF5381</f>
        <v>0</v>
      </c>
      <c r="X5381" s="3051">
        <f t="shared" ref="X5381" si="21830">(X5382-W5382)*$AE5381*$AF5381</f>
        <v>0</v>
      </c>
      <c r="Y5381" s="3051">
        <f t="shared" ref="Y5381" si="21831">(Y5382-X5382)*$AE5381*$AF5381</f>
        <v>0</v>
      </c>
      <c r="Z5381" s="3051">
        <f t="shared" ref="Z5381" si="21832">(Z5382-Y5382)*$AE5381*$AF5381</f>
        <v>0</v>
      </c>
      <c r="AA5381" s="3051">
        <f t="shared" ref="AA5381" si="21833">(AA5382-Z5382)*$AE5381*$AF5381</f>
        <v>0</v>
      </c>
      <c r="AB5381" s="3055">
        <f t="shared" ref="AB5381" si="21834">(AB5382-AA5382)*$AE5381*$AF5381</f>
        <v>0</v>
      </c>
      <c r="AC5381" s="2257">
        <f>SUM(E5381:AB5381)</f>
        <v>0</v>
      </c>
      <c r="AD5381" s="269"/>
      <c r="AE5381" s="270">
        <v>1</v>
      </c>
      <c r="AF5381" s="271">
        <v>30</v>
      </c>
      <c r="AI5381" s="2158"/>
      <c r="AJ5381" s="1971"/>
      <c r="AK5381" s="1970"/>
      <c r="AL5381" s="1966"/>
      <c r="AM5381" s="847"/>
      <c r="AN5381" s="847"/>
      <c r="AO5381" s="847"/>
    </row>
    <row r="5382" spans="1:42" s="181" customFormat="1" ht="15" hidden="1" customHeight="1" thickBot="1" x14ac:dyDescent="0.3">
      <c r="A5382" s="2136"/>
      <c r="B5382" s="2137"/>
      <c r="C5382" s="2245" t="s">
        <v>20</v>
      </c>
      <c r="D5382" s="3052">
        <v>1316.78</v>
      </c>
      <c r="E5382" s="3056">
        <v>1316.78</v>
      </c>
      <c r="F5382" s="3057">
        <v>1316.78</v>
      </c>
      <c r="G5382" s="3057">
        <v>1316.78</v>
      </c>
      <c r="H5382" s="2254">
        <v>1316.78</v>
      </c>
      <c r="I5382" s="3057">
        <v>1316.78</v>
      </c>
      <c r="J5382" s="3057">
        <v>1316.78</v>
      </c>
      <c r="K5382" s="3057">
        <v>1316.78</v>
      </c>
      <c r="L5382" s="3057">
        <v>1316.78</v>
      </c>
      <c r="M5382" s="3057">
        <v>1316.78</v>
      </c>
      <c r="N5382" s="2254">
        <v>1316.78</v>
      </c>
      <c r="O5382" s="3057">
        <v>1316.78</v>
      </c>
      <c r="P5382" s="3057">
        <v>1316.78</v>
      </c>
      <c r="Q5382" s="3057">
        <v>1316.78</v>
      </c>
      <c r="R5382" s="3057">
        <v>1316.78</v>
      </c>
      <c r="S5382" s="3057">
        <v>1316.78</v>
      </c>
      <c r="T5382" s="3057">
        <v>1316.78</v>
      </c>
      <c r="U5382" s="3057">
        <v>1316.78</v>
      </c>
      <c r="V5382" s="3057">
        <v>1316.78</v>
      </c>
      <c r="W5382" s="3057">
        <v>1316.78</v>
      </c>
      <c r="X5382" s="3057">
        <v>1316.78</v>
      </c>
      <c r="Y5382" s="2254">
        <v>1316.78</v>
      </c>
      <c r="Z5382" s="3057">
        <v>1316.78</v>
      </c>
      <c r="AA5382" s="3057">
        <v>1316.78</v>
      </c>
      <c r="AB5382" s="3058">
        <v>1316.78</v>
      </c>
      <c r="AC5382" s="2259"/>
      <c r="AD5382" s="272"/>
      <c r="AE5382" s="273"/>
      <c r="AF5382" s="274"/>
      <c r="AG5382" s="1984"/>
      <c r="AJ5382" s="847"/>
      <c r="AK5382" s="847"/>
      <c r="AL5382" s="847"/>
      <c r="AM5382" s="847"/>
      <c r="AN5382" s="847"/>
      <c r="AO5382" s="847"/>
    </row>
    <row r="5383" spans="1:42" s="181" customFormat="1" ht="15" customHeight="1" x14ac:dyDescent="0.25">
      <c r="A5383" s="3607" t="s">
        <v>34</v>
      </c>
      <c r="B5383" s="3608"/>
      <c r="C5383" s="2045" t="s">
        <v>14</v>
      </c>
      <c r="D5383" s="2042"/>
      <c r="E5383" s="1664">
        <f t="shared" ref="E5383:AC5384" si="21835">SUM(E5288,E5295,E5302,E5309,E5316,E5323,E5330,E5337,E5344,E5351,E5358,E5365,E5372)</f>
        <v>4304.9999999999427</v>
      </c>
      <c r="F5383" s="1665">
        <f t="shared" si="21835"/>
        <v>4121.4999999999973</v>
      </c>
      <c r="G5383" s="1665">
        <f t="shared" si="21835"/>
        <v>4388.5000000000528</v>
      </c>
      <c r="H5383" s="1666">
        <f t="shared" si="21835"/>
        <v>4276.9999999999682</v>
      </c>
      <c r="I5383" s="1665">
        <f t="shared" si="21835"/>
        <v>4439.4999999999745</v>
      </c>
      <c r="J5383" s="1665">
        <f t="shared" si="21835"/>
        <v>4595.5000000000728</v>
      </c>
      <c r="K5383" s="1665">
        <f t="shared" si="21835"/>
        <v>4968.99999999999</v>
      </c>
      <c r="L5383" s="1665">
        <f t="shared" si="21835"/>
        <v>4760.4999999999482</v>
      </c>
      <c r="M5383" s="1665">
        <f t="shared" si="21835"/>
        <v>4931.9999999999991</v>
      </c>
      <c r="N5383" s="1666">
        <f t="shared" si="21835"/>
        <v>4859.9999999999682</v>
      </c>
      <c r="O5383" s="1665">
        <f t="shared" si="21835"/>
        <v>4739.50000000008</v>
      </c>
      <c r="P5383" s="1665">
        <f t="shared" si="21835"/>
        <v>4709.4999999999136</v>
      </c>
      <c r="Q5383" s="1665">
        <f t="shared" si="21835"/>
        <v>4548.00000000003</v>
      </c>
      <c r="R5383" s="1665">
        <f t="shared" si="21835"/>
        <v>4667.0000000000509</v>
      </c>
      <c r="S5383" s="1665">
        <f t="shared" si="21835"/>
        <v>4653.9999999999973</v>
      </c>
      <c r="T5383" s="1665">
        <f t="shared" si="21835"/>
        <v>5224.0000000000309</v>
      </c>
      <c r="U5383" s="1665">
        <f t="shared" si="21835"/>
        <v>5140.9999999999181</v>
      </c>
      <c r="V5383" s="1666">
        <f t="shared" si="21835"/>
        <v>5819.0000000000018</v>
      </c>
      <c r="W5383" s="1665">
        <f t="shared" si="21835"/>
        <v>4999.0000000000018</v>
      </c>
      <c r="X5383" s="1665">
        <f t="shared" si="21835"/>
        <v>4954.50000000001</v>
      </c>
      <c r="Y5383" s="1665">
        <f>SUM(V5288,V5295,V5302,V5309,V5316,V5323,V5330,V5337,V5344,V5351,V5358,V5365,V5372)</f>
        <v>5819.0000000000018</v>
      </c>
      <c r="Z5383" s="1665">
        <f t="shared" si="21835"/>
        <v>4495.5000000000418</v>
      </c>
      <c r="AA5383" s="1665">
        <f t="shared" si="21835"/>
        <v>4212.9999999999754</v>
      </c>
      <c r="AB5383" s="1667">
        <f t="shared" si="21835"/>
        <v>4162.0000000000255</v>
      </c>
      <c r="AC5383" s="2046">
        <f>SUM(AC5288,AC5295,AC5302,AC5309,AC5316,AC5323,AC5330,AC5337,AC5344,AC5351,AC5358,AC5365,AC5372,AC5379)</f>
        <v>112846.49999999994</v>
      </c>
      <c r="AD5383" s="1984"/>
      <c r="AE5383" s="1984"/>
      <c r="AF5383" s="1984"/>
      <c r="AG5383" s="1984"/>
      <c r="AJ5383" s="847"/>
      <c r="AK5383" s="847"/>
      <c r="AL5383" s="847"/>
      <c r="AM5383" s="847"/>
      <c r="AN5383" s="847"/>
      <c r="AO5383" s="847"/>
    </row>
    <row r="5384" spans="1:42" s="181" customFormat="1" ht="15" customHeight="1" thickBot="1" x14ac:dyDescent="0.3">
      <c r="A5384" s="3609"/>
      <c r="B5384" s="3610"/>
      <c r="C5384" s="1972" t="s">
        <v>16</v>
      </c>
      <c r="D5384" s="1973"/>
      <c r="E5384" s="1669">
        <f t="shared" si="21835"/>
        <v>129.99999999999989</v>
      </c>
      <c r="F5384" s="1670">
        <f t="shared" si="21835"/>
        <v>121.99999999999989</v>
      </c>
      <c r="G5384" s="1670">
        <f t="shared" si="21835"/>
        <v>125.99999999999989</v>
      </c>
      <c r="H5384" s="1671">
        <f t="shared" si="21835"/>
        <v>122.00000000000033</v>
      </c>
      <c r="I5384" s="1670">
        <f t="shared" si="21835"/>
        <v>133.99999999999989</v>
      </c>
      <c r="J5384" s="1670">
        <f t="shared" si="21835"/>
        <v>136.00000000000011</v>
      </c>
      <c r="K5384" s="1670">
        <f t="shared" si="21835"/>
        <v>135.99999999999969</v>
      </c>
      <c r="L5384" s="1670">
        <f t="shared" si="21835"/>
        <v>140.00000000000011</v>
      </c>
      <c r="M5384" s="1670">
        <f t="shared" si="21835"/>
        <v>152.00000000000014</v>
      </c>
      <c r="N5384" s="1671">
        <f t="shared" si="21835"/>
        <v>143.99999999999969</v>
      </c>
      <c r="O5384" s="1670">
        <f t="shared" si="21835"/>
        <v>136.00000000000011</v>
      </c>
      <c r="P5384" s="1670">
        <f t="shared" si="21835"/>
        <v>136.00000000000011</v>
      </c>
      <c r="Q5384" s="1670">
        <f t="shared" si="21835"/>
        <v>129.99999999999989</v>
      </c>
      <c r="R5384" s="1670">
        <f t="shared" si="21835"/>
        <v>136.00000000000011</v>
      </c>
      <c r="S5384" s="1670">
        <f t="shared" si="21835"/>
        <v>145.99999999999991</v>
      </c>
      <c r="T5384" s="1670">
        <f t="shared" si="21835"/>
        <v>160.00000000000014</v>
      </c>
      <c r="U5384" s="1670">
        <f t="shared" si="21835"/>
        <v>149.99999999999946</v>
      </c>
      <c r="V5384" s="1671">
        <f t="shared" si="21835"/>
        <v>156.00000000000057</v>
      </c>
      <c r="W5384" s="1670">
        <f t="shared" si="21835"/>
        <v>153.99999999999991</v>
      </c>
      <c r="X5384" s="1670">
        <f t="shared" si="21835"/>
        <v>145.99999999999991</v>
      </c>
      <c r="Y5384" s="1670">
        <f>SUM(V5289,V5296,V5303,V5310,V5317,V5324,V5331,V5338,V5345,V5352,V5359,V5366,V5373)</f>
        <v>156.00000000000057</v>
      </c>
      <c r="Z5384" s="1670">
        <f t="shared" si="21835"/>
        <v>132.00000000000057</v>
      </c>
      <c r="AA5384" s="1670">
        <f t="shared" si="21835"/>
        <v>125.99999999999945</v>
      </c>
      <c r="AB5384" s="1672">
        <f t="shared" si="21835"/>
        <v>129.99999999999989</v>
      </c>
      <c r="AC5384" s="1673">
        <f t="shared" si="21835"/>
        <v>3319.9999999999995</v>
      </c>
      <c r="AD5384" s="1984"/>
      <c r="AE5384" s="1984"/>
      <c r="AF5384" s="1984"/>
      <c r="AG5384" s="1984"/>
      <c r="AJ5384" s="847"/>
      <c r="AK5384" s="847"/>
      <c r="AL5384" s="847"/>
      <c r="AM5384" s="847"/>
      <c r="AN5384" s="847"/>
      <c r="AO5384" s="847"/>
    </row>
    <row r="5385" spans="1:42" s="181" customFormat="1" ht="15" customHeight="1" x14ac:dyDescent="0.25">
      <c r="A5385" s="3611" t="s">
        <v>35</v>
      </c>
      <c r="B5385" s="3612"/>
      <c r="C5385" s="1961" t="s">
        <v>36</v>
      </c>
      <c r="D5385" s="1945"/>
      <c r="E5385" s="1674">
        <f t="shared" ref="E5385:AC5385" si="21836">100-(E5383/(E5267+E5274))*100</f>
        <v>-9.1531440165318401</v>
      </c>
      <c r="F5385" s="1675">
        <f t="shared" si="21836"/>
        <v>-8.4605263156930448</v>
      </c>
      <c r="G5385" s="1675">
        <f t="shared" si="21836"/>
        <v>-8.841765872787775</v>
      </c>
      <c r="H5385" s="1676">
        <f t="shared" si="21836"/>
        <v>-9.5543032790437223</v>
      </c>
      <c r="I5385" s="1675">
        <f t="shared" si="21836"/>
        <v>-9.2396653541048153</v>
      </c>
      <c r="J5385" s="1675">
        <f t="shared" si="21836"/>
        <v>-8.1803201507319301</v>
      </c>
      <c r="K5385" s="1675">
        <f t="shared" si="21836"/>
        <v>-9.3529929576146742</v>
      </c>
      <c r="L5385" s="1675">
        <f t="shared" si="21836"/>
        <v>-9.386488970862132</v>
      </c>
      <c r="M5385" s="1675">
        <f t="shared" si="21836"/>
        <v>-6.4766839375561602</v>
      </c>
      <c r="N5385" s="1676">
        <f t="shared" si="21836"/>
        <v>-10.25408348484946</v>
      </c>
      <c r="O5385" s="1675">
        <f t="shared" si="21836"/>
        <v>-8.306672760306256</v>
      </c>
      <c r="P5385" s="1675">
        <f t="shared" si="21836"/>
        <v>-10.447936210246837</v>
      </c>
      <c r="Q5385" s="1675">
        <f t="shared" si="21836"/>
        <v>-6.4606741572982713</v>
      </c>
      <c r="R5385" s="1675">
        <f t="shared" si="21836"/>
        <v>-8.2328385900995045</v>
      </c>
      <c r="S5385" s="1675">
        <f t="shared" si="21836"/>
        <v>-5.1989150089583944</v>
      </c>
      <c r="T5385" s="1675">
        <f t="shared" si="21836"/>
        <v>-8.2918739633258269</v>
      </c>
      <c r="U5385" s="1675">
        <f t="shared" si="21836"/>
        <v>-8.1860269362343132</v>
      </c>
      <c r="V5385" s="1676">
        <f t="shared" si="21836"/>
        <v>-19.634046052497283</v>
      </c>
      <c r="W5385" s="1675">
        <f t="shared" si="21836"/>
        <v>-7.5516351120889595</v>
      </c>
      <c r="X5385" s="1675">
        <f t="shared" si="21836"/>
        <v>-9.2261904760589317</v>
      </c>
      <c r="Y5385" s="1675">
        <f>100-(V5383/(V5267+V5274))*100</f>
        <v>-19.634046052497283</v>
      </c>
      <c r="Z5385" s="1675">
        <f t="shared" si="21836"/>
        <v>-9.1140776696388599</v>
      </c>
      <c r="AA5385" s="1675">
        <f t="shared" si="21836"/>
        <v>-5.7479919678645928</v>
      </c>
      <c r="AB5385" s="1677">
        <f t="shared" si="21836"/>
        <v>-7.0473251028749075</v>
      </c>
      <c r="AC5385" s="1678">
        <f t="shared" si="21836"/>
        <v>-8.9251930501923908</v>
      </c>
      <c r="AD5385" s="1984"/>
      <c r="AE5385" s="1984"/>
      <c r="AF5385" s="1984"/>
      <c r="AG5385" s="1984"/>
    </row>
    <row r="5386" spans="1:42" s="181" customFormat="1" ht="15" customHeight="1" thickBot="1" x14ac:dyDescent="0.3">
      <c r="A5386" s="3609"/>
      <c r="B5386" s="3610"/>
      <c r="C5386" s="1972" t="s">
        <v>37</v>
      </c>
      <c r="D5386" s="1973"/>
      <c r="E5386" s="1451">
        <f t="shared" ref="E5386:AC5386" si="21837">100-(E5384/(E5268+E5275))*100</f>
        <v>89.3092105263066</v>
      </c>
      <c r="F5386" s="1452">
        <f t="shared" si="21837"/>
        <v>89.625850340162259</v>
      </c>
      <c r="G5386" s="1452">
        <f t="shared" si="21837"/>
        <v>89.903846153831552</v>
      </c>
      <c r="H5386" s="1453">
        <f t="shared" si="21837"/>
        <v>89.90066225164685</v>
      </c>
      <c r="I5386" s="1452">
        <f t="shared" si="21837"/>
        <v>89.331210191087763</v>
      </c>
      <c r="J5386" s="1452">
        <f t="shared" si="21837"/>
        <v>89.57055214725392</v>
      </c>
      <c r="K5386" s="1452">
        <f t="shared" si="21837"/>
        <v>90.285714285707854</v>
      </c>
      <c r="L5386" s="1452">
        <f t="shared" si="21837"/>
        <v>89.644970414202731</v>
      </c>
      <c r="M5386" s="1452">
        <f t="shared" si="21837"/>
        <v>89.385474860324621</v>
      </c>
      <c r="N5386" s="1453">
        <f t="shared" si="21837"/>
        <v>89.411764705902542</v>
      </c>
      <c r="O5386" s="1452">
        <f t="shared" si="21837"/>
        <v>89.880952380929372</v>
      </c>
      <c r="P5386" s="1452">
        <f t="shared" si="21837"/>
        <v>89.759036144595342</v>
      </c>
      <c r="Q5386" s="1452">
        <f t="shared" si="21837"/>
        <v>90.09146341464141</v>
      </c>
      <c r="R5386" s="1452">
        <f t="shared" si="21837"/>
        <v>89.820359281416728</v>
      </c>
      <c r="S5386" s="1452">
        <f t="shared" si="21837"/>
        <v>89.264705882373391</v>
      </c>
      <c r="T5386" s="1452">
        <f t="shared" si="21837"/>
        <v>89.304812834211702</v>
      </c>
      <c r="U5386" s="1452">
        <f t="shared" si="21837"/>
        <v>89.754098360665964</v>
      </c>
      <c r="V5386" s="1453">
        <f t="shared" si="21837"/>
        <v>89.627659574461617</v>
      </c>
      <c r="W5386" s="1452">
        <f t="shared" si="21837"/>
        <v>89.305555555539371</v>
      </c>
      <c r="X5386" s="1452">
        <f t="shared" si="21837"/>
        <v>89.571428571448735</v>
      </c>
      <c r="Y5386" s="1452">
        <f>100-(V5384/(V5268+V5275))*100</f>
        <v>89.627659574461617</v>
      </c>
      <c r="Z5386" s="1452">
        <f t="shared" si="21837"/>
        <v>89.687499999988489</v>
      </c>
      <c r="AA5386" s="1452">
        <f t="shared" si="21837"/>
        <v>89.638157894745063</v>
      </c>
      <c r="AB5386" s="1679">
        <f t="shared" si="21837"/>
        <v>89.238410596017175</v>
      </c>
      <c r="AC5386" s="1680">
        <f t="shared" si="21837"/>
        <v>89.624999999999716</v>
      </c>
      <c r="AD5386" s="1984"/>
      <c r="AE5386" s="1984"/>
      <c r="AF5386" s="1984"/>
      <c r="AG5386" s="1984"/>
    </row>
    <row r="5387" spans="1:42" s="181" customFormat="1" ht="15" customHeight="1" x14ac:dyDescent="0.25">
      <c r="A5387" s="3613" t="s">
        <v>980</v>
      </c>
      <c r="B5387" s="3614"/>
      <c r="C5387" s="1645" t="s">
        <v>14</v>
      </c>
      <c r="D5387" s="1478"/>
      <c r="E5387" s="1646">
        <f t="shared" ref="E5387:AC5387" si="21838">(E5229-E5237-E5245-E5267-E5274)/E5229</f>
        <v>4.2480883592768475E-3</v>
      </c>
      <c r="F5387" s="1647">
        <f t="shared" si="21838"/>
        <v>1.1223344551320905E-2</v>
      </c>
      <c r="G5387" s="1647">
        <f t="shared" si="21838"/>
        <v>7.1843050617084181E-3</v>
      </c>
      <c r="H5387" s="2367">
        <f t="shared" si="21838"/>
        <v>7.0801472662179836E-3</v>
      </c>
      <c r="I5387" s="1647">
        <f t="shared" si="21838"/>
        <v>-1.1052777026859218E-3</v>
      </c>
      <c r="J5387" s="1647">
        <f t="shared" si="21838"/>
        <v>1.0220548683359074E-2</v>
      </c>
      <c r="K5387" s="1647">
        <f t="shared" si="21838"/>
        <v>5.1027991082934925E-2</v>
      </c>
      <c r="L5387" s="1647">
        <f t="shared" si="21838"/>
        <v>3.8925163233603323E-2</v>
      </c>
      <c r="M5387" s="1647">
        <f t="shared" si="21838"/>
        <v>3.2666497844778319E-2</v>
      </c>
      <c r="N5387" s="2367">
        <f t="shared" si="21838"/>
        <v>4.9632818439322698E-2</v>
      </c>
      <c r="O5387" s="1647">
        <f t="shared" si="21838"/>
        <v>2.4769433462450394E-2</v>
      </c>
      <c r="P5387" s="1647">
        <f t="shared" si="21838"/>
        <v>3.8623226482638544E-2</v>
      </c>
      <c r="Q5387" s="1647">
        <f t="shared" si="21838"/>
        <v>3.5233996778781349E-2</v>
      </c>
      <c r="R5387" s="1647">
        <f t="shared" si="21838"/>
        <v>2.670623145157169E-2</v>
      </c>
      <c r="S5387" s="1647">
        <f t="shared" si="21838"/>
        <v>1.8654755648685895E-2</v>
      </c>
      <c r="T5387" s="1647">
        <f t="shared" si="21838"/>
        <v>6.8181818184421039E-2</v>
      </c>
      <c r="U5387" s="1647">
        <f t="shared" si="21838"/>
        <v>5.9636363635115867E-2</v>
      </c>
      <c r="V5387" s="1647">
        <f t="shared" si="21838"/>
        <v>4.0430622007221688E-2</v>
      </c>
      <c r="W5387" s="1647">
        <f t="shared" si="21838"/>
        <v>5.2193089927165634E-2</v>
      </c>
      <c r="X5387" s="1647">
        <f t="shared" si="21838"/>
        <v>6.2422591033129304E-2</v>
      </c>
      <c r="Y5387" s="1647">
        <f>(V5229-V5237-V5245-V5267-V5274)/V5229</f>
        <v>4.0430622007221688E-2</v>
      </c>
      <c r="Z5387" s="1647">
        <f t="shared" si="21838"/>
        <v>2.4817912057217211E-2</v>
      </c>
      <c r="AA5387" s="1647">
        <f t="shared" si="21838"/>
        <v>3.7855761262786218E-2</v>
      </c>
      <c r="AB5387" s="1648">
        <f t="shared" si="21838"/>
        <v>8.2129708308670019E-3</v>
      </c>
      <c r="AC5387" s="1649">
        <f t="shared" si="21838"/>
        <v>3.2079790712859407E-2</v>
      </c>
      <c r="AD5387" s="1984"/>
      <c r="AE5387" s="1984"/>
      <c r="AF5387" s="1984"/>
      <c r="AG5387" s="1984"/>
    </row>
    <row r="5388" spans="1:42" s="181" customFormat="1" ht="15" customHeight="1" thickBot="1" x14ac:dyDescent="0.3">
      <c r="A5388" s="3615"/>
      <c r="B5388" s="3616"/>
      <c r="C5388" s="1650" t="s">
        <v>16</v>
      </c>
      <c r="D5388" s="1484"/>
      <c r="E5388" s="1651"/>
      <c r="F5388" s="1652"/>
      <c r="G5388" s="1652"/>
      <c r="H5388" s="2368"/>
      <c r="I5388" s="1653"/>
      <c r="J5388" s="1653"/>
      <c r="K5388" s="1653"/>
      <c r="L5388" s="1653"/>
      <c r="M5388" s="1653"/>
      <c r="N5388" s="2368"/>
      <c r="O5388" s="1653"/>
      <c r="P5388" s="1652"/>
      <c r="Q5388" s="1652"/>
      <c r="R5388" s="1652"/>
      <c r="S5388" s="1652"/>
      <c r="T5388" s="1652"/>
      <c r="U5388" s="1652"/>
      <c r="V5388" s="1652"/>
      <c r="W5388" s="1652"/>
      <c r="X5388" s="1652"/>
      <c r="Y5388" s="1652"/>
      <c r="Z5388" s="1652"/>
      <c r="AA5388" s="1652"/>
      <c r="AB5388" s="1654"/>
      <c r="AC5388" s="1655"/>
      <c r="AD5388" s="1984"/>
      <c r="AE5388" s="1984"/>
      <c r="AF5388" s="1984"/>
      <c r="AG5388" s="208"/>
      <c r="AJ5388" s="189"/>
      <c r="AK5388" s="189"/>
      <c r="AL5388" s="189"/>
      <c r="AM5388" s="189"/>
    </row>
    <row r="5389" spans="1:42" s="181" customFormat="1" ht="15" customHeight="1" x14ac:dyDescent="0.25">
      <c r="A5389" s="3617"/>
      <c r="B5389" s="3618"/>
      <c r="C5389" s="1656"/>
      <c r="D5389" s="1478" t="s">
        <v>113</v>
      </c>
      <c r="E5389" s="1657">
        <f>(E5269+E5276-E5290-E5297-E5304-E5311-E5318-E5325-E5332-E5339-E5374-E5353-E5360-E5367)/(E5269+E5276)</f>
        <v>-4.4897959183673466E-2</v>
      </c>
      <c r="F5389" s="1657">
        <f t="shared" ref="F5389:AB5389" si="21839">(F5269+F5276-F5290-F5297-F5304-F5311-F5318-F5325-F5332-F5339-F5374-F5353-F5360-F5367)/(F5269+F5276)</f>
        <v>-3.8135593220338986E-2</v>
      </c>
      <c r="G5389" s="1657">
        <f t="shared" si="21839"/>
        <v>-3.5714285714285712E-2</v>
      </c>
      <c r="H5389" s="2363">
        <f t="shared" si="21839"/>
        <v>-3.3057851239669422E-2</v>
      </c>
      <c r="I5389" s="1657">
        <f t="shared" si="21839"/>
        <v>-3.5573122529644272E-2</v>
      </c>
      <c r="J5389" s="1657">
        <f t="shared" si="21839"/>
        <v>-3.787878787878788E-2</v>
      </c>
      <c r="K5389" s="1657">
        <f t="shared" si="21839"/>
        <v>-3.5335689045936397E-2</v>
      </c>
      <c r="L5389" s="1657">
        <f t="shared" si="21839"/>
        <v>-4.0740740740740744E-2</v>
      </c>
      <c r="M5389" s="1657">
        <f t="shared" si="21839"/>
        <v>-3.8461538461538464E-2</v>
      </c>
      <c r="N5389" s="2363">
        <f t="shared" si="21839"/>
        <v>-4.4117647058823532E-2</v>
      </c>
      <c r="O5389" s="1657">
        <f t="shared" si="21839"/>
        <v>-3.3210332103321034E-2</v>
      </c>
      <c r="P5389" s="1657">
        <f t="shared" si="21839"/>
        <v>-4.924242424242424E-2</v>
      </c>
      <c r="Q5389" s="1657">
        <f t="shared" si="21839"/>
        <v>-1.5151515151515152E-2</v>
      </c>
      <c r="R5389" s="1657">
        <f t="shared" si="21839"/>
        <v>-3.007518796992481E-2</v>
      </c>
      <c r="S5389" s="1657">
        <f t="shared" si="21839"/>
        <v>-3.6630036630036632E-2</v>
      </c>
      <c r="T5389" s="1657">
        <f t="shared" si="21839"/>
        <v>-3.3557046979865772E-2</v>
      </c>
      <c r="U5389" s="1657">
        <f t="shared" si="21839"/>
        <v>-4.0816326530612242E-2</v>
      </c>
      <c r="V5389" s="1657">
        <f t="shared" si="21839"/>
        <v>-3.9735099337748346E-2</v>
      </c>
      <c r="W5389" s="1657">
        <f t="shared" si="21839"/>
        <v>-2.7777777777777776E-2</v>
      </c>
      <c r="X5389" s="1657">
        <f t="shared" si="21839"/>
        <v>-4.5936395759717315E-2</v>
      </c>
      <c r="Y5389" s="1657">
        <f>(V5269+V5276-V5290-V5297-V5304-V5311-V5318-V5325-V5332-V5339-V5374-V5353-V5360-V5367)/(V5269+V5276)</f>
        <v>-3.9735099337748346E-2</v>
      </c>
      <c r="Z5389" s="1657">
        <f t="shared" si="21839"/>
        <v>-4.296875E-2</v>
      </c>
      <c r="AA5389" s="1657">
        <f t="shared" si="21839"/>
        <v>-2.0242914979757085E-2</v>
      </c>
      <c r="AB5389" s="1657">
        <f t="shared" si="21839"/>
        <v>-3.3057851239669422E-2</v>
      </c>
      <c r="AC5389" s="1658">
        <f>(AC5269+AC5276-AC5290-AC5297-AC5304-AC5311-AC5318-AC5325-AC5332-AC5339-AC5374-AC5353-AC5360-AC5367)/(AC5269+AC5276)</f>
        <v>-3.6108949416342503E-2</v>
      </c>
      <c r="AD5389" s="920"/>
      <c r="AE5389" s="208"/>
      <c r="AF5389" s="920"/>
      <c r="AG5389" s="208"/>
      <c r="AJ5389" s="189"/>
      <c r="AK5389" s="189"/>
      <c r="AL5389" s="189"/>
      <c r="AM5389" s="189"/>
    </row>
    <row r="5390" spans="1:42" s="181" customFormat="1" ht="15.75" customHeight="1" thickBot="1" x14ac:dyDescent="0.3">
      <c r="A5390" s="3619"/>
      <c r="B5390" s="3620"/>
      <c r="C5390" s="1659"/>
      <c r="D5390" s="1484" t="s">
        <v>114</v>
      </c>
      <c r="E5390" s="1651" t="e">
        <f>(E5273+E5280-E5294-E5301-E5308-E5315-E5322-E5329-E5336-E5343-E5350-E5357-E5364-E5371-E5378)/(E5273+E5280)</f>
        <v>#DIV/0!</v>
      </c>
      <c r="F5390" s="1651" t="e">
        <f t="shared" ref="F5390:AB5390" si="21840">(F5273+F5280-F5294-F5301-F5308-F5315-F5322-F5329-F5336-F5343-F5350-F5357-F5364-F5371-F5378)/(F5273+F5280)</f>
        <v>#DIV/0!</v>
      </c>
      <c r="G5390" s="1651" t="e">
        <f t="shared" si="21840"/>
        <v>#DIV/0!</v>
      </c>
      <c r="H5390" s="2364" t="e">
        <f t="shared" si="21840"/>
        <v>#DIV/0!</v>
      </c>
      <c r="I5390" s="1651" t="e">
        <f t="shared" si="21840"/>
        <v>#DIV/0!</v>
      </c>
      <c r="J5390" s="1651" t="e">
        <f t="shared" si="21840"/>
        <v>#DIV/0!</v>
      </c>
      <c r="K5390" s="1651" t="e">
        <f t="shared" si="21840"/>
        <v>#DIV/0!</v>
      </c>
      <c r="L5390" s="1651" t="e">
        <f t="shared" si="21840"/>
        <v>#DIV/0!</v>
      </c>
      <c r="M5390" s="1651" t="e">
        <f t="shared" si="21840"/>
        <v>#DIV/0!</v>
      </c>
      <c r="N5390" s="2364" t="e">
        <f t="shared" si="21840"/>
        <v>#DIV/0!</v>
      </c>
      <c r="O5390" s="1651" t="e">
        <f t="shared" si="21840"/>
        <v>#DIV/0!</v>
      </c>
      <c r="P5390" s="1651" t="e">
        <f t="shared" si="21840"/>
        <v>#DIV/0!</v>
      </c>
      <c r="Q5390" s="1651" t="e">
        <f t="shared" si="21840"/>
        <v>#DIV/0!</v>
      </c>
      <c r="R5390" s="1651" t="e">
        <f t="shared" si="21840"/>
        <v>#DIV/0!</v>
      </c>
      <c r="S5390" s="1651" t="e">
        <f t="shared" si="21840"/>
        <v>#DIV/0!</v>
      </c>
      <c r="T5390" s="1651" t="e">
        <f t="shared" si="21840"/>
        <v>#DIV/0!</v>
      </c>
      <c r="U5390" s="1651" t="e">
        <f t="shared" si="21840"/>
        <v>#DIV/0!</v>
      </c>
      <c r="V5390" s="1651" t="e">
        <f t="shared" si="21840"/>
        <v>#DIV/0!</v>
      </c>
      <c r="W5390" s="1651" t="e">
        <f t="shared" si="21840"/>
        <v>#DIV/0!</v>
      </c>
      <c r="X5390" s="1651" t="e">
        <f t="shared" si="21840"/>
        <v>#DIV/0!</v>
      </c>
      <c r="Y5390" s="1651" t="e">
        <f>(V5273+V5280-V5294-V5301-V5308-V5315-V5322-V5329-V5336-V5343-V5350-V5357-V5364-V5371-V5378)/(V5273+V5280)</f>
        <v>#DIV/0!</v>
      </c>
      <c r="Z5390" s="1651" t="e">
        <f t="shared" si="21840"/>
        <v>#DIV/0!</v>
      </c>
      <c r="AA5390" s="1651" t="e">
        <f t="shared" si="21840"/>
        <v>#DIV/0!</v>
      </c>
      <c r="AB5390" s="1651" t="e">
        <f t="shared" si="21840"/>
        <v>#DIV/0!</v>
      </c>
      <c r="AC5390" s="1655" t="e">
        <f>(AC5273+AC5280-AC5294-AC5301-AC5308-AC5315-AC5322-AC5329-AC5336-AC5343-AC5350-AC5357-AC5364-AC5371-AC5378)/(AC5273+AC5280)</f>
        <v>#DIV/0!</v>
      </c>
      <c r="AD5390" s="920"/>
      <c r="AE5390" s="208"/>
      <c r="AF5390" s="920"/>
    </row>
    <row r="5391" spans="1:42" s="181" customFormat="1" ht="33" customHeight="1" thickBot="1" x14ac:dyDescent="0.3">
      <c r="H5391" s="1781"/>
      <c r="N5391" s="1781"/>
      <c r="Y5391" s="847"/>
      <c r="AG5391" s="920"/>
      <c r="AH5391" s="920"/>
      <c r="AI5391" s="920"/>
      <c r="AJ5391" s="920"/>
    </row>
    <row r="5392" spans="1:42" s="181" customFormat="1" ht="15.75" customHeight="1" thickBot="1" x14ac:dyDescent="0.3">
      <c r="A5392" s="1214" t="s">
        <v>884</v>
      </c>
      <c r="B5392" s="1215"/>
      <c r="C5392" s="2880"/>
      <c r="D5392" s="2876"/>
      <c r="E5392" s="2873"/>
      <c r="F5392" s="2873"/>
      <c r="G5392" s="2873"/>
      <c r="H5392" s="2873"/>
      <c r="I5392" s="2873"/>
      <c r="J5392" s="2873"/>
      <c r="K5392" s="2873"/>
      <c r="L5392" s="2873"/>
      <c r="M5392" s="2873"/>
      <c r="N5392" s="2873"/>
      <c r="O5392" s="2873"/>
      <c r="P5392" s="2873"/>
      <c r="Q5392" s="2873"/>
      <c r="R5392" s="2873"/>
      <c r="S5392" s="2873"/>
      <c r="T5392" s="2873"/>
      <c r="U5392" s="2873"/>
      <c r="V5392" s="2873"/>
      <c r="W5392" s="2873"/>
      <c r="X5392" s="2873"/>
      <c r="Y5392" s="3381"/>
      <c r="Z5392" s="2873"/>
      <c r="AA5392" s="2873"/>
      <c r="AB5392" s="2874"/>
      <c r="AC5392" s="2875"/>
      <c r="AD5392" s="2159"/>
      <c r="AE5392" s="2160"/>
      <c r="AF5392" s="2161"/>
      <c r="AG5392" s="773"/>
      <c r="AH5392" s="773"/>
      <c r="AI5392" s="773"/>
      <c r="AJ5392" s="773"/>
    </row>
    <row r="5393" spans="1:36" s="181" customFormat="1" ht="15.75" customHeight="1" x14ac:dyDescent="0.25">
      <c r="A5393" s="2877" t="s">
        <v>885</v>
      </c>
      <c r="B5393" s="2878"/>
      <c r="C5393" s="2879"/>
      <c r="D5393" s="2867">
        <v>0</v>
      </c>
      <c r="E5393" s="2868">
        <v>1</v>
      </c>
      <c r="F5393" s="2869">
        <v>2</v>
      </c>
      <c r="G5393" s="2870">
        <v>3</v>
      </c>
      <c r="H5393" s="412">
        <v>4</v>
      </c>
      <c r="I5393" s="2869">
        <v>5</v>
      </c>
      <c r="J5393" s="2869">
        <v>6</v>
      </c>
      <c r="K5393" s="2869">
        <v>7</v>
      </c>
      <c r="L5393" s="2869">
        <v>8</v>
      </c>
      <c r="M5393" s="2869">
        <v>9</v>
      </c>
      <c r="N5393" s="412">
        <v>10</v>
      </c>
      <c r="O5393" s="2869">
        <v>11</v>
      </c>
      <c r="P5393" s="2869">
        <v>12</v>
      </c>
      <c r="Q5393" s="2869">
        <v>13</v>
      </c>
      <c r="R5393" s="2869">
        <v>14</v>
      </c>
      <c r="S5393" s="2869">
        <v>15</v>
      </c>
      <c r="T5393" s="2869">
        <v>16</v>
      </c>
      <c r="U5393" s="2869">
        <v>17</v>
      </c>
      <c r="V5393" s="2869">
        <v>18</v>
      </c>
      <c r="W5393" s="2869">
        <v>19</v>
      </c>
      <c r="X5393" s="2869">
        <v>20</v>
      </c>
      <c r="Y5393" s="2869">
        <v>21</v>
      </c>
      <c r="Z5393" s="2869">
        <v>22</v>
      </c>
      <c r="AA5393" s="2869">
        <v>23</v>
      </c>
      <c r="AB5393" s="2871">
        <v>24</v>
      </c>
      <c r="AC5393" s="2872"/>
      <c r="AD5393" s="2162"/>
      <c r="AE5393" s="2163"/>
      <c r="AF5393" s="2164"/>
      <c r="AG5393" s="773"/>
      <c r="AH5393" s="773"/>
      <c r="AI5393" s="773"/>
      <c r="AJ5393" s="773"/>
    </row>
    <row r="5394" spans="1:36" s="181" customFormat="1" ht="15.75" customHeight="1" x14ac:dyDescent="0.25">
      <c r="A5394" s="1464" t="s">
        <v>11</v>
      </c>
      <c r="B5394" s="828"/>
      <c r="C5394" s="1465"/>
      <c r="D5394" s="1518">
        <v>8</v>
      </c>
      <c r="E5394" s="827">
        <v>7</v>
      </c>
      <c r="F5394" s="828">
        <v>7</v>
      </c>
      <c r="G5394" s="828">
        <v>7</v>
      </c>
      <c r="H5394" s="414">
        <v>7</v>
      </c>
      <c r="I5394" s="828">
        <v>7</v>
      </c>
      <c r="J5394" s="828">
        <v>7</v>
      </c>
      <c r="K5394" s="828">
        <v>7</v>
      </c>
      <c r="L5394" s="828">
        <v>8</v>
      </c>
      <c r="M5394" s="828">
        <v>8</v>
      </c>
      <c r="N5394" s="414">
        <v>8</v>
      </c>
      <c r="O5394" s="828">
        <v>8</v>
      </c>
      <c r="P5394" s="828">
        <v>8</v>
      </c>
      <c r="Q5394" s="828">
        <v>8</v>
      </c>
      <c r="R5394" s="828">
        <v>8</v>
      </c>
      <c r="S5394" s="828">
        <v>8</v>
      </c>
      <c r="T5394" s="828">
        <v>9</v>
      </c>
      <c r="U5394" s="828">
        <v>9</v>
      </c>
      <c r="V5394" s="828">
        <v>9</v>
      </c>
      <c r="W5394" s="828">
        <v>9</v>
      </c>
      <c r="X5394" s="828">
        <v>9</v>
      </c>
      <c r="Y5394" s="828">
        <v>9</v>
      </c>
      <c r="Z5394" s="828">
        <v>9</v>
      </c>
      <c r="AA5394" s="828">
        <v>9</v>
      </c>
      <c r="AB5394" s="2483">
        <v>8</v>
      </c>
      <c r="AC5394" s="2165"/>
      <c r="AD5394" s="2166"/>
      <c r="AE5394" s="1904"/>
      <c r="AF5394" s="2167"/>
      <c r="AG5394" s="773"/>
      <c r="AH5394" s="773"/>
      <c r="AI5394" s="773"/>
      <c r="AJ5394" s="773"/>
    </row>
    <row r="5395" spans="1:36" s="181" customFormat="1" ht="15.75" customHeight="1" thickBot="1" x14ac:dyDescent="0.3">
      <c r="A5395" s="1333" t="s">
        <v>12</v>
      </c>
      <c r="B5395" s="1104"/>
      <c r="C5395" s="1334"/>
      <c r="D5395" s="139">
        <v>8</v>
      </c>
      <c r="E5395" s="1466">
        <v>7</v>
      </c>
      <c r="F5395" s="1104">
        <v>7</v>
      </c>
      <c r="G5395" s="1104">
        <v>7</v>
      </c>
      <c r="H5395" s="410">
        <v>7</v>
      </c>
      <c r="I5395" s="1104">
        <v>7</v>
      </c>
      <c r="J5395" s="1104">
        <v>7</v>
      </c>
      <c r="K5395" s="1104">
        <v>7</v>
      </c>
      <c r="L5395" s="1104">
        <v>8</v>
      </c>
      <c r="M5395" s="1104">
        <v>8</v>
      </c>
      <c r="N5395" s="410">
        <v>8</v>
      </c>
      <c r="O5395" s="1104">
        <v>8</v>
      </c>
      <c r="P5395" s="1104">
        <v>8</v>
      </c>
      <c r="Q5395" s="1104">
        <v>8</v>
      </c>
      <c r="R5395" s="1104">
        <v>8</v>
      </c>
      <c r="S5395" s="1104">
        <v>8</v>
      </c>
      <c r="T5395" s="1104">
        <v>9</v>
      </c>
      <c r="U5395" s="1104">
        <v>9</v>
      </c>
      <c r="V5395" s="1104">
        <v>9</v>
      </c>
      <c r="W5395" s="1104">
        <v>9</v>
      </c>
      <c r="X5395" s="1104">
        <v>9</v>
      </c>
      <c r="Y5395" s="1104">
        <v>9</v>
      </c>
      <c r="Z5395" s="1104">
        <v>9</v>
      </c>
      <c r="AA5395" s="1104">
        <v>9</v>
      </c>
      <c r="AB5395" s="1467">
        <v>8</v>
      </c>
      <c r="AC5395" s="1428"/>
      <c r="AD5395" s="2168"/>
      <c r="AE5395" s="2169"/>
      <c r="AF5395" s="2170"/>
      <c r="AG5395" s="773"/>
      <c r="AH5395" s="945"/>
      <c r="AI5395" s="844"/>
      <c r="AJ5395" s="945"/>
    </row>
    <row r="5396" spans="1:36" s="181" customFormat="1" ht="15.75" customHeight="1" x14ac:dyDescent="0.25">
      <c r="A5396" s="3547" t="s">
        <v>1176</v>
      </c>
      <c r="B5396" s="3559" t="s">
        <v>13</v>
      </c>
      <c r="C5396" s="119" t="s">
        <v>14</v>
      </c>
      <c r="D5396" s="2746" t="s">
        <v>117</v>
      </c>
      <c r="E5396" s="2768">
        <f t="shared" ref="E5396" si="21841">(E5400-D5400)*$AE5396*$AF5396</f>
        <v>2460.0000000000114</v>
      </c>
      <c r="F5396" s="2769">
        <f t="shared" ref="F5396" si="21842">(F5400-E5400)*$AE5396*$AF5396</f>
        <v>2435.9999999999927</v>
      </c>
      <c r="G5396" s="2769">
        <f t="shared" ref="G5396" si="21843">(G5400-F5400)*$AE5396*$AF5396</f>
        <v>2423.9999999999995</v>
      </c>
      <c r="H5396" s="2770">
        <f t="shared" ref="H5396" si="21844">(H5400-G5400)*$AE5396*$AF5396</f>
        <v>2340.0000000000036</v>
      </c>
      <c r="I5396" s="2769">
        <f t="shared" ref="I5396" si="21845">(I5400-H5400)*$AE5396*$AF5396</f>
        <v>2304.0000000000018</v>
      </c>
      <c r="J5396" s="2769">
        <f t="shared" ref="J5396" si="21846">(J5400-I5400)*$AE5396*$AF5396</f>
        <v>2471.9999999999941</v>
      </c>
      <c r="K5396" s="2769">
        <f t="shared" ref="K5396" si="21847">(K5400-J5400)*$AE5396*$AF5396</f>
        <v>2579.9999999999982</v>
      </c>
      <c r="L5396" s="2769">
        <f t="shared" ref="L5396" si="21848">(L5400-K5400)*$AE5396*$AF5396</f>
        <v>2520.00000000001</v>
      </c>
      <c r="M5396" s="2769">
        <f t="shared" ref="M5396" si="21849">(M5400-L5400)*$AE5396*$AF5396</f>
        <v>2591.9999999999918</v>
      </c>
      <c r="N5396" s="2770">
        <f t="shared" ref="N5396" si="21850">(N5400-M5400)*$AE5396*$AF5396</f>
        <v>2507.9999999999955</v>
      </c>
      <c r="O5396" s="2769">
        <f t="shared" ref="O5396" si="21851">(O5400-N5400)*$AE5396*$AF5396</f>
        <v>2520.00000000001</v>
      </c>
      <c r="P5396" s="2769">
        <f t="shared" ref="P5396" si="21852">(P5400-O5400)*$AE5396*$AF5396</f>
        <v>2340.0000000000036</v>
      </c>
      <c r="Q5396" s="2769">
        <f t="shared" ref="Q5396" si="21853">(Q5400-P5400)*$AE5396*$AF5396</f>
        <v>2375.9999999999836</v>
      </c>
      <c r="R5396" s="2769">
        <f t="shared" ref="R5396" si="21854">(R5400-Q5400)*$AE5396*$AF5396</f>
        <v>2472.0000000000155</v>
      </c>
      <c r="S5396" s="2769">
        <f t="shared" ref="S5396" si="21855">(S5400-R5400)*$AE5396*$AF5396</f>
        <v>2460.0000000000009</v>
      </c>
      <c r="T5396" s="2769">
        <f t="shared" ref="T5396" si="21856">(T5400-S5400)*$AE5396*$AF5396</f>
        <v>2723.9999999999823</v>
      </c>
      <c r="U5396" s="2769">
        <f t="shared" ref="U5396" si="21857">(U5400-T5400)*$AE5396*$AF5396</f>
        <v>2676.0000000000091</v>
      </c>
      <c r="V5396" s="2770">
        <f t="shared" ref="V5396" si="21858">(V5400-U5400)*$AE5396*$AF5396</f>
        <v>2591.9999999999918</v>
      </c>
      <c r="W5396" s="2769">
        <f t="shared" ref="W5396" si="21859">(W5400-V5400)*$AE5396*$AF5396</f>
        <v>2640.0000000000077</v>
      </c>
      <c r="X5396" s="2769">
        <f t="shared" ref="X5396" si="21860">(X5400-W5400)*$AE5396*$AF5396</f>
        <v>2591.9999999999918</v>
      </c>
      <c r="Y5396" s="2769">
        <f t="shared" ref="Y5396" si="21861">(Y5400-X5400)*$AE5396*$AF5396</f>
        <v>2556.0000000000118</v>
      </c>
      <c r="Z5396" s="2769">
        <f t="shared" ref="Z5396" si="21862">(Z5400-Y5400)*$AE5396*$AF5396</f>
        <v>2423.9999999999995</v>
      </c>
      <c r="AA5396" s="2769">
        <f t="shared" ref="AA5396" si="21863">(AA5400-Z5400)*$AE5396*$AF5396</f>
        <v>2376.0000000000045</v>
      </c>
      <c r="AB5396" s="2771">
        <f t="shared" ref="AB5396" si="21864">(AB5400-AA5400)*$AE5396*$AF5396</f>
        <v>2375.9999999999836</v>
      </c>
      <c r="AC5396" s="129">
        <f>SUM(E5396:AB5396)</f>
        <v>59760.000000000007</v>
      </c>
      <c r="AD5396" s="68">
        <v>6300</v>
      </c>
      <c r="AE5396" s="69">
        <v>100</v>
      </c>
      <c r="AF5396" s="70">
        <v>120</v>
      </c>
      <c r="AG5396" s="946"/>
      <c r="AH5396" s="947"/>
      <c r="AI5396" s="946"/>
      <c r="AJ5396" s="844"/>
    </row>
    <row r="5397" spans="1:36" s="181" customFormat="1" ht="15.75" customHeight="1" x14ac:dyDescent="0.25">
      <c r="A5397" s="3548"/>
      <c r="B5397" s="3560"/>
      <c r="C5397" s="121" t="s">
        <v>16</v>
      </c>
      <c r="D5397" s="346" t="s">
        <v>117</v>
      </c>
      <c r="E5397" s="2772">
        <f t="shared" ref="E5397" si="21865">(E5401-D5401)*$AE5396*$AF5396</f>
        <v>456.00000000000307</v>
      </c>
      <c r="F5397" s="2773">
        <f t="shared" ref="F5397" si="21866">(F5401-E5401)*$AE5396*$AF5396</f>
        <v>456.00000000000307</v>
      </c>
      <c r="G5397" s="2773">
        <f t="shared" ref="G5397" si="21867">(G5401-F5401)*$AE5396*$AF5396</f>
        <v>456.00000000000307</v>
      </c>
      <c r="H5397" s="2774">
        <f t="shared" ref="H5397" si="21868">(H5401-G5401)*$AE5396*$AF5396</f>
        <v>432.00000000001637</v>
      </c>
      <c r="I5397" s="2773">
        <f t="shared" ref="I5397" si="21869">(I5401-H5401)*$AE5396*$AF5396</f>
        <v>431.99999999997374</v>
      </c>
      <c r="J5397" s="2773">
        <f t="shared" ref="J5397" si="21870">(J5401-I5401)*$AE5396*$AF5396</f>
        <v>468.00000000001774</v>
      </c>
      <c r="K5397" s="2773">
        <f t="shared" ref="K5397" si="21871">(K5401-J5401)*$AE5396*$AF5396</f>
        <v>479.99999999998977</v>
      </c>
      <c r="L5397" s="2773">
        <f t="shared" ref="L5397" si="21872">(L5401-K5401)*$AE5396*$AF5396</f>
        <v>468.00000000001774</v>
      </c>
      <c r="M5397" s="2773">
        <f t="shared" ref="M5397" si="21873">(M5401-L5401)*$AE5396*$AF5396</f>
        <v>479.99999999998977</v>
      </c>
      <c r="N5397" s="2774">
        <f t="shared" ref="N5397" si="21874">(N5401-M5401)*$AE5396*$AF5396</f>
        <v>468.00000000001774</v>
      </c>
      <c r="O5397" s="2773">
        <f t="shared" ref="O5397" si="21875">(O5401-N5401)*$AE5396*$AF5396</f>
        <v>479.99999999998977</v>
      </c>
      <c r="P5397" s="2773">
        <f t="shared" ref="P5397" si="21876">(P5401-O5401)*$AE5396*$AF5396</f>
        <v>432.00000000001637</v>
      </c>
      <c r="Q5397" s="2773">
        <f t="shared" ref="Q5397" si="21877">(Q5401-P5401)*$AE5396*$AF5396</f>
        <v>443.9999999999884</v>
      </c>
      <c r="R5397" s="2773">
        <f t="shared" ref="R5397" si="21878">(R5401-Q5401)*$AE5396*$AF5396</f>
        <v>456.00000000000307</v>
      </c>
      <c r="S5397" s="2773">
        <f t="shared" ref="S5397" si="21879">(S5401-R5401)*$AE5396*$AF5396</f>
        <v>467.9999999999751</v>
      </c>
      <c r="T5397" s="2773">
        <f t="shared" ref="T5397" si="21880">(T5401-S5401)*$AE5396*$AF5396</f>
        <v>515.99999999999113</v>
      </c>
      <c r="U5397" s="2773">
        <f t="shared" ref="U5397" si="21881">(U5401-T5401)*$AE5396*$AF5396</f>
        <v>492.00000000000443</v>
      </c>
      <c r="V5397" s="2774">
        <f t="shared" ref="V5397" si="21882">(V5401-U5401)*$AE5396*$AF5396</f>
        <v>480.0000000000324</v>
      </c>
      <c r="W5397" s="2773">
        <f t="shared" ref="W5397" si="21883">(W5401-V5401)*$AE5396*$AF5396</f>
        <v>492.00000000000443</v>
      </c>
      <c r="X5397" s="2773">
        <f t="shared" ref="X5397" si="21884">(X5401-W5401)*$AE5396*$AF5396</f>
        <v>491.9999999999618</v>
      </c>
      <c r="Y5397" s="2773">
        <f t="shared" ref="Y5397" si="21885">(Y5401-X5401)*$AE5396*$AF5396</f>
        <v>468.00000000001774</v>
      </c>
      <c r="Z5397" s="2773">
        <f t="shared" ref="Z5397" si="21886">(Z5401-Y5401)*$AE5396*$AF5396</f>
        <v>456.00000000000307</v>
      </c>
      <c r="AA5397" s="2773">
        <f t="shared" ref="AA5397" si="21887">(AA5401-Z5401)*$AE5396*$AF5396</f>
        <v>443.9999999999884</v>
      </c>
      <c r="AB5397" s="2775">
        <f t="shared" ref="AB5397" si="21888">(AB5401-AA5401)*$AE5396*$AF5396</f>
        <v>443.9999999999884</v>
      </c>
      <c r="AC5397" s="131">
        <f>SUM(E5397:AB5397)</f>
        <v>11159.999999999996</v>
      </c>
      <c r="AD5397" s="71"/>
      <c r="AE5397" s="153"/>
      <c r="AF5397" s="72"/>
      <c r="AG5397" s="844"/>
      <c r="AH5397" s="844"/>
      <c r="AI5397" s="844"/>
      <c r="AJ5397" s="844"/>
    </row>
    <row r="5398" spans="1:36" s="181" customFormat="1" ht="15.75" customHeight="1" x14ac:dyDescent="0.25">
      <c r="A5398" s="3548"/>
      <c r="B5398" s="3560"/>
      <c r="C5398" s="121" t="s">
        <v>17</v>
      </c>
      <c r="D5398" s="346" t="s">
        <v>56</v>
      </c>
      <c r="E5398" s="2804">
        <v>139</v>
      </c>
      <c r="F5398" s="2805">
        <v>137</v>
      </c>
      <c r="G5398" s="2805">
        <v>137</v>
      </c>
      <c r="H5398" s="2806">
        <v>132</v>
      </c>
      <c r="I5398" s="2805">
        <v>130</v>
      </c>
      <c r="J5398" s="2805">
        <v>139</v>
      </c>
      <c r="K5398" s="2805">
        <v>146</v>
      </c>
      <c r="L5398" s="2805">
        <v>142</v>
      </c>
      <c r="M5398" s="2805">
        <v>146</v>
      </c>
      <c r="N5398" s="2806">
        <v>142</v>
      </c>
      <c r="O5398" s="2805">
        <v>142</v>
      </c>
      <c r="P5398" s="2805">
        <v>132</v>
      </c>
      <c r="Q5398" s="2805">
        <v>134</v>
      </c>
      <c r="R5398" s="2805">
        <v>139</v>
      </c>
      <c r="S5398" s="2805">
        <v>139</v>
      </c>
      <c r="T5398" s="2805">
        <v>154</v>
      </c>
      <c r="U5398" s="2805">
        <v>151</v>
      </c>
      <c r="V5398" s="2806">
        <v>146</v>
      </c>
      <c r="W5398" s="2805">
        <v>149</v>
      </c>
      <c r="X5398" s="2805">
        <v>146</v>
      </c>
      <c r="Y5398" s="3382">
        <v>144</v>
      </c>
      <c r="Z5398" s="2805">
        <v>137</v>
      </c>
      <c r="AA5398" s="2805">
        <v>134</v>
      </c>
      <c r="AB5398" s="2807">
        <v>134</v>
      </c>
      <c r="AC5398" s="131">
        <f>AVERAGE(E5398:AB5398)</f>
        <v>140.45833333333334</v>
      </c>
      <c r="AD5398" s="74">
        <f>SQRT(MAX((E5396*E5396+E5397*E5397),(F5396*F5396+F5397*F5397),(G5396*G5396+G5397*G5397),(H5396*H5396+H5397*H5397),(I5396*I5396+I5397*I5397),(J5396*J5396+J5397*J5397),(K5396*K5396+K5397*K5397),(L5396*L5396+L5397*L5397),(M5396*M5396+M5397*M5397),(N5396*N5396+N5397*N5397),(E5396*E5396+E5397*E5397),(O5396*O5396+O5397*O5397),(P5396*P5396+P5397*P5397),(R5396*R5396+R5397*R5397),(S5396*S5396+S5397*S5397),(T5396*T5396+T5397*T5397),(U5396*U5396+U5397*U5397),(V5396*V5396+V5397*V5397),(W5396*W5396+W5397*W5397),(X5396*X5396+X5397*X5397),(V5396*V5396+V5397*V5397),(Z5396*Z5396+Z5397*Z5397),(AA5396*AA5396+AA5397*AA5397),(AB5396*AB5396+AB5397*AB5397)))/AD5396</f>
        <v>0.44007008306011042</v>
      </c>
      <c r="AF5398" s="75"/>
      <c r="AG5398" s="844"/>
      <c r="AH5398" s="844"/>
      <c r="AI5398" s="844"/>
      <c r="AJ5398" s="844"/>
    </row>
    <row r="5399" spans="1:36" s="181" customFormat="1" ht="15.75" customHeight="1" thickBot="1" x14ac:dyDescent="0.3">
      <c r="A5399" s="3549"/>
      <c r="B5399" s="3600"/>
      <c r="C5399" s="124" t="s">
        <v>19</v>
      </c>
      <c r="D5399" s="345"/>
      <c r="E5399" s="2779">
        <f t="shared" ref="E5399:AB5399" si="21889">E5397/E5396</f>
        <v>0.18536585365853697</v>
      </c>
      <c r="F5399" s="2780">
        <f t="shared" si="21889"/>
        <v>0.18719211822660281</v>
      </c>
      <c r="G5399" s="2780">
        <f t="shared" si="21889"/>
        <v>0.18811881188118942</v>
      </c>
      <c r="H5399" s="2781">
        <f t="shared" si="21889"/>
        <v>0.18461538461539131</v>
      </c>
      <c r="I5399" s="2780">
        <f t="shared" si="21889"/>
        <v>0.18749999999998845</v>
      </c>
      <c r="J5399" s="2780">
        <f t="shared" si="21889"/>
        <v>0.1893203883495222</v>
      </c>
      <c r="K5399" s="2780">
        <f t="shared" si="21889"/>
        <v>0.18604651162790314</v>
      </c>
      <c r="L5399" s="2780">
        <f t="shared" si="21889"/>
        <v>0.18571428571429202</v>
      </c>
      <c r="M5399" s="2780">
        <f t="shared" si="21889"/>
        <v>0.18518518518518182</v>
      </c>
      <c r="N5399" s="2781">
        <f t="shared" si="21889"/>
        <v>0.18660287081340454</v>
      </c>
      <c r="O5399" s="2780">
        <f t="shared" si="21889"/>
        <v>0.19047619047618566</v>
      </c>
      <c r="P5399" s="2780">
        <f t="shared" si="21889"/>
        <v>0.18461538461539131</v>
      </c>
      <c r="Q5399" s="2780">
        <f t="shared" si="21889"/>
        <v>0.18686868686868327</v>
      </c>
      <c r="R5399" s="2780">
        <f t="shared" si="21889"/>
        <v>0.18446601941747581</v>
      </c>
      <c r="S5399" s="2780">
        <f t="shared" si="21889"/>
        <v>0.19024390243901421</v>
      </c>
      <c r="T5399" s="2780">
        <f t="shared" si="21889"/>
        <v>0.18942731277532837</v>
      </c>
      <c r="U5399" s="2780">
        <f t="shared" si="21889"/>
        <v>0.1838565022421535</v>
      </c>
      <c r="V5399" s="2781">
        <f t="shared" si="21889"/>
        <v>0.18518518518519828</v>
      </c>
      <c r="W5399" s="2780">
        <f t="shared" si="21889"/>
        <v>0.18636363636363751</v>
      </c>
      <c r="X5399" s="2780">
        <f t="shared" si="21889"/>
        <v>0.18981481481480067</v>
      </c>
      <c r="Y5399" s="2780">
        <f>V5397/V5396</f>
        <v>0.18518518518519828</v>
      </c>
      <c r="Z5399" s="2780">
        <f t="shared" si="21889"/>
        <v>0.18811881188118942</v>
      </c>
      <c r="AA5399" s="2780">
        <f t="shared" si="21889"/>
        <v>0.18686868686868163</v>
      </c>
      <c r="AB5399" s="2782">
        <f t="shared" si="21889"/>
        <v>0.18686868686868327</v>
      </c>
      <c r="AC5399" s="130"/>
      <c r="AD5399" s="71"/>
      <c r="AE5399" s="153"/>
      <c r="AF5399" s="72"/>
      <c r="AG5399" s="844"/>
      <c r="AH5399" s="844"/>
      <c r="AI5399" s="844"/>
      <c r="AJ5399" s="844"/>
    </row>
    <row r="5400" spans="1:36" s="181" customFormat="1" ht="15.75" hidden="1" customHeight="1" x14ac:dyDescent="0.25">
      <c r="A5400" s="2217"/>
      <c r="B5400" s="2220"/>
      <c r="C5400" s="360" t="s">
        <v>118</v>
      </c>
      <c r="D5400" s="2408">
        <v>7.81</v>
      </c>
      <c r="E5400" s="2783">
        <v>8.0150000000000006</v>
      </c>
      <c r="F5400" s="2784">
        <v>8.218</v>
      </c>
      <c r="G5400" s="2784">
        <v>8.42</v>
      </c>
      <c r="H5400" s="2785">
        <v>8.6150000000000002</v>
      </c>
      <c r="I5400" s="2784">
        <v>8.8070000000000004</v>
      </c>
      <c r="J5400" s="2784">
        <v>9.0129999999999999</v>
      </c>
      <c r="K5400" s="2784">
        <v>9.2279999999999998</v>
      </c>
      <c r="L5400" s="2784">
        <v>9.4380000000000006</v>
      </c>
      <c r="M5400" s="2784">
        <v>9.6539999999999999</v>
      </c>
      <c r="N5400" s="2785">
        <v>9.8629999999999995</v>
      </c>
      <c r="O5400" s="2784">
        <v>10.073</v>
      </c>
      <c r="P5400" s="2784">
        <v>10.268000000000001</v>
      </c>
      <c r="Q5400" s="2784">
        <v>10.465999999999999</v>
      </c>
      <c r="R5400" s="2784">
        <v>10.672000000000001</v>
      </c>
      <c r="S5400" s="2784">
        <v>10.877000000000001</v>
      </c>
      <c r="T5400" s="2784">
        <v>11.103999999999999</v>
      </c>
      <c r="U5400" s="2784">
        <v>11.327</v>
      </c>
      <c r="V5400" s="2784">
        <v>11.542999999999999</v>
      </c>
      <c r="W5400" s="2784">
        <v>11.763</v>
      </c>
      <c r="X5400" s="2784">
        <v>11.978999999999999</v>
      </c>
      <c r="Y5400" s="2785">
        <v>12.192</v>
      </c>
      <c r="Z5400" s="2784">
        <v>12.394</v>
      </c>
      <c r="AA5400" s="2784">
        <v>12.592000000000001</v>
      </c>
      <c r="AB5400" s="2786">
        <v>12.79</v>
      </c>
      <c r="AC5400" s="130"/>
      <c r="AD5400" s="71"/>
      <c r="AE5400" s="153"/>
      <c r="AF5400" s="72"/>
      <c r="AG5400" s="844"/>
      <c r="AH5400" s="844"/>
      <c r="AI5400" s="844"/>
      <c r="AJ5400" s="844"/>
    </row>
    <row r="5401" spans="1:36" s="181" customFormat="1" ht="15.75" hidden="1" customHeight="1" x14ac:dyDescent="0.25">
      <c r="A5401" s="2227"/>
      <c r="B5401" s="2230"/>
      <c r="C5401" s="122" t="s">
        <v>119</v>
      </c>
      <c r="D5401" s="346">
        <v>19.649999999999999</v>
      </c>
      <c r="E5401" s="2787">
        <v>19.687999999999999</v>
      </c>
      <c r="F5401" s="2788">
        <v>19.725999999999999</v>
      </c>
      <c r="G5401" s="2788">
        <v>19.763999999999999</v>
      </c>
      <c r="H5401" s="2777">
        <v>19.8</v>
      </c>
      <c r="I5401" s="2788">
        <v>19.835999999999999</v>
      </c>
      <c r="J5401" s="2788">
        <v>19.875</v>
      </c>
      <c r="K5401" s="2788">
        <v>19.914999999999999</v>
      </c>
      <c r="L5401" s="2788">
        <v>19.954000000000001</v>
      </c>
      <c r="M5401" s="2788">
        <v>19.994</v>
      </c>
      <c r="N5401" s="2777">
        <v>20.033000000000001</v>
      </c>
      <c r="O5401" s="2788">
        <v>20.073</v>
      </c>
      <c r="P5401" s="2788">
        <v>20.109000000000002</v>
      </c>
      <c r="Q5401" s="2788">
        <v>20.146000000000001</v>
      </c>
      <c r="R5401" s="2788">
        <v>20.184000000000001</v>
      </c>
      <c r="S5401" s="2788">
        <v>20.222999999999999</v>
      </c>
      <c r="T5401" s="2788">
        <v>20.265999999999998</v>
      </c>
      <c r="U5401" s="2788">
        <v>20.306999999999999</v>
      </c>
      <c r="V5401" s="2788">
        <v>20.347000000000001</v>
      </c>
      <c r="W5401" s="2788">
        <v>20.388000000000002</v>
      </c>
      <c r="X5401" s="2788">
        <v>20.428999999999998</v>
      </c>
      <c r="Y5401" s="2777">
        <v>20.468</v>
      </c>
      <c r="Z5401" s="2788">
        <v>20.506</v>
      </c>
      <c r="AA5401" s="2788">
        <v>20.542999999999999</v>
      </c>
      <c r="AB5401" s="2789">
        <v>20.58</v>
      </c>
      <c r="AC5401" s="130"/>
      <c r="AD5401" s="71"/>
      <c r="AE5401" s="153"/>
      <c r="AF5401" s="72"/>
      <c r="AG5401" s="844"/>
      <c r="AH5401" s="844"/>
      <c r="AI5401" s="844"/>
      <c r="AJ5401" s="844"/>
    </row>
    <row r="5402" spans="1:36" s="181" customFormat="1" ht="15.75" hidden="1" customHeight="1" thickBot="1" x14ac:dyDescent="0.3">
      <c r="A5402" s="2228"/>
      <c r="B5402" s="3591" t="s">
        <v>44</v>
      </c>
      <c r="C5402" s="3521"/>
      <c r="D5402" s="345"/>
      <c r="E5402" s="2790">
        <f>SQRT(E5396*E5396+E5397*E5397)/E5415/1.73</f>
        <v>140.40667114159587</v>
      </c>
      <c r="F5402" s="2791">
        <f t="shared" ref="F5402:AB5402" si="21890">SQRT(F5396*F5396+F5397*F5397)/F5415/1.73</f>
        <v>138.54453377003748</v>
      </c>
      <c r="G5402" s="2791">
        <f t="shared" si="21890"/>
        <v>137.88520889355982</v>
      </c>
      <c r="H5402" s="2792">
        <f t="shared" si="21890"/>
        <v>133.02304386305795</v>
      </c>
      <c r="I5402" s="2791">
        <f t="shared" si="21890"/>
        <v>131.29845890119387</v>
      </c>
      <c r="J5402" s="2791">
        <f t="shared" si="21890"/>
        <v>141.74306010310372</v>
      </c>
      <c r="K5402" s="2791">
        <f t="shared" si="21890"/>
        <v>149.59761759844721</v>
      </c>
      <c r="L5402" s="2791">
        <f t="shared" si="21890"/>
        <v>143.56145324366975</v>
      </c>
      <c r="M5402" s="2791">
        <f t="shared" si="21890"/>
        <v>148.51264813165321</v>
      </c>
      <c r="N5402" s="2792">
        <f t="shared" si="21890"/>
        <v>143.73634844809854</v>
      </c>
      <c r="O5402" s="2791">
        <f t="shared" si="21890"/>
        <v>144.24478752006488</v>
      </c>
      <c r="P5402" s="2791">
        <f t="shared" si="21890"/>
        <v>133.53963820815719</v>
      </c>
      <c r="Q5402" s="2791">
        <f t="shared" si="21890"/>
        <v>134.86335144840552</v>
      </c>
      <c r="R5402" s="2791">
        <f t="shared" si="21890"/>
        <v>140.79549372524528</v>
      </c>
      <c r="S5402" s="2791">
        <f t="shared" si="21890"/>
        <v>141.07885175088035</v>
      </c>
      <c r="T5402" s="2791">
        <f t="shared" si="21890"/>
        <v>155.89176600159104</v>
      </c>
      <c r="U5402" s="2791">
        <f t="shared" si="21890"/>
        <v>152.10321930016391</v>
      </c>
      <c r="V5402" s="2791">
        <f t="shared" si="21890"/>
        <v>147.07912836204312</v>
      </c>
      <c r="W5402" s="2791">
        <f>SQRT(W5396*W5396+W5397*W5397)/W5415/1.73</f>
        <v>148.97175016562454</v>
      </c>
      <c r="X5402" s="2791">
        <f t="shared" si="21890"/>
        <v>145.51699127975851</v>
      </c>
      <c r="Y5402" s="2792">
        <f>SQRT(V5396*V5396+V5397*V5397)/V5415/1.73</f>
        <v>147.07912836204312</v>
      </c>
      <c r="Z5402" s="2791">
        <f t="shared" si="21890"/>
        <v>134.50311886409514</v>
      </c>
      <c r="AA5402" s="2791">
        <f t="shared" si="21890"/>
        <v>132.05900954683301</v>
      </c>
      <c r="AB5402" s="2793">
        <f t="shared" si="21890"/>
        <v>133.31911459975964</v>
      </c>
      <c r="AC5402" s="199">
        <f>AVERAGE(E5402:AB5402)</f>
        <v>141.63976638454514</v>
      </c>
      <c r="AD5402" s="76">
        <f>(AC5398-AC5402)/AC5398</f>
        <v>-8.4112706108226461E-3</v>
      </c>
      <c r="AE5402" s="77"/>
      <c r="AF5402" s="78"/>
      <c r="AG5402" s="945"/>
      <c r="AH5402" s="945"/>
      <c r="AI5402" s="844"/>
      <c r="AJ5402" s="945"/>
    </row>
    <row r="5403" spans="1:36" s="181" customFormat="1" ht="15.75" customHeight="1" x14ac:dyDescent="0.25">
      <c r="A5403" s="3547" t="s">
        <v>1265</v>
      </c>
      <c r="B5403" s="3559" t="s">
        <v>22</v>
      </c>
      <c r="C5403" s="119" t="s">
        <v>14</v>
      </c>
      <c r="D5403" s="120" t="s">
        <v>117</v>
      </c>
      <c r="E5403" s="2768">
        <f>(E5407-D5407)*$AE5403*$AF5403</f>
        <v>1907.9999999999018</v>
      </c>
      <c r="F5403" s="2769">
        <f t="shared" ref="F5403:AB5403" si="21891">(F5407-E5407)*$AE5403*$AF5403</f>
        <v>1907.9999999999018</v>
      </c>
      <c r="G5403" s="2769">
        <f t="shared" si="21891"/>
        <v>1956.000000000131</v>
      </c>
      <c r="H5403" s="2770">
        <f t="shared" si="21891"/>
        <v>1979.9999999995634</v>
      </c>
      <c r="I5403" s="2769">
        <f t="shared" si="21891"/>
        <v>1980.0000000009277</v>
      </c>
      <c r="J5403" s="2769">
        <f t="shared" si="21891"/>
        <v>1943.9999999990505</v>
      </c>
      <c r="K5403" s="2769">
        <f t="shared" si="21891"/>
        <v>2040.0000000008731</v>
      </c>
      <c r="L5403" s="2769">
        <f t="shared" si="21891"/>
        <v>1943.9999999990505</v>
      </c>
      <c r="M5403" s="2769">
        <f t="shared" si="21891"/>
        <v>1764.0000000005784</v>
      </c>
      <c r="N5403" s="2770">
        <f t="shared" si="21891"/>
        <v>1944.0000000004147</v>
      </c>
      <c r="O5403" s="2769">
        <f t="shared" si="21891"/>
        <v>1919.999999999618</v>
      </c>
      <c r="P5403" s="2769">
        <f t="shared" si="21891"/>
        <v>1847.9999999999563</v>
      </c>
      <c r="Q5403" s="2769">
        <f t="shared" si="21891"/>
        <v>1824.0000000005239</v>
      </c>
      <c r="R5403" s="2769">
        <f t="shared" si="21891"/>
        <v>1943.9999999990505</v>
      </c>
      <c r="S5403" s="2769">
        <f t="shared" si="21891"/>
        <v>1860.0000000010368</v>
      </c>
      <c r="T5403" s="2769">
        <f t="shared" si="21891"/>
        <v>2063.9999999989413</v>
      </c>
      <c r="U5403" s="2769">
        <f t="shared" si="21891"/>
        <v>1956.000000000131</v>
      </c>
      <c r="V5403" s="2770">
        <f t="shared" si="21891"/>
        <v>2124.000000000251</v>
      </c>
      <c r="W5403" s="2769">
        <f t="shared" si="21891"/>
        <v>2076.0000000000218</v>
      </c>
      <c r="X5403" s="2769">
        <f t="shared" si="21891"/>
        <v>2027.9999999997926</v>
      </c>
      <c r="Y5403" s="2769">
        <f t="shared" si="21891"/>
        <v>2040.0000000008731</v>
      </c>
      <c r="Z5403" s="2769">
        <f t="shared" si="21891"/>
        <v>1979.9999999995634</v>
      </c>
      <c r="AA5403" s="2769">
        <f t="shared" si="21891"/>
        <v>1907.9999999999018</v>
      </c>
      <c r="AB5403" s="2771">
        <f t="shared" si="21891"/>
        <v>1859.9999999996726</v>
      </c>
      <c r="AC5403" s="104">
        <f>SUM(E5403:AB5403)</f>
        <v>46799.999999999716</v>
      </c>
      <c r="AD5403" s="304">
        <v>6300</v>
      </c>
      <c r="AE5403" s="69">
        <v>100</v>
      </c>
      <c r="AF5403" s="70">
        <v>120</v>
      </c>
      <c r="AG5403" s="946"/>
      <c r="AH5403" s="947"/>
      <c r="AI5403" s="946"/>
      <c r="AJ5403" s="844"/>
    </row>
    <row r="5404" spans="1:36" s="181" customFormat="1" ht="15.75" customHeight="1" x14ac:dyDescent="0.25">
      <c r="A5404" s="3548"/>
      <c r="B5404" s="3560"/>
      <c r="C5404" s="121" t="s">
        <v>16</v>
      </c>
      <c r="D5404" s="106" t="s">
        <v>117</v>
      </c>
      <c r="E5404" s="2772">
        <f t="shared" ref="E5404" si="21892">(E5408-D5408)*$AE5403*$AF5403</f>
        <v>396.00000000001501</v>
      </c>
      <c r="F5404" s="2773">
        <f t="shared" ref="F5404" si="21893">(F5408-E5408)*$AE5403*$AF5403</f>
        <v>407.99999999998704</v>
      </c>
      <c r="G5404" s="2773">
        <f t="shared" ref="G5404" si="21894">(G5408-F5408)*$AE5403*$AF5403</f>
        <v>408.00000000000836</v>
      </c>
      <c r="H5404" s="2774">
        <f t="shared" ref="H5404" si="21895">(H5408-G5408)*$AE5403*$AF5403</f>
        <v>420.00000000000171</v>
      </c>
      <c r="I5404" s="2773">
        <f t="shared" ref="I5404" si="21896">(I5408-H5408)*$AE5403*$AF5403</f>
        <v>420.00000000000171</v>
      </c>
      <c r="J5404" s="2773">
        <f t="shared" ref="J5404" si="21897">(J5408-I5408)*$AE5403*$AF5403</f>
        <v>407.99999999998704</v>
      </c>
      <c r="K5404" s="2773">
        <f t="shared" ref="K5404" si="21898">(K5408-J5408)*$AE5403*$AF5403</f>
        <v>420.00000000000171</v>
      </c>
      <c r="L5404" s="2773">
        <f t="shared" ref="L5404" si="21899">(L5408-K5408)*$AE5403*$AF5403</f>
        <v>408.00000000000836</v>
      </c>
      <c r="M5404" s="2773">
        <f t="shared" ref="M5404" si="21900">(M5408-L5408)*$AE5403*$AF5403</f>
        <v>371.99999999998568</v>
      </c>
      <c r="N5404" s="2774">
        <f t="shared" ref="N5404" si="21901">(N5408-M5408)*$AE5403*$AF5403</f>
        <v>408.00000000000836</v>
      </c>
      <c r="O5404" s="2773">
        <f t="shared" ref="O5404" si="21902">(O5408-N5408)*$AE5403*$AF5403</f>
        <v>408.00000000000836</v>
      </c>
      <c r="P5404" s="2773">
        <f t="shared" ref="P5404" si="21903">(P5408-O5408)*$AE5403*$AF5403</f>
        <v>384.00000000000034</v>
      </c>
      <c r="Q5404" s="2773">
        <f t="shared" ref="Q5404" si="21904">(Q5408-P5408)*$AE5403*$AF5403</f>
        <v>384.00000000000034</v>
      </c>
      <c r="R5404" s="2773">
        <f t="shared" ref="R5404" si="21905">(R5408-Q5408)*$AE5403*$AF5403</f>
        <v>407.99999999998704</v>
      </c>
      <c r="S5404" s="2773">
        <f t="shared" ref="S5404" si="21906">(S5408-R5408)*$AE5403*$AF5403</f>
        <v>396.00000000001501</v>
      </c>
      <c r="T5404" s="2773">
        <f t="shared" ref="T5404" si="21907">(T5408-S5408)*$AE5403*$AF5403</f>
        <v>431.99999999999505</v>
      </c>
      <c r="U5404" s="2773">
        <f t="shared" ref="U5404" si="21908">(U5408-T5408)*$AE5403*$AF5403</f>
        <v>407.99999999998704</v>
      </c>
      <c r="V5404" s="2774">
        <f t="shared" ref="V5404" si="21909">(V5408-U5408)*$AE5403*$AF5403</f>
        <v>456.00000000000307</v>
      </c>
      <c r="W5404" s="2773">
        <f t="shared" ref="W5404" si="21910">(W5408-V5408)*$AE5403*$AF5403</f>
        <v>431.99999999999505</v>
      </c>
      <c r="X5404" s="2773">
        <f t="shared" ref="X5404" si="21911">(X5408-W5408)*$AE5403*$AF5403</f>
        <v>432.00000000001637</v>
      </c>
      <c r="Y5404" s="2773">
        <f t="shared" ref="Y5404" si="21912">(Y5408-X5408)*$AE5403*$AF5403</f>
        <v>420.00000000000171</v>
      </c>
      <c r="Z5404" s="2773">
        <f t="shared" ref="Z5404" si="21913">(Z5408-Y5408)*$AE5403*$AF5403</f>
        <v>420.00000000000171</v>
      </c>
      <c r="AA5404" s="2773">
        <f t="shared" ref="AA5404" si="21914">(AA5408-Z5408)*$AE5403*$AF5403</f>
        <v>395.99999999999369</v>
      </c>
      <c r="AB5404" s="2775">
        <f t="shared" ref="AB5404" si="21915">(AB5408-AA5408)*$AE5403*$AF5403</f>
        <v>395.99999999999369</v>
      </c>
      <c r="AC5404" s="105">
        <f>SUM(E5404:AB5404)</f>
        <v>9840.0000000000036</v>
      </c>
      <c r="AD5404" s="79"/>
      <c r="AE5404" s="153"/>
      <c r="AF5404" s="72"/>
      <c r="AG5404" s="844"/>
      <c r="AH5404" s="844"/>
      <c r="AI5404" s="844"/>
      <c r="AJ5404" s="844"/>
    </row>
    <row r="5405" spans="1:36" s="181" customFormat="1" ht="15.75" customHeight="1" x14ac:dyDescent="0.25">
      <c r="A5405" s="3548"/>
      <c r="B5405" s="3560"/>
      <c r="C5405" s="121" t="s">
        <v>17</v>
      </c>
      <c r="D5405" s="106" t="s">
        <v>56</v>
      </c>
      <c r="E5405" s="2808">
        <v>106</v>
      </c>
      <c r="F5405" s="2805">
        <v>106</v>
      </c>
      <c r="G5405" s="2805">
        <v>108</v>
      </c>
      <c r="H5405" s="2806">
        <v>110</v>
      </c>
      <c r="I5405" s="2805">
        <v>110</v>
      </c>
      <c r="J5405" s="2805">
        <v>108</v>
      </c>
      <c r="K5405" s="2805">
        <v>113</v>
      </c>
      <c r="L5405" s="2805">
        <v>108</v>
      </c>
      <c r="M5405" s="2805">
        <v>98</v>
      </c>
      <c r="N5405" s="2806">
        <v>108</v>
      </c>
      <c r="O5405" s="2805">
        <v>106</v>
      </c>
      <c r="P5405" s="2805">
        <v>103</v>
      </c>
      <c r="Q5405" s="2805">
        <v>101</v>
      </c>
      <c r="R5405" s="2805">
        <v>108</v>
      </c>
      <c r="S5405" s="2805">
        <v>103</v>
      </c>
      <c r="T5405" s="2805">
        <v>115</v>
      </c>
      <c r="U5405" s="2805">
        <v>108</v>
      </c>
      <c r="V5405" s="2806">
        <v>118</v>
      </c>
      <c r="W5405" s="2805">
        <v>115</v>
      </c>
      <c r="X5405" s="2805">
        <v>113</v>
      </c>
      <c r="Y5405" s="3382">
        <v>113</v>
      </c>
      <c r="Z5405" s="2805">
        <v>110</v>
      </c>
      <c r="AA5405" s="2805">
        <v>106</v>
      </c>
      <c r="AB5405" s="2807">
        <v>103</v>
      </c>
      <c r="AC5405" s="105">
        <f>AVERAGE(E5405:AB5405)</f>
        <v>108.20833333333333</v>
      </c>
      <c r="AD5405" s="74">
        <f>SQRT(MAX((E5403*E5403+E5404*E5404),(F5403*F5403+F5404*F5404),(G5403*G5403+G5404*G5404),(H5403*H5403+H5404*H5404),(I5403*I5403+I5404*I5404),(J5403*J5403+J5404*J5404),(K5403*K5403+K5404*K5404),(L5403*L5403+L5404*L5404),(M5403*M5403+M5404*M5404),(N5403*N5403+N5404*N5404),(E5403*E5403+E5404*E5404),(O5403*O5403+O5404*O5404),(P5403*P5403+P5404*P5404),(R5403*R5403+R5404*R5404),(S5403*S5403+S5404*S5404),(T5403*T5403+T5404*T5404),(U5403*U5403+U5404*U5404),(V5403*V5403+V5404*V5404),(W5403*W5403+W5404*W5404),(X5403*X5403+X5404*X5404),(V5403*V5403+V5404*V5404),(Z5403*Z5403+Z5404*Z5404),(AA5403*AA5403+AA5404*AA5404),(AB5403*AB5403+AB5404*AB5404)))/AD5403</f>
        <v>0.34482504025962152</v>
      </c>
      <c r="AE5405" s="74"/>
      <c r="AF5405" s="75"/>
      <c r="AG5405" s="844"/>
      <c r="AH5405" s="844"/>
      <c r="AI5405" s="844"/>
      <c r="AJ5405" s="844"/>
    </row>
    <row r="5406" spans="1:36" s="181" customFormat="1" ht="15.75" customHeight="1" thickBot="1" x14ac:dyDescent="0.3">
      <c r="A5406" s="3548"/>
      <c r="B5406" s="3560"/>
      <c r="C5406" s="121" t="s">
        <v>19</v>
      </c>
      <c r="D5406" s="106"/>
      <c r="E5406" s="2795">
        <f t="shared" ref="E5406:AB5406" si="21916">E5404/E5403</f>
        <v>0.2075471698113393</v>
      </c>
      <c r="F5406" s="2796">
        <f t="shared" si="21916"/>
        <v>0.21383647798742561</v>
      </c>
      <c r="G5406" s="2796">
        <f t="shared" si="21916"/>
        <v>0.20858895705520503</v>
      </c>
      <c r="H5406" s="2797">
        <f t="shared" si="21916"/>
        <v>0.21212121212125976</v>
      </c>
      <c r="I5406" s="2796">
        <f t="shared" si="21916"/>
        <v>0.21212121212111359</v>
      </c>
      <c r="J5406" s="2796">
        <f t="shared" si="21916"/>
        <v>0.2098765432099724</v>
      </c>
      <c r="K5406" s="2796">
        <f t="shared" si="21916"/>
        <v>0.2058823529410892</v>
      </c>
      <c r="L5406" s="2796">
        <f t="shared" si="21916"/>
        <v>0.20987654320998336</v>
      </c>
      <c r="M5406" s="2796">
        <f t="shared" si="21916"/>
        <v>0.21088435374141934</v>
      </c>
      <c r="N5406" s="2797">
        <f t="shared" si="21916"/>
        <v>0.20987654320983606</v>
      </c>
      <c r="O5406" s="2796">
        <f t="shared" si="21916"/>
        <v>0.21250000000004662</v>
      </c>
      <c r="P5406" s="2796">
        <f t="shared" si="21916"/>
        <v>0.20779220779221289</v>
      </c>
      <c r="Q5406" s="2796">
        <f t="shared" si="21916"/>
        <v>0.21052631578941342</v>
      </c>
      <c r="R5406" s="2796">
        <f t="shared" si="21916"/>
        <v>0.2098765432099724</v>
      </c>
      <c r="S5406" s="2796">
        <f t="shared" si="21916"/>
        <v>0.212903225806341</v>
      </c>
      <c r="T5406" s="2796">
        <f t="shared" si="21916"/>
        <v>0.2093023255815003</v>
      </c>
      <c r="U5406" s="2796">
        <f t="shared" si="21916"/>
        <v>0.20858895705519412</v>
      </c>
      <c r="V5406" s="2797">
        <f t="shared" si="21916"/>
        <v>0.21468926553669923</v>
      </c>
      <c r="W5406" s="2796">
        <f t="shared" si="21916"/>
        <v>0.20809248554912838</v>
      </c>
      <c r="X5406" s="2796">
        <f t="shared" si="21916"/>
        <v>0.21301775147931978</v>
      </c>
      <c r="Y5406" s="2796">
        <f>V5404/V5403</f>
        <v>0.21468926553669923</v>
      </c>
      <c r="Z5406" s="2796">
        <f t="shared" si="21916"/>
        <v>0.21212121212125976</v>
      </c>
      <c r="AA5406" s="2796">
        <f t="shared" si="21916"/>
        <v>0.20754716981132812</v>
      </c>
      <c r="AB5406" s="2798">
        <f t="shared" si="21916"/>
        <v>0.21290322580648569</v>
      </c>
      <c r="AC5406" s="106"/>
      <c r="AD5406" s="79"/>
      <c r="AE5406" s="153"/>
      <c r="AF5406" s="72"/>
      <c r="AG5406" s="844"/>
      <c r="AH5406" s="844"/>
      <c r="AI5406" s="844"/>
      <c r="AJ5406" s="844"/>
    </row>
    <row r="5407" spans="1:36" s="181" customFormat="1" ht="15.75" hidden="1" customHeight="1" x14ac:dyDescent="0.25">
      <c r="A5407" s="2227"/>
      <c r="B5407" s="2230"/>
      <c r="C5407" s="122" t="s">
        <v>118</v>
      </c>
      <c r="D5407" s="106">
        <v>897.12</v>
      </c>
      <c r="E5407" s="2794">
        <v>897.279</v>
      </c>
      <c r="F5407" s="2776">
        <v>897.43799999999999</v>
      </c>
      <c r="G5407" s="2776">
        <v>897.601</v>
      </c>
      <c r="H5407" s="2777">
        <v>897.76599999999996</v>
      </c>
      <c r="I5407" s="2776">
        <v>897.93100000000004</v>
      </c>
      <c r="J5407" s="2776">
        <v>898.09299999999996</v>
      </c>
      <c r="K5407" s="2776">
        <v>898.26300000000003</v>
      </c>
      <c r="L5407" s="2776">
        <v>898.42499999999995</v>
      </c>
      <c r="M5407" s="2776">
        <v>898.572</v>
      </c>
      <c r="N5407" s="2777">
        <v>898.73400000000004</v>
      </c>
      <c r="O5407" s="2776">
        <v>898.89400000000001</v>
      </c>
      <c r="P5407" s="2776">
        <v>899.048</v>
      </c>
      <c r="Q5407" s="2776">
        <v>899.2</v>
      </c>
      <c r="R5407" s="2776">
        <v>899.36199999999997</v>
      </c>
      <c r="S5407" s="2776">
        <v>899.51700000000005</v>
      </c>
      <c r="T5407" s="2776">
        <v>899.68899999999996</v>
      </c>
      <c r="U5407" s="2776">
        <v>899.85199999999998</v>
      </c>
      <c r="V5407" s="2776">
        <v>900.029</v>
      </c>
      <c r="W5407" s="2776">
        <v>900.202</v>
      </c>
      <c r="X5407" s="2776">
        <v>900.37099999999998</v>
      </c>
      <c r="Y5407" s="2777">
        <v>900.54100000000005</v>
      </c>
      <c r="Z5407" s="2776">
        <v>900.70600000000002</v>
      </c>
      <c r="AA5407" s="2776">
        <v>900.86500000000001</v>
      </c>
      <c r="AB5407" s="2778">
        <v>901.02</v>
      </c>
      <c r="AC5407" s="106"/>
      <c r="AD5407" s="79"/>
      <c r="AE5407" s="153"/>
      <c r="AF5407" s="72"/>
      <c r="AG5407" s="844"/>
      <c r="AH5407" s="844"/>
      <c r="AI5407" s="844"/>
      <c r="AJ5407" s="844"/>
    </row>
    <row r="5408" spans="1:36" s="181" customFormat="1" ht="15.75" hidden="1" customHeight="1" x14ac:dyDescent="0.25">
      <c r="A5408" s="2227"/>
      <c r="B5408" s="2230"/>
      <c r="C5408" s="122" t="s">
        <v>119</v>
      </c>
      <c r="D5408" s="106">
        <v>8.69</v>
      </c>
      <c r="E5408" s="2794">
        <v>8.7230000000000008</v>
      </c>
      <c r="F5408" s="2776">
        <v>8.7569999999999997</v>
      </c>
      <c r="G5408" s="2776">
        <v>8.7910000000000004</v>
      </c>
      <c r="H5408" s="2777">
        <v>8.8260000000000005</v>
      </c>
      <c r="I5408" s="2776">
        <v>8.8610000000000007</v>
      </c>
      <c r="J5408" s="2776">
        <v>8.8949999999999996</v>
      </c>
      <c r="K5408" s="2776">
        <v>8.93</v>
      </c>
      <c r="L5408" s="2776">
        <v>8.9640000000000004</v>
      </c>
      <c r="M5408" s="2776">
        <v>8.9949999999999992</v>
      </c>
      <c r="N5408" s="2777">
        <v>9.0289999999999999</v>
      </c>
      <c r="O5408" s="2776">
        <v>9.0630000000000006</v>
      </c>
      <c r="P5408" s="2776">
        <v>9.0950000000000006</v>
      </c>
      <c r="Q5408" s="2776">
        <v>9.1270000000000007</v>
      </c>
      <c r="R5408" s="2776">
        <v>9.1609999999999996</v>
      </c>
      <c r="S5408" s="2776">
        <v>9.1940000000000008</v>
      </c>
      <c r="T5408" s="2776">
        <v>9.23</v>
      </c>
      <c r="U5408" s="2776">
        <v>9.2639999999999993</v>
      </c>
      <c r="V5408" s="2776">
        <v>9.3019999999999996</v>
      </c>
      <c r="W5408" s="2776">
        <v>9.3379999999999992</v>
      </c>
      <c r="X5408" s="2776">
        <v>9.3740000000000006</v>
      </c>
      <c r="Y5408" s="2777">
        <v>9.4090000000000007</v>
      </c>
      <c r="Z5408" s="2776">
        <v>9.4440000000000008</v>
      </c>
      <c r="AA5408" s="2776">
        <v>9.4770000000000003</v>
      </c>
      <c r="AB5408" s="2778">
        <v>9.51</v>
      </c>
      <c r="AC5408" s="106"/>
      <c r="AD5408" s="79"/>
      <c r="AE5408" s="153"/>
      <c r="AF5408" s="72"/>
      <c r="AG5408" s="844"/>
      <c r="AH5408" s="844"/>
      <c r="AI5408" s="844"/>
      <c r="AJ5408" s="844"/>
    </row>
    <row r="5409" spans="1:36" s="181" customFormat="1" ht="15.75" hidden="1" customHeight="1" thickBot="1" x14ac:dyDescent="0.3">
      <c r="A5409" s="2228"/>
      <c r="B5409" s="3601" t="s">
        <v>44</v>
      </c>
      <c r="C5409" s="3591"/>
      <c r="D5409" s="112"/>
      <c r="E5409" s="2799">
        <f>SQRT(E5403*E5403+E5404*E5404)/E5416/1.73</f>
        <v>109.35861040418733</v>
      </c>
      <c r="F5409" s="2791">
        <f t="shared" ref="F5409:AB5409" si="21917">SQRT(F5403*F5403+F5404*F5404)/F5416/1.73</f>
        <v>109.28524523175128</v>
      </c>
      <c r="G5409" s="2791">
        <f t="shared" si="21917"/>
        <v>111.91575349743107</v>
      </c>
      <c r="H5409" s="2792">
        <f t="shared" si="21917"/>
        <v>113.15030775659561</v>
      </c>
      <c r="I5409" s="2791">
        <f t="shared" si="21917"/>
        <v>113.58972642756989</v>
      </c>
      <c r="J5409" s="2791">
        <f t="shared" si="21917"/>
        <v>112.12706844228063</v>
      </c>
      <c r="K5409" s="2791">
        <f t="shared" si="21917"/>
        <v>119.20028586539402</v>
      </c>
      <c r="L5409" s="2791">
        <f t="shared" si="21917"/>
        <v>111.25786636133297</v>
      </c>
      <c r="M5409" s="2791">
        <f t="shared" si="21917"/>
        <v>101.56721910127814</v>
      </c>
      <c r="N5409" s="2792">
        <f t="shared" si="21917"/>
        <v>112.12706844235626</v>
      </c>
      <c r="O5409" s="2791">
        <f t="shared" si="21917"/>
        <v>110.37040137066714</v>
      </c>
      <c r="P5409" s="2791">
        <f t="shared" si="21917"/>
        <v>105.51506038276665</v>
      </c>
      <c r="Q5409" s="2791">
        <f t="shared" si="21917"/>
        <v>104.00064903583605</v>
      </c>
      <c r="R5409" s="2791">
        <f t="shared" si="21917"/>
        <v>111.25786636133273</v>
      </c>
      <c r="S5409" s="2791">
        <f t="shared" si="21917"/>
        <v>106.93010006061961</v>
      </c>
      <c r="T5409" s="2791">
        <f t="shared" si="21917"/>
        <v>118.34136220337207</v>
      </c>
      <c r="U5409" s="2791">
        <f t="shared" si="21917"/>
        <v>111.69928202064663</v>
      </c>
      <c r="V5409" s="2791">
        <f t="shared" si="21917"/>
        <v>121.20861437027784</v>
      </c>
      <c r="W5409" s="2791">
        <f t="shared" si="21917"/>
        <v>117.63014909348936</v>
      </c>
      <c r="X5409" s="2791">
        <f t="shared" si="21917"/>
        <v>114.58467636378755</v>
      </c>
      <c r="Y5409" s="2792">
        <f>SQRT(V5403*V5403+V5404*V5404)/V5416/1.73</f>
        <v>121.20861437027784</v>
      </c>
      <c r="Z5409" s="2791">
        <f t="shared" si="21917"/>
        <v>110.79300967833319</v>
      </c>
      <c r="AA5409" s="2791">
        <f t="shared" si="21917"/>
        <v>106.46443167893452</v>
      </c>
      <c r="AB5409" s="2793">
        <f t="shared" si="21917"/>
        <v>105.09000273636669</v>
      </c>
      <c r="AC5409" s="580">
        <f>AVERAGE(E5409:AB5409)</f>
        <v>111.61139046903686</v>
      </c>
      <c r="AD5409" s="504">
        <f>(AC5405-AC5409)/AC5405</f>
        <v>-3.1449122547895579E-2</v>
      </c>
      <c r="AE5409" s="505"/>
      <c r="AF5409" s="506"/>
      <c r="AG5409" s="844"/>
      <c r="AH5409" s="844"/>
      <c r="AI5409" s="844"/>
      <c r="AJ5409" s="844"/>
    </row>
    <row r="5410" spans="1:36" s="181" customFormat="1" ht="15.75" customHeight="1" thickBot="1" x14ac:dyDescent="0.3">
      <c r="A5410" s="2886" t="s">
        <v>1180</v>
      </c>
      <c r="B5410" s="2887" t="s">
        <v>1181</v>
      </c>
      <c r="C5410" s="2881" t="s">
        <v>17</v>
      </c>
      <c r="D5410" s="2882" t="s">
        <v>56</v>
      </c>
      <c r="E5410" s="2883">
        <v>0</v>
      </c>
      <c r="F5410" s="2884">
        <v>0</v>
      </c>
      <c r="G5410" s="2884">
        <v>0</v>
      </c>
      <c r="H5410" s="2884">
        <v>0</v>
      </c>
      <c r="I5410" s="2884">
        <v>0</v>
      </c>
      <c r="J5410" s="2884">
        <v>0</v>
      </c>
      <c r="K5410" s="2884">
        <v>0</v>
      </c>
      <c r="L5410" s="2884">
        <v>0</v>
      </c>
      <c r="M5410" s="2884">
        <v>0</v>
      </c>
      <c r="N5410" s="2884">
        <v>0</v>
      </c>
      <c r="O5410" s="2884">
        <v>0</v>
      </c>
      <c r="P5410" s="2884">
        <v>0</v>
      </c>
      <c r="Q5410" s="2884">
        <v>0</v>
      </c>
      <c r="R5410" s="2884">
        <v>0</v>
      </c>
      <c r="S5410" s="2884">
        <v>0</v>
      </c>
      <c r="T5410" s="2884">
        <v>0</v>
      </c>
      <c r="U5410" s="2884">
        <v>0</v>
      </c>
      <c r="V5410" s="2884">
        <v>0</v>
      </c>
      <c r="W5410" s="2884">
        <v>0</v>
      </c>
      <c r="X5410" s="2884">
        <v>0</v>
      </c>
      <c r="Y5410" s="2884">
        <v>0</v>
      </c>
      <c r="Z5410" s="2884">
        <v>0</v>
      </c>
      <c r="AA5410" s="2884">
        <v>0</v>
      </c>
      <c r="AB5410" s="2885">
        <v>0</v>
      </c>
      <c r="AC5410" s="2893">
        <f>AVERAGE(E5410:AB5410)</f>
        <v>0</v>
      </c>
      <c r="AD5410" s="251"/>
      <c r="AE5410" s="252"/>
      <c r="AF5410" s="253"/>
      <c r="AG5410" s="844"/>
      <c r="AH5410" s="844"/>
      <c r="AI5410" s="844"/>
      <c r="AJ5410" s="844"/>
    </row>
    <row r="5411" spans="1:36" s="181" customFormat="1" ht="15.75" customHeight="1" x14ac:dyDescent="0.25">
      <c r="A5411" s="147" t="s">
        <v>53</v>
      </c>
      <c r="B5411" s="148"/>
      <c r="C5411" s="194"/>
      <c r="D5411" s="160"/>
      <c r="E5411" s="113">
        <f>E5396+E5403</f>
        <v>4367.9999999999127</v>
      </c>
      <c r="F5411" s="114">
        <f t="shared" ref="F5411:AB5411" si="21918">F5396+F5403</f>
        <v>4343.9999999998945</v>
      </c>
      <c r="G5411" s="114">
        <f t="shared" si="21918"/>
        <v>4380.000000000131</v>
      </c>
      <c r="H5411" s="408">
        <f t="shared" si="21918"/>
        <v>4319.9999999995671</v>
      </c>
      <c r="I5411" s="114">
        <f t="shared" si="21918"/>
        <v>4284.0000000009295</v>
      </c>
      <c r="J5411" s="114">
        <f t="shared" si="21918"/>
        <v>4415.999999999045</v>
      </c>
      <c r="K5411" s="114">
        <f t="shared" si="21918"/>
        <v>4620.0000000008713</v>
      </c>
      <c r="L5411" s="114">
        <f t="shared" si="21918"/>
        <v>4463.9999999990605</v>
      </c>
      <c r="M5411" s="114">
        <f t="shared" si="21918"/>
        <v>4356.0000000005703</v>
      </c>
      <c r="N5411" s="408">
        <f t="shared" si="21918"/>
        <v>4452.0000000004102</v>
      </c>
      <c r="O5411" s="114">
        <f t="shared" si="21918"/>
        <v>4439.999999999628</v>
      </c>
      <c r="P5411" s="114">
        <f t="shared" si="21918"/>
        <v>4187.99999999996</v>
      </c>
      <c r="Q5411" s="114">
        <f t="shared" si="21918"/>
        <v>4200.0000000005075</v>
      </c>
      <c r="R5411" s="114">
        <f t="shared" si="21918"/>
        <v>4415.9999999990659</v>
      </c>
      <c r="S5411" s="114">
        <f t="shared" si="21918"/>
        <v>4320.0000000010377</v>
      </c>
      <c r="T5411" s="114">
        <f t="shared" si="21918"/>
        <v>4787.9999999989232</v>
      </c>
      <c r="U5411" s="114">
        <f t="shared" si="21918"/>
        <v>4632.0000000001401</v>
      </c>
      <c r="V5411" s="114">
        <f t="shared" si="21918"/>
        <v>4716.0000000002428</v>
      </c>
      <c r="W5411" s="545">
        <f t="shared" si="21918"/>
        <v>4716.0000000000291</v>
      </c>
      <c r="X5411" s="545">
        <f t="shared" si="21918"/>
        <v>4619.9999999997844</v>
      </c>
      <c r="Y5411" s="545">
        <f>V5396+V5403</f>
        <v>4716.0000000002428</v>
      </c>
      <c r="Z5411" s="114">
        <f t="shared" si="21918"/>
        <v>4403.9999999995634</v>
      </c>
      <c r="AA5411" s="114">
        <f t="shared" si="21918"/>
        <v>4283.9999999999063</v>
      </c>
      <c r="AB5411" s="636">
        <f t="shared" si="21918"/>
        <v>4235.9999999996562</v>
      </c>
      <c r="AC5411" s="160"/>
      <c r="AD5411" s="481">
        <f>MAX(E5411:AB5411)</f>
        <v>4787.9999999989232</v>
      </c>
      <c r="AE5411" s="81"/>
      <c r="AF5411" s="82"/>
      <c r="AG5411" s="844"/>
      <c r="AH5411" s="844"/>
      <c r="AI5411" s="844"/>
      <c r="AJ5411" s="844"/>
    </row>
    <row r="5412" spans="1:36" s="181" customFormat="1" ht="15.75" customHeight="1" x14ac:dyDescent="0.25">
      <c r="A5412" s="149" t="s">
        <v>55</v>
      </c>
      <c r="B5412" s="150"/>
      <c r="C5412" s="185"/>
      <c r="D5412" s="162"/>
      <c r="E5412" s="115">
        <f>E5404+E5397</f>
        <v>852.00000000001808</v>
      </c>
      <c r="F5412" s="116">
        <f t="shared" ref="F5412:AB5412" si="21919">F5404+F5397</f>
        <v>863.99999999999011</v>
      </c>
      <c r="G5412" s="116">
        <f t="shared" si="21919"/>
        <v>864.00000000001137</v>
      </c>
      <c r="H5412" s="409">
        <f t="shared" si="21919"/>
        <v>852.00000000001808</v>
      </c>
      <c r="I5412" s="116">
        <f t="shared" si="21919"/>
        <v>851.99999999997544</v>
      </c>
      <c r="J5412" s="116">
        <f t="shared" si="21919"/>
        <v>876.00000000000477</v>
      </c>
      <c r="K5412" s="116">
        <f t="shared" si="21919"/>
        <v>899.99999999999147</v>
      </c>
      <c r="L5412" s="116">
        <f t="shared" si="21919"/>
        <v>876.00000000002615</v>
      </c>
      <c r="M5412" s="116">
        <f t="shared" si="21919"/>
        <v>851.99999999997544</v>
      </c>
      <c r="N5412" s="409">
        <f t="shared" si="21919"/>
        <v>876.00000000002615</v>
      </c>
      <c r="O5412" s="116">
        <f t="shared" si="21919"/>
        <v>887.99999999999818</v>
      </c>
      <c r="P5412" s="116">
        <f t="shared" si="21919"/>
        <v>816.00000000001671</v>
      </c>
      <c r="Q5412" s="116">
        <f t="shared" si="21919"/>
        <v>827.99999999998875</v>
      </c>
      <c r="R5412" s="116">
        <f t="shared" si="21919"/>
        <v>863.99999999999011</v>
      </c>
      <c r="S5412" s="116">
        <f t="shared" si="21919"/>
        <v>863.99999999999011</v>
      </c>
      <c r="T5412" s="116">
        <f t="shared" si="21919"/>
        <v>947.99999999998613</v>
      </c>
      <c r="U5412" s="116">
        <f t="shared" si="21919"/>
        <v>899.99999999999147</v>
      </c>
      <c r="V5412" s="116">
        <f t="shared" si="21919"/>
        <v>936.00000000003547</v>
      </c>
      <c r="W5412" s="547">
        <f t="shared" si="21919"/>
        <v>923.99999999999955</v>
      </c>
      <c r="X5412" s="547">
        <f t="shared" si="21919"/>
        <v>923.99999999997817</v>
      </c>
      <c r="Y5412" s="547">
        <f>V5404+V5397</f>
        <v>936.00000000003547</v>
      </c>
      <c r="Z5412" s="116">
        <f t="shared" si="21919"/>
        <v>876.00000000000477</v>
      </c>
      <c r="AA5412" s="116">
        <f t="shared" si="21919"/>
        <v>839.99999999998204</v>
      </c>
      <c r="AB5412" s="616">
        <f t="shared" si="21919"/>
        <v>839.99999999998204</v>
      </c>
      <c r="AC5412" s="162"/>
      <c r="AD5412" s="483">
        <f>MAX(E5412:AB5412)</f>
        <v>947.99999999998613</v>
      </c>
      <c r="AE5412" s="84"/>
      <c r="AF5412" s="85"/>
      <c r="AG5412" s="844"/>
      <c r="AH5412" s="844"/>
      <c r="AI5412" s="844"/>
      <c r="AJ5412" s="844"/>
    </row>
    <row r="5413" spans="1:36" s="181" customFormat="1" ht="15.75" customHeight="1" thickBot="1" x14ac:dyDescent="0.3">
      <c r="A5413" s="151" t="s">
        <v>54</v>
      </c>
      <c r="B5413" s="152"/>
      <c r="C5413" s="195"/>
      <c r="D5413" s="190"/>
      <c r="E5413" s="117">
        <f>SQRT(E5412*E5412+E5411*E5411)</f>
        <v>4450.3177414651263</v>
      </c>
      <c r="F5413" s="118">
        <f t="shared" ref="F5413:AB5413" si="21920">SQRT(F5412*F5412+F5411*F5411)</f>
        <v>4429.0892969095876</v>
      </c>
      <c r="G5413" s="118">
        <f t="shared" si="21920"/>
        <v>4464.4032075968635</v>
      </c>
      <c r="H5413" s="413">
        <f t="shared" si="21920"/>
        <v>4403.2151889268698</v>
      </c>
      <c r="I5413" s="118">
        <f t="shared" si="21920"/>
        <v>4367.9010977823118</v>
      </c>
      <c r="J5413" s="118">
        <f t="shared" si="21920"/>
        <v>4502.0475341772626</v>
      </c>
      <c r="K5413" s="118">
        <f t="shared" si="21920"/>
        <v>4706.8460777900982</v>
      </c>
      <c r="L5413" s="118">
        <f t="shared" si="21920"/>
        <v>4549.1396988872148</v>
      </c>
      <c r="M5413" s="118">
        <f t="shared" si="21920"/>
        <v>4438.5403005948847</v>
      </c>
      <c r="N5413" s="413">
        <f t="shared" si="21920"/>
        <v>4537.3648740214503</v>
      </c>
      <c r="O5413" s="118">
        <f t="shared" si="21920"/>
        <v>4527.9293280700276</v>
      </c>
      <c r="P5413" s="118">
        <f t="shared" si="21920"/>
        <v>4266.7552074146097</v>
      </c>
      <c r="Q5413" s="118">
        <f t="shared" si="21920"/>
        <v>4280.8391700698412</v>
      </c>
      <c r="R5413" s="118">
        <f t="shared" si="21920"/>
        <v>4499.7279917781398</v>
      </c>
      <c r="S5413" s="118">
        <f t="shared" si="21920"/>
        <v>4405.5528597451812</v>
      </c>
      <c r="T5413" s="118">
        <f t="shared" si="21920"/>
        <v>4880.9474490092252</v>
      </c>
      <c r="U5413" s="118">
        <f t="shared" si="21920"/>
        <v>4718.6252235159855</v>
      </c>
      <c r="V5413" s="118">
        <f t="shared" si="21920"/>
        <v>4807.9883527315615</v>
      </c>
      <c r="W5413" s="549">
        <f t="shared" si="21920"/>
        <v>4805.666655106269</v>
      </c>
      <c r="X5413" s="549">
        <f t="shared" si="21920"/>
        <v>4711.4940305595173</v>
      </c>
      <c r="Y5413" s="549">
        <f>SQRT(V5412*V5412+V5411*V5411)</f>
        <v>4807.9883527315615</v>
      </c>
      <c r="Z5413" s="118">
        <f t="shared" si="21920"/>
        <v>4490.2774969923812</v>
      </c>
      <c r="AA5413" s="118">
        <f t="shared" si="21920"/>
        <v>4365.5762506224955</v>
      </c>
      <c r="AB5413" s="637">
        <f t="shared" si="21920"/>
        <v>4318.4830670036272</v>
      </c>
      <c r="AC5413" s="484"/>
      <c r="AD5413" s="485">
        <f>MAX(E5413:AB5413)</f>
        <v>4880.9474490092252</v>
      </c>
      <c r="AE5413" s="87"/>
      <c r="AF5413" s="88"/>
      <c r="AG5413" s="945"/>
      <c r="AH5413" s="945"/>
      <c r="AI5413" s="945"/>
      <c r="AJ5413" s="945"/>
    </row>
    <row r="5414" spans="1:36" s="181" customFormat="1" ht="15.75" customHeight="1" thickBot="1" x14ac:dyDescent="0.3">
      <c r="A5414" s="551" t="s">
        <v>23</v>
      </c>
      <c r="B5414" s="552"/>
      <c r="C5414" s="553"/>
      <c r="D5414" s="2171"/>
      <c r="E5414" s="1468">
        <v>1</v>
      </c>
      <c r="F5414" s="556">
        <v>2</v>
      </c>
      <c r="G5414" s="556">
        <v>3</v>
      </c>
      <c r="H5414" s="557">
        <v>4</v>
      </c>
      <c r="I5414" s="556">
        <v>5</v>
      </c>
      <c r="J5414" s="556">
        <v>6</v>
      </c>
      <c r="K5414" s="556">
        <v>7</v>
      </c>
      <c r="L5414" s="556">
        <v>8</v>
      </c>
      <c r="M5414" s="556">
        <v>9</v>
      </c>
      <c r="N5414" s="557">
        <v>10</v>
      </c>
      <c r="O5414" s="556">
        <v>11</v>
      </c>
      <c r="P5414" s="556">
        <v>12</v>
      </c>
      <c r="Q5414" s="556">
        <v>13</v>
      </c>
      <c r="R5414" s="556">
        <v>14</v>
      </c>
      <c r="S5414" s="556">
        <v>15</v>
      </c>
      <c r="T5414" s="556">
        <v>16</v>
      </c>
      <c r="U5414" s="556">
        <v>17</v>
      </c>
      <c r="V5414" s="556">
        <v>18</v>
      </c>
      <c r="W5414" s="556">
        <v>19</v>
      </c>
      <c r="X5414" s="556">
        <v>20</v>
      </c>
      <c r="Y5414" s="556">
        <v>21</v>
      </c>
      <c r="Z5414" s="556">
        <v>22</v>
      </c>
      <c r="AA5414" s="556">
        <v>23</v>
      </c>
      <c r="AB5414" s="558">
        <v>24</v>
      </c>
      <c r="AC5414" s="595"/>
      <c r="AD5414" s="555"/>
      <c r="AE5414" s="556"/>
      <c r="AF5414" s="939"/>
      <c r="AG5414" s="301"/>
      <c r="AH5414" s="301"/>
      <c r="AI5414" s="301"/>
      <c r="AJ5414" s="301"/>
    </row>
    <row r="5415" spans="1:36" s="181" customFormat="1" ht="15.75" customHeight="1" x14ac:dyDescent="0.25">
      <c r="A5415" s="486" t="s">
        <v>1186</v>
      </c>
      <c r="B5415" s="143"/>
      <c r="C5415" s="1622" t="s">
        <v>24</v>
      </c>
      <c r="D5415" s="599" t="s">
        <v>56</v>
      </c>
      <c r="E5415" s="187">
        <v>10.3</v>
      </c>
      <c r="F5415" s="143">
        <v>10.34</v>
      </c>
      <c r="G5415" s="143">
        <v>10.34</v>
      </c>
      <c r="H5415" s="436">
        <v>10.34</v>
      </c>
      <c r="I5415" s="489">
        <v>10.32</v>
      </c>
      <c r="J5415" s="143">
        <v>10.26</v>
      </c>
      <c r="K5415" s="143">
        <v>10.14</v>
      </c>
      <c r="L5415" s="143">
        <v>10.32</v>
      </c>
      <c r="M5415" s="143">
        <v>10.26</v>
      </c>
      <c r="N5415" s="436">
        <v>10.26</v>
      </c>
      <c r="O5415" s="143">
        <v>10.28</v>
      </c>
      <c r="P5415" s="143">
        <v>10.3</v>
      </c>
      <c r="Q5415" s="143">
        <v>10.36</v>
      </c>
      <c r="R5415" s="143">
        <v>10.32</v>
      </c>
      <c r="S5415" s="143">
        <v>10.26</v>
      </c>
      <c r="T5415" s="143">
        <v>10.28</v>
      </c>
      <c r="U5415" s="143">
        <v>10.34</v>
      </c>
      <c r="V5415" s="143">
        <v>10.36</v>
      </c>
      <c r="W5415" s="143">
        <v>10.42</v>
      </c>
      <c r="X5415" s="143">
        <v>10.48</v>
      </c>
      <c r="Y5415" s="143">
        <v>10.52</v>
      </c>
      <c r="Z5415" s="143">
        <v>10.6</v>
      </c>
      <c r="AA5415" s="143">
        <v>10.58</v>
      </c>
      <c r="AB5415" s="490">
        <v>10.48</v>
      </c>
      <c r="AC5415" s="1469"/>
      <c r="AD5415" s="1470">
        <f>AVERAGE(D5415:AB5415)</f>
        <v>10.352499999999999</v>
      </c>
      <c r="AE5415" s="95"/>
      <c r="AF5415" s="96"/>
      <c r="AG5415" s="301"/>
      <c r="AH5415" s="301"/>
      <c r="AI5415" s="301"/>
      <c r="AJ5415" s="301"/>
    </row>
    <row r="5416" spans="1:36" s="181" customFormat="1" ht="15.75" customHeight="1" thickBot="1" x14ac:dyDescent="0.3">
      <c r="A5416" s="568" t="s">
        <v>1188</v>
      </c>
      <c r="B5416" s="144"/>
      <c r="C5416" s="909" t="s">
        <v>24</v>
      </c>
      <c r="D5416" s="391" t="s">
        <v>56</v>
      </c>
      <c r="E5416" s="188">
        <v>10.3</v>
      </c>
      <c r="F5416" s="144">
        <v>10.32</v>
      </c>
      <c r="G5416" s="144">
        <v>10.32</v>
      </c>
      <c r="H5416" s="571">
        <v>10.34</v>
      </c>
      <c r="I5416" s="144">
        <v>10.3</v>
      </c>
      <c r="J5416" s="144">
        <v>10.24</v>
      </c>
      <c r="K5416" s="144">
        <v>10.1</v>
      </c>
      <c r="L5416" s="144">
        <v>10.32</v>
      </c>
      <c r="M5416" s="144">
        <v>10.26</v>
      </c>
      <c r="N5416" s="571">
        <v>10.24</v>
      </c>
      <c r="O5416" s="144">
        <v>10.28</v>
      </c>
      <c r="P5416" s="144">
        <v>10.34</v>
      </c>
      <c r="Q5416" s="144">
        <v>10.36</v>
      </c>
      <c r="R5416" s="144">
        <v>10.32</v>
      </c>
      <c r="S5416" s="144">
        <v>10.28</v>
      </c>
      <c r="T5416" s="144">
        <v>10.3</v>
      </c>
      <c r="U5416" s="144">
        <v>10.34</v>
      </c>
      <c r="V5416" s="144">
        <v>10.36</v>
      </c>
      <c r="W5416" s="144">
        <v>10.42</v>
      </c>
      <c r="X5416" s="144">
        <v>10.46</v>
      </c>
      <c r="Y5416" s="144">
        <v>10.52</v>
      </c>
      <c r="Z5416" s="144">
        <v>10.56</v>
      </c>
      <c r="AA5416" s="144">
        <v>10.58</v>
      </c>
      <c r="AB5416" s="602">
        <v>10.46</v>
      </c>
      <c r="AC5416" s="1471"/>
      <c r="AD5416" s="1472">
        <f>AVERAGE(D5416:AB5416)</f>
        <v>10.346666666666669</v>
      </c>
      <c r="AE5416" s="943"/>
      <c r="AF5416" s="944"/>
      <c r="AG5416" s="945"/>
      <c r="AH5416" s="945"/>
      <c r="AI5416" s="844"/>
      <c r="AJ5416" s="945"/>
    </row>
    <row r="5417" spans="1:36" s="181" customFormat="1" ht="15.75" customHeight="1" x14ac:dyDescent="0.25">
      <c r="A5417" s="3493" t="s">
        <v>25</v>
      </c>
      <c r="B5417" s="3516" t="s">
        <v>886</v>
      </c>
      <c r="C5417" s="119" t="s">
        <v>14</v>
      </c>
      <c r="D5417" s="111" t="s">
        <v>117</v>
      </c>
      <c r="E5417" s="2747">
        <f t="shared" ref="E5417" si="21921">(E5421-D5421)*$AE5417*$AF5417</f>
        <v>1052.9999999999973</v>
      </c>
      <c r="F5417" s="203">
        <f t="shared" ref="F5417" si="21922">(F5421-E5421)*$AE5417*$AF5417</f>
        <v>1088.9999999999986</v>
      </c>
      <c r="G5417" s="203">
        <f t="shared" ref="G5417" si="21923">(G5421-F5421)*$AE5417*$AF5417</f>
        <v>1106.9999999999993</v>
      </c>
      <c r="H5417" s="407">
        <f t="shared" ref="H5417" si="21924">(H5421-G5421)*$AE5417*$AF5417</f>
        <v>1125</v>
      </c>
      <c r="I5417" s="203">
        <f t="shared" ref="I5417" si="21925">(I5421-H5421)*$AE5417*$AF5417</f>
        <v>1125</v>
      </c>
      <c r="J5417" s="203">
        <f t="shared" ref="J5417" si="21926">(J5421-I5421)*$AE5417*$AF5417</f>
        <v>1052.9999999999973</v>
      </c>
      <c r="K5417" s="203">
        <f t="shared" ref="K5417" si="21927">(K5421-J5421)*$AE5417*$AF5417</f>
        <v>1127.9999999999718</v>
      </c>
      <c r="L5417" s="203">
        <f t="shared" ref="L5417" si="21928">(L5421-K5421)*$AE5417*$AF5417</f>
        <v>1035.0000000000391</v>
      </c>
      <c r="M5417" s="203">
        <f t="shared" ref="M5417" si="21929">(M5421-L5421)*$AE5417*$AF5417</f>
        <v>959.99999999997954</v>
      </c>
      <c r="N5417" s="407">
        <f t="shared" ref="N5417" si="21930">(N5421-M5421)*$AE5417*$AF5417</f>
        <v>1125</v>
      </c>
      <c r="O5417" s="203">
        <f t="shared" ref="O5417" si="21931">(O5421-N5421)*$AE5417*$AF5417</f>
        <v>1070.999999999998</v>
      </c>
      <c r="P5417" s="203">
        <f t="shared" ref="P5417" si="21932">(P5421-O5421)*$AE5417*$AF5417</f>
        <v>1034.9999999999966</v>
      </c>
      <c r="Q5417" s="203">
        <f t="shared" ref="Q5417" si="21933">(Q5421-P5421)*$AE5417*$AF5417</f>
        <v>962.99999999999386</v>
      </c>
      <c r="R5417" s="203">
        <f t="shared" ref="R5417" si="21934">(R5421-Q5421)*$AE5417*$AF5417</f>
        <v>1106.9999999999993</v>
      </c>
      <c r="S5417" s="203">
        <f t="shared" ref="S5417" si="21935">(S5421-R5421)*$AE5417*$AF5417</f>
        <v>1016.9999999999959</v>
      </c>
      <c r="T5417" s="203">
        <f t="shared" ref="T5417" si="21936">(T5421-S5421)*$AE5417*$AF5417</f>
        <v>1106.9999999999993</v>
      </c>
      <c r="U5417" s="203">
        <f t="shared" ref="U5417" si="21937">(U5421-T5421)*$AE5417*$AF5417</f>
        <v>999.00000000003786</v>
      </c>
      <c r="V5417" s="407">
        <f t="shared" ref="V5417" si="21938">(V5421-U5421)*$AE5417*$AF5417</f>
        <v>1070.999999999998</v>
      </c>
      <c r="W5417" s="203">
        <f t="shared" ref="W5417" si="21939">(W5421-V5421)*$AE5417*$AF5417</f>
        <v>1052.9999999999973</v>
      </c>
      <c r="X5417" s="203">
        <f t="shared" ref="X5417" si="21940">(X5421-W5421)*$AE5417*$AF5417</f>
        <v>1034.9999999999966</v>
      </c>
      <c r="Y5417" s="203">
        <f t="shared" ref="Y5417" si="21941">(Y5421-X5421)*$AE5417*$AF5417</f>
        <v>1106.9999999999993</v>
      </c>
      <c r="Z5417" s="203">
        <f t="shared" ref="Z5417" si="21942">(Z5421-Y5421)*$AE5417*$AF5417</f>
        <v>1106.9999999999993</v>
      </c>
      <c r="AA5417" s="203">
        <f t="shared" ref="AA5417" si="21943">(AA5421-Z5421)*$AE5417*$AF5417</f>
        <v>1016.9999999999959</v>
      </c>
      <c r="AB5417" s="328">
        <f t="shared" ref="AB5417" si="21944">(AB5421-AA5421)*$AE5417*$AF5417</f>
        <v>1070.999999999998</v>
      </c>
      <c r="AC5417" s="104">
        <f>SUM(E5417:AB5417)</f>
        <v>25559.999999999985</v>
      </c>
      <c r="AD5417" s="2409"/>
      <c r="AE5417" s="89">
        <v>100</v>
      </c>
      <c r="AF5417" s="90">
        <v>30</v>
      </c>
      <c r="AG5417" s="946"/>
      <c r="AH5417" s="947"/>
      <c r="AI5417" s="946"/>
      <c r="AJ5417" s="844"/>
    </row>
    <row r="5418" spans="1:36" s="181" customFormat="1" ht="15.75" customHeight="1" x14ac:dyDescent="0.25">
      <c r="A5418" s="3494"/>
      <c r="B5418" s="3517"/>
      <c r="C5418" s="121" t="s">
        <v>16</v>
      </c>
      <c r="D5418" s="106" t="s">
        <v>117</v>
      </c>
      <c r="E5418" s="79">
        <f t="shared" ref="E5418" si="21945">(E5422-D5422)*$AE5417*$AF5417</f>
        <v>213.00000000000051</v>
      </c>
      <c r="F5418" s="153">
        <f t="shared" ref="F5418" si="21946">(F5422-E5422)*$AE5417*$AF5417</f>
        <v>218.99999999999986</v>
      </c>
      <c r="G5418" s="153">
        <f t="shared" ref="G5418" si="21947">(G5422-F5422)*$AE5417*$AF5417</f>
        <v>225.00000000000054</v>
      </c>
      <c r="H5418" s="406">
        <f t="shared" ref="H5418" si="21948">(H5422-G5422)*$AE5417*$AF5417</f>
        <v>224.9999999999992</v>
      </c>
      <c r="I5418" s="153">
        <f t="shared" ref="I5418" si="21949">(I5422-H5422)*$AE5417*$AF5417</f>
        <v>228.0000000000002</v>
      </c>
      <c r="J5418" s="153">
        <f t="shared" ref="J5418" si="21950">(J5422-I5422)*$AE5417*$AF5417</f>
        <v>213.00000000000051</v>
      </c>
      <c r="K5418" s="153">
        <f t="shared" ref="K5418" si="21951">(K5422-J5422)*$AE5417*$AF5417</f>
        <v>228.0000000000002</v>
      </c>
      <c r="L5418" s="153">
        <f t="shared" ref="L5418" si="21952">(L5422-K5422)*$AE5417*$AF5417</f>
        <v>206.99999999999986</v>
      </c>
      <c r="M5418" s="153">
        <f t="shared" ref="M5418" si="21953">(M5422-L5422)*$AE5417*$AF5417</f>
        <v>194.99999999999983</v>
      </c>
      <c r="N5418" s="406">
        <f t="shared" ref="N5418" si="21954">(N5422-M5422)*$AE5417*$AF5417</f>
        <v>228.0000000000002</v>
      </c>
      <c r="O5418" s="153">
        <f t="shared" ref="O5418" si="21955">(O5422-N5422)*$AE5417*$AF5417</f>
        <v>216.0000000000002</v>
      </c>
      <c r="P5418" s="153">
        <f t="shared" ref="P5418" si="21956">(P5422-O5422)*$AE5417*$AF5417</f>
        <v>209.99999999999952</v>
      </c>
      <c r="Q5418" s="153">
        <f t="shared" ref="Q5418" si="21957">(Q5422-P5422)*$AE5417*$AF5417</f>
        <v>192.00000000000017</v>
      </c>
      <c r="R5418" s="153">
        <f t="shared" ref="R5418" si="21958">(R5422-Q5422)*$AE5417*$AF5417</f>
        <v>224.9999999999992</v>
      </c>
      <c r="S5418" s="153">
        <f t="shared" ref="S5418" si="21959">(S5422-R5422)*$AE5417*$AF5417</f>
        <v>204.00000000000017</v>
      </c>
      <c r="T5418" s="153">
        <f t="shared" ref="T5418" si="21960">(T5422-S5422)*$AE5417*$AF5417</f>
        <v>225.00000000000054</v>
      </c>
      <c r="U5418" s="153">
        <f t="shared" ref="U5418" si="21961">(U5422-T5422)*$AE5417*$AF5417</f>
        <v>201.00000000000051</v>
      </c>
      <c r="V5418" s="406">
        <f t="shared" ref="V5418" si="21962">(V5422-U5422)*$AE5417*$AF5417</f>
        <v>215.99999999999886</v>
      </c>
      <c r="W5418" s="153">
        <f t="shared" ref="W5418" si="21963">(W5422-V5422)*$AE5417*$AF5417</f>
        <v>213.00000000000051</v>
      </c>
      <c r="X5418" s="153">
        <f t="shared" ref="X5418" si="21964">(X5422-W5422)*$AE5417*$AF5417</f>
        <v>206.99999999999986</v>
      </c>
      <c r="Y5418" s="153">
        <f t="shared" ref="Y5418" si="21965">(Y5422-X5422)*$AE5417*$AF5417</f>
        <v>225.00000000000054</v>
      </c>
      <c r="Z5418" s="153">
        <f t="shared" ref="Z5418" si="21966">(Z5422-Y5422)*$AE5417*$AF5417</f>
        <v>225.00000000000054</v>
      </c>
      <c r="AA5418" s="153">
        <f t="shared" ref="AA5418" si="21967">(AA5422-Z5422)*$AE5417*$AF5417</f>
        <v>203.99999999999886</v>
      </c>
      <c r="AB5418" s="314">
        <f t="shared" ref="AB5418" si="21968">(AB5422-AA5422)*$AE5417*$AF5417</f>
        <v>216.0000000000002</v>
      </c>
      <c r="AC5418" s="105">
        <f>SUM(E5418:AB5418)</f>
        <v>5160</v>
      </c>
      <c r="AD5418" s="79"/>
      <c r="AE5418" s="153"/>
      <c r="AF5418" s="72"/>
      <c r="AG5418" s="844"/>
      <c r="AH5418" s="844"/>
      <c r="AI5418" s="844"/>
      <c r="AJ5418" s="844"/>
    </row>
    <row r="5419" spans="1:36" s="181" customFormat="1" ht="15.75" customHeight="1" x14ac:dyDescent="0.25">
      <c r="A5419" s="3494"/>
      <c r="B5419" s="3517"/>
      <c r="C5419" s="121" t="s">
        <v>17</v>
      </c>
      <c r="D5419" s="106" t="s">
        <v>56</v>
      </c>
      <c r="E5419" s="1572">
        <v>58</v>
      </c>
      <c r="F5419" s="392">
        <v>60</v>
      </c>
      <c r="G5419" s="392">
        <v>61</v>
      </c>
      <c r="H5419" s="410">
        <v>62</v>
      </c>
      <c r="I5419" s="392">
        <v>62</v>
      </c>
      <c r="J5419" s="392">
        <v>58</v>
      </c>
      <c r="K5419" s="392">
        <v>62</v>
      </c>
      <c r="L5419" s="392">
        <v>57</v>
      </c>
      <c r="M5419" s="392">
        <v>53</v>
      </c>
      <c r="N5419" s="410">
        <v>62</v>
      </c>
      <c r="O5419" s="392">
        <v>59</v>
      </c>
      <c r="P5419" s="392">
        <v>57</v>
      </c>
      <c r="Q5419" s="392">
        <v>53</v>
      </c>
      <c r="R5419" s="392">
        <v>61</v>
      </c>
      <c r="S5419" s="392">
        <v>56</v>
      </c>
      <c r="T5419" s="392">
        <v>61</v>
      </c>
      <c r="U5419" s="392">
        <v>55</v>
      </c>
      <c r="V5419" s="410">
        <v>59</v>
      </c>
      <c r="W5419" s="392">
        <v>58</v>
      </c>
      <c r="X5419" s="392">
        <v>57</v>
      </c>
      <c r="Y5419" s="392">
        <v>61</v>
      </c>
      <c r="Z5419" s="392">
        <v>61</v>
      </c>
      <c r="AA5419" s="392">
        <v>56</v>
      </c>
      <c r="AB5419" s="1573">
        <v>59</v>
      </c>
      <c r="AC5419" s="105">
        <f>AVERAGE(E5419:AB5419)</f>
        <v>58.666666666666664</v>
      </c>
      <c r="AD5419" s="79"/>
      <c r="AE5419" s="153"/>
      <c r="AF5419" s="72"/>
      <c r="AG5419" s="844"/>
      <c r="AH5419" s="844"/>
      <c r="AI5419" s="844"/>
      <c r="AJ5419" s="844"/>
    </row>
    <row r="5420" spans="1:36" s="181" customFormat="1" ht="15.75" customHeight="1" thickBot="1" x14ac:dyDescent="0.3">
      <c r="A5420" s="3602"/>
      <c r="B5420" s="3603"/>
      <c r="C5420" s="124" t="s">
        <v>19</v>
      </c>
      <c r="D5420" s="112"/>
      <c r="E5420" s="315">
        <f t="shared" ref="E5420:AB5420" si="21969">E5418/E5417</f>
        <v>0.20227920227920329</v>
      </c>
      <c r="F5420" s="316">
        <f t="shared" si="21969"/>
        <v>0.20110192837465576</v>
      </c>
      <c r="G5420" s="316">
        <f t="shared" si="21969"/>
        <v>0.20325203252032581</v>
      </c>
      <c r="H5420" s="424">
        <f t="shared" si="21969"/>
        <v>0.19999999999999929</v>
      </c>
      <c r="I5420" s="316">
        <f t="shared" si="21969"/>
        <v>0.20266666666666686</v>
      </c>
      <c r="J5420" s="316">
        <f t="shared" si="21969"/>
        <v>0.20227920227920329</v>
      </c>
      <c r="K5420" s="316">
        <f t="shared" si="21969"/>
        <v>0.20212765957447332</v>
      </c>
      <c r="L5420" s="316">
        <f t="shared" si="21969"/>
        <v>0.1999999999999923</v>
      </c>
      <c r="M5420" s="316">
        <f t="shared" si="21969"/>
        <v>0.20312500000000416</v>
      </c>
      <c r="N5420" s="424">
        <f t="shared" si="21969"/>
        <v>0.20266666666666686</v>
      </c>
      <c r="O5420" s="316">
        <f t="shared" si="21969"/>
        <v>0.20168067226890812</v>
      </c>
      <c r="P5420" s="316">
        <f t="shared" si="21969"/>
        <v>0.20289855072463789</v>
      </c>
      <c r="Q5420" s="316">
        <f t="shared" si="21969"/>
        <v>0.19937694704049988</v>
      </c>
      <c r="R5420" s="316">
        <f t="shared" si="21969"/>
        <v>0.20325203252032462</v>
      </c>
      <c r="S5420" s="316">
        <f t="shared" si="21969"/>
        <v>0.20058997050147589</v>
      </c>
      <c r="T5420" s="316">
        <f t="shared" si="21969"/>
        <v>0.20325203252032581</v>
      </c>
      <c r="U5420" s="316">
        <f t="shared" si="21969"/>
        <v>0.20120120120119409</v>
      </c>
      <c r="V5420" s="424">
        <f t="shared" si="21969"/>
        <v>0.20168067226890687</v>
      </c>
      <c r="W5420" s="316">
        <f t="shared" si="21969"/>
        <v>0.20227920227920329</v>
      </c>
      <c r="X5420" s="316">
        <f t="shared" si="21969"/>
        <v>0.20000000000000051</v>
      </c>
      <c r="Y5420" s="316">
        <f>V5418/V5417</f>
        <v>0.20168067226890687</v>
      </c>
      <c r="Z5420" s="316">
        <f t="shared" si="21969"/>
        <v>0.20325203252032581</v>
      </c>
      <c r="AA5420" s="316">
        <f t="shared" si="21969"/>
        <v>0.20058997050147462</v>
      </c>
      <c r="AB5420" s="870">
        <f t="shared" si="21969"/>
        <v>0.20168067226890812</v>
      </c>
      <c r="AC5420" s="112"/>
      <c r="AD5420" s="91"/>
      <c r="AE5420" s="92"/>
      <c r="AF5420" s="501"/>
      <c r="AG5420" s="844"/>
      <c r="AH5420" s="844"/>
      <c r="AI5420" s="844"/>
      <c r="AJ5420" s="844"/>
    </row>
    <row r="5421" spans="1:36" s="181" customFormat="1" ht="15.75" hidden="1" customHeight="1" x14ac:dyDescent="0.25">
      <c r="A5421" s="1885"/>
      <c r="B5421" s="1882"/>
      <c r="C5421" s="500" t="s">
        <v>118</v>
      </c>
      <c r="D5421" s="111">
        <v>78.510000000000005</v>
      </c>
      <c r="E5421" s="2747">
        <v>78.861000000000004</v>
      </c>
      <c r="F5421" s="203">
        <v>79.224000000000004</v>
      </c>
      <c r="G5421" s="203">
        <v>79.593000000000004</v>
      </c>
      <c r="H5421" s="407">
        <v>79.968000000000004</v>
      </c>
      <c r="I5421" s="203">
        <v>80.343000000000004</v>
      </c>
      <c r="J5421" s="203">
        <v>80.694000000000003</v>
      </c>
      <c r="K5421" s="203">
        <v>81.069999999999993</v>
      </c>
      <c r="L5421" s="203">
        <v>81.415000000000006</v>
      </c>
      <c r="M5421" s="203">
        <v>81.734999999999999</v>
      </c>
      <c r="N5421" s="407">
        <v>82.11</v>
      </c>
      <c r="O5421" s="203">
        <v>82.466999999999999</v>
      </c>
      <c r="P5421" s="203">
        <v>82.811999999999998</v>
      </c>
      <c r="Q5421" s="203">
        <v>83.132999999999996</v>
      </c>
      <c r="R5421" s="203">
        <v>83.501999999999995</v>
      </c>
      <c r="S5421" s="203">
        <v>83.840999999999994</v>
      </c>
      <c r="T5421" s="203">
        <v>84.21</v>
      </c>
      <c r="U5421" s="203">
        <v>84.543000000000006</v>
      </c>
      <c r="V5421" s="203">
        <v>84.9</v>
      </c>
      <c r="W5421" s="203">
        <v>85.251000000000005</v>
      </c>
      <c r="X5421" s="203">
        <v>85.596000000000004</v>
      </c>
      <c r="Y5421" s="407">
        <v>85.965000000000003</v>
      </c>
      <c r="Z5421" s="203">
        <v>86.334000000000003</v>
      </c>
      <c r="AA5421" s="203">
        <v>86.673000000000002</v>
      </c>
      <c r="AB5421" s="328">
        <v>87.03</v>
      </c>
      <c r="AC5421" s="111"/>
      <c r="AD5421" s="2747"/>
      <c r="AE5421" s="203"/>
      <c r="AF5421" s="93"/>
      <c r="AG5421" s="844"/>
      <c r="AH5421" s="844"/>
      <c r="AI5421" s="844"/>
      <c r="AJ5421" s="844"/>
    </row>
    <row r="5422" spans="1:36" s="181" customFormat="1" ht="15.75" hidden="1" customHeight="1" x14ac:dyDescent="0.25">
      <c r="A5422" s="1886"/>
      <c r="B5422" s="1883"/>
      <c r="C5422" s="122" t="s">
        <v>119</v>
      </c>
      <c r="D5422" s="106">
        <v>2.5299999999999998</v>
      </c>
      <c r="E5422" s="79">
        <v>2.601</v>
      </c>
      <c r="F5422" s="153">
        <v>2.6739999999999999</v>
      </c>
      <c r="G5422" s="153">
        <v>2.7490000000000001</v>
      </c>
      <c r="H5422" s="406">
        <v>2.8239999999999998</v>
      </c>
      <c r="I5422" s="153">
        <v>2.9</v>
      </c>
      <c r="J5422" s="153">
        <v>2.9710000000000001</v>
      </c>
      <c r="K5422" s="153">
        <v>3.0470000000000002</v>
      </c>
      <c r="L5422" s="153">
        <v>3.1160000000000001</v>
      </c>
      <c r="M5422" s="153">
        <v>3.181</v>
      </c>
      <c r="N5422" s="406">
        <v>3.2570000000000001</v>
      </c>
      <c r="O5422" s="153">
        <v>3.3290000000000002</v>
      </c>
      <c r="P5422" s="153">
        <v>3.399</v>
      </c>
      <c r="Q5422" s="153">
        <v>3.4630000000000001</v>
      </c>
      <c r="R5422" s="153">
        <v>3.5379999999999998</v>
      </c>
      <c r="S5422" s="153">
        <v>3.6059999999999999</v>
      </c>
      <c r="T5422" s="153">
        <v>3.681</v>
      </c>
      <c r="U5422" s="153">
        <v>3.7480000000000002</v>
      </c>
      <c r="V5422" s="153">
        <v>3.82</v>
      </c>
      <c r="W5422" s="153">
        <v>3.891</v>
      </c>
      <c r="X5422" s="153">
        <v>3.96</v>
      </c>
      <c r="Y5422" s="406">
        <v>4.0350000000000001</v>
      </c>
      <c r="Z5422" s="153">
        <v>4.1100000000000003</v>
      </c>
      <c r="AA5422" s="153">
        <v>4.1779999999999999</v>
      </c>
      <c r="AB5422" s="314">
        <v>4.25</v>
      </c>
      <c r="AC5422" s="106"/>
      <c r="AD5422" s="79"/>
      <c r="AE5422" s="153"/>
      <c r="AF5422" s="72"/>
      <c r="AG5422" s="844"/>
      <c r="AH5422" s="844"/>
      <c r="AI5422" s="844"/>
      <c r="AJ5422" s="844"/>
    </row>
    <row r="5423" spans="1:36" s="181" customFormat="1" ht="15.75" hidden="1" customHeight="1" thickBot="1" x14ac:dyDescent="0.3">
      <c r="A5423" s="2228"/>
      <c r="B5423" s="3601" t="s">
        <v>44</v>
      </c>
      <c r="C5423" s="3591"/>
      <c r="D5423" s="112"/>
      <c r="E5423" s="178">
        <f>SQRT(E5417*E5417+E5418*E5418)/E5415/1.73</f>
        <v>60.291080640494407</v>
      </c>
      <c r="F5423" s="179">
        <f t="shared" ref="F5423:AB5423" si="21970">SQRT(F5417*F5417+F5418*F5418)/F5415/1.73</f>
        <v>62.09693611838685</v>
      </c>
      <c r="G5423" s="179">
        <f t="shared" si="21970"/>
        <v>63.149699475004418</v>
      </c>
      <c r="H5423" s="413">
        <f t="shared" si="21970"/>
        <v>64.136100365513386</v>
      </c>
      <c r="I5423" s="179">
        <f t="shared" si="21970"/>
        <v>64.29356031773122</v>
      </c>
      <c r="J5423" s="179">
        <f t="shared" si="21970"/>
        <v>60.526133586461249</v>
      </c>
      <c r="K5423" s="179">
        <f t="shared" si="21970"/>
        <v>65.602483572258151</v>
      </c>
      <c r="L5423" s="179">
        <f t="shared" si="21970"/>
        <v>59.119563522972662</v>
      </c>
      <c r="M5423" s="179">
        <f t="shared" si="21970"/>
        <v>55.189608448282321</v>
      </c>
      <c r="N5423" s="413">
        <f t="shared" si="21970"/>
        <v>64.669546050583463</v>
      </c>
      <c r="O5423" s="179">
        <f t="shared" si="21970"/>
        <v>61.433864205540026</v>
      </c>
      <c r="P5423" s="179">
        <f t="shared" si="21970"/>
        <v>59.267606759353079</v>
      </c>
      <c r="Q5423" s="179">
        <f t="shared" si="21970"/>
        <v>54.787960859610465</v>
      </c>
      <c r="R5423" s="179">
        <f t="shared" si="21970"/>
        <v>63.272082613521853</v>
      </c>
      <c r="S5423" s="179">
        <f t="shared" si="21970"/>
        <v>58.437751727109649</v>
      </c>
      <c r="T5423" s="179">
        <f t="shared" si="21970"/>
        <v>63.518277487504449</v>
      </c>
      <c r="U5423" s="179">
        <f t="shared" si="21970"/>
        <v>56.966051227287508</v>
      </c>
      <c r="V5423" s="179">
        <f t="shared" si="21970"/>
        <v>60.959471431752057</v>
      </c>
      <c r="W5423" s="179">
        <f t="shared" si="21970"/>
        <v>59.596749577456094</v>
      </c>
      <c r="X5423" s="179">
        <f t="shared" si="21970"/>
        <v>58.216974766894452</v>
      </c>
      <c r="Y5423" s="413">
        <f>SQRT(V5417*V5417+V5418*V5418)/V5415/1.73</f>
        <v>60.959471431752057</v>
      </c>
      <c r="Z5423" s="179">
        <f t="shared" si="21970"/>
        <v>61.600744582221289</v>
      </c>
      <c r="AA5423" s="179">
        <f t="shared" si="21970"/>
        <v>56.670258291129002</v>
      </c>
      <c r="AB5423" s="399">
        <f t="shared" si="21970"/>
        <v>60.261462216884674</v>
      </c>
      <c r="AC5423" s="107">
        <f>AVERAGE(E5423:AB5423)</f>
        <v>60.6259766364877</v>
      </c>
      <c r="AD5423" s="94">
        <f>(AC5419-AC5423)/AC5419</f>
        <v>-3.3397329031040375E-2</v>
      </c>
      <c r="AE5423" s="77"/>
      <c r="AF5423" s="78"/>
      <c r="AG5423" s="945"/>
      <c r="AH5423" s="945"/>
      <c r="AI5423" s="844"/>
      <c r="AJ5423" s="945"/>
    </row>
    <row r="5424" spans="1:36" s="181" customFormat="1" ht="15.75" customHeight="1" x14ac:dyDescent="0.25">
      <c r="A5424" s="3493" t="s">
        <v>26</v>
      </c>
      <c r="B5424" s="3516" t="s">
        <v>887</v>
      </c>
      <c r="C5424" s="119" t="s">
        <v>14</v>
      </c>
      <c r="D5424" s="111" t="s">
        <v>117</v>
      </c>
      <c r="E5424" s="3337">
        <f t="shared" ref="E5424" si="21971">(E5428-D5428)*$AE5424*$AF5424</f>
        <v>383.99999999999949</v>
      </c>
      <c r="F5424" s="203">
        <f t="shared" ref="F5424" si="21972">(F5428-E5428)*$AE5424*$AF5424</f>
        <v>314.00000000000006</v>
      </c>
      <c r="G5424" s="203">
        <f t="shared" ref="G5424" si="21973">(G5428-F5428)*$AE5424*$AF5424</f>
        <v>365.99999999999966</v>
      </c>
      <c r="H5424" s="407">
        <f t="shared" ref="H5424" si="21974">(H5428-G5428)*$AE5424*$AF5424</f>
        <v>348.00000000000074</v>
      </c>
      <c r="I5424" s="203">
        <f t="shared" ref="I5424" si="21975">(I5428-H5428)*$AE5424*$AF5424</f>
        <v>349.99999999999966</v>
      </c>
      <c r="J5424" s="203">
        <f t="shared" ref="J5424" si="21976">(J5428-I5428)*$AE5424*$AF5424</f>
        <v>384.00000000000034</v>
      </c>
      <c r="K5424" s="203">
        <f t="shared" ref="K5424" si="21977">(K5428-J5428)*$AE5424*$AF5424</f>
        <v>435.99999999999994</v>
      </c>
      <c r="L5424" s="203">
        <f t="shared" ref="L5424" si="21978">(L5428-K5428)*$AE5424*$AF5424</f>
        <v>451.99999999999994</v>
      </c>
      <c r="M5424" s="203">
        <f t="shared" ref="M5424" si="21979">(M5428-L5428)*$AE5424*$AF5424</f>
        <v>401.99999999999926</v>
      </c>
      <c r="N5424" s="407">
        <f t="shared" ref="N5424" si="21980">(N5428-M5428)*$AE5424*$AF5424</f>
        <v>402.00000000000102</v>
      </c>
      <c r="O5424" s="203">
        <f t="shared" ref="O5424" si="21981">(O5428-N5428)*$AE5424*$AF5424</f>
        <v>400.00000000000034</v>
      </c>
      <c r="P5424" s="203">
        <f t="shared" ref="P5424" si="21982">(P5428-O5428)*$AE5424*$AF5424</f>
        <v>401.99999999999926</v>
      </c>
      <c r="Q5424" s="203">
        <f t="shared" ref="Q5424" si="21983">(Q5428-P5428)*$AE5424*$AF5424</f>
        <v>384.00000000000034</v>
      </c>
      <c r="R5424" s="203">
        <f t="shared" ref="R5424" si="21984">(R5428-Q5428)*$AE5424*$AF5424</f>
        <v>400.00000000000034</v>
      </c>
      <c r="S5424" s="203">
        <f t="shared" ref="S5424" si="21985">(S5428-R5428)*$AE5424*$AF5424</f>
        <v>417.99999999999926</v>
      </c>
      <c r="T5424" s="203">
        <f t="shared" ref="T5424" si="21986">(T5428-S5428)*$AE5424*$AF5424</f>
        <v>454.00000000000063</v>
      </c>
      <c r="U5424" s="203">
        <f t="shared" ref="U5424" si="21987">(U5428-T5428)*$AE5424*$AF5424</f>
        <v>417.99999999999926</v>
      </c>
      <c r="V5424" s="407">
        <f t="shared" ref="V5424" si="21988">(V5428-U5428)*$AE5424*$AF5424</f>
        <v>454.00000000000063</v>
      </c>
      <c r="W5424" s="203">
        <f t="shared" ref="W5424" si="21989">(W5428-V5428)*$AE5424*$AF5424</f>
        <v>453.99999999999886</v>
      </c>
      <c r="X5424" s="203">
        <f t="shared" ref="X5424" si="21990">(X5428-W5428)*$AE5424*$AF5424</f>
        <v>454.00000000000063</v>
      </c>
      <c r="Y5424" s="203">
        <f t="shared" ref="Y5424" si="21991">(Y5428-X5428)*$AE5424*$AF5424</f>
        <v>435.99999999999994</v>
      </c>
      <c r="Z5424" s="203">
        <f t="shared" ref="Z5424" si="21992">(Z5428-Y5428)*$AE5424*$AF5424</f>
        <v>417.99999999999926</v>
      </c>
      <c r="AA5424" s="203">
        <f t="shared" ref="AA5424" si="21993">(AA5428-Z5428)*$AE5424*$AF5424</f>
        <v>384.00000000000034</v>
      </c>
      <c r="AB5424" s="328">
        <f t="shared" ref="AB5424" si="21994">(AB5428-AA5428)*$AE5424*$AF5424</f>
        <v>365.99999999999966</v>
      </c>
      <c r="AC5424" s="104">
        <f>SUM(E5424:AB5424)</f>
        <v>9679.9999999999982</v>
      </c>
      <c r="AD5424" s="898"/>
      <c r="AE5424" s="784">
        <v>100</v>
      </c>
      <c r="AF5424" s="785">
        <v>20</v>
      </c>
      <c r="AG5424" s="946"/>
      <c r="AH5424" s="947"/>
      <c r="AI5424" s="946"/>
      <c r="AJ5424" s="844"/>
    </row>
    <row r="5425" spans="1:36" s="181" customFormat="1" ht="15.75" customHeight="1" x14ac:dyDescent="0.25">
      <c r="A5425" s="3494"/>
      <c r="B5425" s="3517"/>
      <c r="C5425" s="121" t="s">
        <v>16</v>
      </c>
      <c r="D5425" s="106" t="s">
        <v>117</v>
      </c>
      <c r="E5425" s="79">
        <f t="shared" ref="E5425" si="21995">(E5429-D5429)*$AE5424*$AF5424</f>
        <v>105.99999999999454</v>
      </c>
      <c r="F5425" s="153">
        <f t="shared" ref="F5425" si="21996">(F5429-E5429)*$AE5424*$AF5424</f>
        <v>86.000000000012733</v>
      </c>
      <c r="G5425" s="153">
        <f t="shared" ref="G5425" si="21997">(G5429-F5429)*$AE5424*$AF5424</f>
        <v>99.999999999994316</v>
      </c>
      <c r="H5425" s="406">
        <f t="shared" ref="H5425" si="21998">(H5429-G5429)*$AE5424*$AF5424</f>
        <v>96.000000000003638</v>
      </c>
      <c r="I5425" s="153">
        <f t="shared" ref="I5425" si="21999">(I5429-H5429)*$AE5424*$AF5424</f>
        <v>96.000000000003638</v>
      </c>
      <c r="J5425" s="153">
        <f t="shared" ref="J5425" si="22000">(J5429-I5429)*$AE5424*$AF5424</f>
        <v>105.99999999999454</v>
      </c>
      <c r="K5425" s="153">
        <f t="shared" ref="K5425" si="22001">(K5429-J5429)*$AE5424*$AF5424</f>
        <v>120.00000000000455</v>
      </c>
      <c r="L5425" s="153">
        <f t="shared" ref="L5425" si="22002">(L5429-K5429)*$AE5424*$AF5424</f>
        <v>123.99999999999523</v>
      </c>
      <c r="M5425" s="153">
        <f t="shared" ref="M5425" si="22003">(M5429-L5429)*$AE5424*$AF5424</f>
        <v>110.00000000001364</v>
      </c>
      <c r="N5425" s="406">
        <f t="shared" ref="N5425" si="22004">(N5429-M5429)*$AE5424*$AF5424</f>
        <v>109.99999999998522</v>
      </c>
      <c r="O5425" s="153">
        <f t="shared" ref="O5425" si="22005">(O5429-N5429)*$AE5424*$AF5424</f>
        <v>110.00000000001364</v>
      </c>
      <c r="P5425" s="153">
        <f t="shared" ref="P5425" si="22006">(P5429-O5429)*$AE5424*$AF5424</f>
        <v>109.99999999998522</v>
      </c>
      <c r="Q5425" s="153">
        <f t="shared" ref="Q5425" si="22007">(Q5429-P5429)*$AE5424*$AF5424</f>
        <v>105.99999999999454</v>
      </c>
      <c r="R5425" s="153">
        <f t="shared" ref="R5425" si="22008">(R5429-Q5429)*$AE5424*$AF5424</f>
        <v>110.00000000001364</v>
      </c>
      <c r="S5425" s="153">
        <f t="shared" ref="S5425" si="22009">(S5429-R5429)*$AE5424*$AF5424</f>
        <v>115.99999999998545</v>
      </c>
      <c r="T5425" s="153">
        <f t="shared" ref="T5425" si="22010">(T5429-S5429)*$AE5424*$AF5424</f>
        <v>124.00000000002365</v>
      </c>
      <c r="U5425" s="153">
        <f t="shared" ref="U5425" si="22011">(U5429-T5429)*$AE5424*$AF5424</f>
        <v>115.99999999998545</v>
      </c>
      <c r="V5425" s="406">
        <f t="shared" ref="V5425" si="22012">(V5429-U5429)*$AE5424*$AF5424</f>
        <v>123.99999999999523</v>
      </c>
      <c r="W5425" s="153">
        <f t="shared" ref="W5425" si="22013">(W5429-V5429)*$AE5424*$AF5424</f>
        <v>123.99999999999523</v>
      </c>
      <c r="X5425" s="153">
        <f t="shared" ref="X5425" si="22014">(X5429-W5429)*$AE5424*$AF5424</f>
        <v>126.00000000000477</v>
      </c>
      <c r="Y5425" s="153">
        <f t="shared" ref="Y5425" si="22015">(Y5429-X5429)*$AE5424*$AF5424</f>
        <v>117.999999999995</v>
      </c>
      <c r="Z5425" s="153">
        <f t="shared" ref="Z5425" si="22016">(Z5429-Y5429)*$AE5424*$AF5424</f>
        <v>116.00000000001387</v>
      </c>
      <c r="AA5425" s="153">
        <f t="shared" ref="AA5425" si="22017">(AA5429-Z5429)*$AE5424*$AF5424</f>
        <v>105.99999999999454</v>
      </c>
      <c r="AB5425" s="314">
        <f t="shared" ref="AB5425" si="22018">(AB5429-AA5429)*$AE5424*$AF5424</f>
        <v>99.999999999994316</v>
      </c>
      <c r="AC5425" s="105">
        <f>SUM(E5425:AB5425)</f>
        <v>2659.9999999999973</v>
      </c>
      <c r="AD5425" s="899"/>
      <c r="AE5425" s="781"/>
      <c r="AF5425" s="782"/>
      <c r="AG5425" s="844"/>
      <c r="AH5425" s="844"/>
      <c r="AI5425" s="844"/>
      <c r="AJ5425" s="844"/>
    </row>
    <row r="5426" spans="1:36" s="181" customFormat="1" ht="15.75" customHeight="1" x14ac:dyDescent="0.25">
      <c r="A5426" s="3494"/>
      <c r="B5426" s="3517"/>
      <c r="C5426" s="121" t="s">
        <v>17</v>
      </c>
      <c r="D5426" s="106" t="s">
        <v>56</v>
      </c>
      <c r="E5426" s="1572">
        <v>22</v>
      </c>
      <c r="F5426" s="392">
        <v>18</v>
      </c>
      <c r="G5426" s="392">
        <v>21</v>
      </c>
      <c r="H5426" s="410">
        <v>20</v>
      </c>
      <c r="I5426" s="392">
        <v>20</v>
      </c>
      <c r="J5426" s="392">
        <v>22</v>
      </c>
      <c r="K5426" s="392">
        <v>25</v>
      </c>
      <c r="L5426" s="392">
        <v>26</v>
      </c>
      <c r="M5426" s="392">
        <v>23</v>
      </c>
      <c r="N5426" s="410">
        <v>23</v>
      </c>
      <c r="O5426" s="392">
        <v>23</v>
      </c>
      <c r="P5426" s="392">
        <v>23</v>
      </c>
      <c r="Q5426" s="392">
        <v>22</v>
      </c>
      <c r="R5426" s="392">
        <v>23</v>
      </c>
      <c r="S5426" s="392">
        <v>24</v>
      </c>
      <c r="T5426" s="392">
        <v>26</v>
      </c>
      <c r="U5426" s="392">
        <v>24</v>
      </c>
      <c r="V5426" s="410">
        <v>26</v>
      </c>
      <c r="W5426" s="392">
        <v>26</v>
      </c>
      <c r="X5426" s="392">
        <v>26</v>
      </c>
      <c r="Y5426" s="392">
        <v>25</v>
      </c>
      <c r="Z5426" s="392">
        <v>24</v>
      </c>
      <c r="AA5426" s="392">
        <v>22</v>
      </c>
      <c r="AB5426" s="1573">
        <v>21</v>
      </c>
      <c r="AC5426" s="105">
        <f>AVERAGE(E5426:AB5426)</f>
        <v>23.125</v>
      </c>
      <c r="AD5426" s="899"/>
      <c r="AE5426" s="781"/>
      <c r="AF5426" s="782"/>
      <c r="AG5426" s="844"/>
      <c r="AH5426" s="844"/>
      <c r="AI5426" s="844"/>
      <c r="AJ5426" s="844"/>
    </row>
    <row r="5427" spans="1:36" s="181" customFormat="1" ht="15.75" customHeight="1" thickBot="1" x14ac:dyDescent="0.3">
      <c r="A5427" s="3602"/>
      <c r="B5427" s="3603"/>
      <c r="C5427" s="124" t="s">
        <v>19</v>
      </c>
      <c r="D5427" s="112"/>
      <c r="E5427" s="315">
        <f t="shared" ref="E5427:AB5427" si="22019">E5425/E5424</f>
        <v>0.27604166666665281</v>
      </c>
      <c r="F5427" s="316">
        <f t="shared" si="22019"/>
        <v>0.27388535031851186</v>
      </c>
      <c r="G5427" s="316">
        <f t="shared" si="22019"/>
        <v>0.2732240437158317</v>
      </c>
      <c r="H5427" s="424">
        <f t="shared" si="22019"/>
        <v>0.27586206896552712</v>
      </c>
      <c r="I5427" s="316">
        <f t="shared" si="22019"/>
        <v>0.27428571428572496</v>
      </c>
      <c r="J5427" s="316">
        <f t="shared" si="22019"/>
        <v>0.2760416666666522</v>
      </c>
      <c r="K5427" s="316">
        <f t="shared" si="22019"/>
        <v>0.27522935779817559</v>
      </c>
      <c r="L5427" s="316">
        <f t="shared" si="22019"/>
        <v>0.2743362831858302</v>
      </c>
      <c r="M5427" s="316">
        <f t="shared" si="22019"/>
        <v>0.27363184079605435</v>
      </c>
      <c r="N5427" s="424">
        <f t="shared" si="22019"/>
        <v>0.27363184079598246</v>
      </c>
      <c r="O5427" s="316">
        <f t="shared" si="22019"/>
        <v>0.27500000000003388</v>
      </c>
      <c r="P5427" s="316">
        <f t="shared" si="22019"/>
        <v>0.27363184079598363</v>
      </c>
      <c r="Q5427" s="316">
        <f t="shared" si="22019"/>
        <v>0.2760416666666522</v>
      </c>
      <c r="R5427" s="316">
        <f t="shared" si="22019"/>
        <v>0.27500000000003388</v>
      </c>
      <c r="S5427" s="316">
        <f t="shared" si="22019"/>
        <v>0.27751196172245374</v>
      </c>
      <c r="T5427" s="316">
        <f t="shared" si="22019"/>
        <v>0.27312775330401645</v>
      </c>
      <c r="U5427" s="316">
        <f t="shared" si="22019"/>
        <v>0.27751196172245374</v>
      </c>
      <c r="V5427" s="424">
        <f t="shared" si="22019"/>
        <v>0.27312775330395389</v>
      </c>
      <c r="W5427" s="316">
        <f t="shared" si="22019"/>
        <v>0.27312775330395495</v>
      </c>
      <c r="X5427" s="316">
        <f t="shared" si="22019"/>
        <v>0.27753303964758724</v>
      </c>
      <c r="Y5427" s="316">
        <f>V5425/V5424</f>
        <v>0.27312775330395389</v>
      </c>
      <c r="Z5427" s="316">
        <f t="shared" si="22019"/>
        <v>0.27751196172252168</v>
      </c>
      <c r="AA5427" s="316">
        <f t="shared" si="22019"/>
        <v>0.2760416666666522</v>
      </c>
      <c r="AB5427" s="870">
        <f t="shared" si="22019"/>
        <v>0.2732240437158317</v>
      </c>
      <c r="AC5427" s="112"/>
      <c r="AD5427" s="899"/>
      <c r="AE5427" s="781"/>
      <c r="AF5427" s="782"/>
      <c r="AG5427" s="844"/>
      <c r="AH5427" s="844"/>
      <c r="AI5427" s="844"/>
      <c r="AJ5427" s="844"/>
    </row>
    <row r="5428" spans="1:36" s="181" customFormat="1" ht="15.75" hidden="1" customHeight="1" x14ac:dyDescent="0.25">
      <c r="A5428" s="1885"/>
      <c r="B5428" s="1882"/>
      <c r="C5428" s="500" t="s">
        <v>118</v>
      </c>
      <c r="D5428" s="111">
        <v>2.72</v>
      </c>
      <c r="E5428" s="2747">
        <v>2.9119999999999999</v>
      </c>
      <c r="F5428" s="203">
        <v>3.069</v>
      </c>
      <c r="G5428" s="203">
        <v>3.2519999999999998</v>
      </c>
      <c r="H5428" s="407">
        <v>3.4260000000000002</v>
      </c>
      <c r="I5428" s="203">
        <v>3.601</v>
      </c>
      <c r="J5428" s="203">
        <v>3.7930000000000001</v>
      </c>
      <c r="K5428" s="203">
        <v>4.0110000000000001</v>
      </c>
      <c r="L5428" s="203">
        <v>4.2370000000000001</v>
      </c>
      <c r="M5428" s="203">
        <v>4.4379999999999997</v>
      </c>
      <c r="N5428" s="407">
        <v>4.6390000000000002</v>
      </c>
      <c r="O5428" s="203">
        <v>4.8390000000000004</v>
      </c>
      <c r="P5428" s="203">
        <v>5.04</v>
      </c>
      <c r="Q5428" s="203">
        <v>5.2320000000000002</v>
      </c>
      <c r="R5428" s="203">
        <v>5.4320000000000004</v>
      </c>
      <c r="S5428" s="203">
        <v>5.641</v>
      </c>
      <c r="T5428" s="203">
        <v>5.8680000000000003</v>
      </c>
      <c r="U5428" s="203">
        <v>6.077</v>
      </c>
      <c r="V5428" s="203">
        <v>6.3040000000000003</v>
      </c>
      <c r="W5428" s="203">
        <v>6.5309999999999997</v>
      </c>
      <c r="X5428" s="203">
        <v>6.758</v>
      </c>
      <c r="Y5428" s="407">
        <v>6.976</v>
      </c>
      <c r="Z5428" s="203">
        <v>7.1849999999999996</v>
      </c>
      <c r="AA5428" s="203">
        <v>7.3769999999999998</v>
      </c>
      <c r="AB5428" s="328">
        <v>7.56</v>
      </c>
      <c r="AC5428" s="111"/>
      <c r="AD5428" s="899"/>
      <c r="AE5428" s="781"/>
      <c r="AF5428" s="782"/>
      <c r="AG5428" s="844"/>
      <c r="AH5428" s="844"/>
      <c r="AI5428" s="844"/>
      <c r="AJ5428" s="844"/>
    </row>
    <row r="5429" spans="1:36" s="181" customFormat="1" ht="15.75" hidden="1" customHeight="1" x14ac:dyDescent="0.25">
      <c r="A5429" s="1886"/>
      <c r="B5429" s="1883"/>
      <c r="C5429" s="122" t="s">
        <v>119</v>
      </c>
      <c r="D5429" s="106">
        <v>69.94</v>
      </c>
      <c r="E5429" s="79">
        <v>69.992999999999995</v>
      </c>
      <c r="F5429" s="153">
        <v>70.036000000000001</v>
      </c>
      <c r="G5429" s="153">
        <v>70.085999999999999</v>
      </c>
      <c r="H5429" s="406">
        <v>70.134</v>
      </c>
      <c r="I5429" s="153">
        <v>70.182000000000002</v>
      </c>
      <c r="J5429" s="153">
        <v>70.234999999999999</v>
      </c>
      <c r="K5429" s="153">
        <v>70.295000000000002</v>
      </c>
      <c r="L5429" s="153">
        <v>70.356999999999999</v>
      </c>
      <c r="M5429" s="153">
        <v>70.412000000000006</v>
      </c>
      <c r="N5429" s="406">
        <v>70.466999999999999</v>
      </c>
      <c r="O5429" s="153">
        <v>70.522000000000006</v>
      </c>
      <c r="P5429" s="153">
        <v>70.576999999999998</v>
      </c>
      <c r="Q5429" s="153">
        <v>70.63</v>
      </c>
      <c r="R5429" s="153">
        <v>70.685000000000002</v>
      </c>
      <c r="S5429" s="153">
        <v>70.742999999999995</v>
      </c>
      <c r="T5429" s="153">
        <v>70.805000000000007</v>
      </c>
      <c r="U5429" s="153">
        <v>70.863</v>
      </c>
      <c r="V5429" s="153">
        <v>70.924999999999997</v>
      </c>
      <c r="W5429" s="153">
        <v>70.986999999999995</v>
      </c>
      <c r="X5429" s="153">
        <v>71.05</v>
      </c>
      <c r="Y5429" s="406">
        <v>71.108999999999995</v>
      </c>
      <c r="Z5429" s="153">
        <v>71.167000000000002</v>
      </c>
      <c r="AA5429" s="153">
        <v>71.22</v>
      </c>
      <c r="AB5429" s="314">
        <v>71.27</v>
      </c>
      <c r="AC5429" s="106"/>
      <c r="AD5429" s="899"/>
      <c r="AE5429" s="781"/>
      <c r="AF5429" s="782"/>
      <c r="AG5429" s="844"/>
      <c r="AH5429" s="844"/>
      <c r="AI5429" s="844"/>
      <c r="AJ5429" s="844"/>
    </row>
    <row r="5430" spans="1:36" s="181" customFormat="1" ht="15.75" hidden="1" customHeight="1" thickBot="1" x14ac:dyDescent="0.3">
      <c r="A5430" s="2228"/>
      <c r="B5430" s="3601" t="s">
        <v>44</v>
      </c>
      <c r="C5430" s="3591"/>
      <c r="D5430" s="112"/>
      <c r="E5430" s="178">
        <f>SQRT(E5424*E5424+E5425*E5425)/E5416/1.73</f>
        <v>22.356004531121318</v>
      </c>
      <c r="F5430" s="179">
        <f t="shared" ref="F5430:AB5430" si="22020">SQRT(F5424*F5424+F5425*F5425)/F5416/1.73</f>
        <v>18.235208909566843</v>
      </c>
      <c r="G5430" s="179">
        <f t="shared" si="22020"/>
        <v>21.251475315927198</v>
      </c>
      <c r="H5430" s="413">
        <f t="shared" si="22020"/>
        <v>20.180823948513176</v>
      </c>
      <c r="I5430" s="179">
        <f t="shared" si="22020"/>
        <v>20.36741623564334</v>
      </c>
      <c r="J5430" s="179">
        <f t="shared" si="22020"/>
        <v>22.486996745170906</v>
      </c>
      <c r="K5430" s="179">
        <f t="shared" si="22020"/>
        <v>25.880635237472323</v>
      </c>
      <c r="L5430" s="179">
        <f t="shared" si="22020"/>
        <v>26.252427000819079</v>
      </c>
      <c r="M5430" s="179">
        <f t="shared" si="22020"/>
        <v>23.480721947714464</v>
      </c>
      <c r="N5430" s="413">
        <f t="shared" si="22020"/>
        <v>23.526582732768265</v>
      </c>
      <c r="O5430" s="179">
        <f t="shared" si="22020"/>
        <v>23.326587922776969</v>
      </c>
      <c r="P5430" s="179">
        <f t="shared" si="22020"/>
        <v>23.299052919105037</v>
      </c>
      <c r="Q5430" s="179">
        <f t="shared" si="22020"/>
        <v>22.226529601404447</v>
      </c>
      <c r="R5430" s="179">
        <f t="shared" si="22020"/>
        <v>23.236174791293333</v>
      </c>
      <c r="S5430" s="179">
        <f t="shared" si="22020"/>
        <v>24.392005782312289</v>
      </c>
      <c r="T5430" s="179">
        <f t="shared" si="22020"/>
        <v>26.411659792895808</v>
      </c>
      <c r="U5430" s="179">
        <f t="shared" si="22020"/>
        <v>24.250466096921691</v>
      </c>
      <c r="V5430" s="179">
        <f t="shared" si="22020"/>
        <v>26.258696512241556</v>
      </c>
      <c r="W5430" s="179">
        <f t="shared" si="22020"/>
        <v>26.107494804877309</v>
      </c>
      <c r="X5430" s="179">
        <f t="shared" si="22020"/>
        <v>26.036995875944061</v>
      </c>
      <c r="Y5430" s="413">
        <f>SQRT(V5424*V5424+V5425*V5425)/V5416/1.73</f>
        <v>26.258696512241556</v>
      </c>
      <c r="Z5430" s="179">
        <f t="shared" si="22020"/>
        <v>23.745248053236239</v>
      </c>
      <c r="AA5430" s="179">
        <f t="shared" si="22020"/>
        <v>21.764352237292066</v>
      </c>
      <c r="AB5430" s="399">
        <f t="shared" si="22020"/>
        <v>20.967038743821096</v>
      </c>
      <c r="AC5430" s="107">
        <f>AVERAGE(E5430:AB5430)</f>
        <v>23.42913717712835</v>
      </c>
      <c r="AD5430" s="94">
        <f>(AC5426-AC5430)/AC5426</f>
        <v>-1.3151877929874599E-2</v>
      </c>
      <c r="AE5430" s="77"/>
      <c r="AF5430" s="78"/>
      <c r="AG5430" s="945"/>
      <c r="AH5430" s="945"/>
      <c r="AI5430" s="844"/>
      <c r="AJ5430" s="945"/>
    </row>
    <row r="5431" spans="1:36" s="181" customFormat="1" ht="15.75" customHeight="1" x14ac:dyDescent="0.25">
      <c r="A5431" s="3494" t="s">
        <v>27</v>
      </c>
      <c r="B5431" s="3517" t="s">
        <v>888</v>
      </c>
      <c r="C5431" s="123" t="s">
        <v>14</v>
      </c>
      <c r="D5431" s="120" t="s">
        <v>117</v>
      </c>
      <c r="E5431" s="3337">
        <f t="shared" ref="E5431" si="22021">(E5435-D5435)*$AE5431*$AF5431</f>
        <v>495.99999999999511</v>
      </c>
      <c r="F5431" s="203">
        <f t="shared" ref="F5431" si="22022">(F5435-E5435)*$AE5431*$AF5431</f>
        <v>496.00000000000932</v>
      </c>
      <c r="G5431" s="203">
        <f t="shared" ref="G5431" si="22023">(G5435-F5435)*$AE5431*$AF5431</f>
        <v>493.99999999999977</v>
      </c>
      <c r="H5431" s="407">
        <f t="shared" ref="H5431" si="22024">(H5435-G5435)*$AE5431*$AF5431</f>
        <v>513.99999999999579</v>
      </c>
      <c r="I5431" s="203">
        <f t="shared" ref="I5431" si="22025">(I5435-H5435)*$AE5431*$AF5431</f>
        <v>495.99999999999511</v>
      </c>
      <c r="J5431" s="203">
        <f t="shared" ref="J5431" si="22026">(J5435-I5435)*$AE5431*$AF5431</f>
        <v>514.00000000001</v>
      </c>
      <c r="K5431" s="203">
        <f t="shared" ref="K5431" si="22027">(K5435-J5435)*$AE5431*$AF5431</f>
        <v>457.99999999999841</v>
      </c>
      <c r="L5431" s="203">
        <f t="shared" ref="L5431" si="22028">(L5435-K5435)*$AE5431*$AF5431</f>
        <v>459.99999999999375</v>
      </c>
      <c r="M5431" s="203">
        <f t="shared" ref="M5431" si="22029">(M5435-L5435)*$AE5431*$AF5431</f>
        <v>404.00000000001057</v>
      </c>
      <c r="N5431" s="407">
        <f t="shared" ref="N5431" si="22030">(N5435-M5435)*$AE5431*$AF5431</f>
        <v>403.99999999999636</v>
      </c>
      <c r="O5431" s="203">
        <f t="shared" ref="O5431" si="22031">(O5435-N5435)*$AE5431*$AF5431</f>
        <v>439.99999999999773</v>
      </c>
      <c r="P5431" s="203">
        <f t="shared" ref="P5431" si="22032">(P5435-O5435)*$AE5431*$AF5431</f>
        <v>403.99999999999636</v>
      </c>
      <c r="Q5431" s="203">
        <f t="shared" ref="Q5431" si="22033">(Q5435-P5435)*$AE5431*$AF5431</f>
        <v>439.99999999999773</v>
      </c>
      <c r="R5431" s="203">
        <f t="shared" ref="R5431" si="22034">(R5435-Q5435)*$AE5431*$AF5431</f>
        <v>440.00000000001194</v>
      </c>
      <c r="S5431" s="203">
        <f t="shared" ref="S5431" si="22035">(S5435-R5435)*$AE5431*$AF5431</f>
        <v>441.99999999999307</v>
      </c>
      <c r="T5431" s="203">
        <f t="shared" ref="T5431" si="22036">(T5435-S5435)*$AE5431*$AF5431</f>
        <v>531.99999999999648</v>
      </c>
      <c r="U5431" s="203">
        <f t="shared" ref="U5431" si="22037">(U5435-T5435)*$AE5431*$AF5431</f>
        <v>532.00000000001069</v>
      </c>
      <c r="V5431" s="407">
        <f t="shared" ref="V5431" si="22038">(V5435-U5435)*$AE5431*$AF5431</f>
        <v>567.99999999999784</v>
      </c>
      <c r="W5431" s="203">
        <f t="shared" ref="W5431" si="22039">(W5435-V5435)*$AE5431*$AF5431</f>
        <v>587.99999999999386</v>
      </c>
      <c r="X5431" s="203">
        <f t="shared" ref="X5431" si="22040">(X5435-W5435)*$AE5431*$AF5431</f>
        <v>531.99999999999648</v>
      </c>
      <c r="Y5431" s="203">
        <f t="shared" ref="Y5431" si="22041">(Y5435-X5435)*$AE5431*$AF5431</f>
        <v>514.00000000001</v>
      </c>
      <c r="Z5431" s="203">
        <f t="shared" ref="Z5431" si="22042">(Z5435-Y5435)*$AE5431*$AF5431</f>
        <v>495.99999999999511</v>
      </c>
      <c r="AA5431" s="203">
        <f t="shared" ref="AA5431" si="22043">(AA5435-Z5435)*$AE5431*$AF5431</f>
        <v>477.99999999999443</v>
      </c>
      <c r="AB5431" s="328">
        <f t="shared" ref="AB5431" si="22044">(AB5435-AA5435)*$AE5431*$AF5431</f>
        <v>457.99999999999841</v>
      </c>
      <c r="AC5431" s="132">
        <f>SUM(E5431:AB5431)</f>
        <v>11599.999999999995</v>
      </c>
      <c r="AD5431" s="899"/>
      <c r="AE5431" s="781">
        <v>100</v>
      </c>
      <c r="AF5431" s="782">
        <v>20</v>
      </c>
      <c r="AG5431" s="946"/>
      <c r="AH5431" s="947"/>
      <c r="AI5431" s="946"/>
      <c r="AJ5431" s="844"/>
    </row>
    <row r="5432" spans="1:36" s="181" customFormat="1" ht="15.75" customHeight="1" x14ac:dyDescent="0.25">
      <c r="A5432" s="3494"/>
      <c r="B5432" s="3517"/>
      <c r="C5432" s="121" t="s">
        <v>16</v>
      </c>
      <c r="D5432" s="106" t="s">
        <v>117</v>
      </c>
      <c r="E5432" s="79">
        <f t="shared" ref="E5432" si="22045">(E5436-D5436)*$AE5431*$AF5431</f>
        <v>88.000000000022283</v>
      </c>
      <c r="F5432" s="153">
        <f t="shared" ref="F5432" si="22046">(F5436-E5436)*$AE5431*$AF5431</f>
        <v>85.999999999984311</v>
      </c>
      <c r="G5432" s="153">
        <f t="shared" ref="G5432" si="22047">(G5436-F5436)*$AE5431*$AF5431</f>
        <v>87.999999999993861</v>
      </c>
      <c r="H5432" s="406">
        <f t="shared" ref="H5432" si="22048">(H5436-G5436)*$AE5431*$AF5431</f>
        <v>90.000000000003411</v>
      </c>
      <c r="I5432" s="153">
        <f t="shared" ref="I5432" si="22049">(I5436-H5436)*$AE5431*$AF5431</f>
        <v>86.000000000012733</v>
      </c>
      <c r="J5432" s="153">
        <f t="shared" ref="J5432" si="22050">(J5436-I5436)*$AE5431*$AF5431</f>
        <v>91.999999999984539</v>
      </c>
      <c r="K5432" s="153">
        <f t="shared" ref="K5432" si="22051">(K5436-J5436)*$AE5431*$AF5431</f>
        <v>80.000000000012506</v>
      </c>
      <c r="L5432" s="153">
        <f t="shared" ref="L5432" si="22052">(L5436-K5436)*$AE5431*$AF5431</f>
        <v>80.000000000012506</v>
      </c>
      <c r="M5432" s="153">
        <f t="shared" ref="M5432" si="22053">(M5436-L5436)*$AE5431*$AF5431</f>
        <v>71.999999999974307</v>
      </c>
      <c r="N5432" s="406">
        <f t="shared" ref="N5432" si="22054">(N5436-M5436)*$AE5431*$AF5431</f>
        <v>70.0000000000216</v>
      </c>
      <c r="O5432" s="153">
        <f t="shared" ref="O5432" si="22055">(O5436-N5436)*$AE5431*$AF5431</f>
        <v>78.000000000002956</v>
      </c>
      <c r="P5432" s="153">
        <f t="shared" ref="P5432" si="22056">(P5436-O5436)*$AE5431*$AF5431</f>
        <v>71.999999999974307</v>
      </c>
      <c r="Q5432" s="153">
        <f t="shared" ref="Q5432" si="22057">(Q5436-P5436)*$AE5431*$AF5431</f>
        <v>76.000000000021828</v>
      </c>
      <c r="R5432" s="153">
        <f t="shared" ref="R5432" si="22058">(R5436-Q5436)*$AE5431*$AF5431</f>
        <v>78.000000000002956</v>
      </c>
      <c r="S5432" s="153">
        <f t="shared" ref="S5432" si="22059">(S5436-R5436)*$AE5431*$AF5431</f>
        <v>77.999999999974534</v>
      </c>
      <c r="T5432" s="153">
        <f t="shared" ref="T5432" si="22060">(T5436-S5436)*$AE5431*$AF5431</f>
        <v>94.00000000002251</v>
      </c>
      <c r="U5432" s="153">
        <f t="shared" ref="U5432" si="22061">(U5436-T5436)*$AE5431*$AF5431</f>
        <v>91.999999999984539</v>
      </c>
      <c r="V5432" s="406">
        <f t="shared" ref="V5432" si="22062">(V5436-U5436)*$AE5431*$AF5431</f>
        <v>99.999999999994316</v>
      </c>
      <c r="W5432" s="153">
        <f t="shared" ref="W5432" si="22063">(W5436-V5436)*$AE5431*$AF5431</f>
        <v>104.00000000001342</v>
      </c>
      <c r="X5432" s="153">
        <f t="shared" ref="X5432" si="22064">(X5436-W5436)*$AE5431*$AF5431</f>
        <v>93.999999999994088</v>
      </c>
      <c r="Y5432" s="153">
        <f t="shared" ref="Y5432" si="22065">(Y5436-X5436)*$AE5431*$AF5431</f>
        <v>90.000000000003411</v>
      </c>
      <c r="Z5432" s="153">
        <f t="shared" ref="Z5432" si="22066">(Z5436-Y5436)*$AE5431*$AF5431</f>
        <v>87.999999999993861</v>
      </c>
      <c r="AA5432" s="153">
        <f t="shared" ref="AA5432" si="22067">(AA5436-Z5436)*$AE5431*$AF5431</f>
        <v>84.000000000003183</v>
      </c>
      <c r="AB5432" s="314">
        <f t="shared" ref="AB5432" si="22068">(AB5436-AA5436)*$AE5431*$AF5431</f>
        <v>80.000000000012506</v>
      </c>
      <c r="AC5432" s="105">
        <f>SUM(E5432:AB5432)</f>
        <v>2040.0000000000205</v>
      </c>
      <c r="AD5432" s="899"/>
      <c r="AE5432" s="781"/>
      <c r="AF5432" s="782"/>
      <c r="AG5432" s="844"/>
      <c r="AH5432" s="844"/>
      <c r="AI5432" s="844"/>
      <c r="AJ5432" s="844"/>
    </row>
    <row r="5433" spans="1:36" s="181" customFormat="1" ht="15.75" customHeight="1" x14ac:dyDescent="0.25">
      <c r="A5433" s="3494"/>
      <c r="B5433" s="3517"/>
      <c r="C5433" s="121" t="s">
        <v>17</v>
      </c>
      <c r="D5433" s="106" t="s">
        <v>56</v>
      </c>
      <c r="E5433" s="1572">
        <v>27</v>
      </c>
      <c r="F5433" s="392">
        <v>27</v>
      </c>
      <c r="G5433" s="392">
        <v>27</v>
      </c>
      <c r="H5433" s="410">
        <v>28</v>
      </c>
      <c r="I5433" s="392">
        <v>27</v>
      </c>
      <c r="J5433" s="392">
        <v>28</v>
      </c>
      <c r="K5433" s="392">
        <v>25</v>
      </c>
      <c r="L5433" s="392">
        <v>25</v>
      </c>
      <c r="M5433" s="392">
        <v>22</v>
      </c>
      <c r="N5433" s="410">
        <v>22</v>
      </c>
      <c r="O5433" s="392">
        <v>24</v>
      </c>
      <c r="P5433" s="392">
        <v>22</v>
      </c>
      <c r="Q5433" s="392">
        <v>24</v>
      </c>
      <c r="R5433" s="392">
        <v>24</v>
      </c>
      <c r="S5433" s="392">
        <v>24</v>
      </c>
      <c r="T5433" s="392">
        <v>29</v>
      </c>
      <c r="U5433" s="392">
        <v>29</v>
      </c>
      <c r="V5433" s="410">
        <v>31</v>
      </c>
      <c r="W5433" s="392">
        <v>32</v>
      </c>
      <c r="X5433" s="392">
        <v>29</v>
      </c>
      <c r="Y5433" s="392">
        <v>28</v>
      </c>
      <c r="Z5433" s="392">
        <v>27</v>
      </c>
      <c r="AA5433" s="392">
        <v>26</v>
      </c>
      <c r="AB5433" s="1573">
        <v>25</v>
      </c>
      <c r="AC5433" s="105">
        <f>AVERAGE(E5433:AB5433)</f>
        <v>26.333333333333332</v>
      </c>
      <c r="AD5433" s="899"/>
      <c r="AE5433" s="781"/>
      <c r="AF5433" s="782"/>
      <c r="AG5433" s="844"/>
      <c r="AH5433" s="844"/>
      <c r="AI5433" s="844"/>
      <c r="AJ5433" s="844"/>
    </row>
    <row r="5434" spans="1:36" s="181" customFormat="1" ht="15.75" customHeight="1" thickBot="1" x14ac:dyDescent="0.3">
      <c r="A5434" s="3494"/>
      <c r="B5434" s="3517"/>
      <c r="C5434" s="496" t="s">
        <v>19</v>
      </c>
      <c r="D5434" s="126"/>
      <c r="E5434" s="354">
        <f t="shared" ref="E5434:AB5434" si="22069">E5432/E5431</f>
        <v>0.17741935483875634</v>
      </c>
      <c r="F5434" s="321">
        <f t="shared" si="22069"/>
        <v>0.17338709677415867</v>
      </c>
      <c r="G5434" s="321">
        <f t="shared" si="22069"/>
        <v>0.17813765182185001</v>
      </c>
      <c r="H5434" s="431">
        <f t="shared" si="22069"/>
        <v>0.17509727626459951</v>
      </c>
      <c r="I5434" s="321">
        <f t="shared" si="22069"/>
        <v>0.17338709677422093</v>
      </c>
      <c r="J5434" s="321">
        <f t="shared" si="22069"/>
        <v>0.17898832684821547</v>
      </c>
      <c r="K5434" s="321">
        <f t="shared" si="22069"/>
        <v>0.17467248908299735</v>
      </c>
      <c r="L5434" s="321">
        <f t="shared" si="22069"/>
        <v>0.17391304347829042</v>
      </c>
      <c r="M5434" s="321">
        <f t="shared" si="22069"/>
        <v>0.17821782178210996</v>
      </c>
      <c r="N5434" s="431">
        <f t="shared" si="22069"/>
        <v>0.17326732673272829</v>
      </c>
      <c r="O5434" s="321">
        <f t="shared" si="22069"/>
        <v>0.17727272727273491</v>
      </c>
      <c r="P5434" s="321">
        <f t="shared" si="22069"/>
        <v>0.17821782178211623</v>
      </c>
      <c r="Q5434" s="321">
        <f t="shared" si="22069"/>
        <v>0.17272727272732322</v>
      </c>
      <c r="R5434" s="321">
        <f t="shared" si="22069"/>
        <v>0.17727272727272919</v>
      </c>
      <c r="S5434" s="321">
        <f t="shared" si="22069"/>
        <v>0.17647058823523928</v>
      </c>
      <c r="T5434" s="321">
        <f t="shared" si="22069"/>
        <v>0.17669172932335175</v>
      </c>
      <c r="U5434" s="321">
        <f t="shared" si="22069"/>
        <v>0.17293233082703513</v>
      </c>
      <c r="V5434" s="431">
        <f t="shared" si="22069"/>
        <v>0.17605633802815968</v>
      </c>
      <c r="W5434" s="321">
        <f t="shared" si="22069"/>
        <v>0.17687074829934438</v>
      </c>
      <c r="X5434" s="321">
        <f t="shared" si="22069"/>
        <v>0.17669172932329832</v>
      </c>
      <c r="Y5434" s="321">
        <f>V5432/V5431</f>
        <v>0.17605633802815968</v>
      </c>
      <c r="Z5434" s="321">
        <f t="shared" si="22069"/>
        <v>0.17741935483869906</v>
      </c>
      <c r="AA5434" s="321">
        <f t="shared" si="22069"/>
        <v>0.17573221757323046</v>
      </c>
      <c r="AB5434" s="497">
        <f t="shared" si="22069"/>
        <v>0.17467248908299735</v>
      </c>
      <c r="AC5434" s="126"/>
      <c r="AD5434" s="899"/>
      <c r="AE5434" s="781"/>
      <c r="AF5434" s="782"/>
      <c r="AG5434" s="844"/>
      <c r="AH5434" s="844"/>
      <c r="AI5434" s="844"/>
      <c r="AJ5434" s="844"/>
    </row>
    <row r="5435" spans="1:36" s="181" customFormat="1" ht="15.75" hidden="1" customHeight="1" x14ac:dyDescent="0.25">
      <c r="A5435" s="1885"/>
      <c r="B5435" s="1882"/>
      <c r="C5435" s="500" t="s">
        <v>118</v>
      </c>
      <c r="D5435" s="111">
        <v>54.61</v>
      </c>
      <c r="E5435" s="2747">
        <v>54.857999999999997</v>
      </c>
      <c r="F5435" s="203">
        <v>55.106000000000002</v>
      </c>
      <c r="G5435" s="203">
        <v>55.353000000000002</v>
      </c>
      <c r="H5435" s="407">
        <v>55.61</v>
      </c>
      <c r="I5435" s="203">
        <v>55.857999999999997</v>
      </c>
      <c r="J5435" s="203">
        <v>56.115000000000002</v>
      </c>
      <c r="K5435" s="203">
        <v>56.344000000000001</v>
      </c>
      <c r="L5435" s="203">
        <v>56.573999999999998</v>
      </c>
      <c r="M5435" s="203">
        <v>56.776000000000003</v>
      </c>
      <c r="N5435" s="407">
        <v>56.978000000000002</v>
      </c>
      <c r="O5435" s="203">
        <v>57.198</v>
      </c>
      <c r="P5435" s="203">
        <v>57.4</v>
      </c>
      <c r="Q5435" s="203">
        <v>57.62</v>
      </c>
      <c r="R5435" s="203">
        <v>57.84</v>
      </c>
      <c r="S5435" s="203">
        <v>58.061</v>
      </c>
      <c r="T5435" s="203">
        <v>58.326999999999998</v>
      </c>
      <c r="U5435" s="203">
        <v>58.593000000000004</v>
      </c>
      <c r="V5435" s="203">
        <v>58.877000000000002</v>
      </c>
      <c r="W5435" s="203">
        <v>59.170999999999999</v>
      </c>
      <c r="X5435" s="203">
        <v>59.436999999999998</v>
      </c>
      <c r="Y5435" s="407">
        <v>59.694000000000003</v>
      </c>
      <c r="Z5435" s="203">
        <v>59.942</v>
      </c>
      <c r="AA5435" s="203">
        <v>60.180999999999997</v>
      </c>
      <c r="AB5435" s="328">
        <v>60.41</v>
      </c>
      <c r="AC5435" s="111"/>
      <c r="AD5435" s="899"/>
      <c r="AE5435" s="781"/>
      <c r="AF5435" s="782"/>
      <c r="AG5435" s="844"/>
      <c r="AH5435" s="844"/>
      <c r="AI5435" s="844"/>
      <c r="AJ5435" s="844"/>
    </row>
    <row r="5436" spans="1:36" s="181" customFormat="1" ht="15.75" hidden="1" customHeight="1" x14ac:dyDescent="0.25">
      <c r="A5436" s="1886"/>
      <c r="B5436" s="1883"/>
      <c r="C5436" s="122" t="s">
        <v>119</v>
      </c>
      <c r="D5436" s="106">
        <v>79.709999999999994</v>
      </c>
      <c r="E5436" s="79">
        <v>79.754000000000005</v>
      </c>
      <c r="F5436" s="153">
        <v>79.796999999999997</v>
      </c>
      <c r="G5436" s="153">
        <v>79.840999999999994</v>
      </c>
      <c r="H5436" s="406">
        <v>79.885999999999996</v>
      </c>
      <c r="I5436" s="153">
        <v>79.929000000000002</v>
      </c>
      <c r="J5436" s="153">
        <v>79.974999999999994</v>
      </c>
      <c r="K5436" s="153">
        <v>80.015000000000001</v>
      </c>
      <c r="L5436" s="153">
        <v>80.055000000000007</v>
      </c>
      <c r="M5436" s="153">
        <v>80.090999999999994</v>
      </c>
      <c r="N5436" s="406">
        <v>80.126000000000005</v>
      </c>
      <c r="O5436" s="153">
        <v>80.165000000000006</v>
      </c>
      <c r="P5436" s="153">
        <v>80.200999999999993</v>
      </c>
      <c r="Q5436" s="153">
        <v>80.239000000000004</v>
      </c>
      <c r="R5436" s="153">
        <v>80.278000000000006</v>
      </c>
      <c r="S5436" s="153">
        <v>80.316999999999993</v>
      </c>
      <c r="T5436" s="153">
        <v>80.364000000000004</v>
      </c>
      <c r="U5436" s="153">
        <v>80.41</v>
      </c>
      <c r="V5436" s="153">
        <v>80.459999999999994</v>
      </c>
      <c r="W5436" s="153">
        <v>80.512</v>
      </c>
      <c r="X5436" s="153">
        <v>80.558999999999997</v>
      </c>
      <c r="Y5436" s="406">
        <v>80.603999999999999</v>
      </c>
      <c r="Z5436" s="153">
        <v>80.647999999999996</v>
      </c>
      <c r="AA5436" s="153">
        <v>80.69</v>
      </c>
      <c r="AB5436" s="314">
        <v>80.73</v>
      </c>
      <c r="AC5436" s="106"/>
      <c r="AD5436" s="899"/>
      <c r="AE5436" s="781"/>
      <c r="AF5436" s="782"/>
      <c r="AG5436" s="844"/>
      <c r="AH5436" s="844"/>
      <c r="AI5436" s="844"/>
      <c r="AJ5436" s="844"/>
    </row>
    <row r="5437" spans="1:36" s="181" customFormat="1" ht="15.75" hidden="1" customHeight="1" thickBot="1" x14ac:dyDescent="0.3">
      <c r="A5437" s="2228"/>
      <c r="B5437" s="3601" t="s">
        <v>44</v>
      </c>
      <c r="C5437" s="3591"/>
      <c r="D5437" s="112"/>
      <c r="E5437" s="178">
        <f>SQRT(E5431*E5431+E5432*E5432)/E5416/1.73</f>
        <v>28.270159252808593</v>
      </c>
      <c r="F5437" s="179">
        <f t="shared" ref="F5437:AB5437" si="22070">SQRT(F5431*F5431+F5432*F5432)/F5416/1.73</f>
        <v>28.196018563652427</v>
      </c>
      <c r="G5437" s="179">
        <f t="shared" si="22070"/>
        <v>28.105079246177674</v>
      </c>
      <c r="H5437" s="413">
        <f>SQRT(H5431*H5431+H5432*H5432)/H5416/1.73</f>
        <v>29.171179453495164</v>
      </c>
      <c r="I5437" s="179">
        <f t="shared" si="22070"/>
        <v>28.250768114260943</v>
      </c>
      <c r="J5437" s="179">
        <f t="shared" si="22070"/>
        <v>29.47573581794364</v>
      </c>
      <c r="K5437" s="179">
        <f t="shared" si="22070"/>
        <v>26.608733702022732</v>
      </c>
      <c r="L5437" s="179">
        <f t="shared" si="22070"/>
        <v>26.151851794436197</v>
      </c>
      <c r="M5437" s="179">
        <f t="shared" si="22070"/>
        <v>23.119454336030252</v>
      </c>
      <c r="N5437" s="413">
        <f t="shared" si="22070"/>
        <v>23.145068174835423</v>
      </c>
      <c r="O5437" s="179">
        <f t="shared" si="22070"/>
        <v>25.126524206391721</v>
      </c>
      <c r="P5437" s="179">
        <f t="shared" si="22070"/>
        <v>22.940580414667533</v>
      </c>
      <c r="Q5437" s="179">
        <f t="shared" si="22070"/>
        <v>24.913261168506768</v>
      </c>
      <c r="R5437" s="179">
        <f t="shared" si="22070"/>
        <v>25.029134577685561</v>
      </c>
      <c r="S5437" s="179">
        <f t="shared" si="22070"/>
        <v>25.237263502981406</v>
      </c>
      <c r="T5437" s="179">
        <f t="shared" si="22070"/>
        <v>30.31823823455818</v>
      </c>
      <c r="U5437" s="179">
        <f t="shared" si="22070"/>
        <v>30.181700022168787</v>
      </c>
      <c r="V5437" s="179">
        <f t="shared" si="22070"/>
        <v>32.178880607218339</v>
      </c>
      <c r="W5437" s="179">
        <f t="shared" si="22070"/>
        <v>33.124740786922118</v>
      </c>
      <c r="X5437" s="179">
        <f t="shared" si="22070"/>
        <v>29.854479332308454</v>
      </c>
      <c r="Y5437" s="413">
        <f>SQRT(V5431*V5431+V5432*V5432)/V5416/1.73</f>
        <v>32.178880607218339</v>
      </c>
      <c r="Z5437" s="179">
        <f t="shared" si="22070"/>
        <v>27.574113665144477</v>
      </c>
      <c r="AA5437" s="179">
        <f t="shared" si="22070"/>
        <v>26.515545397120565</v>
      </c>
      <c r="AB5437" s="399">
        <f t="shared" si="22070"/>
        <v>25.692945544018119</v>
      </c>
      <c r="AC5437" s="107">
        <f>AVERAGE(E5437:AB5437)</f>
        <v>27.556680688440565</v>
      </c>
      <c r="AD5437" s="94">
        <f>(AC5433-AC5437)/AC5433</f>
        <v>-4.6456228674958217E-2</v>
      </c>
      <c r="AE5437" s="77"/>
      <c r="AF5437" s="78"/>
      <c r="AG5437" s="945"/>
      <c r="AH5437" s="945"/>
      <c r="AI5437" s="844"/>
      <c r="AJ5437" s="945"/>
    </row>
    <row r="5438" spans="1:36" s="181" customFormat="1" ht="15.75" customHeight="1" x14ac:dyDescent="0.25">
      <c r="A5438" s="3604" t="s">
        <v>157</v>
      </c>
      <c r="B5438" s="3516" t="s">
        <v>28</v>
      </c>
      <c r="C5438" s="119" t="s">
        <v>14</v>
      </c>
      <c r="D5438" s="111" t="s">
        <v>117</v>
      </c>
      <c r="E5438" s="3337">
        <f t="shared" ref="E5438" si="22071">(E5442-D5442)*$AE5438*$AF5438</f>
        <v>0</v>
      </c>
      <c r="F5438" s="203">
        <f t="shared" ref="F5438" si="22072">(F5442-E5442)*$AE5438*$AF5438</f>
        <v>0</v>
      </c>
      <c r="G5438" s="203">
        <f t="shared" ref="G5438" si="22073">(G5442-F5442)*$AE5438*$AF5438</f>
        <v>0</v>
      </c>
      <c r="H5438" s="407">
        <f t="shared" ref="H5438" si="22074">(H5442-G5442)*$AE5438*$AF5438</f>
        <v>0</v>
      </c>
      <c r="I5438" s="203">
        <f t="shared" ref="I5438" si="22075">(I5442-H5442)*$AE5438*$AF5438</f>
        <v>0</v>
      </c>
      <c r="J5438" s="203">
        <f t="shared" ref="J5438" si="22076">(J5442-I5442)*$AE5438*$AF5438</f>
        <v>0</v>
      </c>
      <c r="K5438" s="203">
        <f t="shared" ref="K5438" si="22077">(K5442-J5442)*$AE5438*$AF5438</f>
        <v>0</v>
      </c>
      <c r="L5438" s="203">
        <f t="shared" ref="L5438" si="22078">(L5442-K5442)*$AE5438*$AF5438</f>
        <v>0</v>
      </c>
      <c r="M5438" s="203">
        <f t="shared" ref="M5438" si="22079">(M5442-L5442)*$AE5438*$AF5438</f>
        <v>0</v>
      </c>
      <c r="N5438" s="407">
        <f t="shared" ref="N5438" si="22080">(N5442-M5442)*$AE5438*$AF5438</f>
        <v>0</v>
      </c>
      <c r="O5438" s="203">
        <f t="shared" ref="O5438" si="22081">(O5442-N5442)*$AE5438*$AF5438</f>
        <v>0</v>
      </c>
      <c r="P5438" s="203">
        <f t="shared" ref="P5438" si="22082">(P5442-O5442)*$AE5438*$AF5438</f>
        <v>0</v>
      </c>
      <c r="Q5438" s="203">
        <f t="shared" ref="Q5438" si="22083">(Q5442-P5442)*$AE5438*$AF5438</f>
        <v>0</v>
      </c>
      <c r="R5438" s="203">
        <f t="shared" ref="R5438" si="22084">(R5442-Q5442)*$AE5438*$AF5438</f>
        <v>0</v>
      </c>
      <c r="S5438" s="203">
        <f t="shared" ref="S5438" si="22085">(S5442-R5442)*$AE5438*$AF5438</f>
        <v>0</v>
      </c>
      <c r="T5438" s="203">
        <f t="shared" ref="T5438" si="22086">(T5442-S5442)*$AE5438*$AF5438</f>
        <v>0</v>
      </c>
      <c r="U5438" s="203">
        <f t="shared" ref="U5438" si="22087">(U5442-T5442)*$AE5438*$AF5438</f>
        <v>0</v>
      </c>
      <c r="V5438" s="407">
        <f t="shared" ref="V5438" si="22088">(V5442-U5442)*$AE5438*$AF5438</f>
        <v>0</v>
      </c>
      <c r="W5438" s="203">
        <f t="shared" ref="W5438" si="22089">(W5442-V5442)*$AE5438*$AF5438</f>
        <v>0</v>
      </c>
      <c r="X5438" s="203">
        <f t="shared" ref="X5438" si="22090">(X5442-W5442)*$AE5438*$AF5438</f>
        <v>0</v>
      </c>
      <c r="Y5438" s="203">
        <f t="shared" ref="Y5438" si="22091">(Y5442-X5442)*$AE5438*$AF5438</f>
        <v>0</v>
      </c>
      <c r="Z5438" s="203">
        <f t="shared" ref="Z5438" si="22092">(Z5442-Y5442)*$AE5438*$AF5438</f>
        <v>0</v>
      </c>
      <c r="AA5438" s="203">
        <f t="shared" ref="AA5438" si="22093">(AA5442-Z5442)*$AE5438*$AF5438</f>
        <v>0</v>
      </c>
      <c r="AB5438" s="328">
        <f t="shared" ref="AB5438" si="22094">(AB5442-AA5442)*$AE5438*$AF5438</f>
        <v>0</v>
      </c>
      <c r="AC5438" s="104">
        <f>SUM(E5438:AB5438)</f>
        <v>0</v>
      </c>
      <c r="AD5438" s="509"/>
      <c r="AE5438" s="510">
        <v>0</v>
      </c>
      <c r="AF5438" s="511">
        <v>0</v>
      </c>
      <c r="AG5438" s="946"/>
      <c r="AH5438" s="947"/>
      <c r="AI5438" s="946"/>
      <c r="AJ5438" s="844"/>
    </row>
    <row r="5439" spans="1:36" s="181" customFormat="1" ht="15.75" customHeight="1" x14ac:dyDescent="0.25">
      <c r="A5439" s="3605"/>
      <c r="B5439" s="3517"/>
      <c r="C5439" s="121" t="s">
        <v>16</v>
      </c>
      <c r="D5439" s="106" t="s">
        <v>117</v>
      </c>
      <c r="E5439" s="79">
        <f t="shared" ref="E5439" si="22095">(E5443-D5443)*$AE5438*$AF5438</f>
        <v>0</v>
      </c>
      <c r="F5439" s="153">
        <f t="shared" ref="F5439" si="22096">(F5443-E5443)*$AE5438*$AF5438</f>
        <v>0</v>
      </c>
      <c r="G5439" s="153">
        <f t="shared" ref="G5439" si="22097">(G5443-F5443)*$AE5438*$AF5438</f>
        <v>0</v>
      </c>
      <c r="H5439" s="406">
        <f t="shared" ref="H5439" si="22098">(H5443-G5443)*$AE5438*$AF5438</f>
        <v>0</v>
      </c>
      <c r="I5439" s="153">
        <f t="shared" ref="I5439" si="22099">(I5443-H5443)*$AE5438*$AF5438</f>
        <v>0</v>
      </c>
      <c r="J5439" s="153">
        <f t="shared" ref="J5439" si="22100">(J5443-I5443)*$AE5438*$AF5438</f>
        <v>0</v>
      </c>
      <c r="K5439" s="153">
        <f t="shared" ref="K5439" si="22101">(K5443-J5443)*$AE5438*$AF5438</f>
        <v>0</v>
      </c>
      <c r="L5439" s="153">
        <f t="shared" ref="L5439" si="22102">(L5443-K5443)*$AE5438*$AF5438</f>
        <v>0</v>
      </c>
      <c r="M5439" s="153">
        <f t="shared" ref="M5439" si="22103">(M5443-L5443)*$AE5438*$AF5438</f>
        <v>0</v>
      </c>
      <c r="N5439" s="406">
        <f t="shared" ref="N5439" si="22104">(N5443-M5443)*$AE5438*$AF5438</f>
        <v>0</v>
      </c>
      <c r="O5439" s="153">
        <f t="shared" ref="O5439" si="22105">(O5443-N5443)*$AE5438*$AF5438</f>
        <v>0</v>
      </c>
      <c r="P5439" s="153">
        <f t="shared" ref="P5439" si="22106">(P5443-O5443)*$AE5438*$AF5438</f>
        <v>0</v>
      </c>
      <c r="Q5439" s="153">
        <f t="shared" ref="Q5439" si="22107">(Q5443-P5443)*$AE5438*$AF5438</f>
        <v>0</v>
      </c>
      <c r="R5439" s="153">
        <f t="shared" ref="R5439" si="22108">(R5443-Q5443)*$AE5438*$AF5438</f>
        <v>0</v>
      </c>
      <c r="S5439" s="153">
        <f t="shared" ref="S5439" si="22109">(S5443-R5443)*$AE5438*$AF5438</f>
        <v>0</v>
      </c>
      <c r="T5439" s="153">
        <f t="shared" ref="T5439" si="22110">(T5443-S5443)*$AE5438*$AF5438</f>
        <v>0</v>
      </c>
      <c r="U5439" s="153">
        <f t="shared" ref="U5439" si="22111">(U5443-T5443)*$AE5438*$AF5438</f>
        <v>0</v>
      </c>
      <c r="V5439" s="406">
        <f t="shared" ref="V5439" si="22112">(V5443-U5443)*$AE5438*$AF5438</f>
        <v>0</v>
      </c>
      <c r="W5439" s="153">
        <f t="shared" ref="W5439" si="22113">(W5443-V5443)*$AE5438*$AF5438</f>
        <v>0</v>
      </c>
      <c r="X5439" s="153">
        <f t="shared" ref="X5439" si="22114">(X5443-W5443)*$AE5438*$AF5438</f>
        <v>0</v>
      </c>
      <c r="Y5439" s="153">
        <f t="shared" ref="Y5439" si="22115">(Y5443-X5443)*$AE5438*$AF5438</f>
        <v>0</v>
      </c>
      <c r="Z5439" s="153">
        <f t="shared" ref="Z5439" si="22116">(Z5443-Y5443)*$AE5438*$AF5438</f>
        <v>0</v>
      </c>
      <c r="AA5439" s="153">
        <f t="shared" ref="AA5439" si="22117">(AA5443-Z5443)*$AE5438*$AF5438</f>
        <v>0</v>
      </c>
      <c r="AB5439" s="314">
        <f t="shared" ref="AB5439" si="22118">(AB5443-AA5443)*$AE5438*$AF5438</f>
        <v>0</v>
      </c>
      <c r="AC5439" s="105">
        <f>SUM(E5439:AB5439)</f>
        <v>0</v>
      </c>
      <c r="AD5439" s="899"/>
      <c r="AE5439" s="781"/>
      <c r="AF5439" s="782"/>
      <c r="AG5439" s="844"/>
      <c r="AH5439" s="844"/>
      <c r="AI5439" s="844"/>
      <c r="AJ5439" s="844"/>
    </row>
    <row r="5440" spans="1:36" s="181" customFormat="1" ht="15.75" customHeight="1" x14ac:dyDescent="0.25">
      <c r="A5440" s="3605"/>
      <c r="B5440" s="3517"/>
      <c r="C5440" s="121" t="s">
        <v>17</v>
      </c>
      <c r="D5440" s="106" t="s">
        <v>56</v>
      </c>
      <c r="E5440" s="91"/>
      <c r="F5440" s="92"/>
      <c r="G5440" s="92"/>
      <c r="H5440" s="434"/>
      <c r="I5440" s="92"/>
      <c r="J5440" s="92"/>
      <c r="K5440" s="92"/>
      <c r="L5440" s="92"/>
      <c r="M5440" s="92"/>
      <c r="N5440" s="434"/>
      <c r="O5440" s="92"/>
      <c r="P5440" s="92"/>
      <c r="Q5440" s="92"/>
      <c r="R5440" s="92"/>
      <c r="S5440" s="92"/>
      <c r="T5440" s="92"/>
      <c r="U5440" s="92"/>
      <c r="V5440" s="434"/>
      <c r="W5440" s="92"/>
      <c r="X5440" s="92"/>
      <c r="Y5440" s="92"/>
      <c r="Z5440" s="92"/>
      <c r="AA5440" s="92"/>
      <c r="AB5440" s="495"/>
      <c r="AC5440" s="105"/>
      <c r="AD5440" s="899"/>
      <c r="AE5440" s="781"/>
      <c r="AF5440" s="782"/>
      <c r="AG5440" s="844"/>
      <c r="AH5440" s="844"/>
      <c r="AI5440" s="844"/>
      <c r="AJ5440" s="844"/>
    </row>
    <row r="5441" spans="1:36" s="181" customFormat="1" ht="15.75" customHeight="1" thickBot="1" x14ac:dyDescent="0.3">
      <c r="A5441" s="3606"/>
      <c r="B5441" s="3603"/>
      <c r="C5441" s="124" t="s">
        <v>19</v>
      </c>
      <c r="D5441" s="112"/>
      <c r="E5441" s="315" t="e">
        <f t="shared" ref="E5441:AB5441" si="22119">E5439/E5438</f>
        <v>#DIV/0!</v>
      </c>
      <c r="F5441" s="316" t="e">
        <f t="shared" si="22119"/>
        <v>#DIV/0!</v>
      </c>
      <c r="G5441" s="316" t="e">
        <f t="shared" si="22119"/>
        <v>#DIV/0!</v>
      </c>
      <c r="H5441" s="424" t="e">
        <f t="shared" si="22119"/>
        <v>#DIV/0!</v>
      </c>
      <c r="I5441" s="316" t="e">
        <f t="shared" si="22119"/>
        <v>#DIV/0!</v>
      </c>
      <c r="J5441" s="316" t="e">
        <f t="shared" si="22119"/>
        <v>#DIV/0!</v>
      </c>
      <c r="K5441" s="316" t="e">
        <f t="shared" si="22119"/>
        <v>#DIV/0!</v>
      </c>
      <c r="L5441" s="316" t="e">
        <f t="shared" si="22119"/>
        <v>#DIV/0!</v>
      </c>
      <c r="M5441" s="316" t="e">
        <f t="shared" si="22119"/>
        <v>#DIV/0!</v>
      </c>
      <c r="N5441" s="424" t="e">
        <f t="shared" si="22119"/>
        <v>#DIV/0!</v>
      </c>
      <c r="O5441" s="316" t="e">
        <f t="shared" si="22119"/>
        <v>#DIV/0!</v>
      </c>
      <c r="P5441" s="316" t="e">
        <f t="shared" si="22119"/>
        <v>#DIV/0!</v>
      </c>
      <c r="Q5441" s="316" t="e">
        <f t="shared" si="22119"/>
        <v>#DIV/0!</v>
      </c>
      <c r="R5441" s="316" t="e">
        <f t="shared" si="22119"/>
        <v>#DIV/0!</v>
      </c>
      <c r="S5441" s="316" t="e">
        <f t="shared" si="22119"/>
        <v>#DIV/0!</v>
      </c>
      <c r="T5441" s="316" t="e">
        <f t="shared" si="22119"/>
        <v>#DIV/0!</v>
      </c>
      <c r="U5441" s="316" t="e">
        <f t="shared" si="22119"/>
        <v>#DIV/0!</v>
      </c>
      <c r="V5441" s="424" t="e">
        <f t="shared" si="22119"/>
        <v>#DIV/0!</v>
      </c>
      <c r="W5441" s="316" t="e">
        <f t="shared" si="22119"/>
        <v>#DIV/0!</v>
      </c>
      <c r="X5441" s="316" t="e">
        <f t="shared" si="22119"/>
        <v>#DIV/0!</v>
      </c>
      <c r="Y5441" s="316" t="e">
        <f>V5439/V5438</f>
        <v>#DIV/0!</v>
      </c>
      <c r="Z5441" s="316" t="e">
        <f t="shared" si="22119"/>
        <v>#DIV/0!</v>
      </c>
      <c r="AA5441" s="316" t="e">
        <f t="shared" si="22119"/>
        <v>#DIV/0!</v>
      </c>
      <c r="AB5441" s="870" t="e">
        <f t="shared" si="22119"/>
        <v>#DIV/0!</v>
      </c>
      <c r="AC5441" s="112"/>
      <c r="AD5441" s="515"/>
      <c r="AE5441" s="516"/>
      <c r="AF5441" s="517"/>
      <c r="AG5441" s="844"/>
      <c r="AH5441" s="844"/>
      <c r="AI5441" s="844"/>
      <c r="AJ5441" s="844"/>
    </row>
    <row r="5442" spans="1:36" s="181" customFormat="1" ht="15.75" hidden="1" customHeight="1" x14ac:dyDescent="0.25">
      <c r="A5442" s="1881"/>
      <c r="B5442" s="1880"/>
      <c r="C5442" s="360" t="s">
        <v>118</v>
      </c>
      <c r="D5442" s="120"/>
      <c r="E5442" s="2409"/>
      <c r="F5442" s="89"/>
      <c r="G5442" s="89"/>
      <c r="H5442" s="405"/>
      <c r="I5442" s="89"/>
      <c r="J5442" s="89"/>
      <c r="K5442" s="89"/>
      <c r="L5442" s="89"/>
      <c r="M5442" s="89"/>
      <c r="N5442" s="405"/>
      <c r="O5442" s="89"/>
      <c r="P5442" s="89"/>
      <c r="Q5442" s="89"/>
      <c r="R5442" s="89"/>
      <c r="S5442" s="89"/>
      <c r="T5442" s="89"/>
      <c r="U5442" s="89"/>
      <c r="V5442" s="89"/>
      <c r="W5442" s="89"/>
      <c r="X5442" s="89"/>
      <c r="Y5442" s="405"/>
      <c r="Z5442" s="89"/>
      <c r="AA5442" s="89"/>
      <c r="AB5442" s="385"/>
      <c r="AC5442" s="120"/>
      <c r="AD5442" s="783"/>
      <c r="AE5442" s="784"/>
      <c r="AF5442" s="785"/>
      <c r="AG5442" s="844"/>
      <c r="AH5442" s="844"/>
      <c r="AI5442" s="844"/>
      <c r="AJ5442" s="844"/>
    </row>
    <row r="5443" spans="1:36" s="181" customFormat="1" ht="15.75" hidden="1" customHeight="1" x14ac:dyDescent="0.25">
      <c r="A5443" s="1886"/>
      <c r="B5443" s="1883"/>
      <c r="C5443" s="122" t="s">
        <v>119</v>
      </c>
      <c r="D5443" s="106"/>
      <c r="E5443" s="79"/>
      <c r="F5443" s="153"/>
      <c r="G5443" s="153"/>
      <c r="H5443" s="406"/>
      <c r="I5443" s="153"/>
      <c r="J5443" s="153"/>
      <c r="K5443" s="153"/>
      <c r="L5443" s="153"/>
      <c r="M5443" s="153"/>
      <c r="N5443" s="406"/>
      <c r="O5443" s="153"/>
      <c r="P5443" s="153"/>
      <c r="Q5443" s="153"/>
      <c r="R5443" s="153"/>
      <c r="S5443" s="153"/>
      <c r="T5443" s="153"/>
      <c r="U5443" s="153"/>
      <c r="V5443" s="153"/>
      <c r="W5443" s="153"/>
      <c r="X5443" s="153"/>
      <c r="Y5443" s="406"/>
      <c r="Z5443" s="153"/>
      <c r="AA5443" s="153"/>
      <c r="AB5443" s="314"/>
      <c r="AC5443" s="106"/>
      <c r="AD5443" s="780"/>
      <c r="AE5443" s="781"/>
      <c r="AF5443" s="782"/>
      <c r="AG5443" s="844"/>
      <c r="AH5443" s="844"/>
      <c r="AI5443" s="844"/>
      <c r="AJ5443" s="844"/>
    </row>
    <row r="5444" spans="1:36" s="181" customFormat="1" ht="15.75" hidden="1" customHeight="1" thickBot="1" x14ac:dyDescent="0.3">
      <c r="A5444" s="2228"/>
      <c r="B5444" s="3601" t="s">
        <v>44</v>
      </c>
      <c r="C5444" s="3591"/>
      <c r="D5444" s="112"/>
      <c r="E5444" s="178">
        <f>SQRT(E5438*E5438+E5439*E5439)/E5416/1.73</f>
        <v>0</v>
      </c>
      <c r="F5444" s="179">
        <f t="shared" ref="F5444:AB5444" si="22120">SQRT(F5438*F5438+F5439*F5439)/F5416/1.73</f>
        <v>0</v>
      </c>
      <c r="G5444" s="179">
        <f t="shared" si="22120"/>
        <v>0</v>
      </c>
      <c r="H5444" s="413">
        <f t="shared" si="22120"/>
        <v>0</v>
      </c>
      <c r="I5444" s="179">
        <f t="shared" si="22120"/>
        <v>0</v>
      </c>
      <c r="J5444" s="179">
        <f t="shared" si="22120"/>
        <v>0</v>
      </c>
      <c r="K5444" s="179">
        <f t="shared" si="22120"/>
        <v>0</v>
      </c>
      <c r="L5444" s="179">
        <f t="shared" si="22120"/>
        <v>0</v>
      </c>
      <c r="M5444" s="179">
        <f t="shared" si="22120"/>
        <v>0</v>
      </c>
      <c r="N5444" s="413">
        <f t="shared" si="22120"/>
        <v>0</v>
      </c>
      <c r="O5444" s="179">
        <f t="shared" si="22120"/>
        <v>0</v>
      </c>
      <c r="P5444" s="179">
        <f t="shared" si="22120"/>
        <v>0</v>
      </c>
      <c r="Q5444" s="179">
        <f t="shared" si="22120"/>
        <v>0</v>
      </c>
      <c r="R5444" s="179">
        <f t="shared" si="22120"/>
        <v>0</v>
      </c>
      <c r="S5444" s="179">
        <f t="shared" si="22120"/>
        <v>0</v>
      </c>
      <c r="T5444" s="179">
        <f t="shared" si="22120"/>
        <v>0</v>
      </c>
      <c r="U5444" s="179">
        <f t="shared" si="22120"/>
        <v>0</v>
      </c>
      <c r="V5444" s="179">
        <f t="shared" si="22120"/>
        <v>0</v>
      </c>
      <c r="W5444" s="179">
        <f t="shared" si="22120"/>
        <v>0</v>
      </c>
      <c r="X5444" s="179">
        <f t="shared" si="22120"/>
        <v>0</v>
      </c>
      <c r="Y5444" s="413">
        <f>SQRT(V5438*V5438+V5439*V5439)/V5416/1.73</f>
        <v>0</v>
      </c>
      <c r="Z5444" s="179">
        <f t="shared" si="22120"/>
        <v>0</v>
      </c>
      <c r="AA5444" s="179">
        <f t="shared" si="22120"/>
        <v>0</v>
      </c>
      <c r="AB5444" s="399">
        <f t="shared" si="22120"/>
        <v>0</v>
      </c>
      <c r="AC5444" s="107">
        <f>AVERAGE(E5444:AB5444)</f>
        <v>0</v>
      </c>
      <c r="AD5444" s="94" t="e">
        <f>(AC5440-AC5444)/AC5440</f>
        <v>#DIV/0!</v>
      </c>
      <c r="AE5444" s="77"/>
      <c r="AF5444" s="78"/>
      <c r="AG5444" s="945"/>
      <c r="AH5444" s="945"/>
      <c r="AI5444" s="844"/>
      <c r="AJ5444" s="945"/>
    </row>
    <row r="5445" spans="1:36" s="181" customFormat="1" ht="15.75" customHeight="1" x14ac:dyDescent="0.25">
      <c r="A5445" s="3493" t="s">
        <v>29</v>
      </c>
      <c r="B5445" s="3516" t="s">
        <v>886</v>
      </c>
      <c r="C5445" s="119" t="s">
        <v>14</v>
      </c>
      <c r="D5445" s="111" t="s">
        <v>117</v>
      </c>
      <c r="E5445" s="3337">
        <f t="shared" ref="E5445" si="22121">(E5449-D5449)*$AE5445*$AF5445</f>
        <v>1415.99999999994</v>
      </c>
      <c r="F5445" s="203">
        <f t="shared" ref="F5445" si="22122">(F5449-E5449)*$AE5445*$AF5445</f>
        <v>1413.0000000000109</v>
      </c>
      <c r="G5445" s="203">
        <f t="shared" ref="G5445" si="22123">(G5449-F5449)*$AE5445*$AF5445</f>
        <v>1415.99999999994</v>
      </c>
      <c r="H5445" s="407">
        <f t="shared" ref="H5445" si="22124">(H5449-G5449)*$AE5445*$AF5445</f>
        <v>1341.0000000000082</v>
      </c>
      <c r="I5445" s="203">
        <f t="shared" ref="I5445" si="22125">(I5449-H5449)*$AE5445*$AF5445</f>
        <v>1362.0000000000232</v>
      </c>
      <c r="J5445" s="203">
        <f t="shared" ref="J5445" si="22126">(J5449-I5449)*$AE5445*$AF5445</f>
        <v>1413.0000000000109</v>
      </c>
      <c r="K5445" s="203">
        <f t="shared" ref="K5445" si="22127">(K5449-J5449)*$AE5445*$AF5445</f>
        <v>1506.0000000000286</v>
      </c>
      <c r="L5445" s="203">
        <f t="shared" ref="L5445" si="22128">(L5449-K5449)*$AE5445*$AF5445</f>
        <v>1487.9999999999427</v>
      </c>
      <c r="M5445" s="203">
        <f t="shared" ref="M5445" si="22129">(M5449-L5449)*$AE5445*$AF5445</f>
        <v>1560.000000000116</v>
      </c>
      <c r="N5445" s="407">
        <f t="shared" ref="N5445" si="22130">(N5449-M5449)*$AE5445*$AF5445</f>
        <v>1541.9999999998595</v>
      </c>
      <c r="O5445" s="203">
        <f t="shared" ref="O5445" si="22131">(O5449-N5449)*$AE5445*$AF5445</f>
        <v>1485.0000000000136</v>
      </c>
      <c r="P5445" s="203">
        <f t="shared" ref="P5445" si="22132">(P5449-O5449)*$AE5445*$AF5445</f>
        <v>1398.0000000000246</v>
      </c>
      <c r="Q5445" s="203">
        <f t="shared" ref="Q5445" si="22133">(Q5449-P5449)*$AE5445*$AF5445</f>
        <v>1452.0000000001119</v>
      </c>
      <c r="R5445" s="203">
        <f t="shared" ref="R5445" si="22134">(R5449-Q5449)*$AE5445*$AF5445</f>
        <v>1448.9999999998417</v>
      </c>
      <c r="S5445" s="203">
        <f t="shared" ref="S5445" si="22135">(S5449-R5449)*$AE5445*$AF5445</f>
        <v>1488.0000000001132</v>
      </c>
      <c r="T5445" s="203">
        <f t="shared" ref="T5445" si="22136">(T5449-S5449)*$AE5445*$AF5445</f>
        <v>1650.0000000000341</v>
      </c>
      <c r="U5445" s="203">
        <f t="shared" ref="U5445" si="22137">(U5449-T5449)*$AE5445*$AF5445</f>
        <v>1652.9999999999632</v>
      </c>
      <c r="V5445" s="407">
        <f t="shared" ref="V5445" si="22138">(V5449-U5449)*$AE5445*$AF5445</f>
        <v>1538.9999999999304</v>
      </c>
      <c r="W5445" s="203">
        <f t="shared" ref="W5445" si="22139">(W5449-V5449)*$AE5445*$AF5445</f>
        <v>1560.000000000116</v>
      </c>
      <c r="X5445" s="203">
        <f t="shared" ref="X5445" si="22140">(X5449-W5449)*$AE5445*$AF5445</f>
        <v>1523.9999999999441</v>
      </c>
      <c r="Y5445" s="203">
        <f t="shared" ref="Y5445" si="22141">(Y5449-X5449)*$AE5445*$AF5445</f>
        <v>1523.9999999999441</v>
      </c>
      <c r="Z5445" s="203">
        <f t="shared" ref="Z5445" si="22142">(Z5449-Y5449)*$AE5445*$AF5445</f>
        <v>1434.0000000000259</v>
      </c>
      <c r="AA5445" s="203">
        <f t="shared" ref="AA5445" si="22143">(AA5449-Z5449)*$AE5445*$AF5445</f>
        <v>1413.0000000000109</v>
      </c>
      <c r="AB5445" s="328">
        <f t="shared" ref="AB5445" si="22144">(AB5449-AA5449)*$AE5445*$AF5445</f>
        <v>1434.0000000000259</v>
      </c>
      <c r="AC5445" s="104">
        <f>SUM(E5445:AB5445)</f>
        <v>35459.999999999985</v>
      </c>
      <c r="AD5445" s="780"/>
      <c r="AE5445" s="781">
        <v>100</v>
      </c>
      <c r="AF5445" s="782">
        <v>30</v>
      </c>
      <c r="AG5445" s="946"/>
      <c r="AH5445" s="947"/>
      <c r="AI5445" s="946"/>
      <c r="AJ5445" s="844"/>
    </row>
    <row r="5446" spans="1:36" s="181" customFormat="1" ht="15.75" customHeight="1" x14ac:dyDescent="0.25">
      <c r="A5446" s="3494"/>
      <c r="B5446" s="3517"/>
      <c r="C5446" s="121" t="s">
        <v>16</v>
      </c>
      <c r="D5446" s="106" t="s">
        <v>117</v>
      </c>
      <c r="E5446" s="79">
        <f t="shared" ref="E5446" si="22145">(E5450-D5450)*$AE5445*$AF5445</f>
        <v>263.99999999998158</v>
      </c>
      <c r="F5446" s="153">
        <f t="shared" ref="F5446" si="22146">(F5450-E5450)*$AE5445*$AF5445</f>
        <v>263.99999999998158</v>
      </c>
      <c r="G5446" s="153">
        <f t="shared" ref="G5446" si="22147">(G5450-F5450)*$AE5445*$AF5445</f>
        <v>266.99999999999591</v>
      </c>
      <c r="H5446" s="406">
        <f t="shared" ref="H5446" si="22148">(H5450-G5450)*$AE5445*$AF5445</f>
        <v>249.00000000003786</v>
      </c>
      <c r="I5446" s="153">
        <f t="shared" ref="I5446" si="22149">(I5450-H5450)*$AE5445*$AF5445</f>
        <v>254.99999999998124</v>
      </c>
      <c r="J5446" s="153">
        <f t="shared" ref="J5446" si="22150">(J5450-I5450)*$AE5445*$AF5445</f>
        <v>263.99999999998158</v>
      </c>
      <c r="K5446" s="153">
        <f t="shared" ref="K5446" si="22151">(K5450-J5450)*$AE5445*$AF5445</f>
        <v>282.0000000000249</v>
      </c>
      <c r="L5446" s="153">
        <f t="shared" ref="L5446" si="22152">(L5450-K5450)*$AE5445*$AF5445</f>
        <v>279.00000000001057</v>
      </c>
      <c r="M5446" s="153">
        <f t="shared" ref="M5446" si="22153">(M5450-L5450)*$AE5445*$AF5445</f>
        <v>290.99999999998261</v>
      </c>
      <c r="N5446" s="406">
        <f t="shared" ref="N5446" si="22154">(N5450-M5450)*$AE5445*$AF5445</f>
        <v>288.00000000001091</v>
      </c>
      <c r="O5446" s="153">
        <f t="shared" ref="O5446" si="22155">(O5450-N5450)*$AE5445*$AF5445</f>
        <v>279.00000000001057</v>
      </c>
      <c r="P5446" s="153">
        <f t="shared" ref="P5446" si="22156">(P5450-O5450)*$AE5445*$AF5445</f>
        <v>260.99999999996726</v>
      </c>
      <c r="Q5446" s="153">
        <f t="shared" ref="Q5446" si="22157">(Q5450-P5450)*$AE5445*$AF5445</f>
        <v>270.00000000001023</v>
      </c>
      <c r="R5446" s="153">
        <f t="shared" ref="R5446" si="22158">(R5450-Q5450)*$AE5445*$AF5445</f>
        <v>272.99999999998192</v>
      </c>
      <c r="S5446" s="153">
        <f t="shared" ref="S5446" si="22159">(S5450-R5450)*$AE5445*$AF5445</f>
        <v>276.00000000003888</v>
      </c>
      <c r="T5446" s="153">
        <f t="shared" ref="T5446" si="22160">(T5450-S5450)*$AE5445*$AF5445</f>
        <v>308.99999999998329</v>
      </c>
      <c r="U5446" s="153">
        <f t="shared" ref="U5446" si="22161">(U5450-T5450)*$AE5445*$AF5445</f>
        <v>308.99999999998329</v>
      </c>
      <c r="V5446" s="406">
        <f t="shared" ref="V5446" si="22162">(V5450-U5450)*$AE5445*$AF5445</f>
        <v>288.00000000001091</v>
      </c>
      <c r="W5446" s="153">
        <f t="shared" ref="W5446" si="22163">(W5450-V5450)*$AE5445*$AF5445</f>
        <v>291.00000000002524</v>
      </c>
      <c r="X5446" s="153">
        <f t="shared" ref="X5446" si="22164">(X5450-W5450)*$AE5445*$AF5445</f>
        <v>284.99999999999659</v>
      </c>
      <c r="Y5446" s="153">
        <f t="shared" ref="Y5446" si="22165">(Y5450-X5450)*$AE5445*$AF5445</f>
        <v>284.99999999999659</v>
      </c>
      <c r="Z5446" s="153">
        <f t="shared" ref="Z5446" si="22166">(Z5450-Y5450)*$AE5445*$AF5445</f>
        <v>269.9999999999676</v>
      </c>
      <c r="AA5446" s="153">
        <f t="shared" ref="AA5446" si="22167">(AA5450-Z5450)*$AE5445*$AF5445</f>
        <v>264.00000000002422</v>
      </c>
      <c r="AB5446" s="314">
        <f t="shared" ref="AB5446" si="22168">(AB5450-AA5450)*$AE5445*$AF5445</f>
        <v>266.99999999999591</v>
      </c>
      <c r="AC5446" s="105">
        <f>SUM(E5446:AB5446)</f>
        <v>6629.9999999999818</v>
      </c>
      <c r="AD5446" s="780"/>
      <c r="AE5446" s="781"/>
      <c r="AF5446" s="782"/>
      <c r="AG5446" s="844"/>
      <c r="AH5446" s="844"/>
      <c r="AI5446" s="844"/>
      <c r="AJ5446" s="844"/>
    </row>
    <row r="5447" spans="1:36" s="181" customFormat="1" ht="15.75" customHeight="1" x14ac:dyDescent="0.25">
      <c r="A5447" s="3494"/>
      <c r="B5447" s="3517"/>
      <c r="C5447" s="121" t="s">
        <v>17</v>
      </c>
      <c r="D5447" s="106" t="s">
        <v>56</v>
      </c>
      <c r="E5447" s="1572">
        <v>78</v>
      </c>
      <c r="F5447" s="392">
        <v>78</v>
      </c>
      <c r="G5447" s="392">
        <v>78</v>
      </c>
      <c r="H5447" s="410">
        <v>74</v>
      </c>
      <c r="I5447" s="392">
        <v>75</v>
      </c>
      <c r="J5447" s="392">
        <v>78</v>
      </c>
      <c r="K5447" s="392">
        <v>83</v>
      </c>
      <c r="L5447" s="392">
        <v>82</v>
      </c>
      <c r="M5447" s="392">
        <v>86</v>
      </c>
      <c r="N5447" s="410">
        <v>85</v>
      </c>
      <c r="O5447" s="392">
        <v>82</v>
      </c>
      <c r="P5447" s="392">
        <v>77</v>
      </c>
      <c r="Q5447" s="392">
        <v>80</v>
      </c>
      <c r="R5447" s="392">
        <v>80</v>
      </c>
      <c r="S5447" s="392">
        <v>82</v>
      </c>
      <c r="T5447" s="392">
        <v>91</v>
      </c>
      <c r="U5447" s="392">
        <v>91</v>
      </c>
      <c r="V5447" s="410">
        <v>85</v>
      </c>
      <c r="W5447" s="392">
        <v>86</v>
      </c>
      <c r="X5447" s="392">
        <v>84</v>
      </c>
      <c r="Y5447" s="392">
        <v>84</v>
      </c>
      <c r="Z5447" s="392">
        <v>79</v>
      </c>
      <c r="AA5447" s="392">
        <v>78</v>
      </c>
      <c r="AB5447" s="1573">
        <v>79</v>
      </c>
      <c r="AC5447" s="105">
        <f>AVERAGE(E5447:AB5447)</f>
        <v>81.458333333333329</v>
      </c>
      <c r="AD5447" s="780"/>
      <c r="AE5447" s="781"/>
      <c r="AF5447" s="782"/>
      <c r="AG5447" s="844"/>
      <c r="AH5447" s="844"/>
      <c r="AI5447" s="844"/>
      <c r="AJ5447" s="844"/>
    </row>
    <row r="5448" spans="1:36" s="181" customFormat="1" ht="15.75" customHeight="1" thickBot="1" x14ac:dyDescent="0.3">
      <c r="A5448" s="3602"/>
      <c r="B5448" s="3603"/>
      <c r="C5448" s="124" t="s">
        <v>19</v>
      </c>
      <c r="D5448" s="112"/>
      <c r="E5448" s="315">
        <f t="shared" ref="E5448:AB5448" si="22169">E5446/E5445</f>
        <v>0.18644067796609659</v>
      </c>
      <c r="F5448" s="316">
        <f t="shared" si="22169"/>
        <v>0.18683651804669466</v>
      </c>
      <c r="G5448" s="316">
        <f t="shared" si="22169"/>
        <v>0.18855932203390341</v>
      </c>
      <c r="H5448" s="424">
        <f t="shared" si="22169"/>
        <v>0.18568232662195103</v>
      </c>
      <c r="I5448" s="316">
        <f t="shared" si="22169"/>
        <v>0.18722466960350728</v>
      </c>
      <c r="J5448" s="316">
        <f t="shared" si="22169"/>
        <v>0.18683651804669466</v>
      </c>
      <c r="K5448" s="316">
        <f t="shared" si="22169"/>
        <v>0.18725099601594922</v>
      </c>
      <c r="L5448" s="316">
        <f t="shared" si="22169"/>
        <v>0.18750000000001432</v>
      </c>
      <c r="M5448" s="316">
        <f t="shared" si="22169"/>
        <v>0.18653846153843653</v>
      </c>
      <c r="N5448" s="424">
        <f t="shared" si="22169"/>
        <v>0.1867704280155883</v>
      </c>
      <c r="O5448" s="316">
        <f t="shared" si="22169"/>
        <v>0.18787878787879328</v>
      </c>
      <c r="P5448" s="316">
        <f t="shared" si="22169"/>
        <v>0.18669527896993038</v>
      </c>
      <c r="Q5448" s="316">
        <f t="shared" si="22169"/>
        <v>0.18595041322313322</v>
      </c>
      <c r="R5448" s="316">
        <f t="shared" si="22169"/>
        <v>0.18840579710145738</v>
      </c>
      <c r="S5448" s="316">
        <f t="shared" si="22169"/>
        <v>0.18548387096775396</v>
      </c>
      <c r="T5448" s="316">
        <f t="shared" si="22169"/>
        <v>0.18727272727271327</v>
      </c>
      <c r="U5448" s="316">
        <f t="shared" si="22169"/>
        <v>0.18693284936478535</v>
      </c>
      <c r="V5448" s="424">
        <f t="shared" si="22169"/>
        <v>0.18713450292399217</v>
      </c>
      <c r="W5448" s="316">
        <f t="shared" si="22169"/>
        <v>0.18653846153846385</v>
      </c>
      <c r="X5448" s="316">
        <f t="shared" si="22169"/>
        <v>0.18700787401575267</v>
      </c>
      <c r="Y5448" s="316">
        <f>V5446/V5445</f>
        <v>0.18713450292399217</v>
      </c>
      <c r="Z5448" s="316">
        <f t="shared" si="22169"/>
        <v>0.1882845188284259</v>
      </c>
      <c r="AA5448" s="316">
        <f t="shared" si="22169"/>
        <v>0.18683651804672483</v>
      </c>
      <c r="AB5448" s="870">
        <f t="shared" si="22169"/>
        <v>0.18619246861924063</v>
      </c>
      <c r="AC5448" s="112"/>
      <c r="AD5448" s="780"/>
      <c r="AE5448" s="781"/>
      <c r="AF5448" s="782"/>
      <c r="AG5448" s="844"/>
      <c r="AH5448" s="844"/>
      <c r="AI5448" s="844"/>
      <c r="AJ5448" s="844"/>
    </row>
    <row r="5449" spans="1:36" s="181" customFormat="1" ht="15.75" hidden="1" customHeight="1" x14ac:dyDescent="0.25">
      <c r="A5449" s="1885"/>
      <c r="B5449" s="1882"/>
      <c r="C5449" s="500" t="s">
        <v>118</v>
      </c>
      <c r="D5449" s="2746">
        <v>297.98</v>
      </c>
      <c r="E5449" s="145">
        <v>298.452</v>
      </c>
      <c r="F5449" s="203">
        <v>298.923</v>
      </c>
      <c r="G5449" s="203">
        <v>299.39499999999998</v>
      </c>
      <c r="H5449" s="407">
        <v>299.84199999999998</v>
      </c>
      <c r="I5449" s="203">
        <v>300.29599999999999</v>
      </c>
      <c r="J5449" s="203">
        <v>300.767</v>
      </c>
      <c r="K5449" s="203">
        <v>301.26900000000001</v>
      </c>
      <c r="L5449" s="203">
        <v>301.76499999999999</v>
      </c>
      <c r="M5449" s="203">
        <v>302.28500000000003</v>
      </c>
      <c r="N5449" s="407">
        <v>302.79899999999998</v>
      </c>
      <c r="O5449" s="203">
        <v>303.29399999999998</v>
      </c>
      <c r="P5449" s="203">
        <v>303.76</v>
      </c>
      <c r="Q5449" s="203">
        <v>304.24400000000003</v>
      </c>
      <c r="R5449" s="203">
        <v>304.72699999999998</v>
      </c>
      <c r="S5449" s="203">
        <v>305.22300000000001</v>
      </c>
      <c r="T5449" s="203">
        <v>305.77300000000002</v>
      </c>
      <c r="U5449" s="203">
        <v>306.32400000000001</v>
      </c>
      <c r="V5449" s="203">
        <v>306.83699999999999</v>
      </c>
      <c r="W5449" s="203">
        <v>307.35700000000003</v>
      </c>
      <c r="X5449" s="203">
        <v>307.86500000000001</v>
      </c>
      <c r="Y5449" s="407">
        <v>308.37299999999999</v>
      </c>
      <c r="Z5449" s="203">
        <v>308.851</v>
      </c>
      <c r="AA5449" s="203">
        <v>309.322</v>
      </c>
      <c r="AB5449" s="93">
        <v>309.8</v>
      </c>
      <c r="AC5449" s="283"/>
      <c r="AD5449" s="780"/>
      <c r="AE5449" s="781"/>
      <c r="AF5449" s="782"/>
      <c r="AG5449" s="844"/>
      <c r="AH5449" s="844"/>
      <c r="AI5449" s="844"/>
      <c r="AJ5449" s="844"/>
    </row>
    <row r="5450" spans="1:36" s="181" customFormat="1" ht="15.75" hidden="1" customHeight="1" x14ac:dyDescent="0.25">
      <c r="A5450" s="1886"/>
      <c r="B5450" s="1883"/>
      <c r="C5450" s="122" t="s">
        <v>119</v>
      </c>
      <c r="D5450" s="346">
        <v>88.18</v>
      </c>
      <c r="E5450" s="71">
        <v>88.268000000000001</v>
      </c>
      <c r="F5450" s="153">
        <v>88.355999999999995</v>
      </c>
      <c r="G5450" s="153">
        <v>88.444999999999993</v>
      </c>
      <c r="H5450" s="406">
        <v>88.528000000000006</v>
      </c>
      <c r="I5450" s="153">
        <v>88.613</v>
      </c>
      <c r="J5450" s="153">
        <v>88.700999999999993</v>
      </c>
      <c r="K5450" s="153">
        <v>88.795000000000002</v>
      </c>
      <c r="L5450" s="153">
        <v>88.888000000000005</v>
      </c>
      <c r="M5450" s="153">
        <v>88.984999999999999</v>
      </c>
      <c r="N5450" s="406">
        <v>89.081000000000003</v>
      </c>
      <c r="O5450" s="153">
        <v>89.174000000000007</v>
      </c>
      <c r="P5450" s="153">
        <v>89.260999999999996</v>
      </c>
      <c r="Q5450" s="153">
        <v>89.350999999999999</v>
      </c>
      <c r="R5450" s="153">
        <v>89.441999999999993</v>
      </c>
      <c r="S5450" s="153">
        <v>89.534000000000006</v>
      </c>
      <c r="T5450" s="153">
        <v>89.637</v>
      </c>
      <c r="U5450" s="153">
        <v>89.74</v>
      </c>
      <c r="V5450" s="153">
        <v>89.835999999999999</v>
      </c>
      <c r="W5450" s="153">
        <v>89.933000000000007</v>
      </c>
      <c r="X5450" s="153">
        <v>90.028000000000006</v>
      </c>
      <c r="Y5450" s="406">
        <v>90.123000000000005</v>
      </c>
      <c r="Z5450" s="153">
        <v>90.212999999999994</v>
      </c>
      <c r="AA5450" s="153">
        <v>90.301000000000002</v>
      </c>
      <c r="AB5450" s="72">
        <v>90.39</v>
      </c>
      <c r="AC5450" s="130"/>
      <c r="AD5450" s="780"/>
      <c r="AE5450" s="781"/>
      <c r="AF5450" s="782"/>
      <c r="AG5450" s="844"/>
      <c r="AH5450" s="844"/>
      <c r="AI5450" s="844"/>
      <c r="AJ5450" s="844"/>
    </row>
    <row r="5451" spans="1:36" s="181" customFormat="1" ht="15.75" hidden="1" customHeight="1" thickBot="1" x14ac:dyDescent="0.3">
      <c r="A5451" s="2228"/>
      <c r="B5451" s="3601" t="s">
        <v>44</v>
      </c>
      <c r="C5451" s="3591"/>
      <c r="D5451" s="345"/>
      <c r="E5451" s="502">
        <f>SQRT(E5445*E5445+E5446*E5446)/E5416/1.73</f>
        <v>80.835060579146329</v>
      </c>
      <c r="F5451" s="179">
        <f>SQRT(F5445*F5445+F5446*F5446)/F5415/1.73</f>
        <v>80.357490900460277</v>
      </c>
      <c r="G5451" s="179">
        <f t="shared" ref="G5451:AB5451" si="22170">SQRT(G5445*G5445+G5446*G5446)/G5415/1.73</f>
        <v>80.553259119166384</v>
      </c>
      <c r="H5451" s="413">
        <f t="shared" si="22170"/>
        <v>76.246998132641451</v>
      </c>
      <c r="I5451" s="179">
        <f t="shared" si="22170"/>
        <v>77.612668820954255</v>
      </c>
      <c r="J5451" s="179">
        <f t="shared" si="22170"/>
        <v>80.984060030288418</v>
      </c>
      <c r="K5451" s="179">
        <f t="shared" si="22170"/>
        <v>87.342233285413016</v>
      </c>
      <c r="L5451" s="179">
        <f>SQRT(L5445*L5445+L5446*L5446)/L5415/1.73</f>
        <v>84.796921373684768</v>
      </c>
      <c r="M5451" s="179">
        <f t="shared" si="22170"/>
        <v>89.404345973809356</v>
      </c>
      <c r="N5451" s="413">
        <f t="shared" si="22170"/>
        <v>88.376454949063728</v>
      </c>
      <c r="O5451" s="179">
        <f t="shared" si="22170"/>
        <v>84.961078249632763</v>
      </c>
      <c r="P5451" s="179">
        <f t="shared" si="22170"/>
        <v>79.811159708040279</v>
      </c>
      <c r="Q5451" s="179">
        <f t="shared" si="22170"/>
        <v>82.402859798173893</v>
      </c>
      <c r="R5451" s="179">
        <f t="shared" si="22170"/>
        <v>82.588000921347273</v>
      </c>
      <c r="S5451" s="179">
        <f t="shared" si="22170"/>
        <v>85.261823926182046</v>
      </c>
      <c r="T5451" s="179">
        <f t="shared" si="22170"/>
        <v>94.390831640939538</v>
      </c>
      <c r="U5451" s="179">
        <f t="shared" si="22170"/>
        <v>94.007956909187683</v>
      </c>
      <c r="V5451" s="179">
        <f t="shared" si="22170"/>
        <v>87.358866438098872</v>
      </c>
      <c r="W5451" s="179">
        <f t="shared" si="22170"/>
        <v>88.031534519317518</v>
      </c>
      <c r="X5451" s="179">
        <f t="shared" si="22170"/>
        <v>85.514915314545021</v>
      </c>
      <c r="Y5451" s="413">
        <f>SQRT(V5445*V5445+V5446*V5446)/V5415/1.73</f>
        <v>87.358866438098872</v>
      </c>
      <c r="Z5451" s="179">
        <f t="shared" si="22170"/>
        <v>79.572311019233311</v>
      </c>
      <c r="AA5451" s="179">
        <f t="shared" si="22170"/>
        <v>78.534636664533451</v>
      </c>
      <c r="AB5451" s="180">
        <f t="shared" si="22170"/>
        <v>80.452991610469482</v>
      </c>
      <c r="AC5451" s="199">
        <f>AVERAGE(E5451:AB5451)</f>
        <v>84.031555263434498</v>
      </c>
      <c r="AD5451" s="94">
        <f>(AC5447-AC5451)/AC5447</f>
        <v>-3.1589425228863467E-2</v>
      </c>
      <c r="AE5451" s="77"/>
      <c r="AF5451" s="78"/>
      <c r="AG5451" s="945"/>
      <c r="AH5451" s="945"/>
      <c r="AI5451" s="844"/>
      <c r="AJ5451" s="945"/>
    </row>
    <row r="5452" spans="1:36" s="181" customFormat="1" ht="15.75" customHeight="1" x14ac:dyDescent="0.25">
      <c r="A5452" s="3494" t="s">
        <v>30</v>
      </c>
      <c r="B5452" s="3517" t="s">
        <v>889</v>
      </c>
      <c r="C5452" s="123" t="s">
        <v>14</v>
      </c>
      <c r="D5452" s="120" t="s">
        <v>117</v>
      </c>
      <c r="E5452" s="3337">
        <f t="shared" ref="E5452" si="22171">(E5456-D5456)*$AE5452*$AF5452</f>
        <v>856</v>
      </c>
      <c r="F5452" s="203">
        <f t="shared" ref="F5452" si="22172">(F5456-E5456)*$AE5452*$AF5452</f>
        <v>792.00000000000159</v>
      </c>
      <c r="G5452" s="203">
        <f t="shared" ref="G5452" si="22173">(G5456-F5456)*$AE5452*$AF5452</f>
        <v>803.99999999999852</v>
      </c>
      <c r="H5452" s="407">
        <f t="shared" ref="H5452" si="22174">(H5456-G5456)*$AE5452*$AF5452</f>
        <v>824.00000000000159</v>
      </c>
      <c r="I5452" s="203">
        <f t="shared" ref="I5452" si="22175">(I5456-H5456)*$AE5452*$AF5452</f>
        <v>791.99999999999989</v>
      </c>
      <c r="J5452" s="203">
        <f t="shared" ref="J5452" si="22176">(J5456-I5456)*$AE5452*$AF5452</f>
        <v>856</v>
      </c>
      <c r="K5452" s="203">
        <f t="shared" ref="K5452" si="22177">(K5456-J5456)*$AE5452*$AF5452</f>
        <v>891.99999999999943</v>
      </c>
      <c r="L5452" s="203">
        <f t="shared" ref="L5452" si="22178">(L5456-K5456)*$AE5452*$AF5452</f>
        <v>839.99999999999989</v>
      </c>
      <c r="M5452" s="203">
        <f t="shared" ref="M5452" si="22179">(M5456-L5456)*$AE5452*$AF5452</f>
        <v>823.99999999999977</v>
      </c>
      <c r="N5452" s="407">
        <f t="shared" ref="N5452" si="22180">(N5456-M5456)*$AE5452*$AF5452</f>
        <v>839.99999999999989</v>
      </c>
      <c r="O5452" s="203">
        <f t="shared" ref="O5452" si="22181">(O5456-N5456)*$AE5452*$AF5452</f>
        <v>844.00000000000114</v>
      </c>
      <c r="P5452" s="203">
        <f t="shared" ref="P5452" si="22182">(P5456-O5456)*$AE5452*$AF5452</f>
        <v>771.99999999999841</v>
      </c>
      <c r="Q5452" s="203">
        <f t="shared" ref="Q5452" si="22183">(Q5456-P5456)*$AE5452*$AF5452</f>
        <v>752.0000000000025</v>
      </c>
      <c r="R5452" s="203">
        <f t="shared" ref="R5452" si="22184">(R5456-Q5456)*$AE5452*$AF5452</f>
        <v>807.99999999999977</v>
      </c>
      <c r="S5452" s="203">
        <f t="shared" ref="S5452" si="22185">(S5456-R5456)*$AE5452*$AF5452</f>
        <v>788.00000000000023</v>
      </c>
      <c r="T5452" s="203">
        <f t="shared" ref="T5452" si="22186">(T5456-S5456)*$AE5452*$AF5452</f>
        <v>891.99999999999943</v>
      </c>
      <c r="U5452" s="203">
        <f t="shared" ref="U5452" si="22187">(U5456-T5456)*$AE5452*$AF5452</f>
        <v>859.99999999999943</v>
      </c>
      <c r="V5452" s="407">
        <f t="shared" ref="V5452" si="22188">(V5456-U5456)*$AE5452*$AF5452</f>
        <v>855.99999999999807</v>
      </c>
      <c r="W5452" s="203">
        <f t="shared" ref="W5452" si="22189">(W5456-V5456)*$AE5452*$AF5452</f>
        <v>892.00000000000296</v>
      </c>
      <c r="X5452" s="203">
        <f t="shared" ref="X5452" si="22190">(X5456-W5456)*$AE5452*$AF5452</f>
        <v>875.99999999999773</v>
      </c>
      <c r="Y5452" s="203">
        <f t="shared" ref="Y5452" si="22191">(Y5456-X5456)*$AE5452*$AF5452</f>
        <v>856.00000000000159</v>
      </c>
      <c r="Z5452" s="203">
        <f t="shared" ref="Z5452" si="22192">(Z5456-Y5456)*$AE5452*$AF5452</f>
        <v>791.99999999999807</v>
      </c>
      <c r="AA5452" s="203">
        <f t="shared" ref="AA5452" si="22193">(AA5456-Z5456)*$AE5452*$AF5452</f>
        <v>804.00000000000205</v>
      </c>
      <c r="AB5452" s="328">
        <f t="shared" ref="AB5452" si="22194">(AB5456-AA5456)*$AE5452*$AF5452</f>
        <v>807.99999999999977</v>
      </c>
      <c r="AC5452" s="132">
        <f>SUM(E5452:AB5452)</f>
        <v>19920</v>
      </c>
      <c r="AD5452" s="780"/>
      <c r="AE5452" s="781">
        <v>100</v>
      </c>
      <c r="AF5452" s="782">
        <v>40</v>
      </c>
      <c r="AG5452" s="946"/>
      <c r="AH5452" s="947"/>
      <c r="AI5452" s="946"/>
      <c r="AJ5452" s="844"/>
    </row>
    <row r="5453" spans="1:36" s="181" customFormat="1" ht="15.75" customHeight="1" x14ac:dyDescent="0.25">
      <c r="A5453" s="3494"/>
      <c r="B5453" s="3517"/>
      <c r="C5453" s="121" t="s">
        <v>16</v>
      </c>
      <c r="D5453" s="106" t="s">
        <v>117</v>
      </c>
      <c r="E5453" s="79">
        <f t="shared" ref="E5453" si="22195">(E5457-D5457)*$AE5452*$AF5452</f>
        <v>152.00000000000102</v>
      </c>
      <c r="F5453" s="153">
        <f t="shared" ref="F5453" si="22196">(F5457-E5457)*$AE5452*$AF5452</f>
        <v>140.00000000000057</v>
      </c>
      <c r="G5453" s="153">
        <f t="shared" ref="G5453" si="22197">(G5457-F5457)*$AE5452*$AF5452</f>
        <v>140.00000000000057</v>
      </c>
      <c r="H5453" s="406">
        <f t="shared" ref="H5453" si="22198">(H5457-G5457)*$AE5452*$AF5452</f>
        <v>147.99999999999969</v>
      </c>
      <c r="I5453" s="153">
        <f t="shared" ref="I5453" si="22199">(I5457-H5457)*$AE5452*$AF5452</f>
        <v>139.99999999999702</v>
      </c>
      <c r="J5453" s="153">
        <f t="shared" ref="J5453" si="22200">(J5457-I5457)*$AE5452*$AF5452</f>
        <v>152.00000000000102</v>
      </c>
      <c r="K5453" s="153">
        <f t="shared" ref="K5453" si="22201">(K5457-J5457)*$AE5452*$AF5452</f>
        <v>156.00000000000236</v>
      </c>
      <c r="L5453" s="153">
        <f t="shared" ref="L5453" si="22202">(L5457-K5457)*$AE5452*$AF5452</f>
        <v>147.99999999999969</v>
      </c>
      <c r="M5453" s="153">
        <f t="shared" ref="M5453" si="22203">(M5457-L5457)*$AE5452*$AF5452</f>
        <v>143.99999999999835</v>
      </c>
      <c r="N5453" s="406">
        <f t="shared" ref="N5453" si="22204">(N5457-M5457)*$AE5452*$AF5452</f>
        <v>152.00000000000102</v>
      </c>
      <c r="O5453" s="153">
        <f t="shared" ref="O5453" si="22205">(O5457-N5457)*$AE5452*$AF5452</f>
        <v>147.99999999999969</v>
      </c>
      <c r="P5453" s="153">
        <f t="shared" ref="P5453" si="22206">(P5457-O5457)*$AE5452*$AF5452</f>
        <v>135.99999999999923</v>
      </c>
      <c r="Q5453" s="153">
        <f t="shared" ref="Q5453" si="22207">(Q5457-P5457)*$AE5452*$AF5452</f>
        <v>132.00000000000145</v>
      </c>
      <c r="R5453" s="153">
        <f t="shared" ref="R5453" si="22208">(R5457-Q5457)*$AE5452*$AF5452</f>
        <v>143.99999999999835</v>
      </c>
      <c r="S5453" s="153">
        <f t="shared" ref="S5453" si="22209">(S5457-R5457)*$AE5452*$AF5452</f>
        <v>140.00000000000057</v>
      </c>
      <c r="T5453" s="153">
        <f t="shared" ref="T5453" si="22210">(T5457-S5457)*$AE5452*$AF5452</f>
        <v>155.99999999999881</v>
      </c>
      <c r="U5453" s="153">
        <f t="shared" ref="U5453" si="22211">(U5457-T5457)*$AE5452*$AF5452</f>
        <v>152.00000000000102</v>
      </c>
      <c r="V5453" s="406">
        <f t="shared" ref="V5453" si="22212">(V5457-U5457)*$AE5452*$AF5452</f>
        <v>152.00000000000102</v>
      </c>
      <c r="W5453" s="153">
        <f t="shared" ref="W5453" si="22213">(W5457-V5457)*$AE5452*$AF5452</f>
        <v>155.99999999999881</v>
      </c>
      <c r="X5453" s="153">
        <f t="shared" ref="X5453" si="22214">(X5457-W5457)*$AE5452*$AF5452</f>
        <v>155.99999999999881</v>
      </c>
      <c r="Y5453" s="153">
        <f t="shared" ref="Y5453" si="22215">(Y5457-X5457)*$AE5452*$AF5452</f>
        <v>152.00000000000102</v>
      </c>
      <c r="Z5453" s="153">
        <f t="shared" ref="Z5453" si="22216">(Z5457-Y5457)*$AE5452*$AF5452</f>
        <v>140.00000000000057</v>
      </c>
      <c r="AA5453" s="153">
        <f t="shared" ref="AA5453" si="22217">(AA5457-Z5457)*$AE5452*$AF5452</f>
        <v>140.00000000000057</v>
      </c>
      <c r="AB5453" s="314">
        <f t="shared" ref="AB5453" si="22218">(AB5457-AA5457)*$AE5452*$AF5452</f>
        <v>143.99999999999835</v>
      </c>
      <c r="AC5453" s="105">
        <f>SUM(E5453:AB5453)</f>
        <v>3519.9999999999986</v>
      </c>
      <c r="AD5453" s="780"/>
      <c r="AE5453" s="781"/>
      <c r="AF5453" s="782"/>
      <c r="AG5453" s="844"/>
      <c r="AH5453" s="844"/>
      <c r="AI5453" s="844"/>
      <c r="AJ5453" s="844"/>
    </row>
    <row r="5454" spans="1:36" s="181" customFormat="1" ht="15.75" customHeight="1" x14ac:dyDescent="0.25">
      <c r="A5454" s="3494"/>
      <c r="B5454" s="3517"/>
      <c r="C5454" s="121" t="s">
        <v>17</v>
      </c>
      <c r="D5454" s="106" t="s">
        <v>56</v>
      </c>
      <c r="E5454" s="1572">
        <v>50</v>
      </c>
      <c r="F5454" s="392">
        <v>46</v>
      </c>
      <c r="G5454" s="392">
        <v>47</v>
      </c>
      <c r="H5454" s="410">
        <v>48</v>
      </c>
      <c r="I5454" s="392">
        <v>46</v>
      </c>
      <c r="J5454" s="392">
        <v>50</v>
      </c>
      <c r="K5454" s="392">
        <v>52</v>
      </c>
      <c r="L5454" s="392">
        <v>49</v>
      </c>
      <c r="M5454" s="392">
        <v>48</v>
      </c>
      <c r="N5454" s="410">
        <v>49</v>
      </c>
      <c r="O5454" s="392">
        <v>49</v>
      </c>
      <c r="P5454" s="392">
        <v>45</v>
      </c>
      <c r="Q5454" s="392">
        <v>44</v>
      </c>
      <c r="R5454" s="392">
        <v>47</v>
      </c>
      <c r="S5454" s="392">
        <v>46</v>
      </c>
      <c r="T5454" s="392">
        <v>52</v>
      </c>
      <c r="U5454" s="392">
        <v>50</v>
      </c>
      <c r="V5454" s="410">
        <v>50</v>
      </c>
      <c r="W5454" s="392">
        <v>52</v>
      </c>
      <c r="X5454" s="392">
        <v>51</v>
      </c>
      <c r="Y5454" s="392">
        <v>50</v>
      </c>
      <c r="Z5454" s="392">
        <v>46</v>
      </c>
      <c r="AA5454" s="392">
        <v>47</v>
      </c>
      <c r="AB5454" s="1573">
        <v>47</v>
      </c>
      <c r="AC5454" s="105">
        <f>AVERAGE(E5454:AB5454)</f>
        <v>48.375</v>
      </c>
      <c r="AD5454" s="780"/>
      <c r="AE5454" s="781"/>
      <c r="AF5454" s="782"/>
      <c r="AG5454" s="844"/>
      <c r="AH5454" s="844"/>
      <c r="AI5454" s="844"/>
      <c r="AJ5454" s="844"/>
    </row>
    <row r="5455" spans="1:36" s="181" customFormat="1" ht="15.75" customHeight="1" thickBot="1" x14ac:dyDescent="0.3">
      <c r="A5455" s="3494"/>
      <c r="B5455" s="3517"/>
      <c r="C5455" s="496" t="s">
        <v>19</v>
      </c>
      <c r="D5455" s="126"/>
      <c r="E5455" s="354">
        <f t="shared" ref="E5455:AB5455" si="22219">E5453/E5452</f>
        <v>0.17757009345794511</v>
      </c>
      <c r="F5455" s="321">
        <f t="shared" si="22219"/>
        <v>0.17676767676767713</v>
      </c>
      <c r="G5455" s="321">
        <f t="shared" si="22219"/>
        <v>0.17412935323383189</v>
      </c>
      <c r="H5455" s="431">
        <f t="shared" si="22219"/>
        <v>0.17961165048543618</v>
      </c>
      <c r="I5455" s="321">
        <f t="shared" si="22219"/>
        <v>0.17676767676767302</v>
      </c>
      <c r="J5455" s="321">
        <f t="shared" si="22219"/>
        <v>0.17757009345794511</v>
      </c>
      <c r="K5455" s="321">
        <f t="shared" si="22219"/>
        <v>0.17488789237668437</v>
      </c>
      <c r="L5455" s="321">
        <f t="shared" si="22219"/>
        <v>0.17619047619047584</v>
      </c>
      <c r="M5455" s="321">
        <f t="shared" si="22219"/>
        <v>0.17475728155339609</v>
      </c>
      <c r="N5455" s="431">
        <f t="shared" si="22219"/>
        <v>0.1809523809523822</v>
      </c>
      <c r="O5455" s="321">
        <f t="shared" si="22219"/>
        <v>0.17535545023696622</v>
      </c>
      <c r="P5455" s="321">
        <f t="shared" si="22219"/>
        <v>0.17616580310880767</v>
      </c>
      <c r="Q5455" s="321">
        <f t="shared" si="22219"/>
        <v>0.17553191489361836</v>
      </c>
      <c r="R5455" s="321">
        <f t="shared" si="22219"/>
        <v>0.17821782178217624</v>
      </c>
      <c r="S5455" s="321">
        <f t="shared" si="22219"/>
        <v>0.17766497461929001</v>
      </c>
      <c r="T5455" s="321">
        <f t="shared" si="22219"/>
        <v>0.1748878923766804</v>
      </c>
      <c r="U5455" s="321">
        <f t="shared" si="22219"/>
        <v>0.17674418604651293</v>
      </c>
      <c r="V5455" s="431">
        <f t="shared" si="22219"/>
        <v>0.17757009345794553</v>
      </c>
      <c r="W5455" s="321">
        <f t="shared" si="22219"/>
        <v>0.1748878923766797</v>
      </c>
      <c r="X5455" s="321">
        <f t="shared" si="22219"/>
        <v>0.17808219178082102</v>
      </c>
      <c r="Y5455" s="321">
        <f>V5453/V5452</f>
        <v>0.17757009345794553</v>
      </c>
      <c r="Z5455" s="321">
        <f t="shared" si="22219"/>
        <v>0.17676767676767791</v>
      </c>
      <c r="AA5455" s="321">
        <f t="shared" si="22219"/>
        <v>0.17412935323383111</v>
      </c>
      <c r="AB5455" s="497">
        <f t="shared" si="22219"/>
        <v>0.17821782178217624</v>
      </c>
      <c r="AC5455" s="126"/>
      <c r="AD5455" s="780"/>
      <c r="AE5455" s="781"/>
      <c r="AF5455" s="782"/>
      <c r="AG5455" s="844"/>
      <c r="AH5455" s="844"/>
      <c r="AI5455" s="844"/>
      <c r="AJ5455" s="844"/>
    </row>
    <row r="5456" spans="1:36" s="181" customFormat="1" ht="15.75" hidden="1" customHeight="1" x14ac:dyDescent="0.25">
      <c r="A5456" s="1885"/>
      <c r="B5456" s="1882"/>
      <c r="C5456" s="500" t="s">
        <v>118</v>
      </c>
      <c r="D5456" s="111">
        <v>2.2999999999999998</v>
      </c>
      <c r="E5456" s="2747">
        <v>2.5139999999999998</v>
      </c>
      <c r="F5456" s="203">
        <v>2.7120000000000002</v>
      </c>
      <c r="G5456" s="203">
        <v>2.9129999999999998</v>
      </c>
      <c r="H5456" s="407">
        <v>3.1190000000000002</v>
      </c>
      <c r="I5456" s="203">
        <v>3.3170000000000002</v>
      </c>
      <c r="J5456" s="203">
        <v>3.5310000000000001</v>
      </c>
      <c r="K5456" s="203">
        <v>3.754</v>
      </c>
      <c r="L5456" s="203">
        <v>3.964</v>
      </c>
      <c r="M5456" s="203">
        <v>4.17</v>
      </c>
      <c r="N5456" s="407">
        <v>4.38</v>
      </c>
      <c r="O5456" s="203">
        <v>4.5910000000000002</v>
      </c>
      <c r="P5456" s="203">
        <v>4.7839999999999998</v>
      </c>
      <c r="Q5456" s="203">
        <v>4.9720000000000004</v>
      </c>
      <c r="R5456" s="203">
        <v>5.1740000000000004</v>
      </c>
      <c r="S5456" s="203">
        <v>5.3710000000000004</v>
      </c>
      <c r="T5456" s="203">
        <v>5.5940000000000003</v>
      </c>
      <c r="U5456" s="203">
        <v>5.8090000000000002</v>
      </c>
      <c r="V5456" s="203">
        <v>6.0229999999999997</v>
      </c>
      <c r="W5456" s="203">
        <v>6.2460000000000004</v>
      </c>
      <c r="X5456" s="203">
        <v>6.4649999999999999</v>
      </c>
      <c r="Y5456" s="407">
        <v>6.6790000000000003</v>
      </c>
      <c r="Z5456" s="203">
        <v>6.8769999999999998</v>
      </c>
      <c r="AA5456" s="203">
        <v>7.0780000000000003</v>
      </c>
      <c r="AB5456" s="328">
        <v>7.28</v>
      </c>
      <c r="AC5456" s="111"/>
      <c r="AD5456" s="780"/>
      <c r="AE5456" s="781"/>
      <c r="AF5456" s="782"/>
      <c r="AG5456" s="844"/>
      <c r="AH5456" s="844"/>
      <c r="AI5456" s="844"/>
      <c r="AJ5456" s="844"/>
    </row>
    <row r="5457" spans="1:37" s="181" customFormat="1" ht="15.75" hidden="1" customHeight="1" x14ac:dyDescent="0.25">
      <c r="A5457" s="1886"/>
      <c r="B5457" s="1883"/>
      <c r="C5457" s="122" t="s">
        <v>119</v>
      </c>
      <c r="D5457" s="106">
        <v>4.34</v>
      </c>
      <c r="E5457" s="79">
        <v>4.3780000000000001</v>
      </c>
      <c r="F5457" s="153">
        <v>4.4130000000000003</v>
      </c>
      <c r="G5457" s="153">
        <v>4.4480000000000004</v>
      </c>
      <c r="H5457" s="406">
        <v>4.4850000000000003</v>
      </c>
      <c r="I5457" s="153">
        <v>4.5199999999999996</v>
      </c>
      <c r="J5457" s="153">
        <v>4.5579999999999998</v>
      </c>
      <c r="K5457" s="153">
        <v>4.5970000000000004</v>
      </c>
      <c r="L5457" s="153">
        <v>4.6340000000000003</v>
      </c>
      <c r="M5457" s="153">
        <v>4.67</v>
      </c>
      <c r="N5457" s="406">
        <v>4.7080000000000002</v>
      </c>
      <c r="O5457" s="153">
        <v>4.7450000000000001</v>
      </c>
      <c r="P5457" s="153">
        <v>4.7789999999999999</v>
      </c>
      <c r="Q5457" s="153">
        <v>4.8120000000000003</v>
      </c>
      <c r="R5457" s="153">
        <v>4.8479999999999999</v>
      </c>
      <c r="S5457" s="153">
        <v>4.883</v>
      </c>
      <c r="T5457" s="153">
        <v>4.9219999999999997</v>
      </c>
      <c r="U5457" s="153">
        <v>4.96</v>
      </c>
      <c r="V5457" s="153">
        <v>4.9980000000000002</v>
      </c>
      <c r="W5457" s="153">
        <v>5.0369999999999999</v>
      </c>
      <c r="X5457" s="153">
        <v>5.0759999999999996</v>
      </c>
      <c r="Y5457" s="406">
        <v>5.1139999999999999</v>
      </c>
      <c r="Z5457" s="153">
        <v>5.149</v>
      </c>
      <c r="AA5457" s="153">
        <v>5.1840000000000002</v>
      </c>
      <c r="AB5457" s="314">
        <v>5.22</v>
      </c>
      <c r="AC5457" s="106"/>
      <c r="AD5457" s="780"/>
      <c r="AE5457" s="781"/>
      <c r="AF5457" s="782"/>
      <c r="AG5457" s="844"/>
      <c r="AH5457" s="844"/>
      <c r="AI5457" s="844"/>
      <c r="AJ5457" s="844"/>
    </row>
    <row r="5458" spans="1:37" s="181" customFormat="1" ht="15.75" hidden="1" customHeight="1" thickBot="1" x14ac:dyDescent="0.3">
      <c r="A5458" s="2228"/>
      <c r="B5458" s="3601" t="s">
        <v>44</v>
      </c>
      <c r="C5458" s="3591"/>
      <c r="D5458" s="112"/>
      <c r="E5458" s="178">
        <f>SQRT(E5452*E5452+E5453*E5453)/E5415/1.73</f>
        <v>48.790088734576472</v>
      </c>
      <c r="F5458" s="179">
        <f t="shared" ref="F5458:AB5458" si="22220">SQRT(F5452*F5452+F5453*F5453)/F5415/1.73</f>
        <v>44.961402416654948</v>
      </c>
      <c r="G5458" s="179">
        <f t="shared" si="22220"/>
        <v>45.622143833749504</v>
      </c>
      <c r="H5458" s="413">
        <f>SQRT(H5452*H5452+H5453*H5453)/H5415/1.73</f>
        <v>46.801006358546587</v>
      </c>
      <c r="I5458" s="179">
        <f t="shared" si="22220"/>
        <v>45.048536917462286</v>
      </c>
      <c r="J5458" s="179">
        <f t="shared" si="22220"/>
        <v>48.980303505471511</v>
      </c>
      <c r="K5458" s="179">
        <f t="shared" si="22220"/>
        <v>51.620578594118264</v>
      </c>
      <c r="L5458" s="179">
        <f t="shared" si="22220"/>
        <v>47.774031584660953</v>
      </c>
      <c r="M5458" s="179">
        <f t="shared" si="22220"/>
        <v>47.12660964673659</v>
      </c>
      <c r="N5458" s="413">
        <f t="shared" si="22220"/>
        <v>48.093027019010506</v>
      </c>
      <c r="O5458" s="179">
        <f t="shared" si="22220"/>
        <v>48.181442968807232</v>
      </c>
      <c r="P5458" s="179">
        <f t="shared" si="22220"/>
        <v>43.991680064305797</v>
      </c>
      <c r="Q5458" s="179">
        <f t="shared" si="22220"/>
        <v>42.599215343575132</v>
      </c>
      <c r="R5458" s="179">
        <f t="shared" si="22220"/>
        <v>45.970077807687368</v>
      </c>
      <c r="S5458" s="179">
        <f t="shared" si="22220"/>
        <v>45.09008145335104</v>
      </c>
      <c r="T5458" s="179">
        <f t="shared" si="22220"/>
        <v>50.917574605482386</v>
      </c>
      <c r="U5458" s="179">
        <f t="shared" si="22220"/>
        <v>48.821528274338611</v>
      </c>
      <c r="V5458" s="179">
        <f t="shared" si="22220"/>
        <v>48.507520653101999</v>
      </c>
      <c r="W5458" s="179">
        <f t="shared" si="22220"/>
        <v>50.23346131903655</v>
      </c>
      <c r="X5458" s="179">
        <f t="shared" si="22220"/>
        <v>49.076798954904227</v>
      </c>
      <c r="Y5458" s="413">
        <f>SQRT(V5452*V5452+V5453*V5453)/V5415/1.73</f>
        <v>48.507520653101999</v>
      </c>
      <c r="Z5458" s="179">
        <f t="shared" si="22220"/>
        <v>43.858575564925481</v>
      </c>
      <c r="AA5458" s="179">
        <f t="shared" si="22220"/>
        <v>44.587236979297906</v>
      </c>
      <c r="AB5458" s="399">
        <f t="shared" si="22220"/>
        <v>45.26824455871504</v>
      </c>
      <c r="AC5458" s="107">
        <f>AVERAGE(E5458:AB5458)</f>
        <v>47.101195325484092</v>
      </c>
      <c r="AD5458" s="94">
        <f>(AC5454-AC5458)/AC5454</f>
        <v>2.6331879576556243E-2</v>
      </c>
      <c r="AE5458" s="77"/>
      <c r="AF5458" s="78"/>
      <c r="AG5458" s="945"/>
      <c r="AH5458" s="945"/>
      <c r="AI5458" s="844"/>
      <c r="AJ5458" s="945"/>
    </row>
    <row r="5459" spans="1:37" s="181" customFormat="1" ht="15.75" customHeight="1" x14ac:dyDescent="0.25">
      <c r="A5459" s="3493" t="s">
        <v>31</v>
      </c>
      <c r="B5459" s="3516" t="s">
        <v>890</v>
      </c>
      <c r="C5459" s="119" t="s">
        <v>14</v>
      </c>
      <c r="D5459" s="111" t="s">
        <v>117</v>
      </c>
      <c r="E5459" s="3337">
        <f t="shared" ref="E5459" si="22221">(E5463-D5463)*$AE5459*$AF5459</f>
        <v>199.99999999999929</v>
      </c>
      <c r="F5459" s="203">
        <f t="shared" ref="F5459" si="22222">(F5463-E5463)*$AE5459*$AF5459</f>
        <v>198.0000000000004</v>
      </c>
      <c r="G5459" s="203">
        <f t="shared" ref="G5459" si="22223">(G5463-F5463)*$AE5459*$AF5459</f>
        <v>217.99999999999997</v>
      </c>
      <c r="H5459" s="407">
        <f t="shared" ref="H5459" si="22224">(H5463-G5463)*$AE5459*$AF5459</f>
        <v>200.00000000000108</v>
      </c>
      <c r="I5459" s="203">
        <f t="shared" ref="I5459" si="22225">(I5463-H5463)*$AE5459*$AF5459</f>
        <v>197.99999999999864</v>
      </c>
      <c r="J5459" s="203">
        <f t="shared" ref="J5459" si="22226">(J5463-I5463)*$AE5459*$AF5459</f>
        <v>217.99999999999997</v>
      </c>
      <c r="K5459" s="203">
        <f t="shared" ref="K5459" si="22227">(K5463-J5463)*$AE5459*$AF5459</f>
        <v>236.00000000000065</v>
      </c>
      <c r="L5459" s="203">
        <f t="shared" ref="L5459" si="22228">(L5463-K5463)*$AE5459*$AF5459</f>
        <v>217.99999999999997</v>
      </c>
      <c r="M5459" s="203">
        <f t="shared" ref="M5459" si="22229">(M5463-L5463)*$AE5459*$AF5459</f>
        <v>216.00000000000108</v>
      </c>
      <c r="N5459" s="407">
        <f t="shared" ref="N5459" si="22230">(N5463-M5463)*$AE5459*$AF5459</f>
        <v>217.99999999999997</v>
      </c>
      <c r="O5459" s="203">
        <f t="shared" ref="O5459" si="22231">(O5463-N5463)*$AE5459*$AF5459</f>
        <v>199.99999999999929</v>
      </c>
      <c r="P5459" s="203">
        <f t="shared" ref="P5459" si="22232">(P5463-O5463)*$AE5459*$AF5459</f>
        <v>217.99999999999997</v>
      </c>
      <c r="Q5459" s="203">
        <f t="shared" ref="Q5459" si="22233">(Q5463-P5463)*$AE5459*$AF5459</f>
        <v>198.0000000000004</v>
      </c>
      <c r="R5459" s="203">
        <f t="shared" ref="R5459" si="22234">(R5463-Q5463)*$AE5459*$AF5459</f>
        <v>217.99999999999997</v>
      </c>
      <c r="S5459" s="203">
        <f t="shared" ref="S5459" si="22235">(S5463-R5463)*$AE5459*$AF5459</f>
        <v>199.99999999999929</v>
      </c>
      <c r="T5459" s="203">
        <f t="shared" ref="T5459" si="22236">(T5463-S5463)*$AE5459*$AF5459</f>
        <v>216.00000000000108</v>
      </c>
      <c r="U5459" s="203">
        <f t="shared" ref="U5459" si="22237">(U5463-T5463)*$AE5459*$AF5459</f>
        <v>217.99999999999997</v>
      </c>
      <c r="V5459" s="407">
        <f t="shared" ref="V5459" si="22238">(V5463-U5463)*$AE5459*$AF5459</f>
        <v>235.99999999999886</v>
      </c>
      <c r="W5459" s="203">
        <f t="shared" ref="W5459" si="22239">(W5463-V5463)*$AE5459*$AF5459</f>
        <v>217.99999999999997</v>
      </c>
      <c r="X5459" s="203">
        <f t="shared" ref="X5459" si="22240">(X5463-W5463)*$AE5459*$AF5459</f>
        <v>216.00000000000108</v>
      </c>
      <c r="Y5459" s="203">
        <f t="shared" ref="Y5459" si="22241">(Y5463-X5463)*$AE5459*$AF5459</f>
        <v>199.99999999999929</v>
      </c>
      <c r="Z5459" s="203">
        <f t="shared" ref="Z5459" si="22242">(Z5463-Y5463)*$AE5459*$AF5459</f>
        <v>199.99999999999929</v>
      </c>
      <c r="AA5459" s="203">
        <f t="shared" ref="AA5459" si="22243">(AA5463-Z5463)*$AE5459*$AF5459</f>
        <v>180.00000000000148</v>
      </c>
      <c r="AB5459" s="328">
        <f t="shared" ref="AB5459" si="22244">(AB5463-AA5463)*$AE5459*$AF5459</f>
        <v>181.99999999999861</v>
      </c>
      <c r="AC5459" s="104">
        <f>SUM(E5459:AB5459)</f>
        <v>5019.9999999999982</v>
      </c>
      <c r="AD5459" s="780"/>
      <c r="AE5459" s="781">
        <v>100</v>
      </c>
      <c r="AF5459" s="782">
        <v>20</v>
      </c>
      <c r="AG5459" s="946"/>
      <c r="AH5459" s="947"/>
      <c r="AI5459" s="946"/>
      <c r="AJ5459" s="844"/>
    </row>
    <row r="5460" spans="1:37" s="181" customFormat="1" ht="15.75" customHeight="1" x14ac:dyDescent="0.25">
      <c r="A5460" s="3494"/>
      <c r="B5460" s="3517"/>
      <c r="C5460" s="121" t="s">
        <v>16</v>
      </c>
      <c r="D5460" s="106" t="s">
        <v>117</v>
      </c>
      <c r="E5460" s="79">
        <f t="shared" ref="E5460" si="22245">(E5464-D5464)*$AE5459*$AF5459</f>
        <v>42.000000000000256</v>
      </c>
      <c r="F5460" s="153">
        <f t="shared" ref="F5460" si="22246">(F5464-E5464)*$AE5459*$AF5459</f>
        <v>44.000000000000043</v>
      </c>
      <c r="G5460" s="153">
        <f t="shared" ref="G5460" si="22247">(G5464-F5464)*$AE5459*$AF5459</f>
        <v>45.999999999999815</v>
      </c>
      <c r="H5460" s="406">
        <f t="shared" ref="H5460" si="22248">(H5464-G5464)*$AE5459*$AF5459</f>
        <v>43.999999999999595</v>
      </c>
      <c r="I5460" s="153">
        <f t="shared" ref="I5460" si="22249">(I5464-H5464)*$AE5459*$AF5459</f>
        <v>42.000000000000703</v>
      </c>
      <c r="J5460" s="153">
        <f t="shared" ref="J5460" si="22250">(J5464-I5464)*$AE5459*$AF5459</f>
        <v>48.000000000000043</v>
      </c>
      <c r="K5460" s="153">
        <f t="shared" ref="K5460" si="22251">(K5464-J5464)*$AE5459*$AF5459</f>
        <v>49.999999999999822</v>
      </c>
      <c r="L5460" s="153">
        <f t="shared" ref="L5460" si="22252">(L5464-K5464)*$AE5459*$AF5459</f>
        <v>46.000000000000263</v>
      </c>
      <c r="M5460" s="153">
        <f t="shared" ref="M5460" si="22253">(M5464-L5464)*$AE5459*$AF5459</f>
        <v>47.999999999999154</v>
      </c>
      <c r="N5460" s="406">
        <f t="shared" ref="N5460" si="22254">(N5464-M5464)*$AE5459*$AF5459</f>
        <v>46.000000000000263</v>
      </c>
      <c r="O5460" s="153">
        <f t="shared" ref="O5460" si="22255">(O5464-N5464)*$AE5459*$AF5459</f>
        <v>44.000000000000483</v>
      </c>
      <c r="P5460" s="153">
        <f t="shared" ref="P5460" si="22256">(P5464-O5464)*$AE5459*$AF5459</f>
        <v>45.999999999999375</v>
      </c>
      <c r="Q5460" s="153">
        <f t="shared" ref="Q5460" si="22257">(Q5464-P5464)*$AE5459*$AF5459</f>
        <v>42.000000000000703</v>
      </c>
      <c r="R5460" s="153">
        <f t="shared" ref="R5460" si="22258">(R5464-Q5464)*$AE5459*$AF5459</f>
        <v>48.000000000000043</v>
      </c>
      <c r="S5460" s="153">
        <f t="shared" ref="S5460" si="22259">(S5464-R5464)*$AE5459*$AF5459</f>
        <v>41.999999999999815</v>
      </c>
      <c r="T5460" s="153">
        <f t="shared" ref="T5460" si="22260">(T5464-S5464)*$AE5459*$AF5459</f>
        <v>48.000000000000043</v>
      </c>
      <c r="U5460" s="153">
        <f t="shared" ref="U5460" si="22261">(U5464-T5464)*$AE5459*$AF5459</f>
        <v>45.999999999999375</v>
      </c>
      <c r="V5460" s="406">
        <f t="shared" ref="V5460" si="22262">(V5464-U5464)*$AE5459*$AF5459</f>
        <v>50.000000000000711</v>
      </c>
      <c r="W5460" s="153">
        <f t="shared" ref="W5460" si="22263">(W5464-V5464)*$AE5459*$AF5459</f>
        <v>48.000000000000043</v>
      </c>
      <c r="X5460" s="153">
        <f t="shared" ref="X5460" si="22264">(X5464-W5464)*$AE5459*$AF5459</f>
        <v>45.999999999999375</v>
      </c>
      <c r="Y5460" s="153">
        <f t="shared" ref="Y5460" si="22265">(Y5464-X5464)*$AE5459*$AF5459</f>
        <v>44.000000000000483</v>
      </c>
      <c r="Z5460" s="153">
        <f t="shared" ref="Z5460" si="22266">(Z5464-Y5464)*$AE5459*$AF5459</f>
        <v>41.999999999999815</v>
      </c>
      <c r="AA5460" s="153">
        <f t="shared" ref="AA5460" si="22267">(AA5464-Z5464)*$AE5459*$AF5459</f>
        <v>40.000000000000036</v>
      </c>
      <c r="AB5460" s="314">
        <f t="shared" ref="AB5460" si="22268">(AB5464-AA5464)*$AE5459*$AF5459</f>
        <v>38.000000000000256</v>
      </c>
      <c r="AC5460" s="105">
        <f>SUM(E5460:AB5460)</f>
        <v>1080</v>
      </c>
      <c r="AD5460" s="780"/>
      <c r="AE5460" s="781"/>
      <c r="AF5460" s="782"/>
      <c r="AG5460" s="844"/>
      <c r="AH5460" s="844"/>
      <c r="AI5460" s="844"/>
      <c r="AJ5460" s="844"/>
    </row>
    <row r="5461" spans="1:37" s="181" customFormat="1" ht="15.75" customHeight="1" x14ac:dyDescent="0.25">
      <c r="A5461" s="3494"/>
      <c r="B5461" s="3517"/>
      <c r="C5461" s="121" t="s">
        <v>17</v>
      </c>
      <c r="D5461" s="106" t="s">
        <v>56</v>
      </c>
      <c r="E5461" s="1572">
        <v>11</v>
      </c>
      <c r="F5461" s="392">
        <v>11</v>
      </c>
      <c r="G5461" s="392">
        <v>12</v>
      </c>
      <c r="H5461" s="410">
        <v>11</v>
      </c>
      <c r="I5461" s="392">
        <v>11</v>
      </c>
      <c r="J5461" s="392">
        <v>12</v>
      </c>
      <c r="K5461" s="392">
        <v>13</v>
      </c>
      <c r="L5461" s="392">
        <v>12</v>
      </c>
      <c r="M5461" s="392">
        <v>12</v>
      </c>
      <c r="N5461" s="410">
        <v>12</v>
      </c>
      <c r="O5461" s="392">
        <v>11</v>
      </c>
      <c r="P5461" s="392">
        <v>12</v>
      </c>
      <c r="Q5461" s="392">
        <v>11</v>
      </c>
      <c r="R5461" s="392">
        <v>12</v>
      </c>
      <c r="S5461" s="392">
        <v>11</v>
      </c>
      <c r="T5461" s="392">
        <v>12</v>
      </c>
      <c r="U5461" s="392">
        <v>12</v>
      </c>
      <c r="V5461" s="410">
        <v>13</v>
      </c>
      <c r="W5461" s="392">
        <v>12</v>
      </c>
      <c r="X5461" s="392">
        <v>12</v>
      </c>
      <c r="Y5461" s="392">
        <v>11</v>
      </c>
      <c r="Z5461" s="392">
        <v>11</v>
      </c>
      <c r="AA5461" s="392">
        <v>10</v>
      </c>
      <c r="AB5461" s="1573">
        <v>10</v>
      </c>
      <c r="AC5461" s="105">
        <f>AVERAGE(E5461:AB5461)</f>
        <v>11.541666666666666</v>
      </c>
      <c r="AD5461" s="780"/>
      <c r="AE5461" s="781"/>
      <c r="AF5461" s="782"/>
      <c r="AG5461" s="844"/>
      <c r="AH5461" s="844"/>
      <c r="AI5461" s="844"/>
      <c r="AJ5461" s="844"/>
    </row>
    <row r="5462" spans="1:37" s="181" customFormat="1" ht="15.75" customHeight="1" thickBot="1" x14ac:dyDescent="0.3">
      <c r="A5462" s="3602"/>
      <c r="B5462" s="3603"/>
      <c r="C5462" s="124" t="s">
        <v>19</v>
      </c>
      <c r="D5462" s="112"/>
      <c r="E5462" s="315">
        <f t="shared" ref="E5462:AB5462" si="22269">E5460/E5459</f>
        <v>0.21000000000000202</v>
      </c>
      <c r="F5462" s="316">
        <f t="shared" si="22269"/>
        <v>0.22222222222222199</v>
      </c>
      <c r="G5462" s="316">
        <f t="shared" si="22269"/>
        <v>0.21100917431192578</v>
      </c>
      <c r="H5462" s="424">
        <f t="shared" si="22269"/>
        <v>0.21999999999999678</v>
      </c>
      <c r="I5462" s="316">
        <f t="shared" si="22269"/>
        <v>0.21212121212121712</v>
      </c>
      <c r="J5462" s="316">
        <f t="shared" si="22269"/>
        <v>0.22018348623853234</v>
      </c>
      <c r="K5462" s="316">
        <f t="shared" si="22269"/>
        <v>0.21186440677965968</v>
      </c>
      <c r="L5462" s="316">
        <f t="shared" si="22269"/>
        <v>0.21100917431192784</v>
      </c>
      <c r="M5462" s="316">
        <f t="shared" si="22269"/>
        <v>0.22222222222221719</v>
      </c>
      <c r="N5462" s="424">
        <f t="shared" si="22269"/>
        <v>0.21100917431192784</v>
      </c>
      <c r="O5462" s="316">
        <f t="shared" si="22269"/>
        <v>0.22000000000000319</v>
      </c>
      <c r="P5462" s="316">
        <f t="shared" si="22269"/>
        <v>0.21100917431192376</v>
      </c>
      <c r="Q5462" s="316">
        <f t="shared" si="22269"/>
        <v>0.21212121212121524</v>
      </c>
      <c r="R5462" s="316">
        <f t="shared" si="22269"/>
        <v>0.22018348623853234</v>
      </c>
      <c r="S5462" s="316">
        <f t="shared" si="22269"/>
        <v>0.20999999999999983</v>
      </c>
      <c r="T5462" s="316">
        <f t="shared" si="22269"/>
        <v>0.22222222222222132</v>
      </c>
      <c r="U5462" s="316">
        <f t="shared" si="22269"/>
        <v>0.21100917431192376</v>
      </c>
      <c r="V5462" s="424">
        <f t="shared" si="22269"/>
        <v>0.21186440677966506</v>
      </c>
      <c r="W5462" s="316">
        <f t="shared" si="22269"/>
        <v>0.22018348623853234</v>
      </c>
      <c r="X5462" s="316">
        <f t="shared" si="22269"/>
        <v>0.212962962962959</v>
      </c>
      <c r="Y5462" s="316">
        <f>V5460/V5459</f>
        <v>0.21186440677966506</v>
      </c>
      <c r="Z5462" s="316">
        <f t="shared" si="22269"/>
        <v>0.20999999999999983</v>
      </c>
      <c r="AA5462" s="316">
        <f t="shared" si="22269"/>
        <v>0.2222222222222206</v>
      </c>
      <c r="AB5462" s="870">
        <f t="shared" si="22269"/>
        <v>0.2087912087912118</v>
      </c>
      <c r="AC5462" s="112"/>
      <c r="AD5462" s="780"/>
      <c r="AE5462" s="781"/>
      <c r="AF5462" s="782"/>
      <c r="AG5462" s="844"/>
      <c r="AH5462" s="844"/>
      <c r="AI5462" s="844"/>
      <c r="AJ5462" s="844"/>
    </row>
    <row r="5463" spans="1:37" s="181" customFormat="1" ht="15.75" hidden="1" customHeight="1" x14ac:dyDescent="0.25">
      <c r="A5463" s="1885"/>
      <c r="B5463" s="1882"/>
      <c r="C5463" s="500" t="s">
        <v>118</v>
      </c>
      <c r="D5463" s="111">
        <v>4.42</v>
      </c>
      <c r="E5463" s="2747">
        <v>4.5199999999999996</v>
      </c>
      <c r="F5463" s="203">
        <v>4.6189999999999998</v>
      </c>
      <c r="G5463" s="203">
        <v>4.7279999999999998</v>
      </c>
      <c r="H5463" s="407">
        <v>4.8280000000000003</v>
      </c>
      <c r="I5463" s="203">
        <v>4.9269999999999996</v>
      </c>
      <c r="J5463" s="203">
        <v>5.0359999999999996</v>
      </c>
      <c r="K5463" s="203">
        <v>5.1539999999999999</v>
      </c>
      <c r="L5463" s="203">
        <v>5.2629999999999999</v>
      </c>
      <c r="M5463" s="203">
        <v>5.3710000000000004</v>
      </c>
      <c r="N5463" s="407">
        <v>5.48</v>
      </c>
      <c r="O5463" s="203">
        <v>5.58</v>
      </c>
      <c r="P5463" s="203">
        <v>5.6890000000000001</v>
      </c>
      <c r="Q5463" s="203">
        <v>5.7880000000000003</v>
      </c>
      <c r="R5463" s="203">
        <v>5.8970000000000002</v>
      </c>
      <c r="S5463" s="203">
        <v>5.9969999999999999</v>
      </c>
      <c r="T5463" s="203">
        <v>6.1050000000000004</v>
      </c>
      <c r="U5463" s="203">
        <v>6.2140000000000004</v>
      </c>
      <c r="V5463" s="203">
        <v>6.3319999999999999</v>
      </c>
      <c r="W5463" s="203">
        <v>6.4409999999999998</v>
      </c>
      <c r="X5463" s="203">
        <v>6.5490000000000004</v>
      </c>
      <c r="Y5463" s="407">
        <v>6.649</v>
      </c>
      <c r="Z5463" s="203">
        <v>6.7489999999999997</v>
      </c>
      <c r="AA5463" s="203">
        <v>6.8390000000000004</v>
      </c>
      <c r="AB5463" s="328">
        <v>6.93</v>
      </c>
      <c r="AC5463" s="111"/>
      <c r="AD5463" s="780"/>
      <c r="AE5463" s="781"/>
      <c r="AF5463" s="782"/>
      <c r="AG5463" s="844"/>
      <c r="AH5463" s="844"/>
      <c r="AI5463" s="844"/>
      <c r="AJ5463" s="844"/>
    </row>
    <row r="5464" spans="1:37" s="181" customFormat="1" ht="15.75" hidden="1" customHeight="1" x14ac:dyDescent="0.25">
      <c r="A5464" s="1886"/>
      <c r="B5464" s="1883"/>
      <c r="C5464" s="122" t="s">
        <v>119</v>
      </c>
      <c r="D5464" s="106">
        <v>1.93</v>
      </c>
      <c r="E5464" s="79">
        <v>1.9510000000000001</v>
      </c>
      <c r="F5464" s="153">
        <v>1.9730000000000001</v>
      </c>
      <c r="G5464" s="153">
        <v>1.996</v>
      </c>
      <c r="H5464" s="406">
        <v>2.0179999999999998</v>
      </c>
      <c r="I5464" s="153">
        <v>2.0390000000000001</v>
      </c>
      <c r="J5464" s="153">
        <v>2.0630000000000002</v>
      </c>
      <c r="K5464" s="153">
        <v>2.0880000000000001</v>
      </c>
      <c r="L5464" s="153">
        <v>2.1110000000000002</v>
      </c>
      <c r="M5464" s="153">
        <v>2.1349999999999998</v>
      </c>
      <c r="N5464" s="406">
        <v>2.1579999999999999</v>
      </c>
      <c r="O5464" s="153">
        <v>2.1800000000000002</v>
      </c>
      <c r="P5464" s="153">
        <v>2.2029999999999998</v>
      </c>
      <c r="Q5464" s="153">
        <v>2.2240000000000002</v>
      </c>
      <c r="R5464" s="153">
        <v>2.2480000000000002</v>
      </c>
      <c r="S5464" s="153">
        <v>2.2690000000000001</v>
      </c>
      <c r="T5464" s="153">
        <v>2.2930000000000001</v>
      </c>
      <c r="U5464" s="153">
        <v>2.3159999999999998</v>
      </c>
      <c r="V5464" s="153">
        <v>2.3410000000000002</v>
      </c>
      <c r="W5464" s="153">
        <v>2.3650000000000002</v>
      </c>
      <c r="X5464" s="153">
        <v>2.3879999999999999</v>
      </c>
      <c r="Y5464" s="406">
        <v>2.41</v>
      </c>
      <c r="Z5464" s="153">
        <v>2.431</v>
      </c>
      <c r="AA5464" s="153">
        <v>2.4510000000000001</v>
      </c>
      <c r="AB5464" s="314">
        <v>2.4700000000000002</v>
      </c>
      <c r="AC5464" s="106"/>
      <c r="AD5464" s="780"/>
      <c r="AE5464" s="781"/>
      <c r="AF5464" s="782"/>
      <c r="AG5464" s="844"/>
      <c r="AH5464" s="844"/>
      <c r="AI5464" s="844"/>
      <c r="AJ5464" s="844"/>
    </row>
    <row r="5465" spans="1:37" s="181" customFormat="1" ht="15.75" hidden="1" customHeight="1" thickBot="1" x14ac:dyDescent="0.3">
      <c r="A5465" s="1887"/>
      <c r="B5465" s="3595" t="s">
        <v>44</v>
      </c>
      <c r="C5465" s="3592"/>
      <c r="D5465" s="126"/>
      <c r="E5465" s="576">
        <f>SQRT(E5459*E5459+E5460*E5460)/E5415/1.73</f>
        <v>11.468793038914802</v>
      </c>
      <c r="F5465" s="577">
        <f t="shared" ref="F5465:AB5465" si="22270">SQRT(F5459*F5459+F5460*F5460)/F5415/1.73</f>
        <v>11.338758402770761</v>
      </c>
      <c r="G5465" s="577">
        <f t="shared" si="22270"/>
        <v>12.455158096741869</v>
      </c>
      <c r="H5465" s="578">
        <f t="shared" si="22270"/>
        <v>11.447927224579569</v>
      </c>
      <c r="I5465" s="577">
        <f t="shared" si="22270"/>
        <v>11.336959129878279</v>
      </c>
      <c r="J5465" s="577">
        <f t="shared" si="22270"/>
        <v>12.576021291988749</v>
      </c>
      <c r="K5465" s="577">
        <f t="shared" si="22270"/>
        <v>13.751893789098558</v>
      </c>
      <c r="L5465" s="577">
        <f t="shared" si="22270"/>
        <v>12.47929600003013</v>
      </c>
      <c r="M5465" s="577">
        <f t="shared" si="22270"/>
        <v>12.466003390180745</v>
      </c>
      <c r="N5465" s="578">
        <f t="shared" si="22270"/>
        <v>12.552274339211595</v>
      </c>
      <c r="O5465" s="577">
        <f t="shared" si="22270"/>
        <v>11.514743920442786</v>
      </c>
      <c r="P5465" s="577">
        <f t="shared" si="22270"/>
        <v>12.503527642748628</v>
      </c>
      <c r="Q5465" s="577">
        <f t="shared" si="22270"/>
        <v>11.293187086905871</v>
      </c>
      <c r="R5465" s="577">
        <f t="shared" si="22270"/>
        <v>12.502904889128347</v>
      </c>
      <c r="S5465" s="577">
        <f t="shared" si="22270"/>
        <v>11.513505682341366</v>
      </c>
      <c r="T5465" s="577">
        <f t="shared" si="22270"/>
        <v>12.441750465297135</v>
      </c>
      <c r="U5465" s="577">
        <f t="shared" si="22270"/>
        <v>12.455158096741863</v>
      </c>
      <c r="V5465" s="577">
        <f t="shared" si="22270"/>
        <v>13.459865156511437</v>
      </c>
      <c r="W5465" s="577">
        <f t="shared" si="22270"/>
        <v>12.382915398829612</v>
      </c>
      <c r="X5465" s="577">
        <f t="shared" si="22270"/>
        <v>12.180858460278209</v>
      </c>
      <c r="Y5465" s="578">
        <f>SQRT(V5459*V5459+V5460*V5460)/V5415/1.73</f>
        <v>13.459865156511437</v>
      </c>
      <c r="Z5465" s="577">
        <f t="shared" si="22270"/>
        <v>11.144204556681361</v>
      </c>
      <c r="AA5465" s="577">
        <f t="shared" si="22270"/>
        <v>10.074133174484478</v>
      </c>
      <c r="AB5465" s="579">
        <f t="shared" si="22270"/>
        <v>10.254860121512612</v>
      </c>
      <c r="AC5465" s="580">
        <f>AVERAGE(E5465:AB5465)</f>
        <v>12.043940187992092</v>
      </c>
      <c r="AD5465" s="504">
        <f>(AC5461-AC5465)/AC5461</f>
        <v>-4.3518283436138006E-2</v>
      </c>
      <c r="AE5465" s="505"/>
      <c r="AF5465" s="506"/>
      <c r="AG5465" s="945"/>
      <c r="AH5465" s="945"/>
      <c r="AI5465" s="844"/>
      <c r="AJ5465" s="945"/>
    </row>
    <row r="5466" spans="1:37" s="181" customFormat="1" ht="15.75" customHeight="1" thickBot="1" x14ac:dyDescent="0.3">
      <c r="A5466" s="145"/>
      <c r="B5466" s="507" t="s">
        <v>32</v>
      </c>
      <c r="C5466" s="119" t="s">
        <v>14</v>
      </c>
      <c r="D5466" s="111" t="s">
        <v>117</v>
      </c>
      <c r="E5466" s="509">
        <f t="shared" ref="E5466" si="22271">(E5467-D5467)*$AE5466*$AF5466</f>
        <v>0</v>
      </c>
      <c r="F5466" s="510">
        <f t="shared" ref="F5466" si="22272">(F5467-E5467)*$AE5466*$AF5466</f>
        <v>0</v>
      </c>
      <c r="G5466" s="510">
        <f t="shared" ref="G5466" si="22273">(G5467-F5467)*$AE5466*$AF5466</f>
        <v>0</v>
      </c>
      <c r="H5466" s="2172">
        <f t="shared" ref="H5466" si="22274">(H5467-G5467)*$AE5466*$AF5466</f>
        <v>0</v>
      </c>
      <c r="I5466" s="510">
        <f t="shared" ref="I5466" si="22275">(I5467-H5467)*$AE5466*$AF5466</f>
        <v>0</v>
      </c>
      <c r="J5466" s="510">
        <f t="shared" ref="J5466" si="22276">(J5467-I5467)*$AE5466*$AF5466</f>
        <v>0</v>
      </c>
      <c r="K5466" s="510">
        <f t="shared" ref="K5466" si="22277">(K5467-J5467)*$AE5466*$AF5466</f>
        <v>0</v>
      </c>
      <c r="L5466" s="510">
        <f t="shared" ref="L5466" si="22278">(L5467-K5467)*$AE5466*$AF5466</f>
        <v>0</v>
      </c>
      <c r="M5466" s="510">
        <f t="shared" ref="M5466" si="22279">(M5467-L5467)*$AE5466*$AF5466</f>
        <v>0</v>
      </c>
      <c r="N5466" s="2172">
        <f t="shared" ref="N5466" si="22280">(N5467-M5467)*$AE5466*$AF5466</f>
        <v>0</v>
      </c>
      <c r="O5466" s="510">
        <f t="shared" ref="O5466" si="22281">(O5467-N5467)*$AE5466*$AF5466</f>
        <v>0</v>
      </c>
      <c r="P5466" s="510">
        <f t="shared" ref="P5466" si="22282">(P5467-O5467)*$AE5466*$AF5466</f>
        <v>0</v>
      </c>
      <c r="Q5466" s="510">
        <f t="shared" ref="Q5466" si="22283">(Q5467-P5467)*$AE5466*$AF5466</f>
        <v>0</v>
      </c>
      <c r="R5466" s="510">
        <f t="shared" ref="R5466" si="22284">(R5467-Q5467)*$AE5466*$AF5466</f>
        <v>0</v>
      </c>
      <c r="S5466" s="510">
        <f t="shared" ref="S5466" si="22285">(S5467-R5467)*$AE5466*$AF5466</f>
        <v>0</v>
      </c>
      <c r="T5466" s="510">
        <f t="shared" ref="T5466" si="22286">(T5467-S5467)*$AE5466*$AF5466</f>
        <v>0</v>
      </c>
      <c r="U5466" s="510">
        <f t="shared" ref="U5466" si="22287">(U5467-T5467)*$AE5466*$AF5466</f>
        <v>0</v>
      </c>
      <c r="V5466" s="2172">
        <f t="shared" ref="V5466" si="22288">(V5467-U5467)*$AE5466*$AF5466</f>
        <v>0</v>
      </c>
      <c r="W5466" s="510">
        <f t="shared" ref="W5466" si="22289">(W5467-V5467)*$AE5466*$AF5466</f>
        <v>0</v>
      </c>
      <c r="X5466" s="510">
        <f t="shared" ref="X5466" si="22290">(X5467-W5467)*$AE5466*$AF5466</f>
        <v>0</v>
      </c>
      <c r="Y5466" s="510">
        <f t="shared" ref="Y5466" si="22291">(Y5467-X5467)*$AE5466*$AF5466</f>
        <v>0</v>
      </c>
      <c r="Z5466" s="510">
        <f t="shared" ref="Z5466" si="22292">(Z5467-Y5467)*$AE5466*$AF5466</f>
        <v>0</v>
      </c>
      <c r="AA5466" s="510">
        <f t="shared" ref="AA5466" si="22293">(AA5467-Z5467)*$AE5466*$AF5466</f>
        <v>0</v>
      </c>
      <c r="AB5466" s="2173">
        <f t="shared" ref="AB5466" si="22294">(AB5467-AA5467)*$AE5466*$AF5466</f>
        <v>0</v>
      </c>
      <c r="AC5466" s="508">
        <f>SUM(E5466:AB5466)</f>
        <v>0</v>
      </c>
      <c r="AD5466" s="779"/>
      <c r="AE5466" s="510">
        <v>1</v>
      </c>
      <c r="AF5466" s="511">
        <v>40</v>
      </c>
      <c r="AG5466" s="946"/>
      <c r="AH5466" s="947"/>
      <c r="AI5466" s="946"/>
      <c r="AJ5466" s="844"/>
      <c r="AK5466" s="847"/>
    </row>
    <row r="5467" spans="1:37" s="181" customFormat="1" ht="15.75" hidden="1" customHeight="1" thickBot="1" x14ac:dyDescent="0.3">
      <c r="A5467" s="146"/>
      <c r="B5467" s="512"/>
      <c r="C5467" s="513" t="s">
        <v>118</v>
      </c>
      <c r="D5467" s="112">
        <v>9.75</v>
      </c>
      <c r="E5467" s="141">
        <v>9.75</v>
      </c>
      <c r="F5467" s="125">
        <v>9.75</v>
      </c>
      <c r="G5467" s="125">
        <v>9.75</v>
      </c>
      <c r="H5467" s="421">
        <v>9.75</v>
      </c>
      <c r="I5467" s="125">
        <v>9.75</v>
      </c>
      <c r="J5467" s="125">
        <v>9.75</v>
      </c>
      <c r="K5467" s="125">
        <v>9.75</v>
      </c>
      <c r="L5467" s="125">
        <v>9.75</v>
      </c>
      <c r="M5467" s="125">
        <v>9.75</v>
      </c>
      <c r="N5467" s="421">
        <v>9.75</v>
      </c>
      <c r="O5467" s="125">
        <v>9.75</v>
      </c>
      <c r="P5467" s="125">
        <v>9.75</v>
      </c>
      <c r="Q5467" s="125">
        <v>9.75</v>
      </c>
      <c r="R5467" s="125">
        <v>9.75</v>
      </c>
      <c r="S5467" s="125">
        <v>9.75</v>
      </c>
      <c r="T5467" s="125">
        <v>9.75</v>
      </c>
      <c r="U5467" s="125">
        <v>9.75</v>
      </c>
      <c r="V5467" s="125">
        <v>9.75</v>
      </c>
      <c r="W5467" s="125">
        <v>9.75</v>
      </c>
      <c r="X5467" s="125">
        <v>9.75</v>
      </c>
      <c r="Y5467" s="421">
        <v>9.75</v>
      </c>
      <c r="Z5467" s="125">
        <v>9.75</v>
      </c>
      <c r="AA5467" s="125">
        <v>9.75</v>
      </c>
      <c r="AB5467" s="2756">
        <v>9.75</v>
      </c>
      <c r="AC5467" s="514"/>
      <c r="AD5467" s="1473"/>
      <c r="AE5467" s="516"/>
      <c r="AF5467" s="517"/>
      <c r="AG5467" s="945"/>
      <c r="AH5467" s="945"/>
      <c r="AI5467" s="844"/>
      <c r="AJ5467" s="945"/>
      <c r="AK5467" s="847"/>
    </row>
    <row r="5468" spans="1:37" s="181" customFormat="1" ht="15.75" customHeight="1" thickBot="1" x14ac:dyDescent="0.3">
      <c r="A5468" s="145"/>
      <c r="B5468" s="507" t="s">
        <v>33</v>
      </c>
      <c r="C5468" s="119" t="s">
        <v>14</v>
      </c>
      <c r="D5468" s="111" t="s">
        <v>117</v>
      </c>
      <c r="E5468" s="509">
        <f t="shared" ref="E5468" si="22295">(E5469-D5469)*$AE5468*$AF5468</f>
        <v>4.3999999999999773</v>
      </c>
      <c r="F5468" s="510">
        <f t="shared" ref="F5468" si="22296">(F5469-E5469)*$AE5468*$AF5468</f>
        <v>4.7999999999996135</v>
      </c>
      <c r="G5468" s="510">
        <f t="shared" ref="G5468" si="22297">(G5469-F5469)*$AE5468*$AF5468</f>
        <v>4.8000000000001819</v>
      </c>
      <c r="H5468" s="2172">
        <f t="shared" ref="H5468" si="22298">(H5469-G5469)*$AE5468*$AF5468</f>
        <v>4.8000000000001819</v>
      </c>
      <c r="I5468" s="510">
        <f t="shared" ref="I5468" si="22299">(I5469-H5469)*$AE5468*$AF5468</f>
        <v>3.9999999999997726</v>
      </c>
      <c r="J5468" s="510">
        <f t="shared" ref="J5468" si="22300">(J5469-I5469)*$AE5468*$AF5468</f>
        <v>4.3999999999999773</v>
      </c>
      <c r="K5468" s="510">
        <f t="shared" ref="K5468" si="22301">(K5469-J5469)*$AE5468*$AF5468</f>
        <v>4.3999999999999773</v>
      </c>
      <c r="L5468" s="510">
        <f t="shared" ref="L5468" si="22302">(L5469-K5469)*$AE5468*$AF5468</f>
        <v>4.3999999999999773</v>
      </c>
      <c r="M5468" s="510">
        <f t="shared" ref="M5468" si="22303">(M5469-L5469)*$AE5468*$AF5468</f>
        <v>4.8000000000001819</v>
      </c>
      <c r="N5468" s="2172">
        <f t="shared" ref="N5468" si="22304">(N5469-M5469)*$AE5468*$AF5468</f>
        <v>3.9999999999997726</v>
      </c>
      <c r="O5468" s="510">
        <f t="shared" ref="O5468" si="22305">(O5469-N5469)*$AE5468*$AF5468</f>
        <v>4.3999999999999773</v>
      </c>
      <c r="P5468" s="510">
        <f t="shared" ref="P5468" si="22306">(P5469-O5469)*$AE5468*$AF5468</f>
        <v>4.3999999999999773</v>
      </c>
      <c r="Q5468" s="510">
        <f t="shared" ref="Q5468" si="22307">(Q5469-P5469)*$AE5468*$AF5468</f>
        <v>4.3999999999999773</v>
      </c>
      <c r="R5468" s="510">
        <f t="shared" ref="R5468" si="22308">(R5469-Q5469)*$AE5468*$AF5468</f>
        <v>4.3999999999999773</v>
      </c>
      <c r="S5468" s="510">
        <f t="shared" ref="S5468" si="22309">(S5469-R5469)*$AE5468*$AF5468</f>
        <v>4.8000000000001819</v>
      </c>
      <c r="T5468" s="510">
        <f t="shared" ref="T5468" si="22310">(T5469-S5469)*$AE5468*$AF5468</f>
        <v>4.3999999999999773</v>
      </c>
      <c r="U5468" s="510">
        <f t="shared" ref="U5468" si="22311">(U5469-T5469)*$AE5468*$AF5468</f>
        <v>4.8000000000001819</v>
      </c>
      <c r="V5468" s="2172">
        <f t="shared" ref="V5468" si="22312">(V5469-U5469)*$AE5468*$AF5468</f>
        <v>5.1999999999998181</v>
      </c>
      <c r="W5468" s="510">
        <f t="shared" ref="W5468" si="22313">(W5469-V5469)*$AE5468*$AF5468</f>
        <v>5.1999999999998181</v>
      </c>
      <c r="X5468" s="510">
        <f t="shared" ref="X5468" si="22314">(X5469-W5469)*$AE5468*$AF5468</f>
        <v>6.0000000000002274</v>
      </c>
      <c r="Y5468" s="510">
        <f t="shared" ref="Y5468" si="22315">(Y5469-X5469)*$AE5468*$AF5468</f>
        <v>4.8000000000001819</v>
      </c>
      <c r="Z5468" s="510">
        <f t="shared" ref="Z5468" si="22316">(Z5469-Y5469)*$AE5468*$AF5468</f>
        <v>6.8000000000000682</v>
      </c>
      <c r="AA5468" s="510">
        <f t="shared" ref="AA5468" si="22317">(AA5469-Z5469)*$AE5468*$AF5468</f>
        <v>10.799999999999841</v>
      </c>
      <c r="AB5468" s="2173">
        <f t="shared" ref="AB5468" si="22318">(AB5469-AA5469)*$AE5468*$AF5468</f>
        <v>10.799999999999841</v>
      </c>
      <c r="AC5468" s="508">
        <f>SUM(E5468:AB5468)</f>
        <v>125.99999999999966</v>
      </c>
      <c r="AD5468" s="779"/>
      <c r="AE5468" s="510">
        <v>1</v>
      </c>
      <c r="AF5468" s="511">
        <v>40</v>
      </c>
      <c r="AG5468" s="946"/>
      <c r="AH5468" s="947"/>
      <c r="AI5468" s="946"/>
      <c r="AJ5468" s="844"/>
      <c r="AK5468" s="847"/>
    </row>
    <row r="5469" spans="1:37" s="181" customFormat="1" ht="15.75" hidden="1" customHeight="1" thickBot="1" x14ac:dyDescent="0.3">
      <c r="A5469" s="146"/>
      <c r="B5469" s="512"/>
      <c r="C5469" s="513" t="s">
        <v>118</v>
      </c>
      <c r="D5469" s="112">
        <v>71.900000000000006</v>
      </c>
      <c r="E5469" s="520">
        <v>72.010000000000005</v>
      </c>
      <c r="F5469" s="520">
        <v>72.13</v>
      </c>
      <c r="G5469" s="520">
        <v>72.25</v>
      </c>
      <c r="H5469" s="2174">
        <v>72.37</v>
      </c>
      <c r="I5469" s="520">
        <v>72.47</v>
      </c>
      <c r="J5469" s="520">
        <v>72.58</v>
      </c>
      <c r="K5469" s="520">
        <v>72.69</v>
      </c>
      <c r="L5469" s="520">
        <v>72.8</v>
      </c>
      <c r="M5469" s="520">
        <v>72.92</v>
      </c>
      <c r="N5469" s="2174">
        <v>73.02</v>
      </c>
      <c r="O5469" s="520">
        <v>73.13</v>
      </c>
      <c r="P5469" s="520">
        <v>73.239999999999995</v>
      </c>
      <c r="Q5469" s="520">
        <v>73.349999999999994</v>
      </c>
      <c r="R5469" s="520">
        <v>73.459999999999994</v>
      </c>
      <c r="S5469" s="520">
        <v>73.58</v>
      </c>
      <c r="T5469" s="520">
        <v>73.69</v>
      </c>
      <c r="U5469" s="520">
        <v>73.81</v>
      </c>
      <c r="V5469" s="520">
        <v>73.94</v>
      </c>
      <c r="W5469" s="520">
        <v>74.069999999999993</v>
      </c>
      <c r="X5469" s="520">
        <v>74.22</v>
      </c>
      <c r="Y5469" s="2174">
        <v>74.34</v>
      </c>
      <c r="Z5469" s="520">
        <v>74.510000000000005</v>
      </c>
      <c r="AA5469" s="520">
        <v>74.78</v>
      </c>
      <c r="AB5469" s="520">
        <v>75.05</v>
      </c>
      <c r="AC5469" s="514"/>
      <c r="AD5469" s="1473"/>
      <c r="AE5469" s="516"/>
      <c r="AF5469" s="517"/>
      <c r="AG5469" s="844"/>
      <c r="AH5469" s="844"/>
      <c r="AI5469" s="844"/>
      <c r="AJ5469" s="844"/>
      <c r="AK5469" s="847"/>
    </row>
    <row r="5470" spans="1:37" s="181" customFormat="1" ht="15.75" customHeight="1" x14ac:dyDescent="0.25">
      <c r="A5470" s="3587" t="s">
        <v>34</v>
      </c>
      <c r="B5470" s="3588"/>
      <c r="C5470" s="123" t="s">
        <v>14</v>
      </c>
      <c r="D5470" s="120"/>
      <c r="E5470" s="2276">
        <f t="shared" ref="E5470:AB5471" si="22319">SUM(E5417,E5424,E5431,E5438,E5445,E5452,E5459)</f>
        <v>4404.9999999999309</v>
      </c>
      <c r="F5470" s="2277">
        <f t="shared" si="22319"/>
        <v>4302.0000000000209</v>
      </c>
      <c r="G5470" s="2277">
        <f t="shared" si="22319"/>
        <v>4404.9999999999372</v>
      </c>
      <c r="H5470" s="2278">
        <f t="shared" si="22319"/>
        <v>4352.0000000000073</v>
      </c>
      <c r="I5470" s="2277">
        <f t="shared" si="22319"/>
        <v>4323.0000000000164</v>
      </c>
      <c r="J5470" s="2277">
        <f t="shared" si="22319"/>
        <v>4438.0000000000182</v>
      </c>
      <c r="K5470" s="2277">
        <f t="shared" si="22319"/>
        <v>4655.9999999999991</v>
      </c>
      <c r="L5470" s="2277">
        <f t="shared" si="22319"/>
        <v>4492.9999999999754</v>
      </c>
      <c r="M5470" s="2277">
        <f t="shared" si="22319"/>
        <v>4366.0000000001064</v>
      </c>
      <c r="N5470" s="2278">
        <f t="shared" si="22319"/>
        <v>4530.9999999998563</v>
      </c>
      <c r="O5470" s="2277">
        <f t="shared" si="22319"/>
        <v>4440.00000000001</v>
      </c>
      <c r="P5470" s="2277">
        <f t="shared" si="22319"/>
        <v>4229.0000000000155</v>
      </c>
      <c r="Q5470" s="2277">
        <f t="shared" si="22319"/>
        <v>4189.0000000001064</v>
      </c>
      <c r="R5470" s="2277">
        <f t="shared" si="22319"/>
        <v>4421.9999999998527</v>
      </c>
      <c r="S5470" s="2277">
        <f t="shared" si="22319"/>
        <v>4353.000000000101</v>
      </c>
      <c r="T5470" s="2277">
        <f t="shared" si="22319"/>
        <v>4851.0000000000309</v>
      </c>
      <c r="U5470" s="2277">
        <f t="shared" si="22319"/>
        <v>4680.00000000001</v>
      </c>
      <c r="V5470" s="2278">
        <f t="shared" si="22319"/>
        <v>4723.9999999999236</v>
      </c>
      <c r="W5470" s="2277">
        <f t="shared" si="22319"/>
        <v>4765.0000000001091</v>
      </c>
      <c r="X5470" s="2277">
        <f t="shared" si="22319"/>
        <v>4636.9999999999363</v>
      </c>
      <c r="Y5470" s="3383">
        <f>SUM(V5417,V5424,V5431,V5438,V5445,V5452,V5459)</f>
        <v>4723.9999999999236</v>
      </c>
      <c r="Z5470" s="2277">
        <f t="shared" si="22319"/>
        <v>4447.0000000000164</v>
      </c>
      <c r="AA5470" s="2277">
        <f t="shared" si="22319"/>
        <v>4276.0000000000055</v>
      </c>
      <c r="AB5470" s="2279">
        <f t="shared" si="22319"/>
        <v>4319.00000000002</v>
      </c>
      <c r="AC5470" s="1474">
        <f>AC5417+AC5424+AC5431+AC5438+AC5445+AC5452+AC5459</f>
        <v>107239.99999999997</v>
      </c>
      <c r="AD5470" s="786"/>
      <c r="AE5470" s="787"/>
      <c r="AF5470" s="788"/>
      <c r="AG5470" s="920"/>
      <c r="AH5470" s="920"/>
      <c r="AI5470" s="920"/>
      <c r="AJ5470" s="920"/>
    </row>
    <row r="5471" spans="1:37" s="181" customFormat="1" ht="15.75" customHeight="1" thickBot="1" x14ac:dyDescent="0.3">
      <c r="A5471" s="3596"/>
      <c r="B5471" s="3597"/>
      <c r="C5471" s="496" t="s">
        <v>16</v>
      </c>
      <c r="D5471" s="126"/>
      <c r="E5471" s="2280">
        <f t="shared" si="22319"/>
        <v>865.00000000000011</v>
      </c>
      <c r="F5471" s="2281">
        <f t="shared" si="22319"/>
        <v>838.99999999997908</v>
      </c>
      <c r="G5471" s="2281">
        <f t="shared" si="22319"/>
        <v>865.99999999998499</v>
      </c>
      <c r="H5471" s="2282">
        <f t="shared" si="22319"/>
        <v>852.00000000004331</v>
      </c>
      <c r="I5471" s="2281">
        <f t="shared" si="22319"/>
        <v>846.99999999999557</v>
      </c>
      <c r="J5471" s="2281">
        <f t="shared" si="22319"/>
        <v>874.99999999996214</v>
      </c>
      <c r="K5471" s="2281">
        <f t="shared" si="22319"/>
        <v>916.00000000004434</v>
      </c>
      <c r="L5471" s="2281">
        <f t="shared" si="22319"/>
        <v>884.00000000001808</v>
      </c>
      <c r="M5471" s="2281">
        <f t="shared" si="22319"/>
        <v>859.99999999996805</v>
      </c>
      <c r="N5471" s="2282">
        <f t="shared" si="22319"/>
        <v>894.00000000001921</v>
      </c>
      <c r="O5471" s="2281">
        <f t="shared" si="22319"/>
        <v>875.00000000002751</v>
      </c>
      <c r="P5471" s="2281">
        <f t="shared" si="22319"/>
        <v>834.99999999992497</v>
      </c>
      <c r="Q5471" s="2281">
        <f t="shared" si="22319"/>
        <v>818.00000000002899</v>
      </c>
      <c r="R5471" s="2281">
        <f t="shared" si="22319"/>
        <v>877.99999999999613</v>
      </c>
      <c r="S5471" s="2281">
        <f t="shared" si="22319"/>
        <v>855.99999999999943</v>
      </c>
      <c r="T5471" s="2281">
        <f t="shared" si="22319"/>
        <v>956.00000000002888</v>
      </c>
      <c r="U5471" s="2281">
        <f t="shared" si="22319"/>
        <v>915.9999999999543</v>
      </c>
      <c r="V5471" s="2282">
        <f t="shared" si="22319"/>
        <v>930.00000000000102</v>
      </c>
      <c r="W5471" s="2281">
        <f t="shared" si="22319"/>
        <v>936.0000000000332</v>
      </c>
      <c r="X5471" s="2281">
        <f t="shared" si="22319"/>
        <v>913.99999999999341</v>
      </c>
      <c r="Y5471" s="3384">
        <f>SUM(V5418,V5425,V5432,V5439,V5446,V5453,V5460)</f>
        <v>930.00000000000102</v>
      </c>
      <c r="Z5471" s="2281">
        <f t="shared" si="22319"/>
        <v>880.99999999997624</v>
      </c>
      <c r="AA5471" s="2281">
        <f t="shared" si="22319"/>
        <v>838.00000000002137</v>
      </c>
      <c r="AB5471" s="2283">
        <f t="shared" si="22319"/>
        <v>845.00000000000159</v>
      </c>
      <c r="AC5471" s="1475">
        <f>AC5418+AC5425+AC5432+AC5439+AC5446+AC5453+AC5460</f>
        <v>21090</v>
      </c>
      <c r="AD5471" s="789"/>
      <c r="AE5471" s="790"/>
      <c r="AF5471" s="791"/>
      <c r="AG5471" s="920"/>
      <c r="AH5471" s="920"/>
      <c r="AI5471" s="920"/>
      <c r="AJ5471" s="920"/>
    </row>
    <row r="5472" spans="1:37" s="181" customFormat="1" ht="15.75" customHeight="1" x14ac:dyDescent="0.25">
      <c r="A5472" s="3539" t="s">
        <v>35</v>
      </c>
      <c r="B5472" s="3561"/>
      <c r="C5472" s="119" t="s">
        <v>36</v>
      </c>
      <c r="D5472" s="111"/>
      <c r="E5472" s="2175">
        <f t="shared" ref="E5472:AC5472" si="22320">100-(E5470/(E5396+E5403))*100</f>
        <v>-0.84706959707003193</v>
      </c>
      <c r="F5472" s="2176">
        <f t="shared" si="22320"/>
        <v>0.96685082872639327</v>
      </c>
      <c r="G5472" s="2176">
        <f t="shared" si="22320"/>
        <v>-0.57077625570332202</v>
      </c>
      <c r="H5472" s="2177">
        <f t="shared" si="22320"/>
        <v>-0.74074074075100782</v>
      </c>
      <c r="I5472" s="2176">
        <f t="shared" si="22320"/>
        <v>-0.91036414563674839</v>
      </c>
      <c r="J5472" s="2176">
        <f t="shared" si="22320"/>
        <v>-0.49818840581924917</v>
      </c>
      <c r="K5472" s="2176">
        <f t="shared" si="22320"/>
        <v>-0.77922077920176491</v>
      </c>
      <c r="L5472" s="2176">
        <f t="shared" si="22320"/>
        <v>-0.64964157708156733</v>
      </c>
      <c r="M5472" s="2176">
        <f t="shared" si="22320"/>
        <v>-0.229568411375908</v>
      </c>
      <c r="N5472" s="2177">
        <f t="shared" si="22320"/>
        <v>-1.774483378244355</v>
      </c>
      <c r="O5472" s="2176">
        <f t="shared" si="22320"/>
        <v>-8.5975671026972122E-12</v>
      </c>
      <c r="P5472" s="2176">
        <f t="shared" si="22320"/>
        <v>-0.97898758357344207</v>
      </c>
      <c r="Q5472" s="2176">
        <f t="shared" si="22320"/>
        <v>0.26190476191428047</v>
      </c>
      <c r="R5472" s="2176">
        <f t="shared" si="22320"/>
        <v>-0.13586956523523952</v>
      </c>
      <c r="S5472" s="2176">
        <f t="shared" si="22320"/>
        <v>-0.76388888886702944</v>
      </c>
      <c r="T5472" s="2176">
        <f t="shared" si="22320"/>
        <v>-1.3157894737076532</v>
      </c>
      <c r="U5472" s="2176">
        <f t="shared" si="22320"/>
        <v>-1.036269430048975</v>
      </c>
      <c r="V5472" s="2177">
        <f t="shared" si="22320"/>
        <v>-0.16963528413231188</v>
      </c>
      <c r="W5472" s="2176">
        <f t="shared" si="22320"/>
        <v>-1.0390161153536894</v>
      </c>
      <c r="X5472" s="2176">
        <f t="shared" si="22320"/>
        <v>-0.3679653679686794</v>
      </c>
      <c r="Y5472" s="3385">
        <f>100-(V5470/(V5396+V5403))*100</f>
        <v>-0.16963528413231188</v>
      </c>
      <c r="Z5472" s="2176">
        <f t="shared" si="22320"/>
        <v>-0.97638510446087423</v>
      </c>
      <c r="AA5472" s="2176">
        <f t="shared" si="22320"/>
        <v>0.18674136320964863</v>
      </c>
      <c r="AB5472" s="2178">
        <f t="shared" si="22320"/>
        <v>-1.9593956562882653</v>
      </c>
      <c r="AC5472" s="1476">
        <f t="shared" si="22320"/>
        <v>-0.63813813813837328</v>
      </c>
      <c r="AD5472" s="792"/>
      <c r="AE5472" s="970"/>
      <c r="AF5472" s="971"/>
      <c r="AG5472" s="920"/>
      <c r="AH5472" s="920"/>
      <c r="AI5472" s="920"/>
      <c r="AJ5472" s="920"/>
    </row>
    <row r="5473" spans="1:36" s="181" customFormat="1" ht="15.75" customHeight="1" thickBot="1" x14ac:dyDescent="0.3">
      <c r="A5473" s="3562"/>
      <c r="B5473" s="3563"/>
      <c r="C5473" s="124" t="s">
        <v>37</v>
      </c>
      <c r="D5473" s="112"/>
      <c r="E5473" s="2179">
        <f t="shared" ref="E5473:AC5473" si="22321">100-(E5471/(E5397+E5404))*100</f>
        <v>-1.5258215962419968</v>
      </c>
      <c r="F5473" s="796">
        <f t="shared" si="22321"/>
        <v>2.8935185185198264</v>
      </c>
      <c r="G5473" s="796">
        <f t="shared" si="22321"/>
        <v>-0.23148148147842562</v>
      </c>
      <c r="H5473" s="902">
        <f t="shared" si="22321"/>
        <v>-2.9558577807620168E-12</v>
      </c>
      <c r="I5473" s="796">
        <f t="shared" si="22321"/>
        <v>0.58685446009155839</v>
      </c>
      <c r="J5473" s="796">
        <f t="shared" si="22321"/>
        <v>0.11415525114641412</v>
      </c>
      <c r="K5473" s="796">
        <f t="shared" si="22321"/>
        <v>-1.777777777783669</v>
      </c>
      <c r="L5473" s="796">
        <f t="shared" si="22321"/>
        <v>-0.9132420091314799</v>
      </c>
      <c r="M5473" s="796">
        <f t="shared" si="22321"/>
        <v>-0.93896713614940097</v>
      </c>
      <c r="N5473" s="902">
        <f t="shared" si="22321"/>
        <v>-2.054794520547091</v>
      </c>
      <c r="O5473" s="796">
        <f t="shared" si="22321"/>
        <v>1.4639639639606656</v>
      </c>
      <c r="P5473" s="796">
        <f t="shared" si="22321"/>
        <v>-2.3284313725377359</v>
      </c>
      <c r="Q5473" s="796">
        <f t="shared" si="22321"/>
        <v>1.2077294685941808</v>
      </c>
      <c r="R5473" s="796">
        <f t="shared" si="22321"/>
        <v>-1.6203703703710772</v>
      </c>
      <c r="S5473" s="796">
        <f t="shared" si="22321"/>
        <v>0.92592592592485801</v>
      </c>
      <c r="T5473" s="796">
        <f t="shared" si="22321"/>
        <v>-0.84388185654459846</v>
      </c>
      <c r="U5473" s="796">
        <f t="shared" si="22321"/>
        <v>-1.7777777777736645</v>
      </c>
      <c r="V5473" s="902">
        <f t="shared" si="22321"/>
        <v>0.6410256410293016</v>
      </c>
      <c r="W5473" s="796">
        <f t="shared" si="22321"/>
        <v>-1.2987012987049553</v>
      </c>
      <c r="X5473" s="796">
        <f t="shared" si="22321"/>
        <v>1.0822510822494564</v>
      </c>
      <c r="Y5473" s="901">
        <f>100-(V5471/(V5397+V5404))*100</f>
        <v>0.6410256410293016</v>
      </c>
      <c r="Z5473" s="796">
        <f t="shared" si="22321"/>
        <v>-0.57077625570450152</v>
      </c>
      <c r="AA5473" s="796">
        <f t="shared" si="22321"/>
        <v>0.23809523809056543</v>
      </c>
      <c r="AB5473" s="2180">
        <f t="shared" si="22321"/>
        <v>-0.5952380952404468</v>
      </c>
      <c r="AC5473" s="1477">
        <f t="shared" si="22321"/>
        <v>-0.42857142857141639</v>
      </c>
      <c r="AD5473" s="795"/>
      <c r="AE5473" s="978"/>
      <c r="AF5473" s="979"/>
      <c r="AG5473" s="920"/>
      <c r="AH5473" s="920"/>
      <c r="AI5473" s="920"/>
      <c r="AJ5473" s="920"/>
    </row>
    <row r="5474" spans="1:36" s="181" customFormat="1" ht="15.75" customHeight="1" x14ac:dyDescent="0.25">
      <c r="A5474" s="3543"/>
      <c r="B5474" s="3544"/>
      <c r="C5474" s="802"/>
      <c r="D5474" s="1478" t="s">
        <v>113</v>
      </c>
      <c r="E5474" s="1479">
        <f>(E5398+E5405-E5419-E5426-E5433-E5440-E5447-E5454-E5461)/(E5398+E5405)</f>
        <v>-4.0816326530612249E-3</v>
      </c>
      <c r="F5474" s="1479">
        <f t="shared" ref="F5474:AC5474" si="22322">(F5398+F5405-F5419-F5426-F5433-F5440-F5447-F5454-F5461)/(F5398+F5405)</f>
        <v>1.2345679012345678E-2</v>
      </c>
      <c r="G5474" s="1479">
        <f t="shared" si="22322"/>
        <v>-4.0816326530612249E-3</v>
      </c>
      <c r="H5474" s="1480">
        <f t="shared" si="22322"/>
        <v>-4.1322314049586778E-3</v>
      </c>
      <c r="I5474" s="1479">
        <f t="shared" si="22322"/>
        <v>-4.1666666666666666E-3</v>
      </c>
      <c r="J5474" s="1479">
        <f t="shared" si="22322"/>
        <v>-4.048582995951417E-3</v>
      </c>
      <c r="K5474" s="1479">
        <f t="shared" si="22322"/>
        <v>-3.8610038610038611E-3</v>
      </c>
      <c r="L5474" s="1479">
        <f t="shared" si="22322"/>
        <v>-4.0000000000000001E-3</v>
      </c>
      <c r="M5474" s="1479">
        <f t="shared" si="22322"/>
        <v>0</v>
      </c>
      <c r="N5474" s="1480">
        <f t="shared" si="22322"/>
        <v>-1.2E-2</v>
      </c>
      <c r="O5474" s="1479">
        <f t="shared" si="22322"/>
        <v>0</v>
      </c>
      <c r="P5474" s="1479">
        <f t="shared" si="22322"/>
        <v>-4.2553191489361703E-3</v>
      </c>
      <c r="Q5474" s="1479">
        <f t="shared" si="22322"/>
        <v>4.2553191489361703E-3</v>
      </c>
      <c r="R5474" s="1479">
        <f t="shared" si="22322"/>
        <v>0</v>
      </c>
      <c r="S5474" s="1479">
        <f t="shared" si="22322"/>
        <v>-4.1322314049586778E-3</v>
      </c>
      <c r="T5474" s="1479">
        <f t="shared" si="22322"/>
        <v>-7.4349442379182153E-3</v>
      </c>
      <c r="U5474" s="1479">
        <f t="shared" si="22322"/>
        <v>-7.7220077220077222E-3</v>
      </c>
      <c r="V5474" s="1479">
        <f t="shared" si="22322"/>
        <v>0</v>
      </c>
      <c r="W5474" s="1479">
        <f t="shared" si="22322"/>
        <v>-7.575757575757576E-3</v>
      </c>
      <c r="X5474" s="1479">
        <f t="shared" si="22322"/>
        <v>0</v>
      </c>
      <c r="Y5474" s="1479">
        <f>(V5398+V5405-V5419-V5426-V5433-V5440-V5447-V5454-V5461)/(V5398+V5405)</f>
        <v>0</v>
      </c>
      <c r="Z5474" s="1479">
        <f t="shared" si="22322"/>
        <v>-4.048582995951417E-3</v>
      </c>
      <c r="AA5474" s="1479">
        <f t="shared" si="22322"/>
        <v>4.1666666666666666E-3</v>
      </c>
      <c r="AB5474" s="1481">
        <f t="shared" si="22322"/>
        <v>-1.6877637130801686E-2</v>
      </c>
      <c r="AC5474" s="1482">
        <f t="shared" si="22322"/>
        <v>-3.3512064343162559E-3</v>
      </c>
      <c r="AD5474" s="1483"/>
      <c r="AE5474" s="984"/>
      <c r="AF5474" s="985"/>
      <c r="AG5474" s="920"/>
      <c r="AH5474" s="920"/>
      <c r="AI5474" s="920"/>
      <c r="AJ5474" s="920"/>
    </row>
    <row r="5475" spans="1:36" s="181" customFormat="1" ht="18" customHeight="1" thickBot="1" x14ac:dyDescent="0.3">
      <c r="A5475" s="3545"/>
      <c r="B5475" s="3546"/>
      <c r="C5475" s="628"/>
      <c r="D5475" s="1484" t="s">
        <v>114</v>
      </c>
      <c r="E5475" s="451">
        <f>(E5402+E5409-E5423-E5430-E5437-E5444-E5451-E5458-E5465)/(E5402+E5409)</f>
        <v>-8.9920633379425904E-3</v>
      </c>
      <c r="F5475" s="451">
        <f t="shared" ref="F5475:AC5475" si="22323">(F5402+F5409-F5423-F5430-F5437-F5444-F5451-F5458-F5465)/(F5402+F5409)</f>
        <v>1.0668466481090551E-2</v>
      </c>
      <c r="G5475" s="451">
        <f t="shared" si="22323"/>
        <v>-5.3476683315785241E-3</v>
      </c>
      <c r="H5475" s="452">
        <f t="shared" si="22323"/>
        <v>-7.3553203534123968E-3</v>
      </c>
      <c r="I5475" s="451">
        <f t="shared" si="22323"/>
        <v>-8.2557033302867542E-3</v>
      </c>
      <c r="J5475" s="451">
        <f t="shared" si="22323"/>
        <v>-4.5658086620179086E-3</v>
      </c>
      <c r="K5475" s="451">
        <f t="shared" si="22323"/>
        <v>-7.472732081081959E-3</v>
      </c>
      <c r="L5475" s="451">
        <f t="shared" si="22323"/>
        <v>-6.886336853583812E-3</v>
      </c>
      <c r="M5475" s="451">
        <f t="shared" si="22323"/>
        <v>-2.8266030274399574E-3</v>
      </c>
      <c r="N5475" s="452">
        <f t="shared" si="22323"/>
        <v>-1.7585696422340036E-2</v>
      </c>
      <c r="O5475" s="451">
        <f t="shared" si="22323"/>
        <v>2.786456591595221E-4</v>
      </c>
      <c r="P5475" s="451">
        <f t="shared" si="22323"/>
        <v>-1.1540910651656387E-2</v>
      </c>
      <c r="Q5475" s="451">
        <f t="shared" si="22323"/>
        <v>2.6834794057100718E-3</v>
      </c>
      <c r="R5475" s="451">
        <f t="shared" si="22323"/>
        <v>-2.1623021168951464E-3</v>
      </c>
      <c r="S5475" s="451">
        <f t="shared" si="22323"/>
        <v>-7.7556888520692972E-3</v>
      </c>
      <c r="T5475" s="451">
        <f t="shared" si="22323"/>
        <v>-1.3729938634183784E-2</v>
      </c>
      <c r="U5475" s="451">
        <f t="shared" si="22323"/>
        <v>-1.0918620147322871E-2</v>
      </c>
      <c r="V5475" s="451">
        <f t="shared" si="22323"/>
        <v>-1.6234735965476644E-3</v>
      </c>
      <c r="W5475" s="451">
        <f t="shared" si="22323"/>
        <v>-1.0783858462054903E-2</v>
      </c>
      <c r="X5475" s="451">
        <f t="shared" si="22323"/>
        <v>-2.9963478065676667E-3</v>
      </c>
      <c r="Y5475" s="451">
        <f>(V5402+V5409-V5423-V5430-V5437-V5444-V5451-V5458-V5465)/(V5402+V5409)</f>
        <v>-1.6234735965476644E-3</v>
      </c>
      <c r="Z5475" s="451">
        <f t="shared" si="22323"/>
        <v>-8.9649555909459226E-3</v>
      </c>
      <c r="AA5475" s="451">
        <f t="shared" si="22323"/>
        <v>1.5817249657779653E-3</v>
      </c>
      <c r="AB5475" s="453">
        <f t="shared" si="22323"/>
        <v>-1.8826567999774117E-2</v>
      </c>
      <c r="AC5475" s="454">
        <f t="shared" si="22323"/>
        <v>-6.0703707911356217E-3</v>
      </c>
      <c r="AD5475" s="1485"/>
      <c r="AE5475" s="987"/>
      <c r="AF5475" s="988"/>
      <c r="AG5475" s="331"/>
      <c r="AH5475" s="331"/>
      <c r="AI5475" s="331"/>
      <c r="AJ5475" s="331"/>
    </row>
    <row r="5476" spans="1:36" s="181" customFormat="1" ht="30" customHeight="1" thickBot="1" x14ac:dyDescent="0.3">
      <c r="A5476" s="217"/>
      <c r="B5476" s="331"/>
      <c r="C5476" s="331"/>
      <c r="D5476" s="217"/>
      <c r="E5476" s="217"/>
      <c r="F5476" s="217"/>
      <c r="G5476" s="217"/>
      <c r="H5476" s="217"/>
      <c r="I5476" s="217"/>
      <c r="J5476" s="217"/>
      <c r="K5476" s="217"/>
      <c r="L5476" s="217"/>
      <c r="M5476" s="217"/>
      <c r="N5476" s="217"/>
      <c r="O5476" s="217"/>
      <c r="P5476" s="217"/>
      <c r="Q5476" s="217"/>
      <c r="R5476" s="217"/>
      <c r="S5476" s="217"/>
      <c r="T5476" s="217"/>
      <c r="U5476" s="217"/>
      <c r="V5476" s="217"/>
      <c r="W5476" s="217"/>
      <c r="X5476" s="217"/>
      <c r="Y5476" s="217"/>
      <c r="Z5476" s="217"/>
      <c r="AA5476" s="217"/>
      <c r="AB5476" s="217"/>
      <c r="AC5476" s="1486"/>
      <c r="AD5476" s="1486"/>
      <c r="AE5476" s="1486"/>
      <c r="AF5476" s="1486"/>
      <c r="AG5476" s="773"/>
      <c r="AH5476" s="773"/>
      <c r="AI5476" s="773"/>
      <c r="AJ5476" s="773"/>
    </row>
    <row r="5477" spans="1:36" s="2288" customFormat="1" ht="16.5" thickBot="1" x14ac:dyDescent="0.3">
      <c r="A5477" s="3530" t="s">
        <v>891</v>
      </c>
      <c r="B5477" s="3598"/>
      <c r="C5477" s="3599"/>
      <c r="D5477" s="529"/>
      <c r="E5477" s="457">
        <v>1</v>
      </c>
      <c r="F5477" s="458">
        <v>2</v>
      </c>
      <c r="G5477" s="458">
        <v>3</v>
      </c>
      <c r="H5477" s="460">
        <v>4</v>
      </c>
      <c r="I5477" s="458">
        <v>5</v>
      </c>
      <c r="J5477" s="458">
        <v>6</v>
      </c>
      <c r="K5477" s="458">
        <v>7</v>
      </c>
      <c r="L5477" s="458">
        <v>8</v>
      </c>
      <c r="M5477" s="458">
        <v>9</v>
      </c>
      <c r="N5477" s="460">
        <v>10</v>
      </c>
      <c r="O5477" s="458">
        <v>11</v>
      </c>
      <c r="P5477" s="458">
        <v>12</v>
      </c>
      <c r="Q5477" s="458">
        <v>13</v>
      </c>
      <c r="R5477" s="458">
        <v>14</v>
      </c>
      <c r="S5477" s="458">
        <v>15</v>
      </c>
      <c r="T5477" s="458">
        <v>16</v>
      </c>
      <c r="U5477" s="458">
        <v>17</v>
      </c>
      <c r="V5477" s="458">
        <v>18</v>
      </c>
      <c r="W5477" s="458">
        <v>19</v>
      </c>
      <c r="X5477" s="458">
        <v>20</v>
      </c>
      <c r="Y5477" s="458">
        <v>21</v>
      </c>
      <c r="Z5477" s="458">
        <v>22</v>
      </c>
      <c r="AA5477" s="458">
        <v>23</v>
      </c>
      <c r="AB5477" s="461">
        <v>24</v>
      </c>
      <c r="AC5477" s="2297"/>
      <c r="AD5477" s="1487"/>
      <c r="AE5477" s="1488"/>
      <c r="AF5477" s="1489"/>
      <c r="AG5477" s="2286"/>
      <c r="AH5477" s="2287"/>
      <c r="AI5477" s="2287"/>
      <c r="AJ5477" s="2287"/>
    </row>
    <row r="5478" spans="1:36" s="2288" customFormat="1" ht="13.5" thickBot="1" x14ac:dyDescent="0.25">
      <c r="A5478" s="2298" t="s">
        <v>64</v>
      </c>
      <c r="B5478" s="2299"/>
      <c r="C5478" s="2300"/>
      <c r="D5478" s="2301"/>
      <c r="E5478" s="2302"/>
      <c r="F5478" s="2303"/>
      <c r="G5478" s="2303"/>
      <c r="H5478" s="2369"/>
      <c r="I5478" s="2303"/>
      <c r="J5478" s="2303"/>
      <c r="K5478" s="2303"/>
      <c r="L5478" s="2303"/>
      <c r="M5478" s="2303"/>
      <c r="N5478" s="2369"/>
      <c r="O5478" s="2303"/>
      <c r="P5478" s="2303"/>
      <c r="Q5478" s="2303"/>
      <c r="R5478" s="2303"/>
      <c r="S5478" s="2303"/>
      <c r="T5478" s="2303"/>
      <c r="U5478" s="2303"/>
      <c r="V5478" s="2303"/>
      <c r="W5478" s="2303"/>
      <c r="X5478" s="2303"/>
      <c r="Y5478" s="2303"/>
      <c r="Z5478" s="2303"/>
      <c r="AA5478" s="2303"/>
      <c r="AB5478" s="2304"/>
      <c r="AC5478" s="2301"/>
      <c r="AD5478" s="2284"/>
      <c r="AE5478" s="2284"/>
      <c r="AF5478" s="2285"/>
      <c r="AG5478" s="2286"/>
      <c r="AH5478" s="2287"/>
      <c r="AI5478" s="1249"/>
      <c r="AJ5478" s="2287"/>
    </row>
    <row r="5479" spans="1:36" s="181" customFormat="1" ht="15.75" customHeight="1" thickBot="1" x14ac:dyDescent="0.3">
      <c r="A5479" s="2289" t="s">
        <v>958</v>
      </c>
      <c r="B5479" s="2290"/>
      <c r="C5479" s="2291" t="s">
        <v>17</v>
      </c>
      <c r="D5479" s="2292" t="s">
        <v>56</v>
      </c>
      <c r="E5479" s="2320">
        <v>26</v>
      </c>
      <c r="F5479" s="2321">
        <v>26</v>
      </c>
      <c r="G5479" s="2321">
        <v>25</v>
      </c>
      <c r="H5479" s="2354">
        <v>25</v>
      </c>
      <c r="I5479" s="2321">
        <v>26</v>
      </c>
      <c r="J5479" s="2321">
        <v>26</v>
      </c>
      <c r="K5479" s="2321">
        <v>29</v>
      </c>
      <c r="L5479" s="2321">
        <v>28</v>
      </c>
      <c r="M5479" s="2321">
        <v>26</v>
      </c>
      <c r="N5479" s="2354">
        <v>26</v>
      </c>
      <c r="O5479" s="2321">
        <v>25</v>
      </c>
      <c r="P5479" s="2321">
        <v>25</v>
      </c>
      <c r="Q5479" s="2321">
        <v>26</v>
      </c>
      <c r="R5479" s="2321">
        <v>25</v>
      </c>
      <c r="S5479" s="2321">
        <v>26</v>
      </c>
      <c r="T5479" s="2321">
        <v>28</v>
      </c>
      <c r="U5479" s="2321">
        <v>29</v>
      </c>
      <c r="V5479" s="2321">
        <v>29</v>
      </c>
      <c r="W5479" s="2321">
        <v>29</v>
      </c>
      <c r="X5479" s="2321">
        <v>28</v>
      </c>
      <c r="Y5479" s="2321">
        <v>28</v>
      </c>
      <c r="Z5479" s="2321">
        <v>26</v>
      </c>
      <c r="AA5479" s="2321">
        <v>25</v>
      </c>
      <c r="AB5479" s="2322">
        <v>25</v>
      </c>
      <c r="AC5479" s="2323">
        <f>AVERAGE(E5479:AB5479)</f>
        <v>26.541666666666668</v>
      </c>
      <c r="AD5479" s="2284"/>
      <c r="AE5479" s="2284"/>
      <c r="AF5479" s="2285"/>
      <c r="AG5479" s="773"/>
      <c r="AH5479" s="945"/>
      <c r="AI5479" s="945"/>
      <c r="AJ5479" s="945"/>
    </row>
    <row r="5480" spans="1:36" s="181" customFormat="1" ht="15.75" customHeight="1" x14ac:dyDescent="0.25">
      <c r="A5480" s="624" t="s">
        <v>11</v>
      </c>
      <c r="B5480" s="353"/>
      <c r="C5480" s="625"/>
      <c r="D5480" s="1332">
        <v>20</v>
      </c>
      <c r="E5480" s="907">
        <v>20</v>
      </c>
      <c r="F5480" s="353">
        <v>20</v>
      </c>
      <c r="G5480" s="353">
        <v>20</v>
      </c>
      <c r="H5480" s="436">
        <v>20</v>
      </c>
      <c r="I5480" s="353">
        <v>20</v>
      </c>
      <c r="J5480" s="353">
        <v>20</v>
      </c>
      <c r="K5480" s="353">
        <v>20</v>
      </c>
      <c r="L5480" s="353">
        <v>20</v>
      </c>
      <c r="M5480" s="353">
        <v>20</v>
      </c>
      <c r="N5480" s="436">
        <v>20</v>
      </c>
      <c r="O5480" s="353">
        <v>20</v>
      </c>
      <c r="P5480" s="353">
        <v>20</v>
      </c>
      <c r="Q5480" s="353">
        <v>20</v>
      </c>
      <c r="R5480" s="353">
        <v>20</v>
      </c>
      <c r="S5480" s="353">
        <v>20</v>
      </c>
      <c r="T5480" s="353">
        <v>19</v>
      </c>
      <c r="U5480" s="353">
        <v>19</v>
      </c>
      <c r="V5480" s="353">
        <v>19</v>
      </c>
      <c r="W5480" s="353">
        <v>19</v>
      </c>
      <c r="X5480" s="353">
        <v>19</v>
      </c>
      <c r="Y5480" s="353">
        <v>19</v>
      </c>
      <c r="Z5480" s="353">
        <v>19</v>
      </c>
      <c r="AA5480" s="353">
        <v>19</v>
      </c>
      <c r="AB5480" s="532">
        <v>20</v>
      </c>
      <c r="AC5480" s="1490"/>
      <c r="AD5480" s="1491"/>
      <c r="AE5480" s="1492"/>
      <c r="AF5480" s="1493"/>
      <c r="AG5480" s="773"/>
      <c r="AH5480" s="945"/>
      <c r="AI5480" s="945"/>
      <c r="AJ5480" s="945"/>
    </row>
    <row r="5481" spans="1:36" s="181" customFormat="1" ht="15.75" customHeight="1" thickBot="1" x14ac:dyDescent="0.3">
      <c r="A5481" s="627" t="s">
        <v>12</v>
      </c>
      <c r="B5481" s="534"/>
      <c r="C5481" s="628"/>
      <c r="D5481" s="1095">
        <v>20</v>
      </c>
      <c r="E5481" s="832">
        <v>20</v>
      </c>
      <c r="F5481" s="534">
        <v>20</v>
      </c>
      <c r="G5481" s="534">
        <v>20</v>
      </c>
      <c r="H5481" s="571">
        <v>20</v>
      </c>
      <c r="I5481" s="534">
        <v>20</v>
      </c>
      <c r="J5481" s="534">
        <v>20</v>
      </c>
      <c r="K5481" s="534">
        <v>20</v>
      </c>
      <c r="L5481" s="534">
        <v>20</v>
      </c>
      <c r="M5481" s="534">
        <v>20</v>
      </c>
      <c r="N5481" s="571">
        <v>20</v>
      </c>
      <c r="O5481" s="534">
        <v>20</v>
      </c>
      <c r="P5481" s="534">
        <v>20</v>
      </c>
      <c r="Q5481" s="534">
        <v>20</v>
      </c>
      <c r="R5481" s="534">
        <v>20</v>
      </c>
      <c r="S5481" s="534">
        <v>20</v>
      </c>
      <c r="T5481" s="534">
        <v>20</v>
      </c>
      <c r="U5481" s="534">
        <v>20</v>
      </c>
      <c r="V5481" s="534">
        <v>20</v>
      </c>
      <c r="W5481" s="534">
        <v>20</v>
      </c>
      <c r="X5481" s="534">
        <v>20</v>
      </c>
      <c r="Y5481" s="534">
        <v>20</v>
      </c>
      <c r="Z5481" s="534">
        <v>20</v>
      </c>
      <c r="AA5481" s="534">
        <v>20</v>
      </c>
      <c r="AB5481" s="535">
        <v>20</v>
      </c>
      <c r="AC5481" s="1494"/>
      <c r="AD5481" s="1495"/>
      <c r="AE5481" s="1496"/>
      <c r="AF5481" s="1497"/>
      <c r="AG5481" s="773"/>
      <c r="AH5481" s="945"/>
      <c r="AI5481" s="844"/>
      <c r="AJ5481" s="945"/>
    </row>
    <row r="5482" spans="1:36" s="181" customFormat="1" ht="15.75" customHeight="1" x14ac:dyDescent="0.25">
      <c r="A5482" s="3547" t="s">
        <v>125</v>
      </c>
      <c r="B5482" s="3559" t="s">
        <v>13</v>
      </c>
      <c r="C5482" s="119" t="s">
        <v>14</v>
      </c>
      <c r="D5482" s="2746" t="s">
        <v>117</v>
      </c>
      <c r="E5482" s="145">
        <f t="shared" ref="E5482:AB5482" si="22324">(E5486-D5486)*$AE5482*$AF5482</f>
        <v>498.00000000000114</v>
      </c>
      <c r="F5482" s="203">
        <f t="shared" si="22324"/>
        <v>503.99999999999778</v>
      </c>
      <c r="G5482" s="203">
        <f t="shared" si="22324"/>
        <v>461.99999999999977</v>
      </c>
      <c r="H5482" s="407">
        <f t="shared" si="22324"/>
        <v>486.00000000000244</v>
      </c>
      <c r="I5482" s="203">
        <f t="shared" si="22324"/>
        <v>467.99999999999909</v>
      </c>
      <c r="J5482" s="203">
        <f t="shared" si="22324"/>
        <v>480.00000000000045</v>
      </c>
      <c r="K5482" s="203">
        <f t="shared" si="22324"/>
        <v>600.00000000000057</v>
      </c>
      <c r="L5482" s="203">
        <f t="shared" si="22324"/>
        <v>587.9999999999992</v>
      </c>
      <c r="M5482" s="203">
        <f t="shared" si="22324"/>
        <v>611.9999999999992</v>
      </c>
      <c r="N5482" s="407">
        <f t="shared" si="22324"/>
        <v>587.9999999999992</v>
      </c>
      <c r="O5482" s="203">
        <f t="shared" si="22324"/>
        <v>581.99999999999989</v>
      </c>
      <c r="P5482" s="203">
        <f t="shared" si="22324"/>
        <v>498.00000000000114</v>
      </c>
      <c r="Q5482" s="203">
        <f t="shared" si="22324"/>
        <v>515.99999999999909</v>
      </c>
      <c r="R5482" s="203">
        <f t="shared" si="22324"/>
        <v>581.99999999999989</v>
      </c>
      <c r="S5482" s="203">
        <f t="shared" si="22324"/>
        <v>569.99999999999852</v>
      </c>
      <c r="T5482" s="203">
        <f t="shared" si="22324"/>
        <v>618.00000000000387</v>
      </c>
      <c r="U5482" s="203">
        <f t="shared" si="22324"/>
        <v>665.99999999999864</v>
      </c>
      <c r="V5482" s="407">
        <f t="shared" si="22324"/>
        <v>665.99999999999864</v>
      </c>
      <c r="W5482" s="203">
        <f t="shared" si="22324"/>
        <v>618.00000000000387</v>
      </c>
      <c r="X5482" s="203">
        <f t="shared" si="22324"/>
        <v>533.99999999999716</v>
      </c>
      <c r="Y5482" s="203">
        <f t="shared" si="22324"/>
        <v>564.00000000000182</v>
      </c>
      <c r="Z5482" s="203">
        <f t="shared" si="22324"/>
        <v>533.99999999999716</v>
      </c>
      <c r="AA5482" s="203">
        <f t="shared" si="22324"/>
        <v>480.00000000000045</v>
      </c>
      <c r="AB5482" s="93">
        <f t="shared" si="22324"/>
        <v>486.00000000000244</v>
      </c>
      <c r="AC5482" s="129">
        <f>SUM(E5482:AB5482)</f>
        <v>13199.999999999996</v>
      </c>
      <c r="AD5482" s="68">
        <v>2500</v>
      </c>
      <c r="AE5482" s="69">
        <v>100</v>
      </c>
      <c r="AF5482" s="70">
        <v>60</v>
      </c>
      <c r="AG5482" s="2182"/>
      <c r="AH5482" s="947"/>
      <c r="AI5482" s="946"/>
      <c r="AJ5482" s="844"/>
    </row>
    <row r="5483" spans="1:36" s="181" customFormat="1" ht="15.75" customHeight="1" x14ac:dyDescent="0.25">
      <c r="A5483" s="3548"/>
      <c r="B5483" s="3560"/>
      <c r="C5483" s="121" t="s">
        <v>16</v>
      </c>
      <c r="D5483" s="346" t="s">
        <v>117</v>
      </c>
      <c r="E5483" s="71">
        <f t="shared" ref="E5483:AB5483" si="22325">(E5487-D5487)*$AE5482*$AF5482</f>
        <v>155.99999999999881</v>
      </c>
      <c r="F5483" s="153">
        <f t="shared" si="22325"/>
        <v>156.00000000000148</v>
      </c>
      <c r="G5483" s="153">
        <f t="shared" si="22325"/>
        <v>149.99999999999946</v>
      </c>
      <c r="H5483" s="406">
        <f t="shared" si="22325"/>
        <v>149.99999999999946</v>
      </c>
      <c r="I5483" s="153">
        <f t="shared" si="22325"/>
        <v>144.00000000000011</v>
      </c>
      <c r="J5483" s="153">
        <f t="shared" si="22325"/>
        <v>156.00000000000148</v>
      </c>
      <c r="K5483" s="153">
        <f t="shared" si="22325"/>
        <v>185.99999999999818</v>
      </c>
      <c r="L5483" s="153">
        <f t="shared" si="22325"/>
        <v>180.00000000000148</v>
      </c>
      <c r="M5483" s="153">
        <f t="shared" si="22325"/>
        <v>197.99999999999952</v>
      </c>
      <c r="N5483" s="406">
        <f t="shared" si="22325"/>
        <v>179.99999999999883</v>
      </c>
      <c r="O5483" s="153">
        <f t="shared" si="22325"/>
        <v>186.00000000000082</v>
      </c>
      <c r="P5483" s="153">
        <f t="shared" si="22325"/>
        <v>156.00000000000148</v>
      </c>
      <c r="Q5483" s="153">
        <f t="shared" si="22325"/>
        <v>161.99999999999815</v>
      </c>
      <c r="R5483" s="153">
        <f t="shared" si="22325"/>
        <v>180.00000000000148</v>
      </c>
      <c r="S5483" s="153">
        <f t="shared" si="22325"/>
        <v>179.99999999999883</v>
      </c>
      <c r="T5483" s="153">
        <f t="shared" si="22325"/>
        <v>192.00000000000017</v>
      </c>
      <c r="U5483" s="153">
        <f t="shared" si="22325"/>
        <v>210.00000000000085</v>
      </c>
      <c r="V5483" s="406">
        <f t="shared" si="22325"/>
        <v>209.99999999999818</v>
      </c>
      <c r="W5483" s="153">
        <f t="shared" si="22325"/>
        <v>192.00000000000017</v>
      </c>
      <c r="X5483" s="153">
        <f t="shared" si="22325"/>
        <v>168.00000000000281</v>
      </c>
      <c r="Y5483" s="153">
        <f t="shared" si="22325"/>
        <v>179.99999999999616</v>
      </c>
      <c r="Z5483" s="153">
        <f t="shared" si="22325"/>
        <v>162.0000000000008</v>
      </c>
      <c r="AA5483" s="153">
        <f t="shared" si="22325"/>
        <v>155.99999999999881</v>
      </c>
      <c r="AB5483" s="72">
        <f t="shared" si="22325"/>
        <v>150.00000000000213</v>
      </c>
      <c r="AC5483" s="131">
        <f>SUM(E5483:AB5483)</f>
        <v>4139.9999999999991</v>
      </c>
      <c r="AD5483" s="71"/>
      <c r="AE5483" s="153"/>
      <c r="AF5483" s="72"/>
      <c r="AG5483" s="920"/>
      <c r="AH5483" s="844"/>
      <c r="AI5483" s="844"/>
      <c r="AJ5483" s="844"/>
    </row>
    <row r="5484" spans="1:36" s="181" customFormat="1" ht="15.75" customHeight="1" x14ac:dyDescent="0.25">
      <c r="A5484" s="3548"/>
      <c r="B5484" s="3560"/>
      <c r="C5484" s="121" t="s">
        <v>17</v>
      </c>
      <c r="D5484" s="346" t="s">
        <v>56</v>
      </c>
      <c r="E5484" s="1581">
        <v>30</v>
      </c>
      <c r="F5484" s="1565">
        <v>30</v>
      </c>
      <c r="G5484" s="1565">
        <v>28</v>
      </c>
      <c r="H5484" s="414">
        <v>29</v>
      </c>
      <c r="I5484" s="1565">
        <v>28</v>
      </c>
      <c r="J5484" s="1565">
        <v>29</v>
      </c>
      <c r="K5484" s="1565">
        <v>36</v>
      </c>
      <c r="L5484" s="1565">
        <v>35</v>
      </c>
      <c r="M5484" s="1565">
        <v>37</v>
      </c>
      <c r="N5484" s="414">
        <v>35</v>
      </c>
      <c r="O5484" s="1565">
        <v>35</v>
      </c>
      <c r="P5484" s="1565">
        <v>30</v>
      </c>
      <c r="Q5484" s="1565">
        <v>31</v>
      </c>
      <c r="R5484" s="1565">
        <v>35</v>
      </c>
      <c r="S5484" s="1565">
        <v>34</v>
      </c>
      <c r="T5484" s="1565">
        <v>37</v>
      </c>
      <c r="U5484" s="1565">
        <v>40</v>
      </c>
      <c r="V5484" s="414">
        <v>40</v>
      </c>
      <c r="W5484" s="1565">
        <v>37</v>
      </c>
      <c r="X5484" s="1565">
        <v>32</v>
      </c>
      <c r="Y5484" s="325">
        <v>34</v>
      </c>
      <c r="Z5484" s="1565">
        <v>32</v>
      </c>
      <c r="AA5484" s="1565">
        <v>29</v>
      </c>
      <c r="AB5484" s="1566">
        <v>29</v>
      </c>
      <c r="AC5484" s="131">
        <f>AVERAGE(E5484:AB5484)</f>
        <v>33</v>
      </c>
      <c r="AD5484" s="74">
        <f>SQRT(MAX((E5482*E5482+E5483*E5483),(F5482*F5482+F5483*F5483),(G5482*G5482+G5483*G5483),(H5482*H5482+H5483*H5483),(I5482*I5482+I5483*I5483),(J5482*J5482+J5483*J5483),(K5482*K5482+K5483*K5483),(L5482*L5482+L5483*L5483),(M5482*M5482+M5483*M5483),(N5482*N5482+N5483*N5483),(E5482*E5482+E5483*E5483),(O5482*O5482+O5483*O5483),(P5482*P5482+P5483*P5483),(R5482*R5482+R5483*R5483),(S5482*S5482+S5483*S5483),(T5482*T5482+T5483*T5483),(U5482*U5482+U5483*U5483),(V5482*V5482+V5483*V5483),(W5482*W5482+W5483*W5483),(X5482*X5482+X5483*X5483),(V5482*V5482+V5483*V5483),(Z5482*Z5482+Z5483*Z5483),(AA5482*AA5482+AA5483*AA5483),(AB5482*AB5482+AB5483*AB5483)))/AD5482</f>
        <v>0.27932948286924486</v>
      </c>
      <c r="AE5484" s="74"/>
      <c r="AF5484" s="75"/>
      <c r="AG5484" s="920"/>
      <c r="AH5484" s="844"/>
      <c r="AI5484" s="844"/>
      <c r="AJ5484" s="844"/>
    </row>
    <row r="5485" spans="1:36" s="181" customFormat="1" ht="15.75" customHeight="1" thickBot="1" x14ac:dyDescent="0.3">
      <c r="A5485" s="3549"/>
      <c r="B5485" s="3600"/>
      <c r="C5485" s="124" t="s">
        <v>19</v>
      </c>
      <c r="D5485" s="345"/>
      <c r="E5485" s="620">
        <f t="shared" ref="E5485:AB5485" si="22326">E5483/E5482</f>
        <v>0.31325301204818967</v>
      </c>
      <c r="F5485" s="316">
        <f t="shared" si="22326"/>
        <v>0.30952380952381381</v>
      </c>
      <c r="G5485" s="316">
        <f t="shared" si="22326"/>
        <v>0.32467532467532367</v>
      </c>
      <c r="H5485" s="424">
        <f t="shared" si="22326"/>
        <v>0.30864197530863929</v>
      </c>
      <c r="I5485" s="316">
        <f t="shared" si="22326"/>
        <v>0.30769230769230854</v>
      </c>
      <c r="J5485" s="316">
        <f t="shared" si="22326"/>
        <v>0.32500000000000279</v>
      </c>
      <c r="K5485" s="316">
        <f t="shared" si="22326"/>
        <v>0.30999999999999667</v>
      </c>
      <c r="L5485" s="316">
        <f t="shared" si="22326"/>
        <v>0.30612244897959479</v>
      </c>
      <c r="M5485" s="316">
        <f t="shared" si="22326"/>
        <v>0.32352941176470551</v>
      </c>
      <c r="N5485" s="424">
        <f t="shared" si="22326"/>
        <v>0.30612244897959029</v>
      </c>
      <c r="O5485" s="316">
        <f t="shared" si="22326"/>
        <v>0.31958762886598086</v>
      </c>
      <c r="P5485" s="316">
        <f t="shared" si="22326"/>
        <v>0.313253012048195</v>
      </c>
      <c r="Q5485" s="316">
        <f t="shared" si="22326"/>
        <v>0.31395348837208997</v>
      </c>
      <c r="R5485" s="316">
        <f t="shared" si="22326"/>
        <v>0.30927835051546654</v>
      </c>
      <c r="S5485" s="316">
        <f t="shared" si="22326"/>
        <v>0.31578947368420929</v>
      </c>
      <c r="T5485" s="316">
        <f t="shared" si="22326"/>
        <v>0.31067961165048374</v>
      </c>
      <c r="U5485" s="316">
        <f t="shared" si="22326"/>
        <v>0.31531531531531726</v>
      </c>
      <c r="V5485" s="424">
        <f t="shared" si="22326"/>
        <v>0.3153153153153132</v>
      </c>
      <c r="W5485" s="316">
        <f t="shared" si="22326"/>
        <v>0.31067961165048374</v>
      </c>
      <c r="X5485" s="316">
        <f t="shared" si="22326"/>
        <v>0.31460674157304064</v>
      </c>
      <c r="Y5485" s="316">
        <f>V5483/V5482</f>
        <v>0.3153153153153132</v>
      </c>
      <c r="Z5485" s="316">
        <f t="shared" si="22326"/>
        <v>0.30337078651685706</v>
      </c>
      <c r="AA5485" s="316">
        <f t="shared" si="22326"/>
        <v>0.32499999999999718</v>
      </c>
      <c r="AB5485" s="373">
        <f t="shared" si="22326"/>
        <v>0.30864197530864479</v>
      </c>
      <c r="AC5485" s="2757"/>
      <c r="AD5485" s="71"/>
      <c r="AE5485" s="153"/>
      <c r="AF5485" s="72"/>
      <c r="AG5485" s="920"/>
      <c r="AH5485" s="844"/>
      <c r="AI5485" s="844"/>
      <c r="AJ5485" s="844"/>
    </row>
    <row r="5486" spans="1:36" s="181" customFormat="1" ht="15.75" hidden="1" customHeight="1" x14ac:dyDescent="0.25">
      <c r="A5486" s="2217"/>
      <c r="B5486" s="2220"/>
      <c r="C5486" s="360" t="s">
        <v>118</v>
      </c>
      <c r="D5486" s="2408">
        <v>2.79</v>
      </c>
      <c r="E5486" s="667">
        <v>2.8730000000000002</v>
      </c>
      <c r="F5486" s="134">
        <v>2.9569999999999999</v>
      </c>
      <c r="G5486" s="134">
        <v>3.0339999999999998</v>
      </c>
      <c r="H5486" s="405">
        <v>3.1150000000000002</v>
      </c>
      <c r="I5486" s="134">
        <v>3.1930000000000001</v>
      </c>
      <c r="J5486" s="134">
        <v>3.2730000000000001</v>
      </c>
      <c r="K5486" s="134">
        <v>3.3730000000000002</v>
      </c>
      <c r="L5486" s="134">
        <v>3.4710000000000001</v>
      </c>
      <c r="M5486" s="134">
        <v>3.573</v>
      </c>
      <c r="N5486" s="405">
        <v>3.6709999999999998</v>
      </c>
      <c r="O5486" s="134">
        <v>3.7679999999999998</v>
      </c>
      <c r="P5486" s="134">
        <v>3.851</v>
      </c>
      <c r="Q5486" s="134">
        <v>3.9369999999999998</v>
      </c>
      <c r="R5486" s="134">
        <v>4.0339999999999998</v>
      </c>
      <c r="S5486" s="134">
        <v>4.1289999999999996</v>
      </c>
      <c r="T5486" s="134">
        <v>4.2320000000000002</v>
      </c>
      <c r="U5486" s="134">
        <v>4.343</v>
      </c>
      <c r="V5486" s="134">
        <v>4.4539999999999997</v>
      </c>
      <c r="W5486" s="134">
        <v>4.5570000000000004</v>
      </c>
      <c r="X5486" s="134">
        <v>4.6459999999999999</v>
      </c>
      <c r="Y5486" s="405">
        <v>4.74</v>
      </c>
      <c r="Z5486" s="134">
        <v>4.8289999999999997</v>
      </c>
      <c r="AA5486" s="134">
        <v>4.9089999999999998</v>
      </c>
      <c r="AB5486" s="668">
        <v>4.99</v>
      </c>
      <c r="AC5486" s="387"/>
      <c r="AD5486" s="71"/>
      <c r="AE5486" s="153"/>
      <c r="AF5486" s="72"/>
      <c r="AG5486" s="920"/>
      <c r="AH5486" s="844"/>
      <c r="AI5486" s="844"/>
      <c r="AJ5486" s="844"/>
    </row>
    <row r="5487" spans="1:36" s="181" customFormat="1" ht="15.75" hidden="1" customHeight="1" x14ac:dyDescent="0.25">
      <c r="A5487" s="2227"/>
      <c r="B5487" s="2230"/>
      <c r="C5487" s="122" t="s">
        <v>119</v>
      </c>
      <c r="D5487" s="346">
        <v>3.48</v>
      </c>
      <c r="E5487" s="543">
        <v>3.5059999999999998</v>
      </c>
      <c r="F5487" s="309">
        <v>3.532</v>
      </c>
      <c r="G5487" s="309">
        <v>3.5569999999999999</v>
      </c>
      <c r="H5487" s="406">
        <v>3.5819999999999999</v>
      </c>
      <c r="I5487" s="309">
        <v>3.6059999999999999</v>
      </c>
      <c r="J5487" s="309">
        <v>3.6320000000000001</v>
      </c>
      <c r="K5487" s="309">
        <v>3.6629999999999998</v>
      </c>
      <c r="L5487" s="309">
        <v>3.6930000000000001</v>
      </c>
      <c r="M5487" s="309">
        <v>3.726</v>
      </c>
      <c r="N5487" s="406">
        <v>3.7559999999999998</v>
      </c>
      <c r="O5487" s="309">
        <v>3.7869999999999999</v>
      </c>
      <c r="P5487" s="309">
        <v>3.8130000000000002</v>
      </c>
      <c r="Q5487" s="309">
        <v>3.84</v>
      </c>
      <c r="R5487" s="309">
        <v>3.87</v>
      </c>
      <c r="S5487" s="309">
        <v>3.9</v>
      </c>
      <c r="T5487" s="309">
        <v>3.9319999999999999</v>
      </c>
      <c r="U5487" s="309">
        <v>3.9670000000000001</v>
      </c>
      <c r="V5487" s="309">
        <v>4.0019999999999998</v>
      </c>
      <c r="W5487" s="309">
        <v>4.0339999999999998</v>
      </c>
      <c r="X5487" s="309">
        <v>4.0620000000000003</v>
      </c>
      <c r="Y5487" s="406">
        <v>4.0919999999999996</v>
      </c>
      <c r="Z5487" s="309">
        <v>4.1189999999999998</v>
      </c>
      <c r="AA5487" s="309">
        <v>4.1449999999999996</v>
      </c>
      <c r="AB5487" s="310">
        <v>4.17</v>
      </c>
      <c r="AC5487" s="130"/>
      <c r="AD5487" s="71"/>
      <c r="AE5487" s="153"/>
      <c r="AF5487" s="72"/>
      <c r="AG5487" s="844"/>
      <c r="AH5487" s="844"/>
      <c r="AI5487" s="844"/>
      <c r="AJ5487" s="844"/>
    </row>
    <row r="5488" spans="1:36" s="181" customFormat="1" ht="15.75" hidden="1" customHeight="1" thickBot="1" x14ac:dyDescent="0.3">
      <c r="A5488" s="2228"/>
      <c r="B5488" s="3591" t="s">
        <v>44</v>
      </c>
      <c r="C5488" s="3521"/>
      <c r="D5488" s="345"/>
      <c r="E5488" s="502">
        <f>SQRT(E5482*E5482+E5483*E5483)/E5501/1.73</f>
        <v>29.343809784842311</v>
      </c>
      <c r="F5488" s="179">
        <f t="shared" ref="F5488:AB5488" si="22327">SQRT(F5482*F5482+F5483*F5483)/F5501/1.73</f>
        <v>29.608325410378406</v>
      </c>
      <c r="G5488" s="179">
        <f t="shared" si="22327"/>
        <v>27.206875451013683</v>
      </c>
      <c r="H5488" s="413">
        <f t="shared" si="22327"/>
        <v>28.488465455737099</v>
      </c>
      <c r="I5488" s="179">
        <f t="shared" si="22327"/>
        <v>27.426005865174258</v>
      </c>
      <c r="J5488" s="179">
        <f t="shared" si="22327"/>
        <v>28.434899563686074</v>
      </c>
      <c r="K5488" s="179">
        <f t="shared" si="22327"/>
        <v>35.950825109133582</v>
      </c>
      <c r="L5488" s="179">
        <f t="shared" si="22327"/>
        <v>34.577165539197821</v>
      </c>
      <c r="M5488" s="179">
        <f t="shared" si="22327"/>
        <v>35.958478878109709</v>
      </c>
      <c r="N5488" s="413">
        <f t="shared" si="22327"/>
        <v>34.244052191035941</v>
      </c>
      <c r="O5488" s="179">
        <f t="shared" si="22327"/>
        <v>34.024924636575811</v>
      </c>
      <c r="P5488" s="179">
        <f t="shared" si="22327"/>
        <v>28.894096224921402</v>
      </c>
      <c r="Q5488" s="179">
        <f t="shared" si="22327"/>
        <v>29.830157708577691</v>
      </c>
      <c r="R5488" s="179">
        <f t="shared" si="22327"/>
        <v>33.794474538777109</v>
      </c>
      <c r="S5488" s="179">
        <f t="shared" si="22327"/>
        <v>33.222863792526489</v>
      </c>
      <c r="T5488" s="179">
        <f t="shared" si="22327"/>
        <v>36.38797575249756</v>
      </c>
      <c r="U5488" s="179">
        <f t="shared" si="22327"/>
        <v>39.266081912974983</v>
      </c>
      <c r="V5488" s="179">
        <f t="shared" si="22327"/>
        <v>39.26608191297494</v>
      </c>
      <c r="W5488" s="179">
        <f t="shared" si="22327"/>
        <v>36.176826957028517</v>
      </c>
      <c r="X5488" s="179">
        <f t="shared" si="22327"/>
        <v>30.99481413008639</v>
      </c>
      <c r="Y5488" s="413">
        <f>SQRT(V5482*V5482+V5483*V5483)/V5501/1.73</f>
        <v>39.26608191297494</v>
      </c>
      <c r="Z5488" s="179">
        <f t="shared" si="22327"/>
        <v>30.603605155814115</v>
      </c>
      <c r="AA5488" s="179">
        <f t="shared" si="22327"/>
        <v>27.679513237516002</v>
      </c>
      <c r="AB5488" s="180">
        <f t="shared" si="22327"/>
        <v>27.735939953132771</v>
      </c>
      <c r="AC5488" s="199">
        <f>AVERAGE(E5488:AB5488)</f>
        <v>32.432597544778652</v>
      </c>
      <c r="AD5488" s="76">
        <f>(AC5484-AC5488)/AC5484</f>
        <v>1.7194013794586308E-2</v>
      </c>
      <c r="AE5488" s="77"/>
      <c r="AF5488" s="78"/>
      <c r="AG5488" s="773"/>
      <c r="AH5488" s="945"/>
      <c r="AI5488" s="844"/>
      <c r="AJ5488" s="945"/>
    </row>
    <row r="5489" spans="1:36" s="181" customFormat="1" ht="15.75" customHeight="1" x14ac:dyDescent="0.25">
      <c r="A5489" s="3547" t="s">
        <v>364</v>
      </c>
      <c r="B5489" s="3559" t="s">
        <v>22</v>
      </c>
      <c r="C5489" s="119" t="s">
        <v>14</v>
      </c>
      <c r="D5489" s="111" t="s">
        <v>117</v>
      </c>
      <c r="E5489" s="145">
        <f t="shared" ref="E5489:AB5489" si="22328">(E5493-D5493)*$AE5489*$AF5489</f>
        <v>77.999999999999403</v>
      </c>
      <c r="F5489" s="203">
        <f t="shared" si="22328"/>
        <v>90.000000000003411</v>
      </c>
      <c r="G5489" s="203">
        <f t="shared" si="22328"/>
        <v>77.999999999999403</v>
      </c>
      <c r="H5489" s="407">
        <f t="shared" si="22328"/>
        <v>89.999999999992752</v>
      </c>
      <c r="I5489" s="203">
        <f t="shared" si="22328"/>
        <v>90.000000000003411</v>
      </c>
      <c r="J5489" s="203">
        <f t="shared" si="22328"/>
        <v>90.000000000003411</v>
      </c>
      <c r="K5489" s="203">
        <f t="shared" si="22328"/>
        <v>89.999999999992752</v>
      </c>
      <c r="L5489" s="203">
        <f t="shared" si="22328"/>
        <v>96.000000000000085</v>
      </c>
      <c r="M5489" s="203">
        <f t="shared" si="22328"/>
        <v>72.000000000002728</v>
      </c>
      <c r="N5489" s="407">
        <f t="shared" si="22328"/>
        <v>96.000000000000085</v>
      </c>
      <c r="O5489" s="203">
        <f t="shared" si="22328"/>
        <v>90.000000000003411</v>
      </c>
      <c r="P5489" s="203">
        <f t="shared" si="22328"/>
        <v>90.000000000003411</v>
      </c>
      <c r="Q5489" s="203">
        <f t="shared" si="22328"/>
        <v>77.999999999999403</v>
      </c>
      <c r="R5489" s="203">
        <f t="shared" si="22328"/>
        <v>71.99999999999207</v>
      </c>
      <c r="S5489" s="203">
        <f t="shared" si="22328"/>
        <v>96.000000000000085</v>
      </c>
      <c r="T5489" s="203">
        <f t="shared" si="22328"/>
        <v>102.00000000000742</v>
      </c>
      <c r="U5489" s="203">
        <f t="shared" si="22328"/>
        <v>96.000000000000085</v>
      </c>
      <c r="V5489" s="407">
        <f t="shared" si="22328"/>
        <v>89.999999999992752</v>
      </c>
      <c r="W5489" s="203">
        <f t="shared" si="22328"/>
        <v>90.000000000003411</v>
      </c>
      <c r="X5489" s="203">
        <f t="shared" si="22328"/>
        <v>90.000000000003411</v>
      </c>
      <c r="Y5489" s="203">
        <f t="shared" si="22328"/>
        <v>89.999999999992752</v>
      </c>
      <c r="Z5489" s="203">
        <f t="shared" si="22328"/>
        <v>96.000000000000085</v>
      </c>
      <c r="AA5489" s="203">
        <f t="shared" si="22328"/>
        <v>72.000000000002728</v>
      </c>
      <c r="AB5489" s="93">
        <f t="shared" si="22328"/>
        <v>77.999999999999403</v>
      </c>
      <c r="AC5489" s="132">
        <f>SUM(E5489:AB5489)</f>
        <v>2099.9999999999977</v>
      </c>
      <c r="AD5489" s="68">
        <v>2500</v>
      </c>
      <c r="AE5489" s="69">
        <v>100</v>
      </c>
      <c r="AF5489" s="70">
        <v>60</v>
      </c>
      <c r="AG5489" s="2182"/>
      <c r="AH5489" s="947"/>
      <c r="AI5489" s="946"/>
      <c r="AJ5489" s="844"/>
    </row>
    <row r="5490" spans="1:36" s="181" customFormat="1" ht="15.75" customHeight="1" x14ac:dyDescent="0.25">
      <c r="A5490" s="3548"/>
      <c r="B5490" s="3560"/>
      <c r="C5490" s="121" t="s">
        <v>16</v>
      </c>
      <c r="D5490" s="106" t="s">
        <v>117</v>
      </c>
      <c r="E5490" s="71">
        <f t="shared" ref="E5490" si="22329">(E5494-D5494)*$AE5489*$AF5489</f>
        <v>11.999999999998678</v>
      </c>
      <c r="F5490" s="153">
        <f t="shared" ref="F5490" si="22330">(F5494-E5494)*$AE5489*$AF5489</f>
        <v>18.000000000000682</v>
      </c>
      <c r="G5490" s="153">
        <f t="shared" ref="G5490" si="22331">(G5494-F5494)*$AE5489*$AF5489</f>
        <v>11.999999999998678</v>
      </c>
      <c r="H5490" s="406">
        <f t="shared" ref="H5490" si="22332">(H5494-G5494)*$AE5489*$AF5489</f>
        <v>18.000000000000682</v>
      </c>
      <c r="I5490" s="153">
        <f t="shared" ref="I5490" si="22333">(I5494-H5494)*$AE5489*$AF5489</f>
        <v>11.999999999998678</v>
      </c>
      <c r="J5490" s="153">
        <f t="shared" ref="J5490" si="22334">(J5494-I5494)*$AE5489*$AF5489</f>
        <v>18.000000000000682</v>
      </c>
      <c r="K5490" s="153">
        <f t="shared" ref="K5490" si="22335">(K5494-J5494)*$AE5489*$AF5489</f>
        <v>12.000000000004007</v>
      </c>
      <c r="L5490" s="153">
        <f t="shared" ref="L5490" si="22336">(L5494-K5494)*$AE5489*$AF5489</f>
        <v>17.999999999995353</v>
      </c>
      <c r="M5490" s="153">
        <f t="shared" ref="M5490" si="22337">(M5494-L5494)*$AE5489*$AF5489</f>
        <v>12.000000000004007</v>
      </c>
      <c r="N5490" s="406">
        <f t="shared" ref="N5490" si="22338">(N5494-M5494)*$AE5489*$AF5489</f>
        <v>18.000000000000682</v>
      </c>
      <c r="O5490" s="153">
        <f t="shared" ref="O5490" si="22339">(O5494-N5494)*$AE5489*$AF5489</f>
        <v>11.999999999998678</v>
      </c>
      <c r="P5490" s="153">
        <f t="shared" ref="P5490" si="22340">(P5494-O5494)*$AE5489*$AF5489</f>
        <v>18.000000000000682</v>
      </c>
      <c r="Q5490" s="153">
        <f t="shared" ref="Q5490" si="22341">(Q5494-P5494)*$AE5489*$AF5489</f>
        <v>11.999999999998678</v>
      </c>
      <c r="R5490" s="153">
        <f t="shared" ref="R5490" si="22342">(R5494-Q5494)*$AE5489*$AF5489</f>
        <v>11.999999999998678</v>
      </c>
      <c r="S5490" s="153">
        <f t="shared" ref="S5490" si="22343">(S5494-R5494)*$AE5489*$AF5489</f>
        <v>18.000000000000682</v>
      </c>
      <c r="T5490" s="153">
        <f t="shared" ref="T5490" si="22344">(T5494-S5494)*$AE5489*$AF5489</f>
        <v>18.000000000000682</v>
      </c>
      <c r="U5490" s="153">
        <f t="shared" ref="U5490" si="22345">(U5494-T5494)*$AE5489*$AF5489</f>
        <v>18.000000000000682</v>
      </c>
      <c r="V5490" s="406">
        <f t="shared" ref="V5490" si="22346">(V5494-U5494)*$AE5489*$AF5489</f>
        <v>11.999999999998678</v>
      </c>
      <c r="W5490" s="153">
        <f t="shared" ref="W5490" si="22347">(W5494-V5494)*$AE5489*$AF5489</f>
        <v>18.000000000000682</v>
      </c>
      <c r="X5490" s="153">
        <f t="shared" ref="X5490" si="22348">(X5494-W5494)*$AE5489*$AF5489</f>
        <v>11.999999999998678</v>
      </c>
      <c r="Y5490" s="153">
        <f t="shared" ref="Y5490" si="22349">(Y5494-X5494)*$AE5489*$AF5489</f>
        <v>18.000000000000682</v>
      </c>
      <c r="Z5490" s="153">
        <f t="shared" ref="Z5490" si="22350">(Z5494-Y5494)*$AE5489*$AF5489</f>
        <v>18.000000000000682</v>
      </c>
      <c r="AA5490" s="153">
        <f t="shared" ref="AA5490" si="22351">(AA5494-Z5494)*$AE5489*$AF5489</f>
        <v>11.999999999998678</v>
      </c>
      <c r="AB5490" s="72">
        <f t="shared" ref="AB5490" si="22352">(AB5494-AA5494)*$AE5489*$AF5489</f>
        <v>11.999999999998678</v>
      </c>
      <c r="AC5490" s="105">
        <f>SUM(E5490:AB5490)</f>
        <v>359.99999999999773</v>
      </c>
      <c r="AD5490" s="71"/>
      <c r="AE5490" s="153"/>
      <c r="AF5490" s="72"/>
      <c r="AG5490" s="920"/>
      <c r="AH5490" s="844"/>
      <c r="AI5490" s="844"/>
      <c r="AJ5490" s="844"/>
    </row>
    <row r="5491" spans="1:36" s="181" customFormat="1" ht="15.75" customHeight="1" x14ac:dyDescent="0.25">
      <c r="A5491" s="3548"/>
      <c r="B5491" s="3560"/>
      <c r="C5491" s="121" t="s">
        <v>17</v>
      </c>
      <c r="D5491" s="106" t="s">
        <v>56</v>
      </c>
      <c r="E5491" s="1571">
        <v>5</v>
      </c>
      <c r="F5491" s="1565">
        <v>6</v>
      </c>
      <c r="G5491" s="1565">
        <v>5</v>
      </c>
      <c r="H5491" s="414">
        <v>6</v>
      </c>
      <c r="I5491" s="1565">
        <v>6</v>
      </c>
      <c r="J5491" s="1565">
        <v>6</v>
      </c>
      <c r="K5491" s="1565">
        <v>6</v>
      </c>
      <c r="L5491" s="1565">
        <v>6</v>
      </c>
      <c r="M5491" s="1565">
        <v>5</v>
      </c>
      <c r="N5491" s="414">
        <v>6</v>
      </c>
      <c r="O5491" s="1565">
        <v>6</v>
      </c>
      <c r="P5491" s="1565">
        <v>6</v>
      </c>
      <c r="Q5491" s="1565">
        <v>5</v>
      </c>
      <c r="R5491" s="1565">
        <v>5</v>
      </c>
      <c r="S5491" s="1565">
        <v>6</v>
      </c>
      <c r="T5491" s="1565">
        <v>7</v>
      </c>
      <c r="U5491" s="1565">
        <v>6</v>
      </c>
      <c r="V5491" s="414">
        <v>6</v>
      </c>
      <c r="W5491" s="1565">
        <v>6</v>
      </c>
      <c r="X5491" s="1565">
        <v>6</v>
      </c>
      <c r="Y5491" s="325">
        <v>6</v>
      </c>
      <c r="Z5491" s="1565">
        <v>6</v>
      </c>
      <c r="AA5491" s="1565">
        <v>5</v>
      </c>
      <c r="AB5491" s="1566">
        <v>5</v>
      </c>
      <c r="AC5491" s="105">
        <f>AVERAGE(E5491:AB5491)</f>
        <v>5.75</v>
      </c>
      <c r="AD5491" s="74">
        <f>SQRT(MAX((E5489*E5489+E5490*E5490),(F5489*F5489+F5490*F5490),(G5489*G5489+G5490*G5490),(H5489*H5489+H5490*H5490),(I5489*I5489+I5490*I5490),(J5489*J5489+J5490*J5490),(K5489*K5489+K5490*K5490),(L5489*L5489+L5490*L5490),(M5489*M5489+M5490*M5490),(N5489*N5489+N5490*N5490),(E5489*E5489+E5490*E5490),(O5489*O5489+O5490*O5490),(P5489*P5489+P5490*P5490),(R5489*R5489+R5490*R5490),(S5489*S5489+S5490*S5490),(T5489*T5489+T5490*T5490),(U5489*U5489+U5490*U5490),(V5489*V5489+V5490*V5490),(W5489*W5489+W5490*W5490),(X5489*X5489+X5490*X5490),(V5489*V5489+V5490*V5490),(Z5489*Z5489+Z5490*Z5490),(AA5489*AA5489+AA5490*AA5490),(AB5489*AB5489+AB5490*AB5490)))/AD5489</f>
        <v>4.1430423603919936E-2</v>
      </c>
      <c r="AE5491" s="74"/>
      <c r="AF5491" s="75"/>
      <c r="AG5491" s="920"/>
      <c r="AH5491" s="920"/>
      <c r="AI5491" s="920"/>
      <c r="AJ5491" s="920"/>
    </row>
    <row r="5492" spans="1:36" s="181" customFormat="1" ht="15.75" customHeight="1" thickBot="1" x14ac:dyDescent="0.3">
      <c r="A5492" s="3548"/>
      <c r="B5492" s="3560"/>
      <c r="C5492" s="121" t="s">
        <v>19</v>
      </c>
      <c r="D5492" s="106"/>
      <c r="E5492" s="311">
        <f t="shared" ref="E5492:AB5492" si="22353">E5490/E5489</f>
        <v>0.15384615384613809</v>
      </c>
      <c r="F5492" s="312">
        <f t="shared" si="22353"/>
        <v>0.2</v>
      </c>
      <c r="G5492" s="312">
        <f t="shared" si="22353"/>
        <v>0.15384615384613809</v>
      </c>
      <c r="H5492" s="411">
        <f t="shared" si="22353"/>
        <v>0.20000000000002369</v>
      </c>
      <c r="I5492" s="312">
        <f t="shared" si="22353"/>
        <v>0.1333333333333136</v>
      </c>
      <c r="J5492" s="312">
        <f t="shared" si="22353"/>
        <v>0.2</v>
      </c>
      <c r="K5492" s="312">
        <f t="shared" si="22353"/>
        <v>0.13333333333338859</v>
      </c>
      <c r="L5492" s="312">
        <f t="shared" si="22353"/>
        <v>0.18749999999995143</v>
      </c>
      <c r="M5492" s="312">
        <f t="shared" si="22353"/>
        <v>0.16666666666671601</v>
      </c>
      <c r="N5492" s="411">
        <f t="shared" si="22353"/>
        <v>0.18750000000000694</v>
      </c>
      <c r="O5492" s="312">
        <f t="shared" si="22353"/>
        <v>0.1333333333333136</v>
      </c>
      <c r="P5492" s="312">
        <f t="shared" si="22353"/>
        <v>0.2</v>
      </c>
      <c r="Q5492" s="312">
        <f t="shared" si="22353"/>
        <v>0.15384615384613809</v>
      </c>
      <c r="R5492" s="312">
        <f t="shared" si="22353"/>
        <v>0.16666666666666666</v>
      </c>
      <c r="S5492" s="312">
        <f t="shared" si="22353"/>
        <v>0.18750000000000694</v>
      </c>
      <c r="T5492" s="312">
        <f t="shared" si="22353"/>
        <v>0.17647058823528797</v>
      </c>
      <c r="U5492" s="312">
        <f t="shared" si="22353"/>
        <v>0.18750000000000694</v>
      </c>
      <c r="V5492" s="411">
        <f t="shared" si="22353"/>
        <v>0.13333333333332939</v>
      </c>
      <c r="W5492" s="312">
        <f t="shared" si="22353"/>
        <v>0.2</v>
      </c>
      <c r="X5492" s="312">
        <f t="shared" si="22353"/>
        <v>0.1333333333333136</v>
      </c>
      <c r="Y5492" s="312">
        <f>V5490/V5489</f>
        <v>0.13333333333332939</v>
      </c>
      <c r="Z5492" s="312">
        <f t="shared" si="22353"/>
        <v>0.18750000000000694</v>
      </c>
      <c r="AA5492" s="312">
        <f t="shared" si="22353"/>
        <v>0.16666666666664198</v>
      </c>
      <c r="AB5492" s="313">
        <f t="shared" si="22353"/>
        <v>0.15384615384613809</v>
      </c>
      <c r="AC5492" s="106"/>
      <c r="AD5492" s="71"/>
      <c r="AE5492" s="153"/>
      <c r="AF5492" s="72"/>
      <c r="AG5492" s="920"/>
      <c r="AH5492" s="920"/>
      <c r="AI5492" s="920"/>
      <c r="AJ5492" s="920"/>
    </row>
    <row r="5493" spans="1:36" s="181" customFormat="1" ht="15.75" hidden="1" customHeight="1" x14ac:dyDescent="0.25">
      <c r="A5493" s="2227"/>
      <c r="B5493" s="2230"/>
      <c r="C5493" s="122" t="s">
        <v>118</v>
      </c>
      <c r="D5493" s="106">
        <v>8.58</v>
      </c>
      <c r="E5493" s="308">
        <v>8.593</v>
      </c>
      <c r="F5493" s="309">
        <v>8.6080000000000005</v>
      </c>
      <c r="G5493" s="309">
        <v>8.6210000000000004</v>
      </c>
      <c r="H5493" s="406">
        <v>8.6359999999999992</v>
      </c>
      <c r="I5493" s="309">
        <v>8.6509999999999998</v>
      </c>
      <c r="J5493" s="309">
        <v>8.6660000000000004</v>
      </c>
      <c r="K5493" s="309">
        <v>8.6809999999999992</v>
      </c>
      <c r="L5493" s="309">
        <v>8.6969999999999992</v>
      </c>
      <c r="M5493" s="309">
        <v>8.7089999999999996</v>
      </c>
      <c r="N5493" s="406">
        <v>8.7249999999999996</v>
      </c>
      <c r="O5493" s="309">
        <v>8.74</v>
      </c>
      <c r="P5493" s="309">
        <v>8.7550000000000008</v>
      </c>
      <c r="Q5493" s="309">
        <v>8.7680000000000007</v>
      </c>
      <c r="R5493" s="309">
        <v>8.7799999999999994</v>
      </c>
      <c r="S5493" s="309">
        <v>8.7959999999999994</v>
      </c>
      <c r="T5493" s="309">
        <v>8.8130000000000006</v>
      </c>
      <c r="U5493" s="309">
        <v>8.8290000000000006</v>
      </c>
      <c r="V5493" s="309">
        <v>8.8439999999999994</v>
      </c>
      <c r="W5493" s="309">
        <v>8.859</v>
      </c>
      <c r="X5493" s="309">
        <v>8.8740000000000006</v>
      </c>
      <c r="Y5493" s="406">
        <v>8.8889999999999993</v>
      </c>
      <c r="Z5493" s="309">
        <v>8.9049999999999994</v>
      </c>
      <c r="AA5493" s="309">
        <v>8.9169999999999998</v>
      </c>
      <c r="AB5493" s="310">
        <v>8.93</v>
      </c>
      <c r="AC5493" s="106"/>
      <c r="AD5493" s="71"/>
      <c r="AE5493" s="153"/>
      <c r="AF5493" s="72"/>
      <c r="AG5493" s="920"/>
      <c r="AH5493" s="920"/>
      <c r="AI5493" s="920"/>
      <c r="AJ5493" s="920"/>
    </row>
    <row r="5494" spans="1:36" s="181" customFormat="1" ht="15.75" hidden="1" customHeight="1" x14ac:dyDescent="0.25">
      <c r="A5494" s="2227"/>
      <c r="B5494" s="2230"/>
      <c r="C5494" s="122" t="s">
        <v>119</v>
      </c>
      <c r="D5494" s="106">
        <v>7.5</v>
      </c>
      <c r="E5494" s="308">
        <v>7.5019999999999998</v>
      </c>
      <c r="F5494" s="309">
        <v>7.5049999999999999</v>
      </c>
      <c r="G5494" s="309">
        <v>7.5069999999999997</v>
      </c>
      <c r="H5494" s="406">
        <v>7.51</v>
      </c>
      <c r="I5494" s="309">
        <v>7.5119999999999996</v>
      </c>
      <c r="J5494" s="309">
        <v>7.5149999999999997</v>
      </c>
      <c r="K5494" s="309">
        <v>7.5170000000000003</v>
      </c>
      <c r="L5494" s="309">
        <v>7.52</v>
      </c>
      <c r="M5494" s="309">
        <v>7.5220000000000002</v>
      </c>
      <c r="N5494" s="406">
        <v>7.5250000000000004</v>
      </c>
      <c r="O5494" s="309">
        <v>7.5270000000000001</v>
      </c>
      <c r="P5494" s="309">
        <v>7.53</v>
      </c>
      <c r="Q5494" s="309">
        <v>7.532</v>
      </c>
      <c r="R5494" s="309">
        <v>7.5339999999999998</v>
      </c>
      <c r="S5494" s="309">
        <v>7.5369999999999999</v>
      </c>
      <c r="T5494" s="309">
        <v>7.54</v>
      </c>
      <c r="U5494" s="309">
        <v>7.5430000000000001</v>
      </c>
      <c r="V5494" s="309">
        <v>7.5449999999999999</v>
      </c>
      <c r="W5494" s="309">
        <v>7.548</v>
      </c>
      <c r="X5494" s="309">
        <v>7.55</v>
      </c>
      <c r="Y5494" s="406">
        <v>7.5529999999999999</v>
      </c>
      <c r="Z5494" s="309">
        <v>7.556</v>
      </c>
      <c r="AA5494" s="309">
        <v>7.5579999999999998</v>
      </c>
      <c r="AB5494" s="310">
        <v>7.56</v>
      </c>
      <c r="AC5494" s="106"/>
      <c r="AD5494" s="71"/>
      <c r="AE5494" s="153"/>
      <c r="AF5494" s="72"/>
      <c r="AG5494" s="844"/>
      <c r="AH5494" s="844"/>
      <c r="AI5494" s="844"/>
      <c r="AJ5494" s="844"/>
    </row>
    <row r="5495" spans="1:36" s="181" customFormat="1" ht="15.75" hidden="1" customHeight="1" thickBot="1" x14ac:dyDescent="0.3">
      <c r="A5495" s="2228"/>
      <c r="B5495" s="3591" t="s">
        <v>44</v>
      </c>
      <c r="C5495" s="3521"/>
      <c r="D5495" s="112"/>
      <c r="E5495" s="178">
        <f>SQRT(E5489*E5489+E5490*E5490)/E5502/1.73</f>
        <v>4.4117171446984411</v>
      </c>
      <c r="F5495" s="179">
        <f t="shared" ref="F5495:AB5495" si="22354">SQRT(F5489*F5489+F5490*F5490)/F5502/1.73</f>
        <v>5.1308880292412651</v>
      </c>
      <c r="G5495" s="179">
        <f t="shared" si="22354"/>
        <v>4.4117171446984411</v>
      </c>
      <c r="H5495" s="413">
        <f t="shared" si="22354"/>
        <v>5.120982839995043</v>
      </c>
      <c r="I5495" s="179">
        <f t="shared" si="22354"/>
        <v>5.0757748517197117</v>
      </c>
      <c r="J5495" s="179">
        <f t="shared" si="22354"/>
        <v>5.1508138079956005</v>
      </c>
      <c r="K5495" s="179">
        <f t="shared" si="22354"/>
        <v>5.1656999967299333</v>
      </c>
      <c r="L5495" s="179">
        <f t="shared" si="22354"/>
        <v>5.460187362428722</v>
      </c>
      <c r="M5495" s="179">
        <f t="shared" si="22354"/>
        <v>4.1043358428500252</v>
      </c>
      <c r="N5495" s="413">
        <f t="shared" si="22354"/>
        <v>5.4920561602639655</v>
      </c>
      <c r="O5495" s="179">
        <f t="shared" si="22354"/>
        <v>5.1053999967686599</v>
      </c>
      <c r="P5495" s="179">
        <f t="shared" si="22354"/>
        <v>5.1308880292412651</v>
      </c>
      <c r="Q5495" s="179">
        <f t="shared" si="22354"/>
        <v>4.3947163079173288</v>
      </c>
      <c r="R5495" s="179">
        <f t="shared" si="22354"/>
        <v>4.0726421297771891</v>
      </c>
      <c r="S5495" s="179">
        <f t="shared" si="22354"/>
        <v>5.481391973545005</v>
      </c>
      <c r="T5495" s="179">
        <f t="shared" si="22354"/>
        <v>5.7790110367688001</v>
      </c>
      <c r="U5495" s="179">
        <f t="shared" si="22354"/>
        <v>5.4391461779878174</v>
      </c>
      <c r="V5495" s="179">
        <f t="shared" si="22354"/>
        <v>5.0464915352668953</v>
      </c>
      <c r="W5495" s="179">
        <f t="shared" si="22354"/>
        <v>5.0817415921795686</v>
      </c>
      <c r="X5495" s="179">
        <f t="shared" si="22354"/>
        <v>5.0079686991204024</v>
      </c>
      <c r="Y5495" s="413">
        <f>SQRT(V5489*V5489+V5490*V5490)/V5502/1.73</f>
        <v>5.0464915352668953</v>
      </c>
      <c r="Z5495" s="179">
        <f t="shared" si="22354"/>
        <v>5.3262582384446757</v>
      </c>
      <c r="AA5495" s="179">
        <f t="shared" si="22354"/>
        <v>3.9804313645752596</v>
      </c>
      <c r="AB5495" s="180">
        <f t="shared" si="22354"/>
        <v>4.3444909786839885</v>
      </c>
      <c r="AC5495" s="580">
        <f>AVERAGE(E5495:AB5495)</f>
        <v>4.9483851156735374</v>
      </c>
      <c r="AD5495" s="76">
        <f>(AC5491-AC5495)/AC5491</f>
        <v>0.13941128423068913</v>
      </c>
      <c r="AE5495" s="77"/>
      <c r="AF5495" s="78"/>
      <c r="AG5495" s="920"/>
      <c r="AH5495" s="920"/>
      <c r="AI5495" s="920"/>
      <c r="AJ5495" s="920"/>
    </row>
    <row r="5496" spans="1:36" s="181" customFormat="1" ht="15.75" customHeight="1" thickBot="1" x14ac:dyDescent="0.3">
      <c r="A5496" s="2921" t="s">
        <v>1182</v>
      </c>
      <c r="B5496" s="2865" t="s">
        <v>1181</v>
      </c>
      <c r="C5496" s="2889" t="s">
        <v>17</v>
      </c>
      <c r="D5496" s="2882" t="s">
        <v>56</v>
      </c>
      <c r="E5496" s="2890">
        <v>0</v>
      </c>
      <c r="F5496" s="2891">
        <v>0</v>
      </c>
      <c r="G5496" s="2891">
        <v>0</v>
      </c>
      <c r="H5496" s="2891">
        <v>0</v>
      </c>
      <c r="I5496" s="2891">
        <v>0</v>
      </c>
      <c r="J5496" s="2891">
        <v>0</v>
      </c>
      <c r="K5496" s="2891">
        <v>0</v>
      </c>
      <c r="L5496" s="2891">
        <v>0</v>
      </c>
      <c r="M5496" s="2891">
        <v>0</v>
      </c>
      <c r="N5496" s="2891">
        <v>0</v>
      </c>
      <c r="O5496" s="2891">
        <v>0</v>
      </c>
      <c r="P5496" s="2891">
        <v>0</v>
      </c>
      <c r="Q5496" s="2891">
        <v>0</v>
      </c>
      <c r="R5496" s="2891">
        <v>0</v>
      </c>
      <c r="S5496" s="2891">
        <v>0</v>
      </c>
      <c r="T5496" s="2891">
        <v>0</v>
      </c>
      <c r="U5496" s="2891">
        <v>0</v>
      </c>
      <c r="V5496" s="2891">
        <v>0</v>
      </c>
      <c r="W5496" s="2891">
        <v>0</v>
      </c>
      <c r="X5496" s="2891">
        <v>0</v>
      </c>
      <c r="Y5496" s="2891">
        <v>0</v>
      </c>
      <c r="Z5496" s="2891">
        <v>0</v>
      </c>
      <c r="AA5496" s="2891">
        <v>0</v>
      </c>
      <c r="AB5496" s="2892">
        <v>0</v>
      </c>
      <c r="AC5496" s="2893">
        <f>AVERAGE(E5496:AB5496)</f>
        <v>0</v>
      </c>
      <c r="AD5496" s="251"/>
      <c r="AE5496" s="252"/>
      <c r="AF5496" s="253"/>
      <c r="AG5496" s="920"/>
      <c r="AH5496" s="920"/>
      <c r="AI5496" s="920"/>
      <c r="AJ5496" s="920"/>
    </row>
    <row r="5497" spans="1:36" s="181" customFormat="1" ht="15.75" customHeight="1" x14ac:dyDescent="0.25">
      <c r="A5497" s="147" t="s">
        <v>53</v>
      </c>
      <c r="B5497" s="148"/>
      <c r="C5497" s="194"/>
      <c r="D5497" s="160"/>
      <c r="E5497" s="159">
        <f t="shared" ref="E5497:AB5498" si="22355">E5482+E5489</f>
        <v>576.00000000000057</v>
      </c>
      <c r="F5497" s="81">
        <f t="shared" si="22355"/>
        <v>594.00000000000114</v>
      </c>
      <c r="G5497" s="81">
        <f t="shared" si="22355"/>
        <v>539.9999999999992</v>
      </c>
      <c r="H5497" s="407">
        <f t="shared" si="22355"/>
        <v>575.99999999999523</v>
      </c>
      <c r="I5497" s="81">
        <f t="shared" si="22355"/>
        <v>558.0000000000025</v>
      </c>
      <c r="J5497" s="81">
        <f t="shared" si="22355"/>
        <v>570.00000000000387</v>
      </c>
      <c r="K5497" s="81">
        <f t="shared" si="22355"/>
        <v>689.99999999999329</v>
      </c>
      <c r="L5497" s="81">
        <f t="shared" si="22355"/>
        <v>683.99999999999932</v>
      </c>
      <c r="M5497" s="81">
        <f t="shared" si="22355"/>
        <v>684.00000000000193</v>
      </c>
      <c r="N5497" s="407">
        <f t="shared" si="22355"/>
        <v>683.99999999999932</v>
      </c>
      <c r="O5497" s="81">
        <f t="shared" si="22355"/>
        <v>672.0000000000033</v>
      </c>
      <c r="P5497" s="81">
        <f t="shared" si="22355"/>
        <v>588.00000000000455</v>
      </c>
      <c r="Q5497" s="81">
        <f t="shared" si="22355"/>
        <v>593.99999999999852</v>
      </c>
      <c r="R5497" s="81">
        <f t="shared" si="22355"/>
        <v>653.99999999999193</v>
      </c>
      <c r="S5497" s="81">
        <f t="shared" si="22355"/>
        <v>665.99999999999864</v>
      </c>
      <c r="T5497" s="480">
        <f t="shared" si="22355"/>
        <v>720.00000000001125</v>
      </c>
      <c r="U5497" s="480">
        <f t="shared" si="22355"/>
        <v>761.99999999999875</v>
      </c>
      <c r="V5497" s="480">
        <f t="shared" si="22355"/>
        <v>755.99999999999136</v>
      </c>
      <c r="W5497" s="81">
        <f t="shared" si="22355"/>
        <v>708.00000000000728</v>
      </c>
      <c r="X5497" s="81">
        <f t="shared" si="22355"/>
        <v>624.00000000000057</v>
      </c>
      <c r="Y5497" s="81">
        <f>V5482+V5489</f>
        <v>755.99999999999136</v>
      </c>
      <c r="Z5497" s="81">
        <f t="shared" si="22355"/>
        <v>629.99999999999727</v>
      </c>
      <c r="AA5497" s="81">
        <f t="shared" si="22355"/>
        <v>552.00000000000318</v>
      </c>
      <c r="AB5497" s="1351">
        <f t="shared" si="22355"/>
        <v>564.00000000000182</v>
      </c>
      <c r="AC5497" s="1498"/>
      <c r="AD5497" s="481">
        <f>MAX(E5497:AB5497)</f>
        <v>761.99999999999875</v>
      </c>
      <c r="AE5497" s="81"/>
      <c r="AF5497" s="82"/>
      <c r="AG5497" s="920"/>
      <c r="AH5497" s="920"/>
      <c r="AI5497" s="920"/>
      <c r="AJ5497" s="920"/>
    </row>
    <row r="5498" spans="1:36" s="181" customFormat="1" ht="15.75" customHeight="1" x14ac:dyDescent="0.25">
      <c r="A5498" s="149" t="s">
        <v>892</v>
      </c>
      <c r="B5498" s="150"/>
      <c r="C5498" s="185"/>
      <c r="D5498" s="162"/>
      <c r="E5498" s="161">
        <f t="shared" si="22355"/>
        <v>167.9999999999975</v>
      </c>
      <c r="F5498" s="84">
        <f t="shared" si="22355"/>
        <v>174.00000000000216</v>
      </c>
      <c r="G5498" s="84">
        <f t="shared" si="22355"/>
        <v>161.99999999999812</v>
      </c>
      <c r="H5498" s="406">
        <f t="shared" si="22355"/>
        <v>168.00000000000014</v>
      </c>
      <c r="I5498" s="84">
        <f t="shared" si="22355"/>
        <v>155.99999999999881</v>
      </c>
      <c r="J5498" s="84">
        <f t="shared" si="22355"/>
        <v>174.00000000000216</v>
      </c>
      <c r="K5498" s="84">
        <f t="shared" si="22355"/>
        <v>198.00000000000219</v>
      </c>
      <c r="L5498" s="84">
        <f t="shared" si="22355"/>
        <v>197.99999999999682</v>
      </c>
      <c r="M5498" s="84">
        <f t="shared" si="22355"/>
        <v>210.00000000000352</v>
      </c>
      <c r="N5498" s="406">
        <f t="shared" si="22355"/>
        <v>197.99999999999952</v>
      </c>
      <c r="O5498" s="84">
        <f t="shared" si="22355"/>
        <v>197.99999999999949</v>
      </c>
      <c r="P5498" s="84">
        <f t="shared" si="22355"/>
        <v>174.00000000000216</v>
      </c>
      <c r="Q5498" s="84">
        <f t="shared" si="22355"/>
        <v>173.99999999999682</v>
      </c>
      <c r="R5498" s="84">
        <f t="shared" si="22355"/>
        <v>192.00000000000017</v>
      </c>
      <c r="S5498" s="84">
        <f t="shared" si="22355"/>
        <v>197.99999999999952</v>
      </c>
      <c r="T5498" s="482">
        <f t="shared" si="22355"/>
        <v>210.00000000000085</v>
      </c>
      <c r="U5498" s="482">
        <f t="shared" si="22355"/>
        <v>228.00000000000153</v>
      </c>
      <c r="V5498" s="482">
        <f t="shared" si="22355"/>
        <v>221.99999999999687</v>
      </c>
      <c r="W5498" s="84">
        <f t="shared" si="22355"/>
        <v>210.00000000000085</v>
      </c>
      <c r="X5498" s="84">
        <f t="shared" si="22355"/>
        <v>180.00000000000148</v>
      </c>
      <c r="Y5498" s="84">
        <f>V5483+V5490</f>
        <v>221.99999999999687</v>
      </c>
      <c r="Z5498" s="84">
        <f t="shared" si="22355"/>
        <v>180.00000000000148</v>
      </c>
      <c r="AA5498" s="84">
        <f t="shared" si="22355"/>
        <v>167.9999999999975</v>
      </c>
      <c r="AB5498" s="1352">
        <f t="shared" si="22355"/>
        <v>162.0000000000008</v>
      </c>
      <c r="AC5498" s="1499"/>
      <c r="AD5498" s="483">
        <f>MAX(E5498:AB5498)</f>
        <v>228.00000000000153</v>
      </c>
      <c r="AE5498" s="84"/>
      <c r="AF5498" s="85"/>
      <c r="AG5498" s="920"/>
      <c r="AH5498" s="920"/>
      <c r="AI5498" s="920"/>
      <c r="AJ5498" s="920"/>
    </row>
    <row r="5499" spans="1:36" s="181" customFormat="1" ht="15.75" customHeight="1" thickBot="1" x14ac:dyDescent="0.3">
      <c r="A5499" s="151" t="s">
        <v>54</v>
      </c>
      <c r="B5499" s="152"/>
      <c r="C5499" s="195"/>
      <c r="D5499" s="190"/>
      <c r="E5499" s="672">
        <f>SQRT(E5498*E5498+E5497*E5497)</f>
        <v>599.99999999999989</v>
      </c>
      <c r="F5499" s="673">
        <f t="shared" ref="F5499:AB5499" si="22356">SQRT(F5498*F5498+F5497*F5497)</f>
        <v>618.96041876682398</v>
      </c>
      <c r="G5499" s="673">
        <f t="shared" si="22356"/>
        <v>563.77655148116844</v>
      </c>
      <c r="H5499" s="674">
        <f t="shared" si="22356"/>
        <v>599.99999999999545</v>
      </c>
      <c r="I5499" s="673">
        <f t="shared" si="22356"/>
        <v>579.39623747484109</v>
      </c>
      <c r="J5499" s="673">
        <f t="shared" si="22356"/>
        <v>595.96644200827711</v>
      </c>
      <c r="K5499" s="673">
        <f t="shared" si="22356"/>
        <v>717.84678030899579</v>
      </c>
      <c r="L5499" s="673">
        <f t="shared" si="22356"/>
        <v>712.08145601468777</v>
      </c>
      <c r="M5499" s="673">
        <f t="shared" si="22356"/>
        <v>715.51100620465934</v>
      </c>
      <c r="N5499" s="674">
        <f t="shared" si="22356"/>
        <v>712.08145601468857</v>
      </c>
      <c r="O5499" s="673">
        <f t="shared" si="22356"/>
        <v>700.56263103308913</v>
      </c>
      <c r="P5499" s="673">
        <f t="shared" si="22356"/>
        <v>613.20469665520841</v>
      </c>
      <c r="Q5499" s="673">
        <f t="shared" si="22356"/>
        <v>618.96041876682</v>
      </c>
      <c r="R5499" s="673">
        <f t="shared" si="22356"/>
        <v>681.60105633720195</v>
      </c>
      <c r="S5499" s="673">
        <f t="shared" si="22356"/>
        <v>694.80932636227476</v>
      </c>
      <c r="T5499" s="675">
        <f t="shared" si="22356"/>
        <v>750.00000000001103</v>
      </c>
      <c r="U5499" s="675">
        <f t="shared" si="22356"/>
        <v>795.37915486892086</v>
      </c>
      <c r="V5499" s="675">
        <f t="shared" si="22356"/>
        <v>787.92131586852349</v>
      </c>
      <c r="W5499" s="673">
        <f t="shared" si="22356"/>
        <v>738.48764376935287</v>
      </c>
      <c r="X5499" s="673">
        <f t="shared" si="22356"/>
        <v>649.44283813127174</v>
      </c>
      <c r="Y5499" s="673">
        <f>SQRT(V5498*V5498+V5497*V5497)</f>
        <v>787.92131586852349</v>
      </c>
      <c r="Z5499" s="673">
        <f t="shared" si="22356"/>
        <v>655.20989003524437</v>
      </c>
      <c r="AA5499" s="673">
        <f t="shared" si="22356"/>
        <v>576.99913344822505</v>
      </c>
      <c r="AB5499" s="1353">
        <f t="shared" si="22356"/>
        <v>586.80490795493711</v>
      </c>
      <c r="AC5499" s="1500"/>
      <c r="AD5499" s="485">
        <f>MAX(E5499:AB5499)</f>
        <v>795.37915486892086</v>
      </c>
      <c r="AE5499" s="87"/>
      <c r="AF5499" s="88"/>
      <c r="AG5499" s="773"/>
      <c r="AH5499" s="773"/>
      <c r="AI5499" s="773"/>
      <c r="AJ5499" s="773"/>
    </row>
    <row r="5500" spans="1:36" s="181" customFormat="1" ht="15.75" customHeight="1" thickBot="1" x14ac:dyDescent="0.3">
      <c r="A5500" s="551" t="s">
        <v>23</v>
      </c>
      <c r="B5500" s="552"/>
      <c r="C5500" s="553"/>
      <c r="D5500" s="554"/>
      <c r="E5500" s="555">
        <v>1</v>
      </c>
      <c r="F5500" s="556">
        <v>2</v>
      </c>
      <c r="G5500" s="556">
        <v>3</v>
      </c>
      <c r="H5500" s="557">
        <v>4</v>
      </c>
      <c r="I5500" s="556">
        <v>5</v>
      </c>
      <c r="J5500" s="556">
        <v>6</v>
      </c>
      <c r="K5500" s="556">
        <v>7</v>
      </c>
      <c r="L5500" s="556">
        <v>8</v>
      </c>
      <c r="M5500" s="556">
        <v>9</v>
      </c>
      <c r="N5500" s="557">
        <v>10</v>
      </c>
      <c r="O5500" s="556">
        <v>11</v>
      </c>
      <c r="P5500" s="556">
        <v>12</v>
      </c>
      <c r="Q5500" s="556">
        <v>13</v>
      </c>
      <c r="R5500" s="556">
        <v>14</v>
      </c>
      <c r="S5500" s="556">
        <v>15</v>
      </c>
      <c r="T5500" s="556">
        <v>16</v>
      </c>
      <c r="U5500" s="556">
        <v>17</v>
      </c>
      <c r="V5500" s="556">
        <v>18</v>
      </c>
      <c r="W5500" s="556">
        <v>19</v>
      </c>
      <c r="X5500" s="556">
        <v>20</v>
      </c>
      <c r="Y5500" s="556">
        <v>21</v>
      </c>
      <c r="Z5500" s="556">
        <v>22</v>
      </c>
      <c r="AA5500" s="556">
        <v>23</v>
      </c>
      <c r="AB5500" s="558">
        <v>24</v>
      </c>
      <c r="AC5500" s="1501"/>
      <c r="AD5500" s="555"/>
      <c r="AE5500" s="556"/>
      <c r="AF5500" s="939"/>
      <c r="AG5500" s="301"/>
      <c r="AH5500" s="301"/>
      <c r="AI5500" s="301"/>
      <c r="AJ5500" s="301"/>
    </row>
    <row r="5501" spans="1:36" s="181" customFormat="1" ht="15.75" customHeight="1" x14ac:dyDescent="0.25">
      <c r="A5501" s="486" t="s">
        <v>1186</v>
      </c>
      <c r="B5501" s="143"/>
      <c r="C5501" s="487" t="s">
        <v>24</v>
      </c>
      <c r="D5501" s="599" t="s">
        <v>56</v>
      </c>
      <c r="E5501" s="187">
        <v>10.28</v>
      </c>
      <c r="F5501" s="143">
        <v>10.3</v>
      </c>
      <c r="G5501" s="143">
        <v>10.32</v>
      </c>
      <c r="H5501" s="436">
        <v>10.32</v>
      </c>
      <c r="I5501" s="143">
        <v>10.32</v>
      </c>
      <c r="J5501" s="143">
        <v>10.26</v>
      </c>
      <c r="K5501" s="143">
        <v>10.1</v>
      </c>
      <c r="L5501" s="143">
        <v>10.28</v>
      </c>
      <c r="M5501" s="143">
        <v>10.34</v>
      </c>
      <c r="N5501" s="436">
        <v>10.38</v>
      </c>
      <c r="O5501" s="143">
        <v>10.38</v>
      </c>
      <c r="P5501" s="143">
        <v>10.44</v>
      </c>
      <c r="Q5501" s="143">
        <v>10.48</v>
      </c>
      <c r="R5501" s="143">
        <v>10.42</v>
      </c>
      <c r="S5501" s="143">
        <v>10.4</v>
      </c>
      <c r="T5501" s="143">
        <v>10.28</v>
      </c>
      <c r="U5501" s="143">
        <v>10.28</v>
      </c>
      <c r="V5501" s="143">
        <v>10.28</v>
      </c>
      <c r="W5501" s="143">
        <v>10.34</v>
      </c>
      <c r="X5501" s="489">
        <v>10.44</v>
      </c>
      <c r="Y5501" s="489">
        <v>10.48</v>
      </c>
      <c r="Z5501" s="143">
        <v>10.54</v>
      </c>
      <c r="AA5501" s="143">
        <v>10.54</v>
      </c>
      <c r="AB5501" s="490">
        <v>10.6</v>
      </c>
      <c r="AC5501" s="1502"/>
      <c r="AD5501" s="1503">
        <f>AVERAGE(D5501:AB5501)</f>
        <v>10.366666666666665</v>
      </c>
      <c r="AE5501" s="95"/>
      <c r="AF5501" s="96"/>
      <c r="AG5501" s="301"/>
      <c r="AH5501" s="301"/>
      <c r="AI5501" s="301"/>
      <c r="AJ5501" s="301"/>
    </row>
    <row r="5502" spans="1:36" s="181" customFormat="1" ht="15.75" customHeight="1" thickBot="1" x14ac:dyDescent="0.3">
      <c r="A5502" s="568" t="s">
        <v>1188</v>
      </c>
      <c r="B5502" s="144"/>
      <c r="C5502" s="569" t="s">
        <v>24</v>
      </c>
      <c r="D5502" s="391" t="s">
        <v>56</v>
      </c>
      <c r="E5502" s="188">
        <v>10.34</v>
      </c>
      <c r="F5502" s="144">
        <v>10.34</v>
      </c>
      <c r="G5502" s="144">
        <v>10.34</v>
      </c>
      <c r="H5502" s="571">
        <v>10.36</v>
      </c>
      <c r="I5502" s="144">
        <v>10.34</v>
      </c>
      <c r="J5502" s="144">
        <v>10.3</v>
      </c>
      <c r="K5502" s="144">
        <v>10.16</v>
      </c>
      <c r="L5502" s="144">
        <v>10.34</v>
      </c>
      <c r="M5502" s="144">
        <v>10.28</v>
      </c>
      <c r="N5502" s="571">
        <v>10.28</v>
      </c>
      <c r="O5502" s="144">
        <v>10.28</v>
      </c>
      <c r="P5502" s="144">
        <v>10.34</v>
      </c>
      <c r="Q5502" s="144">
        <v>10.38</v>
      </c>
      <c r="R5502" s="144">
        <v>10.36</v>
      </c>
      <c r="S5502" s="144">
        <v>10.3</v>
      </c>
      <c r="T5502" s="144">
        <v>10.36</v>
      </c>
      <c r="U5502" s="144">
        <v>10.38</v>
      </c>
      <c r="V5502" s="144">
        <v>10.4</v>
      </c>
      <c r="W5502" s="144">
        <v>10.44</v>
      </c>
      <c r="X5502" s="144">
        <v>10.48</v>
      </c>
      <c r="Y5502" s="144">
        <v>10.54</v>
      </c>
      <c r="Z5502" s="144">
        <v>10.6</v>
      </c>
      <c r="AA5502" s="144">
        <v>10.6</v>
      </c>
      <c r="AB5502" s="602">
        <v>10.5</v>
      </c>
      <c r="AC5502" s="1504"/>
      <c r="AD5502" s="1505">
        <f>AVERAGE(D5502:AB5502)</f>
        <v>10.376666666666667</v>
      </c>
      <c r="AE5502" s="1506"/>
      <c r="AF5502" s="1507"/>
      <c r="AG5502" s="945"/>
      <c r="AH5502" s="945"/>
      <c r="AI5502" s="844"/>
      <c r="AJ5502" s="945"/>
    </row>
    <row r="5503" spans="1:36" s="181" customFormat="1" ht="15.75" customHeight="1" x14ac:dyDescent="0.25">
      <c r="A5503" s="3547" t="s">
        <v>38</v>
      </c>
      <c r="B5503" s="3559" t="s">
        <v>893</v>
      </c>
      <c r="C5503" s="119" t="s">
        <v>14</v>
      </c>
      <c r="D5503" s="111" t="s">
        <v>117</v>
      </c>
      <c r="E5503" s="145">
        <f t="shared" ref="E5503:AB5503" si="22357">(E5507-D5507)*$AE5503*$AF5503</f>
        <v>262.00000000000045</v>
      </c>
      <c r="F5503" s="203">
        <f t="shared" si="22357"/>
        <v>261.99999999999955</v>
      </c>
      <c r="G5503" s="203">
        <f t="shared" si="22357"/>
        <v>225.99999999999997</v>
      </c>
      <c r="H5503" s="407">
        <f t="shared" si="22357"/>
        <v>262.00000000000045</v>
      </c>
      <c r="I5503" s="203">
        <f t="shared" si="22357"/>
        <v>223.99999999999932</v>
      </c>
      <c r="J5503" s="203">
        <f t="shared" si="22357"/>
        <v>244.00000000000065</v>
      </c>
      <c r="K5503" s="203">
        <f t="shared" si="22357"/>
        <v>299.99999999999983</v>
      </c>
      <c r="L5503" s="203">
        <f t="shared" si="22357"/>
        <v>261.99999999999955</v>
      </c>
      <c r="M5503" s="203">
        <f t="shared" si="22357"/>
        <v>244.00000000000065</v>
      </c>
      <c r="N5503" s="407">
        <f t="shared" si="22357"/>
        <v>243.99999999999977</v>
      </c>
      <c r="O5503" s="203">
        <f t="shared" si="22357"/>
        <v>225.99999999999997</v>
      </c>
      <c r="P5503" s="203">
        <f t="shared" si="22357"/>
        <v>224.0000000000002</v>
      </c>
      <c r="Q5503" s="203">
        <f t="shared" si="22357"/>
        <v>243.99999999999977</v>
      </c>
      <c r="R5503" s="203">
        <f t="shared" si="22357"/>
        <v>224.0000000000002</v>
      </c>
      <c r="S5503" s="203">
        <f t="shared" si="22357"/>
        <v>243.99999999999977</v>
      </c>
      <c r="T5503" s="203">
        <f t="shared" si="22357"/>
        <v>262.00000000000045</v>
      </c>
      <c r="U5503" s="203">
        <f t="shared" si="22357"/>
        <v>261.99999999999869</v>
      </c>
      <c r="V5503" s="407">
        <f t="shared" si="22357"/>
        <v>264.00000000000114</v>
      </c>
      <c r="W5503" s="203">
        <f t="shared" si="22357"/>
        <v>262.00000000000045</v>
      </c>
      <c r="X5503" s="203">
        <f t="shared" si="22357"/>
        <v>243.99999999999977</v>
      </c>
      <c r="Y5503" s="203">
        <f t="shared" si="22357"/>
        <v>243.99999999999977</v>
      </c>
      <c r="Z5503" s="203">
        <f t="shared" si="22357"/>
        <v>241.99999999999909</v>
      </c>
      <c r="AA5503" s="203">
        <f t="shared" si="22357"/>
        <v>243.99999999999977</v>
      </c>
      <c r="AB5503" s="93">
        <f t="shared" si="22357"/>
        <v>244.00000000000153</v>
      </c>
      <c r="AC5503" s="104">
        <f>SUM(E5503:AB5503)</f>
        <v>5960.0000000000009</v>
      </c>
      <c r="AD5503" s="779"/>
      <c r="AE5503" s="510">
        <v>100</v>
      </c>
      <c r="AF5503" s="511">
        <v>20</v>
      </c>
      <c r="AG5503" s="946"/>
      <c r="AH5503" s="947"/>
      <c r="AI5503" s="946"/>
      <c r="AJ5503" s="844"/>
    </row>
    <row r="5504" spans="1:36" s="181" customFormat="1" ht="15.75" customHeight="1" x14ac:dyDescent="0.25">
      <c r="A5504" s="3548"/>
      <c r="B5504" s="3560"/>
      <c r="C5504" s="121" t="s">
        <v>16</v>
      </c>
      <c r="D5504" s="106" t="s">
        <v>117</v>
      </c>
      <c r="E5504" s="71">
        <f t="shared" ref="E5504" si="22358">(E5508-D5508)*$AE5503*$AF5503</f>
        <v>35.999999999999588</v>
      </c>
      <c r="F5504" s="153">
        <f t="shared" ref="F5504" si="22359">(F5508-E5508)*$AE5503*$AF5503</f>
        <v>33.99999999999892</v>
      </c>
      <c r="G5504" s="153">
        <f t="shared" ref="G5504" si="22360">(G5508-F5508)*$AE5503*$AF5503</f>
        <v>30.000000000001137</v>
      </c>
      <c r="H5504" s="406">
        <f t="shared" ref="H5504" si="22361">(H5508-G5508)*$AE5503*$AF5503</f>
        <v>35.999999999999588</v>
      </c>
      <c r="I5504" s="153">
        <f t="shared" ref="I5504" si="22362">(I5508-H5508)*$AE5503*$AF5503</f>
        <v>29.999999999999361</v>
      </c>
      <c r="J5504" s="153">
        <f t="shared" ref="J5504" si="22363">(J5508-I5508)*$AE5503*$AF5503</f>
        <v>32.000000000000028</v>
      </c>
      <c r="K5504" s="153">
        <f t="shared" ref="K5504" si="22364">(K5508-J5508)*$AE5503*$AF5503</f>
        <v>40.000000000000924</v>
      </c>
      <c r="L5504" s="153">
        <f t="shared" ref="L5504" si="22365">(L5508-K5508)*$AE5503*$AF5503</f>
        <v>35.999999999999588</v>
      </c>
      <c r="M5504" s="153">
        <f t="shared" ref="M5504" si="22366">(M5508-L5508)*$AE5503*$AF5503</f>
        <v>32.000000000000028</v>
      </c>
      <c r="N5504" s="406">
        <f t="shared" ref="N5504" si="22367">(N5508-M5508)*$AE5503*$AF5503</f>
        <v>34.000000000000696</v>
      </c>
      <c r="O5504" s="153">
        <f t="shared" ref="O5504" si="22368">(O5508-N5508)*$AE5503*$AF5503</f>
        <v>29.999999999999361</v>
      </c>
      <c r="P5504" s="153">
        <f t="shared" ref="P5504" si="22369">(P5508-O5508)*$AE5503*$AF5503</f>
        <v>29.999999999999361</v>
      </c>
      <c r="Q5504" s="153">
        <f t="shared" ref="Q5504" si="22370">(Q5508-P5508)*$AE5503*$AF5503</f>
        <v>32.000000000000028</v>
      </c>
      <c r="R5504" s="153">
        <f t="shared" ref="R5504" si="22371">(R5508-Q5508)*$AE5503*$AF5503</f>
        <v>30.000000000001137</v>
      </c>
      <c r="S5504" s="153">
        <f t="shared" ref="S5504" si="22372">(S5508-R5508)*$AE5503*$AF5503</f>
        <v>33.99999999999892</v>
      </c>
      <c r="T5504" s="153">
        <f t="shared" ref="T5504" si="22373">(T5508-S5508)*$AE5503*$AF5503</f>
        <v>34.000000000000696</v>
      </c>
      <c r="U5504" s="153">
        <f t="shared" ref="U5504" si="22374">(U5508-T5508)*$AE5503*$AF5503</f>
        <v>35.999999999999588</v>
      </c>
      <c r="V5504" s="406">
        <f t="shared" ref="V5504" si="22375">(V5508-U5508)*$AE5503*$AF5503</f>
        <v>35.999999999999588</v>
      </c>
      <c r="W5504" s="153">
        <f t="shared" ref="W5504" si="22376">(W5508-V5508)*$AE5503*$AF5503</f>
        <v>34.000000000000696</v>
      </c>
      <c r="X5504" s="153">
        <f t="shared" ref="X5504" si="22377">(X5508-W5508)*$AE5503*$AF5503</f>
        <v>34.000000000000696</v>
      </c>
      <c r="Y5504" s="153">
        <f t="shared" ref="Y5504" si="22378">(Y5508-X5508)*$AE5503*$AF5503</f>
        <v>32.000000000000028</v>
      </c>
      <c r="Z5504" s="153">
        <f t="shared" ref="Z5504" si="22379">(Z5508-Y5508)*$AE5503*$AF5503</f>
        <v>32.000000000000028</v>
      </c>
      <c r="AA5504" s="153">
        <f t="shared" ref="AA5504" si="22380">(AA5508-Z5508)*$AE5503*$AF5503</f>
        <v>33.99999999999892</v>
      </c>
      <c r="AB5504" s="72">
        <f t="shared" ref="AB5504" si="22381">(AB5508-AA5508)*$AE5503*$AF5503</f>
        <v>32.000000000000028</v>
      </c>
      <c r="AC5504" s="105">
        <f>SUM(E5504:AB5504)</f>
        <v>799.99999999999886</v>
      </c>
      <c r="AD5504" s="780"/>
      <c r="AE5504" s="781"/>
      <c r="AF5504" s="782"/>
      <c r="AG5504" s="844"/>
      <c r="AH5504" s="844"/>
      <c r="AI5504" s="844"/>
      <c r="AJ5504" s="844"/>
    </row>
    <row r="5505" spans="1:36" s="181" customFormat="1" ht="15.75" customHeight="1" x14ac:dyDescent="0.25">
      <c r="A5505" s="3548"/>
      <c r="B5505" s="3560"/>
      <c r="C5505" s="121" t="s">
        <v>17</v>
      </c>
      <c r="D5505" s="106" t="s">
        <v>56</v>
      </c>
      <c r="E5505" s="1571">
        <v>14</v>
      </c>
      <c r="F5505" s="1565">
        <v>14</v>
      </c>
      <c r="G5505" s="1565">
        <v>12</v>
      </c>
      <c r="H5505" s="414">
        <v>14</v>
      </c>
      <c r="I5505" s="1565">
        <v>12</v>
      </c>
      <c r="J5505" s="1565">
        <v>13</v>
      </c>
      <c r="K5505" s="1565">
        <v>16</v>
      </c>
      <c r="L5505" s="1565">
        <v>14</v>
      </c>
      <c r="M5505" s="1565">
        <v>13</v>
      </c>
      <c r="N5505" s="414">
        <v>13</v>
      </c>
      <c r="O5505" s="1565">
        <v>12</v>
      </c>
      <c r="P5505" s="1565">
        <v>12</v>
      </c>
      <c r="Q5505" s="1565">
        <v>13</v>
      </c>
      <c r="R5505" s="1565">
        <v>12</v>
      </c>
      <c r="S5505" s="1565">
        <v>13</v>
      </c>
      <c r="T5505" s="1565">
        <v>14</v>
      </c>
      <c r="U5505" s="1565">
        <v>14</v>
      </c>
      <c r="V5505" s="414">
        <v>14</v>
      </c>
      <c r="W5505" s="1565">
        <v>14</v>
      </c>
      <c r="X5505" s="1565">
        <v>13</v>
      </c>
      <c r="Y5505" s="325">
        <v>13</v>
      </c>
      <c r="Z5505" s="1565">
        <v>13</v>
      </c>
      <c r="AA5505" s="1565">
        <v>13</v>
      </c>
      <c r="AB5505" s="1566">
        <v>13</v>
      </c>
      <c r="AC5505" s="105">
        <f>AVERAGE(E5505:AB5505)</f>
        <v>13.25</v>
      </c>
      <c r="AD5505" s="780"/>
      <c r="AE5505" s="781"/>
      <c r="AF5505" s="782"/>
      <c r="AG5505" s="844"/>
      <c r="AH5505" s="844"/>
      <c r="AI5505" s="844"/>
      <c r="AJ5505" s="844"/>
    </row>
    <row r="5506" spans="1:36" s="181" customFormat="1" ht="16.5" thickBot="1" x14ac:dyDescent="0.3">
      <c r="A5506" s="3548"/>
      <c r="B5506" s="3560"/>
      <c r="C5506" s="121" t="s">
        <v>19</v>
      </c>
      <c r="D5506" s="106"/>
      <c r="E5506" s="311">
        <f t="shared" ref="E5506:AB5506" si="22382">E5504/E5503</f>
        <v>0.13740458015266993</v>
      </c>
      <c r="F5506" s="312">
        <f t="shared" si="22382"/>
        <v>0.12977099236640832</v>
      </c>
      <c r="G5506" s="312">
        <f t="shared" si="22382"/>
        <v>0.13274336283186344</v>
      </c>
      <c r="H5506" s="411">
        <f t="shared" si="22382"/>
        <v>0.13740458015266993</v>
      </c>
      <c r="I5506" s="312">
        <f t="shared" si="22382"/>
        <v>0.13392857142856898</v>
      </c>
      <c r="J5506" s="312">
        <f t="shared" si="22382"/>
        <v>0.13114754098360631</v>
      </c>
      <c r="K5506" s="312">
        <f t="shared" si="22382"/>
        <v>0.1333333333333365</v>
      </c>
      <c r="L5506" s="312">
        <f t="shared" si="22382"/>
        <v>0.13740458015267043</v>
      </c>
      <c r="M5506" s="312">
        <f t="shared" si="22382"/>
        <v>0.13114754098360631</v>
      </c>
      <c r="N5506" s="411">
        <f t="shared" si="22382"/>
        <v>0.13934426229508495</v>
      </c>
      <c r="O5506" s="312">
        <f t="shared" si="22382"/>
        <v>0.13274336283185559</v>
      </c>
      <c r="P5506" s="312">
        <f t="shared" si="22382"/>
        <v>0.13392857142856845</v>
      </c>
      <c r="Q5506" s="312">
        <f t="shared" si="22382"/>
        <v>0.13114754098360679</v>
      </c>
      <c r="R5506" s="312">
        <f t="shared" si="22382"/>
        <v>0.13392857142857639</v>
      </c>
      <c r="S5506" s="312">
        <f t="shared" si="22382"/>
        <v>0.13934426229507768</v>
      </c>
      <c r="T5506" s="312">
        <f t="shared" si="22382"/>
        <v>0.12977099236641465</v>
      </c>
      <c r="U5506" s="312">
        <f t="shared" si="22382"/>
        <v>0.13740458015267087</v>
      </c>
      <c r="V5506" s="411">
        <f t="shared" si="22382"/>
        <v>0.13636363636363422</v>
      </c>
      <c r="W5506" s="312">
        <f t="shared" si="22382"/>
        <v>0.12977099236641465</v>
      </c>
      <c r="X5506" s="312">
        <f t="shared" si="22382"/>
        <v>0.13934426229508495</v>
      </c>
      <c r="Y5506" s="312">
        <f>V5504/V5503</f>
        <v>0.13636363636363422</v>
      </c>
      <c r="Z5506" s="312">
        <f t="shared" si="22382"/>
        <v>0.1322314049586783</v>
      </c>
      <c r="AA5506" s="312">
        <f t="shared" si="22382"/>
        <v>0.13934426229507768</v>
      </c>
      <c r="AB5506" s="313">
        <f t="shared" si="22382"/>
        <v>0.13114754098360584</v>
      </c>
      <c r="AC5506" s="106"/>
      <c r="AD5506" s="780"/>
      <c r="AE5506" s="781"/>
      <c r="AF5506" s="782"/>
      <c r="AG5506" s="844"/>
      <c r="AH5506" s="844"/>
      <c r="AI5506" s="844"/>
      <c r="AJ5506" s="844"/>
    </row>
    <row r="5507" spans="1:36" s="181" customFormat="1" ht="16.5" hidden="1" thickBot="1" x14ac:dyDescent="0.3">
      <c r="A5507" s="2227"/>
      <c r="B5507" s="2230"/>
      <c r="C5507" s="122" t="s">
        <v>118</v>
      </c>
      <c r="D5507" s="106">
        <v>2.67</v>
      </c>
      <c r="E5507" s="308">
        <v>2.8010000000000002</v>
      </c>
      <c r="F5507" s="309">
        <v>2.9319999999999999</v>
      </c>
      <c r="G5507" s="309">
        <v>3.0449999999999999</v>
      </c>
      <c r="H5507" s="406">
        <v>3.1760000000000002</v>
      </c>
      <c r="I5507" s="309">
        <v>3.2879999999999998</v>
      </c>
      <c r="J5507" s="309">
        <v>3.41</v>
      </c>
      <c r="K5507" s="309">
        <v>3.56</v>
      </c>
      <c r="L5507" s="309">
        <v>3.6909999999999998</v>
      </c>
      <c r="M5507" s="309">
        <v>3.8130000000000002</v>
      </c>
      <c r="N5507" s="406">
        <v>3.9350000000000001</v>
      </c>
      <c r="O5507" s="309">
        <v>4.048</v>
      </c>
      <c r="P5507" s="309">
        <v>4.16</v>
      </c>
      <c r="Q5507" s="309">
        <v>4.282</v>
      </c>
      <c r="R5507" s="309">
        <v>4.3940000000000001</v>
      </c>
      <c r="S5507" s="309">
        <v>4.516</v>
      </c>
      <c r="T5507" s="309">
        <v>4.6470000000000002</v>
      </c>
      <c r="U5507" s="309">
        <v>4.7779999999999996</v>
      </c>
      <c r="V5507" s="309">
        <v>4.91</v>
      </c>
      <c r="W5507" s="309">
        <v>5.0410000000000004</v>
      </c>
      <c r="X5507" s="309">
        <v>5.1630000000000003</v>
      </c>
      <c r="Y5507" s="406">
        <v>5.2850000000000001</v>
      </c>
      <c r="Z5507" s="309">
        <v>5.4059999999999997</v>
      </c>
      <c r="AA5507" s="309">
        <v>5.5279999999999996</v>
      </c>
      <c r="AB5507" s="310">
        <v>5.65</v>
      </c>
      <c r="AC5507" s="106"/>
      <c r="AD5507" s="780"/>
      <c r="AE5507" s="781"/>
      <c r="AF5507" s="782"/>
      <c r="AG5507" s="844"/>
      <c r="AH5507" s="844"/>
      <c r="AI5507" s="844"/>
      <c r="AJ5507" s="844"/>
    </row>
    <row r="5508" spans="1:36" s="181" customFormat="1" ht="16.5" hidden="1" thickBot="1" x14ac:dyDescent="0.3">
      <c r="A5508" s="2227"/>
      <c r="B5508" s="2230"/>
      <c r="C5508" s="122" t="s">
        <v>119</v>
      </c>
      <c r="D5508" s="106">
        <v>4.2300000000000004</v>
      </c>
      <c r="E5508" s="308">
        <v>4.2480000000000002</v>
      </c>
      <c r="F5508" s="309">
        <v>4.2649999999999997</v>
      </c>
      <c r="G5508" s="309">
        <v>4.28</v>
      </c>
      <c r="H5508" s="406">
        <v>4.298</v>
      </c>
      <c r="I5508" s="309">
        <v>4.3129999999999997</v>
      </c>
      <c r="J5508" s="309">
        <v>4.3289999999999997</v>
      </c>
      <c r="K5508" s="309">
        <v>4.3490000000000002</v>
      </c>
      <c r="L5508" s="309">
        <v>4.367</v>
      </c>
      <c r="M5508" s="309">
        <v>4.383</v>
      </c>
      <c r="N5508" s="406">
        <v>4.4000000000000004</v>
      </c>
      <c r="O5508" s="309">
        <v>4.415</v>
      </c>
      <c r="P5508" s="309">
        <v>4.43</v>
      </c>
      <c r="Q5508" s="309">
        <v>4.4459999999999997</v>
      </c>
      <c r="R5508" s="309">
        <v>4.4610000000000003</v>
      </c>
      <c r="S5508" s="309">
        <v>4.4779999999999998</v>
      </c>
      <c r="T5508" s="309">
        <v>4.4950000000000001</v>
      </c>
      <c r="U5508" s="309">
        <v>4.5129999999999999</v>
      </c>
      <c r="V5508" s="309">
        <v>4.5309999999999997</v>
      </c>
      <c r="W5508" s="309">
        <v>4.548</v>
      </c>
      <c r="X5508" s="309">
        <v>4.5650000000000004</v>
      </c>
      <c r="Y5508" s="406">
        <v>4.5810000000000004</v>
      </c>
      <c r="Z5508" s="309">
        <v>4.5970000000000004</v>
      </c>
      <c r="AA5508" s="309">
        <v>4.6139999999999999</v>
      </c>
      <c r="AB5508" s="310">
        <v>4.63</v>
      </c>
      <c r="AC5508" s="106"/>
      <c r="AD5508" s="780"/>
      <c r="AE5508" s="781"/>
      <c r="AF5508" s="782"/>
      <c r="AG5508" s="844"/>
      <c r="AH5508" s="844"/>
      <c r="AI5508" s="844"/>
      <c r="AJ5508" s="844"/>
    </row>
    <row r="5509" spans="1:36" s="181" customFormat="1" ht="16.5" hidden="1" thickBot="1" x14ac:dyDescent="0.3">
      <c r="A5509" s="2228"/>
      <c r="B5509" s="3591" t="s">
        <v>44</v>
      </c>
      <c r="C5509" s="3521"/>
      <c r="D5509" s="112"/>
      <c r="E5509" s="178">
        <f>SQRT(E5503*E5503+E5504*E5504)/E5501/1.73</f>
        <v>14.87043237086557</v>
      </c>
      <c r="F5509" s="179">
        <f t="shared" ref="F5509:AB5509" si="22383">SQRT(F5503*F5503+F5504*F5504)/F5501/1.73</f>
        <v>14.826696013943405</v>
      </c>
      <c r="G5509" s="179">
        <f t="shared" si="22383"/>
        <v>12.769550984973758</v>
      </c>
      <c r="H5509" s="413">
        <f t="shared" si="22383"/>
        <v>14.812795036094773</v>
      </c>
      <c r="I5509" s="179">
        <f t="shared" si="22383"/>
        <v>12.658511448671373</v>
      </c>
      <c r="J5509" s="179">
        <f t="shared" si="22383"/>
        <v>13.864348592342058</v>
      </c>
      <c r="K5509" s="179">
        <f t="shared" si="22383"/>
        <v>17.321291078145201</v>
      </c>
      <c r="L5509" s="179">
        <f t="shared" si="22383"/>
        <v>14.870432370865524</v>
      </c>
      <c r="M5509" s="179">
        <f t="shared" si="22383"/>
        <v>13.75708090497384</v>
      </c>
      <c r="N5509" s="413">
        <f t="shared" si="22383"/>
        <v>13.718994055985348</v>
      </c>
      <c r="O5509" s="179">
        <f t="shared" si="22383"/>
        <v>12.695738551534593</v>
      </c>
      <c r="P5509" s="179">
        <f t="shared" si="22383"/>
        <v>12.513011317077499</v>
      </c>
      <c r="Q5509" s="179">
        <f t="shared" si="22383"/>
        <v>13.573303106624904</v>
      </c>
      <c r="R5509" s="179">
        <f t="shared" si="22383"/>
        <v>12.537028613271518</v>
      </c>
      <c r="S5509" s="179">
        <f t="shared" si="22383"/>
        <v>13.69261137510844</v>
      </c>
      <c r="T5509" s="179">
        <f t="shared" si="22383"/>
        <v>14.855541726032856</v>
      </c>
      <c r="U5509" s="179">
        <f t="shared" si="22383"/>
        <v>14.870432370865474</v>
      </c>
      <c r="V5509" s="179">
        <f t="shared" si="22383"/>
        <v>14.981851495360839</v>
      </c>
      <c r="W5509" s="179">
        <f t="shared" si="22383"/>
        <v>14.769339356249299</v>
      </c>
      <c r="X5509" s="179">
        <f t="shared" si="22383"/>
        <v>13.640149262560147</v>
      </c>
      <c r="Y5509" s="413">
        <f>SQRT(V5503*V5503+V5504*V5504)/V5501/1.73</f>
        <v>14.981851495360839</v>
      </c>
      <c r="Z5509" s="179">
        <f t="shared" si="22383"/>
        <v>13.387290592394395</v>
      </c>
      <c r="AA5509" s="179">
        <f t="shared" si="22383"/>
        <v>13.51073608170093</v>
      </c>
      <c r="AB5509" s="180">
        <f t="shared" si="22383"/>
        <v>13.419643071455663</v>
      </c>
      <c r="AC5509" s="107">
        <f>AVERAGE(E5509:AB5509)</f>
        <v>14.03744421968576</v>
      </c>
      <c r="AD5509" s="76">
        <f>(AC5505-AC5509)/AC5505</f>
        <v>-5.9429752429113969E-2</v>
      </c>
      <c r="AE5509" s="77"/>
      <c r="AF5509" s="78"/>
      <c r="AG5509" s="945"/>
      <c r="AH5509" s="945"/>
      <c r="AI5509" s="844"/>
      <c r="AJ5509" s="945"/>
    </row>
    <row r="5510" spans="1:36" s="181" customFormat="1" x14ac:dyDescent="0.25">
      <c r="A5510" s="3594" t="s">
        <v>29</v>
      </c>
      <c r="B5510" s="3559" t="s">
        <v>28</v>
      </c>
      <c r="C5510" s="119" t="s">
        <v>14</v>
      </c>
      <c r="D5510" s="111" t="s">
        <v>117</v>
      </c>
      <c r="E5510" s="145">
        <f t="shared" ref="E5510:AB5510" si="22384">(E5514-D5514)*$AE5510*$AF5510</f>
        <v>0</v>
      </c>
      <c r="F5510" s="203">
        <f t="shared" si="22384"/>
        <v>0</v>
      </c>
      <c r="G5510" s="203">
        <f t="shared" si="22384"/>
        <v>0</v>
      </c>
      <c r="H5510" s="407">
        <f t="shared" si="22384"/>
        <v>0</v>
      </c>
      <c r="I5510" s="203">
        <f t="shared" si="22384"/>
        <v>0</v>
      </c>
      <c r="J5510" s="203">
        <f t="shared" si="22384"/>
        <v>0</v>
      </c>
      <c r="K5510" s="203">
        <f t="shared" si="22384"/>
        <v>0</v>
      </c>
      <c r="L5510" s="203">
        <f t="shared" si="22384"/>
        <v>0</v>
      </c>
      <c r="M5510" s="203">
        <f t="shared" si="22384"/>
        <v>0</v>
      </c>
      <c r="N5510" s="407">
        <f t="shared" si="22384"/>
        <v>0</v>
      </c>
      <c r="O5510" s="203">
        <f t="shared" si="22384"/>
        <v>0</v>
      </c>
      <c r="P5510" s="203">
        <f t="shared" si="22384"/>
        <v>0</v>
      </c>
      <c r="Q5510" s="203">
        <f t="shared" si="22384"/>
        <v>0</v>
      </c>
      <c r="R5510" s="203">
        <f t="shared" si="22384"/>
        <v>0</v>
      </c>
      <c r="S5510" s="203">
        <f t="shared" si="22384"/>
        <v>0</v>
      </c>
      <c r="T5510" s="203">
        <f t="shared" si="22384"/>
        <v>0</v>
      </c>
      <c r="U5510" s="203">
        <f t="shared" si="22384"/>
        <v>0</v>
      </c>
      <c r="V5510" s="407">
        <f t="shared" si="22384"/>
        <v>0</v>
      </c>
      <c r="W5510" s="203">
        <f t="shared" si="22384"/>
        <v>0</v>
      </c>
      <c r="X5510" s="203">
        <f t="shared" si="22384"/>
        <v>0</v>
      </c>
      <c r="Y5510" s="203">
        <f t="shared" si="22384"/>
        <v>0</v>
      </c>
      <c r="Z5510" s="203">
        <f t="shared" si="22384"/>
        <v>0</v>
      </c>
      <c r="AA5510" s="203">
        <f t="shared" si="22384"/>
        <v>0</v>
      </c>
      <c r="AB5510" s="93">
        <f t="shared" si="22384"/>
        <v>0</v>
      </c>
      <c r="AC5510" s="104">
        <f>SUM(E5510:AB5510)</f>
        <v>0</v>
      </c>
      <c r="AD5510" s="899"/>
      <c r="AE5510" s="781">
        <v>0</v>
      </c>
      <c r="AF5510" s="782">
        <v>0</v>
      </c>
      <c r="AG5510" s="946"/>
      <c r="AH5510" s="947"/>
      <c r="AI5510" s="946"/>
      <c r="AJ5510" s="844"/>
    </row>
    <row r="5511" spans="1:36" s="181" customFormat="1" x14ac:dyDescent="0.25">
      <c r="A5511" s="3557"/>
      <c r="B5511" s="3560"/>
      <c r="C5511" s="121" t="s">
        <v>16</v>
      </c>
      <c r="D5511" s="106" t="s">
        <v>117</v>
      </c>
      <c r="E5511" s="71">
        <f t="shared" ref="E5511" si="22385">(E5515-D5515)*$AE5510*$AF5510</f>
        <v>0</v>
      </c>
      <c r="F5511" s="153">
        <f t="shared" ref="F5511" si="22386">(F5515-E5515)*$AE5510*$AF5510</f>
        <v>0</v>
      </c>
      <c r="G5511" s="153">
        <f t="shared" ref="G5511" si="22387">(G5515-F5515)*$AE5510*$AF5510</f>
        <v>0</v>
      </c>
      <c r="H5511" s="406">
        <f t="shared" ref="H5511" si="22388">(H5515-G5515)*$AE5510*$AF5510</f>
        <v>0</v>
      </c>
      <c r="I5511" s="153">
        <f t="shared" ref="I5511" si="22389">(I5515-H5515)*$AE5510*$AF5510</f>
        <v>0</v>
      </c>
      <c r="J5511" s="153">
        <f t="shared" ref="J5511" si="22390">(J5515-I5515)*$AE5510*$AF5510</f>
        <v>0</v>
      </c>
      <c r="K5511" s="153">
        <f t="shared" ref="K5511" si="22391">(K5515-J5515)*$AE5510*$AF5510</f>
        <v>0</v>
      </c>
      <c r="L5511" s="153">
        <f t="shared" ref="L5511" si="22392">(L5515-K5515)*$AE5510*$AF5510</f>
        <v>0</v>
      </c>
      <c r="M5511" s="153">
        <f t="shared" ref="M5511" si="22393">(M5515-L5515)*$AE5510*$AF5510</f>
        <v>0</v>
      </c>
      <c r="N5511" s="406">
        <f t="shared" ref="N5511" si="22394">(N5515-M5515)*$AE5510*$AF5510</f>
        <v>0</v>
      </c>
      <c r="O5511" s="153">
        <f t="shared" ref="O5511" si="22395">(O5515-N5515)*$AE5510*$AF5510</f>
        <v>0</v>
      </c>
      <c r="P5511" s="153">
        <f t="shared" ref="P5511" si="22396">(P5515-O5515)*$AE5510*$AF5510</f>
        <v>0</v>
      </c>
      <c r="Q5511" s="153">
        <f t="shared" ref="Q5511" si="22397">(Q5515-P5515)*$AE5510*$AF5510</f>
        <v>0</v>
      </c>
      <c r="R5511" s="153">
        <f t="shared" ref="R5511" si="22398">(R5515-Q5515)*$AE5510*$AF5510</f>
        <v>0</v>
      </c>
      <c r="S5511" s="153">
        <f t="shared" ref="S5511" si="22399">(S5515-R5515)*$AE5510*$AF5510</f>
        <v>0</v>
      </c>
      <c r="T5511" s="153">
        <f t="shared" ref="T5511" si="22400">(T5515-S5515)*$AE5510*$AF5510</f>
        <v>0</v>
      </c>
      <c r="U5511" s="153">
        <f t="shared" ref="U5511" si="22401">(U5515-T5515)*$AE5510*$AF5510</f>
        <v>0</v>
      </c>
      <c r="V5511" s="406">
        <f t="shared" ref="V5511" si="22402">(V5515-U5515)*$AE5510*$AF5510</f>
        <v>0</v>
      </c>
      <c r="W5511" s="153">
        <f t="shared" ref="W5511" si="22403">(W5515-V5515)*$AE5510*$AF5510</f>
        <v>0</v>
      </c>
      <c r="X5511" s="153">
        <f t="shared" ref="X5511" si="22404">(X5515-W5515)*$AE5510*$AF5510</f>
        <v>0</v>
      </c>
      <c r="Y5511" s="153">
        <f t="shared" ref="Y5511" si="22405">(Y5515-X5515)*$AE5510*$AF5510</f>
        <v>0</v>
      </c>
      <c r="Z5511" s="153">
        <f t="shared" ref="Z5511" si="22406">(Z5515-Y5515)*$AE5510*$AF5510</f>
        <v>0</v>
      </c>
      <c r="AA5511" s="153">
        <f t="shared" ref="AA5511" si="22407">(AA5515-Z5515)*$AE5510*$AF5510</f>
        <v>0</v>
      </c>
      <c r="AB5511" s="72">
        <f t="shared" ref="AB5511" si="22408">(AB5515-AA5515)*$AE5510*$AF5510</f>
        <v>0</v>
      </c>
      <c r="AC5511" s="105">
        <f>SUM(E5511:AB5511)</f>
        <v>0</v>
      </c>
      <c r="AD5511" s="899"/>
      <c r="AE5511" s="781"/>
      <c r="AF5511" s="782"/>
      <c r="AG5511" s="844"/>
      <c r="AH5511" s="844"/>
      <c r="AI5511" s="844"/>
      <c r="AJ5511" s="844"/>
    </row>
    <row r="5512" spans="1:36" s="181" customFormat="1" x14ac:dyDescent="0.25">
      <c r="A5512" s="3557"/>
      <c r="B5512" s="3560"/>
      <c r="C5512" s="121" t="s">
        <v>17</v>
      </c>
      <c r="D5512" s="106" t="s">
        <v>56</v>
      </c>
      <c r="E5512" s="308"/>
      <c r="F5512" s="309"/>
      <c r="G5512" s="309"/>
      <c r="H5512" s="406"/>
      <c r="I5512" s="309"/>
      <c r="J5512" s="309"/>
      <c r="K5512" s="309"/>
      <c r="L5512" s="309"/>
      <c r="M5512" s="309"/>
      <c r="N5512" s="406"/>
      <c r="O5512" s="309"/>
      <c r="P5512" s="309"/>
      <c r="Q5512" s="309"/>
      <c r="R5512" s="309"/>
      <c r="S5512" s="309"/>
      <c r="T5512" s="309"/>
      <c r="U5512" s="309"/>
      <c r="V5512" s="406"/>
      <c r="W5512" s="309"/>
      <c r="X5512" s="309"/>
      <c r="Y5512" s="153"/>
      <c r="Z5512" s="309"/>
      <c r="AA5512" s="309"/>
      <c r="AB5512" s="310"/>
      <c r="AC5512" s="105"/>
      <c r="AD5512" s="899"/>
      <c r="AE5512" s="781"/>
      <c r="AF5512" s="782"/>
      <c r="AG5512" s="844"/>
      <c r="AH5512" s="844"/>
      <c r="AI5512" s="844"/>
      <c r="AJ5512" s="844"/>
    </row>
    <row r="5513" spans="1:36" s="181" customFormat="1" ht="16.5" thickBot="1" x14ac:dyDescent="0.3">
      <c r="A5513" s="3557"/>
      <c r="B5513" s="3560"/>
      <c r="C5513" s="121" t="s">
        <v>19</v>
      </c>
      <c r="D5513" s="106"/>
      <c r="E5513" s="311" t="e">
        <f t="shared" ref="E5513:AB5513" si="22409">E5511/E5510</f>
        <v>#DIV/0!</v>
      </c>
      <c r="F5513" s="312" t="e">
        <f t="shared" si="22409"/>
        <v>#DIV/0!</v>
      </c>
      <c r="G5513" s="312" t="e">
        <f t="shared" si="22409"/>
        <v>#DIV/0!</v>
      </c>
      <c r="H5513" s="411" t="e">
        <f t="shared" si="22409"/>
        <v>#DIV/0!</v>
      </c>
      <c r="I5513" s="312" t="e">
        <f t="shared" si="22409"/>
        <v>#DIV/0!</v>
      </c>
      <c r="J5513" s="312" t="e">
        <f t="shared" si="22409"/>
        <v>#DIV/0!</v>
      </c>
      <c r="K5513" s="312" t="e">
        <f t="shared" si="22409"/>
        <v>#DIV/0!</v>
      </c>
      <c r="L5513" s="312" t="e">
        <f t="shared" si="22409"/>
        <v>#DIV/0!</v>
      </c>
      <c r="M5513" s="312" t="e">
        <f t="shared" si="22409"/>
        <v>#DIV/0!</v>
      </c>
      <c r="N5513" s="411" t="e">
        <f t="shared" si="22409"/>
        <v>#DIV/0!</v>
      </c>
      <c r="O5513" s="312" t="e">
        <f t="shared" si="22409"/>
        <v>#DIV/0!</v>
      </c>
      <c r="P5513" s="312" t="e">
        <f t="shared" si="22409"/>
        <v>#DIV/0!</v>
      </c>
      <c r="Q5513" s="312" t="e">
        <f t="shared" si="22409"/>
        <v>#DIV/0!</v>
      </c>
      <c r="R5513" s="312" t="e">
        <f t="shared" si="22409"/>
        <v>#DIV/0!</v>
      </c>
      <c r="S5513" s="312" t="e">
        <f t="shared" si="22409"/>
        <v>#DIV/0!</v>
      </c>
      <c r="T5513" s="312" t="e">
        <f t="shared" si="22409"/>
        <v>#DIV/0!</v>
      </c>
      <c r="U5513" s="312" t="e">
        <f t="shared" si="22409"/>
        <v>#DIV/0!</v>
      </c>
      <c r="V5513" s="411" t="e">
        <f t="shared" si="22409"/>
        <v>#DIV/0!</v>
      </c>
      <c r="W5513" s="312" t="e">
        <f t="shared" si="22409"/>
        <v>#DIV/0!</v>
      </c>
      <c r="X5513" s="312" t="e">
        <f t="shared" si="22409"/>
        <v>#DIV/0!</v>
      </c>
      <c r="Y5513" s="312" t="e">
        <f>V5511/V5510</f>
        <v>#DIV/0!</v>
      </c>
      <c r="Z5513" s="312" t="e">
        <f t="shared" si="22409"/>
        <v>#DIV/0!</v>
      </c>
      <c r="AA5513" s="312" t="e">
        <f t="shared" si="22409"/>
        <v>#DIV/0!</v>
      </c>
      <c r="AB5513" s="313" t="e">
        <f t="shared" si="22409"/>
        <v>#DIV/0!</v>
      </c>
      <c r="AC5513" s="106"/>
      <c r="AD5513" s="899"/>
      <c r="AE5513" s="781"/>
      <c r="AF5513" s="782"/>
      <c r="AG5513" s="844"/>
      <c r="AH5513" s="844"/>
      <c r="AI5513" s="844"/>
      <c r="AJ5513" s="844"/>
    </row>
    <row r="5514" spans="1:36" s="181" customFormat="1" ht="16.5" hidden="1" thickBot="1" x14ac:dyDescent="0.3">
      <c r="A5514" s="2227"/>
      <c r="B5514" s="2230"/>
      <c r="C5514" s="122" t="s">
        <v>118</v>
      </c>
      <c r="D5514" s="106"/>
      <c r="E5514" s="308"/>
      <c r="F5514" s="309"/>
      <c r="G5514" s="309"/>
      <c r="H5514" s="406"/>
      <c r="I5514" s="309"/>
      <c r="J5514" s="309"/>
      <c r="K5514" s="309"/>
      <c r="L5514" s="309"/>
      <c r="M5514" s="309"/>
      <c r="N5514" s="406"/>
      <c r="O5514" s="309"/>
      <c r="P5514" s="309"/>
      <c r="Q5514" s="309"/>
      <c r="R5514" s="309"/>
      <c r="S5514" s="309"/>
      <c r="T5514" s="309"/>
      <c r="U5514" s="309"/>
      <c r="V5514" s="309"/>
      <c r="W5514" s="309"/>
      <c r="X5514" s="309"/>
      <c r="Y5514" s="406"/>
      <c r="Z5514" s="309"/>
      <c r="AA5514" s="309"/>
      <c r="AB5514" s="310"/>
      <c r="AC5514" s="106"/>
      <c r="AD5514" s="899"/>
      <c r="AE5514" s="781"/>
      <c r="AF5514" s="782"/>
      <c r="AG5514" s="844"/>
      <c r="AH5514" s="844"/>
      <c r="AI5514" s="844"/>
      <c r="AJ5514" s="844"/>
    </row>
    <row r="5515" spans="1:36" s="181" customFormat="1" ht="16.5" hidden="1" thickBot="1" x14ac:dyDescent="0.3">
      <c r="A5515" s="2227"/>
      <c r="B5515" s="2230"/>
      <c r="C5515" s="122" t="s">
        <v>119</v>
      </c>
      <c r="D5515" s="106"/>
      <c r="E5515" s="308"/>
      <c r="F5515" s="309"/>
      <c r="G5515" s="309"/>
      <c r="H5515" s="406"/>
      <c r="I5515" s="309"/>
      <c r="J5515" s="309"/>
      <c r="K5515" s="309"/>
      <c r="L5515" s="309"/>
      <c r="M5515" s="309"/>
      <c r="N5515" s="406"/>
      <c r="O5515" s="309"/>
      <c r="P5515" s="309"/>
      <c r="Q5515" s="309"/>
      <c r="R5515" s="309"/>
      <c r="S5515" s="309"/>
      <c r="T5515" s="309"/>
      <c r="U5515" s="309"/>
      <c r="V5515" s="309"/>
      <c r="W5515" s="309"/>
      <c r="X5515" s="309"/>
      <c r="Y5515" s="406"/>
      <c r="Z5515" s="309"/>
      <c r="AA5515" s="309"/>
      <c r="AB5515" s="310"/>
      <c r="AC5515" s="106"/>
      <c r="AD5515" s="899"/>
      <c r="AE5515" s="781"/>
      <c r="AF5515" s="782"/>
      <c r="AG5515" s="844"/>
      <c r="AH5515" s="844"/>
      <c r="AI5515" s="844"/>
      <c r="AJ5515" s="844"/>
    </row>
    <row r="5516" spans="1:36" s="181" customFormat="1" ht="16.5" hidden="1" thickBot="1" x14ac:dyDescent="0.3">
      <c r="A5516" s="2228"/>
      <c r="B5516" s="3591" t="s">
        <v>44</v>
      </c>
      <c r="C5516" s="3521"/>
      <c r="D5516" s="112"/>
      <c r="E5516" s="178">
        <f>SQRT(E5510*E5510+E5511*E5511)/E5501/1.73</f>
        <v>0</v>
      </c>
      <c r="F5516" s="179">
        <f t="shared" ref="F5516:AB5516" si="22410">SQRT(F5510*F5510+F5511*F5511)/F5501/1.73</f>
        <v>0</v>
      </c>
      <c r="G5516" s="179">
        <f t="shared" si="22410"/>
        <v>0</v>
      </c>
      <c r="H5516" s="413">
        <f t="shared" si="22410"/>
        <v>0</v>
      </c>
      <c r="I5516" s="179">
        <f t="shared" si="22410"/>
        <v>0</v>
      </c>
      <c r="J5516" s="179">
        <f t="shared" si="22410"/>
        <v>0</v>
      </c>
      <c r="K5516" s="179">
        <f t="shared" si="22410"/>
        <v>0</v>
      </c>
      <c r="L5516" s="179">
        <f t="shared" si="22410"/>
        <v>0</v>
      </c>
      <c r="M5516" s="179">
        <f t="shared" si="22410"/>
        <v>0</v>
      </c>
      <c r="N5516" s="413">
        <f t="shared" si="22410"/>
        <v>0</v>
      </c>
      <c r="O5516" s="179">
        <f t="shared" si="22410"/>
        <v>0</v>
      </c>
      <c r="P5516" s="179">
        <f t="shared" si="22410"/>
        <v>0</v>
      </c>
      <c r="Q5516" s="179">
        <f t="shared" si="22410"/>
        <v>0</v>
      </c>
      <c r="R5516" s="179">
        <f t="shared" si="22410"/>
        <v>0</v>
      </c>
      <c r="S5516" s="179">
        <f t="shared" si="22410"/>
        <v>0</v>
      </c>
      <c r="T5516" s="179">
        <f t="shared" si="22410"/>
        <v>0</v>
      </c>
      <c r="U5516" s="179">
        <f t="shared" si="22410"/>
        <v>0</v>
      </c>
      <c r="V5516" s="179">
        <f t="shared" si="22410"/>
        <v>0</v>
      </c>
      <c r="W5516" s="179">
        <f t="shared" si="22410"/>
        <v>0</v>
      </c>
      <c r="X5516" s="179">
        <f t="shared" si="22410"/>
        <v>0</v>
      </c>
      <c r="Y5516" s="413">
        <f>SQRT(V5510*V5510+V5511*V5511)/V5501/1.73</f>
        <v>0</v>
      </c>
      <c r="Z5516" s="179">
        <f t="shared" si="22410"/>
        <v>0</v>
      </c>
      <c r="AA5516" s="179">
        <f t="shared" si="22410"/>
        <v>0</v>
      </c>
      <c r="AB5516" s="180">
        <f t="shared" si="22410"/>
        <v>0</v>
      </c>
      <c r="AC5516" s="107">
        <f>AVERAGE(E5516:AB5516)</f>
        <v>0</v>
      </c>
      <c r="AD5516" s="94" t="e">
        <f>(AC5512-AC5516)/AC5512</f>
        <v>#DIV/0!</v>
      </c>
      <c r="AE5516" s="77"/>
      <c r="AF5516" s="78"/>
      <c r="AG5516" s="945"/>
      <c r="AH5516" s="945"/>
      <c r="AI5516" s="844"/>
      <c r="AJ5516" s="945"/>
    </row>
    <row r="5517" spans="1:36" s="181" customFormat="1" x14ac:dyDescent="0.25">
      <c r="A5517" s="3547" t="s">
        <v>30</v>
      </c>
      <c r="B5517" s="3559" t="s">
        <v>894</v>
      </c>
      <c r="C5517" s="119" t="s">
        <v>14</v>
      </c>
      <c r="D5517" s="111" t="s">
        <v>117</v>
      </c>
      <c r="E5517" s="145">
        <f t="shared" ref="E5517:AB5517" si="22411">(E5521-D5521)*$AE5517*$AF5517</f>
        <v>244</v>
      </c>
      <c r="F5517" s="203">
        <f t="shared" si="22411"/>
        <v>230</v>
      </c>
      <c r="G5517" s="203">
        <f t="shared" si="22411"/>
        <v>230</v>
      </c>
      <c r="H5517" s="407">
        <f t="shared" si="22411"/>
        <v>214</v>
      </c>
      <c r="I5517" s="203">
        <f t="shared" si="22411"/>
        <v>246</v>
      </c>
      <c r="J5517" s="203">
        <f t="shared" si="22411"/>
        <v>244.0000000000002</v>
      </c>
      <c r="K5517" s="203">
        <f t="shared" si="22411"/>
        <v>306.00000000000006</v>
      </c>
      <c r="L5517" s="203">
        <f t="shared" si="22411"/>
        <v>322</v>
      </c>
      <c r="M5517" s="203">
        <f t="shared" si="22411"/>
        <v>365.99999999999966</v>
      </c>
      <c r="N5517" s="407">
        <f t="shared" si="22411"/>
        <v>338.00000000000011</v>
      </c>
      <c r="O5517" s="203">
        <f t="shared" si="22411"/>
        <v>351.99999999999989</v>
      </c>
      <c r="P5517" s="203">
        <f t="shared" si="22411"/>
        <v>274</v>
      </c>
      <c r="Q5517" s="203">
        <f t="shared" si="22411"/>
        <v>275.99999999999977</v>
      </c>
      <c r="R5517" s="203">
        <f t="shared" si="22411"/>
        <v>352.00000000000034</v>
      </c>
      <c r="S5517" s="203">
        <f t="shared" si="22411"/>
        <v>338.00000000000011</v>
      </c>
      <c r="T5517" s="203">
        <f t="shared" si="22411"/>
        <v>352.00000000000034</v>
      </c>
      <c r="U5517" s="203">
        <f t="shared" si="22411"/>
        <v>395.99999999999994</v>
      </c>
      <c r="V5517" s="407">
        <f t="shared" si="22411"/>
        <v>413.99999999999972</v>
      </c>
      <c r="W5517" s="203">
        <f t="shared" si="22411"/>
        <v>397.99999999999966</v>
      </c>
      <c r="X5517" s="203">
        <f t="shared" si="22411"/>
        <v>306.00000000000006</v>
      </c>
      <c r="Y5517" s="203">
        <f t="shared" si="22411"/>
        <v>306.00000000000006</v>
      </c>
      <c r="Z5517" s="203">
        <f t="shared" si="22411"/>
        <v>306.00000000000006</v>
      </c>
      <c r="AA5517" s="203">
        <f t="shared" si="22411"/>
        <v>246.00000000000045</v>
      </c>
      <c r="AB5517" s="93">
        <f t="shared" si="22411"/>
        <v>243.99999999999977</v>
      </c>
      <c r="AC5517" s="104">
        <f>SUM(E5517:AB5517)</f>
        <v>7300.0000000000018</v>
      </c>
      <c r="AD5517" s="779"/>
      <c r="AE5517" s="510">
        <v>100</v>
      </c>
      <c r="AF5517" s="511">
        <v>20</v>
      </c>
      <c r="AG5517" s="946"/>
      <c r="AH5517" s="947"/>
      <c r="AI5517" s="946"/>
      <c r="AJ5517" s="844"/>
    </row>
    <row r="5518" spans="1:36" s="181" customFormat="1" x14ac:dyDescent="0.25">
      <c r="A5518" s="3548"/>
      <c r="B5518" s="3560"/>
      <c r="C5518" s="121" t="s">
        <v>16</v>
      </c>
      <c r="D5518" s="106" t="s">
        <v>117</v>
      </c>
      <c r="E5518" s="71">
        <f t="shared" ref="E5518" si="22412">(E5522-D5522)*$AE5517*$AF5517</f>
        <v>113.99999999999989</v>
      </c>
      <c r="F5518" s="153">
        <f t="shared" ref="F5518" si="22413">(F5522-E5522)*$AE5517*$AF5517</f>
        <v>105.99999999999987</v>
      </c>
      <c r="G5518" s="153">
        <f t="shared" ref="G5518" si="22414">(G5522-F5522)*$AE5517*$AF5517</f>
        <v>106.00000000000077</v>
      </c>
      <c r="H5518" s="406">
        <f t="shared" ref="H5518" si="22415">(H5522-G5522)*$AE5517*$AF5517</f>
        <v>99.999999999999645</v>
      </c>
      <c r="I5518" s="153">
        <f t="shared" ref="I5518" si="22416">(I5522-H5522)*$AE5517*$AF5517</f>
        <v>112.0000000000001</v>
      </c>
      <c r="J5518" s="153">
        <f t="shared" ref="J5518" si="22417">(J5522-I5522)*$AE5517*$AF5517</f>
        <v>113.99999999999989</v>
      </c>
      <c r="K5518" s="153">
        <f t="shared" ref="K5518" si="22418">(K5522-J5522)*$AE5517*$AF5517</f>
        <v>142.00000000000034</v>
      </c>
      <c r="L5518" s="153">
        <f t="shared" ref="L5518" si="22419">(L5522-K5522)*$AE5517*$AF5517</f>
        <v>147.99999999999969</v>
      </c>
      <c r="M5518" s="153">
        <f t="shared" ref="M5518" si="22420">(M5522-L5522)*$AE5517*$AF5517</f>
        <v>169.99999999999994</v>
      </c>
      <c r="N5518" s="406">
        <f t="shared" ref="N5518" si="22421">(N5522-M5522)*$AE5517*$AF5517</f>
        <v>155.99999999999969</v>
      </c>
      <c r="O5518" s="153">
        <f t="shared" ref="O5518" si="22422">(O5522-N5522)*$AE5517*$AF5517</f>
        <v>164.0000000000006</v>
      </c>
      <c r="P5518" s="153">
        <f t="shared" ref="P5518" si="22423">(P5522-O5522)*$AE5517*$AF5517</f>
        <v>125.99999999999945</v>
      </c>
      <c r="Q5518" s="153">
        <f t="shared" ref="Q5518" si="22424">(Q5522-P5522)*$AE5517*$AF5517</f>
        <v>128.00000000000011</v>
      </c>
      <c r="R5518" s="153">
        <f t="shared" ref="R5518" si="22425">(R5522-Q5522)*$AE5517*$AF5517</f>
        <v>163.99999999999972</v>
      </c>
      <c r="S5518" s="153">
        <f t="shared" ref="S5518" si="22426">(S5522-R5522)*$AE5517*$AF5517</f>
        <v>156.00000000000057</v>
      </c>
      <c r="T5518" s="153">
        <f t="shared" ref="T5518" si="22427">(T5522-S5522)*$AE5517*$AF5517</f>
        <v>161.99999999999903</v>
      </c>
      <c r="U5518" s="153">
        <f t="shared" ref="U5518" si="22428">(U5522-T5522)*$AE5517*$AF5517</f>
        <v>184.00000000000105</v>
      </c>
      <c r="V5518" s="406">
        <f t="shared" ref="V5518" si="22429">(V5522-U5522)*$AE5517*$AF5517</f>
        <v>192.00000000000017</v>
      </c>
      <c r="W5518" s="153">
        <f t="shared" ref="W5518" si="22430">(W5522-V5522)*$AE5517*$AF5517</f>
        <v>183.99999999999926</v>
      </c>
      <c r="X5518" s="153">
        <f t="shared" ref="X5518" si="22431">(X5522-W5522)*$AE5517*$AF5517</f>
        <v>141.99999999999946</v>
      </c>
      <c r="Y5518" s="153">
        <f t="shared" ref="Y5518" si="22432">(Y5522-X5522)*$AE5517*$AF5517</f>
        <v>142.00000000000125</v>
      </c>
      <c r="Z5518" s="153">
        <f t="shared" ref="Z5518" si="22433">(Z5522-Y5522)*$AE5517*$AF5517</f>
        <v>141.99999999999946</v>
      </c>
      <c r="AA5518" s="153">
        <f t="shared" ref="AA5518" si="22434">(AA5522-Z5522)*$AE5517*$AF5517</f>
        <v>112.0000000000001</v>
      </c>
      <c r="AB5518" s="72">
        <f t="shared" ref="AB5518" si="22435">(AB5522-AA5522)*$AE5517*$AF5517</f>
        <v>114.00000000000077</v>
      </c>
      <c r="AC5518" s="105">
        <f>SUM(E5518:AB5518)</f>
        <v>3380.0000000000014</v>
      </c>
      <c r="AD5518" s="780"/>
      <c r="AE5518" s="781"/>
      <c r="AF5518" s="782"/>
      <c r="AG5518" s="844"/>
      <c r="AH5518" s="844"/>
      <c r="AI5518" s="844"/>
      <c r="AJ5518" s="844"/>
    </row>
    <row r="5519" spans="1:36" s="181" customFormat="1" x14ac:dyDescent="0.25">
      <c r="A5519" s="3548"/>
      <c r="B5519" s="3560"/>
      <c r="C5519" s="121" t="s">
        <v>17</v>
      </c>
      <c r="D5519" s="106" t="s">
        <v>56</v>
      </c>
      <c r="E5519" s="1571">
        <v>16</v>
      </c>
      <c r="F5519" s="1565">
        <v>15</v>
      </c>
      <c r="G5519" s="1565">
        <v>15</v>
      </c>
      <c r="H5519" s="414">
        <v>14</v>
      </c>
      <c r="I5519" s="1565">
        <v>16</v>
      </c>
      <c r="J5519" s="1565">
        <v>16</v>
      </c>
      <c r="K5519" s="1565">
        <v>20</v>
      </c>
      <c r="L5519" s="1565">
        <v>21</v>
      </c>
      <c r="M5519" s="1565">
        <v>24</v>
      </c>
      <c r="N5519" s="414">
        <v>22</v>
      </c>
      <c r="O5519" s="1565">
        <v>23</v>
      </c>
      <c r="P5519" s="1565">
        <v>18</v>
      </c>
      <c r="Q5519" s="1565">
        <v>18</v>
      </c>
      <c r="R5519" s="1565">
        <v>23</v>
      </c>
      <c r="S5519" s="1565">
        <v>22</v>
      </c>
      <c r="T5519" s="1565">
        <v>23</v>
      </c>
      <c r="U5519" s="1565">
        <v>26</v>
      </c>
      <c r="V5519" s="414">
        <v>27</v>
      </c>
      <c r="W5519" s="1565">
        <v>26</v>
      </c>
      <c r="X5519" s="1565">
        <v>20</v>
      </c>
      <c r="Y5519" s="325">
        <v>20</v>
      </c>
      <c r="Z5519" s="1565">
        <v>20</v>
      </c>
      <c r="AA5519" s="1565">
        <v>16</v>
      </c>
      <c r="AB5519" s="1566">
        <v>16</v>
      </c>
      <c r="AC5519" s="105">
        <f>AVERAGE(E5519:AB5519)</f>
        <v>19.875</v>
      </c>
      <c r="AD5519" s="780"/>
      <c r="AE5519" s="781"/>
      <c r="AF5519" s="782"/>
      <c r="AG5519" s="844"/>
      <c r="AH5519" s="844"/>
      <c r="AI5519" s="844"/>
      <c r="AJ5519" s="844"/>
    </row>
    <row r="5520" spans="1:36" s="181" customFormat="1" ht="16.5" thickBot="1" x14ac:dyDescent="0.3">
      <c r="A5520" s="3548"/>
      <c r="B5520" s="3560"/>
      <c r="C5520" s="121" t="s">
        <v>19</v>
      </c>
      <c r="D5520" s="106"/>
      <c r="E5520" s="311">
        <f t="shared" ref="E5520:AB5520" si="22436">E5518/E5517</f>
        <v>0.46721311475409788</v>
      </c>
      <c r="F5520" s="312">
        <f t="shared" si="22436"/>
        <v>0.46086956521739075</v>
      </c>
      <c r="G5520" s="312">
        <f t="shared" si="22436"/>
        <v>0.46086956521739464</v>
      </c>
      <c r="H5520" s="411">
        <f t="shared" si="22436"/>
        <v>0.46728971962616656</v>
      </c>
      <c r="I5520" s="312">
        <f t="shared" si="22436"/>
        <v>0.45528455284552888</v>
      </c>
      <c r="J5520" s="312">
        <f t="shared" si="22436"/>
        <v>0.46721311475409749</v>
      </c>
      <c r="K5520" s="312">
        <f t="shared" si="22436"/>
        <v>0.46405228758170036</v>
      </c>
      <c r="L5520" s="312">
        <f t="shared" si="22436"/>
        <v>0.45962732919254562</v>
      </c>
      <c r="M5520" s="312">
        <f t="shared" si="22436"/>
        <v>0.46448087431694018</v>
      </c>
      <c r="N5520" s="411">
        <f t="shared" si="22436"/>
        <v>0.46153846153846045</v>
      </c>
      <c r="O5520" s="312">
        <f t="shared" si="22436"/>
        <v>0.46590909090909277</v>
      </c>
      <c r="P5520" s="312">
        <f t="shared" si="22436"/>
        <v>0.45985401459853814</v>
      </c>
      <c r="Q5520" s="312">
        <f t="shared" si="22436"/>
        <v>0.46376811594202977</v>
      </c>
      <c r="R5520" s="312">
        <f t="shared" si="22436"/>
        <v>0.46590909090908966</v>
      </c>
      <c r="S5520" s="312">
        <f t="shared" si="22436"/>
        <v>0.46153846153846306</v>
      </c>
      <c r="T5520" s="312">
        <f t="shared" si="22436"/>
        <v>0.46022727272726954</v>
      </c>
      <c r="U5520" s="312">
        <f t="shared" si="22436"/>
        <v>0.46464646464646736</v>
      </c>
      <c r="V5520" s="411">
        <f t="shared" si="22436"/>
        <v>0.46376811594202971</v>
      </c>
      <c r="W5520" s="312">
        <f t="shared" si="22436"/>
        <v>0.46231155778894328</v>
      </c>
      <c r="X5520" s="312">
        <f t="shared" si="22436"/>
        <v>0.46405228758169748</v>
      </c>
      <c r="Y5520" s="312">
        <f>V5518/V5517</f>
        <v>0.46376811594202971</v>
      </c>
      <c r="Z5520" s="312">
        <f t="shared" si="22436"/>
        <v>0.46405228758169748</v>
      </c>
      <c r="AA5520" s="312">
        <f t="shared" si="22436"/>
        <v>0.45528455284552805</v>
      </c>
      <c r="AB5520" s="313">
        <f t="shared" si="22436"/>
        <v>0.46721311475410193</v>
      </c>
      <c r="AC5520" s="106"/>
      <c r="AD5520" s="780"/>
      <c r="AE5520" s="781"/>
      <c r="AF5520" s="782"/>
      <c r="AG5520" s="844"/>
      <c r="AH5520" s="844"/>
      <c r="AI5520" s="844"/>
      <c r="AJ5520" s="844"/>
    </row>
    <row r="5521" spans="1:36" s="181" customFormat="1" ht="16.5" hidden="1" thickBot="1" x14ac:dyDescent="0.3">
      <c r="A5521" s="2227"/>
      <c r="B5521" s="2230"/>
      <c r="C5521" s="122" t="s">
        <v>118</v>
      </c>
      <c r="D5521" s="106">
        <v>0.6</v>
      </c>
      <c r="E5521" s="308">
        <v>0.72199999999999998</v>
      </c>
      <c r="F5521" s="309">
        <v>0.83699999999999997</v>
      </c>
      <c r="G5521" s="309">
        <v>0.95199999999999996</v>
      </c>
      <c r="H5521" s="406">
        <v>1.0589999999999999</v>
      </c>
      <c r="I5521" s="309">
        <v>1.1819999999999999</v>
      </c>
      <c r="J5521" s="309">
        <v>1.304</v>
      </c>
      <c r="K5521" s="309">
        <v>1.4570000000000001</v>
      </c>
      <c r="L5521" s="309">
        <v>1.6180000000000001</v>
      </c>
      <c r="M5521" s="309">
        <v>1.8009999999999999</v>
      </c>
      <c r="N5521" s="406">
        <v>1.97</v>
      </c>
      <c r="O5521" s="309">
        <v>2.1459999999999999</v>
      </c>
      <c r="P5521" s="309">
        <v>2.2829999999999999</v>
      </c>
      <c r="Q5521" s="309">
        <v>2.4209999999999998</v>
      </c>
      <c r="R5521" s="309">
        <v>2.597</v>
      </c>
      <c r="S5521" s="309">
        <v>2.766</v>
      </c>
      <c r="T5521" s="309">
        <v>2.9420000000000002</v>
      </c>
      <c r="U5521" s="309">
        <v>3.14</v>
      </c>
      <c r="V5521" s="309">
        <v>3.347</v>
      </c>
      <c r="W5521" s="309">
        <v>3.5459999999999998</v>
      </c>
      <c r="X5521" s="309">
        <v>3.6989999999999998</v>
      </c>
      <c r="Y5521" s="406">
        <v>3.8519999999999999</v>
      </c>
      <c r="Z5521" s="309">
        <v>4.0049999999999999</v>
      </c>
      <c r="AA5521" s="309">
        <v>4.1280000000000001</v>
      </c>
      <c r="AB5521" s="310">
        <v>4.25</v>
      </c>
      <c r="AC5521" s="106"/>
      <c r="AD5521" s="780"/>
      <c r="AE5521" s="781"/>
      <c r="AF5521" s="782"/>
      <c r="AG5521" s="844"/>
      <c r="AH5521" s="844"/>
      <c r="AI5521" s="844"/>
      <c r="AJ5521" s="844"/>
    </row>
    <row r="5522" spans="1:36" s="181" customFormat="1" ht="16.5" hidden="1" thickBot="1" x14ac:dyDescent="0.3">
      <c r="A5522" s="2227"/>
      <c r="B5522" s="2230"/>
      <c r="C5522" s="122" t="s">
        <v>119</v>
      </c>
      <c r="D5522" s="106">
        <v>2.96</v>
      </c>
      <c r="E5522" s="308">
        <v>3.0169999999999999</v>
      </c>
      <c r="F5522" s="309">
        <v>3.07</v>
      </c>
      <c r="G5522" s="309">
        <v>3.1230000000000002</v>
      </c>
      <c r="H5522" s="406">
        <v>3.173</v>
      </c>
      <c r="I5522" s="309">
        <v>3.2290000000000001</v>
      </c>
      <c r="J5522" s="309">
        <v>3.286</v>
      </c>
      <c r="K5522" s="309">
        <v>3.3570000000000002</v>
      </c>
      <c r="L5522" s="309">
        <v>3.431</v>
      </c>
      <c r="M5522" s="309">
        <v>3.516</v>
      </c>
      <c r="N5522" s="406">
        <v>3.5939999999999999</v>
      </c>
      <c r="O5522" s="309">
        <v>3.6760000000000002</v>
      </c>
      <c r="P5522" s="309">
        <v>3.7389999999999999</v>
      </c>
      <c r="Q5522" s="309">
        <v>3.8029999999999999</v>
      </c>
      <c r="R5522" s="309">
        <v>3.8849999999999998</v>
      </c>
      <c r="S5522" s="309">
        <v>3.9630000000000001</v>
      </c>
      <c r="T5522" s="309">
        <v>4.0439999999999996</v>
      </c>
      <c r="U5522" s="309">
        <v>4.1360000000000001</v>
      </c>
      <c r="V5522" s="309">
        <v>4.2320000000000002</v>
      </c>
      <c r="W5522" s="309">
        <v>4.3239999999999998</v>
      </c>
      <c r="X5522" s="309">
        <v>4.3949999999999996</v>
      </c>
      <c r="Y5522" s="406">
        <v>4.4660000000000002</v>
      </c>
      <c r="Z5522" s="309">
        <v>4.5369999999999999</v>
      </c>
      <c r="AA5522" s="309">
        <v>4.593</v>
      </c>
      <c r="AB5522" s="310">
        <v>4.6500000000000004</v>
      </c>
      <c r="AC5522" s="106"/>
      <c r="AD5522" s="780"/>
      <c r="AE5522" s="781"/>
      <c r="AF5522" s="782"/>
      <c r="AG5522" s="844"/>
      <c r="AH5522" s="844"/>
      <c r="AI5522" s="844"/>
      <c r="AJ5522" s="844"/>
    </row>
    <row r="5523" spans="1:36" s="181" customFormat="1" ht="16.5" hidden="1" thickBot="1" x14ac:dyDescent="0.3">
      <c r="A5523" s="2228"/>
      <c r="B5523" s="3591" t="s">
        <v>44</v>
      </c>
      <c r="C5523" s="3521"/>
      <c r="D5523" s="112"/>
      <c r="E5523" s="178">
        <f>SQRT(E5517*E5517+E5518*E5518)/E5501/1.73</f>
        <v>15.143477222139744</v>
      </c>
      <c r="F5523" s="179">
        <f t="shared" ref="F5523:AB5523" si="22437">SQRT(F5517*F5517+F5518*F5518)/F5501/1.73</f>
        <v>14.212406070458734</v>
      </c>
      <c r="G5523" s="179">
        <f t="shared" si="22437"/>
        <v>14.184862647841589</v>
      </c>
      <c r="H5523" s="413">
        <f t="shared" si="22437"/>
        <v>13.23048401406343</v>
      </c>
      <c r="I5523" s="179">
        <f t="shared" si="22437"/>
        <v>15.139587192365674</v>
      </c>
      <c r="J5523" s="179">
        <f t="shared" si="22437"/>
        <v>15.172996670915852</v>
      </c>
      <c r="K5523" s="179">
        <f t="shared" si="22437"/>
        <v>19.30650465682254</v>
      </c>
      <c r="L5523" s="179">
        <f t="shared" si="22437"/>
        <v>19.92667576918814</v>
      </c>
      <c r="M5523" s="179">
        <f t="shared" si="22437"/>
        <v>22.55979972795442</v>
      </c>
      <c r="N5523" s="413">
        <f t="shared" si="22437"/>
        <v>20.730358940892618</v>
      </c>
      <c r="O5523" s="179">
        <f t="shared" si="22437"/>
        <v>21.625054672667098</v>
      </c>
      <c r="P5523" s="179">
        <f t="shared" si="22437"/>
        <v>16.697810381401943</v>
      </c>
      <c r="Q5523" s="179">
        <f t="shared" si="22437"/>
        <v>16.780476432781548</v>
      </c>
      <c r="R5523" s="179">
        <f t="shared" si="22437"/>
        <v>21.54204102709064</v>
      </c>
      <c r="S5523" s="179">
        <f t="shared" si="22437"/>
        <v>20.690492866006309</v>
      </c>
      <c r="T5523" s="179">
        <f t="shared" si="22437"/>
        <v>21.788160111810736</v>
      </c>
      <c r="U5523" s="179">
        <f t="shared" si="22437"/>
        <v>24.552981874028266</v>
      </c>
      <c r="V5523" s="179">
        <f t="shared" si="22437"/>
        <v>25.660417268806025</v>
      </c>
      <c r="W5523" s="179">
        <f t="shared" si="22437"/>
        <v>24.511948026323935</v>
      </c>
      <c r="X5523" s="179">
        <f t="shared" si="22437"/>
        <v>18.677748758037108</v>
      </c>
      <c r="Y5523" s="413">
        <f>SQRT(V5517*V5517+V5518*V5518)/V5501/1.73</f>
        <v>25.660417268806025</v>
      </c>
      <c r="Z5523" s="179">
        <f t="shared" si="22437"/>
        <v>18.500540515550988</v>
      </c>
      <c r="AA5523" s="179">
        <f t="shared" si="22437"/>
        <v>14.823580628578179</v>
      </c>
      <c r="AB5523" s="180">
        <f t="shared" si="22437"/>
        <v>14.686315645622328</v>
      </c>
      <c r="AC5523" s="107">
        <f>AVERAGE(E5523:AB5523)</f>
        <v>18.991880766256411</v>
      </c>
      <c r="AD5523" s="76">
        <f>(AC5519-AC5523)/AC5519</f>
        <v>4.4433672138042196E-2</v>
      </c>
      <c r="AE5523" s="77"/>
      <c r="AF5523" s="78"/>
      <c r="AG5523" s="945"/>
      <c r="AH5523" s="945"/>
      <c r="AI5523" s="844"/>
      <c r="AJ5523" s="945"/>
    </row>
    <row r="5524" spans="1:36" s="181" customFormat="1" x14ac:dyDescent="0.25">
      <c r="A5524" s="3594" t="s">
        <v>39</v>
      </c>
      <c r="B5524" s="3559" t="s">
        <v>28</v>
      </c>
      <c r="C5524" s="119" t="s">
        <v>14</v>
      </c>
      <c r="D5524" s="111"/>
      <c r="E5524" s="145">
        <f t="shared" ref="E5524:AB5524" si="22438">(E5528-D5528)*$AE5524*$AF5524</f>
        <v>0</v>
      </c>
      <c r="F5524" s="203">
        <f t="shared" si="22438"/>
        <v>0</v>
      </c>
      <c r="G5524" s="203">
        <f t="shared" si="22438"/>
        <v>0</v>
      </c>
      <c r="H5524" s="407">
        <f t="shared" si="22438"/>
        <v>0</v>
      </c>
      <c r="I5524" s="203">
        <f t="shared" si="22438"/>
        <v>0</v>
      </c>
      <c r="J5524" s="203">
        <f t="shared" si="22438"/>
        <v>0</v>
      </c>
      <c r="K5524" s="203">
        <f t="shared" si="22438"/>
        <v>0</v>
      </c>
      <c r="L5524" s="203">
        <f t="shared" si="22438"/>
        <v>0</v>
      </c>
      <c r="M5524" s="203">
        <f t="shared" si="22438"/>
        <v>0</v>
      </c>
      <c r="N5524" s="407">
        <f t="shared" si="22438"/>
        <v>0</v>
      </c>
      <c r="O5524" s="203">
        <f t="shared" si="22438"/>
        <v>0</v>
      </c>
      <c r="P5524" s="203">
        <f t="shared" si="22438"/>
        <v>0</v>
      </c>
      <c r="Q5524" s="203">
        <f t="shared" si="22438"/>
        <v>0</v>
      </c>
      <c r="R5524" s="203">
        <f t="shared" si="22438"/>
        <v>0</v>
      </c>
      <c r="S5524" s="203">
        <f t="shared" si="22438"/>
        <v>0</v>
      </c>
      <c r="T5524" s="203">
        <f t="shared" si="22438"/>
        <v>0</v>
      </c>
      <c r="U5524" s="203">
        <f t="shared" si="22438"/>
        <v>0</v>
      </c>
      <c r="V5524" s="407">
        <f t="shared" si="22438"/>
        <v>0</v>
      </c>
      <c r="W5524" s="203">
        <f t="shared" si="22438"/>
        <v>0</v>
      </c>
      <c r="X5524" s="203">
        <f t="shared" si="22438"/>
        <v>0</v>
      </c>
      <c r="Y5524" s="203">
        <f t="shared" si="22438"/>
        <v>0</v>
      </c>
      <c r="Z5524" s="203">
        <f t="shared" si="22438"/>
        <v>0</v>
      </c>
      <c r="AA5524" s="203">
        <f t="shared" si="22438"/>
        <v>0</v>
      </c>
      <c r="AB5524" s="93">
        <f t="shared" si="22438"/>
        <v>0</v>
      </c>
      <c r="AC5524" s="104">
        <f>SUM(E5524:AB5524)</f>
        <v>0</v>
      </c>
      <c r="AD5524" s="779"/>
      <c r="AE5524" s="510">
        <v>0</v>
      </c>
      <c r="AF5524" s="511">
        <v>0</v>
      </c>
      <c r="AG5524" s="946"/>
      <c r="AH5524" s="947"/>
      <c r="AI5524" s="946"/>
      <c r="AJ5524" s="844"/>
    </row>
    <row r="5525" spans="1:36" s="181" customFormat="1" x14ac:dyDescent="0.25">
      <c r="A5525" s="3557"/>
      <c r="B5525" s="3560"/>
      <c r="C5525" s="121" t="s">
        <v>16</v>
      </c>
      <c r="D5525" s="106"/>
      <c r="E5525" s="71">
        <f t="shared" ref="E5525" si="22439">(E5529-D5529)*$AE5524*$AF5524</f>
        <v>0</v>
      </c>
      <c r="F5525" s="153">
        <f t="shared" ref="F5525" si="22440">(F5529-E5529)*$AE5524*$AF5524</f>
        <v>0</v>
      </c>
      <c r="G5525" s="153">
        <f t="shared" ref="G5525" si="22441">(G5529-F5529)*$AE5524*$AF5524</f>
        <v>0</v>
      </c>
      <c r="H5525" s="406">
        <f t="shared" ref="H5525" si="22442">(H5529-G5529)*$AE5524*$AF5524</f>
        <v>0</v>
      </c>
      <c r="I5525" s="153">
        <f t="shared" ref="I5525" si="22443">(I5529-H5529)*$AE5524*$AF5524</f>
        <v>0</v>
      </c>
      <c r="J5525" s="153">
        <f t="shared" ref="J5525" si="22444">(J5529-I5529)*$AE5524*$AF5524</f>
        <v>0</v>
      </c>
      <c r="K5525" s="153">
        <f t="shared" ref="K5525" si="22445">(K5529-J5529)*$AE5524*$AF5524</f>
        <v>0</v>
      </c>
      <c r="L5525" s="153">
        <f t="shared" ref="L5525" si="22446">(L5529-K5529)*$AE5524*$AF5524</f>
        <v>0</v>
      </c>
      <c r="M5525" s="153">
        <f t="shared" ref="M5525" si="22447">(M5529-L5529)*$AE5524*$AF5524</f>
        <v>0</v>
      </c>
      <c r="N5525" s="406">
        <f t="shared" ref="N5525" si="22448">(N5529-M5529)*$AE5524*$AF5524</f>
        <v>0</v>
      </c>
      <c r="O5525" s="153">
        <f t="shared" ref="O5525" si="22449">(O5529-N5529)*$AE5524*$AF5524</f>
        <v>0</v>
      </c>
      <c r="P5525" s="153">
        <f t="shared" ref="P5525" si="22450">(P5529-O5529)*$AE5524*$AF5524</f>
        <v>0</v>
      </c>
      <c r="Q5525" s="153">
        <f t="shared" ref="Q5525" si="22451">(Q5529-P5529)*$AE5524*$AF5524</f>
        <v>0</v>
      </c>
      <c r="R5525" s="153">
        <f t="shared" ref="R5525" si="22452">(R5529-Q5529)*$AE5524*$AF5524</f>
        <v>0</v>
      </c>
      <c r="S5525" s="153">
        <f t="shared" ref="S5525" si="22453">(S5529-R5529)*$AE5524*$AF5524</f>
        <v>0</v>
      </c>
      <c r="T5525" s="153">
        <f t="shared" ref="T5525" si="22454">(T5529-S5529)*$AE5524*$AF5524</f>
        <v>0</v>
      </c>
      <c r="U5525" s="153">
        <f t="shared" ref="U5525" si="22455">(U5529-T5529)*$AE5524*$AF5524</f>
        <v>0</v>
      </c>
      <c r="V5525" s="406">
        <f t="shared" ref="V5525" si="22456">(V5529-U5529)*$AE5524*$AF5524</f>
        <v>0</v>
      </c>
      <c r="W5525" s="153">
        <f t="shared" ref="W5525" si="22457">(W5529-V5529)*$AE5524*$AF5524</f>
        <v>0</v>
      </c>
      <c r="X5525" s="153">
        <f t="shared" ref="X5525" si="22458">(X5529-W5529)*$AE5524*$AF5524</f>
        <v>0</v>
      </c>
      <c r="Y5525" s="153">
        <f t="shared" ref="Y5525" si="22459">(Y5529-X5529)*$AE5524*$AF5524</f>
        <v>0</v>
      </c>
      <c r="Z5525" s="153">
        <f t="shared" ref="Z5525" si="22460">(Z5529-Y5529)*$AE5524*$AF5524</f>
        <v>0</v>
      </c>
      <c r="AA5525" s="153">
        <f t="shared" ref="AA5525" si="22461">(AA5529-Z5529)*$AE5524*$AF5524</f>
        <v>0</v>
      </c>
      <c r="AB5525" s="72">
        <f t="shared" ref="AB5525" si="22462">(AB5529-AA5529)*$AE5524*$AF5524</f>
        <v>0</v>
      </c>
      <c r="AC5525" s="105">
        <f>SUM(E5525:AB5525)</f>
        <v>0</v>
      </c>
      <c r="AD5525" s="780"/>
      <c r="AE5525" s="781"/>
      <c r="AF5525" s="782"/>
      <c r="AG5525" s="844"/>
      <c r="AH5525" s="844"/>
      <c r="AI5525" s="844"/>
      <c r="AJ5525" s="844"/>
    </row>
    <row r="5526" spans="1:36" s="181" customFormat="1" x14ac:dyDescent="0.25">
      <c r="A5526" s="3557"/>
      <c r="B5526" s="3560"/>
      <c r="C5526" s="121" t="s">
        <v>17</v>
      </c>
      <c r="D5526" s="106"/>
      <c r="E5526" s="308"/>
      <c r="F5526" s="309"/>
      <c r="G5526" s="309"/>
      <c r="H5526" s="406"/>
      <c r="I5526" s="309"/>
      <c r="J5526" s="309"/>
      <c r="K5526" s="309"/>
      <c r="L5526" s="309"/>
      <c r="M5526" s="309"/>
      <c r="N5526" s="406"/>
      <c r="O5526" s="309"/>
      <c r="P5526" s="309"/>
      <c r="Q5526" s="309"/>
      <c r="R5526" s="309"/>
      <c r="S5526" s="309"/>
      <c r="T5526" s="309"/>
      <c r="U5526" s="309"/>
      <c r="V5526" s="406"/>
      <c r="W5526" s="309"/>
      <c r="X5526" s="309"/>
      <c r="Y5526" s="153"/>
      <c r="Z5526" s="309"/>
      <c r="AA5526" s="309"/>
      <c r="AB5526" s="310"/>
      <c r="AC5526" s="105"/>
      <c r="AD5526" s="780"/>
      <c r="AE5526" s="781"/>
      <c r="AF5526" s="782"/>
      <c r="AG5526" s="844"/>
      <c r="AH5526" s="844"/>
      <c r="AI5526" s="844"/>
      <c r="AJ5526" s="844"/>
    </row>
    <row r="5527" spans="1:36" s="181" customFormat="1" ht="16.5" thickBot="1" x14ac:dyDescent="0.3">
      <c r="A5527" s="3557"/>
      <c r="B5527" s="3560"/>
      <c r="C5527" s="121" t="s">
        <v>19</v>
      </c>
      <c r="D5527" s="106"/>
      <c r="E5527" s="311" t="e">
        <f t="shared" ref="E5527:AB5527" si="22463">E5525/E5524</f>
        <v>#DIV/0!</v>
      </c>
      <c r="F5527" s="312" t="e">
        <f t="shared" si="22463"/>
        <v>#DIV/0!</v>
      </c>
      <c r="G5527" s="312" t="e">
        <f t="shared" si="22463"/>
        <v>#DIV/0!</v>
      </c>
      <c r="H5527" s="411" t="e">
        <f t="shared" si="22463"/>
        <v>#DIV/0!</v>
      </c>
      <c r="I5527" s="312" t="e">
        <f t="shared" si="22463"/>
        <v>#DIV/0!</v>
      </c>
      <c r="J5527" s="312" t="e">
        <f t="shared" si="22463"/>
        <v>#DIV/0!</v>
      </c>
      <c r="K5527" s="312" t="e">
        <f t="shared" si="22463"/>
        <v>#DIV/0!</v>
      </c>
      <c r="L5527" s="312" t="e">
        <f t="shared" si="22463"/>
        <v>#DIV/0!</v>
      </c>
      <c r="M5527" s="312" t="e">
        <f t="shared" si="22463"/>
        <v>#DIV/0!</v>
      </c>
      <c r="N5527" s="411" t="e">
        <f t="shared" si="22463"/>
        <v>#DIV/0!</v>
      </c>
      <c r="O5527" s="312" t="e">
        <f t="shared" si="22463"/>
        <v>#DIV/0!</v>
      </c>
      <c r="P5527" s="312" t="e">
        <f t="shared" si="22463"/>
        <v>#DIV/0!</v>
      </c>
      <c r="Q5527" s="312" t="e">
        <f t="shared" si="22463"/>
        <v>#DIV/0!</v>
      </c>
      <c r="R5527" s="312" t="e">
        <f t="shared" si="22463"/>
        <v>#DIV/0!</v>
      </c>
      <c r="S5527" s="312" t="e">
        <f t="shared" si="22463"/>
        <v>#DIV/0!</v>
      </c>
      <c r="T5527" s="312" t="e">
        <f t="shared" si="22463"/>
        <v>#DIV/0!</v>
      </c>
      <c r="U5527" s="312" t="e">
        <f t="shared" si="22463"/>
        <v>#DIV/0!</v>
      </c>
      <c r="V5527" s="411" t="e">
        <f t="shared" si="22463"/>
        <v>#DIV/0!</v>
      </c>
      <c r="W5527" s="312" t="e">
        <f t="shared" si="22463"/>
        <v>#DIV/0!</v>
      </c>
      <c r="X5527" s="312" t="e">
        <f t="shared" si="22463"/>
        <v>#DIV/0!</v>
      </c>
      <c r="Y5527" s="312" t="e">
        <f>V5525/V5524</f>
        <v>#DIV/0!</v>
      </c>
      <c r="Z5527" s="312" t="e">
        <f t="shared" si="22463"/>
        <v>#DIV/0!</v>
      </c>
      <c r="AA5527" s="312" t="e">
        <f t="shared" si="22463"/>
        <v>#DIV/0!</v>
      </c>
      <c r="AB5527" s="313" t="e">
        <f t="shared" si="22463"/>
        <v>#DIV/0!</v>
      </c>
      <c r="AC5527" s="106"/>
      <c r="AD5527" s="780"/>
      <c r="AE5527" s="781"/>
      <c r="AF5527" s="782"/>
      <c r="AG5527" s="844"/>
      <c r="AH5527" s="844"/>
      <c r="AI5527" s="844"/>
      <c r="AJ5527" s="844"/>
    </row>
    <row r="5528" spans="1:36" s="181" customFormat="1" ht="16.5" hidden="1" thickBot="1" x14ac:dyDescent="0.3">
      <c r="A5528" s="2227"/>
      <c r="B5528" s="2230"/>
      <c r="C5528" s="122" t="s">
        <v>118</v>
      </c>
      <c r="D5528" s="106"/>
      <c r="E5528" s="308"/>
      <c r="F5528" s="309"/>
      <c r="G5528" s="309"/>
      <c r="H5528" s="406"/>
      <c r="I5528" s="309"/>
      <c r="J5528" s="309"/>
      <c r="K5528" s="309"/>
      <c r="L5528" s="309"/>
      <c r="M5528" s="309"/>
      <c r="N5528" s="406"/>
      <c r="O5528" s="309"/>
      <c r="P5528" s="309"/>
      <c r="Q5528" s="309"/>
      <c r="R5528" s="309"/>
      <c r="S5528" s="309"/>
      <c r="T5528" s="309"/>
      <c r="U5528" s="309"/>
      <c r="V5528" s="309"/>
      <c r="W5528" s="309"/>
      <c r="X5528" s="309"/>
      <c r="Y5528" s="406"/>
      <c r="Z5528" s="309"/>
      <c r="AA5528" s="309"/>
      <c r="AB5528" s="310"/>
      <c r="AC5528" s="106"/>
      <c r="AD5528" s="780"/>
      <c r="AE5528" s="781"/>
      <c r="AF5528" s="782"/>
      <c r="AG5528" s="844"/>
      <c r="AH5528" s="844"/>
      <c r="AI5528" s="844"/>
      <c r="AJ5528" s="844"/>
    </row>
    <row r="5529" spans="1:36" s="181" customFormat="1" ht="16.5" hidden="1" thickBot="1" x14ac:dyDescent="0.3">
      <c r="A5529" s="2227"/>
      <c r="B5529" s="2230"/>
      <c r="C5529" s="122" t="s">
        <v>119</v>
      </c>
      <c r="D5529" s="106"/>
      <c r="E5529" s="308"/>
      <c r="F5529" s="309"/>
      <c r="G5529" s="309"/>
      <c r="H5529" s="406"/>
      <c r="I5529" s="309"/>
      <c r="J5529" s="309"/>
      <c r="K5529" s="309"/>
      <c r="L5529" s="309"/>
      <c r="M5529" s="309"/>
      <c r="N5529" s="406"/>
      <c r="O5529" s="309"/>
      <c r="P5529" s="309"/>
      <c r="Q5529" s="309"/>
      <c r="R5529" s="309"/>
      <c r="S5529" s="309"/>
      <c r="T5529" s="309"/>
      <c r="U5529" s="309"/>
      <c r="V5529" s="309"/>
      <c r="W5529" s="309"/>
      <c r="X5529" s="309"/>
      <c r="Y5529" s="406"/>
      <c r="Z5529" s="309"/>
      <c r="AA5529" s="309"/>
      <c r="AB5529" s="310"/>
      <c r="AC5529" s="106"/>
      <c r="AD5529" s="780"/>
      <c r="AE5529" s="781"/>
      <c r="AF5529" s="782"/>
      <c r="AG5529" s="844"/>
      <c r="AH5529" s="844"/>
      <c r="AI5529" s="844"/>
      <c r="AJ5529" s="844"/>
    </row>
    <row r="5530" spans="1:36" s="181" customFormat="1" ht="16.5" hidden="1" thickBot="1" x14ac:dyDescent="0.3">
      <c r="A5530" s="2228"/>
      <c r="B5530" s="3591" t="s">
        <v>44</v>
      </c>
      <c r="C5530" s="3521"/>
      <c r="D5530" s="112"/>
      <c r="E5530" s="178">
        <f>SQRT(E5524*E5524+E5525*E5525)/E5502/1.73</f>
        <v>0</v>
      </c>
      <c r="F5530" s="179">
        <f t="shared" ref="F5530:AB5530" si="22464">SQRT(F5524*F5524+F5525*F5525)/F5502/1.73</f>
        <v>0</v>
      </c>
      <c r="G5530" s="179">
        <f t="shared" si="22464"/>
        <v>0</v>
      </c>
      <c r="H5530" s="413">
        <f t="shared" si="22464"/>
        <v>0</v>
      </c>
      <c r="I5530" s="179">
        <f t="shared" si="22464"/>
        <v>0</v>
      </c>
      <c r="J5530" s="179">
        <f t="shared" si="22464"/>
        <v>0</v>
      </c>
      <c r="K5530" s="179">
        <f t="shared" si="22464"/>
        <v>0</v>
      </c>
      <c r="L5530" s="179">
        <f t="shared" si="22464"/>
        <v>0</v>
      </c>
      <c r="M5530" s="179">
        <f t="shared" si="22464"/>
        <v>0</v>
      </c>
      <c r="N5530" s="413">
        <f t="shared" si="22464"/>
        <v>0</v>
      </c>
      <c r="O5530" s="179">
        <f t="shared" si="22464"/>
        <v>0</v>
      </c>
      <c r="P5530" s="179">
        <f t="shared" si="22464"/>
        <v>0</v>
      </c>
      <c r="Q5530" s="179">
        <f t="shared" si="22464"/>
        <v>0</v>
      </c>
      <c r="R5530" s="179">
        <f t="shared" si="22464"/>
        <v>0</v>
      </c>
      <c r="S5530" s="179">
        <f t="shared" si="22464"/>
        <v>0</v>
      </c>
      <c r="T5530" s="179">
        <f t="shared" si="22464"/>
        <v>0</v>
      </c>
      <c r="U5530" s="179">
        <f t="shared" si="22464"/>
        <v>0</v>
      </c>
      <c r="V5530" s="179">
        <f t="shared" si="22464"/>
        <v>0</v>
      </c>
      <c r="W5530" s="179">
        <f t="shared" si="22464"/>
        <v>0</v>
      </c>
      <c r="X5530" s="179">
        <f t="shared" si="22464"/>
        <v>0</v>
      </c>
      <c r="Y5530" s="413">
        <f>SQRT(V5524*V5524+V5525*V5525)/V5502/1.73</f>
        <v>0</v>
      </c>
      <c r="Z5530" s="179">
        <f t="shared" si="22464"/>
        <v>0</v>
      </c>
      <c r="AA5530" s="179">
        <f t="shared" si="22464"/>
        <v>0</v>
      </c>
      <c r="AB5530" s="180">
        <f t="shared" si="22464"/>
        <v>0</v>
      </c>
      <c r="AC5530" s="107">
        <f>AVERAGE(E5530:AB5530)</f>
        <v>0</v>
      </c>
      <c r="AD5530" s="76" t="e">
        <f>(AC5526-AC5530)/AC5526</f>
        <v>#DIV/0!</v>
      </c>
      <c r="AE5530" s="77"/>
      <c r="AF5530" s="78"/>
      <c r="AG5530" s="945"/>
      <c r="AH5530" s="945"/>
      <c r="AI5530" s="844"/>
      <c r="AJ5530" s="945"/>
    </row>
    <row r="5531" spans="1:36" s="181" customFormat="1" x14ac:dyDescent="0.25">
      <c r="A5531" s="3547" t="s">
        <v>25</v>
      </c>
      <c r="B5531" s="3559" t="s">
        <v>895</v>
      </c>
      <c r="C5531" s="119" t="s">
        <v>14</v>
      </c>
      <c r="D5531" s="111" t="s">
        <v>117</v>
      </c>
      <c r="E5531" s="145">
        <f t="shared" ref="E5531:AB5531" si="22465">(E5535-D5535)*$AE5531*$AF5531</f>
        <v>70.000000000000284</v>
      </c>
      <c r="F5531" s="203">
        <f t="shared" si="22465"/>
        <v>70.000000000000284</v>
      </c>
      <c r="G5531" s="203">
        <f t="shared" si="22465"/>
        <v>70.000000000000284</v>
      </c>
      <c r="H5531" s="407">
        <f t="shared" si="22465"/>
        <v>70.000000000000284</v>
      </c>
      <c r="I5531" s="203">
        <f t="shared" si="22465"/>
        <v>69.999999999998508</v>
      </c>
      <c r="J5531" s="203">
        <f t="shared" si="22465"/>
        <v>70.000000000000284</v>
      </c>
      <c r="K5531" s="203">
        <f t="shared" si="22465"/>
        <v>86.000000000000298</v>
      </c>
      <c r="L5531" s="203">
        <f t="shared" si="22465"/>
        <v>88.000000000000966</v>
      </c>
      <c r="M5531" s="203">
        <f t="shared" si="22465"/>
        <v>69.999999999998508</v>
      </c>
      <c r="N5531" s="407">
        <f t="shared" si="22465"/>
        <v>88.000000000000966</v>
      </c>
      <c r="O5531" s="203">
        <f t="shared" si="22465"/>
        <v>70.000000000000284</v>
      </c>
      <c r="P5531" s="203">
        <f t="shared" si="22465"/>
        <v>70.000000000000284</v>
      </c>
      <c r="Q5531" s="203">
        <f t="shared" si="22465"/>
        <v>69.999999999998508</v>
      </c>
      <c r="R5531" s="203">
        <f t="shared" si="22465"/>
        <v>70.000000000000284</v>
      </c>
      <c r="S5531" s="203">
        <f t="shared" si="22465"/>
        <v>67.999999999999616</v>
      </c>
      <c r="T5531" s="203">
        <f t="shared" si="22465"/>
        <v>106.00000000000165</v>
      </c>
      <c r="U5531" s="203">
        <f t="shared" si="22465"/>
        <v>87.99999999999919</v>
      </c>
      <c r="V5531" s="407">
        <f t="shared" si="22465"/>
        <v>86.000000000000298</v>
      </c>
      <c r="W5531" s="203">
        <f t="shared" si="22465"/>
        <v>70.000000000000284</v>
      </c>
      <c r="X5531" s="203">
        <f t="shared" si="22465"/>
        <v>69.999999999998508</v>
      </c>
      <c r="Y5531" s="203">
        <f t="shared" si="22465"/>
        <v>70.000000000000284</v>
      </c>
      <c r="Z5531" s="203">
        <f t="shared" si="22465"/>
        <v>70.000000000000284</v>
      </c>
      <c r="AA5531" s="203">
        <f t="shared" si="22465"/>
        <v>70.000000000000284</v>
      </c>
      <c r="AB5531" s="93">
        <f t="shared" si="22465"/>
        <v>70.000000000000284</v>
      </c>
      <c r="AC5531" s="104">
        <f>SUM(E5531:AB5531)</f>
        <v>1800</v>
      </c>
      <c r="AD5531" s="779"/>
      <c r="AE5531" s="510">
        <v>100</v>
      </c>
      <c r="AF5531" s="511">
        <v>20</v>
      </c>
      <c r="AG5531" s="946"/>
      <c r="AH5531" s="947"/>
      <c r="AI5531" s="946"/>
      <c r="AJ5531" s="844"/>
    </row>
    <row r="5532" spans="1:36" s="181" customFormat="1" x14ac:dyDescent="0.25">
      <c r="A5532" s="3548"/>
      <c r="B5532" s="3560"/>
      <c r="C5532" s="121" t="s">
        <v>16</v>
      </c>
      <c r="D5532" s="106" t="s">
        <v>117</v>
      </c>
      <c r="E5532" s="71">
        <f t="shared" ref="E5532" si="22466">(E5536-D5536)*$AE5531*$AF5531</f>
        <v>12.000000000000455</v>
      </c>
      <c r="F5532" s="153">
        <f t="shared" ref="F5532" si="22467">(F5536-E5536)*$AE5531*$AF5531</f>
        <v>12.000000000000455</v>
      </c>
      <c r="G5532" s="153">
        <f t="shared" ref="G5532" si="22468">(G5536-F5536)*$AE5531*$AF5531</f>
        <v>9.9999999999997868</v>
      </c>
      <c r="H5532" s="406">
        <f t="shared" ref="H5532" si="22469">(H5536-G5536)*$AE5531*$AF5531</f>
        <v>11.999999999998678</v>
      </c>
      <c r="I5532" s="153">
        <f t="shared" ref="I5532" si="22470">(I5536-H5536)*$AE5531*$AF5531</f>
        <v>12.000000000000455</v>
      </c>
      <c r="J5532" s="153">
        <f t="shared" ref="J5532" si="22471">(J5536-I5536)*$AE5531*$AF5531</f>
        <v>12.000000000000455</v>
      </c>
      <c r="K5532" s="153">
        <f t="shared" ref="K5532" si="22472">(K5536-J5536)*$AE5531*$AF5531</f>
        <v>13.999999999999346</v>
      </c>
      <c r="L5532" s="153">
        <f t="shared" ref="L5532" si="22473">(L5536-K5536)*$AE5531*$AF5531</f>
        <v>16.000000000000014</v>
      </c>
      <c r="M5532" s="153">
        <f t="shared" ref="M5532" si="22474">(M5536-L5536)*$AE5531*$AF5531</f>
        <v>9.9999999999997868</v>
      </c>
      <c r="N5532" s="406">
        <f t="shared" ref="N5532" si="22475">(N5536-M5536)*$AE5531*$AF5531</f>
        <v>16.000000000000014</v>
      </c>
      <c r="O5532" s="153">
        <f t="shared" ref="O5532" si="22476">(O5536-N5536)*$AE5531*$AF5531</f>
        <v>10.000000000001563</v>
      </c>
      <c r="P5532" s="153">
        <f t="shared" ref="P5532" si="22477">(P5536-O5536)*$AE5531*$AF5531</f>
        <v>11.999999999998678</v>
      </c>
      <c r="Q5532" s="153">
        <f t="shared" ref="Q5532" si="22478">(Q5536-P5536)*$AE5531*$AF5531</f>
        <v>12.000000000000455</v>
      </c>
      <c r="R5532" s="153">
        <f t="shared" ref="R5532" si="22479">(R5536-Q5536)*$AE5531*$AF5531</f>
        <v>12.000000000000455</v>
      </c>
      <c r="S5532" s="153">
        <f t="shared" ref="S5532" si="22480">(S5536-R5536)*$AE5531*$AF5531</f>
        <v>12.000000000000455</v>
      </c>
      <c r="T5532" s="153">
        <f t="shared" ref="T5532" si="22481">(T5536-S5536)*$AE5531*$AF5531</f>
        <v>16.000000000000014</v>
      </c>
      <c r="U5532" s="153">
        <f t="shared" ref="U5532" si="22482">(U5536-T5536)*$AE5531*$AF5531</f>
        <v>16.000000000000014</v>
      </c>
      <c r="V5532" s="406">
        <f t="shared" ref="V5532" si="22483">(V5536-U5536)*$AE5531*$AF5531</f>
        <v>13.999999999999346</v>
      </c>
      <c r="W5532" s="153">
        <f t="shared" ref="W5532" si="22484">(W5536-V5536)*$AE5531*$AF5531</f>
        <v>12.000000000000455</v>
      </c>
      <c r="X5532" s="153">
        <f t="shared" ref="X5532" si="22485">(X5536-W5536)*$AE5531*$AF5531</f>
        <v>11.999999999998678</v>
      </c>
      <c r="Y5532" s="153">
        <f t="shared" ref="Y5532" si="22486">(Y5536-X5536)*$AE5531*$AF5531</f>
        <v>12.000000000000455</v>
      </c>
      <c r="Z5532" s="153">
        <f t="shared" ref="Z5532" si="22487">(Z5536-Y5536)*$AE5531*$AF5531</f>
        <v>9.9999999999997868</v>
      </c>
      <c r="AA5532" s="153">
        <f t="shared" ref="AA5532" si="22488">(AA5536-Z5536)*$AE5531*$AF5531</f>
        <v>12.000000000000455</v>
      </c>
      <c r="AB5532" s="72">
        <f t="shared" ref="AB5532" si="22489">(AB5536-AA5536)*$AE5531*$AF5531</f>
        <v>12.000000000000455</v>
      </c>
      <c r="AC5532" s="105">
        <f>SUM(E5532:AB5532)</f>
        <v>300.00000000000068</v>
      </c>
      <c r="AD5532" s="780"/>
      <c r="AE5532" s="781"/>
      <c r="AF5532" s="782"/>
      <c r="AG5532" s="844"/>
      <c r="AH5532" s="844"/>
      <c r="AI5532" s="844"/>
      <c r="AJ5532" s="844"/>
    </row>
    <row r="5533" spans="1:36" s="181" customFormat="1" x14ac:dyDescent="0.25">
      <c r="A5533" s="3548"/>
      <c r="B5533" s="3560"/>
      <c r="C5533" s="121" t="s">
        <v>17</v>
      </c>
      <c r="D5533" s="106" t="s">
        <v>56</v>
      </c>
      <c r="E5533" s="1571">
        <v>4</v>
      </c>
      <c r="F5533" s="1565">
        <v>4</v>
      </c>
      <c r="G5533" s="1565">
        <v>4</v>
      </c>
      <c r="H5533" s="414">
        <v>4</v>
      </c>
      <c r="I5533" s="1565">
        <v>4</v>
      </c>
      <c r="J5533" s="1565">
        <v>4</v>
      </c>
      <c r="K5533" s="1565">
        <v>5</v>
      </c>
      <c r="L5533" s="1565">
        <v>5</v>
      </c>
      <c r="M5533" s="1565">
        <v>4</v>
      </c>
      <c r="N5533" s="414">
        <v>5</v>
      </c>
      <c r="O5533" s="1565">
        <v>4</v>
      </c>
      <c r="P5533" s="1565">
        <v>4</v>
      </c>
      <c r="Q5533" s="1565">
        <v>4</v>
      </c>
      <c r="R5533" s="1565">
        <v>4</v>
      </c>
      <c r="S5533" s="1565">
        <v>4</v>
      </c>
      <c r="T5533" s="1565">
        <v>6</v>
      </c>
      <c r="U5533" s="1565">
        <v>5</v>
      </c>
      <c r="V5533" s="414">
        <v>5</v>
      </c>
      <c r="W5533" s="1565">
        <v>4</v>
      </c>
      <c r="X5533" s="1565">
        <v>4</v>
      </c>
      <c r="Y5533" s="325">
        <v>4</v>
      </c>
      <c r="Z5533" s="1565">
        <v>4</v>
      </c>
      <c r="AA5533" s="1565">
        <v>4</v>
      </c>
      <c r="AB5533" s="1566">
        <v>4</v>
      </c>
      <c r="AC5533" s="105">
        <f>AVERAGE(E5533:AB5533)</f>
        <v>4.291666666666667</v>
      </c>
      <c r="AD5533" s="780"/>
      <c r="AE5533" s="781"/>
      <c r="AF5533" s="782"/>
      <c r="AG5533" s="844"/>
      <c r="AH5533" s="844"/>
      <c r="AI5533" s="844"/>
      <c r="AJ5533" s="844"/>
    </row>
    <row r="5534" spans="1:36" s="181" customFormat="1" ht="18" customHeight="1" thickBot="1" x14ac:dyDescent="0.3">
      <c r="A5534" s="3548"/>
      <c r="B5534" s="3560"/>
      <c r="C5534" s="121" t="s">
        <v>19</v>
      </c>
      <c r="D5534" s="106"/>
      <c r="E5534" s="311">
        <f t="shared" ref="E5534:AB5534" si="22490">E5532/E5531</f>
        <v>0.17142857142857723</v>
      </c>
      <c r="F5534" s="312">
        <f t="shared" si="22490"/>
        <v>0.17142857142857723</v>
      </c>
      <c r="G5534" s="312">
        <f t="shared" si="22490"/>
        <v>0.14285714285713924</v>
      </c>
      <c r="H5534" s="411">
        <f t="shared" si="22490"/>
        <v>0.17142857142855186</v>
      </c>
      <c r="I5534" s="312">
        <f t="shared" si="22490"/>
        <v>0.17142857142858159</v>
      </c>
      <c r="J5534" s="312">
        <f t="shared" si="22490"/>
        <v>0.17142857142857723</v>
      </c>
      <c r="K5534" s="312">
        <f t="shared" si="22490"/>
        <v>0.16279069767441043</v>
      </c>
      <c r="L5534" s="312">
        <f t="shared" si="22490"/>
        <v>0.18181818181817999</v>
      </c>
      <c r="M5534" s="312">
        <f t="shared" si="22490"/>
        <v>0.14285714285714285</v>
      </c>
      <c r="N5534" s="411">
        <f t="shared" si="22490"/>
        <v>0.18181818181817999</v>
      </c>
      <c r="O5534" s="312">
        <f t="shared" si="22490"/>
        <v>0.14285714285716461</v>
      </c>
      <c r="P5534" s="312">
        <f t="shared" si="22490"/>
        <v>0.17142857142855186</v>
      </c>
      <c r="Q5534" s="312">
        <f t="shared" si="22490"/>
        <v>0.17142857142858159</v>
      </c>
      <c r="R5534" s="312">
        <f t="shared" si="22490"/>
        <v>0.17142857142857723</v>
      </c>
      <c r="S5534" s="312">
        <f t="shared" si="22490"/>
        <v>0.17647058823530179</v>
      </c>
      <c r="T5534" s="312">
        <f t="shared" si="22490"/>
        <v>0.15094339622641287</v>
      </c>
      <c r="U5534" s="312">
        <f t="shared" si="22490"/>
        <v>0.18181818181818366</v>
      </c>
      <c r="V5534" s="411">
        <f t="shared" si="22490"/>
        <v>0.16279069767441043</v>
      </c>
      <c r="W5534" s="312">
        <f t="shared" si="22490"/>
        <v>0.17142857142857723</v>
      </c>
      <c r="X5534" s="312">
        <f t="shared" si="22490"/>
        <v>0.17142857142855619</v>
      </c>
      <c r="Y5534" s="312">
        <f>V5532/V5531</f>
        <v>0.16279069767441043</v>
      </c>
      <c r="Z5534" s="312">
        <f t="shared" si="22490"/>
        <v>0.14285714285713924</v>
      </c>
      <c r="AA5534" s="312">
        <f t="shared" si="22490"/>
        <v>0.17142857142857723</v>
      </c>
      <c r="AB5534" s="313">
        <f t="shared" si="22490"/>
        <v>0.17142857142857723</v>
      </c>
      <c r="AC5534" s="106"/>
      <c r="AD5534" s="780"/>
      <c r="AE5534" s="781"/>
      <c r="AF5534" s="782"/>
      <c r="AG5534" s="844"/>
      <c r="AH5534" s="844"/>
      <c r="AI5534" s="844"/>
      <c r="AJ5534" s="844"/>
    </row>
    <row r="5535" spans="1:36" s="181" customFormat="1" ht="16.5" hidden="1" thickBot="1" x14ac:dyDescent="0.3">
      <c r="A5535" s="2227"/>
      <c r="B5535" s="2230"/>
      <c r="C5535" s="122" t="s">
        <v>118</v>
      </c>
      <c r="D5535" s="106">
        <v>6.01</v>
      </c>
      <c r="E5535" s="308">
        <v>6.0449999999999999</v>
      </c>
      <c r="F5535" s="309">
        <v>6.08</v>
      </c>
      <c r="G5535" s="309">
        <v>6.1150000000000002</v>
      </c>
      <c r="H5535" s="406">
        <v>6.15</v>
      </c>
      <c r="I5535" s="309">
        <v>6.1849999999999996</v>
      </c>
      <c r="J5535" s="309">
        <v>6.22</v>
      </c>
      <c r="K5535" s="309">
        <v>6.2629999999999999</v>
      </c>
      <c r="L5535" s="309">
        <v>6.3070000000000004</v>
      </c>
      <c r="M5535" s="309">
        <v>6.3419999999999996</v>
      </c>
      <c r="N5535" s="406">
        <v>6.3860000000000001</v>
      </c>
      <c r="O5535" s="309">
        <v>6.4210000000000003</v>
      </c>
      <c r="P5535" s="309">
        <v>6.4560000000000004</v>
      </c>
      <c r="Q5535" s="309">
        <v>6.4909999999999997</v>
      </c>
      <c r="R5535" s="309">
        <v>6.5259999999999998</v>
      </c>
      <c r="S5535" s="309">
        <v>6.56</v>
      </c>
      <c r="T5535" s="309">
        <v>6.6130000000000004</v>
      </c>
      <c r="U5535" s="309">
        <v>6.657</v>
      </c>
      <c r="V5535" s="309">
        <v>6.7</v>
      </c>
      <c r="W5535" s="309">
        <v>6.7350000000000003</v>
      </c>
      <c r="X5535" s="309">
        <v>6.77</v>
      </c>
      <c r="Y5535" s="406">
        <v>6.8049999999999997</v>
      </c>
      <c r="Z5535" s="309">
        <v>6.84</v>
      </c>
      <c r="AA5535" s="309">
        <v>6.875</v>
      </c>
      <c r="AB5535" s="310">
        <v>6.91</v>
      </c>
      <c r="AC5535" s="106"/>
      <c r="AD5535" s="780"/>
      <c r="AE5535" s="781"/>
      <c r="AF5535" s="782"/>
      <c r="AG5535" s="844"/>
      <c r="AH5535" s="844"/>
      <c r="AI5535" s="844"/>
      <c r="AJ5535" s="844"/>
    </row>
    <row r="5536" spans="1:36" s="181" customFormat="1" ht="16.5" hidden="1" thickBot="1" x14ac:dyDescent="0.3">
      <c r="A5536" s="2227"/>
      <c r="B5536" s="2230"/>
      <c r="C5536" s="122" t="s">
        <v>119</v>
      </c>
      <c r="D5536" s="106">
        <v>7.63</v>
      </c>
      <c r="E5536" s="308">
        <v>7.6360000000000001</v>
      </c>
      <c r="F5536" s="309">
        <v>7.6420000000000003</v>
      </c>
      <c r="G5536" s="309">
        <v>7.6470000000000002</v>
      </c>
      <c r="H5536" s="406">
        <v>7.6529999999999996</v>
      </c>
      <c r="I5536" s="309">
        <v>7.6589999999999998</v>
      </c>
      <c r="J5536" s="309">
        <v>7.665</v>
      </c>
      <c r="K5536" s="309">
        <v>7.6719999999999997</v>
      </c>
      <c r="L5536" s="309">
        <v>7.68</v>
      </c>
      <c r="M5536" s="309">
        <v>7.6849999999999996</v>
      </c>
      <c r="N5536" s="406">
        <v>7.6929999999999996</v>
      </c>
      <c r="O5536" s="309">
        <v>7.6980000000000004</v>
      </c>
      <c r="P5536" s="309">
        <v>7.7039999999999997</v>
      </c>
      <c r="Q5536" s="309">
        <v>7.71</v>
      </c>
      <c r="R5536" s="309">
        <v>7.7160000000000002</v>
      </c>
      <c r="S5536" s="309">
        <v>7.7220000000000004</v>
      </c>
      <c r="T5536" s="309">
        <v>7.73</v>
      </c>
      <c r="U5536" s="309">
        <v>7.7380000000000004</v>
      </c>
      <c r="V5536" s="309">
        <v>7.7450000000000001</v>
      </c>
      <c r="W5536" s="309">
        <v>7.7510000000000003</v>
      </c>
      <c r="X5536" s="309">
        <v>7.7569999999999997</v>
      </c>
      <c r="Y5536" s="406">
        <v>7.7629999999999999</v>
      </c>
      <c r="Z5536" s="309">
        <v>7.7679999999999998</v>
      </c>
      <c r="AA5536" s="309">
        <v>7.774</v>
      </c>
      <c r="AB5536" s="310">
        <v>7.78</v>
      </c>
      <c r="AC5536" s="106"/>
      <c r="AD5536" s="780"/>
      <c r="AE5536" s="781"/>
      <c r="AF5536" s="782"/>
      <c r="AG5536" s="844"/>
      <c r="AH5536" s="844"/>
      <c r="AI5536" s="844"/>
      <c r="AJ5536" s="844"/>
    </row>
    <row r="5537" spans="1:36" s="181" customFormat="1" ht="16.5" hidden="1" thickBot="1" x14ac:dyDescent="0.3">
      <c r="A5537" s="2228"/>
      <c r="B5537" s="3591" t="s">
        <v>44</v>
      </c>
      <c r="C5537" s="3521"/>
      <c r="D5537" s="112"/>
      <c r="E5537" s="178">
        <f>SQRT(E5531*E5531+E5532*E5532)/E5502/1.73</f>
        <v>3.9702778154458898</v>
      </c>
      <c r="F5537" s="179">
        <f t="shared" ref="F5537:AB5537" si="22491">SQRT(F5531*F5531+F5532*F5532)/F5502/1.73</f>
        <v>3.9702778154458898</v>
      </c>
      <c r="G5537" s="179">
        <f t="shared" si="22491"/>
        <v>3.9529230508745985</v>
      </c>
      <c r="H5537" s="413">
        <f t="shared" si="22491"/>
        <v>3.9626131864585261</v>
      </c>
      <c r="I5537" s="179">
        <f t="shared" si="22491"/>
        <v>3.9702778154457925</v>
      </c>
      <c r="J5537" s="179">
        <f t="shared" si="22491"/>
        <v>3.9856963700689807</v>
      </c>
      <c r="K5537" s="179">
        <f t="shared" si="22491"/>
        <v>4.9572210893432276</v>
      </c>
      <c r="L5537" s="179">
        <f t="shared" si="22491"/>
        <v>5.0000961024581878</v>
      </c>
      <c r="M5537" s="179">
        <f t="shared" si="22491"/>
        <v>3.9759945861908887</v>
      </c>
      <c r="N5537" s="413">
        <f t="shared" si="22491"/>
        <v>5.0292795427449084</v>
      </c>
      <c r="O5537" s="179">
        <f t="shared" si="22491"/>
        <v>3.975994586191002</v>
      </c>
      <c r="P5537" s="179">
        <f t="shared" si="22491"/>
        <v>3.9702778154458733</v>
      </c>
      <c r="Q5537" s="179">
        <f t="shared" si="22491"/>
        <v>3.9549780936136312</v>
      </c>
      <c r="R5537" s="179">
        <f t="shared" si="22491"/>
        <v>3.9626131864585425</v>
      </c>
      <c r="S5537" s="179">
        <f t="shared" si="22491"/>
        <v>3.8751167858200781</v>
      </c>
      <c r="T5537" s="179">
        <f t="shared" si="22491"/>
        <v>5.9812499311525444</v>
      </c>
      <c r="U5537" s="179">
        <f t="shared" si="22491"/>
        <v>4.9808279093850327</v>
      </c>
      <c r="V5537" s="179">
        <f t="shared" si="22491"/>
        <v>4.8428236795891531</v>
      </c>
      <c r="W5537" s="179">
        <f t="shared" si="22491"/>
        <v>3.932248334455029</v>
      </c>
      <c r="X5537" s="179">
        <f t="shared" si="22491"/>
        <v>3.9172397530256986</v>
      </c>
      <c r="Y5537" s="413">
        <f>SQRT(V5531*V5531+V5532*V5532)/V5502/1.73</f>
        <v>4.8428236795891531</v>
      </c>
      <c r="Z5537" s="179">
        <f t="shared" si="22491"/>
        <v>3.855964560947486</v>
      </c>
      <c r="AA5537" s="179">
        <f t="shared" si="22491"/>
        <v>3.8728936426141987</v>
      </c>
      <c r="AB5537" s="180">
        <f t="shared" si="22491"/>
        <v>3.909778343972429</v>
      </c>
      <c r="AC5537" s="107">
        <f>AVERAGE(E5537:AB5537)</f>
        <v>4.2770619865306978</v>
      </c>
      <c r="AD5537" s="76">
        <f>(AC5533-AC5537)/AC5533</f>
        <v>3.4030322646918434E-3</v>
      </c>
      <c r="AE5537" s="77"/>
      <c r="AF5537" s="78"/>
      <c r="AG5537" s="945"/>
      <c r="AH5537" s="945"/>
      <c r="AI5537" s="844"/>
      <c r="AJ5537" s="945"/>
    </row>
    <row r="5538" spans="1:36" s="181" customFormat="1" x14ac:dyDescent="0.25">
      <c r="A5538" s="3547" t="s">
        <v>26</v>
      </c>
      <c r="B5538" s="3559" t="s">
        <v>896</v>
      </c>
      <c r="C5538" s="119" t="s">
        <v>14</v>
      </c>
      <c r="D5538" s="111" t="s">
        <v>117</v>
      </c>
      <c r="E5538" s="145">
        <f t="shared" ref="E5538:AB5538" si="22492">(E5542-D5542)*$AE5538*$AF5538</f>
        <v>13.000000000000123</v>
      </c>
      <c r="F5538" s="203">
        <f t="shared" si="22492"/>
        <v>12.000000000000011</v>
      </c>
      <c r="G5538" s="203">
        <f t="shared" si="22492"/>
        <v>12.999999999999901</v>
      </c>
      <c r="H5538" s="407">
        <f t="shared" si="22492"/>
        <v>12.000000000000011</v>
      </c>
      <c r="I5538" s="203">
        <f t="shared" si="22492"/>
        <v>13.000000000000123</v>
      </c>
      <c r="J5538" s="203">
        <f t="shared" si="22492"/>
        <v>12.000000000000011</v>
      </c>
      <c r="K5538" s="203">
        <f t="shared" si="22492"/>
        <v>12.999999999999901</v>
      </c>
      <c r="L5538" s="203">
        <f t="shared" si="22492"/>
        <v>12.000000000000011</v>
      </c>
      <c r="M5538" s="203">
        <f t="shared" si="22492"/>
        <v>12.999999999999901</v>
      </c>
      <c r="N5538" s="407">
        <f t="shared" si="22492"/>
        <v>12.000000000000011</v>
      </c>
      <c r="O5538" s="203">
        <f t="shared" si="22492"/>
        <v>13.000000000000123</v>
      </c>
      <c r="P5538" s="203">
        <f t="shared" si="22492"/>
        <v>12.000000000000011</v>
      </c>
      <c r="Q5538" s="203">
        <f t="shared" si="22492"/>
        <v>12.999999999999901</v>
      </c>
      <c r="R5538" s="203">
        <f t="shared" si="22492"/>
        <v>12.000000000000011</v>
      </c>
      <c r="S5538" s="203">
        <f t="shared" si="22492"/>
        <v>13.000000000000123</v>
      </c>
      <c r="T5538" s="203">
        <f t="shared" si="22492"/>
        <v>12.000000000000011</v>
      </c>
      <c r="U5538" s="203">
        <f t="shared" si="22492"/>
        <v>12.999999999999901</v>
      </c>
      <c r="V5538" s="407">
        <f t="shared" si="22492"/>
        <v>12.000000000000011</v>
      </c>
      <c r="W5538" s="203">
        <f t="shared" si="22492"/>
        <v>12.999999999999901</v>
      </c>
      <c r="X5538" s="203">
        <f t="shared" si="22492"/>
        <v>12.000000000000011</v>
      </c>
      <c r="Y5538" s="203">
        <f t="shared" si="22492"/>
        <v>13.000000000000123</v>
      </c>
      <c r="Z5538" s="203">
        <f t="shared" si="22492"/>
        <v>12.000000000000011</v>
      </c>
      <c r="AA5538" s="203">
        <f t="shared" si="22492"/>
        <v>12.999999999999901</v>
      </c>
      <c r="AB5538" s="93">
        <f t="shared" si="22492"/>
        <v>12.000000000000011</v>
      </c>
      <c r="AC5538" s="104">
        <f>SUM(E5538:AB5538)</f>
        <v>299.99999999999989</v>
      </c>
      <c r="AD5538" s="779"/>
      <c r="AE5538" s="510">
        <v>100</v>
      </c>
      <c r="AF5538" s="511">
        <v>10</v>
      </c>
      <c r="AG5538" s="946"/>
      <c r="AH5538" s="947"/>
      <c r="AI5538" s="946"/>
      <c r="AJ5538" s="844"/>
    </row>
    <row r="5539" spans="1:36" s="181" customFormat="1" x14ac:dyDescent="0.25">
      <c r="A5539" s="3548"/>
      <c r="B5539" s="3560"/>
      <c r="C5539" s="121" t="s">
        <v>16</v>
      </c>
      <c r="D5539" s="106" t="s">
        <v>117</v>
      </c>
      <c r="E5539" s="71">
        <f t="shared" ref="E5539" si="22493">(E5543-D5543)*$AE5538*$AF5538</f>
        <v>3.0000000000001137</v>
      </c>
      <c r="F5539" s="153">
        <f t="shared" ref="F5539" si="22494">(F5543-E5543)*$AE5538*$AF5538</f>
        <v>3.0000000000001137</v>
      </c>
      <c r="G5539" s="153">
        <f t="shared" ref="G5539" si="22495">(G5543-F5543)*$AE5538*$AF5538</f>
        <v>3.0000000000001137</v>
      </c>
      <c r="H5539" s="406">
        <f t="shared" ref="H5539" si="22496">(H5543-G5543)*$AE5538*$AF5538</f>
        <v>3.0000000000001137</v>
      </c>
      <c r="I5539" s="153">
        <f t="shared" ref="I5539" si="22497">(I5543-H5543)*$AE5538*$AF5538</f>
        <v>3.0000000000001137</v>
      </c>
      <c r="J5539" s="153">
        <f t="shared" ref="J5539" si="22498">(J5543-I5543)*$AE5538*$AF5538</f>
        <v>3.0000000000001137</v>
      </c>
      <c r="K5539" s="153">
        <f t="shared" ref="K5539" si="22499">(K5543-J5543)*$AE5538*$AF5538</f>
        <v>1.9999999999997797</v>
      </c>
      <c r="L5539" s="153">
        <f t="shared" ref="L5539" si="22500">(L5543-K5543)*$AE5538*$AF5538</f>
        <v>3.0000000000001137</v>
      </c>
      <c r="M5539" s="153">
        <f t="shared" ref="M5539" si="22501">(M5543-L5543)*$AE5538*$AF5538</f>
        <v>3.0000000000001137</v>
      </c>
      <c r="N5539" s="406">
        <f t="shared" ref="N5539" si="22502">(N5543-M5543)*$AE5538*$AF5538</f>
        <v>2.9999999999992255</v>
      </c>
      <c r="O5539" s="153">
        <f t="shared" ref="O5539" si="22503">(O5543-N5543)*$AE5538*$AF5538</f>
        <v>3.0000000000001137</v>
      </c>
      <c r="P5539" s="153">
        <f t="shared" ref="P5539" si="22504">(P5543-O5543)*$AE5538*$AF5538</f>
        <v>3.0000000000001137</v>
      </c>
      <c r="Q5539" s="153">
        <f t="shared" ref="Q5539" si="22505">(Q5543-P5543)*$AE5538*$AF5538</f>
        <v>3.0000000000001137</v>
      </c>
      <c r="R5539" s="153">
        <f t="shared" ref="R5539" si="22506">(R5543-Q5543)*$AE5538*$AF5538</f>
        <v>3.0000000000001137</v>
      </c>
      <c r="S5539" s="153">
        <f t="shared" ref="S5539" si="22507">(S5543-R5543)*$AE5538*$AF5538</f>
        <v>3.0000000000001137</v>
      </c>
      <c r="T5539" s="153">
        <f t="shared" ref="T5539" si="22508">(T5543-S5543)*$AE5538*$AF5538</f>
        <v>3.0000000000001137</v>
      </c>
      <c r="U5539" s="153">
        <f t="shared" ref="U5539" si="22509">(U5543-T5543)*$AE5538*$AF5538</f>
        <v>3.0000000000001137</v>
      </c>
      <c r="V5539" s="406">
        <f t="shared" ref="V5539" si="22510">(V5543-U5543)*$AE5538*$AF5538</f>
        <v>2.9999999999992255</v>
      </c>
      <c r="W5539" s="153">
        <f t="shared" ref="W5539" si="22511">(W5543-V5543)*$AE5538*$AF5538</f>
        <v>2.0000000000006679</v>
      </c>
      <c r="X5539" s="153">
        <f t="shared" ref="X5539" si="22512">(X5543-W5543)*$AE5538*$AF5538</f>
        <v>3.0000000000001137</v>
      </c>
      <c r="Y5539" s="153">
        <f t="shared" ref="Y5539" si="22513">(Y5543-X5543)*$AE5538*$AF5538</f>
        <v>2.9999999999992255</v>
      </c>
      <c r="Z5539" s="153">
        <f t="shared" ref="Z5539" si="22514">(Z5543-Y5543)*$AE5538*$AF5538</f>
        <v>3.0000000000001137</v>
      </c>
      <c r="AA5539" s="153">
        <f t="shared" ref="AA5539" si="22515">(AA5543-Z5543)*$AE5538*$AF5538</f>
        <v>3.0000000000001137</v>
      </c>
      <c r="AB5539" s="72">
        <f t="shared" ref="AB5539" si="22516">(AB5543-AA5543)*$AE5538*$AF5538</f>
        <v>3.0000000000001137</v>
      </c>
      <c r="AC5539" s="105">
        <f>SUM(E5539:AB5539)</f>
        <v>70.000000000000284</v>
      </c>
      <c r="AD5539" s="780"/>
      <c r="AE5539" s="781"/>
      <c r="AF5539" s="782"/>
      <c r="AG5539" s="844"/>
      <c r="AH5539" s="844"/>
      <c r="AI5539" s="844"/>
      <c r="AJ5539" s="844"/>
    </row>
    <row r="5540" spans="1:36" s="181" customFormat="1" x14ac:dyDescent="0.25">
      <c r="A5540" s="3548"/>
      <c r="B5540" s="3560"/>
      <c r="C5540" s="121" t="s">
        <v>17</v>
      </c>
      <c r="D5540" s="106" t="s">
        <v>56</v>
      </c>
      <c r="E5540" s="1571">
        <v>1</v>
      </c>
      <c r="F5540" s="1565">
        <v>1</v>
      </c>
      <c r="G5540" s="1565">
        <v>1</v>
      </c>
      <c r="H5540" s="414">
        <v>1</v>
      </c>
      <c r="I5540" s="1565">
        <v>1</v>
      </c>
      <c r="J5540" s="1565">
        <v>1</v>
      </c>
      <c r="K5540" s="1565">
        <v>1</v>
      </c>
      <c r="L5540" s="1565">
        <v>1</v>
      </c>
      <c r="M5540" s="1565">
        <v>1</v>
      </c>
      <c r="N5540" s="414">
        <v>1</v>
      </c>
      <c r="O5540" s="1565">
        <v>1</v>
      </c>
      <c r="P5540" s="1565">
        <v>1</v>
      </c>
      <c r="Q5540" s="1565">
        <v>1</v>
      </c>
      <c r="R5540" s="1565">
        <v>1</v>
      </c>
      <c r="S5540" s="1565">
        <v>1</v>
      </c>
      <c r="T5540" s="1565">
        <v>1</v>
      </c>
      <c r="U5540" s="1565">
        <v>1</v>
      </c>
      <c r="V5540" s="414">
        <v>1</v>
      </c>
      <c r="W5540" s="1565">
        <v>1</v>
      </c>
      <c r="X5540" s="1565">
        <v>1</v>
      </c>
      <c r="Y5540" s="325">
        <v>1</v>
      </c>
      <c r="Z5540" s="1565">
        <v>1</v>
      </c>
      <c r="AA5540" s="1565">
        <v>1</v>
      </c>
      <c r="AB5540" s="1566">
        <v>1</v>
      </c>
      <c r="AC5540" s="105">
        <f>AVERAGE(E5540:AB5540)</f>
        <v>1</v>
      </c>
      <c r="AD5540" s="780"/>
      <c r="AE5540" s="781"/>
      <c r="AF5540" s="782"/>
      <c r="AG5540" s="844"/>
      <c r="AH5540" s="844"/>
      <c r="AI5540" s="844"/>
      <c r="AJ5540" s="844"/>
    </row>
    <row r="5541" spans="1:36" s="181" customFormat="1" ht="16.5" thickBot="1" x14ac:dyDescent="0.3">
      <c r="A5541" s="3548"/>
      <c r="B5541" s="3560"/>
      <c r="C5541" s="121" t="s">
        <v>19</v>
      </c>
      <c r="D5541" s="106"/>
      <c r="E5541" s="311">
        <f t="shared" ref="E5541:AB5541" si="22517">E5539/E5538</f>
        <v>0.23076923076923733</v>
      </c>
      <c r="F5541" s="312">
        <f t="shared" si="22517"/>
        <v>0.25000000000000927</v>
      </c>
      <c r="G5541" s="312">
        <f t="shared" si="22517"/>
        <v>0.23076923076924127</v>
      </c>
      <c r="H5541" s="411">
        <f t="shared" si="22517"/>
        <v>0.25000000000000927</v>
      </c>
      <c r="I5541" s="312">
        <f t="shared" si="22517"/>
        <v>0.23076923076923733</v>
      </c>
      <c r="J5541" s="312">
        <f t="shared" si="22517"/>
        <v>0.25000000000000927</v>
      </c>
      <c r="K5541" s="312">
        <f t="shared" si="22517"/>
        <v>0.15384615384613809</v>
      </c>
      <c r="L5541" s="312">
        <f t="shared" si="22517"/>
        <v>0.25000000000000927</v>
      </c>
      <c r="M5541" s="312">
        <f t="shared" si="22517"/>
        <v>0.23076923076924127</v>
      </c>
      <c r="N5541" s="411">
        <f t="shared" si="22517"/>
        <v>0.24999999999993525</v>
      </c>
      <c r="O5541" s="312">
        <f t="shared" si="22517"/>
        <v>0.23076923076923733</v>
      </c>
      <c r="P5541" s="312">
        <f t="shared" si="22517"/>
        <v>0.25000000000000927</v>
      </c>
      <c r="Q5541" s="312">
        <f t="shared" si="22517"/>
        <v>0.23076923076924127</v>
      </c>
      <c r="R5541" s="312">
        <f t="shared" si="22517"/>
        <v>0.25000000000000927</v>
      </c>
      <c r="S5541" s="312">
        <f t="shared" si="22517"/>
        <v>0.23076923076923733</v>
      </c>
      <c r="T5541" s="312">
        <f t="shared" si="22517"/>
        <v>0.25000000000000927</v>
      </c>
      <c r="U5541" s="312">
        <f t="shared" si="22517"/>
        <v>0.23076923076924127</v>
      </c>
      <c r="V5541" s="411">
        <f t="shared" si="22517"/>
        <v>0.24999999999993525</v>
      </c>
      <c r="W5541" s="312">
        <f t="shared" si="22517"/>
        <v>0.1538461538462064</v>
      </c>
      <c r="X5541" s="312">
        <f t="shared" si="22517"/>
        <v>0.25000000000000927</v>
      </c>
      <c r="Y5541" s="312">
        <f>V5539/V5538</f>
        <v>0.24999999999993525</v>
      </c>
      <c r="Z5541" s="312">
        <f t="shared" si="22517"/>
        <v>0.25000000000000927</v>
      </c>
      <c r="AA5541" s="312">
        <f t="shared" si="22517"/>
        <v>0.23076923076924127</v>
      </c>
      <c r="AB5541" s="313">
        <f t="shared" si="22517"/>
        <v>0.25000000000000927</v>
      </c>
      <c r="AC5541" s="106"/>
      <c r="AD5541" s="780"/>
      <c r="AE5541" s="781"/>
      <c r="AF5541" s="782"/>
      <c r="AG5541" s="844"/>
      <c r="AH5541" s="844"/>
      <c r="AI5541" s="844"/>
      <c r="AJ5541" s="844"/>
    </row>
    <row r="5542" spans="1:36" s="181" customFormat="1" ht="16.5" hidden="1" thickBot="1" x14ac:dyDescent="0.3">
      <c r="A5542" s="2227"/>
      <c r="B5542" s="2230"/>
      <c r="C5542" s="122" t="s">
        <v>118</v>
      </c>
      <c r="D5542" s="106">
        <v>1.64</v>
      </c>
      <c r="E5542" s="308">
        <v>1.653</v>
      </c>
      <c r="F5542" s="309">
        <v>1.665</v>
      </c>
      <c r="G5542" s="309">
        <v>1.6779999999999999</v>
      </c>
      <c r="H5542" s="406">
        <v>1.69</v>
      </c>
      <c r="I5542" s="309">
        <v>1.7030000000000001</v>
      </c>
      <c r="J5542" s="309">
        <v>1.7150000000000001</v>
      </c>
      <c r="K5542" s="309">
        <v>1.728</v>
      </c>
      <c r="L5542" s="309">
        <v>1.74</v>
      </c>
      <c r="M5542" s="309">
        <v>1.7529999999999999</v>
      </c>
      <c r="N5542" s="406">
        <v>1.7649999999999999</v>
      </c>
      <c r="O5542" s="309">
        <v>1.778</v>
      </c>
      <c r="P5542" s="309">
        <v>1.79</v>
      </c>
      <c r="Q5542" s="309">
        <v>1.8029999999999999</v>
      </c>
      <c r="R5542" s="309">
        <v>1.8149999999999999</v>
      </c>
      <c r="S5542" s="309">
        <v>1.8280000000000001</v>
      </c>
      <c r="T5542" s="309">
        <v>1.84</v>
      </c>
      <c r="U5542" s="309">
        <v>1.853</v>
      </c>
      <c r="V5542" s="309">
        <v>1.865</v>
      </c>
      <c r="W5542" s="309">
        <v>1.8779999999999999</v>
      </c>
      <c r="X5542" s="309">
        <v>1.89</v>
      </c>
      <c r="Y5542" s="406">
        <v>1.903</v>
      </c>
      <c r="Z5542" s="309">
        <v>1.915</v>
      </c>
      <c r="AA5542" s="309">
        <v>1.9279999999999999</v>
      </c>
      <c r="AB5542" s="310">
        <v>1.94</v>
      </c>
      <c r="AC5542" s="106"/>
      <c r="AD5542" s="780"/>
      <c r="AE5542" s="781"/>
      <c r="AF5542" s="782"/>
      <c r="AG5542" s="844"/>
      <c r="AH5542" s="844"/>
      <c r="AI5542" s="844"/>
      <c r="AJ5542" s="844"/>
    </row>
    <row r="5543" spans="1:36" s="181" customFormat="1" ht="16.5" hidden="1" thickBot="1" x14ac:dyDescent="0.3">
      <c r="A5543" s="2227"/>
      <c r="B5543" s="2230"/>
      <c r="C5543" s="122" t="s">
        <v>119</v>
      </c>
      <c r="D5543" s="106">
        <v>7.68</v>
      </c>
      <c r="E5543" s="308">
        <v>7.6829999999999998</v>
      </c>
      <c r="F5543" s="309">
        <v>7.6859999999999999</v>
      </c>
      <c r="G5543" s="309">
        <v>7.6890000000000001</v>
      </c>
      <c r="H5543" s="406">
        <v>7.6920000000000002</v>
      </c>
      <c r="I5543" s="309">
        <v>7.6950000000000003</v>
      </c>
      <c r="J5543" s="309">
        <v>7.6980000000000004</v>
      </c>
      <c r="K5543" s="309">
        <v>7.7</v>
      </c>
      <c r="L5543" s="309">
        <v>7.7030000000000003</v>
      </c>
      <c r="M5543" s="309">
        <v>7.7060000000000004</v>
      </c>
      <c r="N5543" s="406">
        <v>7.7089999999999996</v>
      </c>
      <c r="O5543" s="309">
        <v>7.7119999999999997</v>
      </c>
      <c r="P5543" s="309">
        <v>7.7149999999999999</v>
      </c>
      <c r="Q5543" s="309">
        <v>7.718</v>
      </c>
      <c r="R5543" s="309">
        <v>7.7210000000000001</v>
      </c>
      <c r="S5543" s="309">
        <v>7.7240000000000002</v>
      </c>
      <c r="T5543" s="309">
        <v>7.7270000000000003</v>
      </c>
      <c r="U5543" s="309">
        <v>7.73</v>
      </c>
      <c r="V5543" s="309">
        <v>7.7329999999999997</v>
      </c>
      <c r="W5543" s="309">
        <v>7.7350000000000003</v>
      </c>
      <c r="X5543" s="309">
        <v>7.7380000000000004</v>
      </c>
      <c r="Y5543" s="406">
        <v>7.7409999999999997</v>
      </c>
      <c r="Z5543" s="309">
        <v>7.7439999999999998</v>
      </c>
      <c r="AA5543" s="309">
        <v>7.7469999999999999</v>
      </c>
      <c r="AB5543" s="310">
        <v>7.75</v>
      </c>
      <c r="AC5543" s="106"/>
      <c r="AD5543" s="780"/>
      <c r="AE5543" s="781"/>
      <c r="AF5543" s="782"/>
      <c r="AG5543" s="844"/>
      <c r="AH5543" s="844"/>
      <c r="AI5543" s="844"/>
      <c r="AJ5543" s="844"/>
    </row>
    <row r="5544" spans="1:36" s="181" customFormat="1" ht="16.5" hidden="1" thickBot="1" x14ac:dyDescent="0.3">
      <c r="A5544" s="1887"/>
      <c r="B5544" s="3592" t="s">
        <v>44</v>
      </c>
      <c r="C5544" s="3593"/>
      <c r="D5544" s="126"/>
      <c r="E5544" s="576">
        <f>SQRT(E5538*E5538+E5539*E5539)/E5502/1.73</f>
        <v>0.7458360295684574</v>
      </c>
      <c r="F5544" s="577">
        <f t="shared" ref="F5544:AB5544" si="22518">SQRT(F5538*F5538+F5539*F5539)/F5502/1.73</f>
        <v>0.69147912461024696</v>
      </c>
      <c r="G5544" s="577">
        <f t="shared" si="22518"/>
        <v>0.7458360295684453</v>
      </c>
      <c r="H5544" s="578">
        <f t="shared" si="22518"/>
        <v>0.6901442228252852</v>
      </c>
      <c r="I5544" s="577">
        <f t="shared" si="22518"/>
        <v>0.7458360295684574</v>
      </c>
      <c r="J5544" s="577">
        <f t="shared" si="22518"/>
        <v>0.69416448043397605</v>
      </c>
      <c r="K5544" s="577">
        <f t="shared" si="22518"/>
        <v>0.7483129146355294</v>
      </c>
      <c r="L5544" s="577">
        <f t="shared" si="22518"/>
        <v>0.69147912461024696</v>
      </c>
      <c r="M5544" s="577">
        <f t="shared" si="22518"/>
        <v>0.75018915814569309</v>
      </c>
      <c r="N5544" s="578">
        <f t="shared" si="22518"/>
        <v>0.6955149949873376</v>
      </c>
      <c r="O5544" s="577">
        <f t="shared" si="22518"/>
        <v>0.75018915814570519</v>
      </c>
      <c r="P5544" s="577">
        <f t="shared" si="22518"/>
        <v>0.69147912461024696</v>
      </c>
      <c r="Q5544" s="577">
        <f t="shared" si="22518"/>
        <v>0.74296190228687131</v>
      </c>
      <c r="R5544" s="577">
        <f t="shared" si="22518"/>
        <v>0.6901442228252852</v>
      </c>
      <c r="S5544" s="577">
        <f t="shared" si="22518"/>
        <v>0.74873248016872307</v>
      </c>
      <c r="T5544" s="577">
        <f t="shared" si="22518"/>
        <v>0.6901442228252852</v>
      </c>
      <c r="U5544" s="577">
        <f t="shared" si="22518"/>
        <v>0.74296190228687131</v>
      </c>
      <c r="V5544" s="577">
        <f t="shared" si="22518"/>
        <v>0.68748982196825281</v>
      </c>
      <c r="W5544" s="577">
        <f t="shared" si="22518"/>
        <v>0.72824321960699789</v>
      </c>
      <c r="X5544" s="577">
        <f t="shared" si="22518"/>
        <v>0.68224180806011003</v>
      </c>
      <c r="Y5544" s="578">
        <f>SQRT(V5538*V5538+V5539*V5539)/V5502/1.73</f>
        <v>0.68748982196825281</v>
      </c>
      <c r="Z5544" s="577">
        <f t="shared" si="22518"/>
        <v>0.67451831589339195</v>
      </c>
      <c r="AA5544" s="577">
        <f t="shared" si="22518"/>
        <v>0.72754193827714375</v>
      </c>
      <c r="AB5544" s="848">
        <f t="shared" si="22518"/>
        <v>0.68094229985428123</v>
      </c>
      <c r="AC5544" s="580">
        <f>AVERAGE(E5544:AB5544)</f>
        <v>0.71349468115546244</v>
      </c>
      <c r="AD5544" s="843">
        <f>(AC5540-AC5544)/AC5540</f>
        <v>0.28650531884453756</v>
      </c>
      <c r="AE5544" s="505"/>
      <c r="AF5544" s="506"/>
      <c r="AG5544" s="945"/>
      <c r="AH5544" s="945"/>
      <c r="AI5544" s="844"/>
      <c r="AJ5544" s="945"/>
    </row>
    <row r="5545" spans="1:36" s="181" customFormat="1" ht="16.5" thickBot="1" x14ac:dyDescent="0.3">
      <c r="A5545" s="145"/>
      <c r="B5545" s="507" t="s">
        <v>32</v>
      </c>
      <c r="C5545" s="127" t="s">
        <v>14</v>
      </c>
      <c r="D5545" s="111" t="s">
        <v>117</v>
      </c>
      <c r="E5545" s="145">
        <f t="shared" ref="E5545" si="22519">(E5546-D5546)*$AE5545*$AF5545</f>
        <v>12.800000000000296</v>
      </c>
      <c r="F5545" s="203">
        <f t="shared" ref="F5545" si="22520">(F5546-E5546)*$AE5545*$AF5545</f>
        <v>12.799999999999727</v>
      </c>
      <c r="G5545" s="203">
        <f t="shared" ref="G5545" si="22521">(G5546-F5546)*$AE5545*$AF5545</f>
        <v>14.000000000000341</v>
      </c>
      <c r="H5545" s="407">
        <f t="shared" ref="H5545" si="22522">(H5546-G5546)*$AE5545*$AF5545</f>
        <v>16.399999999999864</v>
      </c>
      <c r="I5545" s="203">
        <f t="shared" ref="I5545" si="22523">(I5546-H5546)*$AE5545*$AF5545</f>
        <v>14.800000000000182</v>
      </c>
      <c r="J5545" s="203">
        <f t="shared" ref="J5545" si="22524">(J5546-I5546)*$AE5545*$AF5545</f>
        <v>13.999999999999773</v>
      </c>
      <c r="K5545" s="203">
        <f t="shared" ref="K5545" si="22525">(K5546-J5546)*$AE5545*$AF5545</f>
        <v>13.999999999999773</v>
      </c>
      <c r="L5545" s="203">
        <f t="shared" ref="L5545" si="22526">(L5546-K5546)*$AE5545*$AF5545</f>
        <v>8.0000000000001137</v>
      </c>
      <c r="M5545" s="203">
        <f t="shared" ref="M5545" si="22527">(M5546-L5546)*$AE5545*$AF5545</f>
        <v>11.999999999999886</v>
      </c>
      <c r="N5545" s="407">
        <f t="shared" ref="N5545" si="22528">(N5546-M5546)*$AE5545*$AF5545</f>
        <v>12.000000000000455</v>
      </c>
      <c r="O5545" s="203">
        <f t="shared" ref="O5545" si="22529">(O5546-N5546)*$AE5545*$AF5545</f>
        <v>11.999999999999886</v>
      </c>
      <c r="P5545" s="203">
        <f t="shared" ref="P5545" si="22530">(P5546-O5546)*$AE5545*$AF5545</f>
        <v>10.799999999999841</v>
      </c>
      <c r="Q5545" s="203">
        <f t="shared" ref="Q5545" si="22531">(Q5546-P5546)*$AE5545*$AF5545</f>
        <v>13.600000000000136</v>
      </c>
      <c r="R5545" s="203">
        <f t="shared" ref="R5545" si="22532">(R5546-Q5546)*$AE5545*$AF5545</f>
        <v>11.999999999999886</v>
      </c>
      <c r="S5545" s="203">
        <f t="shared" ref="S5545" si="22533">(S5546-R5546)*$AE5545*$AF5545</f>
        <v>12.800000000000296</v>
      </c>
      <c r="T5545" s="203">
        <f t="shared" ref="T5545" si="22534">(T5546-S5546)*$AE5545*$AF5545</f>
        <v>11.999999999999886</v>
      </c>
      <c r="U5545" s="203">
        <f t="shared" ref="U5545" si="22535">(U5546-T5546)*$AE5545*$AF5545</f>
        <v>12.799999999999727</v>
      </c>
      <c r="V5545" s="407">
        <f t="shared" ref="V5545" si="22536">(V5546-U5546)*$AE5545*$AF5545</f>
        <v>12.800000000000296</v>
      </c>
      <c r="W5545" s="203">
        <f t="shared" ref="W5545" si="22537">(W5546-V5546)*$AE5545*$AF5545</f>
        <v>15.199999999999818</v>
      </c>
      <c r="X5545" s="203">
        <f t="shared" ref="X5545" si="22538">(X5546-W5546)*$AE5545*$AF5545</f>
        <v>14.399999999999977</v>
      </c>
      <c r="Y5545" s="203">
        <f t="shared" ref="Y5545" si="22539">(Y5546-X5546)*$AE5545*$AF5545</f>
        <v>15.199999999999818</v>
      </c>
      <c r="Z5545" s="203">
        <f t="shared" ref="Z5545" si="22540">(Z5546-Y5546)*$AE5545*$AF5545</f>
        <v>24.800000000000182</v>
      </c>
      <c r="AA5545" s="203">
        <f t="shared" ref="AA5545" si="22541">(AA5546-Z5546)*$AE5545*$AF5545</f>
        <v>14.399999999999977</v>
      </c>
      <c r="AB5545" s="93">
        <f t="shared" ref="AB5545" si="22542">(AB5546-AA5546)*$AE5545*$AF5545</f>
        <v>16.800000000000068</v>
      </c>
      <c r="AC5545" s="2273">
        <f>SUM(E5545:AB5545)</f>
        <v>330.4000000000002</v>
      </c>
      <c r="AD5545" s="509"/>
      <c r="AE5545" s="510">
        <v>1</v>
      </c>
      <c r="AF5545" s="511">
        <v>40</v>
      </c>
      <c r="AG5545" s="946"/>
      <c r="AH5545" s="947"/>
      <c r="AI5545" s="946"/>
      <c r="AJ5545" s="844"/>
    </row>
    <row r="5546" spans="1:36" s="181" customFormat="1" ht="16.5" hidden="1" thickBot="1" x14ac:dyDescent="0.3">
      <c r="A5546" s="71"/>
      <c r="B5546" s="1016"/>
      <c r="C5546" s="1061" t="s">
        <v>118</v>
      </c>
      <c r="D5546" s="106">
        <v>84.38</v>
      </c>
      <c r="E5546" s="71">
        <v>84.7</v>
      </c>
      <c r="F5546" s="153">
        <v>85.02</v>
      </c>
      <c r="G5546" s="153">
        <v>85.37</v>
      </c>
      <c r="H5546" s="406">
        <v>85.78</v>
      </c>
      <c r="I5546" s="153">
        <v>86.15</v>
      </c>
      <c r="J5546" s="153">
        <v>86.5</v>
      </c>
      <c r="K5546" s="153">
        <v>86.85</v>
      </c>
      <c r="L5546" s="153">
        <v>87.05</v>
      </c>
      <c r="M5546" s="153">
        <v>87.35</v>
      </c>
      <c r="N5546" s="406">
        <v>87.65</v>
      </c>
      <c r="O5546" s="153">
        <v>87.95</v>
      </c>
      <c r="P5546" s="153">
        <v>88.22</v>
      </c>
      <c r="Q5546" s="153">
        <v>88.56</v>
      </c>
      <c r="R5546" s="153">
        <v>88.86</v>
      </c>
      <c r="S5546" s="153">
        <v>89.18</v>
      </c>
      <c r="T5546" s="153">
        <v>89.48</v>
      </c>
      <c r="U5546" s="153">
        <v>89.8</v>
      </c>
      <c r="V5546" s="153">
        <v>90.12</v>
      </c>
      <c r="W5546" s="153">
        <v>90.5</v>
      </c>
      <c r="X5546" s="153">
        <v>90.86</v>
      </c>
      <c r="Y5546" s="406">
        <v>91.24</v>
      </c>
      <c r="Z5546" s="153">
        <v>91.86</v>
      </c>
      <c r="AA5546" s="153">
        <v>92.22</v>
      </c>
      <c r="AB5546" s="72">
        <v>92.64</v>
      </c>
      <c r="AC5546" s="2274"/>
      <c r="AD5546" s="515"/>
      <c r="AE5546" s="516"/>
      <c r="AF5546" s="517"/>
      <c r="AG5546" s="945"/>
      <c r="AH5546" s="945"/>
      <c r="AI5546" s="844"/>
      <c r="AJ5546" s="945"/>
    </row>
    <row r="5547" spans="1:36" s="181" customFormat="1" ht="16.5" thickBot="1" x14ac:dyDescent="0.3">
      <c r="A5547" s="1582"/>
      <c r="B5547" s="1016" t="s">
        <v>33</v>
      </c>
      <c r="C5547" s="128" t="s">
        <v>14</v>
      </c>
      <c r="D5547" s="106" t="s">
        <v>117</v>
      </c>
      <c r="E5547" s="71">
        <f t="shared" ref="E5547" si="22543">(E5548-D5548)*$AE5547*$AF5547</f>
        <v>0</v>
      </c>
      <c r="F5547" s="153">
        <f t="shared" ref="F5547" si="22544">(F5548-E5548)*$AE5547*$AF5547</f>
        <v>0</v>
      </c>
      <c r="G5547" s="153">
        <f t="shared" ref="G5547" si="22545">(G5548-F5548)*$AE5547*$AF5547</f>
        <v>0</v>
      </c>
      <c r="H5547" s="406">
        <f t="shared" ref="H5547" si="22546">(H5548-G5548)*$AE5547*$AF5547</f>
        <v>0</v>
      </c>
      <c r="I5547" s="153">
        <f t="shared" ref="I5547" si="22547">(I5548-H5548)*$AE5547*$AF5547</f>
        <v>0</v>
      </c>
      <c r="J5547" s="153">
        <f t="shared" ref="J5547" si="22548">(J5548-I5548)*$AE5547*$AF5547</f>
        <v>0</v>
      </c>
      <c r="K5547" s="153">
        <f t="shared" ref="K5547" si="22549">(K5548-J5548)*$AE5547*$AF5547</f>
        <v>0</v>
      </c>
      <c r="L5547" s="153">
        <f t="shared" ref="L5547" si="22550">(L5548-K5548)*$AE5547*$AF5547</f>
        <v>0</v>
      </c>
      <c r="M5547" s="153">
        <f t="shared" ref="M5547" si="22551">(M5548-L5548)*$AE5547*$AF5547</f>
        <v>0</v>
      </c>
      <c r="N5547" s="406">
        <f t="shared" ref="N5547" si="22552">(N5548-M5548)*$AE5547*$AF5547</f>
        <v>0</v>
      </c>
      <c r="O5547" s="153">
        <f t="shared" ref="O5547" si="22553">(O5548-N5548)*$AE5547*$AF5547</f>
        <v>0</v>
      </c>
      <c r="P5547" s="153">
        <f t="shared" ref="P5547" si="22554">(P5548-O5548)*$AE5547*$AF5547</f>
        <v>0</v>
      </c>
      <c r="Q5547" s="153">
        <f t="shared" ref="Q5547" si="22555">(Q5548-P5548)*$AE5547*$AF5547</f>
        <v>0</v>
      </c>
      <c r="R5547" s="153">
        <f t="shared" ref="R5547" si="22556">(R5548-Q5548)*$AE5547*$AF5547</f>
        <v>0</v>
      </c>
      <c r="S5547" s="153">
        <f t="shared" ref="S5547" si="22557">(S5548-R5548)*$AE5547*$AF5547</f>
        <v>0</v>
      </c>
      <c r="T5547" s="153">
        <f t="shared" ref="T5547" si="22558">(T5548-S5548)*$AE5547*$AF5547</f>
        <v>0</v>
      </c>
      <c r="U5547" s="153">
        <f t="shared" ref="U5547" si="22559">(U5548-T5548)*$AE5547*$AF5547</f>
        <v>0</v>
      </c>
      <c r="V5547" s="406">
        <f t="shared" ref="V5547" si="22560">(V5548-U5548)*$AE5547*$AF5547</f>
        <v>0</v>
      </c>
      <c r="W5547" s="153">
        <f t="shared" ref="W5547" si="22561">(W5548-V5548)*$AE5547*$AF5547</f>
        <v>0</v>
      </c>
      <c r="X5547" s="153">
        <f t="shared" ref="X5547" si="22562">(X5548-W5548)*$AE5547*$AF5547</f>
        <v>0</v>
      </c>
      <c r="Y5547" s="153">
        <f t="shared" ref="Y5547" si="22563">(Y5548-X5548)*$AE5547*$AF5547</f>
        <v>0</v>
      </c>
      <c r="Z5547" s="153">
        <f t="shared" ref="Z5547" si="22564">(Z5548-Y5548)*$AE5547*$AF5547</f>
        <v>0</v>
      </c>
      <c r="AA5547" s="153">
        <f t="shared" ref="AA5547" si="22565">(AA5548-Z5548)*$AE5547*$AF5547</f>
        <v>0</v>
      </c>
      <c r="AB5547" s="72">
        <f t="shared" ref="AB5547" si="22566">(AB5548-AA5548)*$AE5547*$AF5547</f>
        <v>0</v>
      </c>
      <c r="AC5547" s="2274">
        <f>SUM(E5547:AB5547)</f>
        <v>0</v>
      </c>
      <c r="AD5547" s="509"/>
      <c r="AE5547" s="510">
        <v>1</v>
      </c>
      <c r="AF5547" s="511">
        <v>40</v>
      </c>
      <c r="AG5547" s="946"/>
      <c r="AH5547" s="947"/>
      <c r="AI5547" s="946"/>
      <c r="AJ5547" s="844"/>
    </row>
    <row r="5548" spans="1:36" s="181" customFormat="1" ht="16.5" hidden="1" thickBot="1" x14ac:dyDescent="0.3">
      <c r="A5548" s="1508"/>
      <c r="B5548" s="512"/>
      <c r="C5548" s="1074" t="s">
        <v>118</v>
      </c>
      <c r="D5548" s="112">
        <v>6.62</v>
      </c>
      <c r="E5548" s="1078">
        <v>6.62</v>
      </c>
      <c r="F5548" s="327">
        <v>6.62</v>
      </c>
      <c r="G5548" s="327">
        <v>6.62</v>
      </c>
      <c r="H5548" s="421">
        <v>6.62</v>
      </c>
      <c r="I5548" s="327">
        <v>6.62</v>
      </c>
      <c r="J5548" s="327">
        <v>6.62</v>
      </c>
      <c r="K5548" s="327">
        <v>6.62</v>
      </c>
      <c r="L5548" s="327">
        <v>6.62</v>
      </c>
      <c r="M5548" s="327">
        <v>6.62</v>
      </c>
      <c r="N5548" s="421">
        <v>6.62</v>
      </c>
      <c r="O5548" s="327">
        <v>6.62</v>
      </c>
      <c r="P5548" s="327">
        <v>6.62</v>
      </c>
      <c r="Q5548" s="327">
        <v>6.62</v>
      </c>
      <c r="R5548" s="327">
        <v>6.62</v>
      </c>
      <c r="S5548" s="327">
        <v>6.62</v>
      </c>
      <c r="T5548" s="327">
        <v>6.62</v>
      </c>
      <c r="U5548" s="327">
        <v>6.62</v>
      </c>
      <c r="V5548" s="327">
        <v>6.62</v>
      </c>
      <c r="W5548" s="327">
        <v>6.62</v>
      </c>
      <c r="X5548" s="327">
        <v>6.62</v>
      </c>
      <c r="Y5548" s="421">
        <v>6.62</v>
      </c>
      <c r="Z5548" s="327">
        <v>6.62</v>
      </c>
      <c r="AA5548" s="327">
        <v>6.62</v>
      </c>
      <c r="AB5548" s="1079">
        <v>6.62</v>
      </c>
      <c r="AC5548" s="2275"/>
      <c r="AD5548" s="1509"/>
      <c r="AE5548" s="1510"/>
      <c r="AF5548" s="1511"/>
      <c r="AG5548" s="920"/>
      <c r="AH5548" s="920"/>
      <c r="AI5548" s="920"/>
      <c r="AJ5548" s="920"/>
    </row>
    <row r="5549" spans="1:36" s="181" customFormat="1" ht="15.75" customHeight="1" x14ac:dyDescent="0.25">
      <c r="A5549" s="3537" t="s">
        <v>34</v>
      </c>
      <c r="B5549" s="3538"/>
      <c r="C5549" s="123" t="s">
        <v>14</v>
      </c>
      <c r="D5549" s="120"/>
      <c r="E5549" s="136">
        <f t="shared" ref="E5549:AB5550" si="22567">SUM(E5503,E5510,E5517,E5524,E5531,E5538)</f>
        <v>589.0000000000008</v>
      </c>
      <c r="F5549" s="134">
        <f t="shared" si="22567"/>
        <v>573.99999999999977</v>
      </c>
      <c r="G5549" s="134">
        <f t="shared" si="22567"/>
        <v>539.00000000000011</v>
      </c>
      <c r="H5549" s="405">
        <f t="shared" si="22567"/>
        <v>558.00000000000068</v>
      </c>
      <c r="I5549" s="134">
        <f t="shared" si="22567"/>
        <v>552.99999999999795</v>
      </c>
      <c r="J5549" s="134">
        <f t="shared" si="22567"/>
        <v>570.00000000000114</v>
      </c>
      <c r="K5549" s="134">
        <f t="shared" si="22567"/>
        <v>705.00000000000011</v>
      </c>
      <c r="L5549" s="134">
        <f t="shared" si="22567"/>
        <v>684.00000000000045</v>
      </c>
      <c r="M5549" s="134">
        <f t="shared" si="22567"/>
        <v>692.99999999999875</v>
      </c>
      <c r="N5549" s="405">
        <f t="shared" si="22567"/>
        <v>682.00000000000091</v>
      </c>
      <c r="O5549" s="134">
        <f t="shared" si="22567"/>
        <v>661.00000000000034</v>
      </c>
      <c r="P5549" s="134">
        <f t="shared" si="22567"/>
        <v>580.00000000000045</v>
      </c>
      <c r="Q5549" s="134">
        <f t="shared" si="22567"/>
        <v>602.99999999999795</v>
      </c>
      <c r="R5549" s="134">
        <f t="shared" si="22567"/>
        <v>658.00000000000091</v>
      </c>
      <c r="S5549" s="134">
        <f t="shared" si="22567"/>
        <v>662.99999999999966</v>
      </c>
      <c r="T5549" s="134">
        <f t="shared" si="22567"/>
        <v>732.0000000000025</v>
      </c>
      <c r="U5549" s="134">
        <f t="shared" si="22567"/>
        <v>758.99999999999773</v>
      </c>
      <c r="V5549" s="405">
        <f t="shared" si="22567"/>
        <v>776.00000000000125</v>
      </c>
      <c r="W5549" s="134">
        <f t="shared" si="22567"/>
        <v>743.00000000000034</v>
      </c>
      <c r="X5549" s="134">
        <f t="shared" si="22567"/>
        <v>631.99999999999829</v>
      </c>
      <c r="Y5549" s="89">
        <f>SUM(V5503,V5510,V5517,V5524,V5531,V5538)</f>
        <v>776.00000000000125</v>
      </c>
      <c r="Z5549" s="134">
        <f t="shared" si="22567"/>
        <v>629.99999999999932</v>
      </c>
      <c r="AA5549" s="134">
        <f t="shared" si="22567"/>
        <v>573.00000000000034</v>
      </c>
      <c r="AB5549" s="518">
        <f t="shared" si="22567"/>
        <v>570.00000000000159</v>
      </c>
      <c r="AC5549" s="2272">
        <f>SUM(AC5503,AC5510,AC5517,AC5524,AC5531,AC5538)</f>
        <v>15360.000000000004</v>
      </c>
      <c r="AD5549" s="958"/>
      <c r="AE5549" s="959"/>
      <c r="AF5549" s="960"/>
      <c r="AG5549" s="920"/>
      <c r="AH5549" s="920"/>
      <c r="AI5549" s="920"/>
      <c r="AJ5549" s="920"/>
    </row>
    <row r="5550" spans="1:36" s="181" customFormat="1" ht="16.5" thickBot="1" x14ac:dyDescent="0.3">
      <c r="A5550" s="3537"/>
      <c r="B5550" s="3538"/>
      <c r="C5550" s="496" t="s">
        <v>16</v>
      </c>
      <c r="D5550" s="126"/>
      <c r="E5550" s="610">
        <f t="shared" si="22567"/>
        <v>165.00000000000006</v>
      </c>
      <c r="F5550" s="322">
        <f t="shared" si="22567"/>
        <v>154.99999999999937</v>
      </c>
      <c r="G5550" s="322">
        <f t="shared" si="22567"/>
        <v>149.00000000000182</v>
      </c>
      <c r="H5550" s="433">
        <f t="shared" si="22567"/>
        <v>150.99999999999801</v>
      </c>
      <c r="I5550" s="322">
        <f t="shared" si="22567"/>
        <v>157.00000000000003</v>
      </c>
      <c r="J5550" s="322">
        <f t="shared" si="22567"/>
        <v>161.00000000000048</v>
      </c>
      <c r="K5550" s="322">
        <f t="shared" si="22567"/>
        <v>198.00000000000037</v>
      </c>
      <c r="L5550" s="322">
        <f t="shared" si="22567"/>
        <v>202.99999999999937</v>
      </c>
      <c r="M5550" s="322">
        <f t="shared" si="22567"/>
        <v>214.99999999999989</v>
      </c>
      <c r="N5550" s="433">
        <f t="shared" si="22567"/>
        <v>208.99999999999963</v>
      </c>
      <c r="O5550" s="322">
        <f t="shared" si="22567"/>
        <v>207.00000000000162</v>
      </c>
      <c r="P5550" s="322">
        <f t="shared" si="22567"/>
        <v>170.99999999999761</v>
      </c>
      <c r="Q5550" s="322">
        <f t="shared" si="22567"/>
        <v>175.00000000000071</v>
      </c>
      <c r="R5550" s="322">
        <f t="shared" si="22567"/>
        <v>209.00000000000142</v>
      </c>
      <c r="S5550" s="322">
        <f t="shared" si="22567"/>
        <v>205.00000000000006</v>
      </c>
      <c r="T5550" s="322">
        <f t="shared" si="22567"/>
        <v>214.99999999999983</v>
      </c>
      <c r="U5550" s="322">
        <f t="shared" si="22567"/>
        <v>239.00000000000074</v>
      </c>
      <c r="V5550" s="433">
        <f t="shared" si="22567"/>
        <v>244.99999999999835</v>
      </c>
      <c r="W5550" s="322">
        <f t="shared" si="22567"/>
        <v>232.00000000000108</v>
      </c>
      <c r="X5550" s="322">
        <f t="shared" si="22567"/>
        <v>190.99999999999898</v>
      </c>
      <c r="Y5550" s="140">
        <f>SUM(V5504,V5511,V5518,V5525,V5532,V5539)</f>
        <v>244.99999999999835</v>
      </c>
      <c r="Z5550" s="322">
        <f t="shared" si="22567"/>
        <v>186.99999999999937</v>
      </c>
      <c r="AA5550" s="322">
        <f t="shared" si="22567"/>
        <v>160.9999999999996</v>
      </c>
      <c r="AB5550" s="611">
        <f t="shared" si="22567"/>
        <v>161.00000000000136</v>
      </c>
      <c r="AC5550" s="1512">
        <f>SUM(AC5504,AC5511,AC5518,AC5525,AC5532,AC5539)</f>
        <v>4550.0000000000009</v>
      </c>
      <c r="AD5550" s="961"/>
      <c r="AE5550" s="962"/>
      <c r="AF5550" s="963"/>
      <c r="AG5550" s="920"/>
      <c r="AH5550" s="920"/>
      <c r="AI5550" s="920"/>
      <c r="AJ5550" s="920"/>
    </row>
    <row r="5551" spans="1:36" s="181" customFormat="1" ht="15.75" customHeight="1" x14ac:dyDescent="0.25">
      <c r="A5551" s="3539" t="s">
        <v>35</v>
      </c>
      <c r="B5551" s="3561"/>
      <c r="C5551" s="119" t="s">
        <v>36</v>
      </c>
      <c r="D5551" s="111"/>
      <c r="E5551" s="137">
        <f t="shared" ref="E5551:AC5551" si="22568">100-(E5549/(E5482+E5489))*100</f>
        <v>-2.2569444444444855</v>
      </c>
      <c r="F5551" s="135">
        <f t="shared" si="22568"/>
        <v>3.3670033670035906</v>
      </c>
      <c r="G5551" s="135">
        <f t="shared" si="22568"/>
        <v>0.18518518518501992</v>
      </c>
      <c r="H5551" s="419">
        <f t="shared" si="22568"/>
        <v>3.1249999999990763</v>
      </c>
      <c r="I5551" s="135">
        <f t="shared" si="22568"/>
        <v>0.89605734767106071</v>
      </c>
      <c r="J5551" s="135">
        <f t="shared" si="22568"/>
        <v>4.8316906031686813E-13</v>
      </c>
      <c r="K5551" s="135">
        <f t="shared" si="22568"/>
        <v>-2.1739130434792742</v>
      </c>
      <c r="L5551" s="135">
        <f t="shared" si="22568"/>
        <v>-1.5631940186722204E-13</v>
      </c>
      <c r="M5551" s="135">
        <f t="shared" si="22568"/>
        <v>-1.3157894736837363</v>
      </c>
      <c r="N5551" s="419">
        <f t="shared" si="22568"/>
        <v>0.29239766081848018</v>
      </c>
      <c r="O5551" s="135">
        <f t="shared" si="22568"/>
        <v>1.6369047619051855</v>
      </c>
      <c r="P5551" s="135">
        <f t="shared" si="22568"/>
        <v>1.3605442176877602</v>
      </c>
      <c r="Q5551" s="135">
        <f t="shared" si="22568"/>
        <v>-1.5151515151514303</v>
      </c>
      <c r="R5551" s="135">
        <f t="shared" si="22568"/>
        <v>-0.61162079510840783</v>
      </c>
      <c r="S5551" s="135">
        <f t="shared" si="22568"/>
        <v>0.45045045045030463</v>
      </c>
      <c r="T5551" s="135">
        <f t="shared" si="22568"/>
        <v>-1.6666666666654208</v>
      </c>
      <c r="U5551" s="135">
        <f t="shared" si="22568"/>
        <v>0.39370078740171266</v>
      </c>
      <c r="V5551" s="419">
        <f t="shared" si="22568"/>
        <v>-2.6455026455039814</v>
      </c>
      <c r="W5551" s="135">
        <f t="shared" si="22568"/>
        <v>-4.9435028248577311</v>
      </c>
      <c r="X5551" s="135">
        <f t="shared" si="22568"/>
        <v>-1.2820512820509293</v>
      </c>
      <c r="Y5551" s="523">
        <f>100-(V5549/(V5482+V5489))*100</f>
        <v>-2.6455026455039814</v>
      </c>
      <c r="Z5551" s="135">
        <f t="shared" si="22568"/>
        <v>-3.2684965844964609E-13</v>
      </c>
      <c r="AA5551" s="135">
        <f t="shared" si="22568"/>
        <v>-3.8043478260864276</v>
      </c>
      <c r="AB5551" s="138">
        <f t="shared" si="22568"/>
        <v>-1.063829787233999</v>
      </c>
      <c r="AC5551" s="524">
        <f t="shared" si="22568"/>
        <v>-0.3921568627451677</v>
      </c>
      <c r="AD5551" s="969"/>
      <c r="AE5551" s="970"/>
      <c r="AF5551" s="971"/>
      <c r="AG5551" s="920"/>
      <c r="AH5551" s="920"/>
      <c r="AI5551" s="920"/>
      <c r="AJ5551" s="920"/>
    </row>
    <row r="5552" spans="1:36" s="181" customFormat="1" ht="16.5" thickBot="1" x14ac:dyDescent="0.3">
      <c r="A5552" s="3562"/>
      <c r="B5552" s="3563"/>
      <c r="C5552" s="124" t="s">
        <v>37</v>
      </c>
      <c r="D5552" s="112"/>
      <c r="E5552" s="525">
        <f t="shared" ref="E5552:AC5552" si="22569">100-(E5550/(E5483+E5490))*100</f>
        <v>1.7857142857127855</v>
      </c>
      <c r="F5552" s="526">
        <f t="shared" si="22569"/>
        <v>10.919540229886522</v>
      </c>
      <c r="G5552" s="526">
        <f t="shared" si="22569"/>
        <v>8.0246913580225083</v>
      </c>
      <c r="H5552" s="424">
        <f t="shared" si="22569"/>
        <v>10.119047619048885</v>
      </c>
      <c r="I5552" s="526">
        <f t="shared" si="22569"/>
        <v>-0.641025641026431</v>
      </c>
      <c r="J5552" s="526">
        <f t="shared" si="22569"/>
        <v>7.4712643678169712</v>
      </c>
      <c r="K5552" s="526">
        <f t="shared" si="22569"/>
        <v>9.2370555648813024E-13</v>
      </c>
      <c r="L5552" s="526">
        <f t="shared" si="22569"/>
        <v>-2.5252525252538618</v>
      </c>
      <c r="M5552" s="526">
        <f t="shared" si="22569"/>
        <v>-2.3809523809506175</v>
      </c>
      <c r="N5552" s="424">
        <f t="shared" si="22569"/>
        <v>-5.5555555555556282</v>
      </c>
      <c r="O5552" s="526">
        <f t="shared" si="22569"/>
        <v>-4.5454545454556268</v>
      </c>
      <c r="P5552" s="526">
        <f t="shared" si="22569"/>
        <v>1.7241379310370775</v>
      </c>
      <c r="Q5552" s="526">
        <f t="shared" si="22569"/>
        <v>-0.57471264368041375</v>
      </c>
      <c r="R5552" s="526">
        <f t="shared" si="22569"/>
        <v>-8.8541666666673109</v>
      </c>
      <c r="S5552" s="526">
        <f t="shared" si="22569"/>
        <v>-3.5353535353538064</v>
      </c>
      <c r="T5552" s="526">
        <f t="shared" si="22569"/>
        <v>-2.3809523809518822</v>
      </c>
      <c r="U5552" s="526">
        <f t="shared" si="22569"/>
        <v>-4.8245614035083975</v>
      </c>
      <c r="V5552" s="424">
        <f t="shared" si="22569"/>
        <v>-10.36036036036117</v>
      </c>
      <c r="W5552" s="526">
        <f t="shared" si="22569"/>
        <v>-10.476190476190553</v>
      </c>
      <c r="X5552" s="526">
        <f t="shared" si="22569"/>
        <v>-6.1111111111096648</v>
      </c>
      <c r="Y5552" s="316">
        <f>100-(V5550/(V5483+V5490))*100</f>
        <v>-10.36036036036117</v>
      </c>
      <c r="Z5552" s="526">
        <f t="shared" si="22569"/>
        <v>-3.888888888887692</v>
      </c>
      <c r="AA5552" s="526">
        <f t="shared" si="22569"/>
        <v>4.1666666666654777</v>
      </c>
      <c r="AB5552" s="527">
        <f t="shared" si="22569"/>
        <v>0.61728395061693675</v>
      </c>
      <c r="AC5552" s="528">
        <f t="shared" si="22569"/>
        <v>-1.1111111111112137</v>
      </c>
      <c r="AD5552" s="977"/>
      <c r="AE5552" s="978"/>
      <c r="AF5552" s="979"/>
      <c r="AG5552" s="920"/>
      <c r="AH5552" s="920"/>
      <c r="AI5552" s="920"/>
      <c r="AJ5552" s="920"/>
    </row>
    <row r="5553" spans="1:40" s="181" customFormat="1" x14ac:dyDescent="0.25">
      <c r="A5553" s="3543"/>
      <c r="B5553" s="3544"/>
      <c r="C5553" s="802"/>
      <c r="D5553" s="1478" t="s">
        <v>113</v>
      </c>
      <c r="E5553" s="980">
        <f>(E5484+E5491-E5505-E5512-E5519-E5526-E5533-E5540)/(E5484+E5491)</f>
        <v>0</v>
      </c>
      <c r="F5553" s="980">
        <f t="shared" ref="F5553:AC5553" si="22570">(F5484+F5491-F5505-F5512-F5519-F5526-F5533-F5540)/(F5484+F5491)</f>
        <v>5.5555555555555552E-2</v>
      </c>
      <c r="G5553" s="980">
        <f t="shared" si="22570"/>
        <v>3.0303030303030304E-2</v>
      </c>
      <c r="H5553" s="981">
        <f t="shared" si="22570"/>
        <v>5.7142857142857141E-2</v>
      </c>
      <c r="I5553" s="980">
        <f t="shared" si="22570"/>
        <v>2.9411764705882353E-2</v>
      </c>
      <c r="J5553" s="980">
        <f t="shared" si="22570"/>
        <v>2.8571428571428571E-2</v>
      </c>
      <c r="K5553" s="980">
        <f t="shared" si="22570"/>
        <v>0</v>
      </c>
      <c r="L5553" s="980">
        <f t="shared" si="22570"/>
        <v>0</v>
      </c>
      <c r="M5553" s="980">
        <f t="shared" si="22570"/>
        <v>0</v>
      </c>
      <c r="N5553" s="981">
        <f t="shared" si="22570"/>
        <v>0</v>
      </c>
      <c r="O5553" s="980">
        <f t="shared" si="22570"/>
        <v>2.4390243902439025E-2</v>
      </c>
      <c r="P5553" s="980">
        <f t="shared" si="22570"/>
        <v>2.7777777777777776E-2</v>
      </c>
      <c r="Q5553" s="980">
        <f t="shared" si="22570"/>
        <v>0</v>
      </c>
      <c r="R5553" s="980">
        <f t="shared" si="22570"/>
        <v>0</v>
      </c>
      <c r="S5553" s="980">
        <f t="shared" si="22570"/>
        <v>0</v>
      </c>
      <c r="T5553" s="980">
        <f t="shared" si="22570"/>
        <v>0</v>
      </c>
      <c r="U5553" s="980">
        <f t="shared" si="22570"/>
        <v>0</v>
      </c>
      <c r="V5553" s="980">
        <f t="shared" si="22570"/>
        <v>-2.1739130434782608E-2</v>
      </c>
      <c r="W5553" s="980">
        <f t="shared" si="22570"/>
        <v>-4.6511627906976744E-2</v>
      </c>
      <c r="X5553" s="980">
        <f t="shared" si="22570"/>
        <v>0</v>
      </c>
      <c r="Y5553" s="980">
        <f>(V5484+V5491-V5505-V5512-V5519-V5526-V5533-V5540)/(V5484+V5491)</f>
        <v>-2.1739130434782608E-2</v>
      </c>
      <c r="Z5553" s="980">
        <f t="shared" si="22570"/>
        <v>0</v>
      </c>
      <c r="AA5553" s="980">
        <f t="shared" si="22570"/>
        <v>0</v>
      </c>
      <c r="AB5553" s="982">
        <f t="shared" si="22570"/>
        <v>0</v>
      </c>
      <c r="AC5553" s="450">
        <f t="shared" si="22570"/>
        <v>8.6021505376344017E-3</v>
      </c>
      <c r="AD5553" s="983"/>
      <c r="AE5553" s="984"/>
      <c r="AF5553" s="985"/>
      <c r="AG5553" s="920"/>
      <c r="AH5553" s="920"/>
      <c r="AI5553" s="920"/>
      <c r="AJ5553" s="920"/>
    </row>
    <row r="5554" spans="1:40" s="181" customFormat="1" ht="16.5" thickBot="1" x14ac:dyDescent="0.3">
      <c r="A5554" s="3545"/>
      <c r="B5554" s="3546"/>
      <c r="C5554" s="628"/>
      <c r="D5554" s="1484" t="s">
        <v>114</v>
      </c>
      <c r="E5554" s="451">
        <f>(E5488+E5495-E5509-E5516-E5523-E5530-E5537-E5544)/(E5488+E5495)</f>
        <v>-2.8869242969100095E-2</v>
      </c>
      <c r="F5554" s="451">
        <f t="shared" ref="F5554:AC5554" si="22571">(F5488+F5495-F5509-F5516-F5523-F5530-F5537-F5544)/(F5488+F5495)</f>
        <v>2.988998058249534E-2</v>
      </c>
      <c r="G5554" s="451">
        <f t="shared" si="22571"/>
        <v>-1.0936640345895073E-3</v>
      </c>
      <c r="H5554" s="452">
        <f t="shared" si="22571"/>
        <v>2.7177233861530464E-2</v>
      </c>
      <c r="I5554" s="451">
        <f t="shared" si="22571"/>
        <v>-3.8249501667663143E-4</v>
      </c>
      <c r="J5554" s="451">
        <f t="shared" si="22571"/>
        <v>-3.9151391731360157E-3</v>
      </c>
      <c r="K5554" s="451">
        <f t="shared" si="22571"/>
        <v>-2.9594053241368302E-2</v>
      </c>
      <c r="L5554" s="451">
        <f t="shared" si="22571"/>
        <v>-1.1272734903441156E-2</v>
      </c>
      <c r="M5554" s="451">
        <f t="shared" si="22571"/>
        <v>-2.446781792873548E-2</v>
      </c>
      <c r="N5554" s="452">
        <f t="shared" si="22571"/>
        <v>-1.1023706182741419E-2</v>
      </c>
      <c r="O5554" s="451">
        <f t="shared" si="22571"/>
        <v>2.1300018741743504E-3</v>
      </c>
      <c r="P5554" s="451">
        <f t="shared" si="22571"/>
        <v>4.4792266320728552E-3</v>
      </c>
      <c r="Q5554" s="451">
        <f t="shared" si="22571"/>
        <v>-2.4159198319135582E-2</v>
      </c>
      <c r="R5554" s="451">
        <f t="shared" si="22571"/>
        <v>-2.2835390100080254E-2</v>
      </c>
      <c r="S5554" s="451">
        <f t="shared" si="22571"/>
        <v>-7.8207870178814247E-3</v>
      </c>
      <c r="T5554" s="451">
        <f t="shared" si="22571"/>
        <v>-2.7227679518407315E-2</v>
      </c>
      <c r="U5554" s="451">
        <f t="shared" si="22571"/>
        <v>-9.8864491800275608E-3</v>
      </c>
      <c r="V5554" s="451">
        <f t="shared" si="22571"/>
        <v>-4.1974741540456252E-2</v>
      </c>
      <c r="W5554" s="451">
        <f t="shared" si="22571"/>
        <v>-6.5034015521575214E-2</v>
      </c>
      <c r="X5554" s="451">
        <f t="shared" si="22571"/>
        <v>-2.5403501635276791E-2</v>
      </c>
      <c r="Y5554" s="451">
        <f>(V5488+V5495-V5509-V5516-V5523-V5530-V5537-V5544)/(V5488+V5495)</f>
        <v>-4.1974741540456252E-2</v>
      </c>
      <c r="Z5554" s="451">
        <f t="shared" si="22571"/>
        <v>-1.3594557406681364E-2</v>
      </c>
      <c r="AA5554" s="451">
        <f t="shared" si="22571"/>
        <v>-4.0265632334523557E-2</v>
      </c>
      <c r="AB5554" s="453">
        <f t="shared" si="22571"/>
        <v>-1.9209481019681719E-2</v>
      </c>
      <c r="AC5554" s="454">
        <f t="shared" si="22571"/>
        <v>-1.70915515779652E-2</v>
      </c>
      <c r="AD5554" s="986"/>
      <c r="AE5554" s="987"/>
      <c r="AF5554" s="988"/>
    </row>
    <row r="5555" spans="1:40" s="181" customFormat="1" ht="16.5" thickBot="1" x14ac:dyDescent="0.3">
      <c r="Y5555" s="847"/>
    </row>
    <row r="5556" spans="1:40" s="181" customFormat="1" ht="16.5" thickBot="1" x14ac:dyDescent="0.3">
      <c r="A5556" s="3589" t="s">
        <v>483</v>
      </c>
      <c r="B5556" s="3590"/>
      <c r="Y5556" s="847"/>
      <c r="AJ5556" s="773"/>
      <c r="AK5556" s="773"/>
      <c r="AL5556" s="773"/>
      <c r="AM5556" s="773"/>
    </row>
    <row r="5557" spans="1:40" s="181" customFormat="1" ht="16.5" thickBot="1" x14ac:dyDescent="0.3">
      <c r="A5557" s="3530" t="s">
        <v>897</v>
      </c>
      <c r="B5557" s="3531"/>
      <c r="C5557" s="461"/>
      <c r="D5557" s="1952">
        <v>0</v>
      </c>
      <c r="E5557" s="3059">
        <v>1</v>
      </c>
      <c r="F5557" s="1937">
        <v>2</v>
      </c>
      <c r="G5557" s="1937">
        <v>3</v>
      </c>
      <c r="H5557" s="1938">
        <v>4</v>
      </c>
      <c r="I5557" s="1937">
        <v>5</v>
      </c>
      <c r="J5557" s="1937">
        <v>6</v>
      </c>
      <c r="K5557" s="1937">
        <v>7</v>
      </c>
      <c r="L5557" s="1937">
        <v>8</v>
      </c>
      <c r="M5557" s="1937">
        <v>9</v>
      </c>
      <c r="N5557" s="1938">
        <v>10</v>
      </c>
      <c r="O5557" s="1937">
        <v>11</v>
      </c>
      <c r="P5557" s="1937">
        <v>12</v>
      </c>
      <c r="Q5557" s="1937">
        <v>13</v>
      </c>
      <c r="R5557" s="1937">
        <v>14</v>
      </c>
      <c r="S5557" s="1937">
        <v>15</v>
      </c>
      <c r="T5557" s="1937">
        <v>16</v>
      </c>
      <c r="U5557" s="1937">
        <v>17</v>
      </c>
      <c r="V5557" s="1937">
        <v>18</v>
      </c>
      <c r="W5557" s="1937">
        <v>19</v>
      </c>
      <c r="X5557" s="1937">
        <v>20</v>
      </c>
      <c r="Y5557" s="1937">
        <v>21</v>
      </c>
      <c r="Z5557" s="1937">
        <v>22</v>
      </c>
      <c r="AA5557" s="1937">
        <v>23</v>
      </c>
      <c r="AB5557" s="1937">
        <v>24</v>
      </c>
      <c r="AC5557" s="3060"/>
      <c r="AD5557" s="217"/>
      <c r="AE5557" s="217"/>
      <c r="AF5557" s="217"/>
      <c r="AJ5557" s="773"/>
      <c r="AK5557" s="773"/>
      <c r="AL5557" s="773"/>
      <c r="AM5557" s="773"/>
    </row>
    <row r="5558" spans="1:40" s="181" customFormat="1" x14ac:dyDescent="0.25">
      <c r="A5558" s="624" t="s">
        <v>11</v>
      </c>
      <c r="B5558" s="353"/>
      <c r="C5558" s="1153"/>
      <c r="D5558" s="237"/>
      <c r="E5558" s="907">
        <v>6</v>
      </c>
      <c r="F5558" s="353">
        <v>6</v>
      </c>
      <c r="G5558" s="353">
        <v>6</v>
      </c>
      <c r="H5558" s="436">
        <v>6</v>
      </c>
      <c r="I5558" s="353">
        <v>6</v>
      </c>
      <c r="J5558" s="353">
        <v>6</v>
      </c>
      <c r="K5558" s="353">
        <v>6</v>
      </c>
      <c r="L5558" s="353">
        <v>6</v>
      </c>
      <c r="M5558" s="353">
        <v>6</v>
      </c>
      <c r="N5558" s="436">
        <v>6</v>
      </c>
      <c r="O5558" s="353">
        <v>6</v>
      </c>
      <c r="P5558" s="353">
        <v>6</v>
      </c>
      <c r="Q5558" s="353">
        <v>6</v>
      </c>
      <c r="R5558" s="353">
        <v>6</v>
      </c>
      <c r="S5558" s="353">
        <v>6</v>
      </c>
      <c r="T5558" s="353">
        <v>6</v>
      </c>
      <c r="U5558" s="353">
        <v>6</v>
      </c>
      <c r="V5558" s="353">
        <v>6</v>
      </c>
      <c r="W5558" s="353">
        <v>6</v>
      </c>
      <c r="X5558" s="353">
        <v>6</v>
      </c>
      <c r="Y5558" s="353">
        <v>6</v>
      </c>
      <c r="Z5558" s="353">
        <v>6</v>
      </c>
      <c r="AA5558" s="353">
        <v>6</v>
      </c>
      <c r="AB5558" s="2204">
        <v>6</v>
      </c>
      <c r="AC5558" s="925"/>
      <c r="AJ5558" s="773"/>
      <c r="AK5558" s="773"/>
      <c r="AL5558" s="773"/>
      <c r="AM5558" s="773"/>
    </row>
    <row r="5559" spans="1:40" s="181" customFormat="1" ht="16.5" thickBot="1" x14ac:dyDescent="0.3">
      <c r="A5559" s="627" t="s">
        <v>12</v>
      </c>
      <c r="B5559" s="1839"/>
      <c r="C5559" s="1094"/>
      <c r="D5559" s="139"/>
      <c r="E5559" s="832">
        <v>3</v>
      </c>
      <c r="F5559" s="1839">
        <v>3</v>
      </c>
      <c r="G5559" s="1839">
        <v>3</v>
      </c>
      <c r="H5559" s="571">
        <v>3</v>
      </c>
      <c r="I5559" s="1839">
        <v>3</v>
      </c>
      <c r="J5559" s="1839">
        <v>3</v>
      </c>
      <c r="K5559" s="1839">
        <v>3</v>
      </c>
      <c r="L5559" s="1839">
        <v>3</v>
      </c>
      <c r="M5559" s="1839">
        <v>3</v>
      </c>
      <c r="N5559" s="571">
        <v>3</v>
      </c>
      <c r="O5559" s="1839">
        <v>3</v>
      </c>
      <c r="P5559" s="1839">
        <v>3</v>
      </c>
      <c r="Q5559" s="1839">
        <v>3</v>
      </c>
      <c r="R5559" s="1839">
        <v>3</v>
      </c>
      <c r="S5559" s="1839">
        <v>3</v>
      </c>
      <c r="T5559" s="1839">
        <v>3</v>
      </c>
      <c r="U5559" s="1839">
        <v>3</v>
      </c>
      <c r="V5559" s="1839">
        <v>3</v>
      </c>
      <c r="W5559" s="1839">
        <v>3</v>
      </c>
      <c r="X5559" s="1839">
        <v>3</v>
      </c>
      <c r="Y5559" s="1839">
        <v>3</v>
      </c>
      <c r="Z5559" s="1839">
        <v>3</v>
      </c>
      <c r="AA5559" s="1839">
        <v>3</v>
      </c>
      <c r="AB5559" s="2205">
        <v>3</v>
      </c>
      <c r="AC5559" s="929"/>
      <c r="AJ5559" s="945"/>
      <c r="AK5559" s="945"/>
      <c r="AL5559" s="844"/>
      <c r="AM5559" s="945"/>
      <c r="AN5559" s="847"/>
    </row>
    <row r="5560" spans="1:40" s="181" customFormat="1" x14ac:dyDescent="0.25">
      <c r="A5560" s="3498" t="s">
        <v>1266</v>
      </c>
      <c r="B5560" s="3586" t="s">
        <v>13</v>
      </c>
      <c r="C5560" s="123" t="s">
        <v>14</v>
      </c>
      <c r="D5560" s="120" t="s">
        <v>56</v>
      </c>
      <c r="E5560" s="323">
        <v>0</v>
      </c>
      <c r="F5560" s="319">
        <v>0</v>
      </c>
      <c r="G5560" s="319">
        <v>0</v>
      </c>
      <c r="H5560" s="430">
        <v>0</v>
      </c>
      <c r="I5560" s="319">
        <v>0</v>
      </c>
      <c r="J5560" s="319">
        <v>0</v>
      </c>
      <c r="K5560" s="319">
        <v>0</v>
      </c>
      <c r="L5560" s="319">
        <v>0</v>
      </c>
      <c r="M5560" s="319">
        <v>0</v>
      </c>
      <c r="N5560" s="430">
        <v>0</v>
      </c>
      <c r="O5560" s="319">
        <v>0</v>
      </c>
      <c r="P5560" s="319">
        <v>0</v>
      </c>
      <c r="Q5560" s="319">
        <v>0</v>
      </c>
      <c r="R5560" s="319">
        <v>0</v>
      </c>
      <c r="S5560" s="319">
        <v>0</v>
      </c>
      <c r="T5560" s="319">
        <v>0</v>
      </c>
      <c r="U5560" s="319">
        <v>0</v>
      </c>
      <c r="V5560" s="430">
        <v>0</v>
      </c>
      <c r="W5560" s="319">
        <v>0</v>
      </c>
      <c r="X5560" s="319">
        <v>0</v>
      </c>
      <c r="Y5560" s="319">
        <v>0</v>
      </c>
      <c r="Z5560" s="319">
        <v>0</v>
      </c>
      <c r="AA5560" s="319">
        <v>0</v>
      </c>
      <c r="AB5560" s="472">
        <v>0</v>
      </c>
      <c r="AC5560" s="619">
        <f>SUM(E5560:AB5560)</f>
        <v>0</v>
      </c>
      <c r="AD5560" s="68">
        <v>6300</v>
      </c>
      <c r="AE5560" s="69">
        <v>100</v>
      </c>
      <c r="AF5560" s="70">
        <v>120</v>
      </c>
      <c r="AJ5560" s="946"/>
      <c r="AK5560" s="947"/>
      <c r="AL5560" s="946"/>
      <c r="AM5560" s="844"/>
      <c r="AN5560" s="847"/>
    </row>
    <row r="5561" spans="1:40" s="181" customFormat="1" x14ac:dyDescent="0.25">
      <c r="A5561" s="3570"/>
      <c r="B5561" s="3580"/>
      <c r="C5561" s="121" t="s">
        <v>16</v>
      </c>
      <c r="D5561" s="106" t="s">
        <v>56</v>
      </c>
      <c r="E5561" s="305">
        <v>0</v>
      </c>
      <c r="F5561" s="306">
        <v>0</v>
      </c>
      <c r="G5561" s="306">
        <v>0</v>
      </c>
      <c r="H5561" s="409">
        <v>0</v>
      </c>
      <c r="I5561" s="306">
        <v>0</v>
      </c>
      <c r="J5561" s="306">
        <v>0</v>
      </c>
      <c r="K5561" s="306">
        <v>0</v>
      </c>
      <c r="L5561" s="306">
        <v>0</v>
      </c>
      <c r="M5561" s="306">
        <v>0</v>
      </c>
      <c r="N5561" s="409">
        <v>0</v>
      </c>
      <c r="O5561" s="306">
        <v>0</v>
      </c>
      <c r="P5561" s="306">
        <v>0</v>
      </c>
      <c r="Q5561" s="306">
        <v>0</v>
      </c>
      <c r="R5561" s="306">
        <v>0</v>
      </c>
      <c r="S5561" s="306">
        <v>0</v>
      </c>
      <c r="T5561" s="306">
        <v>0</v>
      </c>
      <c r="U5561" s="306">
        <v>0</v>
      </c>
      <c r="V5561" s="409">
        <v>0</v>
      </c>
      <c r="W5561" s="306">
        <v>0</v>
      </c>
      <c r="X5561" s="306">
        <v>0</v>
      </c>
      <c r="Y5561" s="306">
        <v>0</v>
      </c>
      <c r="Z5561" s="306">
        <v>0</v>
      </c>
      <c r="AA5561" s="306">
        <v>0</v>
      </c>
      <c r="AB5561" s="307">
        <v>0</v>
      </c>
      <c r="AC5561" s="131">
        <f>SUM(E5561:AB5561)</f>
        <v>0</v>
      </c>
      <c r="AD5561" s="71"/>
      <c r="AE5561" s="153"/>
      <c r="AF5561" s="72"/>
      <c r="AJ5561" s="844"/>
      <c r="AK5561" s="844"/>
      <c r="AL5561" s="844"/>
      <c r="AM5561" s="844"/>
      <c r="AN5561" s="847"/>
    </row>
    <row r="5562" spans="1:40" s="181" customFormat="1" x14ac:dyDescent="0.25">
      <c r="A5562" s="3570"/>
      <c r="B5562" s="3580"/>
      <c r="C5562" s="121" t="s">
        <v>17</v>
      </c>
      <c r="D5562" s="106" t="s">
        <v>56</v>
      </c>
      <c r="E5562" s="324">
        <v>0</v>
      </c>
      <c r="F5562" s="325">
        <v>0</v>
      </c>
      <c r="G5562" s="325">
        <v>0</v>
      </c>
      <c r="H5562" s="414">
        <v>0</v>
      </c>
      <c r="I5562" s="325">
        <v>0</v>
      </c>
      <c r="J5562" s="325">
        <v>0</v>
      </c>
      <c r="K5562" s="325">
        <v>0</v>
      </c>
      <c r="L5562" s="325">
        <v>0</v>
      </c>
      <c r="M5562" s="325">
        <v>0</v>
      </c>
      <c r="N5562" s="414">
        <v>0</v>
      </c>
      <c r="O5562" s="325">
        <v>0</v>
      </c>
      <c r="P5562" s="325">
        <v>0</v>
      </c>
      <c r="Q5562" s="325">
        <v>0</v>
      </c>
      <c r="R5562" s="325">
        <v>0</v>
      </c>
      <c r="S5562" s="325">
        <v>0</v>
      </c>
      <c r="T5562" s="325">
        <v>0</v>
      </c>
      <c r="U5562" s="325">
        <v>0</v>
      </c>
      <c r="V5562" s="414">
        <v>0</v>
      </c>
      <c r="W5562" s="325">
        <v>0</v>
      </c>
      <c r="X5562" s="325">
        <v>0</v>
      </c>
      <c r="Y5562" s="325">
        <v>0</v>
      </c>
      <c r="Z5562" s="325">
        <v>0</v>
      </c>
      <c r="AA5562" s="325">
        <v>0</v>
      </c>
      <c r="AB5562" s="295">
        <v>0</v>
      </c>
      <c r="AC5562" s="131">
        <f>AVERAGE(E5562:AB5562)</f>
        <v>0</v>
      </c>
      <c r="AD5562" s="74">
        <f>SQRT(MAX((E5560*E5560+E5561*E5561),(F5560*F5560+F5561*F5561),(G5560*G5560+G5561*G5561),(H5560*H5560+H5561*H5561),(I5560*I5560+I5561*I5561),(J5560*J5560+J5561*J5561),(K5560*K5560+K5561*K5561),(L5560*L5560+L5561*L5561),(M5560*M5560+M5561*M5561),(N5560*N5560+N5561*N5561),(O5560*O5560+O5561*O5561),(P5560*P5560+P5561*P5561),(R5560*R5560+R5561*R5561),(S5560*S5560+S5561*S5561),(T5560*T5560+T5561*T5561),(U5560*U5560+U5561*U5561),(V5560*V5560+V5561*V5561),(W5560*W5560+W5561*W5561),(X5560*X5560+X5561*X5561),(V5560*V5560+V5561*V5561),(Z5560*Z5560+Z5561*Z5561),(AA5560*AA5560+AA5561*AA5561),(AB5560*AB5560+AB5561*AB5561)))/AD5560</f>
        <v>0</v>
      </c>
      <c r="AE5562" s="74">
        <f>SQRT(MAX((E5560*E5560+E5561*E5561),(F5560*F5560+F5561*F5561),(G5560*G5560+G5561*G5561),(H5560*H5560+H5561*H5561),(I5560*I5560+I5561*I5561),(J5560*J5560+J5561*J5561),(K5560*K5560+K5561*K5561),(L5560*L5560+L5561*L5561),(M5560*M5560+M5561*M5561),(N5560*N5560+N5561*N5561),(O5560*O5560+O5561*O5561),(P5560*P5560+P5561*P5561),(R5560*R5560+R5561*R5561),(S5560*S5560+S5561*S5561),(T5560*T5560+T5561*T5561),(U5560*U5560+U5561*U5561),(V5560*V5560+V5561*V5561),(W5560*W5560+W5561*W5561),(X5560*X5560+X5561*X5561),(V5560*V5560+V5561*V5561),(Z5560*Z5560+Z5561*Z5561),(AA5560*AA5560+AA5561*AA5561),(AB5560*AB5560+AB5561*AB5561)))/AD5560</f>
        <v>0</v>
      </c>
      <c r="AF5562" s="75"/>
      <c r="AJ5562" s="844"/>
      <c r="AK5562" s="844"/>
      <c r="AL5562" s="844"/>
      <c r="AM5562" s="844"/>
      <c r="AN5562" s="847"/>
    </row>
    <row r="5563" spans="1:40" s="181" customFormat="1" ht="16.5" thickBot="1" x14ac:dyDescent="0.3">
      <c r="A5563" s="3570"/>
      <c r="B5563" s="3580"/>
      <c r="C5563" s="121" t="s">
        <v>19</v>
      </c>
      <c r="D5563" s="106"/>
      <c r="E5563" s="311" t="e">
        <f t="shared" ref="E5563:AB5563" si="22572">E5561/E5560</f>
        <v>#DIV/0!</v>
      </c>
      <c r="F5563" s="312" t="e">
        <f t="shared" si="22572"/>
        <v>#DIV/0!</v>
      </c>
      <c r="G5563" s="312" t="e">
        <f t="shared" si="22572"/>
        <v>#DIV/0!</v>
      </c>
      <c r="H5563" s="411" t="e">
        <f t="shared" si="22572"/>
        <v>#DIV/0!</v>
      </c>
      <c r="I5563" s="312" t="e">
        <f t="shared" si="22572"/>
        <v>#DIV/0!</v>
      </c>
      <c r="J5563" s="312" t="e">
        <f t="shared" si="22572"/>
        <v>#DIV/0!</v>
      </c>
      <c r="K5563" s="312" t="e">
        <f t="shared" si="22572"/>
        <v>#DIV/0!</v>
      </c>
      <c r="L5563" s="312" t="e">
        <f t="shared" si="22572"/>
        <v>#DIV/0!</v>
      </c>
      <c r="M5563" s="312" t="e">
        <f t="shared" si="22572"/>
        <v>#DIV/0!</v>
      </c>
      <c r="N5563" s="411" t="e">
        <f t="shared" si="22572"/>
        <v>#DIV/0!</v>
      </c>
      <c r="O5563" s="312" t="e">
        <f t="shared" si="22572"/>
        <v>#DIV/0!</v>
      </c>
      <c r="P5563" s="312" t="e">
        <f t="shared" si="22572"/>
        <v>#DIV/0!</v>
      </c>
      <c r="Q5563" s="312" t="e">
        <f t="shared" si="22572"/>
        <v>#DIV/0!</v>
      </c>
      <c r="R5563" s="312" t="e">
        <f t="shared" si="22572"/>
        <v>#DIV/0!</v>
      </c>
      <c r="S5563" s="312" t="e">
        <f t="shared" si="22572"/>
        <v>#DIV/0!</v>
      </c>
      <c r="T5563" s="312" t="e">
        <f t="shared" si="22572"/>
        <v>#DIV/0!</v>
      </c>
      <c r="U5563" s="312" t="e">
        <f t="shared" si="22572"/>
        <v>#DIV/0!</v>
      </c>
      <c r="V5563" s="411" t="e">
        <f t="shared" si="22572"/>
        <v>#DIV/0!</v>
      </c>
      <c r="W5563" s="312" t="e">
        <f t="shared" si="22572"/>
        <v>#DIV/0!</v>
      </c>
      <c r="X5563" s="312" t="e">
        <f t="shared" si="22572"/>
        <v>#DIV/0!</v>
      </c>
      <c r="Y5563" s="312" t="e">
        <f>V5561/V5560</f>
        <v>#DIV/0!</v>
      </c>
      <c r="Z5563" s="312" t="e">
        <f t="shared" si="22572"/>
        <v>#DIV/0!</v>
      </c>
      <c r="AA5563" s="312" t="e">
        <f t="shared" si="22572"/>
        <v>#DIV/0!</v>
      </c>
      <c r="AB5563" s="313" t="e">
        <f t="shared" si="22572"/>
        <v>#DIV/0!</v>
      </c>
      <c r="AC5563" s="476" t="e">
        <f>MAX(E5563:AB5563)</f>
        <v>#DIV/0!</v>
      </c>
      <c r="AD5563" s="1523">
        <f>MAX(E5562:AB5562)/(AD5560/(SQRT(3)*AD5578))</f>
        <v>0</v>
      </c>
      <c r="AE5563" s="1524">
        <f>MAX(E5562:AB5562)/(AD5560/(SQRT(3)*AD5578))</f>
        <v>0</v>
      </c>
      <c r="AF5563" s="72"/>
      <c r="AJ5563" s="844"/>
      <c r="AK5563" s="844"/>
      <c r="AL5563" s="844"/>
      <c r="AM5563" s="844"/>
      <c r="AN5563" s="847"/>
    </row>
    <row r="5564" spans="1:40" s="181" customFormat="1" hidden="1" x14ac:dyDescent="0.25">
      <c r="A5564" s="2192"/>
      <c r="B5564" s="1884"/>
      <c r="C5564" s="122" t="s">
        <v>20</v>
      </c>
      <c r="D5564" s="106"/>
      <c r="E5564" s="79"/>
      <c r="F5564" s="153"/>
      <c r="G5564" s="153"/>
      <c r="H5564" s="406"/>
      <c r="I5564" s="153"/>
      <c r="J5564" s="153"/>
      <c r="K5564" s="153"/>
      <c r="L5564" s="153"/>
      <c r="M5564" s="153"/>
      <c r="N5564" s="406"/>
      <c r="O5564" s="153"/>
      <c r="P5564" s="153"/>
      <c r="Q5564" s="153"/>
      <c r="R5564" s="153"/>
      <c r="S5564" s="153"/>
      <c r="T5564" s="153"/>
      <c r="U5564" s="153"/>
      <c r="V5564" s="153"/>
      <c r="W5564" s="153"/>
      <c r="X5564" s="153"/>
      <c r="Y5564" s="406"/>
      <c r="Z5564" s="153"/>
      <c r="AA5564" s="153"/>
      <c r="AB5564" s="72"/>
      <c r="AC5564" s="130"/>
      <c r="AD5564" s="71"/>
      <c r="AE5564" s="153"/>
      <c r="AF5564" s="72"/>
      <c r="AJ5564" s="844"/>
      <c r="AK5564" s="844"/>
      <c r="AL5564" s="844"/>
      <c r="AM5564" s="844"/>
      <c r="AN5564" s="847"/>
    </row>
    <row r="5565" spans="1:40" s="181" customFormat="1" hidden="1" x14ac:dyDescent="0.25">
      <c r="A5565" s="2192"/>
      <c r="B5565" s="1884"/>
      <c r="C5565" s="122" t="s">
        <v>21</v>
      </c>
      <c r="D5565" s="106"/>
      <c r="E5565" s="79"/>
      <c r="F5565" s="153"/>
      <c r="G5565" s="153"/>
      <c r="H5565" s="406"/>
      <c r="I5565" s="153"/>
      <c r="J5565" s="153"/>
      <c r="K5565" s="153"/>
      <c r="L5565" s="153"/>
      <c r="M5565" s="153"/>
      <c r="N5565" s="406"/>
      <c r="O5565" s="153"/>
      <c r="P5565" s="153"/>
      <c r="Q5565" s="153"/>
      <c r="R5565" s="153"/>
      <c r="S5565" s="153"/>
      <c r="T5565" s="153"/>
      <c r="U5565" s="153"/>
      <c r="V5565" s="153"/>
      <c r="W5565" s="153"/>
      <c r="X5565" s="153"/>
      <c r="Y5565" s="406"/>
      <c r="Z5565" s="153"/>
      <c r="AA5565" s="153"/>
      <c r="AB5565" s="72"/>
      <c r="AC5565" s="130"/>
      <c r="AD5565" s="71"/>
      <c r="AE5565" s="153"/>
      <c r="AF5565" s="72"/>
      <c r="AH5565" s="844"/>
      <c r="AI5565" s="845"/>
      <c r="AJ5565" s="846"/>
      <c r="AK5565" s="846"/>
      <c r="AL5565" s="331"/>
      <c r="AM5565" s="847"/>
      <c r="AN5565" s="847"/>
    </row>
    <row r="5566" spans="1:40" s="181" customFormat="1" ht="16.5" thickBot="1" x14ac:dyDescent="0.3">
      <c r="A5566" s="2228" t="s">
        <v>44</v>
      </c>
      <c r="B5566" s="2741"/>
      <c r="C5566" s="2737"/>
      <c r="D5566" s="126"/>
      <c r="E5566" s="178">
        <f>SQRT(E5560*E5560+E5561*E5561)/E5578/1.73</f>
        <v>0</v>
      </c>
      <c r="F5566" s="179">
        <f t="shared" ref="F5566:AB5566" si="22573">SQRT(F5560*F5560+F5561*F5561)/F5578/1.73</f>
        <v>0</v>
      </c>
      <c r="G5566" s="179">
        <f t="shared" si="22573"/>
        <v>0</v>
      </c>
      <c r="H5566" s="413">
        <f t="shared" si="22573"/>
        <v>0</v>
      </c>
      <c r="I5566" s="179">
        <f t="shared" si="22573"/>
        <v>0</v>
      </c>
      <c r="J5566" s="179">
        <f t="shared" si="22573"/>
        <v>0</v>
      </c>
      <c r="K5566" s="179">
        <f t="shared" si="22573"/>
        <v>0</v>
      </c>
      <c r="L5566" s="179">
        <f t="shared" si="22573"/>
        <v>0</v>
      </c>
      <c r="M5566" s="179">
        <f t="shared" si="22573"/>
        <v>0</v>
      </c>
      <c r="N5566" s="413">
        <f t="shared" si="22573"/>
        <v>0</v>
      </c>
      <c r="O5566" s="179">
        <f t="shared" si="22573"/>
        <v>0</v>
      </c>
      <c r="P5566" s="179">
        <f t="shared" si="22573"/>
        <v>0</v>
      </c>
      <c r="Q5566" s="179">
        <f t="shared" si="22573"/>
        <v>0</v>
      </c>
      <c r="R5566" s="179">
        <f t="shared" si="22573"/>
        <v>0</v>
      </c>
      <c r="S5566" s="179">
        <f t="shared" si="22573"/>
        <v>0</v>
      </c>
      <c r="T5566" s="179">
        <f t="shared" si="22573"/>
        <v>0</v>
      </c>
      <c r="U5566" s="179">
        <f t="shared" si="22573"/>
        <v>0</v>
      </c>
      <c r="V5566" s="413">
        <f t="shared" si="22573"/>
        <v>0</v>
      </c>
      <c r="W5566" s="179">
        <f t="shared" si="22573"/>
        <v>0</v>
      </c>
      <c r="X5566" s="179">
        <f t="shared" si="22573"/>
        <v>0</v>
      </c>
      <c r="Y5566" s="77">
        <f>SQRT(V5560*V5560+V5561*V5561)/V5578/1.73</f>
        <v>0</v>
      </c>
      <c r="Z5566" s="179">
        <f t="shared" si="22573"/>
        <v>0</v>
      </c>
      <c r="AA5566" s="179">
        <f t="shared" si="22573"/>
        <v>0</v>
      </c>
      <c r="AB5566" s="180">
        <f t="shared" si="22573"/>
        <v>0</v>
      </c>
      <c r="AC5566" s="107">
        <f>AVERAGE(E5566:AB5566)</f>
        <v>0</v>
      </c>
      <c r="AD5566" s="94" t="e">
        <f>(AC5562-AC5566)/AC5562</f>
        <v>#DIV/0!</v>
      </c>
      <c r="AE5566" s="77"/>
      <c r="AF5566" s="78"/>
      <c r="AJ5566" s="945"/>
      <c r="AK5566" s="945"/>
      <c r="AL5566" s="844"/>
      <c r="AM5566" s="945"/>
      <c r="AN5566" s="847"/>
    </row>
    <row r="5567" spans="1:40" s="181" customFormat="1" x14ac:dyDescent="0.25">
      <c r="A5567" s="3569" t="s">
        <v>279</v>
      </c>
      <c r="B5567" s="3579" t="s">
        <v>22</v>
      </c>
      <c r="C5567" s="119" t="s">
        <v>14</v>
      </c>
      <c r="D5567" s="111" t="s">
        <v>56</v>
      </c>
      <c r="E5567" s="304">
        <v>1544</v>
      </c>
      <c r="F5567" s="69">
        <v>1395</v>
      </c>
      <c r="G5567" s="69">
        <v>1378</v>
      </c>
      <c r="H5567" s="408">
        <v>1345</v>
      </c>
      <c r="I5567" s="69">
        <v>1345</v>
      </c>
      <c r="J5567" s="69">
        <v>1428</v>
      </c>
      <c r="K5567" s="69">
        <v>1611</v>
      </c>
      <c r="L5567" s="69">
        <v>1760</v>
      </c>
      <c r="M5567" s="69">
        <v>1959</v>
      </c>
      <c r="N5567" s="408">
        <v>1893</v>
      </c>
      <c r="O5567" s="69">
        <v>1876</v>
      </c>
      <c r="P5567" s="69">
        <v>1860</v>
      </c>
      <c r="Q5567" s="69">
        <v>1760</v>
      </c>
      <c r="R5567" s="69">
        <v>1976</v>
      </c>
      <c r="S5567" s="69">
        <v>1843</v>
      </c>
      <c r="T5567" s="69">
        <v>2026</v>
      </c>
      <c r="U5567" s="69">
        <v>1959</v>
      </c>
      <c r="V5567" s="408">
        <v>2109</v>
      </c>
      <c r="W5567" s="69">
        <v>1943</v>
      </c>
      <c r="X5567" s="69">
        <v>2026</v>
      </c>
      <c r="Y5567" s="69">
        <v>1826</v>
      </c>
      <c r="Z5567" s="69">
        <v>1727</v>
      </c>
      <c r="AA5567" s="69">
        <v>1777</v>
      </c>
      <c r="AB5567" s="70">
        <v>1511</v>
      </c>
      <c r="AC5567" s="129">
        <f>SUM(E5567:AB5567)</f>
        <v>41877</v>
      </c>
      <c r="AD5567" s="68">
        <v>6300</v>
      </c>
      <c r="AE5567" s="69">
        <v>100</v>
      </c>
      <c r="AF5567" s="70">
        <v>120</v>
      </c>
      <c r="AJ5567" s="946"/>
      <c r="AK5567" s="947"/>
      <c r="AL5567" s="946"/>
      <c r="AM5567" s="844"/>
      <c r="AN5567" s="847"/>
    </row>
    <row r="5568" spans="1:40" s="181" customFormat="1" x14ac:dyDescent="0.25">
      <c r="A5568" s="3570"/>
      <c r="B5568" s="3580"/>
      <c r="C5568" s="121" t="s">
        <v>16</v>
      </c>
      <c r="D5568" s="106" t="s">
        <v>56</v>
      </c>
      <c r="E5568" s="305">
        <v>640</v>
      </c>
      <c r="F5568" s="306">
        <v>578</v>
      </c>
      <c r="G5568" s="306">
        <v>571</v>
      </c>
      <c r="H5568" s="409">
        <v>558</v>
      </c>
      <c r="I5568" s="306">
        <v>558</v>
      </c>
      <c r="J5568" s="306">
        <v>592</v>
      </c>
      <c r="K5568" s="306">
        <v>668</v>
      </c>
      <c r="L5568" s="306">
        <v>730</v>
      </c>
      <c r="M5568" s="306">
        <v>812</v>
      </c>
      <c r="N5568" s="409">
        <v>785</v>
      </c>
      <c r="O5568" s="306">
        <v>778</v>
      </c>
      <c r="P5568" s="306">
        <v>771</v>
      </c>
      <c r="Q5568" s="306">
        <v>730</v>
      </c>
      <c r="R5568" s="306">
        <v>819</v>
      </c>
      <c r="S5568" s="306">
        <v>764</v>
      </c>
      <c r="T5568" s="306">
        <v>840</v>
      </c>
      <c r="U5568" s="306">
        <v>812</v>
      </c>
      <c r="V5568" s="409">
        <v>874</v>
      </c>
      <c r="W5568" s="306">
        <v>806</v>
      </c>
      <c r="X5568" s="306">
        <v>840</v>
      </c>
      <c r="Y5568" s="306">
        <v>757</v>
      </c>
      <c r="Z5568" s="306">
        <v>716</v>
      </c>
      <c r="AA5568" s="306">
        <v>737</v>
      </c>
      <c r="AB5568" s="307">
        <v>627</v>
      </c>
      <c r="AC5568" s="131">
        <f>SUM(E5568:AB5568)</f>
        <v>17363</v>
      </c>
      <c r="AD5568" s="71"/>
      <c r="AE5568" s="153"/>
      <c r="AF5568" s="72"/>
      <c r="AJ5568" s="844"/>
      <c r="AK5568" s="844"/>
      <c r="AL5568" s="844"/>
      <c r="AM5568" s="844"/>
      <c r="AN5568" s="847"/>
    </row>
    <row r="5569" spans="1:40" s="181" customFormat="1" x14ac:dyDescent="0.25">
      <c r="A5569" s="3570"/>
      <c r="B5569" s="3580"/>
      <c r="C5569" s="121" t="s">
        <v>17</v>
      </c>
      <c r="D5569" s="106" t="s">
        <v>56</v>
      </c>
      <c r="E5569" s="1876">
        <v>93</v>
      </c>
      <c r="F5569" s="1878">
        <v>84</v>
      </c>
      <c r="G5569" s="1878">
        <v>83</v>
      </c>
      <c r="H5569" s="1601">
        <v>81</v>
      </c>
      <c r="I5569" s="1878">
        <v>81</v>
      </c>
      <c r="J5569" s="1878">
        <v>86</v>
      </c>
      <c r="K5569" s="1878">
        <v>97</v>
      </c>
      <c r="L5569" s="1878">
        <v>106</v>
      </c>
      <c r="M5569" s="1878">
        <v>118</v>
      </c>
      <c r="N5569" s="1601">
        <v>114</v>
      </c>
      <c r="O5569" s="1878">
        <v>113</v>
      </c>
      <c r="P5569" s="1878">
        <v>112</v>
      </c>
      <c r="Q5569" s="1878">
        <v>106</v>
      </c>
      <c r="R5569" s="1878">
        <v>119</v>
      </c>
      <c r="S5569" s="1878">
        <v>111</v>
      </c>
      <c r="T5569" s="1878">
        <v>122</v>
      </c>
      <c r="U5569" s="1878">
        <v>118</v>
      </c>
      <c r="V5569" s="1601">
        <v>127</v>
      </c>
      <c r="W5569" s="1878">
        <v>117</v>
      </c>
      <c r="X5569" s="1878">
        <v>122</v>
      </c>
      <c r="Y5569" s="1878">
        <v>110</v>
      </c>
      <c r="Z5569" s="1878">
        <v>104</v>
      </c>
      <c r="AA5569" s="1878">
        <v>107</v>
      </c>
      <c r="AB5569" s="2336">
        <v>91</v>
      </c>
      <c r="AC5569" s="131">
        <f>AVERAGE(E5569:AB5569)</f>
        <v>105.08333333333333</v>
      </c>
      <c r="AD5569" s="74">
        <f>SQRT(MAX((E5567*E5567+E5568*E5568),(F5567*F5567+F5568*F5568),(G5567*G5567+G5568*G5568),(H5567*H5567+H5568*H5568),(I5567*I5567+I5568*I5568),(J5567*J5567+J5568*J5568),(K5567*K5567+K5568*K5568),(L5567*L5567+L5568*L5568),(M5567*M5567+M5568*M5568),(N5567*N5567+N5568*N5568),(O5567*O5567+O5568*O5568),(P5567*P5567+P5568*P5568),(R5567*R5567+R5568*R5568),(S5567*S5567+S5568*S5568),(T5567*T5567+T5568*T5568),(U5567*U5567+U5568*U5568),(V5567*V5567+V5568*V5568),(W5567*W5567+W5568*W5568),(X5567*X5567+X5568*X5568),(V5567*V5567+V5568*V5568),(Z5567*Z5567+Z5568*Z5568),(AA5567*AA5567+AA5568*AA5568),(AB5567*AB5567+AB5568*AB5568)))/AD5567</f>
        <v>0.36236941071386475</v>
      </c>
      <c r="AE5569" s="74">
        <f>SQRT(MAX((E5567*E5567+E5568*E5568),(F5567*F5567+F5568*F5568),(G5567*G5567+G5568*G5568),(H5567*H5567+H5568*H5568),(I5567*I5567+I5568*I5568),(J5567*J5567+J5568*J5568),(K5567*K5567+K5568*K5568),(L5567*L5567+L5568*L5568),(M5567*M5567+M5568*M5568),(N5567*N5567+N5568*N5568),(O5567*O5567+O5568*O5568),(P5567*P5567+P5568*P5568),(R5567*R5567+R5568*R5568),(S5567*S5567+S5568*S5568),(T5567*T5567+T5568*T5568),(U5567*U5567+U5568*U5568),(V5567*V5567+V5568*V5568),(W5567*W5567+W5568*W5568),(X5567*X5567+X5568*X5568),(V5567*V5567+V5568*V5568),(Z5567*Z5567+Z5568*Z5568),(AA5567*AA5567+AA5568*AA5568),(AB5567*AB5567+AB5568*AB5568)))/AD5567</f>
        <v>0.36236941071386475</v>
      </c>
      <c r="AF5569" s="75"/>
      <c r="AJ5569" s="844"/>
      <c r="AK5569" s="844"/>
      <c r="AL5569" s="844"/>
      <c r="AM5569" s="844"/>
      <c r="AN5569" s="847"/>
    </row>
    <row r="5570" spans="1:40" s="181" customFormat="1" ht="16.5" thickBot="1" x14ac:dyDescent="0.3">
      <c r="A5570" s="3570"/>
      <c r="B5570" s="3580"/>
      <c r="C5570" s="121" t="s">
        <v>19</v>
      </c>
      <c r="D5570" s="106"/>
      <c r="E5570" s="311">
        <f t="shared" ref="E5570:AB5570" si="22574">E5568/E5567</f>
        <v>0.41450777202072536</v>
      </c>
      <c r="F5570" s="312">
        <f t="shared" si="22574"/>
        <v>0.41433691756272401</v>
      </c>
      <c r="G5570" s="312">
        <f t="shared" si="22574"/>
        <v>0.4143686502177068</v>
      </c>
      <c r="H5570" s="411">
        <f t="shared" si="22574"/>
        <v>0.41486988847583645</v>
      </c>
      <c r="I5570" s="312">
        <f t="shared" si="22574"/>
        <v>0.41486988847583645</v>
      </c>
      <c r="J5570" s="312">
        <f t="shared" si="22574"/>
        <v>0.41456582633053224</v>
      </c>
      <c r="K5570" s="312">
        <f t="shared" si="22574"/>
        <v>0.41464928615766605</v>
      </c>
      <c r="L5570" s="312">
        <f t="shared" si="22574"/>
        <v>0.41477272727272729</v>
      </c>
      <c r="M5570" s="312">
        <f t="shared" si="22574"/>
        <v>0.41449719244512506</v>
      </c>
      <c r="N5570" s="411">
        <f t="shared" si="22574"/>
        <v>0.41468568409931328</v>
      </c>
      <c r="O5570" s="312">
        <f t="shared" si="22574"/>
        <v>0.41471215351812368</v>
      </c>
      <c r="P5570" s="312">
        <f t="shared" si="22574"/>
        <v>0.41451612903225804</v>
      </c>
      <c r="Q5570" s="312">
        <f t="shared" si="22574"/>
        <v>0.41477272727272729</v>
      </c>
      <c r="R5570" s="312">
        <f t="shared" si="22574"/>
        <v>0.41447368421052633</v>
      </c>
      <c r="S5570" s="312">
        <f t="shared" si="22574"/>
        <v>0.41454150841020077</v>
      </c>
      <c r="T5570" s="312">
        <f t="shared" si="22574"/>
        <v>0.41461006910167819</v>
      </c>
      <c r="U5570" s="312">
        <f t="shared" si="22574"/>
        <v>0.41449719244512506</v>
      </c>
      <c r="V5570" s="411">
        <f t="shared" si="22574"/>
        <v>0.4144144144144144</v>
      </c>
      <c r="W5570" s="312">
        <f t="shared" si="22574"/>
        <v>0.41482243952650538</v>
      </c>
      <c r="X5570" s="312">
        <f t="shared" si="22574"/>
        <v>0.41461006910167819</v>
      </c>
      <c r="Y5570" s="312">
        <f>V5568/V5567</f>
        <v>0.4144144144144144</v>
      </c>
      <c r="Z5570" s="312">
        <f t="shared" si="22574"/>
        <v>0.41459177764910249</v>
      </c>
      <c r="AA5570" s="312">
        <f t="shared" si="22574"/>
        <v>0.41474395047833429</v>
      </c>
      <c r="AB5570" s="313">
        <f t="shared" si="22574"/>
        <v>0.41495698213103904</v>
      </c>
      <c r="AC5570" s="476">
        <f>MAX(E5570:AB5570)</f>
        <v>0.41495698213103904</v>
      </c>
      <c r="AD5570" s="1523">
        <f>MAX(E5569:AB5569)/(AD5567/(SQRT(3)*AD5579))</f>
        <v>0.36066716200038917</v>
      </c>
      <c r="AE5570" s="1524">
        <f>MAX(E5569:AB5569)/(AD5567/(SQRT(3)*AD5579))</f>
        <v>0.36066716200038917</v>
      </c>
      <c r="AF5570" s="72"/>
      <c r="AJ5570" s="844"/>
      <c r="AK5570" s="844"/>
      <c r="AL5570" s="844"/>
      <c r="AM5570" s="844"/>
      <c r="AN5570" s="847"/>
    </row>
    <row r="5571" spans="1:40" s="181" customFormat="1" ht="16.5" hidden="1" thickBot="1" x14ac:dyDescent="0.3">
      <c r="A5571" s="1525"/>
      <c r="B5571" s="2735"/>
      <c r="C5571" s="122" t="s">
        <v>20</v>
      </c>
      <c r="D5571" s="869"/>
      <c r="E5571" s="1846"/>
      <c r="F5571" s="1900"/>
      <c r="G5571" s="1900"/>
      <c r="H5571" s="1899"/>
      <c r="I5571" s="1900"/>
      <c r="J5571" s="1900"/>
      <c r="K5571" s="1900"/>
      <c r="L5571" s="1900"/>
      <c r="M5571" s="1900"/>
      <c r="N5571" s="1899"/>
      <c r="O5571" s="1900"/>
      <c r="P5571" s="1900"/>
      <c r="Q5571" s="1900"/>
      <c r="R5571" s="1900"/>
      <c r="S5571" s="1900"/>
      <c r="T5571" s="1900"/>
      <c r="U5571" s="1900"/>
      <c r="V5571" s="1900"/>
      <c r="W5571" s="1900"/>
      <c r="X5571" s="312"/>
      <c r="Y5571" s="1899"/>
      <c r="Z5571" s="312"/>
      <c r="AA5571" s="1900"/>
      <c r="AB5571" s="2614"/>
      <c r="AC5571" s="130"/>
      <c r="AD5571" s="71"/>
      <c r="AE5571" s="153"/>
      <c r="AF5571" s="72"/>
      <c r="AJ5571" s="844"/>
      <c r="AK5571" s="844"/>
      <c r="AL5571" s="844"/>
      <c r="AM5571" s="844"/>
      <c r="AN5571" s="847"/>
    </row>
    <row r="5572" spans="1:40" s="181" customFormat="1" ht="16.5" hidden="1" thickBot="1" x14ac:dyDescent="0.3">
      <c r="A5572" s="1525"/>
      <c r="B5572" s="2735"/>
      <c r="C5572" s="122" t="s">
        <v>21</v>
      </c>
      <c r="D5572" s="869"/>
      <c r="E5572" s="1846"/>
      <c r="F5572" s="1900"/>
      <c r="G5572" s="1900"/>
      <c r="H5572" s="1899"/>
      <c r="I5572" s="1900"/>
      <c r="J5572" s="1900"/>
      <c r="K5572" s="1900"/>
      <c r="L5572" s="1900"/>
      <c r="M5572" s="1900"/>
      <c r="N5572" s="1899"/>
      <c r="O5572" s="1900"/>
      <c r="P5572" s="1900"/>
      <c r="Q5572" s="1900"/>
      <c r="R5572" s="1900"/>
      <c r="S5572" s="1900"/>
      <c r="T5572" s="1900"/>
      <c r="U5572" s="1900"/>
      <c r="V5572" s="1900"/>
      <c r="W5572" s="1900"/>
      <c r="X5572" s="1900"/>
      <c r="Y5572" s="1899"/>
      <c r="Z5572" s="1900"/>
      <c r="AA5572" s="1900"/>
      <c r="AB5572" s="2614"/>
      <c r="AC5572" s="130"/>
      <c r="AD5572" s="71"/>
      <c r="AE5572" s="153"/>
      <c r="AF5572" s="72"/>
      <c r="AH5572" s="844"/>
      <c r="AI5572" s="845"/>
      <c r="AJ5572" s="846"/>
      <c r="AK5572" s="846"/>
      <c r="AL5572" s="331"/>
      <c r="AM5572" s="847"/>
      <c r="AN5572" s="847"/>
    </row>
    <row r="5573" spans="1:40" s="181" customFormat="1" ht="16.5" hidden="1" thickBot="1" x14ac:dyDescent="0.3">
      <c r="A5573" s="2228"/>
      <c r="B5573" s="2741" t="s">
        <v>44</v>
      </c>
      <c r="C5573" s="2737"/>
      <c r="D5573" s="112"/>
      <c r="E5573" s="178">
        <f>SQRT(E5567*E5567+E5568*E5568)/E5579/1.73</f>
        <v>92.451666211330746</v>
      </c>
      <c r="F5573" s="179">
        <f t="shared" ref="F5573:AB5573" si="22575">SQRT(F5567*F5567+F5568*F5568)/F5579/1.73</f>
        <v>82.969020205362185</v>
      </c>
      <c r="G5573" s="179">
        <f t="shared" si="22575"/>
        <v>81.881014264153265</v>
      </c>
      <c r="H5573" s="413">
        <f t="shared" si="22575"/>
        <v>79.782787983305155</v>
      </c>
      <c r="I5573" s="179">
        <f t="shared" si="22575"/>
        <v>79.707236100745206</v>
      </c>
      <c r="J5573" s="179">
        <f t="shared" si="22575"/>
        <v>85.019421868846507</v>
      </c>
      <c r="K5573" s="179">
        <f t="shared" si="22575"/>
        <v>97.778271293559783</v>
      </c>
      <c r="L5573" s="179">
        <f t="shared" si="22575"/>
        <v>106.82636532116472</v>
      </c>
      <c r="M5573" s="179">
        <f t="shared" si="22575"/>
        <v>120.41172271378264</v>
      </c>
      <c r="N5573" s="413">
        <f t="shared" si="22575"/>
        <v>115.90730041924708</v>
      </c>
      <c r="O5573" s="179">
        <f t="shared" si="22575"/>
        <v>114.75519113681737</v>
      </c>
      <c r="P5573" s="179">
        <f t="shared" si="22575"/>
        <v>113.21522929959497</v>
      </c>
      <c r="Q5573" s="179">
        <f t="shared" si="22575"/>
        <v>106.51642422255399</v>
      </c>
      <c r="R5573" s="179">
        <f t="shared" si="22575"/>
        <v>120.27415825454788</v>
      </c>
      <c r="S5573" s="179">
        <f t="shared" si="22575"/>
        <v>112.40015092503903</v>
      </c>
      <c r="T5573" s="179">
        <f t="shared" si="22575"/>
        <v>125.02617354877849</v>
      </c>
      <c r="U5573" s="179">
        <f t="shared" si="22575"/>
        <v>120.64875366400661</v>
      </c>
      <c r="V5573" s="179">
        <f t="shared" si="22575"/>
        <v>129.75527520574215</v>
      </c>
      <c r="W5573" s="179">
        <f t="shared" si="22575"/>
        <v>118.62631113007599</v>
      </c>
      <c r="X5573" s="179">
        <f t="shared" si="22575"/>
        <v>123.8052148227162</v>
      </c>
      <c r="Y5573" s="413">
        <f>SQRT(V5567*V5567+V5568*V5568)/V5579/1.73</f>
        <v>129.75527520574215</v>
      </c>
      <c r="Z5573" s="179">
        <f t="shared" si="22575"/>
        <v>103.90959246407016</v>
      </c>
      <c r="AA5573" s="179">
        <f t="shared" si="22575"/>
        <v>107.9618281604276</v>
      </c>
      <c r="AB5573" s="180">
        <f t="shared" si="22575"/>
        <v>90.837779086265897</v>
      </c>
      <c r="AC5573" s="107">
        <f>AVERAGE(E5573:AB5573)</f>
        <v>106.67592347949483</v>
      </c>
      <c r="AD5573" s="94">
        <f>(AC5569-AC5573)/AC5569</f>
        <v>-1.515549702929261E-2</v>
      </c>
      <c r="AE5573" s="77"/>
      <c r="AF5573" s="78"/>
      <c r="AJ5573" s="844"/>
      <c r="AK5573" s="844"/>
      <c r="AL5573" s="844"/>
      <c r="AM5573" s="844"/>
      <c r="AN5573" s="847"/>
    </row>
    <row r="5574" spans="1:40" s="181" customFormat="1" x14ac:dyDescent="0.25">
      <c r="A5574" s="147" t="s">
        <v>53</v>
      </c>
      <c r="B5574" s="148"/>
      <c r="C5574" s="194"/>
      <c r="D5574" s="2834"/>
      <c r="E5574" s="113">
        <f t="shared" ref="E5574:AB5575" si="22576">E5560+E5567</f>
        <v>1544</v>
      </c>
      <c r="F5574" s="114">
        <f t="shared" si="22576"/>
        <v>1395</v>
      </c>
      <c r="G5574" s="114">
        <f t="shared" si="22576"/>
        <v>1378</v>
      </c>
      <c r="H5574" s="408">
        <f t="shared" si="22576"/>
        <v>1345</v>
      </c>
      <c r="I5574" s="114">
        <f t="shared" si="22576"/>
        <v>1345</v>
      </c>
      <c r="J5574" s="114">
        <f t="shared" si="22576"/>
        <v>1428</v>
      </c>
      <c r="K5574" s="114">
        <f t="shared" si="22576"/>
        <v>1611</v>
      </c>
      <c r="L5574" s="114">
        <f t="shared" si="22576"/>
        <v>1760</v>
      </c>
      <c r="M5574" s="114">
        <f t="shared" si="22576"/>
        <v>1959</v>
      </c>
      <c r="N5574" s="408">
        <f t="shared" si="22576"/>
        <v>1893</v>
      </c>
      <c r="O5574" s="114">
        <f t="shared" si="22576"/>
        <v>1876</v>
      </c>
      <c r="P5574" s="545">
        <f t="shared" si="22576"/>
        <v>1860</v>
      </c>
      <c r="Q5574" s="114">
        <f t="shared" si="22576"/>
        <v>1760</v>
      </c>
      <c r="R5574" s="114">
        <f t="shared" si="22576"/>
        <v>1976</v>
      </c>
      <c r="S5574" s="114">
        <f t="shared" si="22576"/>
        <v>1843</v>
      </c>
      <c r="T5574" s="114">
        <f t="shared" si="22576"/>
        <v>2026</v>
      </c>
      <c r="U5574" s="114">
        <f t="shared" si="22576"/>
        <v>1959</v>
      </c>
      <c r="V5574" s="114">
        <f t="shared" si="22576"/>
        <v>2109</v>
      </c>
      <c r="W5574" s="114">
        <f t="shared" si="22576"/>
        <v>1943</v>
      </c>
      <c r="X5574" s="114">
        <f t="shared" si="22576"/>
        <v>2026</v>
      </c>
      <c r="Y5574" s="69">
        <f>V5560+V5567</f>
        <v>2109</v>
      </c>
      <c r="Z5574" s="114">
        <f t="shared" si="22576"/>
        <v>1727</v>
      </c>
      <c r="AA5574" s="114">
        <f t="shared" si="22576"/>
        <v>1777</v>
      </c>
      <c r="AB5574" s="636">
        <f t="shared" si="22576"/>
        <v>1511</v>
      </c>
      <c r="AC5574" s="108"/>
      <c r="AD5574" s="481">
        <f>MAX(E5574:AB5574)</f>
        <v>2109</v>
      </c>
      <c r="AE5574" s="81"/>
      <c r="AF5574" s="82"/>
      <c r="AJ5574" s="844"/>
      <c r="AK5574" s="844"/>
      <c r="AL5574" s="844"/>
      <c r="AM5574" s="844"/>
      <c r="AN5574" s="847"/>
    </row>
    <row r="5575" spans="1:40" s="181" customFormat="1" x14ac:dyDescent="0.25">
      <c r="A5575" s="149" t="s">
        <v>892</v>
      </c>
      <c r="B5575" s="150"/>
      <c r="C5575" s="185"/>
      <c r="D5575" s="162"/>
      <c r="E5575" s="115">
        <f t="shared" si="22576"/>
        <v>640</v>
      </c>
      <c r="F5575" s="116">
        <f t="shared" si="22576"/>
        <v>578</v>
      </c>
      <c r="G5575" s="116">
        <f t="shared" si="22576"/>
        <v>571</v>
      </c>
      <c r="H5575" s="409">
        <f t="shared" si="22576"/>
        <v>558</v>
      </c>
      <c r="I5575" s="116">
        <f t="shared" si="22576"/>
        <v>558</v>
      </c>
      <c r="J5575" s="116">
        <f t="shared" si="22576"/>
        <v>592</v>
      </c>
      <c r="K5575" s="116">
        <f t="shared" si="22576"/>
        <v>668</v>
      </c>
      <c r="L5575" s="116">
        <f t="shared" si="22576"/>
        <v>730</v>
      </c>
      <c r="M5575" s="116">
        <f t="shared" si="22576"/>
        <v>812</v>
      </c>
      <c r="N5575" s="409">
        <f t="shared" si="22576"/>
        <v>785</v>
      </c>
      <c r="O5575" s="116">
        <f t="shared" si="22576"/>
        <v>778</v>
      </c>
      <c r="P5575" s="547">
        <f t="shared" si="22576"/>
        <v>771</v>
      </c>
      <c r="Q5575" s="116">
        <f t="shared" si="22576"/>
        <v>730</v>
      </c>
      <c r="R5575" s="116">
        <f t="shared" si="22576"/>
        <v>819</v>
      </c>
      <c r="S5575" s="116">
        <f t="shared" si="22576"/>
        <v>764</v>
      </c>
      <c r="T5575" s="116">
        <f t="shared" si="22576"/>
        <v>840</v>
      </c>
      <c r="U5575" s="116">
        <f t="shared" si="22576"/>
        <v>812</v>
      </c>
      <c r="V5575" s="116">
        <f t="shared" si="22576"/>
        <v>874</v>
      </c>
      <c r="W5575" s="116">
        <f t="shared" si="22576"/>
        <v>806</v>
      </c>
      <c r="X5575" s="116">
        <f t="shared" si="22576"/>
        <v>840</v>
      </c>
      <c r="Y5575" s="306">
        <f>V5561+V5568</f>
        <v>874</v>
      </c>
      <c r="Z5575" s="116">
        <f t="shared" si="22576"/>
        <v>716</v>
      </c>
      <c r="AA5575" s="116">
        <f t="shared" si="22576"/>
        <v>737</v>
      </c>
      <c r="AB5575" s="616">
        <f t="shared" si="22576"/>
        <v>627</v>
      </c>
      <c r="AC5575" s="109"/>
      <c r="AD5575" s="483">
        <f>MAX(E5575:AB5575)</f>
        <v>874</v>
      </c>
      <c r="AE5575" s="84"/>
      <c r="AF5575" s="85"/>
      <c r="AJ5575" s="844"/>
      <c r="AK5575" s="844"/>
      <c r="AL5575" s="844"/>
      <c r="AM5575" s="844"/>
      <c r="AN5575" s="847"/>
    </row>
    <row r="5576" spans="1:40" s="181" customFormat="1" ht="16.5" thickBot="1" x14ac:dyDescent="0.3">
      <c r="A5576" s="151" t="s">
        <v>54</v>
      </c>
      <c r="B5576" s="152"/>
      <c r="C5576" s="195"/>
      <c r="D5576" s="190"/>
      <c r="E5576" s="117">
        <f>SQRT(E5575*E5575+E5574*E5574)</f>
        <v>1671.3874476015428</v>
      </c>
      <c r="F5576" s="118">
        <f t="shared" ref="F5576:AB5576" si="22577">SQRT(F5575*F5575+F5574*F5574)</f>
        <v>1510.0029801295095</v>
      </c>
      <c r="G5576" s="118">
        <f t="shared" si="22577"/>
        <v>1491.6182487486535</v>
      </c>
      <c r="H5576" s="413">
        <f t="shared" si="22577"/>
        <v>1456.155554877294</v>
      </c>
      <c r="I5576" s="118">
        <f t="shared" si="22577"/>
        <v>1456.155554877294</v>
      </c>
      <c r="J5576" s="118">
        <f t="shared" si="22577"/>
        <v>1545.8486342459278</v>
      </c>
      <c r="K5576" s="118">
        <f t="shared" si="22577"/>
        <v>1744.0025802733205</v>
      </c>
      <c r="L5576" s="118">
        <f t="shared" si="22577"/>
        <v>1905.3870997778902</v>
      </c>
      <c r="M5576" s="118">
        <f t="shared" si="22577"/>
        <v>2120.6190134015114</v>
      </c>
      <c r="N5576" s="413">
        <f t="shared" si="22577"/>
        <v>2049.3106157925399</v>
      </c>
      <c r="O5576" s="118">
        <f t="shared" si="22577"/>
        <v>2030.9258972202801</v>
      </c>
      <c r="P5576" s="549">
        <f t="shared" si="22577"/>
        <v>2013.4649239557166</v>
      </c>
      <c r="Q5576" s="118">
        <f t="shared" si="22577"/>
        <v>1905.3870997778902</v>
      </c>
      <c r="R5576" s="118">
        <f t="shared" si="22577"/>
        <v>2139.0037400621814</v>
      </c>
      <c r="S5576" s="118">
        <f t="shared" si="22577"/>
        <v>1995.0801988892576</v>
      </c>
      <c r="T5576" s="118">
        <f t="shared" si="22577"/>
        <v>2193.2341416273821</v>
      </c>
      <c r="U5576" s="118">
        <f t="shared" si="22577"/>
        <v>2120.6190134015114</v>
      </c>
      <c r="V5576" s="118">
        <f t="shared" si="22577"/>
        <v>2282.9272874973481</v>
      </c>
      <c r="W5576" s="118">
        <f t="shared" si="22577"/>
        <v>2103.5410621140722</v>
      </c>
      <c r="X5576" s="118">
        <f t="shared" si="22577"/>
        <v>2193.2341416273821</v>
      </c>
      <c r="Y5576" s="77">
        <f>SQRT(V5575*V5575+V5574*V5574)</f>
        <v>2282.9272874973481</v>
      </c>
      <c r="Z5576" s="118">
        <f t="shared" si="22577"/>
        <v>1869.5413876135506</v>
      </c>
      <c r="AA5576" s="118">
        <f t="shared" si="22577"/>
        <v>1923.7718159906594</v>
      </c>
      <c r="AB5576" s="637">
        <f t="shared" si="22577"/>
        <v>1635.9248148982886</v>
      </c>
      <c r="AC5576" s="110"/>
      <c r="AD5576" s="485">
        <f>MAX(E5576:AB5576)</f>
        <v>2282.9272874973481</v>
      </c>
      <c r="AE5576" s="87"/>
      <c r="AF5576" s="88"/>
      <c r="AJ5576" s="945"/>
      <c r="AK5576" s="945"/>
      <c r="AL5576" s="945"/>
      <c r="AM5576" s="945"/>
      <c r="AN5576" s="847"/>
    </row>
    <row r="5577" spans="1:40" s="181" customFormat="1" ht="16.5" thickBot="1" x14ac:dyDescent="0.3">
      <c r="A5577" s="551" t="s">
        <v>23</v>
      </c>
      <c r="B5577" s="552"/>
      <c r="C5577" s="553"/>
      <c r="D5577" s="554"/>
      <c r="E5577" s="555">
        <v>1</v>
      </c>
      <c r="F5577" s="556">
        <v>2</v>
      </c>
      <c r="G5577" s="556">
        <v>3</v>
      </c>
      <c r="H5577" s="557">
        <v>4</v>
      </c>
      <c r="I5577" s="556">
        <v>5</v>
      </c>
      <c r="J5577" s="556">
        <v>6</v>
      </c>
      <c r="K5577" s="556">
        <v>7</v>
      </c>
      <c r="L5577" s="556">
        <v>8</v>
      </c>
      <c r="M5577" s="556">
        <v>9</v>
      </c>
      <c r="N5577" s="557">
        <v>10</v>
      </c>
      <c r="O5577" s="556">
        <v>11</v>
      </c>
      <c r="P5577" s="556">
        <v>12</v>
      </c>
      <c r="Q5577" s="556">
        <v>13</v>
      </c>
      <c r="R5577" s="556">
        <v>14</v>
      </c>
      <c r="S5577" s="556">
        <v>15</v>
      </c>
      <c r="T5577" s="556">
        <v>16</v>
      </c>
      <c r="U5577" s="556">
        <v>17</v>
      </c>
      <c r="V5577" s="556">
        <v>18</v>
      </c>
      <c r="W5577" s="556">
        <v>19</v>
      </c>
      <c r="X5577" s="556">
        <v>20</v>
      </c>
      <c r="Y5577" s="556">
        <v>21</v>
      </c>
      <c r="Z5577" s="556">
        <v>22</v>
      </c>
      <c r="AA5577" s="556">
        <v>23</v>
      </c>
      <c r="AB5577" s="558">
        <v>24</v>
      </c>
      <c r="AC5577" s="554"/>
      <c r="AJ5577" s="301"/>
      <c r="AK5577" s="301"/>
      <c r="AL5577" s="301"/>
      <c r="AM5577" s="301"/>
      <c r="AN5577" s="847"/>
    </row>
    <row r="5578" spans="1:40" s="181" customFormat="1" x14ac:dyDescent="0.25">
      <c r="A5578" s="486" t="s">
        <v>1186</v>
      </c>
      <c r="B5578" s="143"/>
      <c r="C5578" s="487" t="s">
        <v>24</v>
      </c>
      <c r="D5578" s="1526" t="s">
        <v>56</v>
      </c>
      <c r="E5578" s="872">
        <v>10.48</v>
      </c>
      <c r="F5578" s="143">
        <v>10.56</v>
      </c>
      <c r="G5578" s="143">
        <v>10.56</v>
      </c>
      <c r="H5578" s="436">
        <v>10.58</v>
      </c>
      <c r="I5578" s="143">
        <v>10.59</v>
      </c>
      <c r="J5578" s="143">
        <v>10.54</v>
      </c>
      <c r="K5578" s="143">
        <v>10.34</v>
      </c>
      <c r="L5578" s="143">
        <v>10.35</v>
      </c>
      <c r="M5578" s="143">
        <v>10.210000000000001</v>
      </c>
      <c r="N5578" s="436">
        <v>10.26</v>
      </c>
      <c r="O5578" s="143">
        <v>10.27</v>
      </c>
      <c r="P5578" s="143">
        <v>10.31</v>
      </c>
      <c r="Q5578" s="143">
        <v>10.37</v>
      </c>
      <c r="R5578" s="143">
        <v>10.31</v>
      </c>
      <c r="S5578" s="143">
        <v>10.29</v>
      </c>
      <c r="T5578" s="143">
        <v>10.17</v>
      </c>
      <c r="U5578" s="143">
        <v>10.210000000000001</v>
      </c>
      <c r="V5578" s="143">
        <v>10.199999999999999</v>
      </c>
      <c r="W5578" s="143">
        <v>10.29</v>
      </c>
      <c r="X5578" s="143">
        <v>10.28</v>
      </c>
      <c r="Y5578" s="143">
        <v>10.35</v>
      </c>
      <c r="Z5578" s="143">
        <v>10.44</v>
      </c>
      <c r="AA5578" s="143">
        <v>10.33</v>
      </c>
      <c r="AB5578" s="560">
        <v>10.47</v>
      </c>
      <c r="AC5578" s="3061"/>
      <c r="AD5578" s="1618">
        <f>AVERAGE(D5578:AB5578)</f>
        <v>10.364999999999998</v>
      </c>
      <c r="AJ5578" s="301"/>
      <c r="AK5578" s="301"/>
      <c r="AL5578" s="301"/>
      <c r="AM5578" s="301"/>
      <c r="AN5578" s="847"/>
    </row>
    <row r="5579" spans="1:40" s="181" customFormat="1" ht="16.5" thickBot="1" x14ac:dyDescent="0.3">
      <c r="A5579" s="568" t="s">
        <v>1188</v>
      </c>
      <c r="B5579" s="144"/>
      <c r="C5579" s="569" t="s">
        <v>24</v>
      </c>
      <c r="D5579" s="1528" t="s">
        <v>56</v>
      </c>
      <c r="E5579" s="876">
        <v>10.45</v>
      </c>
      <c r="F5579" s="144">
        <v>10.52</v>
      </c>
      <c r="G5579" s="144">
        <v>10.53</v>
      </c>
      <c r="H5579" s="571">
        <v>10.55</v>
      </c>
      <c r="I5579" s="144">
        <v>10.56</v>
      </c>
      <c r="J5579" s="144">
        <v>10.51</v>
      </c>
      <c r="K5579" s="144">
        <v>10.31</v>
      </c>
      <c r="L5579" s="144">
        <v>10.31</v>
      </c>
      <c r="M5579" s="144">
        <v>10.18</v>
      </c>
      <c r="N5579" s="571">
        <v>10.220000000000001</v>
      </c>
      <c r="O5579" s="144">
        <v>10.23</v>
      </c>
      <c r="P5579" s="144">
        <v>10.28</v>
      </c>
      <c r="Q5579" s="144">
        <v>10.34</v>
      </c>
      <c r="R5579" s="144">
        <v>10.28</v>
      </c>
      <c r="S5579" s="144">
        <v>10.26</v>
      </c>
      <c r="T5579" s="144">
        <v>10.14</v>
      </c>
      <c r="U5579" s="144">
        <v>10.16</v>
      </c>
      <c r="V5579" s="144">
        <v>10.17</v>
      </c>
      <c r="W5579" s="144">
        <v>10.25</v>
      </c>
      <c r="X5579" s="144">
        <v>10.24</v>
      </c>
      <c r="Y5579" s="144">
        <v>10.31</v>
      </c>
      <c r="Z5579" s="144">
        <v>10.4</v>
      </c>
      <c r="AA5579" s="144">
        <v>10.3</v>
      </c>
      <c r="AB5579" s="573">
        <v>10.41</v>
      </c>
      <c r="AC5579" s="3062"/>
      <c r="AD5579" s="2203">
        <f>AVERAGE(D5579:AB5579)</f>
        <v>10.329583333333332</v>
      </c>
      <c r="AJ5579" s="945"/>
      <c r="AK5579" s="945"/>
      <c r="AL5579" s="844"/>
      <c r="AM5579" s="945"/>
      <c r="AN5579" s="847"/>
    </row>
    <row r="5580" spans="1:40" s="181" customFormat="1" x14ac:dyDescent="0.25">
      <c r="A5580" s="3529" t="s">
        <v>27</v>
      </c>
      <c r="B5580" s="3492" t="s">
        <v>898</v>
      </c>
      <c r="C5580" s="123" t="s">
        <v>14</v>
      </c>
      <c r="D5580" s="120" t="s">
        <v>117</v>
      </c>
      <c r="E5580" s="323">
        <f t="shared" ref="E5580" si="22578">(E5584-D5584)*$AE5580*$AF5580</f>
        <v>359.99999999989996</v>
      </c>
      <c r="F5580" s="319">
        <f t="shared" ref="F5580" si="22579">(F5584-E5584)*$AE5580*$AF5580</f>
        <v>360.00000000012733</v>
      </c>
      <c r="G5580" s="319">
        <f t="shared" ref="G5580" si="22580">(G5584-F5584)*$AE5580*$AF5580</f>
        <v>359.99999999989996</v>
      </c>
      <c r="H5580" s="430">
        <f t="shared" ref="H5580" si="22581">(H5584-G5584)*$AE5580*$AF5580</f>
        <v>360.00000000012733</v>
      </c>
      <c r="I5580" s="319">
        <f t="shared" ref="I5580" si="22582">(I5584-H5584)*$AE5580*$AF5580</f>
        <v>359.99999999989996</v>
      </c>
      <c r="J5580" s="319">
        <f t="shared" ref="J5580" si="22583">(J5584-I5584)*$AE5580*$AF5580</f>
        <v>400.00000000009095</v>
      </c>
      <c r="K5580" s="319">
        <f t="shared" ref="K5580" si="22584">(K5584-J5584)*$AE5580*$AF5580</f>
        <v>439.9999999998272</v>
      </c>
      <c r="L5580" s="319">
        <f t="shared" ref="L5580" si="22585">(L5584-K5584)*$AE5580*$AF5580</f>
        <v>480.00000000001819</v>
      </c>
      <c r="M5580" s="319">
        <f t="shared" ref="M5580" si="22586">(M5584-L5584)*$AE5580*$AF5580</f>
        <v>480.00000000001819</v>
      </c>
      <c r="N5580" s="430">
        <f t="shared" ref="N5580" si="22587">(N5584-M5584)*$AE5580*$AF5580</f>
        <v>480.00000000001819</v>
      </c>
      <c r="O5580" s="319">
        <f t="shared" ref="O5580" si="22588">(O5584-N5584)*$AE5580*$AF5580</f>
        <v>519.99999999998181</v>
      </c>
      <c r="P5580" s="319">
        <f t="shared" ref="P5580" si="22589">(P5584-O5584)*$AE5580*$AF5580</f>
        <v>600.00000000013642</v>
      </c>
      <c r="Q5580" s="319">
        <f t="shared" ref="Q5580" si="22590">(Q5584-P5584)*$AE5580*$AF5580</f>
        <v>519.99999999998181</v>
      </c>
      <c r="R5580" s="319">
        <f t="shared" ref="R5580" si="22591">(R5584-Q5584)*$AE5580*$AF5580</f>
        <v>480.00000000001819</v>
      </c>
      <c r="S5580" s="319">
        <f t="shared" ref="S5580" si="22592">(S5584-R5584)*$AE5580*$AF5580</f>
        <v>480.00000000001819</v>
      </c>
      <c r="T5580" s="319">
        <f t="shared" ref="T5580" si="22593">(T5584-S5584)*$AE5580*$AF5580</f>
        <v>559.99999999994543</v>
      </c>
      <c r="U5580" s="319">
        <f t="shared" ref="U5580" si="22594">(U5584-T5584)*$AE5580*$AF5580</f>
        <v>639.99999999987267</v>
      </c>
      <c r="V5580" s="430">
        <f t="shared" ref="V5580" si="22595">(V5584-U5584)*$AE5580*$AF5580</f>
        <v>600.00000000013642</v>
      </c>
      <c r="W5580" s="319">
        <f t="shared" ref="W5580" si="22596">(W5584-V5584)*$AE5580*$AF5580</f>
        <v>639.99999999987267</v>
      </c>
      <c r="X5580" s="319">
        <f t="shared" ref="X5580" si="22597">(X5584-W5584)*$AE5580*$AF5580</f>
        <v>600.00000000013642</v>
      </c>
      <c r="Y5580" s="319">
        <f t="shared" ref="Y5580" si="22598">(Y5584-X5584)*$AE5580*$AF5580</f>
        <v>480.00000000001819</v>
      </c>
      <c r="Z5580" s="319">
        <f t="shared" ref="Z5580" si="22599">(Z5584-Y5584)*$AE5580*$AF5580</f>
        <v>559.99999999994543</v>
      </c>
      <c r="AA5580" s="319">
        <f t="shared" ref="AA5580" si="22600">(AA5584-Z5584)*$AE5580*$AF5580</f>
        <v>480.00000000001819</v>
      </c>
      <c r="AB5580" s="575">
        <f t="shared" ref="AB5580" si="22601">(AB5584-AA5584)*$AE5580*$AF5580</f>
        <v>440.00000000005457</v>
      </c>
      <c r="AC5580" s="104">
        <f>SUM(E5580:AB5580)</f>
        <v>11680.000000000064</v>
      </c>
      <c r="AD5580" s="361"/>
      <c r="AE5580" s="203">
        <v>100</v>
      </c>
      <c r="AF5580" s="93">
        <v>40</v>
      </c>
      <c r="AJ5580" s="946"/>
      <c r="AK5580" s="947"/>
      <c r="AL5580" s="946"/>
      <c r="AM5580" s="844"/>
      <c r="AN5580" s="847"/>
    </row>
    <row r="5581" spans="1:40" s="181" customFormat="1" x14ac:dyDescent="0.25">
      <c r="A5581" s="3548"/>
      <c r="B5581" s="3514"/>
      <c r="C5581" s="121" t="s">
        <v>16</v>
      </c>
      <c r="D5581" s="106" t="s">
        <v>141</v>
      </c>
      <c r="E5581" s="305">
        <f t="shared" ref="E5581" si="22602">(E5585-D5585)*$AE5580*$AF5580</f>
        <v>200.00000000004547</v>
      </c>
      <c r="F5581" s="306">
        <f t="shared" ref="F5581" si="22603">(F5585-E5585)*$AE5580*$AF5580</f>
        <v>199.99999999993179</v>
      </c>
      <c r="G5581" s="306">
        <f t="shared" ref="G5581" si="22604">(G5585-F5585)*$AE5580*$AF5580</f>
        <v>200.00000000004547</v>
      </c>
      <c r="H5581" s="409">
        <f t="shared" ref="H5581" si="22605">(H5585-G5585)*$AE5580*$AF5580</f>
        <v>199.99999999993179</v>
      </c>
      <c r="I5581" s="306">
        <f t="shared" ref="I5581" si="22606">(I5585-H5585)*$AE5580*$AF5580</f>
        <v>200.00000000004547</v>
      </c>
      <c r="J5581" s="306">
        <f t="shared" ref="J5581" si="22607">(J5585-I5585)*$AE5580*$AF5580</f>
        <v>240.00000000000909</v>
      </c>
      <c r="K5581" s="306">
        <f t="shared" ref="K5581" si="22608">(K5585-J5585)*$AE5580*$AF5580</f>
        <v>240.00000000000909</v>
      </c>
      <c r="L5581" s="306">
        <f t="shared" ref="L5581" si="22609">(L5585-K5585)*$AE5580*$AF5580</f>
        <v>240.00000000000909</v>
      </c>
      <c r="M5581" s="306">
        <f t="shared" ref="M5581" si="22610">(M5585-L5585)*$AE5580*$AF5580</f>
        <v>279.99999999997272</v>
      </c>
      <c r="N5581" s="409">
        <f t="shared" ref="N5581" si="22611">(N5585-M5585)*$AE5580*$AF5580</f>
        <v>240.00000000000909</v>
      </c>
      <c r="O5581" s="306">
        <f t="shared" ref="O5581" si="22612">(O5585-N5585)*$AE5580*$AF5580</f>
        <v>240.00000000000909</v>
      </c>
      <c r="P5581" s="306">
        <f t="shared" ref="P5581" si="22613">(P5585-O5585)*$AE5580*$AF5580</f>
        <v>240.00000000000909</v>
      </c>
      <c r="Q5581" s="306">
        <f t="shared" ref="Q5581" si="22614">(Q5585-P5585)*$AE5580*$AF5580</f>
        <v>240.00000000000909</v>
      </c>
      <c r="R5581" s="306">
        <f t="shared" ref="R5581" si="22615">(R5585-Q5585)*$AE5580*$AF5580</f>
        <v>240.00000000000909</v>
      </c>
      <c r="S5581" s="306">
        <f t="shared" ref="S5581" si="22616">(S5585-R5585)*$AE5580*$AF5580</f>
        <v>240.00000000000909</v>
      </c>
      <c r="T5581" s="306">
        <f t="shared" ref="T5581" si="22617">(T5585-S5585)*$AE5580*$AF5580</f>
        <v>239.99999999989541</v>
      </c>
      <c r="U5581" s="306">
        <f t="shared" ref="U5581" si="22618">(U5585-T5585)*$AE5580*$AF5580</f>
        <v>240.00000000000909</v>
      </c>
      <c r="V5581" s="409">
        <f t="shared" ref="V5581" si="22619">(V5585-U5585)*$AE5580*$AF5580</f>
        <v>240.00000000000909</v>
      </c>
      <c r="W5581" s="306">
        <f t="shared" ref="W5581" si="22620">(W5585-V5585)*$AE5580*$AF5580</f>
        <v>240.00000000000909</v>
      </c>
      <c r="X5581" s="306">
        <f t="shared" ref="X5581" si="22621">(X5585-W5585)*$AE5580*$AF5580</f>
        <v>240.00000000000909</v>
      </c>
      <c r="Y5581" s="306">
        <f t="shared" ref="Y5581" si="22622">(Y5585-X5585)*$AE5580*$AF5580</f>
        <v>240.00000000000909</v>
      </c>
      <c r="Z5581" s="306">
        <f t="shared" ref="Z5581" si="22623">(Z5585-Y5585)*$AE5580*$AF5580</f>
        <v>240.00000000000909</v>
      </c>
      <c r="AA5581" s="306">
        <f t="shared" ref="AA5581" si="22624">(AA5585-Z5585)*$AE5580*$AF5580</f>
        <v>200.00000000004547</v>
      </c>
      <c r="AB5581" s="398">
        <f t="shared" ref="AB5581" si="22625">(AB5585-AA5585)*$AE5580*$AF5580</f>
        <v>199.99999999993179</v>
      </c>
      <c r="AC5581" s="105">
        <f>SUM(E5581:AB5581)</f>
        <v>5519.9999999999818</v>
      </c>
      <c r="AD5581" s="71"/>
      <c r="AE5581" s="153"/>
      <c r="AF5581" s="72"/>
      <c r="AJ5581" s="844"/>
      <c r="AK5581" s="844"/>
      <c r="AL5581" s="844"/>
      <c r="AM5581" s="844"/>
      <c r="AN5581" s="847"/>
    </row>
    <row r="5582" spans="1:40" s="181" customFormat="1" x14ac:dyDescent="0.25">
      <c r="A5582" s="3548"/>
      <c r="B5582" s="3514"/>
      <c r="C5582" s="121" t="s">
        <v>17</v>
      </c>
      <c r="D5582" s="106" t="s">
        <v>56</v>
      </c>
      <c r="E5582" s="324">
        <v>26</v>
      </c>
      <c r="F5582" s="325">
        <v>24</v>
      </c>
      <c r="G5582" s="325">
        <v>23</v>
      </c>
      <c r="H5582" s="414">
        <v>24</v>
      </c>
      <c r="I5582" s="325">
        <v>24</v>
      </c>
      <c r="J5582" s="325">
        <v>25</v>
      </c>
      <c r="K5582" s="325">
        <v>27</v>
      </c>
      <c r="L5582" s="325">
        <v>29</v>
      </c>
      <c r="M5582" s="325">
        <v>30</v>
      </c>
      <c r="N5582" s="414">
        <v>30</v>
      </c>
      <c r="O5582" s="325">
        <v>30</v>
      </c>
      <c r="P5582" s="325">
        <v>32</v>
      </c>
      <c r="Q5582" s="325">
        <v>32</v>
      </c>
      <c r="R5582" s="325">
        <v>32</v>
      </c>
      <c r="S5582" s="325">
        <v>32</v>
      </c>
      <c r="T5582" s="325">
        <v>35</v>
      </c>
      <c r="U5582" s="325">
        <v>34</v>
      </c>
      <c r="V5582" s="414">
        <v>35</v>
      </c>
      <c r="W5582" s="325">
        <v>31</v>
      </c>
      <c r="X5582" s="325">
        <v>33</v>
      </c>
      <c r="Y5582" s="325">
        <v>34</v>
      </c>
      <c r="Z5582" s="325">
        <v>31</v>
      </c>
      <c r="AA5582" s="325">
        <v>29</v>
      </c>
      <c r="AB5582" s="1567">
        <v>27</v>
      </c>
      <c r="AC5582" s="105">
        <f>AVERAGE(E5582:AB5582)</f>
        <v>29.541666666666668</v>
      </c>
      <c r="AD5582" s="71"/>
      <c r="AE5582" s="153"/>
      <c r="AF5582" s="72"/>
      <c r="AJ5582" s="844"/>
      <c r="AK5582" s="844"/>
      <c r="AL5582" s="844"/>
      <c r="AM5582" s="844"/>
      <c r="AN5582" s="847"/>
    </row>
    <row r="5583" spans="1:40" s="181" customFormat="1" ht="16.5" thickBot="1" x14ac:dyDescent="0.3">
      <c r="A5583" s="3549"/>
      <c r="B5583" s="3515"/>
      <c r="C5583" s="124" t="s">
        <v>19</v>
      </c>
      <c r="D5583" s="112"/>
      <c r="E5583" s="315">
        <f t="shared" ref="E5583:AB5583" si="22626">E5581/E5580</f>
        <v>0.55555555555583624</v>
      </c>
      <c r="F5583" s="316">
        <f t="shared" si="22626"/>
        <v>0.55555555555516956</v>
      </c>
      <c r="G5583" s="316">
        <f t="shared" si="22626"/>
        <v>0.55555555555583624</v>
      </c>
      <c r="H5583" s="424">
        <f t="shared" si="22626"/>
        <v>0.55555555555516956</v>
      </c>
      <c r="I5583" s="316">
        <f t="shared" si="22626"/>
        <v>0.55555555555583624</v>
      </c>
      <c r="J5583" s="316">
        <f t="shared" si="22626"/>
        <v>0.59999999999988629</v>
      </c>
      <c r="K5583" s="316">
        <f t="shared" si="22626"/>
        <v>0.54545454545478034</v>
      </c>
      <c r="L5583" s="316">
        <f t="shared" si="22626"/>
        <v>0.5</v>
      </c>
      <c r="M5583" s="316">
        <f t="shared" si="22626"/>
        <v>0.58333333333325443</v>
      </c>
      <c r="N5583" s="424">
        <f t="shared" si="22626"/>
        <v>0.5</v>
      </c>
      <c r="O5583" s="316">
        <f t="shared" si="22626"/>
        <v>0.46153846153849515</v>
      </c>
      <c r="P5583" s="316">
        <f t="shared" si="22626"/>
        <v>0.39999999999992419</v>
      </c>
      <c r="Q5583" s="316">
        <f t="shared" si="22626"/>
        <v>0.46153846153849515</v>
      </c>
      <c r="R5583" s="316">
        <f t="shared" si="22626"/>
        <v>0.5</v>
      </c>
      <c r="S5583" s="316">
        <f t="shared" si="22626"/>
        <v>0.5</v>
      </c>
      <c r="T5583" s="316">
        <f t="shared" si="22626"/>
        <v>0.42857142857128355</v>
      </c>
      <c r="U5583" s="316">
        <f t="shared" si="22626"/>
        <v>0.37500000000008882</v>
      </c>
      <c r="V5583" s="424">
        <f t="shared" si="22626"/>
        <v>0.39999999999992419</v>
      </c>
      <c r="W5583" s="316">
        <f t="shared" si="22626"/>
        <v>0.37500000000008882</v>
      </c>
      <c r="X5583" s="316">
        <f t="shared" si="22626"/>
        <v>0.39999999999992419</v>
      </c>
      <c r="Y5583" s="316">
        <f>V5581/V5580</f>
        <v>0.39999999999992419</v>
      </c>
      <c r="Z5583" s="316">
        <f t="shared" si="22626"/>
        <v>0.42857142857148656</v>
      </c>
      <c r="AA5583" s="316">
        <f t="shared" si="22626"/>
        <v>0.41666666666674562</v>
      </c>
      <c r="AB5583" s="870">
        <f t="shared" si="22626"/>
        <v>0.45454545454524314</v>
      </c>
      <c r="AC5583" s="477">
        <f>MAX(E5583:AB5583)</f>
        <v>0.59999999999988629</v>
      </c>
      <c r="AD5583" s="146"/>
      <c r="AE5583" s="125"/>
      <c r="AF5583" s="175"/>
      <c r="AJ5583" s="844"/>
      <c r="AK5583" s="844"/>
      <c r="AL5583" s="844"/>
      <c r="AM5583" s="844"/>
      <c r="AN5583" s="847"/>
    </row>
    <row r="5584" spans="1:40" s="181" customFormat="1" hidden="1" x14ac:dyDescent="0.25">
      <c r="A5584" s="2226"/>
      <c r="B5584" s="2229"/>
      <c r="C5584" s="500" t="s">
        <v>20</v>
      </c>
      <c r="D5584" s="111">
        <v>382.99</v>
      </c>
      <c r="E5584" s="2747">
        <v>383.08</v>
      </c>
      <c r="F5584" s="203">
        <v>383.17</v>
      </c>
      <c r="G5584" s="203">
        <v>383.26</v>
      </c>
      <c r="H5584" s="407">
        <v>383.35</v>
      </c>
      <c r="I5584" s="203">
        <v>383.44</v>
      </c>
      <c r="J5584" s="203">
        <v>383.54</v>
      </c>
      <c r="K5584" s="203">
        <v>383.65</v>
      </c>
      <c r="L5584" s="203">
        <v>383.77</v>
      </c>
      <c r="M5584" s="203">
        <v>383.89</v>
      </c>
      <c r="N5584" s="407">
        <v>384.01</v>
      </c>
      <c r="O5584" s="203">
        <v>384.14</v>
      </c>
      <c r="P5584" s="203">
        <v>384.29</v>
      </c>
      <c r="Q5584" s="203">
        <v>384.42</v>
      </c>
      <c r="R5584" s="203">
        <v>384.54</v>
      </c>
      <c r="S5584" s="203">
        <v>384.66</v>
      </c>
      <c r="T5584" s="203">
        <v>384.8</v>
      </c>
      <c r="U5584" s="203">
        <v>384.96</v>
      </c>
      <c r="V5584" s="203">
        <v>385.11</v>
      </c>
      <c r="W5584" s="203">
        <v>385.27</v>
      </c>
      <c r="X5584" s="203">
        <v>385.42</v>
      </c>
      <c r="Y5584" s="407">
        <v>385.54</v>
      </c>
      <c r="Z5584" s="203">
        <v>385.68</v>
      </c>
      <c r="AA5584" s="203">
        <v>385.8</v>
      </c>
      <c r="AB5584" s="328">
        <v>385.91</v>
      </c>
      <c r="AC5584" s="183"/>
      <c r="AD5584" s="2747"/>
      <c r="AE5584" s="203"/>
      <c r="AF5584" s="93"/>
      <c r="AJ5584" s="844"/>
      <c r="AK5584" s="844"/>
      <c r="AL5584" s="844"/>
      <c r="AM5584" s="844"/>
      <c r="AN5584" s="847"/>
    </row>
    <row r="5585" spans="1:40" s="181" customFormat="1" hidden="1" x14ac:dyDescent="0.25">
      <c r="A5585" s="2227"/>
      <c r="B5585" s="2230"/>
      <c r="C5585" s="122" t="s">
        <v>21</v>
      </c>
      <c r="D5585" s="106">
        <v>182.72</v>
      </c>
      <c r="E5585" s="79">
        <v>182.77</v>
      </c>
      <c r="F5585" s="153">
        <v>182.82</v>
      </c>
      <c r="G5585" s="153">
        <v>182.87</v>
      </c>
      <c r="H5585" s="406">
        <v>182.92</v>
      </c>
      <c r="I5585" s="153">
        <v>182.97</v>
      </c>
      <c r="J5585" s="153">
        <v>183.03</v>
      </c>
      <c r="K5585" s="153">
        <v>183.09</v>
      </c>
      <c r="L5585" s="153">
        <v>183.15</v>
      </c>
      <c r="M5585" s="153">
        <v>183.22</v>
      </c>
      <c r="N5585" s="406">
        <v>183.28</v>
      </c>
      <c r="O5585" s="153">
        <v>183.34</v>
      </c>
      <c r="P5585" s="153">
        <v>183.4</v>
      </c>
      <c r="Q5585" s="153">
        <v>183.46</v>
      </c>
      <c r="R5585" s="153">
        <v>183.52</v>
      </c>
      <c r="S5585" s="153">
        <v>183.58</v>
      </c>
      <c r="T5585" s="153">
        <v>183.64</v>
      </c>
      <c r="U5585" s="153">
        <v>183.7</v>
      </c>
      <c r="V5585" s="153">
        <v>183.76</v>
      </c>
      <c r="W5585" s="153">
        <v>183.82</v>
      </c>
      <c r="X5585" s="153">
        <v>183.88</v>
      </c>
      <c r="Y5585" s="406">
        <v>183.94</v>
      </c>
      <c r="Z5585" s="153">
        <v>184</v>
      </c>
      <c r="AA5585" s="153">
        <v>184.05</v>
      </c>
      <c r="AB5585" s="314">
        <v>184.1</v>
      </c>
      <c r="AC5585" s="214"/>
      <c r="AD5585" s="79"/>
      <c r="AE5585" s="153"/>
      <c r="AF5585" s="72"/>
      <c r="AH5585" s="844"/>
      <c r="AI5585" s="845"/>
      <c r="AJ5585" s="846"/>
      <c r="AK5585" s="846"/>
      <c r="AL5585" s="331"/>
      <c r="AM5585" s="847"/>
      <c r="AN5585" s="847"/>
    </row>
    <row r="5586" spans="1:40" s="181" customFormat="1" ht="16.5" hidden="1" thickBot="1" x14ac:dyDescent="0.3">
      <c r="A5586" s="2228"/>
      <c r="B5586" s="2741" t="s">
        <v>44</v>
      </c>
      <c r="C5586" s="2737"/>
      <c r="D5586" s="112"/>
      <c r="E5586" s="178">
        <f>SQRT(E5580*E5580+E5581*E5581)/E5579/1.73</f>
        <v>22.779832709539768</v>
      </c>
      <c r="F5586" s="179">
        <f t="shared" ref="F5586:AB5586" si="22627">SQRT(F5580*F5580+F5581*F5581)/F5579/1.73</f>
        <v>22.628255875929046</v>
      </c>
      <c r="G5586" s="179">
        <f t="shared" si="22627"/>
        <v>22.606766554101672</v>
      </c>
      <c r="H5586" s="413">
        <f t="shared" si="22627"/>
        <v>22.563910124623082</v>
      </c>
      <c r="I5586" s="179">
        <f t="shared" si="22627"/>
        <v>22.542542785482063</v>
      </c>
      <c r="J5586" s="179">
        <f t="shared" si="22627"/>
        <v>25.655508466349513</v>
      </c>
      <c r="K5586" s="179">
        <f t="shared" si="22627"/>
        <v>28.099917776978373</v>
      </c>
      <c r="L5586" s="179">
        <f t="shared" si="22627"/>
        <v>30.087872182009153</v>
      </c>
      <c r="M5586" s="179">
        <f t="shared" si="22627"/>
        <v>31.553298407735568</v>
      </c>
      <c r="N5586" s="413">
        <f t="shared" si="22627"/>
        <v>30.352833874414323</v>
      </c>
      <c r="O5586" s="179">
        <f t="shared" si="22627"/>
        <v>32.360497151133266</v>
      </c>
      <c r="P5586" s="179">
        <f t="shared" si="22627"/>
        <v>36.336327166295774</v>
      </c>
      <c r="Q5586" s="179">
        <f t="shared" si="22627"/>
        <v>32.01623654314249</v>
      </c>
      <c r="R5586" s="179">
        <f t="shared" si="22627"/>
        <v>30.175677256470273</v>
      </c>
      <c r="S5586" s="179">
        <f t="shared" si="22627"/>
        <v>30.234499239426352</v>
      </c>
      <c r="T5586" s="179">
        <f t="shared" si="22627"/>
        <v>34.731210935288686</v>
      </c>
      <c r="U5586" s="179">
        <f t="shared" si="22627"/>
        <v>38.887641642693005</v>
      </c>
      <c r="V5586" s="179">
        <f t="shared" si="22627"/>
        <v>36.729345454230142</v>
      </c>
      <c r="W5586" s="179">
        <f t="shared" si="22627"/>
        <v>38.546189179488877</v>
      </c>
      <c r="X5586" s="179">
        <f t="shared" si="22627"/>
        <v>36.478265944289113</v>
      </c>
      <c r="Y5586" s="413">
        <f>SQRT(V5580*V5580+V5581*V5581)/V5579/1.73</f>
        <v>36.729345454230142</v>
      </c>
      <c r="Z5586" s="179">
        <f t="shared" si="22627"/>
        <v>33.862930661908962</v>
      </c>
      <c r="AA5586" s="179">
        <f t="shared" si="22627"/>
        <v>29.182333464281619</v>
      </c>
      <c r="AB5586" s="399">
        <f t="shared" si="22627"/>
        <v>26.837347311877991</v>
      </c>
      <c r="AC5586" s="107">
        <f>AVERAGE(E5586:AB5586)</f>
        <v>30.499107756746639</v>
      </c>
      <c r="AD5586" s="94">
        <f>(AC5582-AC5586)/AC5582</f>
        <v>-3.2409853542904529E-2</v>
      </c>
      <c r="AE5586" s="77"/>
      <c r="AF5586" s="78"/>
      <c r="AJ5586" s="945"/>
      <c r="AK5586" s="945"/>
      <c r="AL5586" s="844"/>
      <c r="AM5586" s="945"/>
      <c r="AN5586" s="847"/>
    </row>
    <row r="5587" spans="1:40" s="181" customFormat="1" x14ac:dyDescent="0.25">
      <c r="A5587" s="3529" t="s">
        <v>59</v>
      </c>
      <c r="B5587" s="3492" t="s">
        <v>899</v>
      </c>
      <c r="C5587" s="123" t="s">
        <v>14</v>
      </c>
      <c r="D5587" s="120" t="s">
        <v>117</v>
      </c>
      <c r="E5587" s="323">
        <f t="shared" ref="E5587" si="22628">(E5591-D5591)*$AE5587*$AF5587</f>
        <v>139.00000000012369</v>
      </c>
      <c r="F5587" s="319">
        <f t="shared" ref="F5587" si="22629">(F5591-E5591)*$AE5587*$AF5587</f>
        <v>138.99999999989632</v>
      </c>
      <c r="G5587" s="319">
        <f t="shared" ref="G5587" si="22630">(G5591-F5591)*$AE5587*$AF5587</f>
        <v>137.99999999991996</v>
      </c>
      <c r="H5587" s="430">
        <f t="shared" ref="H5587" si="22631">(H5591-G5591)*$AE5587*$AF5587</f>
        <v>139.00000000012369</v>
      </c>
      <c r="I5587" s="319">
        <f t="shared" ref="I5587" si="22632">(I5591-H5591)*$AE5587*$AF5587</f>
        <v>138.99999999989632</v>
      </c>
      <c r="J5587" s="319">
        <f t="shared" ref="J5587" si="22633">(J5591-I5591)*$AE5587*$AF5587</f>
        <v>153.99999999999636</v>
      </c>
      <c r="K5587" s="319">
        <f t="shared" ref="K5587" si="22634">(K5591-J5591)*$AE5587*$AF5587</f>
        <v>170.00000000007276</v>
      </c>
      <c r="L5587" s="319">
        <f t="shared" ref="L5587" si="22635">(L5591-K5591)*$AE5587*$AF5587</f>
        <v>137.99999999991996</v>
      </c>
      <c r="M5587" s="319">
        <f t="shared" ref="M5587" si="22636">(M5591-L5591)*$AE5587*$AF5587</f>
        <v>185.0000000001728</v>
      </c>
      <c r="N5587" s="430">
        <f t="shared" ref="N5587" si="22637">(N5591-M5591)*$AE5587*$AF5587</f>
        <v>153.99999999999636</v>
      </c>
      <c r="O5587" s="319">
        <f t="shared" ref="O5587" si="22638">(O5591-N5591)*$AE5587*$AF5587</f>
        <v>169.99999999984539</v>
      </c>
      <c r="P5587" s="319">
        <f t="shared" ref="P5587" si="22639">(P5591-O5591)*$AE5587*$AF5587</f>
        <v>153.99999999999636</v>
      </c>
      <c r="Q5587" s="319">
        <f t="shared" ref="Q5587" si="22640">(Q5591-P5591)*$AE5587*$AF5587</f>
        <v>139.00000000012369</v>
      </c>
      <c r="R5587" s="319">
        <f t="shared" ref="R5587" si="22641">(R5591-Q5591)*$AE5587*$AF5587</f>
        <v>153.99999999999636</v>
      </c>
      <c r="S5587" s="319">
        <f t="shared" ref="S5587" si="22642">(S5591-R5591)*$AE5587*$AF5587</f>
        <v>138.99999999989632</v>
      </c>
      <c r="T5587" s="319">
        <f t="shared" ref="T5587" si="22643">(T5591-S5591)*$AE5587*$AF5587</f>
        <v>169.00000000009641</v>
      </c>
      <c r="U5587" s="319">
        <f t="shared" ref="U5587" si="22644">(U5591-T5591)*$AE5587*$AF5587</f>
        <v>169.99999999984539</v>
      </c>
      <c r="V5587" s="430">
        <f t="shared" ref="V5587" si="22645">(V5591-U5591)*$AE5587*$AF5587</f>
        <v>185.0000000001728</v>
      </c>
      <c r="W5587" s="319">
        <f t="shared" ref="W5587" si="22646">(W5591-V5591)*$AE5587*$AF5587</f>
        <v>169.99999999984539</v>
      </c>
      <c r="X5587" s="319">
        <f t="shared" ref="X5587" si="22647">(X5591-W5591)*$AE5587*$AF5587</f>
        <v>169.00000000009641</v>
      </c>
      <c r="Y5587" s="319">
        <f t="shared" ref="Y5587" si="22648">(Y5591-X5591)*$AE5587*$AF5587</f>
        <v>153.99999999999636</v>
      </c>
      <c r="Z5587" s="319">
        <f t="shared" ref="Z5587" si="22649">(Z5591-Y5591)*$AE5587*$AF5587</f>
        <v>154.99999999997272</v>
      </c>
      <c r="AA5587" s="319">
        <f t="shared" ref="AA5587" si="22650">(AA5591-Z5591)*$AE5587*$AF5587</f>
        <v>137.99999999991996</v>
      </c>
      <c r="AB5587" s="575">
        <f t="shared" ref="AB5587" si="22651">(AB5591-AA5591)*$AE5587*$AF5587</f>
        <v>139.00000000012369</v>
      </c>
      <c r="AC5587" s="132">
        <f>SUM(E5587:AB5587)</f>
        <v>3700.0000000000455</v>
      </c>
      <c r="AD5587" s="2409"/>
      <c r="AE5587" s="89">
        <v>100</v>
      </c>
      <c r="AF5587" s="90">
        <v>10</v>
      </c>
      <c r="AJ5587" s="946"/>
      <c r="AK5587" s="947"/>
      <c r="AL5587" s="946"/>
      <c r="AM5587" s="844"/>
      <c r="AN5587" s="847"/>
    </row>
    <row r="5588" spans="1:40" s="181" customFormat="1" x14ac:dyDescent="0.25">
      <c r="A5588" s="3548"/>
      <c r="B5588" s="3514"/>
      <c r="C5588" s="121" t="s">
        <v>16</v>
      </c>
      <c r="D5588" s="106" t="s">
        <v>117</v>
      </c>
      <c r="E5588" s="305">
        <f t="shared" ref="E5588" si="22652">(E5592-D5592)*$AE5587*$AF5587</f>
        <v>46.000000000049113</v>
      </c>
      <c r="F5588" s="306">
        <f t="shared" ref="F5588" si="22653">(F5592-E5592)*$AE5587*$AF5587</f>
        <v>46.000000000049113</v>
      </c>
      <c r="G5588" s="306">
        <f t="shared" ref="G5588" si="22654">(G5592-F5592)*$AE5587*$AF5587</f>
        <v>45.999999999935426</v>
      </c>
      <c r="H5588" s="409">
        <f t="shared" ref="H5588" si="22655">(H5592-G5592)*$AE5587*$AF5587</f>
        <v>47.000000000025466</v>
      </c>
      <c r="I5588" s="306">
        <f t="shared" ref="I5588" si="22656">(I5592-H5592)*$AE5587*$AF5587</f>
        <v>46.000000000049113</v>
      </c>
      <c r="J5588" s="306">
        <f t="shared" ref="J5588" si="22657">(J5592-I5592)*$AE5587*$AF5587</f>
        <v>50.999999999930878</v>
      </c>
      <c r="K5588" s="306">
        <f t="shared" ref="K5588" si="22658">(K5592-J5592)*$AE5587*$AF5587</f>
        <v>56.000000000040018</v>
      </c>
      <c r="L5588" s="306">
        <f t="shared" ref="L5588" si="22659">(L5592-K5592)*$AE5587*$AF5587</f>
        <v>45.999999999935426</v>
      </c>
      <c r="M5588" s="306">
        <f t="shared" ref="M5588" si="22660">(M5592-L5592)*$AE5587*$AF5587</f>
        <v>62.000000000011823</v>
      </c>
      <c r="N5588" s="409">
        <f t="shared" ref="N5588" si="22661">(N5592-M5592)*$AE5587*$AF5587</f>
        <v>51.000000000044565</v>
      </c>
      <c r="O5588" s="306">
        <f t="shared" ref="O5588" si="22662">(O5592-N5592)*$AE5587*$AF5587</f>
        <v>57.000000000016371</v>
      </c>
      <c r="P5588" s="306">
        <f t="shared" ref="P5588" si="22663">(P5592-O5592)*$AE5587*$AF5587</f>
        <v>50.999999999930878</v>
      </c>
      <c r="Q5588" s="306">
        <f t="shared" ref="Q5588" si="22664">(Q5592-P5592)*$AE5587*$AF5587</f>
        <v>46.000000000049113</v>
      </c>
      <c r="R5588" s="306">
        <f t="shared" ref="R5588" si="22665">(R5592-Q5592)*$AE5587*$AF5587</f>
        <v>50.999999999930878</v>
      </c>
      <c r="S5588" s="306">
        <f t="shared" ref="S5588" si="22666">(S5592-R5592)*$AE5587*$AF5587</f>
        <v>46.000000000049113</v>
      </c>
      <c r="T5588" s="306">
        <f t="shared" ref="T5588" si="22667">(T5592-S5592)*$AE5587*$AF5587</f>
        <v>57.000000000016371</v>
      </c>
      <c r="U5588" s="306">
        <f t="shared" ref="U5588" si="22668">(U5592-T5592)*$AE5587*$AF5587</f>
        <v>56.000000000040018</v>
      </c>
      <c r="V5588" s="409">
        <f t="shared" ref="V5588" si="22669">(V5592-U5592)*$AE5587*$AF5587</f>
        <v>61.999999999898137</v>
      </c>
      <c r="W5588" s="306">
        <f t="shared" ref="W5588" si="22670">(W5592-V5592)*$AE5587*$AF5587</f>
        <v>56.000000000040018</v>
      </c>
      <c r="X5588" s="306">
        <f t="shared" ref="X5588" si="22671">(X5592-W5592)*$AE5587*$AF5587</f>
        <v>56.000000000040018</v>
      </c>
      <c r="Y5588" s="306">
        <f t="shared" ref="Y5588" si="22672">(Y5592-X5592)*$AE5587*$AF5587</f>
        <v>52.000000000020918</v>
      </c>
      <c r="Z5588" s="306">
        <f t="shared" ref="Z5588" si="22673">(Z5592-Y5592)*$AE5587*$AF5587</f>
        <v>50.999999999930878</v>
      </c>
      <c r="AA5588" s="306">
        <f t="shared" ref="AA5588" si="22674">(AA5592-Z5592)*$AE5587*$AF5587</f>
        <v>46.000000000049113</v>
      </c>
      <c r="AB5588" s="398">
        <f t="shared" ref="AB5588" si="22675">(AB5592-AA5592)*$AE5587*$AF5587</f>
        <v>45.999999999935426</v>
      </c>
      <c r="AC5588" s="105">
        <f>SUM(E5588:AB5588)</f>
        <v>1230.0000000000182</v>
      </c>
      <c r="AD5588" s="79"/>
      <c r="AE5588" s="153"/>
      <c r="AF5588" s="72"/>
      <c r="AJ5588" s="844"/>
      <c r="AK5588" s="844"/>
      <c r="AL5588" s="844"/>
      <c r="AM5588" s="844"/>
      <c r="AN5588" s="847"/>
    </row>
    <row r="5589" spans="1:40" s="181" customFormat="1" x14ac:dyDescent="0.25">
      <c r="A5589" s="3548"/>
      <c r="B5589" s="3514"/>
      <c r="C5589" s="121" t="s">
        <v>17</v>
      </c>
      <c r="D5589" s="106" t="s">
        <v>56</v>
      </c>
      <c r="E5589" s="324">
        <v>9</v>
      </c>
      <c r="F5589" s="325">
        <v>9</v>
      </c>
      <c r="G5589" s="325">
        <v>9</v>
      </c>
      <c r="H5589" s="414">
        <v>9</v>
      </c>
      <c r="I5589" s="325">
        <v>9</v>
      </c>
      <c r="J5589" s="325">
        <v>10</v>
      </c>
      <c r="K5589" s="325">
        <v>11</v>
      </c>
      <c r="L5589" s="325">
        <v>9</v>
      </c>
      <c r="M5589" s="325">
        <v>12</v>
      </c>
      <c r="N5589" s="414">
        <v>10</v>
      </c>
      <c r="O5589" s="325">
        <v>11</v>
      </c>
      <c r="P5589" s="325">
        <v>10</v>
      </c>
      <c r="Q5589" s="325">
        <v>9</v>
      </c>
      <c r="R5589" s="325">
        <v>10</v>
      </c>
      <c r="S5589" s="325">
        <v>9</v>
      </c>
      <c r="T5589" s="325">
        <v>11</v>
      </c>
      <c r="U5589" s="325">
        <v>11</v>
      </c>
      <c r="V5589" s="414">
        <v>12</v>
      </c>
      <c r="W5589" s="325">
        <v>11</v>
      </c>
      <c r="X5589" s="325">
        <v>11</v>
      </c>
      <c r="Y5589" s="325">
        <v>10</v>
      </c>
      <c r="Z5589" s="325">
        <v>10</v>
      </c>
      <c r="AA5589" s="325">
        <v>9</v>
      </c>
      <c r="AB5589" s="1567">
        <v>9</v>
      </c>
      <c r="AC5589" s="105">
        <f>AVERAGE(E5589:AB5589)</f>
        <v>10</v>
      </c>
      <c r="AD5589" s="79"/>
      <c r="AE5589" s="153"/>
      <c r="AF5589" s="72"/>
      <c r="AJ5589" s="844"/>
      <c r="AK5589" s="844"/>
      <c r="AL5589" s="844"/>
      <c r="AM5589" s="844"/>
      <c r="AN5589" s="847"/>
    </row>
    <row r="5590" spans="1:40" s="181" customFormat="1" ht="16.5" thickBot="1" x14ac:dyDescent="0.3">
      <c r="A5590" s="3549"/>
      <c r="B5590" s="3515"/>
      <c r="C5590" s="124" t="s">
        <v>19</v>
      </c>
      <c r="D5590" s="112"/>
      <c r="E5590" s="315">
        <f t="shared" ref="E5590:AB5590" si="22676">E5588/E5587</f>
        <v>0.33093525179861999</v>
      </c>
      <c r="F5590" s="316">
        <f t="shared" si="22676"/>
        <v>0.33093525179916133</v>
      </c>
      <c r="G5590" s="316">
        <f t="shared" si="22676"/>
        <v>0.3333333333330587</v>
      </c>
      <c r="H5590" s="424">
        <f t="shared" si="22676"/>
        <v>0.33812949640276002</v>
      </c>
      <c r="I5590" s="316">
        <f t="shared" si="22676"/>
        <v>0.33093525179916133</v>
      </c>
      <c r="J5590" s="316">
        <f t="shared" si="22676"/>
        <v>0.33116883116839013</v>
      </c>
      <c r="K5590" s="316">
        <f t="shared" si="22676"/>
        <v>0.32941176470597677</v>
      </c>
      <c r="L5590" s="316">
        <f t="shared" si="22676"/>
        <v>0.3333333333330587</v>
      </c>
      <c r="M5590" s="316">
        <f t="shared" si="22676"/>
        <v>0.33513513513488602</v>
      </c>
      <c r="N5590" s="424">
        <f t="shared" si="22676"/>
        <v>0.33116883116912837</v>
      </c>
      <c r="O5590" s="316">
        <f t="shared" si="22676"/>
        <v>0.33529411764746009</v>
      </c>
      <c r="P5590" s="316">
        <f t="shared" si="22676"/>
        <v>0.33116883116839013</v>
      </c>
      <c r="Q5590" s="316">
        <f t="shared" si="22676"/>
        <v>0.33093525179861999</v>
      </c>
      <c r="R5590" s="316">
        <f t="shared" si="22676"/>
        <v>0.33116883116839013</v>
      </c>
      <c r="S5590" s="316">
        <f t="shared" si="22676"/>
        <v>0.33093525179916133</v>
      </c>
      <c r="T5590" s="316">
        <f t="shared" si="22676"/>
        <v>0.33727810650878021</v>
      </c>
      <c r="U5590" s="316">
        <f t="shared" si="22676"/>
        <v>0.32941176470641736</v>
      </c>
      <c r="V5590" s="424">
        <f t="shared" si="22676"/>
        <v>0.33513513513427146</v>
      </c>
      <c r="W5590" s="316">
        <f t="shared" si="22676"/>
        <v>0.32941176470641736</v>
      </c>
      <c r="X5590" s="316">
        <f t="shared" si="22676"/>
        <v>0.3313609467456099</v>
      </c>
      <c r="Y5590" s="316">
        <f>V5588/V5587</f>
        <v>0.33513513513427146</v>
      </c>
      <c r="Z5590" s="316">
        <f t="shared" si="22676"/>
        <v>0.32903225806412811</v>
      </c>
      <c r="AA5590" s="316">
        <f t="shared" si="22676"/>
        <v>0.33333333333388254</v>
      </c>
      <c r="AB5590" s="870">
        <f t="shared" si="22676"/>
        <v>0.33093525179780209</v>
      </c>
      <c r="AC5590" s="477">
        <f>MAX(E5590:AB5590)</f>
        <v>0.33812949640276002</v>
      </c>
      <c r="AD5590" s="91"/>
      <c r="AE5590" s="92"/>
      <c r="AF5590" s="501"/>
      <c r="AJ5590" s="844"/>
      <c r="AK5590" s="844"/>
      <c r="AL5590" s="844"/>
      <c r="AM5590" s="844"/>
      <c r="AN5590" s="847"/>
    </row>
    <row r="5591" spans="1:40" s="181" customFormat="1" hidden="1" x14ac:dyDescent="0.25">
      <c r="A5591" s="2226"/>
      <c r="B5591" s="2229"/>
      <c r="C5591" s="500" t="s">
        <v>20</v>
      </c>
      <c r="D5591" s="111">
        <v>1172.52</v>
      </c>
      <c r="E5591" s="2747">
        <v>1172.6590000000001</v>
      </c>
      <c r="F5591" s="203">
        <v>1172.798</v>
      </c>
      <c r="G5591" s="203">
        <v>1172.9359999999999</v>
      </c>
      <c r="H5591" s="407">
        <v>1173.075</v>
      </c>
      <c r="I5591" s="203">
        <v>1173.2139999999999</v>
      </c>
      <c r="J5591" s="203">
        <v>1173.3679999999999</v>
      </c>
      <c r="K5591" s="203">
        <v>1173.538</v>
      </c>
      <c r="L5591" s="203">
        <v>1173.6759999999999</v>
      </c>
      <c r="M5591" s="203">
        <v>1173.8610000000001</v>
      </c>
      <c r="N5591" s="407">
        <v>1174.0150000000001</v>
      </c>
      <c r="O5591" s="203">
        <v>1174.1849999999999</v>
      </c>
      <c r="P5591" s="203">
        <v>1174.3389999999999</v>
      </c>
      <c r="Q5591" s="203">
        <v>1174.4780000000001</v>
      </c>
      <c r="R5591" s="203">
        <v>1174.6320000000001</v>
      </c>
      <c r="S5591" s="203">
        <v>1174.771</v>
      </c>
      <c r="T5591" s="203">
        <v>1174.94</v>
      </c>
      <c r="U5591" s="203">
        <v>1175.1099999999999</v>
      </c>
      <c r="V5591" s="203">
        <v>1175.2950000000001</v>
      </c>
      <c r="W5591" s="203">
        <v>1175.4649999999999</v>
      </c>
      <c r="X5591" s="203">
        <v>1175.634</v>
      </c>
      <c r="Y5591" s="407">
        <v>1175.788</v>
      </c>
      <c r="Z5591" s="203">
        <v>1175.943</v>
      </c>
      <c r="AA5591" s="203">
        <v>1176.0809999999999</v>
      </c>
      <c r="AB5591" s="328">
        <v>1176.22</v>
      </c>
      <c r="AC5591" s="183"/>
      <c r="AD5591" s="2747"/>
      <c r="AE5591" s="203"/>
      <c r="AF5591" s="93"/>
      <c r="AJ5591" s="844"/>
      <c r="AK5591" s="844"/>
      <c r="AL5591" s="844"/>
      <c r="AM5591" s="844"/>
      <c r="AN5591" s="847"/>
    </row>
    <row r="5592" spans="1:40" s="181" customFormat="1" hidden="1" x14ac:dyDescent="0.25">
      <c r="A5592" s="2227"/>
      <c r="B5592" s="2230"/>
      <c r="C5592" s="122" t="s">
        <v>21</v>
      </c>
      <c r="D5592" s="106">
        <v>557.05999999999995</v>
      </c>
      <c r="E5592" s="79">
        <v>557.10599999999999</v>
      </c>
      <c r="F5592" s="153">
        <v>557.15200000000004</v>
      </c>
      <c r="G5592" s="153">
        <v>557.19799999999998</v>
      </c>
      <c r="H5592" s="406">
        <v>557.245</v>
      </c>
      <c r="I5592" s="153">
        <v>557.29100000000005</v>
      </c>
      <c r="J5592" s="153">
        <v>557.34199999999998</v>
      </c>
      <c r="K5592" s="153">
        <v>557.39800000000002</v>
      </c>
      <c r="L5592" s="153">
        <v>557.44399999999996</v>
      </c>
      <c r="M5592" s="153">
        <v>557.50599999999997</v>
      </c>
      <c r="N5592" s="406">
        <v>557.55700000000002</v>
      </c>
      <c r="O5592" s="153">
        <v>557.61400000000003</v>
      </c>
      <c r="P5592" s="153">
        <v>557.66499999999996</v>
      </c>
      <c r="Q5592" s="153">
        <v>557.71100000000001</v>
      </c>
      <c r="R5592" s="153">
        <v>557.76199999999994</v>
      </c>
      <c r="S5592" s="153">
        <v>557.80799999999999</v>
      </c>
      <c r="T5592" s="153">
        <v>557.86500000000001</v>
      </c>
      <c r="U5592" s="153">
        <v>557.92100000000005</v>
      </c>
      <c r="V5592" s="153">
        <v>557.98299999999995</v>
      </c>
      <c r="W5592" s="153">
        <v>558.03899999999999</v>
      </c>
      <c r="X5592" s="153">
        <v>558.09500000000003</v>
      </c>
      <c r="Y5592" s="406">
        <v>558.14700000000005</v>
      </c>
      <c r="Z5592" s="153">
        <v>558.19799999999998</v>
      </c>
      <c r="AA5592" s="153">
        <v>558.24400000000003</v>
      </c>
      <c r="AB5592" s="314">
        <v>558.29</v>
      </c>
      <c r="AC5592" s="214"/>
      <c r="AD5592" s="79"/>
      <c r="AE5592" s="153"/>
      <c r="AF5592" s="72"/>
      <c r="AH5592" s="844"/>
      <c r="AI5592" s="845"/>
      <c r="AJ5592" s="846"/>
      <c r="AK5592" s="846"/>
      <c r="AL5592" s="331"/>
      <c r="AM5592" s="847"/>
      <c r="AN5592" s="847"/>
    </row>
    <row r="5593" spans="1:40" s="181" customFormat="1" ht="16.5" hidden="1" thickBot="1" x14ac:dyDescent="0.3">
      <c r="A5593" s="2228"/>
      <c r="B5593" s="2741" t="s">
        <v>44</v>
      </c>
      <c r="C5593" s="2737"/>
      <c r="D5593" s="112"/>
      <c r="E5593" s="178">
        <f>SQRT(E5587*E5587+E5588*E5588)/E5579/1.73</f>
        <v>8.0987801623031768</v>
      </c>
      <c r="F5593" s="179">
        <f t="shared" ref="F5593:AB5593" si="22677">SQRT(F5587*F5587+F5588*F5588)/F5579/1.73</f>
        <v>8.0448909406790321</v>
      </c>
      <c r="G5593" s="179">
        <f t="shared" si="22677"/>
        <v>7.985155123410081</v>
      </c>
      <c r="H5593" s="413">
        <f t="shared" si="22677"/>
        <v>8.039396568847641</v>
      </c>
      <c r="I5593" s="179">
        <f t="shared" si="22677"/>
        <v>8.0144178689340357</v>
      </c>
      <c r="J5593" s="179">
        <f t="shared" si="22677"/>
        <v>8.9221469330346963</v>
      </c>
      <c r="K5593" s="179">
        <f t="shared" si="22677"/>
        <v>10.034930617601445</v>
      </c>
      <c r="L5593" s="179">
        <f t="shared" si="22677"/>
        <v>8.1555464063538459</v>
      </c>
      <c r="M5593" s="179">
        <f t="shared" si="22677"/>
        <v>11.078777831107097</v>
      </c>
      <c r="N5593" s="413">
        <f t="shared" si="22677"/>
        <v>9.1753193998253746</v>
      </c>
      <c r="O5593" s="179">
        <f t="shared" si="22677"/>
        <v>10.131225862483838</v>
      </c>
      <c r="P5593" s="179">
        <f t="shared" si="22677"/>
        <v>9.121766951964462</v>
      </c>
      <c r="Q5593" s="179">
        <f t="shared" si="22677"/>
        <v>8.1849373980723588</v>
      </c>
      <c r="R5593" s="179">
        <f t="shared" si="22677"/>
        <v>9.121766951964462</v>
      </c>
      <c r="S5593" s="179">
        <f t="shared" si="22677"/>
        <v>8.2487575727040365</v>
      </c>
      <c r="T5593" s="179">
        <f t="shared" si="22677"/>
        <v>10.167115949260907</v>
      </c>
      <c r="U5593" s="179">
        <f t="shared" si="22677"/>
        <v>10.18308412080178</v>
      </c>
      <c r="V5593" s="179">
        <f t="shared" si="22677"/>
        <v>11.08967141795962</v>
      </c>
      <c r="W5593" s="179">
        <f t="shared" si="22677"/>
        <v>10.093671674863032</v>
      </c>
      <c r="X5593" s="179">
        <f t="shared" si="22677"/>
        <v>10.049929614628841</v>
      </c>
      <c r="Y5593" s="413">
        <f>SQRT(V5587*V5587+V5588*V5588)/V5579/1.73</f>
        <v>11.08967141795962</v>
      </c>
      <c r="Z5593" s="179">
        <f t="shared" si="22677"/>
        <v>9.0692948504364743</v>
      </c>
      <c r="AA5593" s="179">
        <f t="shared" si="22677"/>
        <v>8.1634644125756246</v>
      </c>
      <c r="AB5593" s="399">
        <f t="shared" si="22677"/>
        <v>8.129899394433</v>
      </c>
      <c r="AC5593" s="107">
        <f>AVERAGE(E5593:AB5593)</f>
        <v>9.1830674767585201</v>
      </c>
      <c r="AD5593" s="94">
        <f>(AC5589-AC5593)/AC5589</f>
        <v>8.1693252324147994E-2</v>
      </c>
      <c r="AE5593" s="77"/>
      <c r="AF5593" s="78"/>
      <c r="AJ5593" s="945"/>
      <c r="AK5593" s="945"/>
      <c r="AL5593" s="844"/>
      <c r="AM5593" s="945"/>
      <c r="AN5593" s="847"/>
    </row>
    <row r="5594" spans="1:40" s="181" customFormat="1" x14ac:dyDescent="0.25">
      <c r="A5594" s="3529" t="s">
        <v>235</v>
      </c>
      <c r="B5594" s="3492" t="s">
        <v>900</v>
      </c>
      <c r="C5594" s="123" t="s">
        <v>14</v>
      </c>
      <c r="D5594" s="120" t="s">
        <v>117</v>
      </c>
      <c r="E5594" s="323">
        <f t="shared" ref="E5594" si="22678">(E5598-D5598)*$AE5594*$AF5594</f>
        <v>39.99999999996362</v>
      </c>
      <c r="F5594" s="319">
        <f t="shared" ref="F5594" si="22679">(F5598-E5598)*$AE5594*$AF5594</f>
        <v>40.000000000020464</v>
      </c>
      <c r="G5594" s="319">
        <f t="shared" ref="G5594" si="22680">(G5598-F5598)*$AE5594*$AF5594</f>
        <v>40.000000000020464</v>
      </c>
      <c r="H5594" s="430">
        <f t="shared" ref="H5594" si="22681">(H5598-G5598)*$AE5594*$AF5594</f>
        <v>39.99999999996362</v>
      </c>
      <c r="I5594" s="319">
        <f t="shared" ref="I5594" si="22682">(I5598-H5598)*$AE5594*$AF5594</f>
        <v>40.000000000020464</v>
      </c>
      <c r="J5594" s="319">
        <f t="shared" ref="J5594" si="22683">(J5598-I5598)*$AE5594*$AF5594</f>
        <v>60.000000000002274</v>
      </c>
      <c r="K5594" s="319">
        <f t="shared" ref="K5594" si="22684">(K5598-J5598)*$AE5594*$AF5594</f>
        <v>40.000000000020464</v>
      </c>
      <c r="L5594" s="319">
        <f t="shared" ref="L5594" si="22685">(L5598-K5598)*$AE5594*$AF5594</f>
        <v>39.99999999996362</v>
      </c>
      <c r="M5594" s="319">
        <f t="shared" ref="M5594" si="22686">(M5598-L5598)*$AE5594*$AF5594</f>
        <v>40.000000000020464</v>
      </c>
      <c r="N5594" s="430">
        <f t="shared" ref="N5594" si="22687">(N5598-M5598)*$AE5594*$AF5594</f>
        <v>40.000000000020464</v>
      </c>
      <c r="O5594" s="319">
        <f t="shared" ref="O5594" si="22688">(O5598-N5598)*$AE5594*$AF5594</f>
        <v>39.99999999996362</v>
      </c>
      <c r="P5594" s="319">
        <f t="shared" ref="P5594" si="22689">(P5598-O5598)*$AE5594*$AF5594</f>
        <v>40.000000000020464</v>
      </c>
      <c r="Q5594" s="319">
        <f t="shared" ref="Q5594" si="22690">(Q5598-P5598)*$AE5594*$AF5594</f>
        <v>39.99999999996362</v>
      </c>
      <c r="R5594" s="319">
        <f t="shared" ref="R5594" si="22691">(R5598-Q5598)*$AE5594*$AF5594</f>
        <v>40.000000000020464</v>
      </c>
      <c r="S5594" s="319">
        <f t="shared" ref="S5594" si="22692">(S5598-R5598)*$AE5594*$AF5594</f>
        <v>40.000000000020464</v>
      </c>
      <c r="T5594" s="319">
        <f t="shared" ref="T5594" si="22693">(T5598-S5598)*$AE5594*$AF5594</f>
        <v>39.99999999996362</v>
      </c>
      <c r="U5594" s="319">
        <f t="shared" ref="U5594" si="22694">(U5598-T5598)*$AE5594*$AF5594</f>
        <v>40.000000000020464</v>
      </c>
      <c r="V5594" s="430">
        <f t="shared" ref="V5594" si="22695">(V5598-U5598)*$AE5594*$AF5594</f>
        <v>40.000000000020464</v>
      </c>
      <c r="W5594" s="319">
        <f t="shared" ref="W5594" si="22696">(W5598-V5598)*$AE5594*$AF5594</f>
        <v>39.99999999996362</v>
      </c>
      <c r="X5594" s="319">
        <f t="shared" ref="X5594" si="22697">(X5598-W5598)*$AE5594*$AF5594</f>
        <v>60.000000000002274</v>
      </c>
      <c r="Y5594" s="319">
        <f t="shared" ref="Y5594" si="22698">(Y5598-X5598)*$AE5594*$AF5594</f>
        <v>40.000000000020464</v>
      </c>
      <c r="Z5594" s="319">
        <f t="shared" ref="Z5594" si="22699">(Z5598-Y5598)*$AE5594*$AF5594</f>
        <v>40.000000000020464</v>
      </c>
      <c r="AA5594" s="319">
        <f t="shared" ref="AA5594" si="22700">(AA5598-Z5598)*$AE5594*$AF5594</f>
        <v>39.99999999996362</v>
      </c>
      <c r="AB5594" s="575">
        <f t="shared" ref="AB5594" si="22701">(AB5598-AA5598)*$AE5594*$AF5594</f>
        <v>40.000000000020464</v>
      </c>
      <c r="AC5594" s="132">
        <f>SUM(E5594:AB5594)</f>
        <v>1000</v>
      </c>
      <c r="AD5594" s="2409"/>
      <c r="AE5594" s="89">
        <v>100</v>
      </c>
      <c r="AF5594" s="90">
        <v>20</v>
      </c>
      <c r="AJ5594" s="946"/>
      <c r="AK5594" s="947"/>
      <c r="AL5594" s="946"/>
      <c r="AM5594" s="844"/>
      <c r="AN5594" s="847"/>
    </row>
    <row r="5595" spans="1:40" s="181" customFormat="1" x14ac:dyDescent="0.25">
      <c r="A5595" s="3548"/>
      <c r="B5595" s="3514"/>
      <c r="C5595" s="121" t="s">
        <v>16</v>
      </c>
      <c r="D5595" s="120" t="s">
        <v>117</v>
      </c>
      <c r="E5595" s="305">
        <f t="shared" ref="E5595" si="22702">(E5599-D5599)*$AE5594*$AF5594</f>
        <v>20.000000000038654</v>
      </c>
      <c r="F5595" s="306">
        <f t="shared" ref="F5595" si="22703">(F5599-E5599)*$AE5594*$AF5594</f>
        <v>19.99999999998181</v>
      </c>
      <c r="G5595" s="306">
        <f t="shared" ref="G5595" si="22704">(G5599-F5599)*$AE5594*$AF5594</f>
        <v>19.99999999998181</v>
      </c>
      <c r="H5595" s="409">
        <f t="shared" ref="H5595" si="22705">(H5599-G5599)*$AE5594*$AF5594</f>
        <v>40.000000000020464</v>
      </c>
      <c r="I5595" s="306">
        <f t="shared" ref="I5595" si="22706">(I5599-H5599)*$AE5594*$AF5594</f>
        <v>19.99999999998181</v>
      </c>
      <c r="J5595" s="306">
        <f t="shared" ref="J5595" si="22707">(J5599-I5599)*$AE5594*$AF5594</f>
        <v>20.000000000038654</v>
      </c>
      <c r="K5595" s="306">
        <f t="shared" ref="K5595" si="22708">(K5599-J5599)*$AE5594*$AF5594</f>
        <v>19.99999999998181</v>
      </c>
      <c r="L5595" s="306">
        <f t="shared" ref="L5595" si="22709">(L5599-K5599)*$AE5594*$AF5594</f>
        <v>19.99999999998181</v>
      </c>
      <c r="M5595" s="306">
        <f t="shared" ref="M5595" si="22710">(M5599-L5599)*$AE5594*$AF5594</f>
        <v>19.99999999998181</v>
      </c>
      <c r="N5595" s="409">
        <f t="shared" ref="N5595" si="22711">(N5599-M5599)*$AE5594*$AF5594</f>
        <v>20.000000000038654</v>
      </c>
      <c r="O5595" s="306">
        <f t="shared" ref="O5595" si="22712">(O5599-N5599)*$AE5594*$AF5594</f>
        <v>19.99999999998181</v>
      </c>
      <c r="P5595" s="306">
        <f t="shared" ref="P5595" si="22713">(P5599-O5599)*$AE5594*$AF5594</f>
        <v>19.99999999998181</v>
      </c>
      <c r="Q5595" s="306">
        <f t="shared" ref="Q5595" si="22714">(Q5599-P5599)*$AE5594*$AF5594</f>
        <v>20.000000000038654</v>
      </c>
      <c r="R5595" s="306">
        <f t="shared" ref="R5595" si="22715">(R5599-Q5599)*$AE5594*$AF5594</f>
        <v>19.99999999998181</v>
      </c>
      <c r="S5595" s="306">
        <f t="shared" ref="S5595" si="22716">(S5599-R5599)*$AE5594*$AF5594</f>
        <v>19.99999999998181</v>
      </c>
      <c r="T5595" s="306">
        <f t="shared" ref="T5595" si="22717">(T5599-S5599)*$AE5594*$AF5594</f>
        <v>20.000000000038654</v>
      </c>
      <c r="U5595" s="306">
        <f t="shared" ref="U5595" si="22718">(U5599-T5599)*$AE5594*$AF5594</f>
        <v>19.99999999998181</v>
      </c>
      <c r="V5595" s="409">
        <f t="shared" ref="V5595" si="22719">(V5599-U5599)*$AE5594*$AF5594</f>
        <v>19.99999999998181</v>
      </c>
      <c r="W5595" s="306">
        <f t="shared" ref="W5595" si="22720">(W5599-V5599)*$AE5594*$AF5594</f>
        <v>20.000000000038654</v>
      </c>
      <c r="X5595" s="306">
        <f t="shared" ref="X5595" si="22721">(X5599-W5599)*$AE5594*$AF5594</f>
        <v>19.99999999998181</v>
      </c>
      <c r="Y5595" s="306">
        <f t="shared" ref="Y5595" si="22722">(Y5599-X5599)*$AE5594*$AF5594</f>
        <v>19.99999999998181</v>
      </c>
      <c r="Z5595" s="306">
        <f t="shared" ref="Z5595" si="22723">(Z5599-Y5599)*$AE5594*$AF5594</f>
        <v>20.000000000038654</v>
      </c>
      <c r="AA5595" s="306">
        <f t="shared" ref="AA5595" si="22724">(AA5599-Z5599)*$AE5594*$AF5594</f>
        <v>19.99999999998181</v>
      </c>
      <c r="AB5595" s="398">
        <f t="shared" ref="AB5595" si="22725">(AB5599-AA5599)*$AE5594*$AF5594</f>
        <v>19.99999999998181</v>
      </c>
      <c r="AC5595" s="105">
        <f>SUM(E5595:AB5595)</f>
        <v>500</v>
      </c>
      <c r="AD5595" s="79"/>
      <c r="AE5595" s="153"/>
      <c r="AF5595" s="72"/>
      <c r="AJ5595" s="844"/>
      <c r="AK5595" s="844"/>
      <c r="AL5595" s="844"/>
      <c r="AM5595" s="844"/>
      <c r="AN5595" s="847"/>
    </row>
    <row r="5596" spans="1:40" s="181" customFormat="1" x14ac:dyDescent="0.25">
      <c r="A5596" s="3548"/>
      <c r="B5596" s="3514"/>
      <c r="C5596" s="121" t="s">
        <v>17</v>
      </c>
      <c r="D5596" s="106" t="s">
        <v>56</v>
      </c>
      <c r="E5596" s="324">
        <v>3</v>
      </c>
      <c r="F5596" s="324">
        <v>3</v>
      </c>
      <c r="G5596" s="324">
        <v>3</v>
      </c>
      <c r="H5596" s="435">
        <v>3</v>
      </c>
      <c r="I5596" s="324">
        <v>3</v>
      </c>
      <c r="J5596" s="324">
        <v>3</v>
      </c>
      <c r="K5596" s="324">
        <v>3</v>
      </c>
      <c r="L5596" s="324">
        <v>3</v>
      </c>
      <c r="M5596" s="324">
        <v>3</v>
      </c>
      <c r="N5596" s="435">
        <v>3</v>
      </c>
      <c r="O5596" s="324">
        <v>3</v>
      </c>
      <c r="P5596" s="324">
        <v>3</v>
      </c>
      <c r="Q5596" s="324">
        <v>3</v>
      </c>
      <c r="R5596" s="324">
        <v>3</v>
      </c>
      <c r="S5596" s="324">
        <v>3</v>
      </c>
      <c r="T5596" s="324">
        <v>3</v>
      </c>
      <c r="U5596" s="324">
        <v>3</v>
      </c>
      <c r="V5596" s="435">
        <v>3</v>
      </c>
      <c r="W5596" s="324">
        <v>3</v>
      </c>
      <c r="X5596" s="324">
        <v>3</v>
      </c>
      <c r="Y5596" s="324">
        <v>3</v>
      </c>
      <c r="Z5596" s="324">
        <v>3</v>
      </c>
      <c r="AA5596" s="324">
        <v>3</v>
      </c>
      <c r="AB5596" s="1570">
        <v>3</v>
      </c>
      <c r="AC5596" s="105">
        <f>AVERAGE(E5596:AB5596)</f>
        <v>3</v>
      </c>
      <c r="AD5596" s="79"/>
      <c r="AE5596" s="153"/>
      <c r="AF5596" s="72"/>
      <c r="AJ5596" s="844"/>
      <c r="AK5596" s="844"/>
      <c r="AL5596" s="844"/>
      <c r="AM5596" s="844"/>
      <c r="AN5596" s="847"/>
    </row>
    <row r="5597" spans="1:40" s="181" customFormat="1" ht="16.5" thickBot="1" x14ac:dyDescent="0.3">
      <c r="A5597" s="3549"/>
      <c r="B5597" s="3515"/>
      <c r="C5597" s="124" t="s">
        <v>19</v>
      </c>
      <c r="D5597" s="112"/>
      <c r="E5597" s="315">
        <f t="shared" ref="E5597:AB5597" si="22726">E5595/E5594</f>
        <v>0.50000000000142109</v>
      </c>
      <c r="F5597" s="316">
        <f t="shared" si="22726"/>
        <v>0.49999999999928946</v>
      </c>
      <c r="G5597" s="316">
        <f t="shared" si="22726"/>
        <v>0.49999999999928946</v>
      </c>
      <c r="H5597" s="424">
        <f t="shared" si="22726"/>
        <v>1.0000000000014211</v>
      </c>
      <c r="I5597" s="316">
        <f t="shared" si="22726"/>
        <v>0.49999999999928946</v>
      </c>
      <c r="J5597" s="316">
        <f t="shared" si="22726"/>
        <v>0.33333333333396492</v>
      </c>
      <c r="K5597" s="316">
        <f t="shared" si="22726"/>
        <v>0.49999999999928946</v>
      </c>
      <c r="L5597" s="316">
        <f t="shared" si="22726"/>
        <v>0.5</v>
      </c>
      <c r="M5597" s="316">
        <f t="shared" si="22726"/>
        <v>0.49999999999928946</v>
      </c>
      <c r="N5597" s="424">
        <f t="shared" si="22726"/>
        <v>0.50000000000071054</v>
      </c>
      <c r="O5597" s="316">
        <f t="shared" si="22726"/>
        <v>0.5</v>
      </c>
      <c r="P5597" s="316">
        <f t="shared" si="22726"/>
        <v>0.49999999999928946</v>
      </c>
      <c r="Q5597" s="316">
        <f t="shared" si="22726"/>
        <v>0.50000000000142109</v>
      </c>
      <c r="R5597" s="316">
        <f t="shared" si="22726"/>
        <v>0.49999999999928946</v>
      </c>
      <c r="S5597" s="316">
        <f t="shared" si="22726"/>
        <v>0.49999999999928946</v>
      </c>
      <c r="T5597" s="316">
        <f t="shared" si="22726"/>
        <v>0.50000000000142109</v>
      </c>
      <c r="U5597" s="316">
        <f t="shared" si="22726"/>
        <v>0.49999999999928946</v>
      </c>
      <c r="V5597" s="424">
        <f t="shared" si="22726"/>
        <v>0.49999999999928946</v>
      </c>
      <c r="W5597" s="316">
        <f t="shared" si="22726"/>
        <v>0.50000000000142109</v>
      </c>
      <c r="X5597" s="316">
        <f t="shared" si="22726"/>
        <v>0.33333333333301751</v>
      </c>
      <c r="Y5597" s="316">
        <f>V5595/V5594</f>
        <v>0.49999999999928946</v>
      </c>
      <c r="Z5597" s="316">
        <f t="shared" si="22726"/>
        <v>0.50000000000071054</v>
      </c>
      <c r="AA5597" s="316">
        <f t="shared" si="22726"/>
        <v>0.5</v>
      </c>
      <c r="AB5597" s="870">
        <f t="shared" si="22726"/>
        <v>0.49999999999928946</v>
      </c>
      <c r="AC5597" s="477">
        <f>MAX(E5597:AB5597)</f>
        <v>1.0000000000014211</v>
      </c>
      <c r="AD5597" s="91"/>
      <c r="AE5597" s="92"/>
      <c r="AF5597" s="501"/>
      <c r="AJ5597" s="844"/>
      <c r="AK5597" s="844"/>
      <c r="AL5597" s="844"/>
      <c r="AM5597" s="844"/>
      <c r="AN5597" s="847"/>
    </row>
    <row r="5598" spans="1:40" s="181" customFormat="1" hidden="1" x14ac:dyDescent="0.25">
      <c r="A5598" s="2226"/>
      <c r="B5598" s="2229"/>
      <c r="C5598" s="500" t="s">
        <v>20</v>
      </c>
      <c r="D5598" s="111">
        <v>219.37</v>
      </c>
      <c r="E5598" s="2747">
        <v>219.39</v>
      </c>
      <c r="F5598" s="203">
        <v>219.41</v>
      </c>
      <c r="G5598" s="203">
        <v>219.43</v>
      </c>
      <c r="H5598" s="407">
        <v>219.45</v>
      </c>
      <c r="I5598" s="203">
        <v>219.47</v>
      </c>
      <c r="J5598" s="203">
        <v>219.5</v>
      </c>
      <c r="K5598" s="203">
        <v>219.52</v>
      </c>
      <c r="L5598" s="203">
        <v>219.54</v>
      </c>
      <c r="M5598" s="203">
        <v>219.56</v>
      </c>
      <c r="N5598" s="407">
        <v>219.58</v>
      </c>
      <c r="O5598" s="203">
        <v>219.6</v>
      </c>
      <c r="P5598" s="203">
        <v>219.62</v>
      </c>
      <c r="Q5598" s="203">
        <v>219.64</v>
      </c>
      <c r="R5598" s="203">
        <v>219.66</v>
      </c>
      <c r="S5598" s="203">
        <v>219.68</v>
      </c>
      <c r="T5598" s="203">
        <v>219.7</v>
      </c>
      <c r="U5598" s="203">
        <v>219.72</v>
      </c>
      <c r="V5598" s="203">
        <v>219.74</v>
      </c>
      <c r="W5598" s="203">
        <v>219.76</v>
      </c>
      <c r="X5598" s="203">
        <v>219.79</v>
      </c>
      <c r="Y5598" s="407">
        <v>219.81</v>
      </c>
      <c r="Z5598" s="203">
        <v>219.83</v>
      </c>
      <c r="AA5598" s="203">
        <v>219.85</v>
      </c>
      <c r="AB5598" s="328">
        <v>219.87</v>
      </c>
      <c r="AC5598" s="183"/>
      <c r="AD5598" s="2747"/>
      <c r="AE5598" s="203"/>
      <c r="AF5598" s="93"/>
      <c r="AJ5598" s="844"/>
      <c r="AK5598" s="844"/>
      <c r="AL5598" s="844"/>
      <c r="AM5598" s="844"/>
      <c r="AN5598" s="847"/>
    </row>
    <row r="5599" spans="1:40" s="181" customFormat="1" hidden="1" x14ac:dyDescent="0.25">
      <c r="A5599" s="2227"/>
      <c r="B5599" s="2230"/>
      <c r="C5599" s="122" t="s">
        <v>21</v>
      </c>
      <c r="D5599" s="106">
        <v>166.04</v>
      </c>
      <c r="E5599" s="79">
        <v>166.05</v>
      </c>
      <c r="F5599" s="153">
        <v>166.06</v>
      </c>
      <c r="G5599" s="153">
        <v>166.07</v>
      </c>
      <c r="H5599" s="406">
        <v>166.09</v>
      </c>
      <c r="I5599" s="153">
        <v>166.1</v>
      </c>
      <c r="J5599" s="153">
        <v>166.11</v>
      </c>
      <c r="K5599" s="153">
        <v>166.12</v>
      </c>
      <c r="L5599" s="153">
        <v>166.13</v>
      </c>
      <c r="M5599" s="153">
        <v>166.14</v>
      </c>
      <c r="N5599" s="406">
        <v>166.15</v>
      </c>
      <c r="O5599" s="153">
        <v>166.16</v>
      </c>
      <c r="P5599" s="153">
        <v>166.17</v>
      </c>
      <c r="Q5599" s="153">
        <v>166.18</v>
      </c>
      <c r="R5599" s="153">
        <v>166.19</v>
      </c>
      <c r="S5599" s="153">
        <v>166.2</v>
      </c>
      <c r="T5599" s="153">
        <v>166.21</v>
      </c>
      <c r="U5599" s="153">
        <v>166.22</v>
      </c>
      <c r="V5599" s="153">
        <v>166.23</v>
      </c>
      <c r="W5599" s="153">
        <v>166.24</v>
      </c>
      <c r="X5599" s="153">
        <v>166.25</v>
      </c>
      <c r="Y5599" s="406">
        <v>166.26</v>
      </c>
      <c r="Z5599" s="153">
        <v>166.27</v>
      </c>
      <c r="AA5599" s="153">
        <v>166.28</v>
      </c>
      <c r="AB5599" s="314">
        <v>166.29</v>
      </c>
      <c r="AC5599" s="214"/>
      <c r="AD5599" s="79"/>
      <c r="AE5599" s="153"/>
      <c r="AF5599" s="72"/>
      <c r="AH5599" s="844"/>
      <c r="AI5599" s="845"/>
      <c r="AJ5599" s="846"/>
      <c r="AK5599" s="846"/>
      <c r="AL5599" s="331"/>
      <c r="AM5599" s="847"/>
      <c r="AN5599" s="847"/>
    </row>
    <row r="5600" spans="1:40" s="181" customFormat="1" ht="16.5" hidden="1" thickBot="1" x14ac:dyDescent="0.3">
      <c r="A5600" s="2228"/>
      <c r="B5600" s="2741" t="s">
        <v>44</v>
      </c>
      <c r="C5600" s="2737"/>
      <c r="D5600" s="112"/>
      <c r="E5600" s="178">
        <f>SQRT(E5594*E5594+E5595*E5595)/E5579/1.73</f>
        <v>2.4737317559521279</v>
      </c>
      <c r="F5600" s="179">
        <f t="shared" ref="F5600:AB5600" si="22727">SQRT(F5594*F5594+F5595*F5595)/F5579/1.73</f>
        <v>2.4572715636610676</v>
      </c>
      <c r="G5600" s="179">
        <f t="shared" si="22727"/>
        <v>2.4549379724325195</v>
      </c>
      <c r="H5600" s="413">
        <f t="shared" si="22727"/>
        <v>3.0993914196045553</v>
      </c>
      <c r="I5600" s="179">
        <f t="shared" si="22727"/>
        <v>2.447963716829018</v>
      </c>
      <c r="J5600" s="179">
        <f t="shared" si="22727"/>
        <v>3.4784132482349297</v>
      </c>
      <c r="K5600" s="179">
        <f t="shared" si="22727"/>
        <v>2.5073226818345709</v>
      </c>
      <c r="L5600" s="179">
        <f t="shared" si="22727"/>
        <v>2.5073226818317207</v>
      </c>
      <c r="M5600" s="179">
        <f t="shared" si="22727"/>
        <v>2.5393415373000421</v>
      </c>
      <c r="N5600" s="413">
        <f t="shared" si="22727"/>
        <v>2.5294028228697769</v>
      </c>
      <c r="O5600" s="179">
        <f t="shared" si="22727"/>
        <v>2.5269302883367586</v>
      </c>
      <c r="P5600" s="179">
        <f t="shared" si="22727"/>
        <v>2.5146397713729995</v>
      </c>
      <c r="Q5600" s="179">
        <f t="shared" si="22727"/>
        <v>2.5000480512282142</v>
      </c>
      <c r="R5600" s="179">
        <f t="shared" si="22727"/>
        <v>2.5146397713729995</v>
      </c>
      <c r="S5600" s="179">
        <f>SQRT(S5594*S5594+S5595*S5595)/S5579/1.73</f>
        <v>2.5195416032860067</v>
      </c>
      <c r="T5600" s="179">
        <f t="shared" si="22727"/>
        <v>2.5493586636784746</v>
      </c>
      <c r="U5600" s="179">
        <f t="shared" si="22727"/>
        <v>2.5443402411136251</v>
      </c>
      <c r="V5600" s="179">
        <f t="shared" si="22727"/>
        <v>2.5418384316336708</v>
      </c>
      <c r="W5600" s="179">
        <f t="shared" si="22727"/>
        <v>2.5219996926536328</v>
      </c>
      <c r="X5600" s="179">
        <f t="shared" si="22727"/>
        <v>3.5701292225526098</v>
      </c>
      <c r="Y5600" s="413">
        <f>SQRT(V5594*V5594+V5595*V5595)/V5579/1.73</f>
        <v>2.5418384316336708</v>
      </c>
      <c r="Z5600" s="179">
        <f t="shared" si="22727"/>
        <v>2.4856246970893383</v>
      </c>
      <c r="AA5600" s="179">
        <f t="shared" si="22727"/>
        <v>2.5097569756975764</v>
      </c>
      <c r="AB5600" s="399">
        <f t="shared" si="22727"/>
        <v>2.4832369692328946</v>
      </c>
      <c r="AC5600" s="1356">
        <f>AVERAGE(E5600:AB5600)</f>
        <v>2.6174592588096997</v>
      </c>
      <c r="AD5600" s="94">
        <f>(AC5596-AC5600)/AC5596</f>
        <v>0.12751358039676677</v>
      </c>
      <c r="AE5600" s="77"/>
      <c r="AF5600" s="78"/>
      <c r="AJ5600" s="945"/>
      <c r="AK5600" s="945"/>
      <c r="AL5600" s="844"/>
      <c r="AM5600" s="945"/>
      <c r="AN5600" s="847"/>
    </row>
    <row r="5601" spans="1:40" s="181" customFormat="1" x14ac:dyDescent="0.25">
      <c r="A5601" s="3529" t="s">
        <v>901</v>
      </c>
      <c r="B5601" s="3492" t="s">
        <v>902</v>
      </c>
      <c r="C5601" s="123" t="s">
        <v>14</v>
      </c>
      <c r="D5601" s="120" t="s">
        <v>117</v>
      </c>
      <c r="E5601" s="323">
        <f t="shared" ref="E5601" si="22728">(E5605-D5605)*$AE5601*$AF5601</f>
        <v>128.00000000004275</v>
      </c>
      <c r="F5601" s="319">
        <f t="shared" ref="F5601" si="22729">(F5605-E5605)*$AE5601*$AF5601</f>
        <v>128.00000000004275</v>
      </c>
      <c r="G5601" s="319">
        <f t="shared" ref="G5601" si="22730">(G5605-F5605)*$AE5601*$AF5601</f>
        <v>127.99999999992906</v>
      </c>
      <c r="H5601" s="430">
        <f t="shared" ref="H5601" si="22731">(H5605-G5605)*$AE5601*$AF5601</f>
        <v>128.00000000004275</v>
      </c>
      <c r="I5601" s="319">
        <f t="shared" ref="I5601" si="22732">(I5605-H5605)*$AE5601*$AF5601</f>
        <v>128.00000000004275</v>
      </c>
      <c r="J5601" s="319">
        <f t="shared" ref="J5601" si="22733">(J5605-I5605)*$AE5601*$AF5601</f>
        <v>127.99999999992906</v>
      </c>
      <c r="K5601" s="319">
        <f t="shared" ref="K5601" si="22734">(K5605-J5605)*$AE5601*$AF5601</f>
        <v>128.00000000004275</v>
      </c>
      <c r="L5601" s="319">
        <f t="shared" ref="L5601" si="22735">(L5605-K5605)*$AE5601*$AF5601</f>
        <v>144.00000000000546</v>
      </c>
      <c r="M5601" s="319">
        <f t="shared" ref="M5601" si="22736">(M5605-L5605)*$AE5601*$AF5601</f>
        <v>127.99999999992906</v>
      </c>
      <c r="N5601" s="430">
        <f t="shared" ref="N5601" si="22737">(N5605-M5605)*$AE5601*$AF5601</f>
        <v>96.000000000003638</v>
      </c>
      <c r="O5601" s="319">
        <f t="shared" ref="O5601" si="22738">(O5605-N5605)*$AE5601*$AF5601</f>
        <v>112.00000000008004</v>
      </c>
      <c r="P5601" s="319">
        <f t="shared" ref="P5601" si="22739">(P5605-O5605)*$AE5601*$AF5601</f>
        <v>127.99999999992906</v>
      </c>
      <c r="Q5601" s="319">
        <f t="shared" ref="Q5601" si="22740">(Q5605-P5605)*$AE5601*$AF5601</f>
        <v>128.00000000004275</v>
      </c>
      <c r="R5601" s="319">
        <f t="shared" ref="R5601" si="22741">(R5605-Q5605)*$AE5601*$AF5601</f>
        <v>111.99999999996635</v>
      </c>
      <c r="S5601" s="319">
        <f t="shared" ref="S5601" si="22742">(S5605-R5605)*$AE5601*$AF5601</f>
        <v>144.00000000000546</v>
      </c>
      <c r="T5601" s="319">
        <f t="shared" ref="T5601" si="22743">(T5605-S5605)*$AE5601*$AF5601</f>
        <v>144.00000000000546</v>
      </c>
      <c r="U5601" s="319">
        <f t="shared" ref="U5601" si="22744">(U5605-T5605)*$AE5601*$AF5601</f>
        <v>144.00000000000546</v>
      </c>
      <c r="V5601" s="430">
        <f t="shared" ref="V5601" si="22745">(V5605-U5605)*$AE5601*$AF5601</f>
        <v>144.00000000000546</v>
      </c>
      <c r="W5601" s="319">
        <f t="shared" ref="W5601" si="22746">(W5605-V5605)*$AE5601*$AF5601</f>
        <v>144.00000000000546</v>
      </c>
      <c r="X5601" s="319">
        <f t="shared" ref="X5601" si="22747">(X5605-W5605)*$AE5601*$AF5601</f>
        <v>144.00000000000546</v>
      </c>
      <c r="Y5601" s="319">
        <f t="shared" ref="Y5601" si="22748">(Y5605-X5605)*$AE5601*$AF5601</f>
        <v>144.00000000000546</v>
      </c>
      <c r="Z5601" s="319">
        <f t="shared" ref="Z5601" si="22749">(Z5605-Y5605)*$AE5601*$AF5601</f>
        <v>144.00000000000546</v>
      </c>
      <c r="AA5601" s="319">
        <f t="shared" ref="AA5601" si="22750">(AA5605-Z5605)*$AE5601*$AF5601</f>
        <v>127.99999999992906</v>
      </c>
      <c r="AB5601" s="575">
        <f t="shared" ref="AB5601" si="22751">(AB5605-AA5605)*$AE5601*$AF5601</f>
        <v>96.000000000003638</v>
      </c>
      <c r="AC5601" s="132">
        <f>SUM(E5601:AB5601)</f>
        <v>3120.0000000000045</v>
      </c>
      <c r="AD5601" s="2409"/>
      <c r="AE5601" s="89">
        <v>100</v>
      </c>
      <c r="AF5601" s="90">
        <v>20</v>
      </c>
      <c r="AJ5601" s="946"/>
      <c r="AK5601" s="947"/>
      <c r="AL5601" s="946"/>
      <c r="AM5601" s="844"/>
      <c r="AN5601" s="847"/>
    </row>
    <row r="5602" spans="1:40" s="181" customFormat="1" x14ac:dyDescent="0.25">
      <c r="A5602" s="3548"/>
      <c r="B5602" s="3514"/>
      <c r="C5602" s="121" t="s">
        <v>16</v>
      </c>
      <c r="D5602" s="120" t="s">
        <v>117</v>
      </c>
      <c r="E5602" s="305">
        <f t="shared" ref="E5602" si="22752">(E5606-D5606)*$AE5601*$AF5601</f>
        <v>33.999999999991815</v>
      </c>
      <c r="F5602" s="306">
        <f t="shared" ref="F5602" si="22753">(F5606-E5606)*$AE5601*$AF5601</f>
        <v>33.999999999991815</v>
      </c>
      <c r="G5602" s="306">
        <f t="shared" ref="G5602" si="22754">(G5606-F5606)*$AE5601*$AF5601</f>
        <v>36.000000000001364</v>
      </c>
      <c r="H5602" s="409">
        <f t="shared" ref="H5602" si="22755">(H5606-G5606)*$AE5601*$AF5601</f>
        <v>33.999999999991815</v>
      </c>
      <c r="I5602" s="306">
        <f t="shared" ref="I5602" si="22756">(I5606-H5606)*$AE5601*$AF5601</f>
        <v>33.999999999991815</v>
      </c>
      <c r="J5602" s="306">
        <f t="shared" ref="J5602" si="22757">(J5606-I5606)*$AE5601*$AF5601</f>
        <v>33.999999999991815</v>
      </c>
      <c r="K5602" s="306">
        <f t="shared" ref="K5602" si="22758">(K5606-J5606)*$AE5601*$AF5601</f>
        <v>36.000000000001364</v>
      </c>
      <c r="L5602" s="306">
        <f t="shared" ref="L5602" si="22759">(L5606-K5606)*$AE5601*$AF5601</f>
        <v>38.000000000010914</v>
      </c>
      <c r="M5602" s="306">
        <f t="shared" ref="M5602" si="22760">(M5606-L5606)*$AE5601*$AF5601</f>
        <v>33.999999999991815</v>
      </c>
      <c r="N5602" s="409">
        <f t="shared" ref="N5602" si="22761">(N5606-M5606)*$AE5601*$AF5601</f>
        <v>26.000000000010459</v>
      </c>
      <c r="O5602" s="306">
        <f t="shared" ref="O5602" si="22762">(O5606-N5606)*$AE5601*$AF5601</f>
        <v>29.999999999972715</v>
      </c>
      <c r="P5602" s="306">
        <f t="shared" ref="P5602" si="22763">(P5606-O5606)*$AE5601*$AF5601</f>
        <v>34.000000000048658</v>
      </c>
      <c r="Q5602" s="306">
        <f t="shared" ref="Q5602" si="22764">(Q5606-P5606)*$AE5601*$AF5601</f>
        <v>36.000000000001364</v>
      </c>
      <c r="R5602" s="306">
        <f t="shared" ref="R5602" si="22765">(R5606-Q5606)*$AE5601*$AF5601</f>
        <v>29.999999999972715</v>
      </c>
      <c r="S5602" s="306">
        <f t="shared" ref="S5602" si="22766">(S5606-R5606)*$AE5601*$AF5601</f>
        <v>38.000000000010914</v>
      </c>
      <c r="T5602" s="306">
        <f t="shared" ref="T5602" si="22767">(T5606-S5606)*$AE5601*$AF5601</f>
        <v>40.000000000020464</v>
      </c>
      <c r="U5602" s="306">
        <f t="shared" ref="U5602" si="22768">(U5606-T5606)*$AE5601*$AF5601</f>
        <v>37.999999999954071</v>
      </c>
      <c r="V5602" s="409">
        <f t="shared" ref="V5602" si="22769">(V5606-U5606)*$AE5601*$AF5601</f>
        <v>38.000000000010914</v>
      </c>
      <c r="W5602" s="306">
        <f t="shared" ref="W5602" si="22770">(W5606-V5606)*$AE5601*$AF5601</f>
        <v>40.000000000020464</v>
      </c>
      <c r="X5602" s="306">
        <f t="shared" ref="X5602" si="22771">(X5606-W5606)*$AE5601*$AF5601</f>
        <v>38.000000000010914</v>
      </c>
      <c r="Y5602" s="306">
        <f t="shared" ref="Y5602" si="22772">(Y5606-X5606)*$AE5601*$AF5601</f>
        <v>37.999999999954071</v>
      </c>
      <c r="Z5602" s="306">
        <f t="shared" ref="Z5602" si="22773">(Z5606-Y5606)*$AE5601*$AF5601</f>
        <v>40.000000000020464</v>
      </c>
      <c r="AA5602" s="306">
        <f t="shared" ref="AA5602" si="22774">(AA5606-Z5606)*$AE5601*$AF5601</f>
        <v>33.999999999991815</v>
      </c>
      <c r="AB5602" s="398">
        <f t="shared" ref="AB5602" si="22775">(AB5606-AA5606)*$AE5601*$AF5601</f>
        <v>26.000000000010459</v>
      </c>
      <c r="AC5602" s="105">
        <f>SUM(E5602:AB5602)</f>
        <v>839.99999999997499</v>
      </c>
      <c r="AD5602" s="79"/>
      <c r="AE5602" s="153"/>
      <c r="AF5602" s="72"/>
      <c r="AJ5602" s="844"/>
      <c r="AK5602" s="844"/>
      <c r="AL5602" s="844"/>
      <c r="AM5602" s="844"/>
      <c r="AN5602" s="847"/>
    </row>
    <row r="5603" spans="1:40" s="181" customFormat="1" x14ac:dyDescent="0.25">
      <c r="A5603" s="3548"/>
      <c r="B5603" s="3514"/>
      <c r="C5603" s="121" t="s">
        <v>17</v>
      </c>
      <c r="D5603" s="106" t="s">
        <v>56</v>
      </c>
      <c r="E5603" s="324">
        <v>8</v>
      </c>
      <c r="F5603" s="325">
        <v>8</v>
      </c>
      <c r="G5603" s="325">
        <v>8</v>
      </c>
      <c r="H5603" s="414">
        <v>8</v>
      </c>
      <c r="I5603" s="325">
        <v>8</v>
      </c>
      <c r="J5603" s="325">
        <v>8</v>
      </c>
      <c r="K5603" s="325">
        <v>8</v>
      </c>
      <c r="L5603" s="325">
        <v>9</v>
      </c>
      <c r="M5603" s="325">
        <v>8</v>
      </c>
      <c r="N5603" s="414">
        <v>6</v>
      </c>
      <c r="O5603" s="325">
        <v>7</v>
      </c>
      <c r="P5603" s="325">
        <v>8</v>
      </c>
      <c r="Q5603" s="325">
        <v>8</v>
      </c>
      <c r="R5603" s="325">
        <v>7</v>
      </c>
      <c r="S5603" s="325">
        <v>9</v>
      </c>
      <c r="T5603" s="325">
        <v>9</v>
      </c>
      <c r="U5603" s="325">
        <v>9</v>
      </c>
      <c r="V5603" s="414">
        <v>9</v>
      </c>
      <c r="W5603" s="325">
        <v>9</v>
      </c>
      <c r="X5603" s="325">
        <v>9</v>
      </c>
      <c r="Y5603" s="325">
        <v>9</v>
      </c>
      <c r="Z5603" s="325">
        <v>9</v>
      </c>
      <c r="AA5603" s="325">
        <v>8</v>
      </c>
      <c r="AB5603" s="1567">
        <v>6</v>
      </c>
      <c r="AC5603" s="105">
        <f>AVERAGE(E5603:AB5603)</f>
        <v>8.125</v>
      </c>
      <c r="AD5603" s="79"/>
      <c r="AE5603" s="153"/>
      <c r="AF5603" s="72"/>
      <c r="AJ5603" s="844"/>
      <c r="AK5603" s="844"/>
      <c r="AL5603" s="844"/>
      <c r="AM5603" s="844"/>
      <c r="AN5603" s="847"/>
    </row>
    <row r="5604" spans="1:40" s="181" customFormat="1" ht="16.5" thickBot="1" x14ac:dyDescent="0.3">
      <c r="A5604" s="3549"/>
      <c r="B5604" s="3515"/>
      <c r="C5604" s="124" t="s">
        <v>19</v>
      </c>
      <c r="D5604" s="112"/>
      <c r="E5604" s="315">
        <f t="shared" ref="E5604:AB5604" si="22776">E5602/E5601</f>
        <v>0.26562499999984734</v>
      </c>
      <c r="F5604" s="316">
        <f t="shared" si="22776"/>
        <v>0.26562499999984734</v>
      </c>
      <c r="G5604" s="316">
        <f t="shared" si="22776"/>
        <v>0.28125000000016653</v>
      </c>
      <c r="H5604" s="424">
        <f t="shared" si="22776"/>
        <v>0.26562499999984734</v>
      </c>
      <c r="I5604" s="316">
        <f t="shared" si="22776"/>
        <v>0.26562499999984734</v>
      </c>
      <c r="J5604" s="316">
        <f t="shared" si="22776"/>
        <v>0.26562500000008327</v>
      </c>
      <c r="K5604" s="316">
        <f t="shared" si="22776"/>
        <v>0.28124999999991673</v>
      </c>
      <c r="L5604" s="316">
        <f t="shared" si="22776"/>
        <v>0.26388888888895468</v>
      </c>
      <c r="M5604" s="316">
        <f t="shared" si="22776"/>
        <v>0.26562500000008327</v>
      </c>
      <c r="N5604" s="424">
        <f t="shared" si="22776"/>
        <v>0.27083333333343201</v>
      </c>
      <c r="O5604" s="316">
        <f t="shared" si="22776"/>
        <v>0.26785714285670781</v>
      </c>
      <c r="P5604" s="316">
        <f t="shared" si="22776"/>
        <v>0.26562500000052736</v>
      </c>
      <c r="Q5604" s="316">
        <f t="shared" si="22776"/>
        <v>0.28124999999991673</v>
      </c>
      <c r="R5604" s="316">
        <f t="shared" si="22776"/>
        <v>0.2678571428569797</v>
      </c>
      <c r="S5604" s="316">
        <f t="shared" si="22776"/>
        <v>0.26388888888895468</v>
      </c>
      <c r="T5604" s="316">
        <f t="shared" si="22776"/>
        <v>0.27777777777790935</v>
      </c>
      <c r="U5604" s="316">
        <f t="shared" si="22776"/>
        <v>0.26388888888855994</v>
      </c>
      <c r="V5604" s="424">
        <f t="shared" si="22776"/>
        <v>0.26388888888895468</v>
      </c>
      <c r="W5604" s="316">
        <f t="shared" si="22776"/>
        <v>0.27777777777790935</v>
      </c>
      <c r="X5604" s="316">
        <f t="shared" si="22776"/>
        <v>0.26388888888895468</v>
      </c>
      <c r="Y5604" s="316">
        <f>V5602/V5601</f>
        <v>0.26388888888895468</v>
      </c>
      <c r="Z5604" s="316">
        <f t="shared" si="22776"/>
        <v>0.27777777777790935</v>
      </c>
      <c r="AA5604" s="316">
        <f t="shared" si="22776"/>
        <v>0.26562500000008327</v>
      </c>
      <c r="AB5604" s="870">
        <f t="shared" si="22776"/>
        <v>0.27083333333343201</v>
      </c>
      <c r="AC5604" s="477">
        <f>MAX(E5604:AB5604)</f>
        <v>0.28125000000016653</v>
      </c>
      <c r="AD5604" s="91"/>
      <c r="AE5604" s="92"/>
      <c r="AF5604" s="501"/>
      <c r="AJ5604" s="844"/>
      <c r="AK5604" s="844"/>
      <c r="AL5604" s="844"/>
      <c r="AM5604" s="844"/>
      <c r="AN5604" s="847"/>
    </row>
    <row r="5605" spans="1:40" s="181" customFormat="1" hidden="1" x14ac:dyDescent="0.25">
      <c r="A5605" s="2226"/>
      <c r="B5605" s="2229"/>
      <c r="C5605" s="500" t="s">
        <v>20</v>
      </c>
      <c r="D5605" s="111">
        <v>455.53</v>
      </c>
      <c r="E5605" s="2747">
        <v>455.59399999999999</v>
      </c>
      <c r="F5605" s="203">
        <v>455.65800000000002</v>
      </c>
      <c r="G5605" s="203">
        <v>455.72199999999998</v>
      </c>
      <c r="H5605" s="407">
        <v>455.786</v>
      </c>
      <c r="I5605" s="203">
        <v>455.85</v>
      </c>
      <c r="J5605" s="203">
        <v>455.91399999999999</v>
      </c>
      <c r="K5605" s="203">
        <v>455.97800000000001</v>
      </c>
      <c r="L5605" s="203">
        <v>456.05</v>
      </c>
      <c r="M5605" s="203">
        <v>456.11399999999998</v>
      </c>
      <c r="N5605" s="407">
        <v>456.16199999999998</v>
      </c>
      <c r="O5605" s="203">
        <v>456.21800000000002</v>
      </c>
      <c r="P5605" s="203">
        <v>456.28199999999998</v>
      </c>
      <c r="Q5605" s="203">
        <v>456.346</v>
      </c>
      <c r="R5605" s="203">
        <v>456.40199999999999</v>
      </c>
      <c r="S5605" s="203">
        <v>456.47399999999999</v>
      </c>
      <c r="T5605" s="203">
        <v>456.54599999999999</v>
      </c>
      <c r="U5605" s="203">
        <v>456.61799999999999</v>
      </c>
      <c r="V5605" s="203">
        <v>456.69</v>
      </c>
      <c r="W5605" s="203">
        <v>456.762</v>
      </c>
      <c r="X5605" s="203">
        <v>456.834</v>
      </c>
      <c r="Y5605" s="407">
        <v>456.90600000000001</v>
      </c>
      <c r="Z5605" s="203">
        <v>456.97800000000001</v>
      </c>
      <c r="AA5605" s="203">
        <v>457.04199999999997</v>
      </c>
      <c r="AB5605" s="328">
        <v>457.09</v>
      </c>
      <c r="AC5605" s="183"/>
      <c r="AD5605" s="2747"/>
      <c r="AE5605" s="203"/>
      <c r="AF5605" s="93"/>
      <c r="AJ5605" s="844"/>
      <c r="AK5605" s="844"/>
      <c r="AL5605" s="844"/>
      <c r="AM5605" s="844"/>
      <c r="AN5605" s="847"/>
    </row>
    <row r="5606" spans="1:40" s="181" customFormat="1" hidden="1" x14ac:dyDescent="0.25">
      <c r="A5606" s="2227"/>
      <c r="B5606" s="2230"/>
      <c r="C5606" s="122" t="s">
        <v>21</v>
      </c>
      <c r="D5606" s="106">
        <v>152.83000000000001</v>
      </c>
      <c r="E5606" s="79">
        <v>152.84700000000001</v>
      </c>
      <c r="F5606" s="153">
        <v>152.864</v>
      </c>
      <c r="G5606" s="153">
        <v>152.88200000000001</v>
      </c>
      <c r="H5606" s="406">
        <v>152.899</v>
      </c>
      <c r="I5606" s="153">
        <v>152.916</v>
      </c>
      <c r="J5606" s="153">
        <v>152.93299999999999</v>
      </c>
      <c r="K5606" s="153">
        <v>152.95099999999999</v>
      </c>
      <c r="L5606" s="153">
        <v>152.97</v>
      </c>
      <c r="M5606" s="153">
        <v>152.98699999999999</v>
      </c>
      <c r="N5606" s="406">
        <v>153</v>
      </c>
      <c r="O5606" s="153">
        <v>153.01499999999999</v>
      </c>
      <c r="P5606" s="153">
        <v>153.03200000000001</v>
      </c>
      <c r="Q5606" s="153">
        <v>153.05000000000001</v>
      </c>
      <c r="R5606" s="153">
        <v>153.065</v>
      </c>
      <c r="S5606" s="153">
        <v>153.084</v>
      </c>
      <c r="T5606" s="153">
        <v>153.10400000000001</v>
      </c>
      <c r="U5606" s="153">
        <v>153.12299999999999</v>
      </c>
      <c r="V5606" s="153">
        <v>153.142</v>
      </c>
      <c r="W5606" s="153">
        <v>153.16200000000001</v>
      </c>
      <c r="X5606" s="153">
        <v>153.18100000000001</v>
      </c>
      <c r="Y5606" s="406">
        <v>153.19999999999999</v>
      </c>
      <c r="Z5606" s="153">
        <v>153.22</v>
      </c>
      <c r="AA5606" s="153">
        <v>153.23699999999999</v>
      </c>
      <c r="AB5606" s="314">
        <v>153.25</v>
      </c>
      <c r="AC5606" s="214"/>
      <c r="AD5606" s="79"/>
      <c r="AE5606" s="153"/>
      <c r="AF5606" s="72"/>
      <c r="AH5606" s="844"/>
      <c r="AI5606" s="845"/>
      <c r="AJ5606" s="846"/>
      <c r="AK5606" s="846"/>
      <c r="AL5606" s="331"/>
      <c r="AM5606" s="847"/>
      <c r="AN5606" s="847"/>
    </row>
    <row r="5607" spans="1:40" s="181" customFormat="1" ht="16.5" hidden="1" thickBot="1" x14ac:dyDescent="0.3">
      <c r="A5607" s="2228"/>
      <c r="B5607" s="2741" t="s">
        <v>44</v>
      </c>
      <c r="C5607" s="2737"/>
      <c r="D5607" s="112"/>
      <c r="E5607" s="178">
        <f>SQRT(E5601*E5601+E5602*E5602)/E5579/1.73</f>
        <v>7.3257551815242214</v>
      </c>
      <c r="F5607" s="179">
        <f t="shared" ref="F5607:AB5607" si="22777">SQRT(F5601*F5601+F5602*F5602)/F5579/1.73</f>
        <v>7.2770096622555238</v>
      </c>
      <c r="G5607" s="179">
        <f t="shared" si="22777"/>
        <v>7.2990553337115189</v>
      </c>
      <c r="H5607" s="413">
        <f t="shared" si="22777"/>
        <v>7.2563167437846552</v>
      </c>
      <c r="I5607" s="179">
        <f t="shared" si="22777"/>
        <v>7.2494452317166767</v>
      </c>
      <c r="J5607" s="179">
        <f t="shared" si="22777"/>
        <v>7.2839335534600007</v>
      </c>
      <c r="K5607" s="179">
        <f t="shared" si="22777"/>
        <v>7.4548062719733803</v>
      </c>
      <c r="L5607" s="179">
        <f t="shared" si="22777"/>
        <v>8.3497986426029946</v>
      </c>
      <c r="M5607" s="179">
        <f t="shared" si="22777"/>
        <v>7.5200532069611592</v>
      </c>
      <c r="N5607" s="413">
        <f t="shared" si="22777"/>
        <v>5.6252917928835613</v>
      </c>
      <c r="O5607" s="179">
        <f t="shared" si="22777"/>
        <v>6.5515266966790522</v>
      </c>
      <c r="P5607" s="179">
        <f t="shared" si="22777"/>
        <v>7.4469009384117753</v>
      </c>
      <c r="Q5607" s="179">
        <f t="shared" si="22777"/>
        <v>7.4331772402365148</v>
      </c>
      <c r="R5607" s="179">
        <f t="shared" si="22777"/>
        <v>6.5196612944516774</v>
      </c>
      <c r="S5607" s="179">
        <f t="shared" si="22777"/>
        <v>8.390489669126401</v>
      </c>
      <c r="T5607" s="179">
        <f t="shared" si="22777"/>
        <v>8.5195889647915273</v>
      </c>
      <c r="U5607" s="179">
        <f t="shared" si="22777"/>
        <v>8.4730732288610699</v>
      </c>
      <c r="V5607" s="179">
        <f t="shared" si="22777"/>
        <v>8.4647417900921216</v>
      </c>
      <c r="W5607" s="179">
        <f t="shared" si="22777"/>
        <v>8.4281592295596202</v>
      </c>
      <c r="X5607" s="179">
        <f t="shared" si="22777"/>
        <v>8.4068773442614138</v>
      </c>
      <c r="Y5607" s="413">
        <f>SQRT(V5601*V5601+V5602*V5602)/V5579/1.73</f>
        <v>8.4647417900921216</v>
      </c>
      <c r="Z5607" s="179">
        <f t="shared" si="22777"/>
        <v>8.3065992406717406</v>
      </c>
      <c r="AA5607" s="179">
        <f t="shared" si="22777"/>
        <v>7.4324409365887956</v>
      </c>
      <c r="AB5607" s="399">
        <f t="shared" si="22777"/>
        <v>5.5226207611210372</v>
      </c>
      <c r="AC5607" s="107">
        <f>AVERAGE(E5607:AB5607)</f>
        <v>7.5417526977424387</v>
      </c>
      <c r="AD5607" s="94">
        <f>(AC5603-AC5607)/AC5603</f>
        <v>7.1784283354776768E-2</v>
      </c>
      <c r="AE5607" s="77"/>
      <c r="AF5607" s="78"/>
      <c r="AJ5607" s="945"/>
      <c r="AK5607" s="945"/>
      <c r="AL5607" s="844"/>
      <c r="AM5607" s="945"/>
      <c r="AN5607" s="847"/>
    </row>
    <row r="5608" spans="1:40" s="181" customFormat="1" x14ac:dyDescent="0.25">
      <c r="A5608" s="3529" t="s">
        <v>49</v>
      </c>
      <c r="B5608" s="3492" t="s">
        <v>903</v>
      </c>
      <c r="C5608" s="123" t="s">
        <v>14</v>
      </c>
      <c r="D5608" s="120" t="s">
        <v>117</v>
      </c>
      <c r="E5608" s="323">
        <f t="shared" ref="E5608" si="22778">(E5612-D5612)*$AE5608*$AF5608</f>
        <v>196.00000000002638</v>
      </c>
      <c r="F5608" s="319">
        <f t="shared" ref="F5608" si="22779">(F5612-E5612)*$AE5608*$AF5608</f>
        <v>216.00000000000819</v>
      </c>
      <c r="G5608" s="319">
        <f t="shared" ref="G5608" si="22780">(G5612-F5612)*$AE5608*$AF5608</f>
        <v>195.99999999991269</v>
      </c>
      <c r="H5608" s="430">
        <f t="shared" ref="H5608" si="22781">(H5612-G5612)*$AE5608*$AF5608</f>
        <v>180.00000000006366</v>
      </c>
      <c r="I5608" s="319">
        <f t="shared" ref="I5608" si="22782">(I5612-H5612)*$AE5608*$AF5608</f>
        <v>199.99999999993179</v>
      </c>
      <c r="J5608" s="319">
        <f t="shared" ref="J5608" si="22783">(J5612-I5612)*$AE5608*$AF5608</f>
        <v>211.99999999998909</v>
      </c>
      <c r="K5608" s="319">
        <f t="shared" ref="K5608" si="22784">(K5612-J5612)*$AE5608*$AF5608</f>
        <v>232.00000000008458</v>
      </c>
      <c r="L5608" s="319">
        <f t="shared" ref="L5608" si="22785">(L5612-K5612)*$AE5608*$AF5608</f>
        <v>247.99999999993361</v>
      </c>
      <c r="M5608" s="319">
        <f t="shared" ref="M5608" si="22786">(M5612-L5612)*$AE5608*$AF5608</f>
        <v>228.00000000006548</v>
      </c>
      <c r="N5608" s="430">
        <f t="shared" ref="N5608" si="22787">(N5612-M5612)*$AE5608*$AF5608</f>
        <v>247.99999999993361</v>
      </c>
      <c r="O5608" s="319">
        <f t="shared" ref="O5608" si="22788">(O5612-N5612)*$AE5608*$AF5608</f>
        <v>196.00000000002638</v>
      </c>
      <c r="P5608" s="319">
        <f t="shared" ref="P5608" si="22789">(P5612-O5612)*$AE5608*$AF5608</f>
        <v>231.9999999999709</v>
      </c>
      <c r="Q5608" s="319">
        <f t="shared" ref="Q5608" si="22790">(Q5612-P5612)*$AE5608*$AF5608</f>
        <v>211.99999999998909</v>
      </c>
      <c r="R5608" s="319">
        <f t="shared" ref="R5608" si="22791">(R5612-Q5612)*$AE5608*$AF5608</f>
        <v>232.00000000008458</v>
      </c>
      <c r="S5608" s="319">
        <f t="shared" ref="S5608" si="22792">(S5612-R5612)*$AE5608*$AF5608</f>
        <v>231.9999999999709</v>
      </c>
      <c r="T5608" s="319">
        <f t="shared" ref="T5608" si="22793">(T5612-S5612)*$AE5608*$AF5608</f>
        <v>259.99999999999091</v>
      </c>
      <c r="U5608" s="319">
        <f t="shared" ref="U5608" si="22794">(U5612-T5612)*$AE5608*$AF5608</f>
        <v>248.00000000004729</v>
      </c>
      <c r="V5608" s="430">
        <f t="shared" ref="V5608" si="22795">(V5612-U5612)*$AE5608*$AF5608</f>
        <v>264.00000000001</v>
      </c>
      <c r="W5608" s="319">
        <f t="shared" ref="W5608" si="22796">(W5612-V5612)*$AE5608*$AF5608</f>
        <v>263.99999999989632</v>
      </c>
      <c r="X5608" s="319">
        <f t="shared" ref="X5608" si="22797">(X5612-W5612)*$AE5608*$AF5608</f>
        <v>244.00000000002819</v>
      </c>
      <c r="Y5608" s="319">
        <f t="shared" ref="Y5608" si="22798">(Y5612-X5612)*$AE5608*$AF5608</f>
        <v>264.00000000001</v>
      </c>
      <c r="Z5608" s="319">
        <f t="shared" ref="Z5608" si="22799">(Z5612-Y5612)*$AE5608*$AF5608</f>
        <v>231.9999999999709</v>
      </c>
      <c r="AA5608" s="319">
        <f t="shared" ref="AA5608" si="22800">(AA5612-Z5612)*$AE5608*$AF5608</f>
        <v>232.00000000008458</v>
      </c>
      <c r="AB5608" s="575">
        <f t="shared" ref="AB5608" si="22801">(AB5612-AA5612)*$AE5608*$AF5608</f>
        <v>211.99999999998909</v>
      </c>
      <c r="AC5608" s="132">
        <f>SUM(E5608:AB5608)</f>
        <v>5480.0000000000182</v>
      </c>
      <c r="AD5608" s="2409"/>
      <c r="AE5608" s="89">
        <v>100</v>
      </c>
      <c r="AF5608" s="90">
        <v>40</v>
      </c>
      <c r="AJ5608" s="946"/>
      <c r="AK5608" s="947"/>
      <c r="AL5608" s="946"/>
      <c r="AM5608" s="844"/>
      <c r="AN5608" s="847"/>
    </row>
    <row r="5609" spans="1:40" s="181" customFormat="1" x14ac:dyDescent="0.25">
      <c r="A5609" s="3548"/>
      <c r="B5609" s="3514"/>
      <c r="C5609" s="121" t="s">
        <v>16</v>
      </c>
      <c r="D5609" s="106" t="s">
        <v>141</v>
      </c>
      <c r="E5609" s="305">
        <f t="shared" ref="E5609" si="22802">(E5613-D5613)*$AE5608*$AF5608</f>
        <v>76.000000000021828</v>
      </c>
      <c r="F5609" s="306">
        <f t="shared" ref="F5609" si="22803">(F5613-E5613)*$AE5608*$AF5608</f>
        <v>84.000000000003183</v>
      </c>
      <c r="G5609" s="306">
        <f t="shared" ref="G5609" si="22804">(G5613-F5613)*$AE5608*$AF5608</f>
        <v>75.999999999964984</v>
      </c>
      <c r="H5609" s="409">
        <f t="shared" ref="H5609" si="22805">(H5613-G5613)*$AE5608*$AF5608</f>
        <v>68.000000000040473</v>
      </c>
      <c r="I5609" s="306">
        <f t="shared" ref="I5609" si="22806">(I5613-H5613)*$AE5608*$AF5608</f>
        <v>75.999999999964984</v>
      </c>
      <c r="J5609" s="306">
        <f t="shared" ref="J5609" si="22807">(J5613-I5613)*$AE5608*$AF5608</f>
        <v>84.000000000003183</v>
      </c>
      <c r="K5609" s="306">
        <f t="shared" ref="K5609" si="22808">(K5613-J5613)*$AE5608*$AF5608</f>
        <v>88.000000000022283</v>
      </c>
      <c r="L5609" s="306">
        <f t="shared" ref="L5609" si="22809">(L5613-K5613)*$AE5608*$AF5608</f>
        <v>96.000000000003638</v>
      </c>
      <c r="M5609" s="306">
        <f t="shared" ref="M5609" si="22810">(M5613-L5613)*$AE5608*$AF5608</f>
        <v>91.999999999984539</v>
      </c>
      <c r="N5609" s="409">
        <f t="shared" ref="N5609" si="22811">(N5613-M5613)*$AE5608*$AF5608</f>
        <v>91.999999999984539</v>
      </c>
      <c r="O5609" s="306">
        <f t="shared" ref="O5609" si="22812">(O5613-N5613)*$AE5608*$AF5608</f>
        <v>80.000000000040927</v>
      </c>
      <c r="P5609" s="306">
        <f t="shared" ref="P5609" si="22813">(P5613-O5613)*$AE5608*$AF5608</f>
        <v>87.999999999965439</v>
      </c>
      <c r="Q5609" s="306">
        <f t="shared" ref="Q5609" si="22814">(Q5613-P5613)*$AE5608*$AF5608</f>
        <v>84.000000000003183</v>
      </c>
      <c r="R5609" s="306">
        <f t="shared" ref="R5609" si="22815">(R5613-Q5613)*$AE5608*$AF5608</f>
        <v>88.000000000022283</v>
      </c>
      <c r="S5609" s="306">
        <f t="shared" ref="S5609" si="22816">(S5613-R5613)*$AE5608*$AF5608</f>
        <v>87.999999999965439</v>
      </c>
      <c r="T5609" s="306">
        <f t="shared" ref="T5609" si="22817">(T5613-S5613)*$AE5608*$AF5608</f>
        <v>104.00000000004184</v>
      </c>
      <c r="U5609" s="306">
        <f t="shared" ref="U5609" si="22818">(U5613-T5613)*$AE5608*$AF5608</f>
        <v>91.999999999984539</v>
      </c>
      <c r="V5609" s="409">
        <f t="shared" ref="V5609" si="22819">(V5613-U5613)*$AE5608*$AF5608</f>
        <v>103.99999999998499</v>
      </c>
      <c r="W5609" s="306">
        <f t="shared" ref="W5609" si="22820">(W5613-V5613)*$AE5608*$AF5608</f>
        <v>100.00000000002274</v>
      </c>
      <c r="X5609" s="306">
        <f t="shared" ref="X5609" si="22821">(X5613-W5613)*$AE5608*$AF5608</f>
        <v>96.000000000003638</v>
      </c>
      <c r="Y5609" s="306">
        <f t="shared" ref="Y5609" si="22822">(Y5613-X5613)*$AE5608*$AF5608</f>
        <v>103.99999999998499</v>
      </c>
      <c r="Z5609" s="306">
        <f t="shared" ref="Z5609" si="22823">(Z5613-Y5613)*$AE5608*$AF5608</f>
        <v>88.000000000022283</v>
      </c>
      <c r="AA5609" s="306">
        <f t="shared" ref="AA5609" si="22824">(AA5613-Z5613)*$AE5608*$AF5608</f>
        <v>87.999999999965439</v>
      </c>
      <c r="AB5609" s="398">
        <f t="shared" ref="AB5609" si="22825">(AB5613-AA5613)*$AE5608*$AF5608</f>
        <v>84.000000000003183</v>
      </c>
      <c r="AC5609" s="105">
        <f>SUM(E5609:AB5609)</f>
        <v>2120.0000000000045</v>
      </c>
      <c r="AD5609" s="79"/>
      <c r="AE5609" s="153"/>
      <c r="AF5609" s="72"/>
      <c r="AJ5609" s="844"/>
      <c r="AK5609" s="844"/>
      <c r="AL5609" s="844"/>
      <c r="AM5609" s="844"/>
      <c r="AN5609" s="847"/>
    </row>
    <row r="5610" spans="1:40" s="181" customFormat="1" x14ac:dyDescent="0.25">
      <c r="A5610" s="3548"/>
      <c r="B5610" s="3514"/>
      <c r="C5610" s="121" t="s">
        <v>17</v>
      </c>
      <c r="D5610" s="106" t="s">
        <v>56</v>
      </c>
      <c r="E5610" s="1876">
        <v>12</v>
      </c>
      <c r="F5610" s="1878">
        <v>13</v>
      </c>
      <c r="G5610" s="1878">
        <v>12</v>
      </c>
      <c r="H5610" s="1601">
        <v>11</v>
      </c>
      <c r="I5610" s="1878">
        <v>12</v>
      </c>
      <c r="J5610" s="1878">
        <v>13</v>
      </c>
      <c r="K5610" s="1878">
        <v>14</v>
      </c>
      <c r="L5610" s="1878">
        <v>15</v>
      </c>
      <c r="M5610" s="1878">
        <v>14</v>
      </c>
      <c r="N5610" s="1601">
        <v>15</v>
      </c>
      <c r="O5610" s="1878">
        <v>12</v>
      </c>
      <c r="P5610" s="1878">
        <v>14</v>
      </c>
      <c r="Q5610" s="1878">
        <v>13</v>
      </c>
      <c r="R5610" s="1878">
        <v>14</v>
      </c>
      <c r="S5610" s="1878">
        <v>14</v>
      </c>
      <c r="T5610" s="1878">
        <v>16</v>
      </c>
      <c r="U5610" s="1878">
        <v>15</v>
      </c>
      <c r="V5610" s="1601">
        <v>16</v>
      </c>
      <c r="W5610" s="1878">
        <v>16</v>
      </c>
      <c r="X5610" s="1878">
        <v>15</v>
      </c>
      <c r="Y5610" s="1878">
        <v>16</v>
      </c>
      <c r="Z5610" s="1878">
        <v>14</v>
      </c>
      <c r="AA5610" s="1878">
        <v>14</v>
      </c>
      <c r="AB5610" s="1879">
        <v>13</v>
      </c>
      <c r="AC5610" s="105">
        <f>AVERAGE(E5610:AB5610)</f>
        <v>13.875</v>
      </c>
      <c r="AD5610" s="79"/>
      <c r="AE5610" s="153"/>
      <c r="AF5610" s="72"/>
      <c r="AJ5610" s="844"/>
      <c r="AK5610" s="844"/>
      <c r="AL5610" s="844"/>
      <c r="AM5610" s="844"/>
      <c r="AN5610" s="847"/>
    </row>
    <row r="5611" spans="1:40" s="181" customFormat="1" ht="16.5" thickBot="1" x14ac:dyDescent="0.3">
      <c r="A5611" s="3549"/>
      <c r="B5611" s="3515"/>
      <c r="C5611" s="124" t="s">
        <v>19</v>
      </c>
      <c r="D5611" s="112"/>
      <c r="E5611" s="315">
        <f t="shared" ref="E5611:AB5611" si="22826">E5609/E5608</f>
        <v>0.38775510204087549</v>
      </c>
      <c r="F5611" s="316">
        <f t="shared" si="22826"/>
        <v>0.3888888888888889</v>
      </c>
      <c r="G5611" s="316">
        <f t="shared" si="22826"/>
        <v>0.38775510204081043</v>
      </c>
      <c r="H5611" s="424">
        <f t="shared" si="22826"/>
        <v>0.37777777777786903</v>
      </c>
      <c r="I5611" s="316">
        <f t="shared" si="22826"/>
        <v>0.37999999999995454</v>
      </c>
      <c r="J5611" s="316">
        <f t="shared" si="22826"/>
        <v>0.39622641509437506</v>
      </c>
      <c r="K5611" s="316">
        <f t="shared" si="22826"/>
        <v>0.37931034482754394</v>
      </c>
      <c r="L5611" s="316">
        <f t="shared" si="22826"/>
        <v>0.38709677419366667</v>
      </c>
      <c r="M5611" s="316">
        <f t="shared" si="22826"/>
        <v>0.40350877192964085</v>
      </c>
      <c r="N5611" s="424">
        <f t="shared" si="22826"/>
        <v>0.37096774193552084</v>
      </c>
      <c r="O5611" s="316">
        <f t="shared" si="22826"/>
        <v>0.40816326530627633</v>
      </c>
      <c r="P5611" s="316">
        <f t="shared" si="22826"/>
        <v>0.37931034482748482</v>
      </c>
      <c r="Q5611" s="316">
        <f t="shared" si="22826"/>
        <v>0.39622641509437506</v>
      </c>
      <c r="R5611" s="316">
        <f t="shared" si="22826"/>
        <v>0.37931034482754394</v>
      </c>
      <c r="S5611" s="316">
        <f t="shared" si="22826"/>
        <v>0.37931034482748482</v>
      </c>
      <c r="T5611" s="316">
        <f t="shared" si="22826"/>
        <v>0.40000000000017488</v>
      </c>
      <c r="U5611" s="316">
        <f t="shared" si="22826"/>
        <v>0.37096774193535076</v>
      </c>
      <c r="V5611" s="424">
        <f t="shared" si="22826"/>
        <v>0.39393939393932215</v>
      </c>
      <c r="W5611" s="316">
        <f t="shared" si="22826"/>
        <v>0.37878787878811365</v>
      </c>
      <c r="X5611" s="316">
        <f t="shared" si="22826"/>
        <v>0.39344262295078913</v>
      </c>
      <c r="Y5611" s="316">
        <f>V5609/V5608</f>
        <v>0.39393939393932215</v>
      </c>
      <c r="Z5611" s="316">
        <f t="shared" si="22826"/>
        <v>0.37931034482772985</v>
      </c>
      <c r="AA5611" s="316">
        <f t="shared" si="22826"/>
        <v>0.37931034482729897</v>
      </c>
      <c r="AB5611" s="870">
        <f t="shared" si="22826"/>
        <v>0.39622641509437506</v>
      </c>
      <c r="AC5611" s="477">
        <f>MAX(E5611:AB5611)</f>
        <v>0.40816326530627633</v>
      </c>
      <c r="AD5611" s="91"/>
      <c r="AE5611" s="92"/>
      <c r="AF5611" s="501"/>
      <c r="AJ5611" s="844"/>
      <c r="AK5611" s="844"/>
      <c r="AL5611" s="844"/>
      <c r="AM5611" s="844"/>
      <c r="AN5611" s="847"/>
    </row>
    <row r="5612" spans="1:40" s="181" customFormat="1" hidden="1" x14ac:dyDescent="0.25">
      <c r="A5612" s="2226"/>
      <c r="B5612" s="2229"/>
      <c r="C5612" s="500" t="s">
        <v>20</v>
      </c>
      <c r="D5612" s="111">
        <v>172.59</v>
      </c>
      <c r="E5612" s="2747">
        <v>172.63900000000001</v>
      </c>
      <c r="F5612" s="203">
        <v>172.69300000000001</v>
      </c>
      <c r="G5612" s="203">
        <v>172.74199999999999</v>
      </c>
      <c r="H5612" s="407">
        <v>172.78700000000001</v>
      </c>
      <c r="I5612" s="203">
        <v>172.83699999999999</v>
      </c>
      <c r="J5612" s="203">
        <v>172.89</v>
      </c>
      <c r="K5612" s="203">
        <v>172.94800000000001</v>
      </c>
      <c r="L5612" s="203">
        <v>173.01</v>
      </c>
      <c r="M5612" s="203">
        <v>173.06700000000001</v>
      </c>
      <c r="N5612" s="407">
        <v>173.12899999999999</v>
      </c>
      <c r="O5612" s="203">
        <v>173.178</v>
      </c>
      <c r="P5612" s="203">
        <v>173.23599999999999</v>
      </c>
      <c r="Q5612" s="203">
        <v>173.28899999999999</v>
      </c>
      <c r="R5612" s="203">
        <v>173.34700000000001</v>
      </c>
      <c r="S5612" s="203">
        <v>173.405</v>
      </c>
      <c r="T5612" s="203">
        <v>173.47</v>
      </c>
      <c r="U5612" s="203">
        <v>173.53200000000001</v>
      </c>
      <c r="V5612" s="203">
        <v>173.59800000000001</v>
      </c>
      <c r="W5612" s="203">
        <v>173.66399999999999</v>
      </c>
      <c r="X5612" s="203">
        <v>173.72499999999999</v>
      </c>
      <c r="Y5612" s="407">
        <v>173.791</v>
      </c>
      <c r="Z5612" s="203">
        <v>173.84899999999999</v>
      </c>
      <c r="AA5612" s="203">
        <v>173.90700000000001</v>
      </c>
      <c r="AB5612" s="328">
        <v>173.96</v>
      </c>
      <c r="AC5612" s="183"/>
      <c r="AD5612" s="2747"/>
      <c r="AE5612" s="203"/>
      <c r="AF5612" s="93"/>
      <c r="AJ5612" s="844"/>
      <c r="AK5612" s="844"/>
      <c r="AL5612" s="844"/>
      <c r="AM5612" s="844"/>
      <c r="AN5612" s="847"/>
    </row>
    <row r="5613" spans="1:40" s="181" customFormat="1" hidden="1" x14ac:dyDescent="0.25">
      <c r="A5613" s="2227"/>
      <c r="B5613" s="2230"/>
      <c r="C5613" s="122" t="s">
        <v>21</v>
      </c>
      <c r="D5613" s="106">
        <v>70.55</v>
      </c>
      <c r="E5613" s="79">
        <v>70.569000000000003</v>
      </c>
      <c r="F5613" s="153">
        <v>70.59</v>
      </c>
      <c r="G5613" s="153">
        <v>70.608999999999995</v>
      </c>
      <c r="H5613" s="406">
        <v>70.626000000000005</v>
      </c>
      <c r="I5613" s="153">
        <v>70.644999999999996</v>
      </c>
      <c r="J5613" s="153">
        <v>70.665999999999997</v>
      </c>
      <c r="K5613" s="153">
        <v>70.688000000000002</v>
      </c>
      <c r="L5613" s="153">
        <v>70.712000000000003</v>
      </c>
      <c r="M5613" s="153">
        <v>70.734999999999999</v>
      </c>
      <c r="N5613" s="406">
        <v>70.757999999999996</v>
      </c>
      <c r="O5613" s="153">
        <v>70.778000000000006</v>
      </c>
      <c r="P5613" s="153">
        <v>70.8</v>
      </c>
      <c r="Q5613" s="153">
        <v>70.820999999999998</v>
      </c>
      <c r="R5613" s="153">
        <v>70.843000000000004</v>
      </c>
      <c r="S5613" s="153">
        <v>70.864999999999995</v>
      </c>
      <c r="T5613" s="153">
        <v>70.891000000000005</v>
      </c>
      <c r="U5613" s="153">
        <v>70.914000000000001</v>
      </c>
      <c r="V5613" s="153">
        <v>70.94</v>
      </c>
      <c r="W5613" s="153">
        <v>70.965000000000003</v>
      </c>
      <c r="X5613" s="153">
        <v>70.989000000000004</v>
      </c>
      <c r="Y5613" s="406">
        <v>71.015000000000001</v>
      </c>
      <c r="Z5613" s="153">
        <v>71.037000000000006</v>
      </c>
      <c r="AA5613" s="153">
        <v>71.058999999999997</v>
      </c>
      <c r="AB5613" s="314">
        <v>71.08</v>
      </c>
      <c r="AC5613" s="214"/>
      <c r="AD5613" s="79"/>
      <c r="AE5613" s="153"/>
      <c r="AF5613" s="72"/>
      <c r="AH5613" s="844"/>
      <c r="AI5613" s="845"/>
      <c r="AJ5613" s="846"/>
      <c r="AK5613" s="846"/>
      <c r="AL5613" s="331"/>
      <c r="AM5613" s="847"/>
      <c r="AN5613" s="847"/>
    </row>
    <row r="5614" spans="1:40" s="181" customFormat="1" ht="16.5" hidden="1" thickBot="1" x14ac:dyDescent="0.3">
      <c r="A5614" s="2228"/>
      <c r="B5614" s="2741" t="s">
        <v>44</v>
      </c>
      <c r="C5614" s="2737"/>
      <c r="D5614" s="112"/>
      <c r="E5614" s="178">
        <f>SQRT(E5608*E5608+E5609*E5609)/E5578/1.73</f>
        <v>11.594831525811182</v>
      </c>
      <c r="F5614" s="179">
        <f t="shared" ref="F5614:AB5614" si="22827">SQRT(F5608*F5608+F5609*F5609)/F5578/1.73</f>
        <v>12.686027269987322</v>
      </c>
      <c r="G5614" s="179">
        <f t="shared" si="22827"/>
        <v>11.506991893032959</v>
      </c>
      <c r="H5614" s="413">
        <f t="shared" si="22827"/>
        <v>10.512594137316833</v>
      </c>
      <c r="I5614" s="179">
        <f t="shared" si="22827"/>
        <v>11.678225500389456</v>
      </c>
      <c r="J5614" s="179">
        <f t="shared" si="22827"/>
        <v>12.505900177678134</v>
      </c>
      <c r="K5614" s="179">
        <f t="shared" si="22827"/>
        <v>13.871099311748535</v>
      </c>
      <c r="L5614" s="179">
        <f t="shared" si="22827"/>
        <v>14.851990852947642</v>
      </c>
      <c r="M5614" s="179">
        <f t="shared" si="22827"/>
        <v>13.919355373578203</v>
      </c>
      <c r="N5614" s="413">
        <f t="shared" si="22827"/>
        <v>14.902401710316703</v>
      </c>
      <c r="O5614" s="179">
        <f t="shared" si="22827"/>
        <v>11.9151633051217</v>
      </c>
      <c r="P5614" s="179">
        <f t="shared" si="22827"/>
        <v>13.911461385393476</v>
      </c>
      <c r="Q5614" s="179">
        <f t="shared" si="22827"/>
        <v>12.710914934689251</v>
      </c>
      <c r="R5614" s="179">
        <f t="shared" si="22827"/>
        <v>13.911461385400568</v>
      </c>
      <c r="S5614" s="179">
        <f t="shared" si="22827"/>
        <v>13.938500183032728</v>
      </c>
      <c r="T5614" s="179">
        <f t="shared" si="22827"/>
        <v>15.91604969683026</v>
      </c>
      <c r="U5614" s="179">
        <f t="shared" si="22827"/>
        <v>14.975381150627911</v>
      </c>
      <c r="V5614" s="179">
        <f t="shared" si="22827"/>
        <v>16.079925513742211</v>
      </c>
      <c r="W5614" s="179">
        <f t="shared" si="22827"/>
        <v>15.858305657179558</v>
      </c>
      <c r="X5614" s="179">
        <f t="shared" si="22827"/>
        <v>14.743596965047221</v>
      </c>
      <c r="Y5614" s="413">
        <f>SQRT(V5608*V5608+V5609*V5609)/V5578/1.73</f>
        <v>16.079925513742211</v>
      </c>
      <c r="Z5614" s="179">
        <f t="shared" si="22827"/>
        <v>13.738234375806362</v>
      </c>
      <c r="AA5614" s="179">
        <f t="shared" si="22827"/>
        <v>13.884527287847842</v>
      </c>
      <c r="AB5614" s="399">
        <f t="shared" si="22827"/>
        <v>12.589511735695083</v>
      </c>
      <c r="AC5614" s="107">
        <f>AVERAGE(E5614:AB5614)</f>
        <v>13.678432368456805</v>
      </c>
      <c r="AD5614" s="94">
        <f>(AC5610-AC5614)/AC5610</f>
        <v>1.4167036507617626E-2</v>
      </c>
      <c r="AE5614" s="77"/>
      <c r="AF5614" s="78"/>
      <c r="AJ5614" s="945"/>
      <c r="AK5614" s="945"/>
      <c r="AL5614" s="844"/>
      <c r="AM5614" s="945"/>
      <c r="AN5614" s="847"/>
    </row>
    <row r="5615" spans="1:40" s="181" customFormat="1" ht="15.75" customHeight="1" x14ac:dyDescent="0.25">
      <c r="A5615" s="3529" t="s">
        <v>29</v>
      </c>
      <c r="B5615" s="3492" t="s">
        <v>904</v>
      </c>
      <c r="C5615" s="123" t="s">
        <v>14</v>
      </c>
      <c r="D5615" s="120" t="s">
        <v>117</v>
      </c>
      <c r="E5615" s="323">
        <f t="shared" ref="E5615" si="22828">(E5619-D5619)*$AE5615*$AF5615</f>
        <v>551.99999999990723</v>
      </c>
      <c r="F5615" s="319">
        <f t="shared" ref="F5615" si="22829">(F5619-E5619)*$AE5615*$AF5615</f>
        <v>389.99999999998636</v>
      </c>
      <c r="G5615" s="319">
        <f t="shared" ref="G5615" si="22830">(G5619-F5619)*$AE5615*$AF5615</f>
        <v>404.99999999997272</v>
      </c>
      <c r="H5615" s="430">
        <f t="shared" ref="H5615" si="22831">(H5619-G5619)*$AE5615*$AF5615</f>
        <v>357.00000000008458</v>
      </c>
      <c r="I5615" s="319">
        <f t="shared" ref="I5615" si="22832">(I5619-H5619)*$AE5615*$AF5615</f>
        <v>372.00000000007094</v>
      </c>
      <c r="J5615" s="319">
        <f t="shared" ref="J5615" si="22833">(J5619-I5619)*$AE5615*$AF5615</f>
        <v>389.99999999998636</v>
      </c>
      <c r="K5615" s="319">
        <f t="shared" ref="K5615" si="22834">(K5619-J5619)*$AE5615*$AF5615</f>
        <v>470.99999999977626</v>
      </c>
      <c r="L5615" s="319">
        <f t="shared" ref="L5615" si="22835">(L5619-K5619)*$AE5615*$AF5615</f>
        <v>552.00000000024829</v>
      </c>
      <c r="M5615" s="319">
        <f t="shared" ref="M5615" si="22836">(M5619-L5619)*$AE5615*$AF5615</f>
        <v>713.99999999982811</v>
      </c>
      <c r="N5615" s="430">
        <f t="shared" ref="N5615" si="22837">(N5619-M5619)*$AE5615*$AF5615</f>
        <v>695.99999999991269</v>
      </c>
      <c r="O5615" s="319">
        <f t="shared" ref="O5615" si="22838">(O5619-N5619)*$AE5615*$AF5615</f>
        <v>699.00000000018281</v>
      </c>
      <c r="P5615" s="319">
        <f t="shared" ref="P5615" si="22839">(P5619-O5619)*$AE5615*$AF5615</f>
        <v>648.00000000002456</v>
      </c>
      <c r="Q5615" s="319">
        <f t="shared" ref="Q5615" si="22840">(Q5619-P5619)*$AE5615*$AF5615</f>
        <v>599.99999999979536</v>
      </c>
      <c r="R5615" s="319">
        <f t="shared" ref="R5615" si="22841">(R5619-Q5619)*$AE5615*$AF5615</f>
        <v>732.00000000008458</v>
      </c>
      <c r="S5615" s="319">
        <f t="shared" ref="S5615" si="22842">(S5619-R5619)*$AE5615*$AF5615</f>
        <v>615.00000000012278</v>
      </c>
      <c r="T5615" s="319">
        <f t="shared" ref="T5615" si="22843">(T5619-S5619)*$AE5615*$AF5615</f>
        <v>648.00000000002456</v>
      </c>
      <c r="U5615" s="319">
        <f t="shared" ref="U5615" si="22844">(U5619-T5619)*$AE5615*$AF5615</f>
        <v>633.0000000000382</v>
      </c>
      <c r="V5615" s="430">
        <f t="shared" ref="V5615" si="22845">(V5619-U5619)*$AE5615*$AF5615</f>
        <v>779.99999999997272</v>
      </c>
      <c r="W5615" s="319">
        <f t="shared" ref="W5615" si="22846">(W5619-V5619)*$AE5615*$AF5615</f>
        <v>680.99999999992633</v>
      </c>
      <c r="X5615" s="319">
        <f t="shared" ref="X5615" si="22847">(X5619-W5619)*$AE5615*$AF5615</f>
        <v>728.99999999981446</v>
      </c>
      <c r="Y5615" s="319">
        <f t="shared" ref="Y5615" si="22848">(Y5619-X5619)*$AE5615*$AF5615</f>
        <v>633.0000000000382</v>
      </c>
      <c r="Z5615" s="319">
        <f t="shared" ref="Z5615" si="22849">(Z5619-Y5619)*$AE5615*$AF5615</f>
        <v>552.00000000024829</v>
      </c>
      <c r="AA5615" s="319">
        <f t="shared" ref="AA5615" si="22850">(AA5619-Z5619)*$AE5615*$AF5615</f>
        <v>648.00000000002456</v>
      </c>
      <c r="AB5615" s="575">
        <f t="shared" ref="AB5615" si="22851">(AB5619-AA5619)*$AE5615*$AF5615</f>
        <v>422.99999999988813</v>
      </c>
      <c r="AC5615" s="132">
        <f>SUM(E5615:AB5615)</f>
        <v>13919.99999999996</v>
      </c>
      <c r="AD5615" s="2409"/>
      <c r="AE5615" s="89">
        <v>100</v>
      </c>
      <c r="AF5615" s="90">
        <v>30</v>
      </c>
      <c r="AJ5615" s="946"/>
      <c r="AK5615" s="947"/>
      <c r="AL5615" s="946"/>
      <c r="AM5615" s="844"/>
      <c r="AN5615" s="847"/>
    </row>
    <row r="5616" spans="1:40" s="181" customFormat="1" x14ac:dyDescent="0.25">
      <c r="A5616" s="3548"/>
      <c r="B5616" s="3514"/>
      <c r="C5616" s="121" t="s">
        <v>16</v>
      </c>
      <c r="D5616" s="106" t="s">
        <v>141</v>
      </c>
      <c r="E5616" s="305">
        <f t="shared" ref="E5616" si="22852">(E5620-D5620)*$AE5615*$AF5615</f>
        <v>279.00000000005321</v>
      </c>
      <c r="F5616" s="306">
        <f t="shared" ref="F5616" si="22853">(F5620-E5620)*$AE5615*$AF5615</f>
        <v>197.99999999992224</v>
      </c>
      <c r="G5616" s="306">
        <f t="shared" ref="G5616" si="22854">(G5620-F5620)*$AE5615*$AF5615</f>
        <v>204.00000000012142</v>
      </c>
      <c r="H5616" s="409">
        <f t="shared" ref="H5616" si="22855">(H5620-G5620)*$AE5615*$AF5615</f>
        <v>182.99999999993588</v>
      </c>
      <c r="I5616" s="306">
        <f t="shared" ref="I5616" si="22856">(I5620-H5620)*$AE5615*$AF5615</f>
        <v>188.99999999996453</v>
      </c>
      <c r="J5616" s="306">
        <f t="shared" ref="J5616" si="22857">(J5620-I5620)*$AE5615*$AF5615</f>
        <v>194.99999999999318</v>
      </c>
      <c r="K5616" s="306">
        <f t="shared" ref="K5616" si="22858">(K5620-J5620)*$AE5615*$AF5615</f>
        <v>240.00000000012278</v>
      </c>
      <c r="L5616" s="306">
        <f t="shared" ref="L5616" si="22859">(L5620-K5620)*$AE5615*$AF5615</f>
        <v>278.99999999988268</v>
      </c>
      <c r="M5616" s="306">
        <f t="shared" ref="M5616" si="22860">(M5620-L5620)*$AE5615*$AF5615</f>
        <v>360.00000000001364</v>
      </c>
      <c r="N5616" s="409">
        <f t="shared" ref="N5616" si="22861">(N5620-M5620)*$AE5615*$AF5615</f>
        <v>353.99999999998499</v>
      </c>
      <c r="O5616" s="306">
        <f t="shared" ref="O5616" si="22862">(O5620-N5620)*$AE5615*$AF5615</f>
        <v>353.99999999998499</v>
      </c>
      <c r="P5616" s="306">
        <f t="shared" ref="P5616" si="22863">(P5620-O5620)*$AE5615*$AF5615</f>
        <v>327.00000000011187</v>
      </c>
      <c r="Q5616" s="306">
        <f t="shared" ref="Q5616" si="22864">(Q5620-P5620)*$AE5615*$AF5615</f>
        <v>305.99999999992633</v>
      </c>
      <c r="R5616" s="306">
        <f t="shared" ref="R5616" si="22865">(R5620-Q5620)*$AE5615*$AF5615</f>
        <v>368.99999999997135</v>
      </c>
      <c r="S5616" s="306">
        <f t="shared" ref="S5616" si="22866">(S5620-R5620)*$AE5615*$AF5615</f>
        <v>312.00000000012551</v>
      </c>
      <c r="T5616" s="306">
        <f t="shared" ref="T5616" si="22867">(T5620-S5620)*$AE5615*$AF5615</f>
        <v>329.9999999998704</v>
      </c>
      <c r="U5616" s="306">
        <f t="shared" ref="U5616" si="22868">(U5620-T5620)*$AE5615*$AF5615</f>
        <v>321.00000000008322</v>
      </c>
      <c r="V5616" s="409">
        <f t="shared" ref="V5616" si="22869">(V5620-U5620)*$AE5615*$AF5615</f>
        <v>392.99999999991542</v>
      </c>
      <c r="W5616" s="306">
        <f t="shared" ref="W5616" si="22870">(W5620-V5620)*$AE5615*$AF5615</f>
        <v>345.00000000002728</v>
      </c>
      <c r="X5616" s="306">
        <f t="shared" ref="X5616" si="22871">(X5620-W5620)*$AE5615*$AF5615</f>
        <v>368.99999999997135</v>
      </c>
      <c r="Y5616" s="306">
        <f t="shared" ref="Y5616" si="22872">(Y5620-X5620)*$AE5615*$AF5615</f>
        <v>321.00000000008322</v>
      </c>
      <c r="Z5616" s="306">
        <f t="shared" ref="Z5616" si="22873">(Z5620-Y5620)*$AE5615*$AF5615</f>
        <v>279.00000000005321</v>
      </c>
      <c r="AA5616" s="306">
        <f t="shared" ref="AA5616" si="22874">(AA5620-Z5620)*$AE5615*$AF5615</f>
        <v>329.9999999998704</v>
      </c>
      <c r="AB5616" s="398">
        <f t="shared" ref="AB5616" si="22875">(AB5620-AA5620)*$AE5615*$AF5615</f>
        <v>213.00000000007913</v>
      </c>
      <c r="AC5616" s="105">
        <f>SUM(E5616:AB5616)</f>
        <v>7050.00000000007</v>
      </c>
      <c r="AD5616" s="79"/>
      <c r="AE5616" s="153"/>
      <c r="AF5616" s="72"/>
      <c r="AJ5616" s="844"/>
      <c r="AK5616" s="844"/>
      <c r="AL5616" s="844"/>
      <c r="AM5616" s="844"/>
      <c r="AN5616" s="847"/>
    </row>
    <row r="5617" spans="1:40" s="181" customFormat="1" x14ac:dyDescent="0.25">
      <c r="A5617" s="3548"/>
      <c r="B5617" s="3514"/>
      <c r="C5617" s="121" t="s">
        <v>17</v>
      </c>
      <c r="D5617" s="106" t="s">
        <v>56</v>
      </c>
      <c r="E5617" s="324">
        <v>34</v>
      </c>
      <c r="F5617" s="325">
        <v>24</v>
      </c>
      <c r="G5617" s="325">
        <v>25</v>
      </c>
      <c r="H5617" s="414">
        <v>22</v>
      </c>
      <c r="I5617" s="325">
        <v>23</v>
      </c>
      <c r="J5617" s="325">
        <v>24</v>
      </c>
      <c r="K5617" s="325">
        <v>29</v>
      </c>
      <c r="L5617" s="325">
        <v>34</v>
      </c>
      <c r="M5617" s="325">
        <v>44</v>
      </c>
      <c r="N5617" s="414">
        <v>43</v>
      </c>
      <c r="O5617" s="325">
        <v>43</v>
      </c>
      <c r="P5617" s="325">
        <v>40</v>
      </c>
      <c r="Q5617" s="325">
        <v>37</v>
      </c>
      <c r="R5617" s="325">
        <v>45</v>
      </c>
      <c r="S5617" s="325">
        <v>38</v>
      </c>
      <c r="T5617" s="325">
        <v>40</v>
      </c>
      <c r="U5617" s="325">
        <v>39</v>
      </c>
      <c r="V5617" s="414">
        <v>48</v>
      </c>
      <c r="W5617" s="325">
        <v>42</v>
      </c>
      <c r="X5617" s="325">
        <v>45</v>
      </c>
      <c r="Y5617" s="325">
        <v>39</v>
      </c>
      <c r="Z5617" s="325">
        <v>34</v>
      </c>
      <c r="AA5617" s="325">
        <v>40</v>
      </c>
      <c r="AB5617" s="1567">
        <v>26</v>
      </c>
      <c r="AC5617" s="105">
        <f>AVERAGE(E5617:AB5617)</f>
        <v>35.75</v>
      </c>
      <c r="AD5617" s="79"/>
      <c r="AE5617" s="153"/>
      <c r="AF5617" s="72"/>
      <c r="AJ5617" s="844"/>
      <c r="AK5617" s="844"/>
      <c r="AL5617" s="844"/>
      <c r="AM5617" s="844"/>
      <c r="AN5617" s="847"/>
    </row>
    <row r="5618" spans="1:40" s="181" customFormat="1" ht="16.5" thickBot="1" x14ac:dyDescent="0.3">
      <c r="A5618" s="3549"/>
      <c r="B5618" s="3515"/>
      <c r="C5618" s="124" t="s">
        <v>19</v>
      </c>
      <c r="D5618" s="112"/>
      <c r="E5618" s="315">
        <f t="shared" ref="E5618:AB5618" si="22876">E5616/E5615</f>
        <v>0.50543478260887698</v>
      </c>
      <c r="F5618" s="316">
        <f t="shared" si="22876"/>
        <v>0.50769230769212603</v>
      </c>
      <c r="G5618" s="316">
        <f t="shared" si="22876"/>
        <v>0.50370370370403739</v>
      </c>
      <c r="H5618" s="424">
        <f t="shared" si="22876"/>
        <v>0.5126050420165057</v>
      </c>
      <c r="I5618" s="316">
        <f t="shared" si="22876"/>
        <v>0.50806451612884007</v>
      </c>
      <c r="J5618" s="316">
        <f t="shared" si="22876"/>
        <v>0.5</v>
      </c>
      <c r="K5618" s="316">
        <f t="shared" si="22876"/>
        <v>0.50955414012789124</v>
      </c>
      <c r="L5618" s="316">
        <f t="shared" si="22876"/>
        <v>0.50543478260825581</v>
      </c>
      <c r="M5618" s="316">
        <f t="shared" si="22876"/>
        <v>0.50420168067240945</v>
      </c>
      <c r="N5618" s="424">
        <f t="shared" si="22876"/>
        <v>0.50862068965521468</v>
      </c>
      <c r="O5618" s="316">
        <f t="shared" si="22876"/>
        <v>0.50643776824018938</v>
      </c>
      <c r="P5618" s="316">
        <f t="shared" si="22876"/>
        <v>0.50462962962978319</v>
      </c>
      <c r="Q5618" s="316">
        <f t="shared" si="22876"/>
        <v>0.51000000000005119</v>
      </c>
      <c r="R5618" s="316">
        <f t="shared" si="22876"/>
        <v>0.50409836065564029</v>
      </c>
      <c r="S5618" s="316">
        <f t="shared" si="22876"/>
        <v>0.50731707317083452</v>
      </c>
      <c r="T5618" s="316">
        <f t="shared" si="22876"/>
        <v>0.50925925925903992</v>
      </c>
      <c r="U5618" s="316">
        <f t="shared" si="22876"/>
        <v>0.50710900473943732</v>
      </c>
      <c r="V5618" s="424">
        <f t="shared" si="22876"/>
        <v>0.50384615384606302</v>
      </c>
      <c r="W5618" s="316">
        <f t="shared" si="22876"/>
        <v>0.50660792951551337</v>
      </c>
      <c r="X5618" s="316">
        <f t="shared" si="22876"/>
        <v>0.50617283950626235</v>
      </c>
      <c r="Y5618" s="316">
        <f>V5616/V5615</f>
        <v>0.50384615384606302</v>
      </c>
      <c r="Z5618" s="316">
        <f t="shared" si="22876"/>
        <v>0.50543478260856467</v>
      </c>
      <c r="AA5618" s="316">
        <f t="shared" si="22876"/>
        <v>0.50925925925903992</v>
      </c>
      <c r="AB5618" s="870">
        <f t="shared" si="22876"/>
        <v>0.50354609929110039</v>
      </c>
      <c r="AC5618" s="477">
        <f>MAX(E5618:AB5618)</f>
        <v>0.5126050420165057</v>
      </c>
      <c r="AD5618" s="91"/>
      <c r="AE5618" s="92"/>
      <c r="AF5618" s="501"/>
      <c r="AJ5618" s="844"/>
      <c r="AK5618" s="844"/>
      <c r="AL5618" s="844"/>
      <c r="AM5618" s="844"/>
      <c r="AN5618" s="847"/>
    </row>
    <row r="5619" spans="1:40" s="181" customFormat="1" hidden="1" x14ac:dyDescent="0.25">
      <c r="A5619" s="2226"/>
      <c r="B5619" s="2229"/>
      <c r="C5619" s="500" t="s">
        <v>20</v>
      </c>
      <c r="D5619" s="111">
        <v>600.22</v>
      </c>
      <c r="E5619" s="2747">
        <v>600.404</v>
      </c>
      <c r="F5619" s="203">
        <v>600.53399999999999</v>
      </c>
      <c r="G5619" s="203">
        <v>600.66899999999998</v>
      </c>
      <c r="H5619" s="407">
        <v>600.78800000000001</v>
      </c>
      <c r="I5619" s="203">
        <v>600.91200000000003</v>
      </c>
      <c r="J5619" s="203">
        <v>601.04200000000003</v>
      </c>
      <c r="K5619" s="203">
        <v>601.19899999999996</v>
      </c>
      <c r="L5619" s="203">
        <v>601.38300000000004</v>
      </c>
      <c r="M5619" s="203">
        <v>601.62099999999998</v>
      </c>
      <c r="N5619" s="407">
        <v>601.85299999999995</v>
      </c>
      <c r="O5619" s="203">
        <v>602.08600000000001</v>
      </c>
      <c r="P5619" s="203">
        <v>602.30200000000002</v>
      </c>
      <c r="Q5619" s="203">
        <v>602.50199999999995</v>
      </c>
      <c r="R5619" s="203">
        <v>602.74599999999998</v>
      </c>
      <c r="S5619" s="203">
        <v>602.95100000000002</v>
      </c>
      <c r="T5619" s="203">
        <v>603.16700000000003</v>
      </c>
      <c r="U5619" s="203">
        <v>603.37800000000004</v>
      </c>
      <c r="V5619" s="203">
        <v>603.63800000000003</v>
      </c>
      <c r="W5619" s="203">
        <v>603.86500000000001</v>
      </c>
      <c r="X5619" s="203">
        <v>604.10799999999995</v>
      </c>
      <c r="Y5619" s="407">
        <v>604.31899999999996</v>
      </c>
      <c r="Z5619" s="203">
        <v>604.50300000000004</v>
      </c>
      <c r="AA5619" s="203">
        <v>604.71900000000005</v>
      </c>
      <c r="AB5619" s="328">
        <v>604.86</v>
      </c>
      <c r="AC5619" s="183"/>
      <c r="AD5619" s="2747"/>
      <c r="AE5619" s="203"/>
      <c r="AF5619" s="93"/>
      <c r="AJ5619" s="844"/>
      <c r="AK5619" s="844"/>
      <c r="AL5619" s="844"/>
      <c r="AM5619" s="844"/>
      <c r="AN5619" s="847"/>
    </row>
    <row r="5620" spans="1:40" s="181" customFormat="1" hidden="1" x14ac:dyDescent="0.25">
      <c r="A5620" s="2227"/>
      <c r="B5620" s="2230"/>
      <c r="C5620" s="122" t="s">
        <v>21</v>
      </c>
      <c r="D5620" s="106">
        <v>306.27</v>
      </c>
      <c r="E5620" s="79">
        <v>306.363</v>
      </c>
      <c r="F5620" s="153">
        <v>306.42899999999997</v>
      </c>
      <c r="G5620" s="153">
        <v>306.49700000000001</v>
      </c>
      <c r="H5620" s="406">
        <v>306.55799999999999</v>
      </c>
      <c r="I5620" s="153">
        <v>306.62099999999998</v>
      </c>
      <c r="J5620" s="153">
        <v>306.68599999999998</v>
      </c>
      <c r="K5620" s="153">
        <v>306.76600000000002</v>
      </c>
      <c r="L5620" s="153">
        <v>306.85899999999998</v>
      </c>
      <c r="M5620" s="153">
        <v>306.97899999999998</v>
      </c>
      <c r="N5620" s="406">
        <v>307.09699999999998</v>
      </c>
      <c r="O5620" s="153">
        <v>307.21499999999997</v>
      </c>
      <c r="P5620" s="153">
        <v>307.32400000000001</v>
      </c>
      <c r="Q5620" s="153">
        <v>307.42599999999999</v>
      </c>
      <c r="R5620" s="153">
        <v>307.54899999999998</v>
      </c>
      <c r="S5620" s="153">
        <v>307.65300000000002</v>
      </c>
      <c r="T5620" s="153">
        <v>307.76299999999998</v>
      </c>
      <c r="U5620" s="153">
        <v>307.87</v>
      </c>
      <c r="V5620" s="153">
        <v>308.00099999999998</v>
      </c>
      <c r="W5620" s="153">
        <v>308.11599999999999</v>
      </c>
      <c r="X5620" s="153">
        <v>308.23899999999998</v>
      </c>
      <c r="Y5620" s="406">
        <v>308.346</v>
      </c>
      <c r="Z5620" s="153">
        <v>308.43900000000002</v>
      </c>
      <c r="AA5620" s="153">
        <v>308.54899999999998</v>
      </c>
      <c r="AB5620" s="314">
        <v>308.62</v>
      </c>
      <c r="AC5620" s="214"/>
      <c r="AD5620" s="79"/>
      <c r="AE5620" s="153"/>
      <c r="AF5620" s="72"/>
      <c r="AH5620" s="844"/>
      <c r="AI5620" s="845"/>
      <c r="AJ5620" s="846"/>
      <c r="AK5620" s="846"/>
      <c r="AL5620" s="331"/>
      <c r="AM5620" s="847"/>
      <c r="AN5620" s="847"/>
    </row>
    <row r="5621" spans="1:40" s="181" customFormat="1" ht="16.5" hidden="1" thickBot="1" x14ac:dyDescent="0.3">
      <c r="A5621" s="2228"/>
      <c r="B5621" s="2741" t="s">
        <v>44</v>
      </c>
      <c r="C5621" s="2737"/>
      <c r="D5621" s="112"/>
      <c r="E5621" s="178">
        <f>SQRT(E5615*E5615+E5616*E5616)/E5578/1.73</f>
        <v>34.114096937541284</v>
      </c>
      <c r="F5621" s="179">
        <f t="shared" ref="F5621:AB5621" si="22877">SQRT(F5615*F5615+F5616*F5616)/F5578/1.73</f>
        <v>23.941535691809801</v>
      </c>
      <c r="G5621" s="179">
        <f t="shared" si="22877"/>
        <v>24.822460725847577</v>
      </c>
      <c r="H5621" s="413">
        <f t="shared" si="22877"/>
        <v>21.917828740755553</v>
      </c>
      <c r="I5621" s="179">
        <f t="shared" si="22877"/>
        <v>22.77527127387771</v>
      </c>
      <c r="J5621" s="179">
        <f t="shared" si="22877"/>
        <v>23.912935890384208</v>
      </c>
      <c r="K5621" s="179">
        <f t="shared" si="22877"/>
        <v>29.551424568553099</v>
      </c>
      <c r="L5621" s="179">
        <f t="shared" si="22877"/>
        <v>34.542583179281564</v>
      </c>
      <c r="M5621" s="179">
        <f t="shared" si="22877"/>
        <v>45.270272876042043</v>
      </c>
      <c r="N5621" s="413">
        <f t="shared" si="22877"/>
        <v>43.992235367317946</v>
      </c>
      <c r="O5621" s="179">
        <f t="shared" si="22877"/>
        <v>44.099968888191917</v>
      </c>
      <c r="P5621" s="179">
        <f t="shared" si="22877"/>
        <v>40.694125201672499</v>
      </c>
      <c r="Q5621" s="179">
        <f t="shared" si="22877"/>
        <v>37.542993361967085</v>
      </c>
      <c r="R5621" s="179">
        <f t="shared" si="22877"/>
        <v>45.959470975627845</v>
      </c>
      <c r="S5621" s="179">
        <f t="shared" si="22877"/>
        <v>38.73872214695465</v>
      </c>
      <c r="T5621" s="179">
        <f t="shared" si="22877"/>
        <v>41.331418420339574</v>
      </c>
      <c r="U5621" s="179">
        <f t="shared" si="22877"/>
        <v>40.181584912789212</v>
      </c>
      <c r="V5621" s="179">
        <f t="shared" si="22877"/>
        <v>49.4963319611198</v>
      </c>
      <c r="W5621" s="179">
        <f t="shared" si="22877"/>
        <v>42.88378177143327</v>
      </c>
      <c r="X5621" s="179">
        <f t="shared" si="22877"/>
        <v>45.943026052044146</v>
      </c>
      <c r="Y5621" s="413">
        <f>SQRT(V5615*V5615+V5616*V5616)/V5578/1.73</f>
        <v>49.4963319611198</v>
      </c>
      <c r="Z5621" s="179">
        <f t="shared" si="22877"/>
        <v>34.244802289809257</v>
      </c>
      <c r="AA5621" s="179">
        <f t="shared" si="22877"/>
        <v>40.691241561941276</v>
      </c>
      <c r="AB5621" s="399">
        <f t="shared" si="22877"/>
        <v>26.146882530965758</v>
      </c>
      <c r="AC5621" s="107">
        <f>AVERAGE(E5621:AB5621)</f>
        <v>36.762138636974456</v>
      </c>
      <c r="AD5621" s="94">
        <f>(AC5617-AC5621)/AC5617</f>
        <v>-2.8311570265019737E-2</v>
      </c>
      <c r="AE5621" s="77"/>
      <c r="AF5621" s="78"/>
      <c r="AJ5621" s="945"/>
      <c r="AK5621" s="945"/>
      <c r="AL5621" s="844"/>
      <c r="AM5621" s="945"/>
      <c r="AN5621" s="847"/>
    </row>
    <row r="5622" spans="1:40" s="181" customFormat="1" x14ac:dyDescent="0.25">
      <c r="A5622" s="3529" t="s">
        <v>31</v>
      </c>
      <c r="B5622" s="3492" t="s">
        <v>1240</v>
      </c>
      <c r="C5622" s="123" t="s">
        <v>14</v>
      </c>
      <c r="D5622" s="120" t="s">
        <v>117</v>
      </c>
      <c r="E5622" s="323">
        <f t="shared" ref="E5622" si="22878">(E5626-D5626)*$AE5622*$AF5622</f>
        <v>99.999999999909051</v>
      </c>
      <c r="F5622" s="319">
        <f t="shared" ref="F5622" si="22879">(F5626-E5626)*$AE5622*$AF5622</f>
        <v>115.99999999998545</v>
      </c>
      <c r="G5622" s="319">
        <f t="shared" ref="G5622" si="22880">(G5626-F5626)*$AE5622*$AF5622</f>
        <v>99.999999999909051</v>
      </c>
      <c r="H5622" s="430">
        <f t="shared" ref="H5622" si="22881">(H5626-G5626)*$AE5622*$AF5622</f>
        <v>96.000000000003638</v>
      </c>
      <c r="I5622" s="319">
        <f t="shared" ref="I5622" si="22882">(I5626-H5626)*$AE5622*$AF5622</f>
        <v>115.99999999998545</v>
      </c>
      <c r="J5622" s="319">
        <f t="shared" ref="J5622" si="22883">(J5626-I5626)*$AE5622*$AF5622</f>
        <v>135.99999999996726</v>
      </c>
      <c r="K5622" s="319">
        <f t="shared" ref="K5622" si="22884">(K5626-J5626)*$AE5622*$AF5622</f>
        <v>115.99999999998545</v>
      </c>
      <c r="L5622" s="319">
        <f t="shared" ref="L5622" si="22885">(L5626-K5626)*$AE5622*$AF5622</f>
        <v>132.00000000006185</v>
      </c>
      <c r="M5622" s="319">
        <f t="shared" ref="M5622" si="22886">(M5626-L5626)*$AE5622*$AF5622</f>
        <v>148.00000000013824</v>
      </c>
      <c r="N5622" s="430">
        <f t="shared" ref="N5622" si="22887">(N5626-M5626)*$AE5622*$AF5622</f>
        <v>132.00000000006185</v>
      </c>
      <c r="O5622" s="319">
        <f t="shared" ref="O5622" si="22888">(O5626-N5626)*$AE5622*$AF5622</f>
        <v>147.9999999996835</v>
      </c>
      <c r="P5622" s="319">
        <f t="shared" ref="P5622" si="22889">(P5626-O5626)*$AE5622*$AF5622</f>
        <v>152.00000000004366</v>
      </c>
      <c r="Q5622" s="319">
        <f t="shared" ref="Q5622" si="22890">(Q5626-P5626)*$AE5622*$AF5622</f>
        <v>148.00000000013824</v>
      </c>
      <c r="R5622" s="319">
        <f t="shared" ref="R5622" si="22891">(R5626-Q5626)*$AE5622*$AF5622</f>
        <v>132.00000000006185</v>
      </c>
      <c r="S5622" s="319">
        <f t="shared" ref="S5622" si="22892">(S5626-R5626)*$AE5622*$AF5622</f>
        <v>148.00000000013824</v>
      </c>
      <c r="T5622" s="319">
        <f t="shared" ref="T5622" si="22893">(T5626-S5626)*$AE5622*$AF5622</f>
        <v>167.99999999966531</v>
      </c>
      <c r="U5622" s="319">
        <f t="shared" ref="U5622" si="22894">(U5626-T5626)*$AE5622*$AF5622</f>
        <v>148.00000000013824</v>
      </c>
      <c r="V5622" s="430">
        <f t="shared" ref="V5622" si="22895">(V5626-U5626)*$AE5622*$AF5622</f>
        <v>132.00000000006185</v>
      </c>
      <c r="W5622" s="319">
        <f t="shared" ref="W5622" si="22896">(W5626-V5626)*$AE5622*$AF5622</f>
        <v>115.99999999998545</v>
      </c>
      <c r="X5622" s="319">
        <f t="shared" ref="X5622" si="22897">(X5626-W5626)*$AE5622*$AF5622</f>
        <v>132.00000000006185</v>
      </c>
      <c r="Y5622" s="319">
        <f t="shared" ref="Y5622" si="22898">(Y5626-X5626)*$AE5622*$AF5622</f>
        <v>115.99999999998545</v>
      </c>
      <c r="Z5622" s="319">
        <f t="shared" ref="Z5622" si="22899">(Z5626-Y5626)*$AE5622*$AF5622</f>
        <v>115.99999999998545</v>
      </c>
      <c r="AA5622" s="319">
        <f t="shared" ref="AA5622" si="22900">(AA5626-Z5626)*$AE5622*$AF5622</f>
        <v>115.99999999998545</v>
      </c>
      <c r="AB5622" s="575">
        <f t="shared" ref="AB5622" si="22901">(AB5626-AA5626)*$AE5622*$AF5622</f>
        <v>115.99999999998545</v>
      </c>
      <c r="AC5622" s="132">
        <f>SUM(E5622:AB5622)</f>
        <v>3079.9999999999272</v>
      </c>
      <c r="AD5622" s="2409"/>
      <c r="AE5622" s="89">
        <v>100</v>
      </c>
      <c r="AF5622" s="90">
        <v>40</v>
      </c>
      <c r="AJ5622" s="946"/>
      <c r="AK5622" s="947"/>
      <c r="AL5622" s="946"/>
      <c r="AM5622" s="844"/>
      <c r="AN5622" s="847"/>
    </row>
    <row r="5623" spans="1:40" s="181" customFormat="1" x14ac:dyDescent="0.25">
      <c r="A5623" s="3548"/>
      <c r="B5623" s="3514"/>
      <c r="C5623" s="121" t="s">
        <v>16</v>
      </c>
      <c r="D5623" s="106" t="s">
        <v>117</v>
      </c>
      <c r="E5623" s="305">
        <f t="shared" ref="E5623" si="22902">(E5627-D5627)*$AE5622*$AF5622</f>
        <v>27.999999999906322</v>
      </c>
      <c r="F5623" s="306">
        <f t="shared" ref="F5623" si="22903">(F5627-E5627)*$AE5622*$AF5622</f>
        <v>32.000000000039108</v>
      </c>
      <c r="G5623" s="306">
        <f t="shared" ref="G5623" si="22904">(G5627-F5627)*$AE5622*$AF5622</f>
        <v>24.000000000000909</v>
      </c>
      <c r="H5623" s="409">
        <f t="shared" ref="H5623" si="22905">(H5627-G5627)*$AE5622*$AF5622</f>
        <v>28.000000000020009</v>
      </c>
      <c r="I5623" s="306">
        <f t="shared" ref="I5623" si="22906">(I5627-H5627)*$AE5622*$AF5622</f>
        <v>32.000000000039108</v>
      </c>
      <c r="J5623" s="306">
        <f t="shared" ref="J5623" si="22907">(J5627-I5627)*$AE5622*$AF5622</f>
        <v>35.999999999944521</v>
      </c>
      <c r="K5623" s="306">
        <f t="shared" ref="K5623" si="22908">(K5627-J5627)*$AE5622*$AF5622</f>
        <v>32.000000000039108</v>
      </c>
      <c r="L5623" s="306">
        <f t="shared" ref="L5623" si="22909">(L5627-K5627)*$AE5622*$AF5622</f>
        <v>35.999999999944521</v>
      </c>
      <c r="M5623" s="306">
        <f t="shared" ref="M5623" si="22910">(M5627-L5627)*$AE5622*$AF5622</f>
        <v>40.000000000077307</v>
      </c>
      <c r="N5623" s="409">
        <f t="shared" ref="N5623" si="22911">(N5627-M5627)*$AE5622*$AF5622</f>
        <v>35.999999999944521</v>
      </c>
      <c r="O5623" s="306">
        <f t="shared" ref="O5623" si="22912">(O5627-N5627)*$AE5622*$AF5622</f>
        <v>39.99999999996362</v>
      </c>
      <c r="P5623" s="306">
        <f t="shared" ref="P5623" si="22913">(P5627-O5627)*$AE5622*$AF5622</f>
        <v>43.99999999998272</v>
      </c>
      <c r="Q5623" s="306">
        <f t="shared" ref="Q5623" si="22914">(Q5627-P5627)*$AE5622*$AF5622</f>
        <v>40.000000000077307</v>
      </c>
      <c r="R5623" s="306">
        <f t="shared" ref="R5623" si="22915">(R5627-Q5627)*$AE5622*$AF5622</f>
        <v>35.999999999944521</v>
      </c>
      <c r="S5623" s="306">
        <f t="shared" ref="S5623" si="22916">(S5627-R5627)*$AE5622*$AF5622</f>
        <v>40.000000000077307</v>
      </c>
      <c r="T5623" s="306">
        <f t="shared" ref="T5623" si="22917">(T5627-S5627)*$AE5622*$AF5622</f>
        <v>43.99999999998272</v>
      </c>
      <c r="U5623" s="306">
        <f t="shared" ref="U5623" si="22918">(U5627-T5627)*$AE5622*$AF5622</f>
        <v>39.99999999996362</v>
      </c>
      <c r="V5623" s="409">
        <f t="shared" ref="V5623" si="22919">(V5627-U5627)*$AE5622*$AF5622</f>
        <v>36.000000000058208</v>
      </c>
      <c r="W5623" s="306">
        <f t="shared" ref="W5623" si="22920">(W5627-V5627)*$AE5622*$AF5622</f>
        <v>31.999999999925421</v>
      </c>
      <c r="X5623" s="306">
        <f t="shared" ref="X5623" si="22921">(X5627-W5627)*$AE5622*$AF5622</f>
        <v>36.000000000058208</v>
      </c>
      <c r="Y5623" s="306">
        <f t="shared" ref="Y5623" si="22922">(Y5627-X5627)*$AE5622*$AF5622</f>
        <v>31.999999999925421</v>
      </c>
      <c r="Z5623" s="306">
        <f t="shared" ref="Z5623" si="22923">(Z5627-Y5627)*$AE5622*$AF5622</f>
        <v>32.000000000039108</v>
      </c>
      <c r="AA5623" s="306">
        <f t="shared" ref="AA5623" si="22924">(AA5627-Z5627)*$AE5622*$AF5622</f>
        <v>32.000000000039108</v>
      </c>
      <c r="AB5623" s="398">
        <f t="shared" ref="AB5623" si="22925">(AB5627-AA5627)*$AE5622*$AF5622</f>
        <v>31.999999999925421</v>
      </c>
      <c r="AC5623" s="105">
        <f>SUM(E5623:AB5623)</f>
        <v>839.99999999991815</v>
      </c>
      <c r="AD5623" s="79"/>
      <c r="AE5623" s="153"/>
      <c r="AF5623" s="72"/>
      <c r="AJ5623" s="844"/>
      <c r="AK5623" s="844"/>
      <c r="AL5623" s="844"/>
      <c r="AM5623" s="844"/>
      <c r="AN5623" s="847"/>
    </row>
    <row r="5624" spans="1:40" s="181" customFormat="1" x14ac:dyDescent="0.25">
      <c r="A5624" s="3548"/>
      <c r="B5624" s="3514"/>
      <c r="C5624" s="121" t="s">
        <v>17</v>
      </c>
      <c r="D5624" s="106" t="s">
        <v>56</v>
      </c>
      <c r="E5624" s="1876">
        <v>6</v>
      </c>
      <c r="F5624" s="1878">
        <v>7</v>
      </c>
      <c r="G5624" s="1878">
        <v>6</v>
      </c>
      <c r="H5624" s="1601">
        <v>6</v>
      </c>
      <c r="I5624" s="1878">
        <v>7</v>
      </c>
      <c r="J5624" s="1878">
        <v>8</v>
      </c>
      <c r="K5624" s="1878">
        <v>7</v>
      </c>
      <c r="L5624" s="1878">
        <v>8</v>
      </c>
      <c r="M5624" s="1878">
        <v>9</v>
      </c>
      <c r="N5624" s="1601">
        <v>8</v>
      </c>
      <c r="O5624" s="1878">
        <v>9</v>
      </c>
      <c r="P5624" s="1878">
        <v>9</v>
      </c>
      <c r="Q5624" s="1878">
        <v>9</v>
      </c>
      <c r="R5624" s="1878">
        <v>8</v>
      </c>
      <c r="S5624" s="1878">
        <v>9</v>
      </c>
      <c r="T5624" s="1878">
        <v>10</v>
      </c>
      <c r="U5624" s="1878">
        <v>9</v>
      </c>
      <c r="V5624" s="1601">
        <v>8</v>
      </c>
      <c r="W5624" s="1878">
        <v>7</v>
      </c>
      <c r="X5624" s="1878">
        <v>8</v>
      </c>
      <c r="Y5624" s="1878">
        <v>7</v>
      </c>
      <c r="Z5624" s="1878">
        <v>7</v>
      </c>
      <c r="AA5624" s="1878">
        <v>7</v>
      </c>
      <c r="AB5624" s="1879">
        <v>7</v>
      </c>
      <c r="AC5624" s="105">
        <f>AVERAGE(E5624:AB5624)</f>
        <v>7.75</v>
      </c>
      <c r="AD5624" s="79"/>
      <c r="AE5624" s="153"/>
      <c r="AF5624" s="72"/>
      <c r="AJ5624" s="844"/>
      <c r="AK5624" s="844"/>
      <c r="AL5624" s="844"/>
      <c r="AM5624" s="844"/>
      <c r="AN5624" s="847"/>
    </row>
    <row r="5625" spans="1:40" s="181" customFormat="1" ht="16.5" thickBot="1" x14ac:dyDescent="0.3">
      <c r="A5625" s="3549"/>
      <c r="B5625" s="3515"/>
      <c r="C5625" s="124" t="s">
        <v>19</v>
      </c>
      <c r="D5625" s="112"/>
      <c r="E5625" s="315">
        <f t="shared" ref="E5625:AB5625" si="22926">E5623/E5622</f>
        <v>0.27999999999931791</v>
      </c>
      <c r="F5625" s="316">
        <f t="shared" si="22926"/>
        <v>0.275862068965889</v>
      </c>
      <c r="G5625" s="316">
        <f t="shared" si="22926"/>
        <v>0.24000000000022736</v>
      </c>
      <c r="H5625" s="424">
        <f t="shared" si="22926"/>
        <v>0.29166666666686403</v>
      </c>
      <c r="I5625" s="316">
        <f t="shared" si="22926"/>
        <v>0.275862068965889</v>
      </c>
      <c r="J5625" s="316">
        <f t="shared" si="22926"/>
        <v>0.26470588235259696</v>
      </c>
      <c r="K5625" s="316">
        <f t="shared" si="22926"/>
        <v>0.275862068965889</v>
      </c>
      <c r="L5625" s="316">
        <f t="shared" si="22926"/>
        <v>0.27272727272672465</v>
      </c>
      <c r="M5625" s="316">
        <f t="shared" si="22926"/>
        <v>0.27027027027054018</v>
      </c>
      <c r="N5625" s="424">
        <f t="shared" si="22926"/>
        <v>0.27272727272672465</v>
      </c>
      <c r="O5625" s="316">
        <f t="shared" si="22926"/>
        <v>0.27027027027060246</v>
      </c>
      <c r="P5625" s="316">
        <f t="shared" si="22926"/>
        <v>0.28947368421032948</v>
      </c>
      <c r="Q5625" s="316">
        <f t="shared" si="22926"/>
        <v>0.27027027027054018</v>
      </c>
      <c r="R5625" s="316">
        <f t="shared" si="22926"/>
        <v>0.27272727272672465</v>
      </c>
      <c r="S5625" s="316">
        <f t="shared" si="22926"/>
        <v>0.27027027027054018</v>
      </c>
      <c r="T5625" s="316">
        <f t="shared" si="22926"/>
        <v>0.26190476190518081</v>
      </c>
      <c r="U5625" s="316">
        <f t="shared" si="22926"/>
        <v>0.27027027026977202</v>
      </c>
      <c r="V5625" s="424">
        <f t="shared" si="22926"/>
        <v>0.2727272727275859</v>
      </c>
      <c r="W5625" s="316">
        <f t="shared" si="22926"/>
        <v>0.27586206896490895</v>
      </c>
      <c r="X5625" s="316">
        <f t="shared" si="22926"/>
        <v>0.2727272727275859</v>
      </c>
      <c r="Y5625" s="316">
        <f>V5623/V5622</f>
        <v>0.2727272727275859</v>
      </c>
      <c r="Z5625" s="316">
        <f t="shared" si="22926"/>
        <v>0.275862068965889</v>
      </c>
      <c r="AA5625" s="316">
        <f t="shared" si="22926"/>
        <v>0.275862068965889</v>
      </c>
      <c r="AB5625" s="870">
        <f t="shared" si="22926"/>
        <v>0.27586206896490895</v>
      </c>
      <c r="AC5625" s="477">
        <f>MAX(E5625:AB5625)</f>
        <v>0.29166666666686403</v>
      </c>
      <c r="AD5625" s="91"/>
      <c r="AE5625" s="92"/>
      <c r="AF5625" s="501"/>
      <c r="AJ5625" s="844"/>
      <c r="AK5625" s="844"/>
      <c r="AL5625" s="844"/>
      <c r="AM5625" s="844"/>
      <c r="AN5625" s="847"/>
    </row>
    <row r="5626" spans="1:40" s="181" customFormat="1" ht="16.5" hidden="1" thickBot="1" x14ac:dyDescent="0.3">
      <c r="A5626" s="2226"/>
      <c r="B5626" s="2229"/>
      <c r="C5626" s="500" t="s">
        <v>20</v>
      </c>
      <c r="D5626" s="111">
        <v>947.09</v>
      </c>
      <c r="E5626" s="2747">
        <v>947.11500000000001</v>
      </c>
      <c r="F5626" s="203">
        <v>947.14400000000001</v>
      </c>
      <c r="G5626" s="203">
        <v>947.16899999999998</v>
      </c>
      <c r="H5626" s="407">
        <v>947.19299999999998</v>
      </c>
      <c r="I5626" s="203">
        <v>947.22199999999998</v>
      </c>
      <c r="J5626" s="203">
        <v>947.25599999999997</v>
      </c>
      <c r="K5626" s="203">
        <v>947.28499999999997</v>
      </c>
      <c r="L5626" s="203">
        <v>947.31799999999998</v>
      </c>
      <c r="M5626" s="203">
        <v>947.35500000000002</v>
      </c>
      <c r="N5626" s="407">
        <v>947.38800000000003</v>
      </c>
      <c r="O5626" s="203">
        <v>947.42499999999995</v>
      </c>
      <c r="P5626" s="203">
        <v>947.46299999999997</v>
      </c>
      <c r="Q5626" s="203">
        <v>947.5</v>
      </c>
      <c r="R5626" s="203">
        <v>947.53300000000002</v>
      </c>
      <c r="S5626" s="203">
        <v>947.57</v>
      </c>
      <c r="T5626" s="203">
        <v>947.61199999999997</v>
      </c>
      <c r="U5626" s="203">
        <v>947.649</v>
      </c>
      <c r="V5626" s="203">
        <v>947.68200000000002</v>
      </c>
      <c r="W5626" s="203">
        <v>947.71100000000001</v>
      </c>
      <c r="X5626" s="203">
        <v>947.74400000000003</v>
      </c>
      <c r="Y5626" s="407">
        <v>947.77300000000002</v>
      </c>
      <c r="Z5626" s="203">
        <v>947.80200000000002</v>
      </c>
      <c r="AA5626" s="203">
        <v>947.83100000000002</v>
      </c>
      <c r="AB5626" s="328">
        <v>947.86</v>
      </c>
      <c r="AC5626" s="183"/>
      <c r="AD5626" s="2747"/>
      <c r="AE5626" s="203"/>
      <c r="AF5626" s="93"/>
      <c r="AJ5626" s="844"/>
      <c r="AK5626" s="844"/>
      <c r="AL5626" s="844"/>
      <c r="AM5626" s="844"/>
      <c r="AN5626" s="847"/>
    </row>
    <row r="5627" spans="1:40" s="181" customFormat="1" ht="16.5" hidden="1" thickBot="1" x14ac:dyDescent="0.3">
      <c r="A5627" s="2227"/>
      <c r="B5627" s="2230"/>
      <c r="C5627" s="122" t="s">
        <v>21</v>
      </c>
      <c r="D5627" s="106">
        <v>160.05000000000001</v>
      </c>
      <c r="E5627" s="79">
        <v>160.05699999999999</v>
      </c>
      <c r="F5627" s="153">
        <v>160.065</v>
      </c>
      <c r="G5627" s="153">
        <v>160.071</v>
      </c>
      <c r="H5627" s="406">
        <v>160.078</v>
      </c>
      <c r="I5627" s="153">
        <v>160.08600000000001</v>
      </c>
      <c r="J5627" s="153">
        <v>160.095</v>
      </c>
      <c r="K5627" s="153">
        <v>160.10300000000001</v>
      </c>
      <c r="L5627" s="153">
        <v>160.11199999999999</v>
      </c>
      <c r="M5627" s="153">
        <v>160.12200000000001</v>
      </c>
      <c r="N5627" s="406">
        <v>160.131</v>
      </c>
      <c r="O5627" s="153">
        <v>160.14099999999999</v>
      </c>
      <c r="P5627" s="153">
        <v>160.15199999999999</v>
      </c>
      <c r="Q5627" s="153">
        <v>160.16200000000001</v>
      </c>
      <c r="R5627" s="153">
        <v>160.17099999999999</v>
      </c>
      <c r="S5627" s="153">
        <v>160.18100000000001</v>
      </c>
      <c r="T5627" s="153">
        <v>160.19200000000001</v>
      </c>
      <c r="U5627" s="153">
        <v>160.202</v>
      </c>
      <c r="V5627" s="153">
        <v>160.21100000000001</v>
      </c>
      <c r="W5627" s="153">
        <v>160.21899999999999</v>
      </c>
      <c r="X5627" s="153">
        <v>160.22800000000001</v>
      </c>
      <c r="Y5627" s="406">
        <v>160.23599999999999</v>
      </c>
      <c r="Z5627" s="153">
        <v>160.244</v>
      </c>
      <c r="AA5627" s="153">
        <v>160.25200000000001</v>
      </c>
      <c r="AB5627" s="314">
        <v>160.26</v>
      </c>
      <c r="AC5627" s="214"/>
      <c r="AD5627" s="79"/>
      <c r="AE5627" s="153"/>
      <c r="AF5627" s="72"/>
      <c r="AH5627" s="844"/>
      <c r="AI5627" s="845"/>
      <c r="AJ5627" s="846"/>
      <c r="AK5627" s="846"/>
      <c r="AL5627" s="331"/>
      <c r="AM5627" s="847"/>
      <c r="AN5627" s="847"/>
    </row>
    <row r="5628" spans="1:40" s="181" customFormat="1" ht="16.5" hidden="1" thickBot="1" x14ac:dyDescent="0.3">
      <c r="A5628" s="1887"/>
      <c r="B5628" s="2740" t="s">
        <v>44</v>
      </c>
      <c r="C5628" s="2738"/>
      <c r="D5628" s="126"/>
      <c r="E5628" s="576">
        <f>SQRT(E5622*E5622+E5623*E5623)/E5578/1.73</f>
        <v>5.7277302147699176</v>
      </c>
      <c r="F5628" s="577">
        <f t="shared" ref="F5628:AB5628" si="22927">SQRT(F5622*F5622+F5623*F5623)/F5578/1.73</f>
        <v>6.5867967054172674</v>
      </c>
      <c r="G5628" s="577">
        <f t="shared" si="22927"/>
        <v>5.6292521160323234</v>
      </c>
      <c r="H5628" s="578">
        <f t="shared" si="22927"/>
        <v>5.4634658041680284</v>
      </c>
      <c r="I5628" s="577">
        <f t="shared" si="22927"/>
        <v>6.5681372246653771</v>
      </c>
      <c r="J5628" s="577">
        <f t="shared" si="22927"/>
        <v>7.7153943227838875</v>
      </c>
      <c r="K5628" s="577">
        <f t="shared" si="22927"/>
        <v>6.7269413161708265</v>
      </c>
      <c r="L5628" s="577">
        <f t="shared" si="22927"/>
        <v>7.6412862534942692</v>
      </c>
      <c r="M5628" s="577">
        <f t="shared" si="22927"/>
        <v>8.6795866669335862</v>
      </c>
      <c r="N5628" s="578">
        <f t="shared" si="22927"/>
        <v>7.7083150802793066</v>
      </c>
      <c r="O5628" s="577">
        <f t="shared" si="22927"/>
        <v>8.6288782735268779</v>
      </c>
      <c r="P5628" s="577">
        <f t="shared" si="22927"/>
        <v>8.871813299779495</v>
      </c>
      <c r="Q5628" s="577">
        <f t="shared" si="22927"/>
        <v>8.5456682612721249</v>
      </c>
      <c r="R5628" s="577">
        <f t="shared" si="22927"/>
        <v>7.6709323689297451</v>
      </c>
      <c r="S5628" s="577">
        <f t="shared" si="22927"/>
        <v>8.6121068872100999</v>
      </c>
      <c r="T5628" s="577">
        <f t="shared" si="22927"/>
        <v>9.8707149992560641</v>
      </c>
      <c r="U5628" s="577">
        <f t="shared" si="22927"/>
        <v>8.6795866669319057</v>
      </c>
      <c r="V5628" s="577">
        <f t="shared" si="22927"/>
        <v>7.7536581101649977</v>
      </c>
      <c r="W5628" s="577">
        <f t="shared" si="22927"/>
        <v>6.7596281058492584</v>
      </c>
      <c r="X5628" s="577">
        <f t="shared" si="22927"/>
        <v>7.6933183583349196</v>
      </c>
      <c r="Y5628" s="578">
        <f>SQRT(V5622*V5622+V5623*V5623)/V5578/1.73</f>
        <v>7.7536581101649977</v>
      </c>
      <c r="Z5628" s="577">
        <f t="shared" si="22927"/>
        <v>6.6625070123760866</v>
      </c>
      <c r="AA5628" s="577">
        <f t="shared" si="22927"/>
        <v>6.733453360039336</v>
      </c>
      <c r="AB5628" s="579">
        <f t="shared" si="22927"/>
        <v>6.6434167344019919</v>
      </c>
      <c r="AC5628" s="580">
        <f>AVERAGE(E5628:AB5628)</f>
        <v>7.4719269272063622</v>
      </c>
      <c r="AD5628" s="94">
        <f>(AC5624-AC5628)/AC5624</f>
        <v>3.5880396489501649E-2</v>
      </c>
      <c r="AE5628" s="77"/>
      <c r="AF5628" s="78"/>
      <c r="AJ5628" s="945"/>
      <c r="AK5628" s="945"/>
      <c r="AL5628" s="844"/>
      <c r="AM5628" s="945"/>
      <c r="AN5628" s="847"/>
    </row>
    <row r="5629" spans="1:40" s="181" customFormat="1" ht="16.5" thickBot="1" x14ac:dyDescent="0.3">
      <c r="A5629" s="145"/>
      <c r="B5629" s="507" t="s">
        <v>33</v>
      </c>
      <c r="C5629" s="127" t="s">
        <v>14</v>
      </c>
      <c r="D5629" s="111" t="s">
        <v>117</v>
      </c>
      <c r="E5629" s="145">
        <f t="shared" ref="E5629" si="22928">(E5630-D5630)*$AE5629*$AF5629</f>
        <v>0</v>
      </c>
      <c r="F5629" s="203">
        <f t="shared" ref="F5629" si="22929">(F5630-E5630)*$AE5629*$AF5629</f>
        <v>0</v>
      </c>
      <c r="G5629" s="203">
        <f t="shared" ref="G5629" si="22930">(G5630-F5630)*$AE5629*$AF5629</f>
        <v>0</v>
      </c>
      <c r="H5629" s="407">
        <f t="shared" ref="H5629" si="22931">(H5630-G5630)*$AE5629*$AF5629</f>
        <v>0</v>
      </c>
      <c r="I5629" s="203">
        <f t="shared" ref="I5629" si="22932">(I5630-H5630)*$AE5629*$AF5629</f>
        <v>0</v>
      </c>
      <c r="J5629" s="203">
        <f t="shared" ref="J5629" si="22933">(J5630-I5630)*$AE5629*$AF5629</f>
        <v>0</v>
      </c>
      <c r="K5629" s="203">
        <f t="shared" ref="K5629" si="22934">(K5630-J5630)*$AE5629*$AF5629</f>
        <v>0</v>
      </c>
      <c r="L5629" s="203">
        <f t="shared" ref="L5629" si="22935">(L5630-K5630)*$AE5629*$AF5629</f>
        <v>0</v>
      </c>
      <c r="M5629" s="203">
        <f t="shared" ref="M5629" si="22936">(M5630-L5630)*$AE5629*$AF5629</f>
        <v>0</v>
      </c>
      <c r="N5629" s="407">
        <f t="shared" ref="N5629" si="22937">(N5630-M5630)*$AE5629*$AF5629</f>
        <v>0</v>
      </c>
      <c r="O5629" s="203">
        <f t="shared" ref="O5629" si="22938">(O5630-N5630)*$AE5629*$AF5629</f>
        <v>0</v>
      </c>
      <c r="P5629" s="203">
        <f t="shared" ref="P5629" si="22939">(P5630-O5630)*$AE5629*$AF5629</f>
        <v>0</v>
      </c>
      <c r="Q5629" s="203">
        <f t="shared" ref="Q5629" si="22940">(Q5630-P5630)*$AE5629*$AF5629</f>
        <v>0</v>
      </c>
      <c r="R5629" s="203">
        <f t="shared" ref="R5629" si="22941">(R5630-Q5630)*$AE5629*$AF5629</f>
        <v>0</v>
      </c>
      <c r="S5629" s="203">
        <f t="shared" ref="S5629" si="22942">(S5630-R5630)*$AE5629*$AF5629</f>
        <v>0</v>
      </c>
      <c r="T5629" s="203">
        <f t="shared" ref="T5629" si="22943">(T5630-S5630)*$AE5629*$AF5629</f>
        <v>0</v>
      </c>
      <c r="U5629" s="203">
        <f t="shared" ref="U5629" si="22944">(U5630-T5630)*$AE5629*$AF5629</f>
        <v>0</v>
      </c>
      <c r="V5629" s="407">
        <f t="shared" ref="V5629" si="22945">(V5630-U5630)*$AE5629*$AF5629</f>
        <v>0</v>
      </c>
      <c r="W5629" s="203">
        <f t="shared" ref="W5629" si="22946">(W5630-V5630)*$AE5629*$AF5629</f>
        <v>0</v>
      </c>
      <c r="X5629" s="203">
        <f t="shared" ref="X5629" si="22947">(X5630-W5630)*$AE5629*$AF5629</f>
        <v>0</v>
      </c>
      <c r="Y5629" s="203">
        <f t="shared" ref="Y5629" si="22948">(Y5630-X5630)*$AE5629*$AF5629</f>
        <v>0</v>
      </c>
      <c r="Z5629" s="203">
        <f t="shared" ref="Z5629" si="22949">(Z5630-Y5630)*$AE5629*$AF5629</f>
        <v>0</v>
      </c>
      <c r="AA5629" s="203">
        <f t="shared" ref="AA5629" si="22950">(AA5630-Z5630)*$AE5629*$AF5629</f>
        <v>0</v>
      </c>
      <c r="AB5629" s="93">
        <f t="shared" ref="AB5629" si="22951">(AB5630-AA5630)*$AE5629*$AF5629</f>
        <v>0</v>
      </c>
      <c r="AC5629" s="183">
        <f>SUM(E5629:AB5629)</f>
        <v>0</v>
      </c>
      <c r="AD5629" s="995"/>
      <c r="AE5629" s="270">
        <v>1</v>
      </c>
      <c r="AF5629" s="271">
        <v>40</v>
      </c>
      <c r="AJ5629" s="946"/>
      <c r="AK5629" s="947"/>
      <c r="AL5629" s="946"/>
      <c r="AM5629" s="844"/>
      <c r="AN5629" s="847"/>
    </row>
    <row r="5630" spans="1:40" s="181" customFormat="1" ht="16.5" hidden="1" thickBot="1" x14ac:dyDescent="0.3">
      <c r="A5630" s="71"/>
      <c r="B5630" s="1016"/>
      <c r="C5630" s="1061" t="s">
        <v>20</v>
      </c>
      <c r="D5630" s="106"/>
      <c r="E5630" s="71"/>
      <c r="F5630" s="153"/>
      <c r="G5630" s="153"/>
      <c r="H5630" s="406"/>
      <c r="I5630" s="153"/>
      <c r="J5630" s="153"/>
      <c r="K5630" s="153"/>
      <c r="L5630" s="153"/>
      <c r="M5630" s="153"/>
      <c r="N5630" s="406"/>
      <c r="O5630" s="153"/>
      <c r="P5630" s="153"/>
      <c r="Q5630" s="153"/>
      <c r="R5630" s="153"/>
      <c r="S5630" s="153"/>
      <c r="T5630" s="153"/>
      <c r="U5630" s="153"/>
      <c r="V5630" s="153"/>
      <c r="W5630" s="153"/>
      <c r="X5630" s="153"/>
      <c r="Y5630" s="406"/>
      <c r="Z5630" s="153"/>
      <c r="AA5630" s="153"/>
      <c r="AB5630" s="72"/>
      <c r="AC5630" s="214"/>
      <c r="AD5630" s="996"/>
      <c r="AE5630" s="273"/>
      <c r="AF5630" s="274"/>
      <c r="AJ5630" s="945"/>
      <c r="AK5630" s="945"/>
      <c r="AL5630" s="844"/>
      <c r="AM5630" s="945"/>
      <c r="AN5630" s="847"/>
    </row>
    <row r="5631" spans="1:40" s="181" customFormat="1" x14ac:dyDescent="0.25">
      <c r="A5631" s="71"/>
      <c r="B5631" s="1016" t="s">
        <v>32</v>
      </c>
      <c r="C5631" s="128" t="s">
        <v>14</v>
      </c>
      <c r="D5631" s="106" t="s">
        <v>117</v>
      </c>
      <c r="E5631" s="71">
        <v>8.3000000000000007</v>
      </c>
      <c r="F5631" s="153">
        <v>8.3000000000000007</v>
      </c>
      <c r="G5631" s="153">
        <v>8.3000000000000007</v>
      </c>
      <c r="H5631" s="406">
        <v>8.3000000000000007</v>
      </c>
      <c r="I5631" s="153">
        <v>8.3000000000000007</v>
      </c>
      <c r="J5631" s="153">
        <v>8.3000000000000007</v>
      </c>
      <c r="K5631" s="153">
        <v>8.3000000000000007</v>
      </c>
      <c r="L5631" s="153">
        <v>8.3000000000000007</v>
      </c>
      <c r="M5631" s="153">
        <v>8.3000000000000007</v>
      </c>
      <c r="N5631" s="406">
        <v>8.3000000000000007</v>
      </c>
      <c r="O5631" s="153">
        <v>8.3000000000000007</v>
      </c>
      <c r="P5631" s="153">
        <v>8.3000000000000007</v>
      </c>
      <c r="Q5631" s="153">
        <v>8.3000000000000007</v>
      </c>
      <c r="R5631" s="153">
        <v>8.3000000000000007</v>
      </c>
      <c r="S5631" s="153">
        <v>8.3000000000000007</v>
      </c>
      <c r="T5631" s="153">
        <v>8.3000000000000007</v>
      </c>
      <c r="U5631" s="153">
        <v>8.3000000000000007</v>
      </c>
      <c r="V5631" s="406">
        <v>8.3000000000000007</v>
      </c>
      <c r="W5631" s="153">
        <v>8.3000000000000007</v>
      </c>
      <c r="X5631" s="153">
        <v>8.3000000000000007</v>
      </c>
      <c r="Y5631" s="153">
        <v>8.3000000000000007</v>
      </c>
      <c r="Z5631" s="153">
        <v>8.3000000000000007</v>
      </c>
      <c r="AA5631" s="153">
        <v>8.3000000000000007</v>
      </c>
      <c r="AB5631" s="72">
        <v>8.3000000000000007</v>
      </c>
      <c r="AC5631" s="214">
        <f>SUM(E5631:AB5631)</f>
        <v>199.20000000000007</v>
      </c>
      <c r="AD5631" s="995"/>
      <c r="AE5631" s="270">
        <v>1</v>
      </c>
      <c r="AF5631" s="271">
        <v>40</v>
      </c>
      <c r="AJ5631" s="946"/>
      <c r="AK5631" s="947"/>
      <c r="AL5631" s="946"/>
      <c r="AM5631" s="844"/>
      <c r="AN5631" s="847"/>
    </row>
    <row r="5632" spans="1:40" s="181" customFormat="1" ht="15.75" hidden="1" customHeight="1" thickBot="1" x14ac:dyDescent="0.3">
      <c r="A5632" s="146"/>
      <c r="B5632" s="512"/>
      <c r="C5632" s="1074" t="s">
        <v>20</v>
      </c>
      <c r="D5632" s="112">
        <v>1171.6199999999999</v>
      </c>
      <c r="E5632" s="146">
        <v>1171.98</v>
      </c>
      <c r="F5632" s="125">
        <v>1172.3399999999999</v>
      </c>
      <c r="G5632" s="125">
        <v>1172.7</v>
      </c>
      <c r="H5632" s="421">
        <v>1173.06</v>
      </c>
      <c r="I5632" s="125">
        <v>1173.4100000000001</v>
      </c>
      <c r="J5632" s="125">
        <v>1173.76</v>
      </c>
      <c r="K5632" s="125">
        <v>1174.1500000000001</v>
      </c>
      <c r="L5632" s="125">
        <v>1174.51</v>
      </c>
      <c r="M5632" s="125">
        <v>1174.8699999999999</v>
      </c>
      <c r="N5632" s="421">
        <v>1175.19</v>
      </c>
      <c r="O5632" s="125">
        <v>1175.55</v>
      </c>
      <c r="P5632" s="125">
        <v>1175.94</v>
      </c>
      <c r="Q5632" s="125">
        <v>1176.28</v>
      </c>
      <c r="R5632" s="125">
        <v>1176.6199999999999</v>
      </c>
      <c r="S5632" s="125">
        <v>1176.95</v>
      </c>
      <c r="T5632" s="125">
        <v>1177.3</v>
      </c>
      <c r="U5632" s="125">
        <v>1177.6500000000001</v>
      </c>
      <c r="V5632" s="125">
        <v>1177.99</v>
      </c>
      <c r="W5632" s="125">
        <v>1178.3499999999999</v>
      </c>
      <c r="X5632" s="125">
        <v>1178.7</v>
      </c>
      <c r="Y5632" s="421">
        <v>1179.05</v>
      </c>
      <c r="Z5632" s="125">
        <v>1179.4000000000001</v>
      </c>
      <c r="AA5632" s="125">
        <v>1179.8</v>
      </c>
      <c r="AB5632" s="175">
        <v>1180.18</v>
      </c>
      <c r="AC5632" s="184"/>
      <c r="AD5632" s="996"/>
      <c r="AE5632" s="1529"/>
      <c r="AF5632" s="1530"/>
      <c r="AJ5632" s="920"/>
      <c r="AK5632" s="920"/>
      <c r="AL5632" s="920"/>
      <c r="AM5632" s="920"/>
    </row>
    <row r="5633" spans="1:40" s="181" customFormat="1" ht="15.75" customHeight="1" x14ac:dyDescent="0.25">
      <c r="A5633" s="3587" t="s">
        <v>34</v>
      </c>
      <c r="B5633" s="3588"/>
      <c r="C5633" s="123" t="s">
        <v>14</v>
      </c>
      <c r="D5633" s="120"/>
      <c r="E5633" s="317">
        <f t="shared" ref="E5633:AC5634" si="22952">SUM(E5580,E5587,E5594,E5601,E5608,E5615,E5622)</f>
        <v>1514.9999999998727</v>
      </c>
      <c r="F5633" s="318">
        <f t="shared" si="22952"/>
        <v>1389.0000000000668</v>
      </c>
      <c r="G5633" s="318">
        <f t="shared" si="22952"/>
        <v>1366.9999999995639</v>
      </c>
      <c r="H5633" s="430">
        <f t="shared" si="22952"/>
        <v>1300.0000000004093</v>
      </c>
      <c r="I5633" s="318">
        <f t="shared" si="22952"/>
        <v>1354.9999999998477</v>
      </c>
      <c r="J5633" s="318">
        <f t="shared" si="22952"/>
        <v>1479.9999999999613</v>
      </c>
      <c r="K5633" s="318">
        <f t="shared" si="22952"/>
        <v>1596.9999999998095</v>
      </c>
      <c r="L5633" s="318">
        <f t="shared" si="22952"/>
        <v>1734.000000000151</v>
      </c>
      <c r="M5633" s="318">
        <f t="shared" si="22952"/>
        <v>1923.0000000001723</v>
      </c>
      <c r="N5633" s="430">
        <f t="shared" si="22952"/>
        <v>1845.9999999999468</v>
      </c>
      <c r="O5633" s="318">
        <f t="shared" si="22952"/>
        <v>1884.9999999997635</v>
      </c>
      <c r="P5633" s="318">
        <f t="shared" si="22952"/>
        <v>1954.0000000001214</v>
      </c>
      <c r="Q5633" s="318">
        <f t="shared" si="22952"/>
        <v>1787.0000000000346</v>
      </c>
      <c r="R5633" s="318">
        <f t="shared" si="22952"/>
        <v>1882.0000000002324</v>
      </c>
      <c r="S5633" s="318">
        <f t="shared" si="22952"/>
        <v>1798.0000000001723</v>
      </c>
      <c r="T5633" s="318">
        <f t="shared" si="22952"/>
        <v>1988.9999999996917</v>
      </c>
      <c r="U5633" s="318">
        <f t="shared" si="22952"/>
        <v>2022.9999999999677</v>
      </c>
      <c r="V5633" s="430">
        <f t="shared" si="22952"/>
        <v>2145.0000000003797</v>
      </c>
      <c r="W5633" s="318">
        <f t="shared" si="22952"/>
        <v>2054.9999999994952</v>
      </c>
      <c r="X5633" s="318">
        <f t="shared" si="22952"/>
        <v>2078.0000000001451</v>
      </c>
      <c r="Y5633" s="319">
        <f>SUM(V5580,V5587,V5594,V5601,V5608,V5615,V5622)</f>
        <v>2145.0000000003797</v>
      </c>
      <c r="Z5633" s="318">
        <f t="shared" si="22952"/>
        <v>1799.0000000001487</v>
      </c>
      <c r="AA5633" s="318">
        <f t="shared" si="22952"/>
        <v>1781.9999999999254</v>
      </c>
      <c r="AB5633" s="320">
        <f t="shared" si="22952"/>
        <v>1466.000000000065</v>
      </c>
      <c r="AC5633" s="519">
        <f t="shared" si="22952"/>
        <v>41980.000000000015</v>
      </c>
      <c r="AJ5633" s="920"/>
      <c r="AK5633" s="920"/>
      <c r="AL5633" s="920"/>
      <c r="AM5633" s="920"/>
    </row>
    <row r="5634" spans="1:40" s="181" customFormat="1" ht="15.75" customHeight="1" thickBot="1" x14ac:dyDescent="0.3">
      <c r="A5634" s="3562"/>
      <c r="B5634" s="3563"/>
      <c r="C5634" s="124" t="s">
        <v>16</v>
      </c>
      <c r="D5634" s="112"/>
      <c r="E5634" s="178">
        <f t="shared" si="22952"/>
        <v>683.00000000010641</v>
      </c>
      <c r="F5634" s="179">
        <f t="shared" si="22952"/>
        <v>613.99999999991905</v>
      </c>
      <c r="G5634" s="179">
        <f t="shared" si="22952"/>
        <v>606.00000000005139</v>
      </c>
      <c r="H5634" s="413">
        <f t="shared" si="22952"/>
        <v>599.99999999996589</v>
      </c>
      <c r="I5634" s="179">
        <f t="shared" si="22952"/>
        <v>597.00000000003683</v>
      </c>
      <c r="J5634" s="179">
        <f t="shared" si="22952"/>
        <v>659.99999999991132</v>
      </c>
      <c r="K5634" s="179">
        <f t="shared" si="22952"/>
        <v>712.00000000021646</v>
      </c>
      <c r="L5634" s="179">
        <f t="shared" si="22952"/>
        <v>754.99999999976808</v>
      </c>
      <c r="M5634" s="179">
        <f t="shared" si="22952"/>
        <v>888.00000000003365</v>
      </c>
      <c r="N5634" s="413">
        <f t="shared" si="22952"/>
        <v>819.00000000001683</v>
      </c>
      <c r="O5634" s="179">
        <f t="shared" si="22952"/>
        <v>820.99999999996953</v>
      </c>
      <c r="P5634" s="179">
        <f t="shared" si="22952"/>
        <v>804.00000000003047</v>
      </c>
      <c r="Q5634" s="179">
        <f t="shared" si="22952"/>
        <v>772.00000000010505</v>
      </c>
      <c r="R5634" s="179">
        <f t="shared" si="22952"/>
        <v>833.99999999983265</v>
      </c>
      <c r="S5634" s="179">
        <f t="shared" si="22952"/>
        <v>784.00000000021919</v>
      </c>
      <c r="T5634" s="179">
        <f t="shared" si="22952"/>
        <v>834.99999999986585</v>
      </c>
      <c r="U5634" s="179">
        <f t="shared" si="22952"/>
        <v>807.00000000001637</v>
      </c>
      <c r="V5634" s="413">
        <f t="shared" si="22952"/>
        <v>892.99999999985857</v>
      </c>
      <c r="W5634" s="179">
        <f t="shared" si="22952"/>
        <v>833.00000000008367</v>
      </c>
      <c r="X5634" s="179">
        <f t="shared" si="22952"/>
        <v>855.00000000007503</v>
      </c>
      <c r="Y5634" s="77">
        <f>SUM(V5581,V5588,V5595,V5602,V5609,V5616,V5623)</f>
        <v>892.99999999985857</v>
      </c>
      <c r="Z5634" s="179">
        <f t="shared" si="22952"/>
        <v>750.00000000011369</v>
      </c>
      <c r="AA5634" s="179">
        <f t="shared" si="22952"/>
        <v>749.99999999994316</v>
      </c>
      <c r="AB5634" s="399">
        <f t="shared" si="22952"/>
        <v>620.99999999986721</v>
      </c>
      <c r="AC5634" s="522">
        <f t="shared" si="22952"/>
        <v>18099.999999999964</v>
      </c>
      <c r="AJ5634" s="920"/>
      <c r="AK5634" s="920"/>
      <c r="AL5634" s="920"/>
      <c r="AM5634" s="920"/>
    </row>
    <row r="5635" spans="1:40" s="181" customFormat="1" ht="15.75" customHeight="1" x14ac:dyDescent="0.25">
      <c r="A5635" s="3539" t="s">
        <v>35</v>
      </c>
      <c r="B5635" s="3540"/>
      <c r="C5635" s="119" t="s">
        <v>36</v>
      </c>
      <c r="D5635" s="111"/>
      <c r="E5635" s="137">
        <f t="shared" ref="E5635:AC5636" si="22953">100-(E5633/(E5560+E5567))*100</f>
        <v>1.878238341977152</v>
      </c>
      <c r="F5635" s="135">
        <f t="shared" si="22953"/>
        <v>0.4301075268769381</v>
      </c>
      <c r="G5635" s="135">
        <f t="shared" si="22953"/>
        <v>0.79825834545980001</v>
      </c>
      <c r="H5635" s="419">
        <f t="shared" si="22953"/>
        <v>3.3457249070327606</v>
      </c>
      <c r="I5635" s="135">
        <f t="shared" si="22953"/>
        <v>-0.74349442378050412</v>
      </c>
      <c r="J5635" s="135">
        <f t="shared" si="22953"/>
        <v>-3.6414565826303544</v>
      </c>
      <c r="K5635" s="135">
        <f t="shared" si="22953"/>
        <v>0.86902545004285514</v>
      </c>
      <c r="L5635" s="135">
        <f t="shared" si="22953"/>
        <v>1.4772727272641504</v>
      </c>
      <c r="M5635" s="135">
        <f t="shared" si="22953"/>
        <v>1.8376722817676239</v>
      </c>
      <c r="N5635" s="419">
        <f t="shared" si="22953"/>
        <v>2.48283148441908</v>
      </c>
      <c r="O5635" s="135">
        <f t="shared" si="22953"/>
        <v>-0.47974413644796243</v>
      </c>
      <c r="P5635" s="135">
        <f t="shared" si="22953"/>
        <v>-5.0537634408667458</v>
      </c>
      <c r="Q5635" s="135">
        <f t="shared" si="22953"/>
        <v>-1.5340909090928676</v>
      </c>
      <c r="R5635" s="135">
        <f t="shared" si="22953"/>
        <v>4.757085020231159</v>
      </c>
      <c r="S5635" s="135">
        <f t="shared" si="22953"/>
        <v>2.4416711882706181</v>
      </c>
      <c r="T5635" s="135">
        <f t="shared" si="22953"/>
        <v>1.8262586377249903</v>
      </c>
      <c r="U5635" s="135">
        <f t="shared" si="22953"/>
        <v>-3.2669729453786545</v>
      </c>
      <c r="V5635" s="419">
        <f t="shared" si="22953"/>
        <v>-1.7069701280407799</v>
      </c>
      <c r="W5635" s="135">
        <f t="shared" si="22953"/>
        <v>-5.7642820380594486</v>
      </c>
      <c r="X5635" s="135">
        <f t="shared" si="22953"/>
        <v>-2.5666337611127972</v>
      </c>
      <c r="Y5635" s="523">
        <f>100-(V5633/(V5560+V5567))*100</f>
        <v>-1.7069701280407799</v>
      </c>
      <c r="Z5635" s="135">
        <f t="shared" si="22953"/>
        <v>-4.1690793283236047</v>
      </c>
      <c r="AA5635" s="135">
        <f t="shared" si="22953"/>
        <v>-0.28137310072737876</v>
      </c>
      <c r="AB5635" s="138">
        <f t="shared" si="22953"/>
        <v>2.978160158830903</v>
      </c>
      <c r="AC5635" s="524">
        <f t="shared" si="22953"/>
        <v>-0.24595840198679753</v>
      </c>
      <c r="AJ5635" s="920"/>
      <c r="AK5635" s="920"/>
      <c r="AL5635" s="920"/>
      <c r="AM5635" s="920"/>
    </row>
    <row r="5636" spans="1:40" s="181" customFormat="1" ht="16.5" thickBot="1" x14ac:dyDescent="0.3">
      <c r="A5636" s="3541"/>
      <c r="B5636" s="3542"/>
      <c r="C5636" s="124" t="s">
        <v>37</v>
      </c>
      <c r="D5636" s="112"/>
      <c r="E5636" s="525">
        <f t="shared" si="22953"/>
        <v>-6.7187500000166267</v>
      </c>
      <c r="F5636" s="526">
        <f t="shared" si="22953"/>
        <v>-6.2283737024081347</v>
      </c>
      <c r="G5636" s="526">
        <f t="shared" si="22953"/>
        <v>-6.1295971979074153</v>
      </c>
      <c r="H5636" s="424">
        <f t="shared" si="22953"/>
        <v>-7.5268817204240008</v>
      </c>
      <c r="I5636" s="526">
        <f t="shared" si="22953"/>
        <v>-6.9892473118345606</v>
      </c>
      <c r="J5636" s="526">
        <f t="shared" si="22953"/>
        <v>-11.486486486471506</v>
      </c>
      <c r="K5636" s="526">
        <f t="shared" si="22953"/>
        <v>-6.586826347337805</v>
      </c>
      <c r="L5636" s="526">
        <f t="shared" si="22953"/>
        <v>-3.4246575342148162</v>
      </c>
      <c r="M5636" s="526">
        <f t="shared" si="22953"/>
        <v>-9.3596059113341994</v>
      </c>
      <c r="N5636" s="424">
        <f t="shared" si="22953"/>
        <v>-4.3312101910849492</v>
      </c>
      <c r="O5636" s="526">
        <f t="shared" si="22953"/>
        <v>-5.5269922879138278</v>
      </c>
      <c r="P5636" s="526">
        <f t="shared" si="22953"/>
        <v>-4.2801556420273101</v>
      </c>
      <c r="Q5636" s="526">
        <f t="shared" si="22953"/>
        <v>-5.7534246575486492</v>
      </c>
      <c r="R5636" s="526">
        <f t="shared" si="22953"/>
        <v>-1.831501831481404</v>
      </c>
      <c r="S5636" s="526">
        <f t="shared" si="22953"/>
        <v>-2.6178010471491007</v>
      </c>
      <c r="T5636" s="526">
        <f t="shared" si="22953"/>
        <v>0.59523809525407501</v>
      </c>
      <c r="U5636" s="526">
        <f t="shared" si="22953"/>
        <v>0.61576354679601764</v>
      </c>
      <c r="V5636" s="424">
        <f t="shared" si="22953"/>
        <v>-2.173913043462079</v>
      </c>
      <c r="W5636" s="526">
        <f t="shared" si="22953"/>
        <v>-3.3498759305314678</v>
      </c>
      <c r="X5636" s="526">
        <f t="shared" si="22953"/>
        <v>-1.7857142857232304</v>
      </c>
      <c r="Y5636" s="316">
        <f>100-(V5634/(V5561+V5568))*100</f>
        <v>-2.173913043462079</v>
      </c>
      <c r="Z5636" s="526">
        <f t="shared" si="22953"/>
        <v>-4.7486033519711839</v>
      </c>
      <c r="AA5636" s="526">
        <f t="shared" si="22953"/>
        <v>-1.7639077340492832</v>
      </c>
      <c r="AB5636" s="527">
        <f t="shared" si="22953"/>
        <v>0.95693779906423515</v>
      </c>
      <c r="AC5636" s="528">
        <f t="shared" si="22953"/>
        <v>-4.244658181189692</v>
      </c>
      <c r="AJ5636" s="920"/>
      <c r="AK5636" s="920"/>
      <c r="AL5636" s="920"/>
      <c r="AM5636" s="920"/>
    </row>
    <row r="5637" spans="1:40" s="181" customFormat="1" x14ac:dyDescent="0.25">
      <c r="A5637" s="3543"/>
      <c r="B5637" s="3544"/>
      <c r="C5637" s="802"/>
      <c r="D5637" s="446" t="s">
        <v>113</v>
      </c>
      <c r="E5637" s="980">
        <f>(E5562+E5569-E5582-E5589-E5596-E5603-E5610-E5617-E5624)/(E5562+E5569)</f>
        <v>-5.3763440860215055E-2</v>
      </c>
      <c r="F5637" s="980">
        <f t="shared" ref="F5637:AB5637" si="22954">(F5562+F5569-F5582-F5589-F5596-F5603-F5610-F5617-F5624)/(F5562+F5569)</f>
        <v>-4.7619047619047616E-2</v>
      </c>
      <c r="G5637" s="980">
        <f t="shared" si="22954"/>
        <v>-3.614457831325301E-2</v>
      </c>
      <c r="H5637" s="981">
        <f t="shared" si="22954"/>
        <v>-2.4691358024691357E-2</v>
      </c>
      <c r="I5637" s="980">
        <f t="shared" si="22954"/>
        <v>-6.1728395061728392E-2</v>
      </c>
      <c r="J5637" s="980">
        <f t="shared" si="22954"/>
        <v>-5.8139534883720929E-2</v>
      </c>
      <c r="K5637" s="980">
        <f t="shared" si="22954"/>
        <v>-2.0618556701030927E-2</v>
      </c>
      <c r="L5637" s="980">
        <f t="shared" si="22954"/>
        <v>-9.433962264150943E-3</v>
      </c>
      <c r="M5637" s="980">
        <f t="shared" si="22954"/>
        <v>-1.6949152542372881E-2</v>
      </c>
      <c r="N5637" s="981">
        <f t="shared" si="22954"/>
        <v>-8.771929824561403E-3</v>
      </c>
      <c r="O5637" s="980">
        <f t="shared" si="22954"/>
        <v>-1.7699115044247787E-2</v>
      </c>
      <c r="P5637" s="980">
        <f t="shared" si="22954"/>
        <v>-3.5714285714285712E-2</v>
      </c>
      <c r="Q5637" s="980">
        <f t="shared" si="22954"/>
        <v>-4.716981132075472E-2</v>
      </c>
      <c r="R5637" s="980">
        <f t="shared" si="22954"/>
        <v>0</v>
      </c>
      <c r="S5637" s="980">
        <f t="shared" si="22954"/>
        <v>-2.7027027027027029E-2</v>
      </c>
      <c r="T5637" s="980">
        <f t="shared" si="22954"/>
        <v>-1.6393442622950821E-2</v>
      </c>
      <c r="U5637" s="980">
        <f t="shared" si="22954"/>
        <v>-1.6949152542372881E-2</v>
      </c>
      <c r="V5637" s="980">
        <f t="shared" si="22954"/>
        <v>-3.1496062992125984E-2</v>
      </c>
      <c r="W5637" s="980">
        <f t="shared" si="22954"/>
        <v>-1.7094017094017096E-2</v>
      </c>
      <c r="X5637" s="980">
        <f t="shared" si="22954"/>
        <v>-1.6393442622950821E-2</v>
      </c>
      <c r="Y5637" s="980">
        <f>(V5562+V5569-V5582-V5589-V5596-V5603-V5610-V5617-V5624)/(V5562+V5569)</f>
        <v>-3.1496062992125984E-2</v>
      </c>
      <c r="Z5637" s="980">
        <f t="shared" si="22954"/>
        <v>-3.8461538461538464E-2</v>
      </c>
      <c r="AA5637" s="980">
        <f t="shared" si="22954"/>
        <v>-2.8037383177570093E-2</v>
      </c>
      <c r="AB5637" s="982">
        <f t="shared" si="22954"/>
        <v>0</v>
      </c>
      <c r="AC5637" s="450">
        <f>(AC5562+AC5569-AC5582-AC5589-AC5596-AC5603-AC5610-AC5617-AC5624)/(AC5562+AC5569)</f>
        <v>-2.8152260111023088E-2</v>
      </c>
      <c r="AJ5637" s="920"/>
      <c r="AK5637" s="920"/>
      <c r="AL5637" s="920"/>
      <c r="AM5637" s="920"/>
    </row>
    <row r="5638" spans="1:40" s="181" customFormat="1" ht="15.75" customHeight="1" thickBot="1" x14ac:dyDescent="0.3">
      <c r="A5638" s="3545"/>
      <c r="B5638" s="3546"/>
      <c r="C5638" s="628"/>
      <c r="D5638" s="139" t="s">
        <v>905</v>
      </c>
      <c r="E5638" s="451">
        <f>(E5566+E5573-E5586-E5593-E5600-E5607-E5614-E5621-E5628)/(E5566+E5573)</f>
        <v>3.6441498319668073E-3</v>
      </c>
      <c r="F5638" s="451">
        <f t="shared" ref="F5638:AC5638" si="22955">(F5566+F5573-F5586-F5593-F5600-F5607-F5614-F5621-F5628)/(F5566+F5573)</f>
        <v>-7.8676053153473365E-3</v>
      </c>
      <c r="G5638" s="451">
        <f t="shared" si="22955"/>
        <v>-5.1734270541496591E-3</v>
      </c>
      <c r="H5638" s="452">
        <f t="shared" si="22955"/>
        <v>1.1655201174461172E-2</v>
      </c>
      <c r="I5638" s="451">
        <f t="shared" si="22955"/>
        <v>-1.9681619610624843E-2</v>
      </c>
      <c r="J5638" s="451">
        <f t="shared" si="22955"/>
        <v>-5.2397565463935904E-2</v>
      </c>
      <c r="K5638" s="451">
        <f t="shared" si="22955"/>
        <v>-4.7880909030889205E-3</v>
      </c>
      <c r="L5638" s="451">
        <f t="shared" si="22955"/>
        <v>6.4587531417848029E-3</v>
      </c>
      <c r="M5638" s="451">
        <f t="shared" si="22955"/>
        <v>-1.2371153116807207E-3</v>
      </c>
      <c r="N5638" s="452">
        <f t="shared" si="22955"/>
        <v>1.3989631071338774E-2</v>
      </c>
      <c r="O5638" s="451">
        <f t="shared" si="22955"/>
        <v>-1.2714015934290303E-2</v>
      </c>
      <c r="P5638" s="451">
        <f t="shared" si="22955"/>
        <v>-5.0185875614490665E-2</v>
      </c>
      <c r="Q5638" s="451">
        <f t="shared" si="22955"/>
        <v>-2.2696514511253613E-2</v>
      </c>
      <c r="R5638" s="451">
        <f t="shared" si="22955"/>
        <v>3.6587645377795935E-2</v>
      </c>
      <c r="S5638" s="451">
        <f t="shared" si="22955"/>
        <v>1.5280527732068578E-2</v>
      </c>
      <c r="T5638" s="451">
        <f t="shared" si="22955"/>
        <v>1.5522477128165811E-2</v>
      </c>
      <c r="U5638" s="451">
        <f t="shared" si="22955"/>
        <v>-2.7152690768236402E-2</v>
      </c>
      <c r="V5638" s="451">
        <f t="shared" si="22955"/>
        <v>-1.8498187988076384E-2</v>
      </c>
      <c r="W5638" s="451">
        <f t="shared" si="22955"/>
        <v>-5.4502446542924188E-2</v>
      </c>
      <c r="X5638" s="451">
        <f t="shared" si="22955"/>
        <v>-2.4877212828654953E-2</v>
      </c>
      <c r="Y5638" s="451">
        <f>(V5566+V5573-V5586-V5593-V5600-V5607-V5614-V5621-V5628)/(V5566+V5573)</f>
        <v>-1.8498187988076384E-2</v>
      </c>
      <c r="Z5638" s="451">
        <f t="shared" si="22955"/>
        <v>-4.2925783445550376E-2</v>
      </c>
      <c r="AA5638" s="451">
        <f t="shared" si="22955"/>
        <v>-5.8853193704750568E-3</v>
      </c>
      <c r="AB5638" s="453">
        <f t="shared" si="22955"/>
        <v>2.735495818516594E-2</v>
      </c>
      <c r="AC5638" s="454">
        <f t="shared" si="22955"/>
        <v>-1.0105013465454589E-2</v>
      </c>
      <c r="AJ5638" s="844"/>
      <c r="AK5638" s="844"/>
      <c r="AL5638" s="844"/>
      <c r="AM5638" s="844"/>
    </row>
    <row r="5639" spans="1:40" s="181" customFormat="1" ht="16.5" thickBot="1" x14ac:dyDescent="0.3">
      <c r="A5639" s="217"/>
      <c r="B5639" s="331"/>
      <c r="C5639" s="331"/>
      <c r="D5639" s="217"/>
      <c r="E5639" s="217"/>
      <c r="F5639" s="217"/>
      <c r="G5639" s="217"/>
      <c r="H5639" s="217"/>
      <c r="I5639" s="217"/>
      <c r="J5639" s="217"/>
      <c r="K5639" s="217"/>
      <c r="L5639" s="217"/>
      <c r="M5639" s="217"/>
      <c r="N5639" s="217"/>
      <c r="O5639" s="217"/>
      <c r="P5639" s="217"/>
      <c r="Q5639" s="217"/>
      <c r="R5639" s="217"/>
      <c r="S5639" s="217"/>
      <c r="T5639" s="217"/>
      <c r="U5639" s="217"/>
      <c r="V5639" s="217"/>
      <c r="W5639" s="217"/>
      <c r="X5639" s="217"/>
      <c r="Y5639" s="217"/>
      <c r="Z5639" s="217"/>
      <c r="AA5639" s="217"/>
      <c r="AB5639" s="217"/>
      <c r="AC5639" s="1143"/>
      <c r="AJ5639" s="773"/>
      <c r="AK5639" s="773"/>
      <c r="AL5639" s="773"/>
      <c r="AM5639" s="773"/>
    </row>
    <row r="5640" spans="1:40" s="181" customFormat="1" ht="16.5" thickBot="1" x14ac:dyDescent="0.3">
      <c r="A5640" s="3530" t="s">
        <v>906</v>
      </c>
      <c r="B5640" s="3531"/>
      <c r="C5640" s="461"/>
      <c r="D5640" s="529">
        <v>0</v>
      </c>
      <c r="E5640" s="1837">
        <v>1</v>
      </c>
      <c r="F5640" s="458">
        <v>2</v>
      </c>
      <c r="G5640" s="458">
        <v>3</v>
      </c>
      <c r="H5640" s="460">
        <v>4</v>
      </c>
      <c r="I5640" s="458">
        <v>5</v>
      </c>
      <c r="J5640" s="458">
        <v>6</v>
      </c>
      <c r="K5640" s="458">
        <v>7</v>
      </c>
      <c r="L5640" s="458">
        <v>8</v>
      </c>
      <c r="M5640" s="458">
        <v>9</v>
      </c>
      <c r="N5640" s="460">
        <v>10</v>
      </c>
      <c r="O5640" s="458">
        <v>11</v>
      </c>
      <c r="P5640" s="458">
        <v>12</v>
      </c>
      <c r="Q5640" s="458">
        <v>13</v>
      </c>
      <c r="R5640" s="458">
        <v>14</v>
      </c>
      <c r="S5640" s="458">
        <v>15</v>
      </c>
      <c r="T5640" s="458">
        <v>16</v>
      </c>
      <c r="U5640" s="458">
        <v>17</v>
      </c>
      <c r="V5640" s="458">
        <v>18</v>
      </c>
      <c r="W5640" s="458">
        <v>19</v>
      </c>
      <c r="X5640" s="458">
        <v>20</v>
      </c>
      <c r="Y5640" s="458">
        <v>21</v>
      </c>
      <c r="Z5640" s="458">
        <v>22</v>
      </c>
      <c r="AA5640" s="458">
        <v>23</v>
      </c>
      <c r="AB5640" s="1151">
        <v>24</v>
      </c>
      <c r="AC5640" s="217"/>
      <c r="AD5640" s="1531"/>
      <c r="AE5640" s="1531"/>
      <c r="AF5640" s="1531"/>
      <c r="AJ5640" s="773"/>
      <c r="AK5640" s="773"/>
      <c r="AL5640" s="773"/>
      <c r="AM5640" s="773"/>
    </row>
    <row r="5641" spans="1:40" s="181" customFormat="1" x14ac:dyDescent="0.25">
      <c r="A5641" s="624" t="s">
        <v>11</v>
      </c>
      <c r="B5641" s="353"/>
      <c r="C5641" s="1153"/>
      <c r="D5641" s="237"/>
      <c r="E5641" s="907">
        <v>21</v>
      </c>
      <c r="F5641" s="353">
        <v>21</v>
      </c>
      <c r="G5641" s="531">
        <v>21</v>
      </c>
      <c r="H5641" s="436">
        <v>21</v>
      </c>
      <c r="I5641" s="531">
        <v>21</v>
      </c>
      <c r="J5641" s="531">
        <v>21</v>
      </c>
      <c r="K5641" s="531">
        <v>21</v>
      </c>
      <c r="L5641" s="531">
        <v>21</v>
      </c>
      <c r="M5641" s="531">
        <v>21</v>
      </c>
      <c r="N5641" s="436">
        <v>21</v>
      </c>
      <c r="O5641" s="531">
        <v>21</v>
      </c>
      <c r="P5641" s="531">
        <v>21</v>
      </c>
      <c r="Q5641" s="531">
        <v>21</v>
      </c>
      <c r="R5641" s="531">
        <v>21</v>
      </c>
      <c r="S5641" s="531">
        <v>21</v>
      </c>
      <c r="T5641" s="531">
        <v>21</v>
      </c>
      <c r="U5641" s="531">
        <v>21</v>
      </c>
      <c r="V5641" s="531">
        <v>21</v>
      </c>
      <c r="W5641" s="531">
        <v>21</v>
      </c>
      <c r="X5641" s="353">
        <v>21</v>
      </c>
      <c r="Y5641" s="353">
        <v>21</v>
      </c>
      <c r="Z5641" s="353">
        <v>21</v>
      </c>
      <c r="AA5641" s="353">
        <v>21</v>
      </c>
      <c r="AB5641" s="2204">
        <v>21</v>
      </c>
      <c r="AC5641" s="1549"/>
      <c r="AD5641" s="1531"/>
      <c r="AE5641" s="1531"/>
      <c r="AF5641" s="1531"/>
      <c r="AJ5641" s="773"/>
      <c r="AK5641" s="773"/>
      <c r="AL5641" s="773"/>
      <c r="AM5641" s="773"/>
    </row>
    <row r="5642" spans="1:40" s="181" customFormat="1" ht="16.5" thickBot="1" x14ac:dyDescent="0.3">
      <c r="A5642" s="627" t="s">
        <v>12</v>
      </c>
      <c r="B5642" s="1839"/>
      <c r="C5642" s="1094"/>
      <c r="D5642" s="139"/>
      <c r="E5642" s="832">
        <v>21</v>
      </c>
      <c r="F5642" s="1839">
        <v>21</v>
      </c>
      <c r="G5642" s="1839">
        <v>21</v>
      </c>
      <c r="H5642" s="571">
        <v>21</v>
      </c>
      <c r="I5642" s="1839">
        <v>21</v>
      </c>
      <c r="J5642" s="1839">
        <v>21</v>
      </c>
      <c r="K5642" s="1839">
        <v>21</v>
      </c>
      <c r="L5642" s="1839">
        <v>21</v>
      </c>
      <c r="M5642" s="1839">
        <v>21</v>
      </c>
      <c r="N5642" s="571">
        <v>21</v>
      </c>
      <c r="O5642" s="1839">
        <v>21</v>
      </c>
      <c r="P5642" s="1839">
        <v>21</v>
      </c>
      <c r="Q5642" s="1839">
        <v>21</v>
      </c>
      <c r="R5642" s="1839">
        <v>21</v>
      </c>
      <c r="S5642" s="1839">
        <v>21</v>
      </c>
      <c r="T5642" s="1839">
        <v>21</v>
      </c>
      <c r="U5642" s="1839">
        <v>21</v>
      </c>
      <c r="V5642" s="1839">
        <v>21</v>
      </c>
      <c r="W5642" s="1839">
        <v>21</v>
      </c>
      <c r="X5642" s="1839">
        <v>21</v>
      </c>
      <c r="Y5642" s="1839">
        <v>21</v>
      </c>
      <c r="Z5642" s="1839">
        <v>21</v>
      </c>
      <c r="AA5642" s="1839">
        <v>21</v>
      </c>
      <c r="AB5642" s="2205">
        <v>21</v>
      </c>
      <c r="AC5642" s="1549"/>
      <c r="AD5642" s="1531"/>
      <c r="AE5642" s="1531"/>
      <c r="AF5642" s="1531"/>
      <c r="AJ5642" s="945"/>
      <c r="AK5642" s="945"/>
      <c r="AL5642" s="844"/>
      <c r="AM5642" s="945"/>
    </row>
    <row r="5643" spans="1:40" s="181" customFormat="1" x14ac:dyDescent="0.25">
      <c r="A5643" s="3498" t="s">
        <v>61</v>
      </c>
      <c r="B5643" s="3586" t="s">
        <v>13</v>
      </c>
      <c r="C5643" s="1149" t="s">
        <v>14</v>
      </c>
      <c r="D5643" s="387" t="s">
        <v>56</v>
      </c>
      <c r="E5643" s="323">
        <v>153</v>
      </c>
      <c r="F5643" s="319">
        <v>134</v>
      </c>
      <c r="G5643" s="319">
        <v>134</v>
      </c>
      <c r="H5643" s="430">
        <v>134</v>
      </c>
      <c r="I5643" s="319">
        <v>153</v>
      </c>
      <c r="J5643" s="319">
        <v>153</v>
      </c>
      <c r="K5643" s="319">
        <v>192</v>
      </c>
      <c r="L5643" s="319">
        <v>230</v>
      </c>
      <c r="M5643" s="319">
        <v>211</v>
      </c>
      <c r="N5643" s="430">
        <v>230</v>
      </c>
      <c r="O5643" s="319">
        <v>268</v>
      </c>
      <c r="P5643" s="319">
        <v>230</v>
      </c>
      <c r="Q5643" s="319">
        <v>230</v>
      </c>
      <c r="R5643" s="319">
        <v>230</v>
      </c>
      <c r="S5643" s="319">
        <v>230</v>
      </c>
      <c r="T5643" s="319">
        <v>268</v>
      </c>
      <c r="U5643" s="319">
        <v>230</v>
      </c>
      <c r="V5643" s="430">
        <v>211</v>
      </c>
      <c r="W5643" s="319">
        <v>230</v>
      </c>
      <c r="X5643" s="319">
        <v>211</v>
      </c>
      <c r="Y5643" s="319">
        <v>211</v>
      </c>
      <c r="Z5643" s="319">
        <v>192</v>
      </c>
      <c r="AA5643" s="319">
        <v>192</v>
      </c>
      <c r="AB5643" s="575">
        <v>173</v>
      </c>
      <c r="AC5643" s="104">
        <f>SUM(E5643:AB5643)</f>
        <v>4830</v>
      </c>
      <c r="AD5643" s="68">
        <v>2500</v>
      </c>
      <c r="AE5643" s="69">
        <v>100</v>
      </c>
      <c r="AF5643" s="70">
        <v>40</v>
      </c>
      <c r="AJ5643" s="946"/>
      <c r="AK5643" s="947"/>
      <c r="AL5643" s="946"/>
      <c r="AM5643" s="844"/>
    </row>
    <row r="5644" spans="1:40" s="181" customFormat="1" x14ac:dyDescent="0.25">
      <c r="A5644" s="3570"/>
      <c r="B5644" s="3580"/>
      <c r="C5644" s="128" t="s">
        <v>16</v>
      </c>
      <c r="D5644" s="130" t="s">
        <v>56</v>
      </c>
      <c r="E5644" s="305">
        <v>9</v>
      </c>
      <c r="F5644" s="306">
        <v>8</v>
      </c>
      <c r="G5644" s="306">
        <v>8</v>
      </c>
      <c r="H5644" s="409">
        <v>8</v>
      </c>
      <c r="I5644" s="306">
        <v>9</v>
      </c>
      <c r="J5644" s="306">
        <v>9</v>
      </c>
      <c r="K5644" s="306">
        <v>11</v>
      </c>
      <c r="L5644" s="306">
        <v>13</v>
      </c>
      <c r="M5644" s="306">
        <v>12</v>
      </c>
      <c r="N5644" s="409">
        <v>13</v>
      </c>
      <c r="O5644" s="306">
        <v>16</v>
      </c>
      <c r="P5644" s="306">
        <v>13</v>
      </c>
      <c r="Q5644" s="306">
        <v>13</v>
      </c>
      <c r="R5644" s="306">
        <v>13</v>
      </c>
      <c r="S5644" s="306">
        <v>13</v>
      </c>
      <c r="T5644" s="306">
        <v>16</v>
      </c>
      <c r="U5644" s="306">
        <v>13</v>
      </c>
      <c r="V5644" s="409">
        <v>12</v>
      </c>
      <c r="W5644" s="306">
        <v>13</v>
      </c>
      <c r="X5644" s="306">
        <v>12</v>
      </c>
      <c r="Y5644" s="306">
        <v>12</v>
      </c>
      <c r="Z5644" s="306">
        <v>11</v>
      </c>
      <c r="AA5644" s="306">
        <v>11</v>
      </c>
      <c r="AB5644" s="398">
        <v>10</v>
      </c>
      <c r="AC5644" s="105">
        <f>SUM(E5644:AB5644)</f>
        <v>278</v>
      </c>
      <c r="AD5644" s="71"/>
      <c r="AE5644" s="153"/>
      <c r="AF5644" s="72"/>
      <c r="AJ5644" s="844"/>
      <c r="AK5644" s="844"/>
      <c r="AL5644" s="844"/>
      <c r="AM5644" s="844"/>
    </row>
    <row r="5645" spans="1:40" s="181" customFormat="1" x14ac:dyDescent="0.25">
      <c r="A5645" s="3570"/>
      <c r="B5645" s="3580"/>
      <c r="C5645" s="128" t="s">
        <v>17</v>
      </c>
      <c r="D5645" s="130" t="s">
        <v>56</v>
      </c>
      <c r="E5645" s="324">
        <v>8</v>
      </c>
      <c r="F5645" s="325">
        <v>7</v>
      </c>
      <c r="G5645" s="325">
        <v>7</v>
      </c>
      <c r="H5645" s="414">
        <v>7</v>
      </c>
      <c r="I5645" s="325">
        <v>8</v>
      </c>
      <c r="J5645" s="325">
        <v>8</v>
      </c>
      <c r="K5645" s="325">
        <v>10</v>
      </c>
      <c r="L5645" s="325">
        <v>12</v>
      </c>
      <c r="M5645" s="325">
        <v>11</v>
      </c>
      <c r="N5645" s="414">
        <v>12</v>
      </c>
      <c r="O5645" s="325">
        <v>14</v>
      </c>
      <c r="P5645" s="325">
        <v>12</v>
      </c>
      <c r="Q5645" s="325">
        <v>12</v>
      </c>
      <c r="R5645" s="325">
        <v>12</v>
      </c>
      <c r="S5645" s="325">
        <v>12</v>
      </c>
      <c r="T5645" s="325">
        <v>14</v>
      </c>
      <c r="U5645" s="325">
        <v>12</v>
      </c>
      <c r="V5645" s="414">
        <v>11</v>
      </c>
      <c r="W5645" s="325">
        <v>12</v>
      </c>
      <c r="X5645" s="325">
        <v>11</v>
      </c>
      <c r="Y5645" s="325">
        <v>11</v>
      </c>
      <c r="Z5645" s="325">
        <v>10</v>
      </c>
      <c r="AA5645" s="325">
        <v>10</v>
      </c>
      <c r="AB5645" s="1567">
        <v>9</v>
      </c>
      <c r="AC5645" s="105">
        <f>AVERAGE(E5645:AB5645)</f>
        <v>10.5</v>
      </c>
      <c r="AD5645" s="74">
        <f>SQRT(MAX((E5643*E5643+E5644*E5644),(F5643*F5643+F5644*F5644),(G5643*G5643+G5644*G5644),(H5643*H5643+H5644*H5644),(I5643*I5643+I5644*I5644),(J5643*J5643+J5644*J5644),(K5643*K5643+K5644*K5644),(L5643*L5643+L5644*L5644),(M5643*M5643+M5644*M5644),(N5643*N5643+N5644*N5644),(O5643*O5643+O5644*O5644),(P5643*P5643+P5644*P5644),(R5643*R5643+R5644*R5644),(S5643*S5643+S5644*S5644),(T5643*T5643+T5644*T5644),(U5643*U5643+U5644*U5644),(V5643*V5643+V5644*V5644),(W5643*W5643+W5644*W5644),(X5643*X5643+X5644*X5644),(V5643*V5643+V5644*V5644),(Z5643*Z5643+Z5644*Z5644),(AA5643*AA5643+AA5644*AA5644),(AB5643*AB5643+AB5644*AB5644)))/AD5643</f>
        <v>0.10739087484511894</v>
      </c>
      <c r="AE5645" s="74">
        <f>SQRT(MAX((E5643*E5643+E5644*E5644),(F5643*F5643+F5644*F5644),(G5643*G5643+G5644*G5644),(H5643*H5643+H5644*H5644),(I5643*I5643+I5644*I5644),(J5643*J5643+J5644*J5644),(K5643*K5643+K5644*K5644),(L5643*L5643+L5644*L5644),(M5643*M5643+M5644*M5644),(N5643*N5643+N5644*N5644),(O5643*O5643+O5644*O5644),(P5643*P5643+P5644*P5644),(R5643*R5643+R5644*R5644),(S5643*S5643+S5644*S5644),(T5643*T5643+T5644*T5644),(U5643*U5643+U5644*U5644),(V5643*V5643+V5644*V5644),(W5643*W5643+W5644*W5644),(X5643*X5643+X5644*X5644),(V5643*V5643+V5644*V5644),(Z5643*Z5643+Z5644*Z5644),(AA5643*AA5643+AA5644*AA5644),(AB5643*AB5643+AB5644*AB5644)))/AD5643</f>
        <v>0.10739087484511894</v>
      </c>
      <c r="AF5645" s="75"/>
      <c r="AJ5645" s="844"/>
      <c r="AK5645" s="844"/>
      <c r="AL5645" s="844"/>
      <c r="AM5645" s="844"/>
    </row>
    <row r="5646" spans="1:40" s="181" customFormat="1" ht="16.5" thickBot="1" x14ac:dyDescent="0.3">
      <c r="A5646" s="3570"/>
      <c r="B5646" s="3580"/>
      <c r="C5646" s="128" t="s">
        <v>19</v>
      </c>
      <c r="D5646" s="130"/>
      <c r="E5646" s="311">
        <f t="shared" ref="E5646:AB5646" si="22956">E5644/E5643</f>
        <v>5.8823529411764705E-2</v>
      </c>
      <c r="F5646" s="312">
        <f t="shared" si="22956"/>
        <v>5.9701492537313432E-2</v>
      </c>
      <c r="G5646" s="312">
        <f t="shared" si="22956"/>
        <v>5.9701492537313432E-2</v>
      </c>
      <c r="H5646" s="411">
        <f t="shared" si="22956"/>
        <v>5.9701492537313432E-2</v>
      </c>
      <c r="I5646" s="312">
        <f t="shared" si="22956"/>
        <v>5.8823529411764705E-2</v>
      </c>
      <c r="J5646" s="312">
        <f t="shared" si="22956"/>
        <v>5.8823529411764705E-2</v>
      </c>
      <c r="K5646" s="312">
        <f t="shared" si="22956"/>
        <v>5.7291666666666664E-2</v>
      </c>
      <c r="L5646" s="312">
        <f t="shared" si="22956"/>
        <v>5.6521739130434782E-2</v>
      </c>
      <c r="M5646" s="312">
        <f t="shared" si="22956"/>
        <v>5.6872037914691941E-2</v>
      </c>
      <c r="N5646" s="411">
        <f t="shared" si="22956"/>
        <v>5.6521739130434782E-2</v>
      </c>
      <c r="O5646" s="312">
        <f t="shared" si="22956"/>
        <v>5.9701492537313432E-2</v>
      </c>
      <c r="P5646" s="312">
        <f t="shared" si="22956"/>
        <v>5.6521739130434782E-2</v>
      </c>
      <c r="Q5646" s="312">
        <f t="shared" si="22956"/>
        <v>5.6521739130434782E-2</v>
      </c>
      <c r="R5646" s="312">
        <f t="shared" si="22956"/>
        <v>5.6521739130434782E-2</v>
      </c>
      <c r="S5646" s="312">
        <f t="shared" si="22956"/>
        <v>5.6521739130434782E-2</v>
      </c>
      <c r="T5646" s="312">
        <f t="shared" si="22956"/>
        <v>5.9701492537313432E-2</v>
      </c>
      <c r="U5646" s="312">
        <f t="shared" si="22956"/>
        <v>5.6521739130434782E-2</v>
      </c>
      <c r="V5646" s="411">
        <f t="shared" si="22956"/>
        <v>5.6872037914691941E-2</v>
      </c>
      <c r="W5646" s="312">
        <f t="shared" si="22956"/>
        <v>5.6521739130434782E-2</v>
      </c>
      <c r="X5646" s="312">
        <f t="shared" si="22956"/>
        <v>5.6872037914691941E-2</v>
      </c>
      <c r="Y5646" s="312">
        <f>V5644/V5643</f>
        <v>5.6872037914691941E-2</v>
      </c>
      <c r="Z5646" s="312">
        <f t="shared" si="22956"/>
        <v>5.7291666666666664E-2</v>
      </c>
      <c r="AA5646" s="312">
        <f t="shared" si="22956"/>
        <v>5.7291666666666664E-2</v>
      </c>
      <c r="AB5646" s="335">
        <f t="shared" si="22956"/>
        <v>5.7803468208092484E-2</v>
      </c>
      <c r="AC5646" s="477">
        <f>MAX(E5646:AB5646)</f>
        <v>5.9701492537313432E-2</v>
      </c>
      <c r="AD5646" s="1523">
        <f>MAX(E5645:AB5645)/(AD5643/(SQRT(3)*AD5661))</f>
        <v>0.10307723030976984</v>
      </c>
      <c r="AE5646" s="1524">
        <f>MAX(E5645:AB5645)/(AD5643/(SQRT(3)*AD5661))</f>
        <v>0.10307723030976984</v>
      </c>
      <c r="AF5646" s="72"/>
      <c r="AJ5646" s="844"/>
      <c r="AK5646" s="844"/>
      <c r="AL5646" s="844"/>
      <c r="AM5646" s="844"/>
    </row>
    <row r="5647" spans="1:40" s="181" customFormat="1" ht="16.5" hidden="1" thickBot="1" x14ac:dyDescent="0.3">
      <c r="A5647" s="2192"/>
      <c r="B5647" s="1884"/>
      <c r="C5647" s="1061" t="s">
        <v>20</v>
      </c>
      <c r="D5647" s="130"/>
      <c r="E5647" s="79"/>
      <c r="F5647" s="153"/>
      <c r="G5647" s="153"/>
      <c r="H5647" s="406"/>
      <c r="I5647" s="153"/>
      <c r="J5647" s="153"/>
      <c r="K5647" s="153"/>
      <c r="L5647" s="153"/>
      <c r="M5647" s="153"/>
      <c r="N5647" s="406"/>
      <c r="O5647" s="153"/>
      <c r="P5647" s="153"/>
      <c r="Q5647" s="153"/>
      <c r="R5647" s="153"/>
      <c r="S5647" s="153"/>
      <c r="T5647" s="153"/>
      <c r="U5647" s="153"/>
      <c r="V5647" s="153"/>
      <c r="W5647" s="153"/>
      <c r="X5647" s="153"/>
      <c r="Y5647" s="406"/>
      <c r="Z5647" s="153"/>
      <c r="AA5647" s="153"/>
      <c r="AB5647" s="314"/>
      <c r="AC5647" s="106"/>
      <c r="AD5647" s="71"/>
      <c r="AE5647" s="153"/>
      <c r="AF5647" s="72"/>
      <c r="AJ5647" s="844"/>
      <c r="AK5647" s="844"/>
      <c r="AL5647" s="844"/>
      <c r="AM5647" s="844"/>
    </row>
    <row r="5648" spans="1:40" s="181" customFormat="1" ht="16.5" hidden="1" thickBot="1" x14ac:dyDescent="0.3">
      <c r="A5648" s="2192"/>
      <c r="B5648" s="1884"/>
      <c r="C5648" s="1061" t="s">
        <v>21</v>
      </c>
      <c r="D5648" s="130"/>
      <c r="E5648" s="79"/>
      <c r="F5648" s="153"/>
      <c r="G5648" s="153"/>
      <c r="H5648" s="406"/>
      <c r="I5648" s="153"/>
      <c r="J5648" s="153"/>
      <c r="K5648" s="153"/>
      <c r="L5648" s="153"/>
      <c r="M5648" s="153"/>
      <c r="N5648" s="406"/>
      <c r="O5648" s="153"/>
      <c r="P5648" s="153"/>
      <c r="Q5648" s="153"/>
      <c r="R5648" s="153"/>
      <c r="S5648" s="153"/>
      <c r="T5648" s="153"/>
      <c r="U5648" s="153"/>
      <c r="V5648" s="153"/>
      <c r="W5648" s="153"/>
      <c r="X5648" s="153"/>
      <c r="Y5648" s="406"/>
      <c r="Z5648" s="153"/>
      <c r="AA5648" s="153"/>
      <c r="AB5648" s="314"/>
      <c r="AC5648" s="106"/>
      <c r="AD5648" s="71"/>
      <c r="AE5648" s="153"/>
      <c r="AF5648" s="72"/>
      <c r="AH5648" s="844"/>
      <c r="AI5648" s="845"/>
      <c r="AJ5648" s="846"/>
      <c r="AK5648" s="846"/>
      <c r="AL5648" s="331"/>
      <c r="AM5648" s="847"/>
      <c r="AN5648" s="847"/>
    </row>
    <row r="5649" spans="1:40" s="181" customFormat="1" ht="16.5" hidden="1" thickBot="1" x14ac:dyDescent="0.3">
      <c r="A5649" s="2228"/>
      <c r="B5649" s="2741" t="s">
        <v>44</v>
      </c>
      <c r="C5649" s="2737"/>
      <c r="D5649" s="112"/>
      <c r="E5649" s="178">
        <f>SQRT(E5643*E5643+E5644*E5644)/E5661/1.73</f>
        <v>8.2488066486548917</v>
      </c>
      <c r="F5649" s="179">
        <f t="shared" ref="F5649:AB5649" si="22957">SQRT(F5643*F5643+F5644*F5644)/F5661/1.73</f>
        <v>7.2046947770996654</v>
      </c>
      <c r="G5649" s="179">
        <f t="shared" si="22957"/>
        <v>7.1913403845563861</v>
      </c>
      <c r="H5649" s="413">
        <f t="shared" si="22957"/>
        <v>7.1846817360521662</v>
      </c>
      <c r="I5649" s="179">
        <f t="shared" si="22957"/>
        <v>8.2105823361032026</v>
      </c>
      <c r="J5649" s="179">
        <f t="shared" si="22957"/>
        <v>8.2258294713605888</v>
      </c>
      <c r="K5649" s="179">
        <f t="shared" si="22957"/>
        <v>10.51699629887125</v>
      </c>
      <c r="L5649" s="179">
        <f t="shared" si="22957"/>
        <v>12.597934953064245</v>
      </c>
      <c r="M5649" s="179">
        <f t="shared" si="22957"/>
        <v>11.612395698256407</v>
      </c>
      <c r="N5649" s="413">
        <f t="shared" si="22957"/>
        <v>12.609864815709193</v>
      </c>
      <c r="O5649" s="179">
        <f t="shared" si="22957"/>
        <v>14.723825948645809</v>
      </c>
      <c r="P5649" s="179">
        <f t="shared" si="22957"/>
        <v>12.562280420178215</v>
      </c>
      <c r="Q5649" s="179">
        <f t="shared" si="22957"/>
        <v>12.515053802057244</v>
      </c>
      <c r="R5649" s="179">
        <f t="shared" si="22957"/>
        <v>12.538622641609141</v>
      </c>
      <c r="S5649" s="179">
        <f t="shared" si="22957"/>
        <v>12.586027642144526</v>
      </c>
      <c r="T5649" s="179">
        <f t="shared" si="22957"/>
        <v>14.822266045723666</v>
      </c>
      <c r="U5649" s="179">
        <f t="shared" si="22957"/>
        <v>12.730418016624194</v>
      </c>
      <c r="V5649" s="179">
        <f t="shared" si="22957"/>
        <v>11.645605600157998</v>
      </c>
      <c r="W5649" s="179">
        <f t="shared" si="22957"/>
        <v>12.633792452930654</v>
      </c>
      <c r="X5649" s="179">
        <f t="shared" si="22957"/>
        <v>11.535637653036581</v>
      </c>
      <c r="Y5649" s="413">
        <f>SQRT(V5643*V5643+V5644*V5644)/V5661/1.73</f>
        <v>11.645605600157998</v>
      </c>
      <c r="Z5649" s="179">
        <f t="shared" si="22957"/>
        <v>10.408675175942802</v>
      </c>
      <c r="AA5649" s="179">
        <f t="shared" si="22957"/>
        <v>10.467481250383155</v>
      </c>
      <c r="AB5649" s="399">
        <f t="shared" si="22957"/>
        <v>9.3526538497529224</v>
      </c>
      <c r="AC5649" s="107">
        <f>AVERAGE(E5649:AB5649)</f>
        <v>10.990461384128038</v>
      </c>
      <c r="AD5649" s="94">
        <f>(AC5645-AC5649)/AC5645</f>
        <v>-4.6710608012194059E-2</v>
      </c>
      <c r="AE5649" s="77"/>
      <c r="AF5649" s="78"/>
      <c r="AJ5649" s="945"/>
      <c r="AK5649" s="945"/>
      <c r="AL5649" s="844"/>
      <c r="AM5649" s="945"/>
    </row>
    <row r="5650" spans="1:40" s="181" customFormat="1" x14ac:dyDescent="0.25">
      <c r="A5650" s="3569" t="s">
        <v>125</v>
      </c>
      <c r="B5650" s="3579" t="s">
        <v>22</v>
      </c>
      <c r="C5650" s="127" t="s">
        <v>14</v>
      </c>
      <c r="D5650" s="283" t="s">
        <v>56</v>
      </c>
      <c r="E5650" s="304">
        <v>109</v>
      </c>
      <c r="F5650" s="69">
        <v>109</v>
      </c>
      <c r="G5650" s="69">
        <v>91</v>
      </c>
      <c r="H5650" s="408">
        <v>91</v>
      </c>
      <c r="I5650" s="69">
        <v>91</v>
      </c>
      <c r="J5650" s="69">
        <v>109</v>
      </c>
      <c r="K5650" s="69">
        <v>127</v>
      </c>
      <c r="L5650" s="69">
        <v>145</v>
      </c>
      <c r="M5650" s="69">
        <v>127</v>
      </c>
      <c r="N5650" s="408">
        <v>145</v>
      </c>
      <c r="O5650" s="69">
        <v>145</v>
      </c>
      <c r="P5650" s="69">
        <v>145</v>
      </c>
      <c r="Q5650" s="69">
        <v>163</v>
      </c>
      <c r="R5650" s="69">
        <v>145</v>
      </c>
      <c r="S5650" s="69">
        <v>163</v>
      </c>
      <c r="T5650" s="69">
        <v>163</v>
      </c>
      <c r="U5650" s="69">
        <v>181</v>
      </c>
      <c r="V5650" s="408">
        <v>163</v>
      </c>
      <c r="W5650" s="69">
        <v>145</v>
      </c>
      <c r="X5650" s="69">
        <v>145</v>
      </c>
      <c r="Y5650" s="69">
        <v>127</v>
      </c>
      <c r="Z5650" s="69">
        <v>127</v>
      </c>
      <c r="AA5650" s="69">
        <v>127</v>
      </c>
      <c r="AB5650" s="397">
        <v>109</v>
      </c>
      <c r="AC5650" s="104">
        <f>SUM(E5650:AB5650)</f>
        <v>3192</v>
      </c>
      <c r="AD5650" s="68">
        <v>2500</v>
      </c>
      <c r="AE5650" s="69">
        <v>100</v>
      </c>
      <c r="AF5650" s="70">
        <v>40</v>
      </c>
      <c r="AJ5650" s="946"/>
      <c r="AK5650" s="947"/>
      <c r="AL5650" s="946"/>
      <c r="AM5650" s="844"/>
    </row>
    <row r="5651" spans="1:40" s="181" customFormat="1" x14ac:dyDescent="0.25">
      <c r="A5651" s="3570"/>
      <c r="B5651" s="3580"/>
      <c r="C5651" s="128" t="s">
        <v>16</v>
      </c>
      <c r="D5651" s="130" t="s">
        <v>56</v>
      </c>
      <c r="E5651" s="305">
        <v>31</v>
      </c>
      <c r="F5651" s="306">
        <v>31</v>
      </c>
      <c r="G5651" s="306">
        <v>26</v>
      </c>
      <c r="H5651" s="409">
        <v>26</v>
      </c>
      <c r="I5651" s="306">
        <v>26</v>
      </c>
      <c r="J5651" s="306">
        <v>31</v>
      </c>
      <c r="K5651" s="306">
        <v>36</v>
      </c>
      <c r="L5651" s="306">
        <v>41</v>
      </c>
      <c r="M5651" s="306">
        <v>36</v>
      </c>
      <c r="N5651" s="409">
        <v>41</v>
      </c>
      <c r="O5651" s="306">
        <v>41</v>
      </c>
      <c r="P5651" s="306">
        <v>41</v>
      </c>
      <c r="Q5651" s="306">
        <v>46</v>
      </c>
      <c r="R5651" s="306">
        <v>41</v>
      </c>
      <c r="S5651" s="306">
        <v>46</v>
      </c>
      <c r="T5651" s="306">
        <v>48</v>
      </c>
      <c r="U5651" s="306">
        <v>49</v>
      </c>
      <c r="V5651" s="409">
        <v>46</v>
      </c>
      <c r="W5651" s="306">
        <v>41</v>
      </c>
      <c r="X5651" s="306">
        <v>41</v>
      </c>
      <c r="Y5651" s="306">
        <v>36</v>
      </c>
      <c r="Z5651" s="306">
        <v>36</v>
      </c>
      <c r="AA5651" s="306">
        <v>36</v>
      </c>
      <c r="AB5651" s="398">
        <v>31</v>
      </c>
      <c r="AC5651" s="105">
        <f>SUM(E5651:AB5651)</f>
        <v>904</v>
      </c>
      <c r="AD5651" s="71"/>
      <c r="AE5651" s="153"/>
      <c r="AF5651" s="72"/>
      <c r="AJ5651" s="844"/>
      <c r="AK5651" s="844"/>
      <c r="AL5651" s="844"/>
      <c r="AM5651" s="844"/>
    </row>
    <row r="5652" spans="1:40" s="181" customFormat="1" x14ac:dyDescent="0.25">
      <c r="A5652" s="3570"/>
      <c r="B5652" s="3580"/>
      <c r="C5652" s="128" t="s">
        <v>17</v>
      </c>
      <c r="D5652" s="130" t="s">
        <v>56</v>
      </c>
      <c r="E5652" s="324">
        <v>6</v>
      </c>
      <c r="F5652" s="325">
        <v>6</v>
      </c>
      <c r="G5652" s="325">
        <v>5</v>
      </c>
      <c r="H5652" s="414">
        <v>5</v>
      </c>
      <c r="I5652" s="325">
        <v>5</v>
      </c>
      <c r="J5652" s="325">
        <v>6</v>
      </c>
      <c r="K5652" s="325">
        <v>7</v>
      </c>
      <c r="L5652" s="325">
        <v>8</v>
      </c>
      <c r="M5652" s="325">
        <v>7</v>
      </c>
      <c r="N5652" s="414">
        <v>8</v>
      </c>
      <c r="O5652" s="325">
        <v>8</v>
      </c>
      <c r="P5652" s="325">
        <v>8</v>
      </c>
      <c r="Q5652" s="325">
        <v>9</v>
      </c>
      <c r="R5652" s="325">
        <v>8</v>
      </c>
      <c r="S5652" s="325">
        <v>9</v>
      </c>
      <c r="T5652" s="325">
        <v>9</v>
      </c>
      <c r="U5652" s="325">
        <v>10</v>
      </c>
      <c r="V5652" s="414">
        <v>9</v>
      </c>
      <c r="W5652" s="325">
        <v>8</v>
      </c>
      <c r="X5652" s="325">
        <v>8</v>
      </c>
      <c r="Y5652" s="325">
        <v>7</v>
      </c>
      <c r="Z5652" s="325">
        <v>7</v>
      </c>
      <c r="AA5652" s="325">
        <v>7</v>
      </c>
      <c r="AB5652" s="1567">
        <v>6</v>
      </c>
      <c r="AC5652" s="105">
        <f>AVERAGE(E5652:AB5652)</f>
        <v>7.333333333333333</v>
      </c>
      <c r="AD5652" s="74">
        <f>SQRT(MAX((E5650*E5650+E5651*E5651),(F5650*F5650+F5651*F5651),(G5650*G5650+G5651*G5651),(H5650*H5650+H5651*H5651),(I5650*I5650+I5651*I5651),(J5650*J5650+J5651*J5651),(K5650*K5650+K5651*K5651),(L5650*L5650+L5651*L5651),(M5650*M5650+M5651*M5651),(N5650*N5650+N5651*N5651),(O5650*O5650+O5651*O5651),(P5650*P5650+P5651*P5651),(R5650*R5650+R5651*R5651),(S5650*S5650+S5651*S5651),(T5650*T5650+T5651*T5651),(U5650*U5650+U5651*U5651),(V5650*V5650+V5651*V5651),(W5650*W5650+W5651*W5651),(X5650*X5650+X5651*X5651),(V5650*V5650+V5651*V5651),(Z5650*Z5650+Z5651*Z5651),(AA5650*AA5650+AA5651*AA5651),(AB5650*AB5650+AB5651*AB5651)))/AD5650</f>
        <v>7.5006133082568663E-2</v>
      </c>
      <c r="AE5652" s="74">
        <f>SQRT(MAX((E5650*E5650+E5651*E5651),(F5650*F5650+F5651*F5651),(G5650*G5650+G5651*G5651),(H5650*H5650+H5651*H5651),(I5650*I5650+I5651*I5651),(J5650*J5650+J5651*J5651),(K5650*K5650+K5651*K5651),(L5650*L5650+L5651*L5651),(M5650*M5650+M5651*M5651),(N5650*N5650+N5651*N5651),(O5650*O5650+O5651*O5651),(P5650*P5650+P5651*P5651),(R5650*R5650+R5651*R5651),(S5650*S5650+S5651*S5651),(T5650*T5650+T5651*T5651),(U5650*U5650+U5651*U5651),(V5650*V5650+V5651*V5651),(W5650*W5650+W5651*W5651),(X5650*X5650+X5651*X5651),(V5650*V5650+V5651*V5651),(Z5650*Z5650+Z5651*Z5651),(AA5650*AA5650+AA5651*AA5651),(AB5650*AB5650+AB5651*AB5651)))/AD5650</f>
        <v>7.5006133082568663E-2</v>
      </c>
      <c r="AF5652" s="75"/>
      <c r="AJ5652" s="844"/>
      <c r="AK5652" s="844"/>
      <c r="AL5652" s="844"/>
      <c r="AM5652" s="844"/>
    </row>
    <row r="5653" spans="1:40" s="181" customFormat="1" ht="16.5" thickBot="1" x14ac:dyDescent="0.3">
      <c r="A5653" s="3570"/>
      <c r="B5653" s="3580"/>
      <c r="C5653" s="128" t="s">
        <v>19</v>
      </c>
      <c r="D5653" s="130"/>
      <c r="E5653" s="311">
        <f t="shared" ref="E5653:AB5653" si="22958">E5651/E5650</f>
        <v>0.28440366972477066</v>
      </c>
      <c r="F5653" s="312">
        <f t="shared" si="22958"/>
        <v>0.28440366972477066</v>
      </c>
      <c r="G5653" s="312">
        <f t="shared" si="22958"/>
        <v>0.2857142857142857</v>
      </c>
      <c r="H5653" s="411">
        <f t="shared" si="22958"/>
        <v>0.2857142857142857</v>
      </c>
      <c r="I5653" s="312">
        <f t="shared" si="22958"/>
        <v>0.2857142857142857</v>
      </c>
      <c r="J5653" s="312">
        <f t="shared" si="22958"/>
        <v>0.28440366972477066</v>
      </c>
      <c r="K5653" s="312">
        <f t="shared" si="22958"/>
        <v>0.28346456692913385</v>
      </c>
      <c r="L5653" s="312">
        <f t="shared" si="22958"/>
        <v>0.28275862068965518</v>
      </c>
      <c r="M5653" s="312">
        <f t="shared" si="22958"/>
        <v>0.28346456692913385</v>
      </c>
      <c r="N5653" s="411">
        <f t="shared" si="22958"/>
        <v>0.28275862068965518</v>
      </c>
      <c r="O5653" s="312">
        <f t="shared" si="22958"/>
        <v>0.28275862068965518</v>
      </c>
      <c r="P5653" s="312">
        <f t="shared" si="22958"/>
        <v>0.28275862068965518</v>
      </c>
      <c r="Q5653" s="312">
        <f t="shared" si="22958"/>
        <v>0.2822085889570552</v>
      </c>
      <c r="R5653" s="312">
        <f t="shared" si="22958"/>
        <v>0.28275862068965518</v>
      </c>
      <c r="S5653" s="312">
        <f t="shared" si="22958"/>
        <v>0.2822085889570552</v>
      </c>
      <c r="T5653" s="312">
        <f t="shared" si="22958"/>
        <v>0.29447852760736198</v>
      </c>
      <c r="U5653" s="312">
        <f t="shared" si="22958"/>
        <v>0.27071823204419887</v>
      </c>
      <c r="V5653" s="411">
        <f t="shared" si="22958"/>
        <v>0.2822085889570552</v>
      </c>
      <c r="W5653" s="312">
        <f t="shared" si="22958"/>
        <v>0.28275862068965518</v>
      </c>
      <c r="X5653" s="312">
        <f t="shared" si="22958"/>
        <v>0.28275862068965518</v>
      </c>
      <c r="Y5653" s="312">
        <f>V5651/V5650</f>
        <v>0.2822085889570552</v>
      </c>
      <c r="Z5653" s="312">
        <f t="shared" si="22958"/>
        <v>0.28346456692913385</v>
      </c>
      <c r="AA5653" s="312">
        <f t="shared" si="22958"/>
        <v>0.28346456692913385</v>
      </c>
      <c r="AB5653" s="335">
        <f t="shared" si="22958"/>
        <v>0.28440366972477066</v>
      </c>
      <c r="AC5653" s="477">
        <f>MAX(E5653:AB5653)</f>
        <v>0.29447852760736198</v>
      </c>
      <c r="AD5653" s="1523">
        <f>MAX(E5652:AB5652)/(AD5650/(SQRT(3)*AD5662))</f>
        <v>7.3381219214001425E-2</v>
      </c>
      <c r="AE5653" s="1524">
        <f>MAX(E5652:AB5652)/(AD5650/(SQRT(3)*AD5662))</f>
        <v>7.3381219214001425E-2</v>
      </c>
      <c r="AF5653" s="72"/>
      <c r="AJ5653" s="844"/>
      <c r="AK5653" s="844"/>
      <c r="AL5653" s="844"/>
      <c r="AM5653" s="844"/>
    </row>
    <row r="5654" spans="1:40" s="181" customFormat="1" hidden="1" x14ac:dyDescent="0.25">
      <c r="A5654" s="2192"/>
      <c r="B5654" s="1884"/>
      <c r="C5654" s="1061" t="s">
        <v>20</v>
      </c>
      <c r="D5654" s="130"/>
      <c r="E5654" s="79"/>
      <c r="F5654" s="153"/>
      <c r="G5654" s="153"/>
      <c r="H5654" s="406"/>
      <c r="I5654" s="153"/>
      <c r="J5654" s="153"/>
      <c r="K5654" s="153"/>
      <c r="L5654" s="153"/>
      <c r="M5654" s="153"/>
      <c r="N5654" s="406"/>
      <c r="O5654" s="153"/>
      <c r="P5654" s="153"/>
      <c r="Q5654" s="153"/>
      <c r="R5654" s="153"/>
      <c r="S5654" s="153"/>
      <c r="T5654" s="153"/>
      <c r="U5654" s="153"/>
      <c r="V5654" s="153"/>
      <c r="W5654" s="153"/>
      <c r="X5654" s="153"/>
      <c r="Y5654" s="406"/>
      <c r="Z5654" s="153"/>
      <c r="AA5654" s="153"/>
      <c r="AB5654" s="314"/>
      <c r="AC5654" s="106"/>
      <c r="AD5654" s="71"/>
      <c r="AE5654" s="153"/>
      <c r="AF5654" s="72"/>
      <c r="AJ5654" s="844"/>
      <c r="AK5654" s="844"/>
      <c r="AL5654" s="844"/>
      <c r="AM5654" s="844"/>
    </row>
    <row r="5655" spans="1:40" s="181" customFormat="1" hidden="1" x14ac:dyDescent="0.25">
      <c r="A5655" s="1525"/>
      <c r="B5655" s="2735"/>
      <c r="C5655" s="1061" t="s">
        <v>21</v>
      </c>
      <c r="D5655" s="130"/>
      <c r="E5655" s="79"/>
      <c r="F5655" s="153"/>
      <c r="G5655" s="153"/>
      <c r="H5655" s="406"/>
      <c r="I5655" s="153"/>
      <c r="J5655" s="153"/>
      <c r="K5655" s="153"/>
      <c r="L5655" s="153"/>
      <c r="M5655" s="153"/>
      <c r="N5655" s="406"/>
      <c r="O5655" s="153"/>
      <c r="P5655" s="153"/>
      <c r="Q5655" s="153"/>
      <c r="R5655" s="153"/>
      <c r="S5655" s="153"/>
      <c r="T5655" s="153"/>
      <c r="U5655" s="153"/>
      <c r="V5655" s="153"/>
      <c r="W5655" s="153"/>
      <c r="X5655" s="153"/>
      <c r="Y5655" s="406"/>
      <c r="Z5655" s="153"/>
      <c r="AA5655" s="153"/>
      <c r="AB5655" s="314"/>
      <c r="AC5655" s="106"/>
      <c r="AD5655" s="71"/>
      <c r="AE5655" s="153"/>
      <c r="AF5655" s="72"/>
      <c r="AH5655" s="844"/>
      <c r="AI5655" s="845"/>
      <c r="AJ5655" s="846"/>
      <c r="AK5655" s="846"/>
      <c r="AL5655" s="331"/>
      <c r="AM5655" s="847"/>
      <c r="AN5655" s="847"/>
    </row>
    <row r="5656" spans="1:40" s="181" customFormat="1" ht="16.5" hidden="1" thickBot="1" x14ac:dyDescent="0.3">
      <c r="A5656" s="2228"/>
      <c r="B5656" s="2741" t="s">
        <v>44</v>
      </c>
      <c r="C5656" s="2737"/>
      <c r="D5656" s="112"/>
      <c r="E5656" s="178">
        <f t="shared" ref="E5656:AB5656" si="22959">SQRT(E5650*E5650+E5651*E5651)/E5662/1.73</f>
        <v>6.1219031120125607</v>
      </c>
      <c r="F5656" s="179">
        <f t="shared" si="22959"/>
        <v>6.1047868870954698</v>
      </c>
      <c r="G5656" s="179">
        <f t="shared" si="22959"/>
        <v>5.0889328436965586</v>
      </c>
      <c r="H5656" s="413">
        <f t="shared" si="22959"/>
        <v>5.0842033522061341</v>
      </c>
      <c r="I5656" s="179">
        <f t="shared" si="22959"/>
        <v>5.0842033522061341</v>
      </c>
      <c r="J5656" s="179">
        <f t="shared" si="22959"/>
        <v>6.1047868870954698</v>
      </c>
      <c r="K5656" s="179">
        <f t="shared" si="22959"/>
        <v>7.2462267358574106</v>
      </c>
      <c r="L5656" s="179">
        <f t="shared" si="22959"/>
        <v>8.2638724000485055</v>
      </c>
      <c r="M5656" s="179">
        <f t="shared" si="22959"/>
        <v>7.2738577243640155</v>
      </c>
      <c r="N5656" s="413">
        <f t="shared" si="22959"/>
        <v>8.2717203320523502</v>
      </c>
      <c r="O5656" s="179">
        <f t="shared" si="22959"/>
        <v>8.2795831840790157</v>
      </c>
      <c r="P5656" s="179">
        <f t="shared" si="22959"/>
        <v>8.2482211265635623</v>
      </c>
      <c r="Q5656" s="179">
        <f t="shared" si="22959"/>
        <v>9.2358199680828363</v>
      </c>
      <c r="R5656" s="179">
        <f t="shared" si="22959"/>
        <v>8.2248550610492188</v>
      </c>
      <c r="S5656" s="179">
        <f t="shared" si="22959"/>
        <v>9.288395793328089</v>
      </c>
      <c r="T5656" s="179">
        <f t="shared" si="22959"/>
        <v>9.4170644749136478</v>
      </c>
      <c r="U5656" s="179">
        <f t="shared" si="22959"/>
        <v>10.39217312811652</v>
      </c>
      <c r="V5656" s="179">
        <f t="shared" si="22959"/>
        <v>9.3594351493000048</v>
      </c>
      <c r="W5656" s="179">
        <f t="shared" si="22959"/>
        <v>8.287460998716579</v>
      </c>
      <c r="X5656" s="179">
        <f t="shared" si="22959"/>
        <v>8.2482211265635623</v>
      </c>
      <c r="Y5656" s="413">
        <f>SQRT(V5650*V5650+V5651*V5651)/V5662/1.73</f>
        <v>9.3594351493000048</v>
      </c>
      <c r="Z5656" s="179">
        <f t="shared" si="22959"/>
        <v>7.1645791106646506</v>
      </c>
      <c r="AA5656" s="179">
        <f t="shared" si="22959"/>
        <v>7.2119818079941895</v>
      </c>
      <c r="AB5656" s="399">
        <f t="shared" si="22959"/>
        <v>6.1448746058662662</v>
      </c>
      <c r="AC5656" s="107">
        <f>AVERAGE(E5656:AB5656)</f>
        <v>7.6461080962988648</v>
      </c>
      <c r="AD5656" s="94">
        <f>(AC5652-AC5656)/AC5652</f>
        <v>-4.2651104040754333E-2</v>
      </c>
      <c r="AE5656" s="77"/>
      <c r="AF5656" s="78"/>
      <c r="AJ5656" s="844"/>
      <c r="AK5656" s="844"/>
      <c r="AL5656" s="844"/>
      <c r="AM5656" s="844"/>
    </row>
    <row r="5657" spans="1:40" s="181" customFormat="1" ht="16.5" thickBot="1" x14ac:dyDescent="0.3">
      <c r="A5657" s="2915" t="s">
        <v>1198</v>
      </c>
      <c r="B5657" s="2916" t="s">
        <v>1181</v>
      </c>
      <c r="C5657" s="2922" t="s">
        <v>17</v>
      </c>
      <c r="D5657" s="2911" t="s">
        <v>56</v>
      </c>
      <c r="E5657" s="2912">
        <v>0</v>
      </c>
      <c r="F5657" s="2899">
        <v>0</v>
      </c>
      <c r="G5657" s="2899">
        <v>0</v>
      </c>
      <c r="H5657" s="2899">
        <v>0</v>
      </c>
      <c r="I5657" s="2899">
        <v>0</v>
      </c>
      <c r="J5657" s="2899">
        <v>0</v>
      </c>
      <c r="K5657" s="2899">
        <v>0</v>
      </c>
      <c r="L5657" s="2899">
        <v>0</v>
      </c>
      <c r="M5657" s="2899">
        <v>0</v>
      </c>
      <c r="N5657" s="2899">
        <v>0</v>
      </c>
      <c r="O5657" s="2899">
        <v>0</v>
      </c>
      <c r="P5657" s="2899">
        <v>0</v>
      </c>
      <c r="Q5657" s="2899">
        <v>0</v>
      </c>
      <c r="R5657" s="2899">
        <v>0</v>
      </c>
      <c r="S5657" s="2899">
        <v>0</v>
      </c>
      <c r="T5657" s="2899">
        <v>0</v>
      </c>
      <c r="U5657" s="2899">
        <v>0</v>
      </c>
      <c r="V5657" s="653">
        <v>0</v>
      </c>
      <c r="W5657" s="2899">
        <v>0</v>
      </c>
      <c r="X5657" s="2899">
        <v>0</v>
      </c>
      <c r="Y5657" s="252">
        <v>0</v>
      </c>
      <c r="Z5657" s="2899">
        <v>0</v>
      </c>
      <c r="AA5657" s="2899">
        <v>0</v>
      </c>
      <c r="AB5657" s="2913">
        <v>0</v>
      </c>
      <c r="AC5657" s="2914">
        <f>AVERAGE(E5657:AB5657)</f>
        <v>0</v>
      </c>
      <c r="AD5657" s="251"/>
      <c r="AE5657" s="252"/>
      <c r="AF5657" s="253"/>
      <c r="AJ5657" s="844"/>
      <c r="AK5657" s="844"/>
      <c r="AL5657" s="844"/>
      <c r="AM5657" s="844"/>
    </row>
    <row r="5658" spans="1:40" s="181" customFormat="1" x14ac:dyDescent="0.25">
      <c r="A5658" s="147" t="s">
        <v>53</v>
      </c>
      <c r="B5658" s="148"/>
      <c r="C5658" s="194"/>
      <c r="D5658" s="160"/>
      <c r="E5658" s="1535">
        <f t="shared" ref="E5658:AB5659" si="22960">E5643+E5650</f>
        <v>262</v>
      </c>
      <c r="F5658" s="480">
        <f t="shared" si="22960"/>
        <v>243</v>
      </c>
      <c r="G5658" s="480">
        <f t="shared" si="22960"/>
        <v>225</v>
      </c>
      <c r="H5658" s="407">
        <f t="shared" si="22960"/>
        <v>225</v>
      </c>
      <c r="I5658" s="480">
        <f t="shared" si="22960"/>
        <v>244</v>
      </c>
      <c r="J5658" s="480">
        <f t="shared" si="22960"/>
        <v>262</v>
      </c>
      <c r="K5658" s="480">
        <f t="shared" si="22960"/>
        <v>319</v>
      </c>
      <c r="L5658" s="480">
        <f t="shared" si="22960"/>
        <v>375</v>
      </c>
      <c r="M5658" s="480">
        <f t="shared" si="22960"/>
        <v>338</v>
      </c>
      <c r="N5658" s="407">
        <f t="shared" si="22960"/>
        <v>375</v>
      </c>
      <c r="O5658" s="480">
        <f t="shared" si="22960"/>
        <v>413</v>
      </c>
      <c r="P5658" s="480">
        <f t="shared" si="22960"/>
        <v>375</v>
      </c>
      <c r="Q5658" s="480">
        <f t="shared" si="22960"/>
        <v>393</v>
      </c>
      <c r="R5658" s="480">
        <f t="shared" si="22960"/>
        <v>375</v>
      </c>
      <c r="S5658" s="480">
        <f t="shared" si="22960"/>
        <v>393</v>
      </c>
      <c r="T5658" s="480">
        <f t="shared" si="22960"/>
        <v>431</v>
      </c>
      <c r="U5658" s="480">
        <f t="shared" si="22960"/>
        <v>411</v>
      </c>
      <c r="V5658" s="480">
        <f t="shared" si="22960"/>
        <v>374</v>
      </c>
      <c r="W5658" s="480">
        <f t="shared" si="22960"/>
        <v>375</v>
      </c>
      <c r="X5658" s="480">
        <f t="shared" si="22960"/>
        <v>356</v>
      </c>
      <c r="Y5658" s="480">
        <f>V5643+V5650</f>
        <v>374</v>
      </c>
      <c r="Z5658" s="480">
        <f t="shared" si="22960"/>
        <v>319</v>
      </c>
      <c r="AA5658" s="480">
        <f t="shared" si="22960"/>
        <v>319</v>
      </c>
      <c r="AB5658" s="1536">
        <f t="shared" si="22960"/>
        <v>282</v>
      </c>
      <c r="AC5658" s="108"/>
      <c r="AD5658" s="481">
        <f>MAX(E5658:AB5658)</f>
        <v>431</v>
      </c>
      <c r="AE5658" s="81"/>
      <c r="AF5658" s="82"/>
      <c r="AJ5658" s="844"/>
      <c r="AK5658" s="844"/>
      <c r="AL5658" s="844"/>
      <c r="AM5658" s="844"/>
    </row>
    <row r="5659" spans="1:40" s="181" customFormat="1" x14ac:dyDescent="0.25">
      <c r="A5659" s="149" t="s">
        <v>892</v>
      </c>
      <c r="B5659" s="150"/>
      <c r="C5659" s="185"/>
      <c r="D5659" s="162"/>
      <c r="E5659" s="1537">
        <f t="shared" si="22960"/>
        <v>40</v>
      </c>
      <c r="F5659" s="482">
        <f t="shared" si="22960"/>
        <v>39</v>
      </c>
      <c r="G5659" s="482">
        <f t="shared" si="22960"/>
        <v>34</v>
      </c>
      <c r="H5659" s="406">
        <f t="shared" si="22960"/>
        <v>34</v>
      </c>
      <c r="I5659" s="482">
        <f t="shared" si="22960"/>
        <v>35</v>
      </c>
      <c r="J5659" s="482">
        <f t="shared" si="22960"/>
        <v>40</v>
      </c>
      <c r="K5659" s="482">
        <f t="shared" si="22960"/>
        <v>47</v>
      </c>
      <c r="L5659" s="482">
        <f t="shared" si="22960"/>
        <v>54</v>
      </c>
      <c r="M5659" s="482">
        <f t="shared" si="22960"/>
        <v>48</v>
      </c>
      <c r="N5659" s="406">
        <f t="shared" si="22960"/>
        <v>54</v>
      </c>
      <c r="O5659" s="482">
        <f t="shared" si="22960"/>
        <v>57</v>
      </c>
      <c r="P5659" s="482">
        <f t="shared" si="22960"/>
        <v>54</v>
      </c>
      <c r="Q5659" s="482">
        <f t="shared" si="22960"/>
        <v>59</v>
      </c>
      <c r="R5659" s="482">
        <f t="shared" si="22960"/>
        <v>54</v>
      </c>
      <c r="S5659" s="482">
        <f t="shared" si="22960"/>
        <v>59</v>
      </c>
      <c r="T5659" s="482">
        <f t="shared" si="22960"/>
        <v>64</v>
      </c>
      <c r="U5659" s="482">
        <f t="shared" si="22960"/>
        <v>62</v>
      </c>
      <c r="V5659" s="482">
        <f t="shared" si="22960"/>
        <v>58</v>
      </c>
      <c r="W5659" s="482">
        <f t="shared" si="22960"/>
        <v>54</v>
      </c>
      <c r="X5659" s="482">
        <f t="shared" si="22960"/>
        <v>53</v>
      </c>
      <c r="Y5659" s="482">
        <f>V5644+V5651</f>
        <v>58</v>
      </c>
      <c r="Z5659" s="482">
        <f t="shared" si="22960"/>
        <v>47</v>
      </c>
      <c r="AA5659" s="482">
        <f t="shared" si="22960"/>
        <v>47</v>
      </c>
      <c r="AB5659" s="1538">
        <f t="shared" si="22960"/>
        <v>41</v>
      </c>
      <c r="AC5659" s="109"/>
      <c r="AD5659" s="483">
        <f>MAX(E5659:AB5659)</f>
        <v>64</v>
      </c>
      <c r="AE5659" s="84"/>
      <c r="AF5659" s="85"/>
      <c r="AJ5659" s="844"/>
      <c r="AK5659" s="844"/>
      <c r="AL5659" s="844"/>
      <c r="AM5659" s="844"/>
    </row>
    <row r="5660" spans="1:40" s="181" customFormat="1" ht="16.5" thickBot="1" x14ac:dyDescent="0.3">
      <c r="A5660" s="151" t="s">
        <v>54</v>
      </c>
      <c r="B5660" s="152"/>
      <c r="C5660" s="1540"/>
      <c r="D5660" s="1541"/>
      <c r="E5660" s="2645">
        <f>SQRT(E5659*E5659+E5658*E5658)</f>
        <v>265.03584663211126</v>
      </c>
      <c r="F5660" s="2235">
        <f t="shared" ref="F5660:AB5660" si="22961">SQRT(F5659*F5659+F5658*F5658)</f>
        <v>246.1097316239242</v>
      </c>
      <c r="G5660" s="2235">
        <f t="shared" si="22961"/>
        <v>227.55438910291315</v>
      </c>
      <c r="H5660" s="2357">
        <f t="shared" si="22961"/>
        <v>227.55438910291315</v>
      </c>
      <c r="I5660" s="2235">
        <f t="shared" si="22961"/>
        <v>246.49746449000241</v>
      </c>
      <c r="J5660" s="2235">
        <f t="shared" si="22961"/>
        <v>265.03584663211126</v>
      </c>
      <c r="K5660" s="2235">
        <f t="shared" si="22961"/>
        <v>322.4437935516824</v>
      </c>
      <c r="L5660" s="2235">
        <f t="shared" si="22961"/>
        <v>378.86805090954817</v>
      </c>
      <c r="M5660" s="2235">
        <f t="shared" si="22961"/>
        <v>341.39127112449728</v>
      </c>
      <c r="N5660" s="2357">
        <f t="shared" si="22961"/>
        <v>378.86805090954817</v>
      </c>
      <c r="O5660" s="2235">
        <f t="shared" si="22961"/>
        <v>416.91485941376567</v>
      </c>
      <c r="P5660" s="2235">
        <f t="shared" si="22961"/>
        <v>378.86805090954817</v>
      </c>
      <c r="Q5660" s="2235">
        <f t="shared" si="22961"/>
        <v>397.40407647632401</v>
      </c>
      <c r="R5660" s="2235">
        <f t="shared" si="22961"/>
        <v>378.86805090954817</v>
      </c>
      <c r="S5660" s="2235">
        <f t="shared" si="22961"/>
        <v>397.40407647632401</v>
      </c>
      <c r="T5660" s="2235">
        <f t="shared" si="22961"/>
        <v>435.72583122876705</v>
      </c>
      <c r="U5660" s="2235">
        <f t="shared" si="22961"/>
        <v>415.65009322746459</v>
      </c>
      <c r="V5660" s="2235">
        <f t="shared" si="22961"/>
        <v>378.47060652050641</v>
      </c>
      <c r="W5660" s="2235">
        <f t="shared" si="22961"/>
        <v>378.86805090954817</v>
      </c>
      <c r="X5660" s="2235">
        <f t="shared" si="22961"/>
        <v>359.9236030048599</v>
      </c>
      <c r="Y5660" s="2235">
        <f>SQRT(V5659*V5659+V5658*V5658)</f>
        <v>378.47060652050641</v>
      </c>
      <c r="Z5660" s="2235">
        <f t="shared" si="22961"/>
        <v>322.4437935516824</v>
      </c>
      <c r="AA5660" s="2235">
        <f t="shared" si="22961"/>
        <v>322.4437935516824</v>
      </c>
      <c r="AB5660" s="2646">
        <f t="shared" si="22961"/>
        <v>284.96491012052695</v>
      </c>
      <c r="AC5660" s="110"/>
      <c r="AD5660" s="3024">
        <f>MAX(E5660:AB5660)</f>
        <v>435.72583122876705</v>
      </c>
      <c r="AE5660" s="3063"/>
      <c r="AF5660" s="3064"/>
      <c r="AJ5660" s="301"/>
      <c r="AK5660" s="301"/>
      <c r="AL5660" s="301"/>
      <c r="AM5660" s="301"/>
    </row>
    <row r="5661" spans="1:40" s="181" customFormat="1" x14ac:dyDescent="0.25">
      <c r="A5661" s="486" t="s">
        <v>1186</v>
      </c>
      <c r="B5661" s="143"/>
      <c r="C5661" s="487" t="s">
        <v>24</v>
      </c>
      <c r="D5661" s="1526" t="s">
        <v>56</v>
      </c>
      <c r="E5661" s="872">
        <v>10.74</v>
      </c>
      <c r="F5661" s="143">
        <v>10.77</v>
      </c>
      <c r="G5661" s="143">
        <v>10.79</v>
      </c>
      <c r="H5661" s="436">
        <v>10.8</v>
      </c>
      <c r="I5661" s="143">
        <v>10.79</v>
      </c>
      <c r="J5661" s="143">
        <v>10.77</v>
      </c>
      <c r="K5661" s="143">
        <v>10.57</v>
      </c>
      <c r="L5661" s="143">
        <v>10.57</v>
      </c>
      <c r="M5661" s="143">
        <v>10.52</v>
      </c>
      <c r="N5661" s="436">
        <v>10.56</v>
      </c>
      <c r="O5661" s="143">
        <v>10.54</v>
      </c>
      <c r="P5661" s="143">
        <v>10.6</v>
      </c>
      <c r="Q5661" s="143">
        <v>10.64</v>
      </c>
      <c r="R5661" s="143">
        <v>10.62</v>
      </c>
      <c r="S5661" s="143">
        <v>10.58</v>
      </c>
      <c r="T5661" s="143">
        <v>10.47</v>
      </c>
      <c r="U5661" s="143">
        <v>10.46</v>
      </c>
      <c r="V5661" s="143">
        <v>10.49</v>
      </c>
      <c r="W5661" s="143">
        <v>10.54</v>
      </c>
      <c r="X5661" s="143">
        <v>10.59</v>
      </c>
      <c r="Y5661" s="143">
        <v>10.63</v>
      </c>
      <c r="Z5661" s="143">
        <v>10.68</v>
      </c>
      <c r="AA5661" s="143">
        <v>10.62</v>
      </c>
      <c r="AB5661" s="560">
        <v>10.71</v>
      </c>
      <c r="AC5661" s="3070"/>
      <c r="AD5661" s="1527">
        <f>AVERAGE(D5661:AB5661)</f>
        <v>10.627083333333333</v>
      </c>
      <c r="AE5661" s="3065"/>
      <c r="AF5661" s="3066"/>
      <c r="AJ5661" s="301"/>
      <c r="AK5661" s="301"/>
      <c r="AL5661" s="301"/>
      <c r="AM5661" s="301"/>
    </row>
    <row r="5662" spans="1:40" s="181" customFormat="1" ht="16.5" thickBot="1" x14ac:dyDescent="0.3">
      <c r="A5662" s="568" t="s">
        <v>1188</v>
      </c>
      <c r="B5662" s="144"/>
      <c r="C5662" s="569" t="s">
        <v>24</v>
      </c>
      <c r="D5662" s="1528" t="s">
        <v>56</v>
      </c>
      <c r="E5662" s="876">
        <v>10.7</v>
      </c>
      <c r="F5662" s="144">
        <v>10.73</v>
      </c>
      <c r="G5662" s="144">
        <v>10.75</v>
      </c>
      <c r="H5662" s="571">
        <v>10.76</v>
      </c>
      <c r="I5662" s="144">
        <v>10.76</v>
      </c>
      <c r="J5662" s="144">
        <v>10.73</v>
      </c>
      <c r="K5662" s="144">
        <v>10.53</v>
      </c>
      <c r="L5662" s="144">
        <v>10.54</v>
      </c>
      <c r="M5662" s="144">
        <v>10.49</v>
      </c>
      <c r="N5662" s="571">
        <v>10.53</v>
      </c>
      <c r="O5662" s="144">
        <v>10.52</v>
      </c>
      <c r="P5662" s="144">
        <v>10.56</v>
      </c>
      <c r="Q5662" s="144">
        <v>10.6</v>
      </c>
      <c r="R5662" s="144">
        <v>10.59</v>
      </c>
      <c r="S5662" s="144">
        <v>10.54</v>
      </c>
      <c r="T5662" s="144">
        <v>10.43</v>
      </c>
      <c r="U5662" s="144">
        <v>10.43</v>
      </c>
      <c r="V5662" s="144">
        <v>10.46</v>
      </c>
      <c r="W5662" s="144">
        <v>10.51</v>
      </c>
      <c r="X5662" s="144">
        <v>10.56</v>
      </c>
      <c r="Y5662" s="144">
        <v>10.59</v>
      </c>
      <c r="Z5662" s="144">
        <v>10.65</v>
      </c>
      <c r="AA5662" s="144">
        <v>10.58</v>
      </c>
      <c r="AB5662" s="573">
        <v>10.66</v>
      </c>
      <c r="AC5662" s="3070"/>
      <c r="AD5662" s="3067">
        <f>AVERAGE(D5662:AB5662)</f>
        <v>10.591666666666667</v>
      </c>
      <c r="AE5662" s="3068"/>
      <c r="AF5662" s="3069"/>
      <c r="AJ5662" s="945"/>
      <c r="AK5662" s="945"/>
      <c r="AL5662" s="844"/>
      <c r="AM5662" s="945"/>
    </row>
    <row r="5663" spans="1:40" s="181" customFormat="1" x14ac:dyDescent="0.25">
      <c r="A5663" s="3529" t="s">
        <v>29</v>
      </c>
      <c r="B5663" s="3492" t="s">
        <v>1241</v>
      </c>
      <c r="C5663" s="123" t="s">
        <v>14</v>
      </c>
      <c r="D5663" s="120" t="s">
        <v>117</v>
      </c>
      <c r="E5663" s="323">
        <f t="shared" ref="E5663" si="22962">(E5667-D5667)*$AE5663*$AF5663</f>
        <v>141.99999999999591</v>
      </c>
      <c r="F5663" s="319">
        <f t="shared" ref="F5663" si="22963">(F5667-E5667)*$AE5663*$AF5663</f>
        <v>100.00000000002274</v>
      </c>
      <c r="G5663" s="319">
        <f t="shared" ref="G5663" si="22964">(G5667-F5667)*$AE5663*$AF5663</f>
        <v>101.99999999997544</v>
      </c>
      <c r="H5663" s="430">
        <f t="shared" ref="H5663" si="22965">(H5667-G5667)*$AE5663*$AF5663</f>
        <v>100.00000000002274</v>
      </c>
      <c r="I5663" s="319">
        <f t="shared" ref="I5663" si="22966">(I5667-H5667)*$AE5663*$AF5663</f>
        <v>101.99999999997544</v>
      </c>
      <c r="J5663" s="319">
        <f t="shared" ref="J5663" si="22967">(J5667-I5667)*$AE5663*$AF5663</f>
        <v>162.00000000003456</v>
      </c>
      <c r="K5663" s="319">
        <f t="shared" ref="K5663" si="22968">(K5667-J5667)*$AE5663*$AF5663</f>
        <v>139.99999999998636</v>
      </c>
      <c r="L5663" s="319">
        <f t="shared" ref="L5663" si="22969">(L5667-K5667)*$AE5663*$AF5663</f>
        <v>182.00000000001637</v>
      </c>
      <c r="M5663" s="319">
        <f t="shared" ref="M5663" si="22970">(M5667-L5667)*$AE5663*$AF5663</f>
        <v>181.99999999995953</v>
      </c>
      <c r="N5663" s="430">
        <f t="shared" ref="N5663" si="22971">(N5667-M5667)*$AE5663*$AF5663</f>
        <v>201.99999999999818</v>
      </c>
      <c r="O5663" s="319">
        <f t="shared" ref="O5663" si="22972">(O5667-N5667)*$AE5663*$AF5663</f>
        <v>201.99999999999818</v>
      </c>
      <c r="P5663" s="319">
        <f t="shared" ref="P5663" si="22973">(P5667-O5667)*$AE5663*$AF5663</f>
        <v>182.00000000001637</v>
      </c>
      <c r="Q5663" s="319">
        <f t="shared" ref="Q5663" si="22974">(Q5667-P5667)*$AE5663*$AF5663</f>
        <v>182.00000000001637</v>
      </c>
      <c r="R5663" s="319">
        <f t="shared" ref="R5663" si="22975">(R5667-Q5667)*$AE5663*$AF5663</f>
        <v>182.00000000001637</v>
      </c>
      <c r="S5663" s="319">
        <f t="shared" ref="S5663" si="22976">(S5667-R5667)*$AE5663*$AF5663</f>
        <v>201.99999999999818</v>
      </c>
      <c r="T5663" s="319">
        <f t="shared" ref="T5663" si="22977">(T5667-S5667)*$AE5663*$AF5663</f>
        <v>241.9999999999618</v>
      </c>
      <c r="U5663" s="319">
        <f t="shared" ref="U5663" si="22978">(U5667-T5667)*$AE5663*$AF5663</f>
        <v>201.99999999999818</v>
      </c>
      <c r="V5663" s="430">
        <f t="shared" ref="V5663" si="22979">(V5667-U5667)*$AE5663*$AF5663</f>
        <v>201.99999999999818</v>
      </c>
      <c r="W5663" s="319">
        <f t="shared" ref="W5663" si="22980">(W5667-V5667)*$AE5663*$AF5663</f>
        <v>201.99999999999818</v>
      </c>
      <c r="X5663" s="319">
        <f t="shared" ref="X5663" si="22981">(X5667-W5667)*$AE5663*$AF5663</f>
        <v>162.00000000003456</v>
      </c>
      <c r="Y5663" s="319">
        <f t="shared" ref="Y5663" si="22982">(Y5667-X5667)*$AE5663*$AF5663</f>
        <v>181.99999999995953</v>
      </c>
      <c r="Z5663" s="319">
        <f t="shared" ref="Z5663" si="22983">(Z5667-Y5667)*$AE5663*$AF5663</f>
        <v>160.00000000002501</v>
      </c>
      <c r="AA5663" s="319">
        <f t="shared" ref="AA5663" si="22984">(AA5667-Z5667)*$AE5663*$AF5663</f>
        <v>161.99999999997772</v>
      </c>
      <c r="AB5663" s="575">
        <f t="shared" ref="AB5663" si="22985">(AB5667-AA5667)*$AE5663*$AF5663</f>
        <v>141.99999999999591</v>
      </c>
      <c r="AC5663" s="104">
        <f>SUM(E5663:AB5663)</f>
        <v>4019.9999999999818</v>
      </c>
      <c r="AD5663" s="2409"/>
      <c r="AE5663" s="89">
        <v>100</v>
      </c>
      <c r="AF5663" s="90">
        <v>20</v>
      </c>
      <c r="AJ5663" s="946"/>
      <c r="AK5663" s="947"/>
      <c r="AL5663" s="946"/>
      <c r="AM5663" s="844"/>
    </row>
    <row r="5664" spans="1:40" s="181" customFormat="1" x14ac:dyDescent="0.25">
      <c r="A5664" s="3548"/>
      <c r="B5664" s="3514"/>
      <c r="C5664" s="121" t="s">
        <v>16</v>
      </c>
      <c r="D5664" s="106" t="s">
        <v>141</v>
      </c>
      <c r="E5664" s="305">
        <f t="shared" ref="E5664" si="22986">(E5668-D5668)*$AE5663*$AF5663</f>
        <v>22.000000000005571</v>
      </c>
      <c r="F5664" s="306">
        <f t="shared" ref="F5664" si="22987">(F5668-E5668)*$AE5663*$AF5663</f>
        <v>13.999999999995794</v>
      </c>
      <c r="G5664" s="306">
        <f t="shared" ref="G5664" si="22988">(G5668-F5668)*$AE5663*$AF5663</f>
        <v>15.999999999998238</v>
      </c>
      <c r="H5664" s="409">
        <f t="shared" ref="H5664" si="22989">(H5668-G5668)*$AE5663*$AF5663</f>
        <v>14.000000000002899</v>
      </c>
      <c r="I5664" s="306">
        <f t="shared" ref="I5664" si="22990">(I5668-H5668)*$AE5663*$AF5663</f>
        <v>15.999999999998238</v>
      </c>
      <c r="J5664" s="306">
        <f t="shared" ref="J5664" si="22991">(J5668-I5668)*$AE5663*$AF5663</f>
        <v>24.000000000000909</v>
      </c>
      <c r="K5664" s="306">
        <f t="shared" ref="K5664" si="22992">(K5668-J5668)*$AE5663*$AF5663</f>
        <v>20.000000000003126</v>
      </c>
      <c r="L5664" s="306">
        <f t="shared" ref="L5664" si="22993">(L5668-K5668)*$AE5663*$AF5663</f>
        <v>27.999999999998693</v>
      </c>
      <c r="M5664" s="306">
        <f t="shared" ref="M5664" si="22994">(M5668-L5668)*$AE5663*$AF5663</f>
        <v>25.999999999996248</v>
      </c>
      <c r="N5664" s="409">
        <f t="shared" ref="N5664" si="22995">(N5668-M5668)*$AE5663*$AF5663</f>
        <v>32.000000000003581</v>
      </c>
      <c r="O5664" s="306">
        <f t="shared" ref="O5664" si="22996">(O5668-N5668)*$AE5663*$AF5663</f>
        <v>30.000000000001137</v>
      </c>
      <c r="P5664" s="306">
        <f t="shared" ref="P5664" si="22997">(P5668-O5668)*$AE5663*$AF5663</f>
        <v>25.999999999996248</v>
      </c>
      <c r="Q5664" s="306">
        <f t="shared" ref="Q5664" si="22998">(Q5668-P5668)*$AE5663*$AF5663</f>
        <v>27.999999999998693</v>
      </c>
      <c r="R5664" s="306">
        <f t="shared" ref="R5664" si="22999">(R5668-Q5668)*$AE5663*$AF5663</f>
        <v>26.000000000003354</v>
      </c>
      <c r="S5664" s="306">
        <f t="shared" ref="S5664" si="23000">(S5668-R5668)*$AE5663*$AF5663</f>
        <v>30.000000000001137</v>
      </c>
      <c r="T5664" s="306">
        <f t="shared" ref="T5664" si="23001">(T5668-S5668)*$AE5663*$AF5663</f>
        <v>36.000000000001364</v>
      </c>
      <c r="U5664" s="306">
        <f t="shared" ref="U5664" si="23002">(U5668-T5668)*$AE5663*$AF5663</f>
        <v>31.999999999996476</v>
      </c>
      <c r="V5664" s="409">
        <f t="shared" ref="V5664" si="23003">(V5668-U5668)*$AE5663*$AF5663</f>
        <v>30.000000000001137</v>
      </c>
      <c r="W5664" s="306">
        <f t="shared" ref="W5664" si="23004">(W5668-V5668)*$AE5663*$AF5663</f>
        <v>30.000000000001137</v>
      </c>
      <c r="X5664" s="306">
        <f t="shared" ref="X5664" si="23005">(X5668-W5668)*$AE5663*$AF5663</f>
        <v>24.000000000000909</v>
      </c>
      <c r="Y5664" s="306">
        <f t="shared" ref="Y5664" si="23006">(Y5668-X5668)*$AE5663*$AF5663</f>
        <v>25.999999999996248</v>
      </c>
      <c r="Z5664" s="306">
        <f t="shared" ref="Z5664" si="23007">(Z5668-Y5668)*$AE5663*$AF5663</f>
        <v>24.000000000000909</v>
      </c>
      <c r="AA5664" s="306">
        <f t="shared" ref="AA5664" si="23008">(AA5668-Z5668)*$AE5663*$AF5663</f>
        <v>24.000000000000909</v>
      </c>
      <c r="AB5664" s="398">
        <f t="shared" ref="AB5664" si="23009">(AB5668-AA5668)*$AE5663*$AF5663</f>
        <v>21.999999999998465</v>
      </c>
      <c r="AC5664" s="105">
        <f>SUM(E5664:AB5664)</f>
        <v>600.00000000000136</v>
      </c>
      <c r="AD5664" s="79"/>
      <c r="AE5664" s="153"/>
      <c r="AF5664" s="72"/>
      <c r="AJ5664" s="844"/>
      <c r="AK5664" s="844"/>
      <c r="AL5664" s="844"/>
      <c r="AM5664" s="844"/>
    </row>
    <row r="5665" spans="1:40" s="181" customFormat="1" x14ac:dyDescent="0.25">
      <c r="A5665" s="3548"/>
      <c r="B5665" s="3514"/>
      <c r="C5665" s="121" t="s">
        <v>17</v>
      </c>
      <c r="D5665" s="106" t="s">
        <v>56</v>
      </c>
      <c r="E5665" s="1876">
        <v>7</v>
      </c>
      <c r="F5665" s="1878">
        <v>7</v>
      </c>
      <c r="G5665" s="1878">
        <v>7</v>
      </c>
      <c r="H5665" s="1601">
        <v>7</v>
      </c>
      <c r="I5665" s="1878">
        <v>7</v>
      </c>
      <c r="J5665" s="1878">
        <v>7</v>
      </c>
      <c r="K5665" s="1878">
        <v>7</v>
      </c>
      <c r="L5665" s="1878">
        <v>10</v>
      </c>
      <c r="M5665" s="1878">
        <v>10</v>
      </c>
      <c r="N5665" s="1601">
        <v>11</v>
      </c>
      <c r="O5665" s="1878">
        <v>11</v>
      </c>
      <c r="P5665" s="1878">
        <v>11</v>
      </c>
      <c r="Q5665" s="1878">
        <v>10</v>
      </c>
      <c r="R5665" s="1878">
        <v>10</v>
      </c>
      <c r="S5665" s="1878">
        <v>10</v>
      </c>
      <c r="T5665" s="1878">
        <v>11</v>
      </c>
      <c r="U5665" s="1878">
        <v>11</v>
      </c>
      <c r="V5665" s="1601">
        <v>10</v>
      </c>
      <c r="W5665" s="1878">
        <v>11</v>
      </c>
      <c r="X5665" s="1878">
        <v>9</v>
      </c>
      <c r="Y5665" s="1878">
        <v>9</v>
      </c>
      <c r="Z5665" s="1878">
        <v>8</v>
      </c>
      <c r="AA5665" s="1878">
        <v>8</v>
      </c>
      <c r="AB5665" s="1879">
        <v>7</v>
      </c>
      <c r="AC5665" s="105">
        <f>AVERAGE(E5665:AB5665)</f>
        <v>9</v>
      </c>
      <c r="AD5665" s="79"/>
      <c r="AE5665" s="153"/>
      <c r="AF5665" s="72"/>
      <c r="AJ5665" s="844"/>
      <c r="AK5665" s="844"/>
      <c r="AL5665" s="844"/>
      <c r="AM5665" s="844"/>
    </row>
    <row r="5666" spans="1:40" s="181" customFormat="1" ht="16.5" thickBot="1" x14ac:dyDescent="0.3">
      <c r="A5666" s="3549"/>
      <c r="B5666" s="3515"/>
      <c r="C5666" s="124" t="s">
        <v>19</v>
      </c>
      <c r="D5666" s="112"/>
      <c r="E5666" s="315">
        <f t="shared" ref="E5666:AB5666" si="23010">E5664/E5663</f>
        <v>0.15492957746483244</v>
      </c>
      <c r="F5666" s="316">
        <f t="shared" si="23010"/>
        <v>0.1399999999999261</v>
      </c>
      <c r="G5666" s="316">
        <f t="shared" si="23010"/>
        <v>0.1568627450980597</v>
      </c>
      <c r="H5666" s="424">
        <f t="shared" si="23010"/>
        <v>0.13999999999999715</v>
      </c>
      <c r="I5666" s="316">
        <f t="shared" si="23010"/>
        <v>0.1568627450980597</v>
      </c>
      <c r="J5666" s="316">
        <f t="shared" si="23010"/>
        <v>0.14814814814812216</v>
      </c>
      <c r="K5666" s="316">
        <f t="shared" si="23010"/>
        <v>0.1428571428571791</v>
      </c>
      <c r="L5666" s="316">
        <f t="shared" si="23010"/>
        <v>0.15384615384613282</v>
      </c>
      <c r="M5666" s="316">
        <f t="shared" si="23010"/>
        <v>0.14285714285715401</v>
      </c>
      <c r="N5666" s="424">
        <f t="shared" si="23010"/>
        <v>0.15841584158417757</v>
      </c>
      <c r="O5666" s="316">
        <f t="shared" si="23010"/>
        <v>0.14851485148515547</v>
      </c>
      <c r="P5666" s="316">
        <f t="shared" si="23010"/>
        <v>0.1428571428571094</v>
      </c>
      <c r="Q5666" s="316">
        <f t="shared" si="23010"/>
        <v>0.15384615384613282</v>
      </c>
      <c r="R5666" s="316">
        <f t="shared" si="23010"/>
        <v>0.14285714285714843</v>
      </c>
      <c r="S5666" s="316">
        <f t="shared" si="23010"/>
        <v>0.14851485148515547</v>
      </c>
      <c r="T5666" s="316">
        <f t="shared" si="23010"/>
        <v>0.14876033057854152</v>
      </c>
      <c r="U5666" s="316">
        <f t="shared" si="23010"/>
        <v>0.1584158415841424</v>
      </c>
      <c r="V5666" s="424">
        <f t="shared" si="23010"/>
        <v>0.14851485148515547</v>
      </c>
      <c r="W5666" s="316">
        <f t="shared" si="23010"/>
        <v>0.14851485148515547</v>
      </c>
      <c r="X5666" s="316">
        <f t="shared" si="23010"/>
        <v>0.14814814814812216</v>
      </c>
      <c r="Y5666" s="316">
        <f>V5664/V5663</f>
        <v>0.14851485148515547</v>
      </c>
      <c r="Z5666" s="316">
        <f t="shared" si="23010"/>
        <v>0.14999999999998223</v>
      </c>
      <c r="AA5666" s="316">
        <f t="shared" si="23010"/>
        <v>0.14814814814817415</v>
      </c>
      <c r="AB5666" s="870">
        <f t="shared" si="23010"/>
        <v>0.15492957746478239</v>
      </c>
      <c r="AC5666" s="498">
        <f>MAX(E5666:AB5666)</f>
        <v>0.15841584158417757</v>
      </c>
      <c r="AD5666" s="141"/>
      <c r="AE5666" s="125"/>
      <c r="AF5666" s="175"/>
      <c r="AJ5666" s="844"/>
      <c r="AK5666" s="844"/>
      <c r="AL5666" s="844"/>
      <c r="AM5666" s="844"/>
    </row>
    <row r="5667" spans="1:40" s="181" customFormat="1" hidden="1" x14ac:dyDescent="0.25">
      <c r="A5667" s="2226"/>
      <c r="B5667" s="2229"/>
      <c r="C5667" s="500" t="s">
        <v>20</v>
      </c>
      <c r="D5667" s="111">
        <v>144.16</v>
      </c>
      <c r="E5667" s="2747">
        <v>144.23099999999999</v>
      </c>
      <c r="F5667" s="203">
        <v>144.28100000000001</v>
      </c>
      <c r="G5667" s="203">
        <v>144.33199999999999</v>
      </c>
      <c r="H5667" s="407">
        <v>144.38200000000001</v>
      </c>
      <c r="I5667" s="203">
        <v>144.43299999999999</v>
      </c>
      <c r="J5667" s="203">
        <v>144.51400000000001</v>
      </c>
      <c r="K5667" s="203">
        <v>144.584</v>
      </c>
      <c r="L5667" s="203">
        <v>144.67500000000001</v>
      </c>
      <c r="M5667" s="203">
        <v>144.76599999999999</v>
      </c>
      <c r="N5667" s="407">
        <v>144.86699999999999</v>
      </c>
      <c r="O5667" s="203">
        <v>144.96799999999999</v>
      </c>
      <c r="P5667" s="203">
        <v>145.059</v>
      </c>
      <c r="Q5667" s="203">
        <v>145.15</v>
      </c>
      <c r="R5667" s="203">
        <v>145.24100000000001</v>
      </c>
      <c r="S5667" s="203">
        <v>145.34200000000001</v>
      </c>
      <c r="T5667" s="203">
        <v>145.46299999999999</v>
      </c>
      <c r="U5667" s="203">
        <v>145.56399999999999</v>
      </c>
      <c r="V5667" s="203">
        <v>145.66499999999999</v>
      </c>
      <c r="W5667" s="203">
        <v>145.76599999999999</v>
      </c>
      <c r="X5667" s="203">
        <v>145.84700000000001</v>
      </c>
      <c r="Y5667" s="407">
        <v>145.93799999999999</v>
      </c>
      <c r="Z5667" s="203">
        <v>146.018</v>
      </c>
      <c r="AA5667" s="203">
        <v>146.09899999999999</v>
      </c>
      <c r="AB5667" s="328">
        <v>146.16999999999999</v>
      </c>
      <c r="AC5667" s="183"/>
      <c r="AD5667" s="2747"/>
      <c r="AE5667" s="203"/>
      <c r="AF5667" s="93"/>
      <c r="AJ5667" s="844"/>
      <c r="AK5667" s="844"/>
      <c r="AL5667" s="844"/>
      <c r="AM5667" s="844"/>
    </row>
    <row r="5668" spans="1:40" s="181" customFormat="1" hidden="1" x14ac:dyDescent="0.25">
      <c r="A5668" s="2227"/>
      <c r="B5668" s="2230"/>
      <c r="C5668" s="122" t="s">
        <v>21</v>
      </c>
      <c r="D5668" s="106">
        <v>29.31</v>
      </c>
      <c r="E5668" s="79">
        <v>29.321000000000002</v>
      </c>
      <c r="F5668" s="79">
        <v>29.327999999999999</v>
      </c>
      <c r="G5668" s="79">
        <v>29.335999999999999</v>
      </c>
      <c r="H5668" s="428">
        <v>29.343</v>
      </c>
      <c r="I5668" s="79">
        <v>29.350999999999999</v>
      </c>
      <c r="J5668" s="79">
        <v>29.363</v>
      </c>
      <c r="K5668" s="79">
        <v>29.373000000000001</v>
      </c>
      <c r="L5668" s="79">
        <v>29.387</v>
      </c>
      <c r="M5668" s="79">
        <v>29.4</v>
      </c>
      <c r="N5668" s="428">
        <v>29.416</v>
      </c>
      <c r="O5668" s="79">
        <v>29.431000000000001</v>
      </c>
      <c r="P5668" s="79">
        <v>29.443999999999999</v>
      </c>
      <c r="Q5668" s="79">
        <v>29.457999999999998</v>
      </c>
      <c r="R5668" s="79">
        <v>29.471</v>
      </c>
      <c r="S5668" s="79">
        <v>29.486000000000001</v>
      </c>
      <c r="T5668" s="79">
        <v>29.504000000000001</v>
      </c>
      <c r="U5668" s="79">
        <v>29.52</v>
      </c>
      <c r="V5668" s="79">
        <v>29.535</v>
      </c>
      <c r="W5668" s="79">
        <v>29.55</v>
      </c>
      <c r="X5668" s="79">
        <v>29.562000000000001</v>
      </c>
      <c r="Y5668" s="428">
        <v>29.574999999999999</v>
      </c>
      <c r="Z5668" s="79">
        <v>29.587</v>
      </c>
      <c r="AA5668" s="79">
        <v>29.599</v>
      </c>
      <c r="AB5668" s="347">
        <v>29.61</v>
      </c>
      <c r="AC5668" s="214"/>
      <c r="AD5668" s="79"/>
      <c r="AE5668" s="153"/>
      <c r="AF5668" s="72"/>
      <c r="AH5668" s="844"/>
      <c r="AI5668" s="845"/>
      <c r="AJ5668" s="846"/>
      <c r="AK5668" s="846"/>
      <c r="AL5668" s="331"/>
      <c r="AM5668" s="847"/>
      <c r="AN5668" s="847"/>
    </row>
    <row r="5669" spans="1:40" s="181" customFormat="1" ht="16.5" hidden="1" thickBot="1" x14ac:dyDescent="0.3">
      <c r="A5669" s="2228"/>
      <c r="B5669" s="2741" t="s">
        <v>44</v>
      </c>
      <c r="C5669" s="2737"/>
      <c r="D5669" s="112"/>
      <c r="E5669" s="178">
        <f>SQRT(E5663*E5663+E5664*E5664)/E5661/1.73</f>
        <v>7.7337229724914298</v>
      </c>
      <c r="F5669" s="179">
        <f t="shared" ref="F5669:AB5669" si="23011">SQRT(F5663*F5663+F5664*F5664)/F5661/1.73</f>
        <v>5.4194237091329827</v>
      </c>
      <c r="G5669" s="179">
        <f t="shared" si="23011"/>
        <v>5.5310941941048988</v>
      </c>
      <c r="H5669" s="413">
        <f t="shared" si="23011"/>
        <v>5.404369754385443</v>
      </c>
      <c r="I5669" s="179">
        <f t="shared" si="23011"/>
        <v>5.5310941941048988</v>
      </c>
      <c r="J5669" s="179">
        <f t="shared" si="23011"/>
        <v>8.789569010874164</v>
      </c>
      <c r="K5669" s="179">
        <f t="shared" si="23011"/>
        <v>7.733817284018814</v>
      </c>
      <c r="L5669" s="179">
        <f t="shared" si="23011"/>
        <v>10.07001220224863</v>
      </c>
      <c r="M5669" s="179">
        <f t="shared" si="23011"/>
        <v>10.101747461947612</v>
      </c>
      <c r="N5669" s="413">
        <f t="shared" si="23011"/>
        <v>11.194985317999002</v>
      </c>
      <c r="O5669" s="179">
        <f t="shared" si="23011"/>
        <v>11.199590460447915</v>
      </c>
      <c r="P5669" s="179">
        <f t="shared" si="23011"/>
        <v>10.025507858464284</v>
      </c>
      <c r="Q5669" s="179">
        <f t="shared" si="23011"/>
        <v>10.003762121970679</v>
      </c>
      <c r="R5669" s="179">
        <f t="shared" si="23011"/>
        <v>10.006627429352354</v>
      </c>
      <c r="S5669" s="179">
        <f t="shared" si="23011"/>
        <v>11.157247963432988</v>
      </c>
      <c r="T5669" s="179">
        <f t="shared" si="23011"/>
        <v>13.507518513054155</v>
      </c>
      <c r="U5669" s="179">
        <f t="shared" si="23011"/>
        <v>11.302011946278091</v>
      </c>
      <c r="V5669" s="179">
        <f t="shared" si="23011"/>
        <v>11.252972683805627</v>
      </c>
      <c r="W5669" s="179">
        <f t="shared" si="23011"/>
        <v>11.199590460447915</v>
      </c>
      <c r="X5669" s="179">
        <f t="shared" si="23011"/>
        <v>8.9389667844300984</v>
      </c>
      <c r="Y5669" s="413">
        <f>SQRT(V5663*V5663+V5664*V5664)/V5661/1.73</f>
        <v>11.252972683805627</v>
      </c>
      <c r="Z5669" s="179">
        <f t="shared" si="23011"/>
        <v>8.7565752705764304</v>
      </c>
      <c r="AA5669" s="179">
        <f t="shared" si="23011"/>
        <v>8.913715465826952</v>
      </c>
      <c r="AB5669" s="399">
        <f t="shared" si="23011"/>
        <v>7.7553860620501682</v>
      </c>
      <c r="AC5669" s="107">
        <f>AVERAGE(E5669:AB5669)</f>
        <v>9.2825950752187989</v>
      </c>
      <c r="AD5669" s="94">
        <f>(AC5665-AC5669)/AC5665</f>
        <v>-3.1399452802088765E-2</v>
      </c>
      <c r="AE5669" s="77"/>
      <c r="AF5669" s="78"/>
      <c r="AJ5669" s="945"/>
      <c r="AK5669" s="945"/>
      <c r="AL5669" s="844"/>
      <c r="AM5669" s="945"/>
    </row>
    <row r="5670" spans="1:40" s="181" customFormat="1" x14ac:dyDescent="0.25">
      <c r="A5670" s="3529" t="s">
        <v>31</v>
      </c>
      <c r="B5670" s="3492" t="s">
        <v>907</v>
      </c>
      <c r="C5670" s="123" t="s">
        <v>14</v>
      </c>
      <c r="D5670" s="120" t="s">
        <v>117</v>
      </c>
      <c r="E5670" s="323">
        <f t="shared" ref="E5670" si="23012">(E5674-D5674)*$AE5670*$AF5670</f>
        <v>14.000000000002899</v>
      </c>
      <c r="F5670" s="319">
        <f t="shared" ref="F5670" si="23013">(F5674-E5674)*$AE5670*$AF5670</f>
        <v>15.999999999998238</v>
      </c>
      <c r="G5670" s="319">
        <f t="shared" ref="G5670" si="23014">(G5674-F5674)*$AE5670*$AF5670</f>
        <v>14.000000000002899</v>
      </c>
      <c r="H5670" s="430">
        <f t="shared" ref="H5670" si="23015">(H5674-G5674)*$AE5670*$AF5670</f>
        <v>15.999999999998238</v>
      </c>
      <c r="I5670" s="319">
        <f t="shared" ref="I5670" si="23016">(I5674-H5674)*$AE5670*$AF5670</f>
        <v>13.999999999995794</v>
      </c>
      <c r="J5670" s="319">
        <f t="shared" ref="J5670" si="23017">(J5674-I5674)*$AE5670*$AF5670</f>
        <v>0</v>
      </c>
      <c r="K5670" s="319">
        <f t="shared" ref="K5670" si="23018">(K5674-J5674)*$AE5670*$AF5670</f>
        <v>14.000000000002899</v>
      </c>
      <c r="L5670" s="319">
        <f t="shared" ref="L5670" si="23019">(L5674-K5674)*$AE5670*$AF5670</f>
        <v>15.999999999998238</v>
      </c>
      <c r="M5670" s="319">
        <f t="shared" ref="M5670" si="23020">(M5674-L5674)*$AE5670*$AF5670</f>
        <v>14.000000000002899</v>
      </c>
      <c r="N5670" s="430">
        <f t="shared" ref="N5670" si="23021">(N5674-M5674)*$AE5670*$AF5670</f>
        <v>15.999999999998238</v>
      </c>
      <c r="O5670" s="319">
        <f t="shared" ref="O5670" si="23022">(O5674-N5674)*$AE5670*$AF5670</f>
        <v>14.000000000002899</v>
      </c>
      <c r="P5670" s="319">
        <f t="shared" ref="P5670" si="23023">(P5674-O5674)*$AE5670*$AF5670</f>
        <v>13.999999999995794</v>
      </c>
      <c r="Q5670" s="319">
        <f t="shared" ref="Q5670" si="23024">(Q5674-P5674)*$AE5670*$AF5670</f>
        <v>16.000000000005343</v>
      </c>
      <c r="R5670" s="319">
        <f t="shared" ref="R5670" si="23025">(R5674-Q5674)*$AE5670*$AF5670</f>
        <v>13.999999999995794</v>
      </c>
      <c r="S5670" s="319">
        <f t="shared" ref="S5670" si="23026">(S5674-R5674)*$AE5670*$AF5670</f>
        <v>14.000000000002899</v>
      </c>
      <c r="T5670" s="319">
        <f t="shared" ref="T5670" si="23027">(T5674-S5674)*$AE5670*$AF5670</f>
        <v>15.999999999998238</v>
      </c>
      <c r="U5670" s="319">
        <f t="shared" ref="U5670" si="23028">(U5674-T5674)*$AE5670*$AF5670</f>
        <v>14.000000000002899</v>
      </c>
      <c r="V5670" s="430">
        <f t="shared" ref="V5670" si="23029">(V5674-U5674)*$AE5670*$AF5670</f>
        <v>15.999999999998238</v>
      </c>
      <c r="W5670" s="319">
        <f t="shared" ref="W5670" si="23030">(W5674-V5674)*$AE5670*$AF5670</f>
        <v>13.999999999995794</v>
      </c>
      <c r="X5670" s="319">
        <f t="shared" ref="X5670" si="23031">(X5674-W5674)*$AE5670*$AF5670</f>
        <v>14.000000000002899</v>
      </c>
      <c r="Y5670" s="319">
        <f t="shared" ref="Y5670" si="23032">(Y5674-X5674)*$AE5670*$AF5670</f>
        <v>15.999999999998238</v>
      </c>
      <c r="Z5670" s="319">
        <f t="shared" ref="Z5670" si="23033">(Z5674-Y5674)*$AE5670*$AF5670</f>
        <v>14.000000000002899</v>
      </c>
      <c r="AA5670" s="319">
        <f t="shared" ref="AA5670" si="23034">(AA5674-Z5674)*$AE5670*$AF5670</f>
        <v>15.999999999998238</v>
      </c>
      <c r="AB5670" s="575">
        <f t="shared" ref="AB5670" si="23035">(AB5674-AA5674)*$AE5670*$AF5670</f>
        <v>14.000000000002899</v>
      </c>
      <c r="AC5670" s="132">
        <f>SUM(E5670:AB5670)</f>
        <v>340.00000000000341</v>
      </c>
      <c r="AD5670" s="2409"/>
      <c r="AE5670" s="89">
        <v>100</v>
      </c>
      <c r="AF5670" s="90">
        <v>20</v>
      </c>
      <c r="AJ5670" s="946"/>
      <c r="AK5670" s="947"/>
      <c r="AL5670" s="946"/>
      <c r="AM5670" s="844"/>
    </row>
    <row r="5671" spans="1:40" s="181" customFormat="1" x14ac:dyDescent="0.25">
      <c r="A5671" s="3548"/>
      <c r="B5671" s="3514"/>
      <c r="C5671" s="121" t="s">
        <v>16</v>
      </c>
      <c r="D5671" s="106" t="s">
        <v>141</v>
      </c>
      <c r="E5671" s="305">
        <f t="shared" ref="E5671" si="23036">(E5675-D5675)*$AE5670*$AF5670</f>
        <v>0</v>
      </c>
      <c r="F5671" s="306">
        <f t="shared" ref="F5671" si="23037">(F5675-E5675)*$AE5670*$AF5670</f>
        <v>1.9999999999997797</v>
      </c>
      <c r="G5671" s="306">
        <f t="shared" ref="G5671" si="23038">(G5675-F5675)*$AE5670*$AF5670</f>
        <v>0</v>
      </c>
      <c r="H5671" s="409">
        <f t="shared" ref="H5671" si="23039">(H5675-G5675)*$AE5670*$AF5670</f>
        <v>1.9999999999997797</v>
      </c>
      <c r="I5671" s="306">
        <f t="shared" ref="I5671" si="23040">(I5675-H5675)*$AE5670*$AF5670</f>
        <v>0</v>
      </c>
      <c r="J5671" s="306">
        <f t="shared" ref="J5671" si="23041">(J5675-I5675)*$AE5670*$AF5670</f>
        <v>0</v>
      </c>
      <c r="K5671" s="306">
        <f t="shared" ref="K5671" si="23042">(K5675-J5675)*$AE5670*$AF5670</f>
        <v>2.0000000000006679</v>
      </c>
      <c r="L5671" s="306">
        <f t="shared" ref="L5671" si="23043">(L5675-K5675)*$AE5670*$AF5670</f>
        <v>0</v>
      </c>
      <c r="M5671" s="306">
        <f t="shared" ref="M5671" si="23044">(M5675-L5675)*$AE5670*$AF5670</f>
        <v>0</v>
      </c>
      <c r="N5671" s="409">
        <f t="shared" ref="N5671" si="23045">(N5675-M5675)*$AE5670*$AF5670</f>
        <v>1.9999999999997797</v>
      </c>
      <c r="O5671" s="306">
        <f t="shared" ref="O5671" si="23046">(O5675-N5675)*$AE5670*$AF5670</f>
        <v>0</v>
      </c>
      <c r="P5671" s="306">
        <f t="shared" ref="P5671" si="23047">(P5675-O5675)*$AE5670*$AF5670</f>
        <v>1.9999999999997797</v>
      </c>
      <c r="Q5671" s="306">
        <f t="shared" ref="Q5671" si="23048">(Q5675-P5675)*$AE5670*$AF5670</f>
        <v>0</v>
      </c>
      <c r="R5671" s="306">
        <f t="shared" ref="R5671" si="23049">(R5675-Q5675)*$AE5670*$AF5670</f>
        <v>1.9999999999997797</v>
      </c>
      <c r="S5671" s="306">
        <f t="shared" ref="S5671" si="23050">(S5675-R5675)*$AE5670*$AF5670</f>
        <v>0</v>
      </c>
      <c r="T5671" s="306">
        <f t="shared" ref="T5671" si="23051">(T5675-S5675)*$AE5670*$AF5670</f>
        <v>2.0000000000006679</v>
      </c>
      <c r="U5671" s="306">
        <f t="shared" ref="U5671" si="23052">(U5675-T5675)*$AE5670*$AF5670</f>
        <v>0</v>
      </c>
      <c r="V5671" s="409">
        <f t="shared" ref="V5671" si="23053">(V5675-U5675)*$AE5670*$AF5670</f>
        <v>0</v>
      </c>
      <c r="W5671" s="306">
        <f t="shared" ref="W5671" si="23054">(W5675-V5675)*$AE5670*$AF5670</f>
        <v>1.9999999999997797</v>
      </c>
      <c r="X5671" s="306">
        <f t="shared" ref="X5671" si="23055">(X5675-W5675)*$AE5670*$AF5670</f>
        <v>0</v>
      </c>
      <c r="Y5671" s="306">
        <f t="shared" ref="Y5671" si="23056">(Y5675-X5675)*$AE5670*$AF5670</f>
        <v>1.9999999999997797</v>
      </c>
      <c r="Z5671" s="306">
        <f t="shared" ref="Z5671" si="23057">(Z5675-Y5675)*$AE5670*$AF5670</f>
        <v>0</v>
      </c>
      <c r="AA5671" s="306">
        <f t="shared" ref="AA5671" si="23058">(AA5675-Z5675)*$AE5670*$AF5670</f>
        <v>1.9999999999997797</v>
      </c>
      <c r="AB5671" s="398">
        <f t="shared" ref="AB5671" si="23059">(AB5675-AA5675)*$AE5670*$AF5670</f>
        <v>0</v>
      </c>
      <c r="AC5671" s="105">
        <f>SUM(E5671:AB5671)</f>
        <v>19.999999999999574</v>
      </c>
      <c r="AD5671" s="79"/>
      <c r="AE5671" s="153"/>
      <c r="AF5671" s="72"/>
      <c r="AJ5671" s="844"/>
      <c r="AK5671" s="844"/>
      <c r="AL5671" s="844"/>
      <c r="AM5671" s="844"/>
    </row>
    <row r="5672" spans="1:40" s="181" customFormat="1" x14ac:dyDescent="0.25">
      <c r="A5672" s="3548"/>
      <c r="B5672" s="3514"/>
      <c r="C5672" s="121" t="s">
        <v>17</v>
      </c>
      <c r="D5672" s="106" t="s">
        <v>56</v>
      </c>
      <c r="E5672" s="324">
        <v>1</v>
      </c>
      <c r="F5672" s="325">
        <v>1</v>
      </c>
      <c r="G5672" s="325">
        <v>1</v>
      </c>
      <c r="H5672" s="414">
        <v>1</v>
      </c>
      <c r="I5672" s="325">
        <v>1</v>
      </c>
      <c r="J5672" s="325">
        <v>0</v>
      </c>
      <c r="K5672" s="325">
        <v>1</v>
      </c>
      <c r="L5672" s="325">
        <v>1</v>
      </c>
      <c r="M5672" s="325">
        <v>1</v>
      </c>
      <c r="N5672" s="414">
        <v>1</v>
      </c>
      <c r="O5672" s="325">
        <v>1</v>
      </c>
      <c r="P5672" s="325">
        <v>1</v>
      </c>
      <c r="Q5672" s="325">
        <v>1</v>
      </c>
      <c r="R5672" s="325">
        <v>1</v>
      </c>
      <c r="S5672" s="325">
        <v>1</v>
      </c>
      <c r="T5672" s="325">
        <v>1</v>
      </c>
      <c r="U5672" s="325">
        <v>1</v>
      </c>
      <c r="V5672" s="414">
        <v>1</v>
      </c>
      <c r="W5672" s="325">
        <v>1</v>
      </c>
      <c r="X5672" s="325">
        <v>1</v>
      </c>
      <c r="Y5672" s="325">
        <v>1</v>
      </c>
      <c r="Z5672" s="325">
        <v>1</v>
      </c>
      <c r="AA5672" s="325">
        <v>1</v>
      </c>
      <c r="AB5672" s="1567">
        <v>1</v>
      </c>
      <c r="AC5672" s="1354">
        <f>AVERAGE(E5672:AB5672)</f>
        <v>0.95833333333333337</v>
      </c>
      <c r="AD5672" s="79"/>
      <c r="AE5672" s="153"/>
      <c r="AF5672" s="72"/>
      <c r="AJ5672" s="844"/>
      <c r="AK5672" s="844"/>
      <c r="AL5672" s="844"/>
      <c r="AM5672" s="844"/>
    </row>
    <row r="5673" spans="1:40" s="181" customFormat="1" ht="16.5" thickBot="1" x14ac:dyDescent="0.3">
      <c r="A5673" s="3549"/>
      <c r="B5673" s="3515"/>
      <c r="C5673" s="124" t="s">
        <v>19</v>
      </c>
      <c r="D5673" s="112"/>
      <c r="E5673" s="315">
        <f t="shared" ref="E5673:AB5673" si="23060">E5671/E5670</f>
        <v>0</v>
      </c>
      <c r="F5673" s="316">
        <f t="shared" si="23060"/>
        <v>0.125</v>
      </c>
      <c r="G5673" s="316">
        <f t="shared" si="23060"/>
        <v>0</v>
      </c>
      <c r="H5673" s="424">
        <f t="shared" si="23060"/>
        <v>0.125</v>
      </c>
      <c r="I5673" s="316">
        <f t="shared" si="23060"/>
        <v>0</v>
      </c>
      <c r="J5673" s="316" t="e">
        <f t="shared" si="23060"/>
        <v>#DIV/0!</v>
      </c>
      <c r="K5673" s="316">
        <f t="shared" si="23060"/>
        <v>0.14285714285716097</v>
      </c>
      <c r="L5673" s="316">
        <f t="shared" si="23060"/>
        <v>0</v>
      </c>
      <c r="M5673" s="316">
        <f t="shared" si="23060"/>
        <v>0</v>
      </c>
      <c r="N5673" s="424">
        <f t="shared" si="23060"/>
        <v>0.125</v>
      </c>
      <c r="O5673" s="316">
        <f t="shared" si="23060"/>
        <v>0</v>
      </c>
      <c r="P5673" s="316">
        <f t="shared" si="23060"/>
        <v>0.14285714285717005</v>
      </c>
      <c r="Q5673" s="316">
        <f t="shared" si="23060"/>
        <v>0</v>
      </c>
      <c r="R5673" s="316">
        <f t="shared" si="23060"/>
        <v>0.14285714285717005</v>
      </c>
      <c r="S5673" s="316">
        <f t="shared" si="23060"/>
        <v>0</v>
      </c>
      <c r="T5673" s="316">
        <f t="shared" si="23060"/>
        <v>0.12500000000005551</v>
      </c>
      <c r="U5673" s="316">
        <f t="shared" si="23060"/>
        <v>0</v>
      </c>
      <c r="V5673" s="424">
        <f t="shared" si="23060"/>
        <v>0</v>
      </c>
      <c r="W5673" s="316">
        <f t="shared" si="23060"/>
        <v>0.14285714285717005</v>
      </c>
      <c r="X5673" s="316">
        <f t="shared" si="23060"/>
        <v>0</v>
      </c>
      <c r="Y5673" s="316">
        <f>V5671/V5670</f>
        <v>0</v>
      </c>
      <c r="Z5673" s="316">
        <f t="shared" si="23060"/>
        <v>0</v>
      </c>
      <c r="AA5673" s="316">
        <f t="shared" si="23060"/>
        <v>0.125</v>
      </c>
      <c r="AB5673" s="870">
        <f t="shared" si="23060"/>
        <v>0</v>
      </c>
      <c r="AC5673" s="477" t="e">
        <f>MAX(E5673:AB5673)</f>
        <v>#DIV/0!</v>
      </c>
      <c r="AD5673" s="91"/>
      <c r="AE5673" s="92"/>
      <c r="AF5673" s="501"/>
      <c r="AJ5673" s="844"/>
      <c r="AK5673" s="844"/>
      <c r="AL5673" s="844"/>
      <c r="AM5673" s="844"/>
    </row>
    <row r="5674" spans="1:40" s="181" customFormat="1" hidden="1" x14ac:dyDescent="0.25">
      <c r="A5674" s="2226"/>
      <c r="B5674" s="2229"/>
      <c r="C5674" s="500" t="s">
        <v>20</v>
      </c>
      <c r="D5674" s="111">
        <v>16.45</v>
      </c>
      <c r="E5674" s="2747">
        <v>16.457000000000001</v>
      </c>
      <c r="F5674" s="203">
        <v>16.465</v>
      </c>
      <c r="G5674" s="203">
        <v>16.472000000000001</v>
      </c>
      <c r="H5674" s="407">
        <v>16.48</v>
      </c>
      <c r="I5674" s="203">
        <v>16.486999999999998</v>
      </c>
      <c r="J5674" s="203">
        <v>16.486999999999998</v>
      </c>
      <c r="K5674" s="203">
        <v>16.494</v>
      </c>
      <c r="L5674" s="203">
        <v>16.501999999999999</v>
      </c>
      <c r="M5674" s="203">
        <v>16.509</v>
      </c>
      <c r="N5674" s="407">
        <v>16.516999999999999</v>
      </c>
      <c r="O5674" s="203">
        <v>16.524000000000001</v>
      </c>
      <c r="P5674" s="203">
        <v>16.530999999999999</v>
      </c>
      <c r="Q5674" s="203">
        <v>16.539000000000001</v>
      </c>
      <c r="R5674" s="203">
        <v>16.545999999999999</v>
      </c>
      <c r="S5674" s="203">
        <v>16.553000000000001</v>
      </c>
      <c r="T5674" s="203">
        <v>16.561</v>
      </c>
      <c r="U5674" s="203">
        <v>16.568000000000001</v>
      </c>
      <c r="V5674" s="203">
        <v>16.576000000000001</v>
      </c>
      <c r="W5674" s="203">
        <v>16.582999999999998</v>
      </c>
      <c r="X5674" s="203">
        <v>16.59</v>
      </c>
      <c r="Y5674" s="407">
        <v>16.597999999999999</v>
      </c>
      <c r="Z5674" s="203">
        <v>16.605</v>
      </c>
      <c r="AA5674" s="203">
        <v>16.613</v>
      </c>
      <c r="AB5674" s="328">
        <v>16.62</v>
      </c>
      <c r="AC5674" s="183"/>
      <c r="AD5674" s="2747"/>
      <c r="AE5674" s="203"/>
      <c r="AF5674" s="93"/>
      <c r="AJ5674" s="844"/>
      <c r="AK5674" s="844"/>
      <c r="AL5674" s="844"/>
      <c r="AM5674" s="844"/>
    </row>
    <row r="5675" spans="1:40" s="181" customFormat="1" hidden="1" x14ac:dyDescent="0.25">
      <c r="A5675" s="2227"/>
      <c r="B5675" s="2230"/>
      <c r="C5675" s="122" t="s">
        <v>21</v>
      </c>
      <c r="D5675" s="106">
        <v>2.08</v>
      </c>
      <c r="E5675" s="79">
        <v>2.08</v>
      </c>
      <c r="F5675" s="79">
        <v>2.081</v>
      </c>
      <c r="G5675" s="79">
        <v>2.081</v>
      </c>
      <c r="H5675" s="428">
        <v>2.0819999999999999</v>
      </c>
      <c r="I5675" s="79">
        <v>2.0819999999999999</v>
      </c>
      <c r="J5675" s="79">
        <v>2.0819999999999999</v>
      </c>
      <c r="K5675" s="79">
        <v>2.0830000000000002</v>
      </c>
      <c r="L5675" s="79">
        <v>2.0830000000000002</v>
      </c>
      <c r="M5675" s="79">
        <v>2.0830000000000002</v>
      </c>
      <c r="N5675" s="428">
        <v>2.0840000000000001</v>
      </c>
      <c r="O5675" s="79">
        <v>2.0840000000000001</v>
      </c>
      <c r="P5675" s="79">
        <v>2.085</v>
      </c>
      <c r="Q5675" s="79">
        <v>2.085</v>
      </c>
      <c r="R5675" s="79">
        <v>2.0859999999999999</v>
      </c>
      <c r="S5675" s="79">
        <v>2.0859999999999999</v>
      </c>
      <c r="T5675" s="79">
        <v>2.0870000000000002</v>
      </c>
      <c r="U5675" s="79">
        <v>2.0870000000000002</v>
      </c>
      <c r="V5675" s="79">
        <v>2.0870000000000002</v>
      </c>
      <c r="W5675" s="79">
        <v>2.0880000000000001</v>
      </c>
      <c r="X5675" s="79">
        <v>2.0880000000000001</v>
      </c>
      <c r="Y5675" s="428">
        <v>2.089</v>
      </c>
      <c r="Z5675" s="79">
        <v>2.089</v>
      </c>
      <c r="AA5675" s="79">
        <v>2.09</v>
      </c>
      <c r="AB5675" s="347">
        <v>2.09</v>
      </c>
      <c r="AC5675" s="214"/>
      <c r="AD5675" s="79"/>
      <c r="AE5675" s="153"/>
      <c r="AF5675" s="72"/>
      <c r="AH5675" s="844"/>
      <c r="AI5675" s="845"/>
      <c r="AJ5675" s="846"/>
      <c r="AK5675" s="846"/>
      <c r="AL5675" s="331"/>
      <c r="AM5675" s="847"/>
      <c r="AN5675" s="847"/>
    </row>
    <row r="5676" spans="1:40" s="181" customFormat="1" ht="16.5" hidden="1" thickBot="1" x14ac:dyDescent="0.3">
      <c r="A5676" s="2228"/>
      <c r="B5676" s="2741" t="s">
        <v>44</v>
      </c>
      <c r="C5676" s="2737"/>
      <c r="D5676" s="112"/>
      <c r="E5676" s="178">
        <f>SQRT(E5670*E5670+E5671*E5671)/E5661/1.73</f>
        <v>0.75349027459354045</v>
      </c>
      <c r="F5676" s="179">
        <f t="shared" ref="F5676:AB5676" si="23061">SQRT(F5670*F5670+F5671*F5671)/F5661/1.73</f>
        <v>0.86541589496596316</v>
      </c>
      <c r="G5676" s="179">
        <f t="shared" si="23061"/>
        <v>0.74999866071683274</v>
      </c>
      <c r="H5676" s="413">
        <f t="shared" si="23061"/>
        <v>0.86301196192439089</v>
      </c>
      <c r="I5676" s="179">
        <f t="shared" si="23061"/>
        <v>0.74999866071645205</v>
      </c>
      <c r="J5676" s="179">
        <f t="shared" si="23061"/>
        <v>0</v>
      </c>
      <c r="K5676" s="179">
        <f t="shared" si="23061"/>
        <v>0.77338172840211494</v>
      </c>
      <c r="L5676" s="179">
        <f t="shared" si="23061"/>
        <v>0.8749815433579734</v>
      </c>
      <c r="M5676" s="179">
        <f t="shared" si="23061"/>
        <v>0.76924767577325326</v>
      </c>
      <c r="N5676" s="413">
        <f t="shared" si="23061"/>
        <v>0.88262587014994542</v>
      </c>
      <c r="O5676" s="179">
        <f t="shared" si="23061"/>
        <v>0.7677880027641959</v>
      </c>
      <c r="P5676" s="179">
        <f t="shared" si="23061"/>
        <v>0.77119291218926578</v>
      </c>
      <c r="Q5676" s="179">
        <f t="shared" si="23061"/>
        <v>0.86922508583626756</v>
      </c>
      <c r="R5676" s="179">
        <f t="shared" si="23061"/>
        <v>0.76974057148834441</v>
      </c>
      <c r="S5676" s="179">
        <f t="shared" si="23061"/>
        <v>0.76488521258361286</v>
      </c>
      <c r="T5676" s="179">
        <f t="shared" si="23061"/>
        <v>0.89021291201370445</v>
      </c>
      <c r="U5676" s="179">
        <f t="shared" si="23061"/>
        <v>0.77366018634174216</v>
      </c>
      <c r="V5676" s="179">
        <f t="shared" si="23061"/>
        <v>0.88165442452752896</v>
      </c>
      <c r="W5676" s="179">
        <f t="shared" si="23061"/>
        <v>0.77558300466852159</v>
      </c>
      <c r="X5676" s="179">
        <f t="shared" si="23061"/>
        <v>0.76416294137248575</v>
      </c>
      <c r="Y5676" s="413">
        <f>SQRT(V5670*V5670+V5671*V5671)/V5661/1.73</f>
        <v>0.88165442452752896</v>
      </c>
      <c r="Z5676" s="179">
        <f t="shared" si="23061"/>
        <v>0.75772336602384116</v>
      </c>
      <c r="AA5676" s="179">
        <f t="shared" si="23061"/>
        <v>0.87763928331294006</v>
      </c>
      <c r="AB5676" s="399">
        <f t="shared" si="23061"/>
        <v>0.7556008916092084</v>
      </c>
      <c r="AC5676" s="1356">
        <f>AVERAGE(E5676:AB5676)</f>
        <v>0.77428647874415235</v>
      </c>
      <c r="AD5676" s="94">
        <f>(AC5672-AC5676)/AC5672</f>
        <v>0.19204889174523235</v>
      </c>
      <c r="AE5676" s="77"/>
      <c r="AF5676" s="78"/>
      <c r="AJ5676" s="945"/>
      <c r="AK5676" s="945"/>
      <c r="AL5676" s="844"/>
      <c r="AM5676" s="945"/>
    </row>
    <row r="5677" spans="1:40" s="181" customFormat="1" x14ac:dyDescent="0.25">
      <c r="A5677" s="3529" t="s">
        <v>39</v>
      </c>
      <c r="B5677" s="3492" t="s">
        <v>908</v>
      </c>
      <c r="C5677" s="123" t="s">
        <v>14</v>
      </c>
      <c r="D5677" s="120" t="s">
        <v>117</v>
      </c>
      <c r="E5677" s="323">
        <f t="shared" ref="E5677" si="23062">(E5681-D5681)*$AE5677*$AF5677</f>
        <v>15.999999999998238</v>
      </c>
      <c r="F5677" s="319">
        <f t="shared" ref="F5677" si="23063">(F5681-E5681)*$AE5677*$AF5677</f>
        <v>18.000000000000682</v>
      </c>
      <c r="G5677" s="319">
        <f t="shared" ref="G5677" si="23064">(G5681-F5681)*$AE5677*$AF5677</f>
        <v>16.000000000005343</v>
      </c>
      <c r="H5677" s="430">
        <f t="shared" ref="H5677" si="23065">(H5681-G5681)*$AE5677*$AF5677</f>
        <v>18.000000000000682</v>
      </c>
      <c r="I5677" s="319">
        <f t="shared" ref="I5677" si="23066">(I5681-H5681)*$AE5677*$AF5677</f>
        <v>15.999999999998238</v>
      </c>
      <c r="J5677" s="319">
        <f t="shared" ref="J5677" si="23067">(J5681-I5681)*$AE5677*$AF5677</f>
        <v>18.000000000000682</v>
      </c>
      <c r="K5677" s="319">
        <f t="shared" ref="K5677" si="23068">(K5681-J5681)*$AE5677*$AF5677</f>
        <v>33.99999999999892</v>
      </c>
      <c r="L5677" s="319">
        <f t="shared" ref="L5677" si="23069">(L5681-K5681)*$AE5677*$AF5677</f>
        <v>31.999999999996476</v>
      </c>
      <c r="M5677" s="319">
        <f t="shared" ref="M5677" si="23070">(M5681-L5681)*$AE5677*$AF5677</f>
        <v>18.000000000000682</v>
      </c>
      <c r="N5677" s="430">
        <f t="shared" ref="N5677" si="23071">(N5681-M5681)*$AE5677*$AF5677</f>
        <v>15.999999999998238</v>
      </c>
      <c r="O5677" s="319">
        <f t="shared" ref="O5677" si="23072">(O5681-N5681)*$AE5677*$AF5677</f>
        <v>34.000000000006025</v>
      </c>
      <c r="P5677" s="319">
        <f t="shared" ref="P5677" si="23073">(P5681-O5681)*$AE5677*$AF5677</f>
        <v>33.99999999999892</v>
      </c>
      <c r="Q5677" s="319">
        <f t="shared" ref="Q5677" si="23074">(Q5681-P5681)*$AE5677*$AF5677</f>
        <v>33.99999999999892</v>
      </c>
      <c r="R5677" s="319">
        <f t="shared" ref="R5677" si="23075">(R5681-Q5681)*$AE5677*$AF5677</f>
        <v>33.99999999999892</v>
      </c>
      <c r="S5677" s="319">
        <f t="shared" ref="S5677" si="23076">(S5681-R5681)*$AE5677*$AF5677</f>
        <v>15.999999999998238</v>
      </c>
      <c r="T5677" s="319">
        <f t="shared" ref="T5677" si="23077">(T5681-S5681)*$AE5677*$AF5677</f>
        <v>18.000000000000682</v>
      </c>
      <c r="U5677" s="319">
        <f t="shared" ref="U5677" si="23078">(U5681-T5681)*$AE5677*$AF5677</f>
        <v>15.999999999998238</v>
      </c>
      <c r="V5677" s="430">
        <f t="shared" ref="V5677" si="23079">(V5681-U5681)*$AE5677*$AF5677</f>
        <v>18.000000000000682</v>
      </c>
      <c r="W5677" s="319">
        <f t="shared" ref="W5677" si="23080">(W5681-V5681)*$AE5677*$AF5677</f>
        <v>32.000000000003581</v>
      </c>
      <c r="X5677" s="319">
        <f t="shared" ref="X5677" si="23081">(X5681-W5681)*$AE5677*$AF5677</f>
        <v>33.99999999999892</v>
      </c>
      <c r="Y5677" s="319">
        <f t="shared" ref="Y5677" si="23082">(Y5681-X5681)*$AE5677*$AF5677</f>
        <v>18.000000000000682</v>
      </c>
      <c r="Z5677" s="319">
        <f t="shared" ref="Z5677" si="23083">(Z5681-Y5681)*$AE5677*$AF5677</f>
        <v>15.999999999998238</v>
      </c>
      <c r="AA5677" s="319">
        <f t="shared" ref="AA5677" si="23084">(AA5681-Z5681)*$AE5677*$AF5677</f>
        <v>18.000000000000682</v>
      </c>
      <c r="AB5677" s="575">
        <f t="shared" ref="AB5677" si="23085">(AB5681-AA5681)*$AE5677*$AF5677</f>
        <v>15.999999999998238</v>
      </c>
      <c r="AC5677" s="132">
        <f>SUM(E5677:AB5677)</f>
        <v>539.99999999999909</v>
      </c>
      <c r="AD5677" s="2409"/>
      <c r="AE5677" s="89">
        <v>100</v>
      </c>
      <c r="AF5677" s="90">
        <v>20</v>
      </c>
      <c r="AJ5677" s="946"/>
      <c r="AK5677" s="947"/>
      <c r="AL5677" s="946"/>
      <c r="AM5677" s="844"/>
    </row>
    <row r="5678" spans="1:40" s="181" customFormat="1" x14ac:dyDescent="0.25">
      <c r="A5678" s="3548"/>
      <c r="B5678" s="3514"/>
      <c r="C5678" s="121" t="s">
        <v>16</v>
      </c>
      <c r="D5678" s="106" t="s">
        <v>141</v>
      </c>
      <c r="E5678" s="305">
        <f t="shared" ref="E5678" si="23086">(E5682-D5682)*$AE5677*$AF5677</f>
        <v>3.9999999999995595</v>
      </c>
      <c r="F5678" s="306">
        <f t="shared" ref="F5678" si="23087">(F5682-E5682)*$AE5677*$AF5677</f>
        <v>3.9999999999995595</v>
      </c>
      <c r="G5678" s="306">
        <f t="shared" ref="G5678" si="23088">(G5682-F5682)*$AE5677*$AF5677</f>
        <v>6.0000000000002274</v>
      </c>
      <c r="H5678" s="409">
        <f t="shared" ref="H5678" si="23089">(H5682-G5682)*$AE5677*$AF5677</f>
        <v>3.9999999999995595</v>
      </c>
      <c r="I5678" s="306">
        <f t="shared" ref="I5678" si="23090">(I5682-H5682)*$AE5677*$AF5677</f>
        <v>4.0000000000013358</v>
      </c>
      <c r="J5678" s="306">
        <f t="shared" ref="J5678" si="23091">(J5682-I5682)*$AE5677*$AF5677</f>
        <v>3.9999999999995595</v>
      </c>
      <c r="K5678" s="306">
        <f t="shared" ref="K5678" si="23092">(K5682-J5682)*$AE5677*$AF5677</f>
        <v>9.9999999999997868</v>
      </c>
      <c r="L5678" s="306">
        <f t="shared" ref="L5678" si="23093">(L5682-K5682)*$AE5677*$AF5677</f>
        <v>8.0000000000008953</v>
      </c>
      <c r="M5678" s="306">
        <f t="shared" ref="M5678" si="23094">(M5682-L5682)*$AE5677*$AF5677</f>
        <v>3.9999999999995595</v>
      </c>
      <c r="N5678" s="409">
        <f t="shared" ref="N5678" si="23095">(N5682-M5682)*$AE5677*$AF5677</f>
        <v>3.9999999999995595</v>
      </c>
      <c r="O5678" s="306">
        <f t="shared" ref="O5678" si="23096">(O5682-N5682)*$AE5677*$AF5677</f>
        <v>9.9999999999997868</v>
      </c>
      <c r="P5678" s="306">
        <f t="shared" ref="P5678" si="23097">(P5682-O5682)*$AE5677*$AF5677</f>
        <v>8.0000000000008953</v>
      </c>
      <c r="Q5678" s="306">
        <f t="shared" ref="Q5678" si="23098">(Q5682-P5682)*$AE5677*$AF5677</f>
        <v>7.9999999999991189</v>
      </c>
      <c r="R5678" s="306">
        <f t="shared" ref="R5678" si="23099">(R5682-Q5682)*$AE5677*$AF5677</f>
        <v>9.9999999999997868</v>
      </c>
      <c r="S5678" s="306">
        <f t="shared" ref="S5678" si="23100">(S5682-R5682)*$AE5677*$AF5677</f>
        <v>4.0000000000013358</v>
      </c>
      <c r="T5678" s="306">
        <f t="shared" ref="T5678" si="23101">(T5682-S5682)*$AE5677*$AF5677</f>
        <v>3.9999999999995595</v>
      </c>
      <c r="U5678" s="306">
        <f t="shared" ref="U5678" si="23102">(U5682-T5682)*$AE5677*$AF5677</f>
        <v>3.9999999999995595</v>
      </c>
      <c r="V5678" s="409">
        <f t="shared" ref="V5678" si="23103">(V5682-U5682)*$AE5677*$AF5677</f>
        <v>6.0000000000002274</v>
      </c>
      <c r="W5678" s="306">
        <f t="shared" ref="W5678" si="23104">(W5682-V5682)*$AE5677*$AF5677</f>
        <v>7.9999999999991189</v>
      </c>
      <c r="X5678" s="306">
        <f t="shared" ref="X5678" si="23105">(X5682-W5682)*$AE5677*$AF5677</f>
        <v>8.0000000000008953</v>
      </c>
      <c r="Y5678" s="306">
        <f t="shared" ref="Y5678" si="23106">(Y5682-X5682)*$AE5677*$AF5677</f>
        <v>3.9999999999995595</v>
      </c>
      <c r="Z5678" s="306">
        <f t="shared" ref="Z5678" si="23107">(Z5682-Y5682)*$AE5677*$AF5677</f>
        <v>6.0000000000002274</v>
      </c>
      <c r="AA5678" s="306">
        <f t="shared" ref="AA5678" si="23108">(AA5682-Z5682)*$AE5677*$AF5677</f>
        <v>3.9999999999995595</v>
      </c>
      <c r="AB5678" s="398">
        <f t="shared" ref="AB5678" si="23109">(AB5682-AA5682)*$AE5677*$AF5677</f>
        <v>4.0000000000013358</v>
      </c>
      <c r="AC5678" s="105">
        <f>SUM(E5678:AB5678)</f>
        <v>140.00000000000054</v>
      </c>
      <c r="AD5678" s="79"/>
      <c r="AE5678" s="153"/>
      <c r="AF5678" s="72"/>
      <c r="AJ5678" s="844"/>
      <c r="AK5678" s="844"/>
      <c r="AL5678" s="844"/>
      <c r="AM5678" s="844"/>
    </row>
    <row r="5679" spans="1:40" s="181" customFormat="1" x14ac:dyDescent="0.25">
      <c r="A5679" s="3548"/>
      <c r="B5679" s="3514"/>
      <c r="C5679" s="121" t="s">
        <v>17</v>
      </c>
      <c r="D5679" s="106" t="s">
        <v>56</v>
      </c>
      <c r="E5679" s="1876">
        <v>1</v>
      </c>
      <c r="F5679" s="1878">
        <v>1</v>
      </c>
      <c r="G5679" s="1878">
        <v>1</v>
      </c>
      <c r="H5679" s="1601">
        <v>1</v>
      </c>
      <c r="I5679" s="1878">
        <v>1</v>
      </c>
      <c r="J5679" s="1878">
        <v>1</v>
      </c>
      <c r="K5679" s="1878">
        <v>2</v>
      </c>
      <c r="L5679" s="1878">
        <v>2</v>
      </c>
      <c r="M5679" s="1878">
        <v>1</v>
      </c>
      <c r="N5679" s="1601">
        <v>1</v>
      </c>
      <c r="O5679" s="1878">
        <v>2</v>
      </c>
      <c r="P5679" s="1878">
        <v>2</v>
      </c>
      <c r="Q5679" s="1878">
        <v>2</v>
      </c>
      <c r="R5679" s="1878">
        <v>2</v>
      </c>
      <c r="S5679" s="1878">
        <v>1</v>
      </c>
      <c r="T5679" s="1878">
        <v>1</v>
      </c>
      <c r="U5679" s="1878">
        <v>1</v>
      </c>
      <c r="V5679" s="1601">
        <v>1</v>
      </c>
      <c r="W5679" s="1878">
        <v>2</v>
      </c>
      <c r="X5679" s="1878">
        <v>2</v>
      </c>
      <c r="Y5679" s="1878">
        <v>1</v>
      </c>
      <c r="Z5679" s="1878">
        <v>1</v>
      </c>
      <c r="AA5679" s="1878">
        <v>1</v>
      </c>
      <c r="AB5679" s="1879">
        <v>1</v>
      </c>
      <c r="AC5679" s="105">
        <f>AVERAGE(E5679:AB5679)</f>
        <v>1.3333333333333333</v>
      </c>
      <c r="AD5679" s="79"/>
      <c r="AE5679" s="153"/>
      <c r="AF5679" s="72"/>
      <c r="AJ5679" s="844"/>
      <c r="AK5679" s="844"/>
      <c r="AL5679" s="844"/>
      <c r="AM5679" s="844"/>
    </row>
    <row r="5680" spans="1:40" s="181" customFormat="1" ht="16.5" thickBot="1" x14ac:dyDescent="0.3">
      <c r="A5680" s="3549"/>
      <c r="B5680" s="3515"/>
      <c r="C5680" s="124" t="s">
        <v>19</v>
      </c>
      <c r="D5680" s="112"/>
      <c r="E5680" s="315">
        <f t="shared" ref="E5680:AB5680" si="23110">E5678/E5677</f>
        <v>0.25</v>
      </c>
      <c r="F5680" s="316">
        <f t="shared" si="23110"/>
        <v>0.22222222222218932</v>
      </c>
      <c r="G5680" s="316">
        <f t="shared" si="23110"/>
        <v>0.37499999999988898</v>
      </c>
      <c r="H5680" s="424">
        <f t="shared" si="23110"/>
        <v>0.22222222222218932</v>
      </c>
      <c r="I5680" s="316">
        <f t="shared" si="23110"/>
        <v>0.25000000000011102</v>
      </c>
      <c r="J5680" s="316">
        <f t="shared" si="23110"/>
        <v>0.22222222222218932</v>
      </c>
      <c r="K5680" s="316">
        <f t="shared" si="23110"/>
        <v>0.29411764705882659</v>
      </c>
      <c r="L5680" s="316">
        <f t="shared" si="23110"/>
        <v>0.25000000000005551</v>
      </c>
      <c r="M5680" s="316">
        <f t="shared" si="23110"/>
        <v>0.22222222222218932</v>
      </c>
      <c r="N5680" s="424">
        <f t="shared" si="23110"/>
        <v>0.25</v>
      </c>
      <c r="O5680" s="316">
        <f t="shared" si="23110"/>
        <v>0.29411764705876514</v>
      </c>
      <c r="P5680" s="316">
        <f t="shared" si="23110"/>
        <v>0.23529411764709263</v>
      </c>
      <c r="Q5680" s="316">
        <f t="shared" si="23110"/>
        <v>0.23529411764704039</v>
      </c>
      <c r="R5680" s="316">
        <f t="shared" si="23110"/>
        <v>0.29411764705882659</v>
      </c>
      <c r="S5680" s="316">
        <f t="shared" si="23110"/>
        <v>0.25000000000011102</v>
      </c>
      <c r="T5680" s="316">
        <f t="shared" si="23110"/>
        <v>0.22222222222218932</v>
      </c>
      <c r="U5680" s="316">
        <f t="shared" si="23110"/>
        <v>0.25</v>
      </c>
      <c r="V5680" s="424">
        <f t="shared" si="23110"/>
        <v>0.33333333333333331</v>
      </c>
      <c r="W5680" s="316">
        <f t="shared" si="23110"/>
        <v>0.24999999999994449</v>
      </c>
      <c r="X5680" s="316">
        <f t="shared" si="23110"/>
        <v>0.23529411764709263</v>
      </c>
      <c r="Y5680" s="316">
        <f>V5678/V5677</f>
        <v>0.33333333333333331</v>
      </c>
      <c r="Z5680" s="316">
        <f t="shared" si="23110"/>
        <v>0.37500000000005551</v>
      </c>
      <c r="AA5680" s="316">
        <f t="shared" si="23110"/>
        <v>0.22222222222218932</v>
      </c>
      <c r="AB5680" s="870">
        <f t="shared" si="23110"/>
        <v>0.25000000000011102</v>
      </c>
      <c r="AC5680" s="477">
        <f>MAX(E5680:AB5680)</f>
        <v>0.37500000000005551</v>
      </c>
      <c r="AD5680" s="91"/>
      <c r="AE5680" s="92"/>
      <c r="AF5680" s="501"/>
      <c r="AJ5680" s="844"/>
      <c r="AK5680" s="844"/>
      <c r="AL5680" s="844"/>
      <c r="AM5680" s="844"/>
    </row>
    <row r="5681" spans="1:40" s="181" customFormat="1" hidden="1" x14ac:dyDescent="0.25">
      <c r="A5681" s="2226"/>
      <c r="B5681" s="2229"/>
      <c r="C5681" s="500" t="s">
        <v>20</v>
      </c>
      <c r="D5681" s="111">
        <v>22.95</v>
      </c>
      <c r="E5681" s="2747">
        <v>22.957999999999998</v>
      </c>
      <c r="F5681" s="203">
        <v>22.966999999999999</v>
      </c>
      <c r="G5681" s="203">
        <v>22.975000000000001</v>
      </c>
      <c r="H5681" s="407">
        <v>22.984000000000002</v>
      </c>
      <c r="I5681" s="203">
        <v>22.992000000000001</v>
      </c>
      <c r="J5681" s="203">
        <v>23.001000000000001</v>
      </c>
      <c r="K5681" s="203">
        <v>23.018000000000001</v>
      </c>
      <c r="L5681" s="203">
        <v>23.033999999999999</v>
      </c>
      <c r="M5681" s="203">
        <v>23.042999999999999</v>
      </c>
      <c r="N5681" s="407">
        <v>23.050999999999998</v>
      </c>
      <c r="O5681" s="203">
        <v>23.068000000000001</v>
      </c>
      <c r="P5681" s="203">
        <v>23.085000000000001</v>
      </c>
      <c r="Q5681" s="203">
        <v>23.102</v>
      </c>
      <c r="R5681" s="203">
        <v>23.119</v>
      </c>
      <c r="S5681" s="203">
        <v>23.126999999999999</v>
      </c>
      <c r="T5681" s="203">
        <v>23.135999999999999</v>
      </c>
      <c r="U5681" s="203">
        <v>23.143999999999998</v>
      </c>
      <c r="V5681" s="203">
        <v>23.152999999999999</v>
      </c>
      <c r="W5681" s="203">
        <v>23.169</v>
      </c>
      <c r="X5681" s="203">
        <v>23.186</v>
      </c>
      <c r="Y5681" s="407">
        <v>23.195</v>
      </c>
      <c r="Z5681" s="203">
        <v>23.202999999999999</v>
      </c>
      <c r="AA5681" s="203">
        <v>23.212</v>
      </c>
      <c r="AB5681" s="328">
        <v>23.22</v>
      </c>
      <c r="AC5681" s="183"/>
      <c r="AD5681" s="2747"/>
      <c r="AE5681" s="203"/>
      <c r="AF5681" s="93"/>
      <c r="AJ5681" s="844"/>
      <c r="AK5681" s="844"/>
      <c r="AL5681" s="844"/>
      <c r="AM5681" s="844"/>
    </row>
    <row r="5682" spans="1:40" s="181" customFormat="1" hidden="1" x14ac:dyDescent="0.25">
      <c r="A5682" s="2227"/>
      <c r="B5682" s="2230"/>
      <c r="C5682" s="122" t="s">
        <v>21</v>
      </c>
      <c r="D5682" s="106">
        <v>6.87</v>
      </c>
      <c r="E5682" s="79">
        <v>6.8719999999999999</v>
      </c>
      <c r="F5682" s="79">
        <v>6.8739999999999997</v>
      </c>
      <c r="G5682" s="79">
        <v>6.8769999999999998</v>
      </c>
      <c r="H5682" s="428">
        <v>6.8789999999999996</v>
      </c>
      <c r="I5682" s="79">
        <v>6.8810000000000002</v>
      </c>
      <c r="J5682" s="79">
        <v>6.883</v>
      </c>
      <c r="K5682" s="79">
        <v>6.8879999999999999</v>
      </c>
      <c r="L5682" s="79">
        <v>6.8920000000000003</v>
      </c>
      <c r="M5682" s="79">
        <v>6.8940000000000001</v>
      </c>
      <c r="N5682" s="428">
        <v>6.8959999999999999</v>
      </c>
      <c r="O5682" s="79">
        <v>6.9009999999999998</v>
      </c>
      <c r="P5682" s="79">
        <v>6.9050000000000002</v>
      </c>
      <c r="Q5682" s="79">
        <v>6.9089999999999998</v>
      </c>
      <c r="R5682" s="79">
        <v>6.9139999999999997</v>
      </c>
      <c r="S5682" s="79">
        <v>6.9160000000000004</v>
      </c>
      <c r="T5682" s="79">
        <v>6.9180000000000001</v>
      </c>
      <c r="U5682" s="79">
        <v>6.92</v>
      </c>
      <c r="V5682" s="79">
        <v>6.923</v>
      </c>
      <c r="W5682" s="79">
        <v>6.9269999999999996</v>
      </c>
      <c r="X5682" s="79">
        <v>6.931</v>
      </c>
      <c r="Y5682" s="428">
        <v>6.9329999999999998</v>
      </c>
      <c r="Z5682" s="79">
        <v>6.9359999999999999</v>
      </c>
      <c r="AA5682" s="79">
        <v>6.9379999999999997</v>
      </c>
      <c r="AB5682" s="347">
        <v>6.94</v>
      </c>
      <c r="AC5682" s="214"/>
      <c r="AD5682" s="79"/>
      <c r="AE5682" s="153"/>
      <c r="AF5682" s="72"/>
      <c r="AH5682" s="844"/>
      <c r="AI5682" s="845"/>
      <c r="AJ5682" s="846"/>
      <c r="AK5682" s="846"/>
      <c r="AL5682" s="331"/>
      <c r="AM5682" s="847"/>
      <c r="AN5682" s="847"/>
    </row>
    <row r="5683" spans="1:40" s="181" customFormat="1" ht="16.5" hidden="1" thickBot="1" x14ac:dyDescent="0.3">
      <c r="A5683" s="2228"/>
      <c r="B5683" s="2741" t="s">
        <v>44</v>
      </c>
      <c r="C5683" s="2737"/>
      <c r="D5683" s="112"/>
      <c r="E5683" s="178">
        <f>SQRT(E5677*E5677+E5678*E5678)/E5661/1.73</f>
        <v>0.88763428286395341</v>
      </c>
      <c r="F5683" s="179">
        <f t="shared" ref="F5683:AB5683" si="23111">SQRT(F5677*F5677+F5678*F5678)/F5661/1.73</f>
        <v>0.98964093766061512</v>
      </c>
      <c r="G5683" s="179">
        <f t="shared" si="23111"/>
        <v>0.91542733802118992</v>
      </c>
      <c r="H5683" s="413">
        <f t="shared" si="23111"/>
        <v>0.98689193505600215</v>
      </c>
      <c r="I5683" s="179">
        <f t="shared" si="23111"/>
        <v>0.88352105634468103</v>
      </c>
      <c r="J5683" s="179">
        <f t="shared" si="23111"/>
        <v>0.98964093766061512</v>
      </c>
      <c r="K5683" s="179">
        <f t="shared" si="23111"/>
        <v>1.9380890563508679</v>
      </c>
      <c r="L5683" s="179">
        <f t="shared" si="23111"/>
        <v>1.8038206618654651</v>
      </c>
      <c r="M5683" s="179">
        <f t="shared" si="23111"/>
        <v>1.0131590207799264</v>
      </c>
      <c r="N5683" s="413">
        <f t="shared" si="23111"/>
        <v>0.90276441268549812</v>
      </c>
      <c r="O5683" s="179">
        <f t="shared" si="23111"/>
        <v>1.9436054388645745</v>
      </c>
      <c r="P5683" s="179">
        <f t="shared" si="23111"/>
        <v>1.9047059871929934</v>
      </c>
      <c r="Q5683" s="179">
        <f t="shared" si="23111"/>
        <v>1.8975454383689374</v>
      </c>
      <c r="R5683" s="179">
        <f t="shared" si="23111"/>
        <v>1.9289643432795363</v>
      </c>
      <c r="S5683" s="179">
        <f t="shared" si="23111"/>
        <v>0.90105786370123897</v>
      </c>
      <c r="T5683" s="179">
        <f t="shared" si="23111"/>
        <v>1.0179974115190853</v>
      </c>
      <c r="U5683" s="179">
        <f t="shared" si="23111"/>
        <v>0.91139504760600942</v>
      </c>
      <c r="V5683" s="179">
        <f t="shared" si="23111"/>
        <v>1.0455135340021597</v>
      </c>
      <c r="W5683" s="179">
        <f t="shared" si="23111"/>
        <v>1.8089548762734065</v>
      </c>
      <c r="X5683" s="179">
        <f t="shared" si="23111"/>
        <v>1.9065045764160276</v>
      </c>
      <c r="Y5683" s="413">
        <f>SQRT(V5677*V5677+V5678*V5678)/V5661/1.73</f>
        <v>1.0455135340021597</v>
      </c>
      <c r="Z5683" s="179">
        <f t="shared" si="23111"/>
        <v>0.92485589674576718</v>
      </c>
      <c r="AA5683" s="179">
        <f t="shared" si="23111"/>
        <v>1.0036189170061041</v>
      </c>
      <c r="AB5683" s="399">
        <f t="shared" si="23111"/>
        <v>0.89012065340421165</v>
      </c>
      <c r="AC5683" s="107">
        <f>AVERAGE(E5683:AB5683)</f>
        <v>1.2683726315696264</v>
      </c>
      <c r="AD5683" s="94">
        <f>(AC5679-AC5683)/AC5679</f>
        <v>4.8720526322780122E-2</v>
      </c>
      <c r="AE5683" s="77"/>
      <c r="AF5683" s="78"/>
      <c r="AJ5683" s="945"/>
      <c r="AK5683" s="945"/>
      <c r="AL5683" s="844"/>
      <c r="AM5683" s="945"/>
    </row>
    <row r="5684" spans="1:40" s="181" customFormat="1" x14ac:dyDescent="0.25">
      <c r="A5684" s="3529" t="s">
        <v>25</v>
      </c>
      <c r="B5684" s="3492" t="s">
        <v>909</v>
      </c>
      <c r="C5684" s="123" t="s">
        <v>14</v>
      </c>
      <c r="D5684" s="120" t="s">
        <v>117</v>
      </c>
      <c r="E5684" s="323">
        <f t="shared" ref="E5684" si="23112">(E5688-D5688)*$AE5684*$AF5684</f>
        <v>18.000000000000682</v>
      </c>
      <c r="F5684" s="319">
        <f t="shared" ref="F5684" si="23113">(F5688-E5688)*$AE5684*$AF5684</f>
        <v>37.999999999996703</v>
      </c>
      <c r="G5684" s="319">
        <f t="shared" ref="G5684" si="23114">(G5688-F5688)*$AE5684*$AF5684</f>
        <v>18.000000000000682</v>
      </c>
      <c r="H5684" s="430">
        <f t="shared" ref="H5684" si="23115">(H5688-G5688)*$AE5684*$AF5684</f>
        <v>20.000000000010232</v>
      </c>
      <c r="I5684" s="319">
        <f t="shared" ref="I5684" si="23116">(I5688-H5688)*$AE5684*$AF5684</f>
        <v>36.000000000001364</v>
      </c>
      <c r="J5684" s="319">
        <f t="shared" ref="J5684" si="23117">(J5688-I5688)*$AE5684*$AF5684</f>
        <v>19.999999999996021</v>
      </c>
      <c r="K5684" s="319">
        <f t="shared" ref="K5684" si="23118">(K5688-J5688)*$AE5684*$AF5684</f>
        <v>36.000000000001364</v>
      </c>
      <c r="L5684" s="319">
        <f t="shared" ref="L5684" si="23119">(L5688-K5688)*$AE5684*$AF5684</f>
        <v>37.999999999996703</v>
      </c>
      <c r="M5684" s="319">
        <f t="shared" ref="M5684" si="23120">(M5688-L5688)*$AE5684*$AF5684</f>
        <v>37.999999999996703</v>
      </c>
      <c r="N5684" s="430">
        <f t="shared" ref="N5684" si="23121">(N5688-M5688)*$AE5684*$AF5684</f>
        <v>37.999999999996703</v>
      </c>
      <c r="O5684" s="319">
        <f t="shared" ref="O5684" si="23122">(O5688-N5688)*$AE5684*$AF5684</f>
        <v>36.000000000001364</v>
      </c>
      <c r="P5684" s="319">
        <f t="shared" ref="P5684" si="23123">(P5688-O5688)*$AE5684*$AF5684</f>
        <v>38.000000000010914</v>
      </c>
      <c r="Q5684" s="319">
        <f t="shared" ref="Q5684" si="23124">(Q5688-P5688)*$AE5684*$AF5684</f>
        <v>37.999999999996703</v>
      </c>
      <c r="R5684" s="319">
        <f t="shared" ref="R5684" si="23125">(R5688-Q5688)*$AE5684*$AF5684</f>
        <v>36.000000000001364</v>
      </c>
      <c r="S5684" s="319">
        <f t="shared" ref="S5684" si="23126">(S5688-R5688)*$AE5684*$AF5684</f>
        <v>55.999999999997385</v>
      </c>
      <c r="T5684" s="319">
        <f t="shared" ref="T5684" si="23127">(T5688-S5688)*$AE5684*$AF5684</f>
        <v>55.999999999997385</v>
      </c>
      <c r="U5684" s="319">
        <f t="shared" ref="U5684" si="23128">(U5688-T5688)*$AE5684*$AF5684</f>
        <v>55.999999999997385</v>
      </c>
      <c r="V5684" s="430">
        <f t="shared" ref="V5684" si="23129">(V5688-U5688)*$AE5684*$AF5684</f>
        <v>37.999999999996703</v>
      </c>
      <c r="W5684" s="319">
        <f t="shared" ref="W5684" si="23130">(W5688-V5688)*$AE5684*$AF5684</f>
        <v>38.000000000010914</v>
      </c>
      <c r="X5684" s="319">
        <f t="shared" ref="X5684" si="23131">(X5688-W5688)*$AE5684*$AF5684</f>
        <v>37.999999999996703</v>
      </c>
      <c r="Y5684" s="319">
        <f t="shared" ref="Y5684" si="23132">(Y5688-X5688)*$AE5684*$AF5684</f>
        <v>36.000000000001364</v>
      </c>
      <c r="Z5684" s="319">
        <f t="shared" ref="Z5684" si="23133">(Z5688-Y5688)*$AE5684*$AF5684</f>
        <v>37.999999999996703</v>
      </c>
      <c r="AA5684" s="319">
        <f t="shared" ref="AA5684" si="23134">(AA5688-Z5688)*$AE5684*$AF5684</f>
        <v>37.999999999996703</v>
      </c>
      <c r="AB5684" s="575">
        <f t="shared" ref="AB5684" si="23135">(AB5688-AA5688)*$AE5684*$AF5684</f>
        <v>18.000000000000682</v>
      </c>
      <c r="AC5684" s="132">
        <f>SUM(E5684:AB5684)</f>
        <v>859.99999999999943</v>
      </c>
      <c r="AD5684" s="2409"/>
      <c r="AE5684" s="89">
        <v>100</v>
      </c>
      <c r="AF5684" s="90">
        <v>20</v>
      </c>
      <c r="AJ5684" s="946"/>
      <c r="AK5684" s="947"/>
      <c r="AL5684" s="946"/>
      <c r="AM5684" s="844"/>
    </row>
    <row r="5685" spans="1:40" s="181" customFormat="1" x14ac:dyDescent="0.25">
      <c r="A5685" s="3548"/>
      <c r="B5685" s="3514"/>
      <c r="C5685" s="121" t="s">
        <v>16</v>
      </c>
      <c r="D5685" s="106" t="s">
        <v>141</v>
      </c>
      <c r="E5685" s="305">
        <f t="shared" ref="E5685" si="23136">(E5689-D5689)*$AE5684*$AF5684</f>
        <v>6.0000000000002274</v>
      </c>
      <c r="F5685" s="306">
        <f t="shared" ref="F5685" si="23137">(F5689-E5689)*$AE5684*$AF5684</f>
        <v>10.000000000005116</v>
      </c>
      <c r="G5685" s="306">
        <f t="shared" ref="G5685" si="23138">(G5689-F5689)*$AE5684*$AF5684</f>
        <v>5.9999999999931219</v>
      </c>
      <c r="H5685" s="409">
        <f t="shared" ref="H5685" si="23139">(H5689-G5689)*$AE5684*$AF5684</f>
        <v>6.0000000000002274</v>
      </c>
      <c r="I5685" s="306">
        <f t="shared" ref="I5685" si="23140">(I5689-H5689)*$AE5684*$AF5684</f>
        <v>12.000000000000455</v>
      </c>
      <c r="J5685" s="306">
        <f t="shared" ref="J5685" si="23141">(J5689-I5689)*$AE5684*$AF5684</f>
        <v>6.0000000000002274</v>
      </c>
      <c r="K5685" s="306">
        <f t="shared" ref="K5685" si="23142">(K5689-J5689)*$AE5684*$AF5684</f>
        <v>10.000000000005116</v>
      </c>
      <c r="L5685" s="306">
        <f t="shared" ref="L5685" si="23143">(L5689-K5689)*$AE5684*$AF5684</f>
        <v>12.000000000000455</v>
      </c>
      <c r="M5685" s="306">
        <f t="shared" ref="M5685" si="23144">(M5689-L5689)*$AE5684*$AF5684</f>
        <v>12.000000000000455</v>
      </c>
      <c r="N5685" s="409">
        <f t="shared" ref="N5685" si="23145">(N5689-M5689)*$AE5684*$AF5684</f>
        <v>9.9999999999980105</v>
      </c>
      <c r="O5685" s="306">
        <f t="shared" ref="O5685" si="23146">(O5689-N5689)*$AE5684*$AF5684</f>
        <v>12.000000000000455</v>
      </c>
      <c r="P5685" s="306">
        <f t="shared" ref="P5685" si="23147">(P5689-O5689)*$AE5684*$AF5684</f>
        <v>12.000000000000455</v>
      </c>
      <c r="Q5685" s="306">
        <f t="shared" ref="Q5685" si="23148">(Q5689-P5689)*$AE5684*$AF5684</f>
        <v>9.9999999999980105</v>
      </c>
      <c r="R5685" s="306">
        <f t="shared" ref="R5685" si="23149">(R5689-Q5689)*$AE5684*$AF5684</f>
        <v>12.000000000000455</v>
      </c>
      <c r="S5685" s="306">
        <f t="shared" ref="S5685" si="23150">(S5689-R5689)*$AE5684*$AF5684</f>
        <v>15.999999999998238</v>
      </c>
      <c r="T5685" s="306">
        <f t="shared" ref="T5685" si="23151">(T5689-S5689)*$AE5684*$AF5684</f>
        <v>18.000000000000682</v>
      </c>
      <c r="U5685" s="306">
        <f t="shared" ref="U5685" si="23152">(U5689-T5689)*$AE5684*$AF5684</f>
        <v>15.999999999998238</v>
      </c>
      <c r="V5685" s="409">
        <f t="shared" ref="V5685" si="23153">(V5689-U5689)*$AE5684*$AF5684</f>
        <v>12.000000000000455</v>
      </c>
      <c r="W5685" s="306">
        <f t="shared" ref="W5685" si="23154">(W5689-V5689)*$AE5684*$AF5684</f>
        <v>12.000000000000455</v>
      </c>
      <c r="X5685" s="306">
        <f t="shared" ref="X5685" si="23155">(X5689-W5689)*$AE5684*$AF5684</f>
        <v>9.9999999999980105</v>
      </c>
      <c r="Y5685" s="306">
        <f t="shared" ref="Y5685" si="23156">(Y5689-X5689)*$AE5684*$AF5684</f>
        <v>12.000000000000455</v>
      </c>
      <c r="Z5685" s="306">
        <f t="shared" ref="Z5685" si="23157">(Z5689-Y5689)*$AE5684*$AF5684</f>
        <v>12.000000000000455</v>
      </c>
      <c r="AA5685" s="306">
        <f t="shared" ref="AA5685" si="23158">(AA5689-Z5689)*$AE5684*$AF5684</f>
        <v>10.000000000005116</v>
      </c>
      <c r="AB5685" s="398">
        <f t="shared" ref="AB5685" si="23159">(AB5689-AA5689)*$AE5684*$AF5684</f>
        <v>6.0000000000002274</v>
      </c>
      <c r="AC5685" s="105">
        <f>SUM(E5685:AB5685)</f>
        <v>260.00000000000512</v>
      </c>
      <c r="AD5685" s="79"/>
      <c r="AE5685" s="153"/>
      <c r="AF5685" s="72"/>
      <c r="AJ5685" s="844"/>
      <c r="AK5685" s="844"/>
      <c r="AL5685" s="844"/>
      <c r="AM5685" s="844"/>
    </row>
    <row r="5686" spans="1:40" s="181" customFormat="1" x14ac:dyDescent="0.25">
      <c r="A5686" s="3548"/>
      <c r="B5686" s="3514"/>
      <c r="C5686" s="121" t="s">
        <v>17</v>
      </c>
      <c r="D5686" s="106" t="s">
        <v>56</v>
      </c>
      <c r="E5686" s="1876">
        <v>1</v>
      </c>
      <c r="F5686" s="1878">
        <v>2</v>
      </c>
      <c r="G5686" s="1878">
        <v>1</v>
      </c>
      <c r="H5686" s="1601">
        <v>1</v>
      </c>
      <c r="I5686" s="1878">
        <v>2</v>
      </c>
      <c r="J5686" s="1878">
        <v>1</v>
      </c>
      <c r="K5686" s="1878">
        <v>2</v>
      </c>
      <c r="L5686" s="1878">
        <v>2</v>
      </c>
      <c r="M5686" s="1878">
        <v>2</v>
      </c>
      <c r="N5686" s="1601">
        <v>2</v>
      </c>
      <c r="O5686" s="1878">
        <v>2</v>
      </c>
      <c r="P5686" s="1878">
        <v>2</v>
      </c>
      <c r="Q5686" s="1878">
        <v>2</v>
      </c>
      <c r="R5686" s="1878">
        <v>2</v>
      </c>
      <c r="S5686" s="1878">
        <v>3</v>
      </c>
      <c r="T5686" s="1878">
        <v>3</v>
      </c>
      <c r="U5686" s="1878">
        <v>3</v>
      </c>
      <c r="V5686" s="1601">
        <v>2</v>
      </c>
      <c r="W5686" s="1878">
        <v>2</v>
      </c>
      <c r="X5686" s="1878">
        <v>2</v>
      </c>
      <c r="Y5686" s="1878">
        <v>2</v>
      </c>
      <c r="Z5686" s="1878">
        <v>2</v>
      </c>
      <c r="AA5686" s="1878">
        <v>2</v>
      </c>
      <c r="AB5686" s="1879">
        <v>1</v>
      </c>
      <c r="AC5686" s="105">
        <f>AVERAGE(E5686:AB5686)</f>
        <v>1.9166666666666667</v>
      </c>
      <c r="AD5686" s="79"/>
      <c r="AE5686" s="153"/>
      <c r="AF5686" s="72"/>
      <c r="AJ5686" s="844"/>
      <c r="AK5686" s="844"/>
      <c r="AL5686" s="844"/>
      <c r="AM5686" s="844"/>
    </row>
    <row r="5687" spans="1:40" s="181" customFormat="1" ht="17.25" customHeight="1" thickBot="1" x14ac:dyDescent="0.3">
      <c r="A5687" s="3549"/>
      <c r="B5687" s="3515"/>
      <c r="C5687" s="124" t="s">
        <v>19</v>
      </c>
      <c r="D5687" s="112"/>
      <c r="E5687" s="315">
        <f t="shared" ref="E5687:AB5687" si="23160">E5685/E5684</f>
        <v>0.33333333333333331</v>
      </c>
      <c r="F5687" s="316">
        <f t="shared" si="23160"/>
        <v>0.26315789473699958</v>
      </c>
      <c r="G5687" s="316">
        <f t="shared" si="23160"/>
        <v>0.33333333333293858</v>
      </c>
      <c r="H5687" s="424">
        <f t="shared" si="23160"/>
        <v>0.29999999999985788</v>
      </c>
      <c r="I5687" s="316">
        <f t="shared" si="23160"/>
        <v>0.33333333333333331</v>
      </c>
      <c r="J5687" s="316">
        <f t="shared" si="23160"/>
        <v>0.30000000000007104</v>
      </c>
      <c r="K5687" s="316">
        <f t="shared" si="23160"/>
        <v>0.27777777777790935</v>
      </c>
      <c r="L5687" s="316">
        <f t="shared" si="23160"/>
        <v>0.31578947368424987</v>
      </c>
      <c r="M5687" s="316">
        <f t="shared" si="23160"/>
        <v>0.31578947368424987</v>
      </c>
      <c r="N5687" s="424">
        <f t="shared" si="23160"/>
        <v>0.26315789473681256</v>
      </c>
      <c r="O5687" s="316">
        <f t="shared" si="23160"/>
        <v>0.33333333333333331</v>
      </c>
      <c r="P5687" s="316">
        <f t="shared" si="23160"/>
        <v>0.31578947368413179</v>
      </c>
      <c r="Q5687" s="316">
        <f t="shared" si="23160"/>
        <v>0.26315789473681256</v>
      </c>
      <c r="R5687" s="316">
        <f t="shared" si="23160"/>
        <v>0.33333333333333331</v>
      </c>
      <c r="S5687" s="316">
        <f t="shared" si="23160"/>
        <v>0.2857142857142676</v>
      </c>
      <c r="T5687" s="316">
        <f t="shared" si="23160"/>
        <v>0.3214285714285986</v>
      </c>
      <c r="U5687" s="316">
        <f t="shared" si="23160"/>
        <v>0.2857142857142676</v>
      </c>
      <c r="V5687" s="424">
        <f t="shared" si="23160"/>
        <v>0.31578947368424987</v>
      </c>
      <c r="W5687" s="316">
        <f t="shared" si="23160"/>
        <v>0.31578947368413179</v>
      </c>
      <c r="X5687" s="316">
        <f t="shared" si="23160"/>
        <v>0.26315789473681256</v>
      </c>
      <c r="Y5687" s="316">
        <f>V5685/V5684</f>
        <v>0.31578947368424987</v>
      </c>
      <c r="Z5687" s="316">
        <f t="shared" si="23160"/>
        <v>0.31578947368424987</v>
      </c>
      <c r="AA5687" s="316">
        <f t="shared" si="23160"/>
        <v>0.26315789473699958</v>
      </c>
      <c r="AB5687" s="870">
        <f t="shared" si="23160"/>
        <v>0.33333333333333331</v>
      </c>
      <c r="AC5687" s="477">
        <f>MAX(E5687:AB5687)</f>
        <v>0.33333333333333331</v>
      </c>
      <c r="AD5687" s="91"/>
      <c r="AE5687" s="92"/>
      <c r="AF5687" s="501"/>
      <c r="AJ5687" s="844"/>
      <c r="AK5687" s="844"/>
      <c r="AL5687" s="844"/>
      <c r="AM5687" s="844"/>
    </row>
    <row r="5688" spans="1:40" s="181" customFormat="1" hidden="1" x14ac:dyDescent="0.25">
      <c r="A5688" s="2226"/>
      <c r="B5688" s="2229"/>
      <c r="C5688" s="500" t="s">
        <v>20</v>
      </c>
      <c r="D5688" s="111">
        <v>37.65</v>
      </c>
      <c r="E5688" s="2747">
        <v>37.658999999999999</v>
      </c>
      <c r="F5688" s="203">
        <v>37.677999999999997</v>
      </c>
      <c r="G5688" s="203">
        <v>37.686999999999998</v>
      </c>
      <c r="H5688" s="407">
        <v>37.697000000000003</v>
      </c>
      <c r="I5688" s="203">
        <v>37.715000000000003</v>
      </c>
      <c r="J5688" s="203">
        <v>37.725000000000001</v>
      </c>
      <c r="K5688" s="203">
        <v>37.743000000000002</v>
      </c>
      <c r="L5688" s="203">
        <v>37.762</v>
      </c>
      <c r="M5688" s="203">
        <v>37.780999999999999</v>
      </c>
      <c r="N5688" s="407">
        <v>37.799999999999997</v>
      </c>
      <c r="O5688" s="203">
        <v>37.817999999999998</v>
      </c>
      <c r="P5688" s="203">
        <v>37.837000000000003</v>
      </c>
      <c r="Q5688" s="203">
        <v>37.856000000000002</v>
      </c>
      <c r="R5688" s="203">
        <v>37.874000000000002</v>
      </c>
      <c r="S5688" s="203">
        <v>37.902000000000001</v>
      </c>
      <c r="T5688" s="203">
        <v>37.93</v>
      </c>
      <c r="U5688" s="203">
        <v>37.957999999999998</v>
      </c>
      <c r="V5688" s="203">
        <v>37.976999999999997</v>
      </c>
      <c r="W5688" s="203">
        <v>37.996000000000002</v>
      </c>
      <c r="X5688" s="203">
        <v>38.015000000000001</v>
      </c>
      <c r="Y5688" s="407">
        <v>38.033000000000001</v>
      </c>
      <c r="Z5688" s="203">
        <v>38.052</v>
      </c>
      <c r="AA5688" s="203">
        <v>38.070999999999998</v>
      </c>
      <c r="AB5688" s="328">
        <v>38.08</v>
      </c>
      <c r="AC5688" s="183"/>
      <c r="AD5688" s="2747"/>
      <c r="AE5688" s="203"/>
      <c r="AF5688" s="93"/>
      <c r="AJ5688" s="844"/>
      <c r="AK5688" s="844"/>
      <c r="AL5688" s="844"/>
      <c r="AM5688" s="844"/>
    </row>
    <row r="5689" spans="1:40" s="181" customFormat="1" hidden="1" x14ac:dyDescent="0.25">
      <c r="A5689" s="2227"/>
      <c r="B5689" s="2230"/>
      <c r="C5689" s="122" t="s">
        <v>21</v>
      </c>
      <c r="D5689" s="106">
        <v>16.13</v>
      </c>
      <c r="E5689" s="79">
        <v>16.132999999999999</v>
      </c>
      <c r="F5689" s="79">
        <v>16.138000000000002</v>
      </c>
      <c r="G5689" s="79">
        <v>16.140999999999998</v>
      </c>
      <c r="H5689" s="428">
        <v>16.143999999999998</v>
      </c>
      <c r="I5689" s="79">
        <v>16.149999999999999</v>
      </c>
      <c r="J5689" s="79">
        <v>16.152999999999999</v>
      </c>
      <c r="K5689" s="79">
        <v>16.158000000000001</v>
      </c>
      <c r="L5689" s="79">
        <v>16.164000000000001</v>
      </c>
      <c r="M5689" s="79">
        <v>16.170000000000002</v>
      </c>
      <c r="N5689" s="428">
        <v>16.175000000000001</v>
      </c>
      <c r="O5689" s="79">
        <v>16.181000000000001</v>
      </c>
      <c r="P5689" s="79">
        <v>16.187000000000001</v>
      </c>
      <c r="Q5689" s="79">
        <v>16.192</v>
      </c>
      <c r="R5689" s="79">
        <v>16.198</v>
      </c>
      <c r="S5689" s="79">
        <v>16.206</v>
      </c>
      <c r="T5689" s="79">
        <v>16.215</v>
      </c>
      <c r="U5689" s="79">
        <v>16.222999999999999</v>
      </c>
      <c r="V5689" s="79">
        <v>16.228999999999999</v>
      </c>
      <c r="W5689" s="79">
        <v>16.234999999999999</v>
      </c>
      <c r="X5689" s="79">
        <v>16.239999999999998</v>
      </c>
      <c r="Y5689" s="428">
        <v>16.245999999999999</v>
      </c>
      <c r="Z5689" s="79">
        <v>16.251999999999999</v>
      </c>
      <c r="AA5689" s="79">
        <v>16.257000000000001</v>
      </c>
      <c r="AB5689" s="347">
        <v>16.260000000000002</v>
      </c>
      <c r="AC5689" s="214"/>
      <c r="AD5689" s="79"/>
      <c r="AE5689" s="153"/>
      <c r="AF5689" s="72"/>
      <c r="AH5689" s="844"/>
      <c r="AI5689" s="845"/>
      <c r="AJ5689" s="846"/>
      <c r="AK5689" s="846"/>
      <c r="AL5689" s="331"/>
      <c r="AM5689" s="847"/>
      <c r="AN5689" s="847"/>
    </row>
    <row r="5690" spans="1:40" s="181" customFormat="1" ht="16.5" hidden="1" thickBot="1" x14ac:dyDescent="0.3">
      <c r="A5690" s="2228"/>
      <c r="B5690" s="2741" t="s">
        <v>44</v>
      </c>
      <c r="C5690" s="2737"/>
      <c r="D5690" s="112"/>
      <c r="E5690" s="178">
        <f>SQRT(E5684*E5684+E5685*E5685)/E5662/1.73</f>
        <v>1.0249941095030519</v>
      </c>
      <c r="F5690" s="179">
        <f t="shared" ref="F5690:AB5690" si="23161">SQRT(F5684*F5684+F5685*F5685)/F5662/1.73</f>
        <v>2.1167902326024013</v>
      </c>
      <c r="G5690" s="179">
        <f t="shared" si="23161"/>
        <v>1.0202266950401264</v>
      </c>
      <c r="H5690" s="413">
        <f t="shared" si="23161"/>
        <v>1.1217210508751621</v>
      </c>
      <c r="I5690" s="179">
        <f t="shared" si="23161"/>
        <v>2.0385570579335792</v>
      </c>
      <c r="J5690" s="179">
        <f t="shared" si="23161"/>
        <v>1.124857270028786</v>
      </c>
      <c r="K5690" s="179">
        <f t="shared" si="23161"/>
        <v>2.0510121581905536</v>
      </c>
      <c r="L5690" s="179">
        <f t="shared" si="23161"/>
        <v>2.1854382254411795</v>
      </c>
      <c r="M5690" s="179">
        <f t="shared" si="23161"/>
        <v>2.1958549948665422</v>
      </c>
      <c r="N5690" s="413">
        <f t="shared" si="23161"/>
        <v>2.1569951752918062</v>
      </c>
      <c r="O5690" s="179">
        <f t="shared" si="23161"/>
        <v>2.0850640630575392</v>
      </c>
      <c r="P5690" s="179">
        <f t="shared" si="23161"/>
        <v>2.1812991378937365</v>
      </c>
      <c r="Q5690" s="179">
        <f t="shared" si="23161"/>
        <v>2.1427508675304452</v>
      </c>
      <c r="R5690" s="179">
        <f t="shared" si="23161"/>
        <v>2.0712817699117387</v>
      </c>
      <c r="S5690" s="179">
        <f t="shared" si="23161"/>
        <v>3.1940463038817799</v>
      </c>
      <c r="T5690" s="179">
        <f t="shared" si="23161"/>
        <v>3.259925220124734</v>
      </c>
      <c r="U5690" s="179">
        <f t="shared" si="23161"/>
        <v>3.2277323147568513</v>
      </c>
      <c r="V5690" s="179">
        <f t="shared" si="23161"/>
        <v>2.2021528581405376</v>
      </c>
      <c r="W5690" s="179">
        <f t="shared" si="23161"/>
        <v>2.1916763935449914</v>
      </c>
      <c r="X5690" s="179">
        <f t="shared" si="23161"/>
        <v>2.1508673480892728</v>
      </c>
      <c r="Y5690" s="413">
        <f>SQRT(V5684*V5684+V5685*V5685)/V5662/1.73</f>
        <v>2.2021528581405376</v>
      </c>
      <c r="Z5690" s="179">
        <f t="shared" si="23161"/>
        <v>2.1628656240516455</v>
      </c>
      <c r="AA5690" s="179">
        <f t="shared" si="23161"/>
        <v>2.1468014362782388</v>
      </c>
      <c r="AB5690" s="399">
        <f t="shared" si="23161"/>
        <v>1.0288402412460278</v>
      </c>
      <c r="AC5690" s="107">
        <f>AVERAGE(E5690:AB5690)</f>
        <v>2.0534959752675528</v>
      </c>
      <c r="AD5690" s="94">
        <f>(AC5686-AC5690)/AC5686</f>
        <v>-7.1389204487418798E-2</v>
      </c>
      <c r="AE5690" s="77"/>
      <c r="AF5690" s="78"/>
      <c r="AJ5690" s="945"/>
      <c r="AK5690" s="945"/>
      <c r="AL5690" s="844"/>
      <c r="AM5690" s="945"/>
    </row>
    <row r="5691" spans="1:40" s="181" customFormat="1" x14ac:dyDescent="0.25">
      <c r="A5691" s="3556" t="s">
        <v>48</v>
      </c>
      <c r="B5691" s="3492" t="s">
        <v>1242</v>
      </c>
      <c r="C5691" s="123" t="s">
        <v>14</v>
      </c>
      <c r="D5691" s="120" t="s">
        <v>362</v>
      </c>
      <c r="E5691" s="323">
        <f t="shared" ref="E5691" si="23162">(E5695-D5695)*$AE5691*$AF5691</f>
        <v>0</v>
      </c>
      <c r="F5691" s="319">
        <f t="shared" ref="F5691" si="23163">(F5695-E5695)*$AE5691*$AF5691</f>
        <v>0</v>
      </c>
      <c r="G5691" s="319">
        <f t="shared" ref="G5691" si="23164">(G5695-F5695)*$AE5691*$AF5691</f>
        <v>0</v>
      </c>
      <c r="H5691" s="430">
        <f t="shared" ref="H5691" si="23165">(H5695-G5695)*$AE5691*$AF5691</f>
        <v>0</v>
      </c>
      <c r="I5691" s="319">
        <f t="shared" ref="I5691" si="23166">(I5695-H5695)*$AE5691*$AF5691</f>
        <v>0</v>
      </c>
      <c r="J5691" s="319">
        <f t="shared" ref="J5691" si="23167">(J5695-I5695)*$AE5691*$AF5691</f>
        <v>0</v>
      </c>
      <c r="K5691" s="319">
        <f t="shared" ref="K5691" si="23168">(K5695-J5695)*$AE5691*$AF5691</f>
        <v>0</v>
      </c>
      <c r="L5691" s="319">
        <f t="shared" ref="L5691" si="23169">(L5695-K5695)*$AE5691*$AF5691</f>
        <v>0</v>
      </c>
      <c r="M5691" s="319">
        <f t="shared" ref="M5691" si="23170">(M5695-L5695)*$AE5691*$AF5691</f>
        <v>0</v>
      </c>
      <c r="N5691" s="430">
        <f t="shared" ref="N5691" si="23171">(N5695-M5695)*$AE5691*$AF5691</f>
        <v>0</v>
      </c>
      <c r="O5691" s="319">
        <f t="shared" ref="O5691" si="23172">(O5695-N5695)*$AE5691*$AF5691</f>
        <v>0</v>
      </c>
      <c r="P5691" s="319">
        <f t="shared" ref="P5691" si="23173">(P5695-O5695)*$AE5691*$AF5691</f>
        <v>0</v>
      </c>
      <c r="Q5691" s="319">
        <f t="shared" ref="Q5691" si="23174">(Q5695-P5695)*$AE5691*$AF5691</f>
        <v>0</v>
      </c>
      <c r="R5691" s="319">
        <f t="shared" ref="R5691" si="23175">(R5695-Q5695)*$AE5691*$AF5691</f>
        <v>0</v>
      </c>
      <c r="S5691" s="319">
        <f t="shared" ref="S5691" si="23176">(S5695-R5695)*$AE5691*$AF5691</f>
        <v>0</v>
      </c>
      <c r="T5691" s="319">
        <f t="shared" ref="T5691" si="23177">(T5695-S5695)*$AE5691*$AF5691</f>
        <v>0</v>
      </c>
      <c r="U5691" s="319">
        <f t="shared" ref="U5691" si="23178">(U5695-T5695)*$AE5691*$AF5691</f>
        <v>0</v>
      </c>
      <c r="V5691" s="430">
        <f t="shared" ref="V5691" si="23179">(V5695-U5695)*$AE5691*$AF5691</f>
        <v>0</v>
      </c>
      <c r="W5691" s="319">
        <f t="shared" ref="W5691" si="23180">(W5695-V5695)*$AE5691*$AF5691</f>
        <v>0</v>
      </c>
      <c r="X5691" s="319">
        <f t="shared" ref="X5691" si="23181">(X5695-W5695)*$AE5691*$AF5691</f>
        <v>0</v>
      </c>
      <c r="Y5691" s="319">
        <f t="shared" ref="Y5691" si="23182">(Y5695-X5695)*$AE5691*$AF5691</f>
        <v>0</v>
      </c>
      <c r="Z5691" s="319">
        <f t="shared" ref="Z5691" si="23183">(Z5695-Y5695)*$AE5691*$AF5691</f>
        <v>0</v>
      </c>
      <c r="AA5691" s="319">
        <f t="shared" ref="AA5691" si="23184">(AA5695-Z5695)*$AE5691*$AF5691</f>
        <v>0</v>
      </c>
      <c r="AB5691" s="575">
        <f t="shared" ref="AB5691" si="23185">(AB5695-AA5695)*$AE5691*$AF5691</f>
        <v>0</v>
      </c>
      <c r="AC5691" s="132">
        <f>SUM(E5691:AB5691)</f>
        <v>0</v>
      </c>
      <c r="AD5691" s="2409"/>
      <c r="AE5691" s="89">
        <v>0</v>
      </c>
      <c r="AF5691" s="90">
        <v>0</v>
      </c>
      <c r="AJ5691" s="946"/>
      <c r="AK5691" s="947"/>
      <c r="AL5691" s="946"/>
      <c r="AM5691" s="844"/>
    </row>
    <row r="5692" spans="1:40" s="181" customFormat="1" x14ac:dyDescent="0.25">
      <c r="A5692" s="3557"/>
      <c r="B5692" s="3514"/>
      <c r="C5692" s="121" t="s">
        <v>16</v>
      </c>
      <c r="D5692" s="106"/>
      <c r="E5692" s="305">
        <f t="shared" ref="E5692" si="23186">(E5696-D5696)*$AE5691*$AF5691</f>
        <v>0</v>
      </c>
      <c r="F5692" s="306">
        <f t="shared" ref="F5692" si="23187">(F5696-E5696)*$AE5691*$AF5691</f>
        <v>0</v>
      </c>
      <c r="G5692" s="306">
        <f t="shared" ref="G5692" si="23188">(G5696-F5696)*$AE5691*$AF5691</f>
        <v>0</v>
      </c>
      <c r="H5692" s="409">
        <f t="shared" ref="H5692" si="23189">(H5696-G5696)*$AE5691*$AF5691</f>
        <v>0</v>
      </c>
      <c r="I5692" s="306">
        <f t="shared" ref="I5692" si="23190">(I5696-H5696)*$AE5691*$AF5691</f>
        <v>0</v>
      </c>
      <c r="J5692" s="306">
        <f t="shared" ref="J5692" si="23191">(J5696-I5696)*$AE5691*$AF5691</f>
        <v>0</v>
      </c>
      <c r="K5692" s="306">
        <f t="shared" ref="K5692" si="23192">(K5696-J5696)*$AE5691*$AF5691</f>
        <v>0</v>
      </c>
      <c r="L5692" s="306">
        <f t="shared" ref="L5692" si="23193">(L5696-K5696)*$AE5691*$AF5691</f>
        <v>0</v>
      </c>
      <c r="M5692" s="306">
        <f t="shared" ref="M5692" si="23194">(M5696-L5696)*$AE5691*$AF5691</f>
        <v>0</v>
      </c>
      <c r="N5692" s="409">
        <f t="shared" ref="N5692" si="23195">(N5696-M5696)*$AE5691*$AF5691</f>
        <v>0</v>
      </c>
      <c r="O5692" s="306">
        <f t="shared" ref="O5692" si="23196">(O5696-N5696)*$AE5691*$AF5691</f>
        <v>0</v>
      </c>
      <c r="P5692" s="306">
        <f t="shared" ref="P5692" si="23197">(P5696-O5696)*$AE5691*$AF5691</f>
        <v>0</v>
      </c>
      <c r="Q5692" s="306">
        <f t="shared" ref="Q5692" si="23198">(Q5696-P5696)*$AE5691*$AF5691</f>
        <v>0</v>
      </c>
      <c r="R5692" s="306">
        <f t="shared" ref="R5692" si="23199">(R5696-Q5696)*$AE5691*$AF5691</f>
        <v>0</v>
      </c>
      <c r="S5692" s="306">
        <f t="shared" ref="S5692" si="23200">(S5696-R5696)*$AE5691*$AF5691</f>
        <v>0</v>
      </c>
      <c r="T5692" s="306">
        <f t="shared" ref="T5692" si="23201">(T5696-S5696)*$AE5691*$AF5691</f>
        <v>0</v>
      </c>
      <c r="U5692" s="306">
        <f t="shared" ref="U5692" si="23202">(U5696-T5696)*$AE5691*$AF5691</f>
        <v>0</v>
      </c>
      <c r="V5692" s="409">
        <f t="shared" ref="V5692" si="23203">(V5696-U5696)*$AE5691*$AF5691</f>
        <v>0</v>
      </c>
      <c r="W5692" s="306">
        <f t="shared" ref="W5692" si="23204">(W5696-V5696)*$AE5691*$AF5691</f>
        <v>0</v>
      </c>
      <c r="X5692" s="306">
        <f t="shared" ref="X5692" si="23205">(X5696-W5696)*$AE5691*$AF5691</f>
        <v>0</v>
      </c>
      <c r="Y5692" s="306">
        <f t="shared" ref="Y5692" si="23206">(Y5696-X5696)*$AE5691*$AF5691</f>
        <v>0</v>
      </c>
      <c r="Z5692" s="306">
        <f t="shared" ref="Z5692" si="23207">(Z5696-Y5696)*$AE5691*$AF5691</f>
        <v>0</v>
      </c>
      <c r="AA5692" s="306">
        <f t="shared" ref="AA5692" si="23208">(AA5696-Z5696)*$AE5691*$AF5691</f>
        <v>0</v>
      </c>
      <c r="AB5692" s="398">
        <f t="shared" ref="AB5692" si="23209">(AB5696-AA5696)*$AE5691*$AF5691</f>
        <v>0</v>
      </c>
      <c r="AC5692" s="105">
        <f>SUM(E5692:AB5692)</f>
        <v>0</v>
      </c>
      <c r="AD5692" s="79"/>
      <c r="AE5692" s="153"/>
      <c r="AF5692" s="72"/>
      <c r="AJ5692" s="844"/>
      <c r="AK5692" s="844"/>
      <c r="AL5692" s="844"/>
      <c r="AM5692" s="844"/>
    </row>
    <row r="5693" spans="1:40" s="181" customFormat="1" x14ac:dyDescent="0.25">
      <c r="A5693" s="3557"/>
      <c r="B5693" s="3514"/>
      <c r="C5693" s="121" t="s">
        <v>17</v>
      </c>
      <c r="D5693" s="106"/>
      <c r="E5693" s="324">
        <v>0</v>
      </c>
      <c r="F5693" s="325">
        <v>0</v>
      </c>
      <c r="G5693" s="325">
        <v>0</v>
      </c>
      <c r="H5693" s="414">
        <v>0</v>
      </c>
      <c r="I5693" s="325">
        <v>0</v>
      </c>
      <c r="J5693" s="325">
        <v>0</v>
      </c>
      <c r="K5693" s="325">
        <v>0</v>
      </c>
      <c r="L5693" s="325">
        <v>0</v>
      </c>
      <c r="M5693" s="325">
        <v>0</v>
      </c>
      <c r="N5693" s="414">
        <v>0</v>
      </c>
      <c r="O5693" s="325">
        <v>0</v>
      </c>
      <c r="P5693" s="325">
        <v>0</v>
      </c>
      <c r="Q5693" s="325">
        <v>0</v>
      </c>
      <c r="R5693" s="325">
        <v>0</v>
      </c>
      <c r="S5693" s="325">
        <v>0</v>
      </c>
      <c r="T5693" s="325">
        <v>0</v>
      </c>
      <c r="U5693" s="325">
        <v>0</v>
      </c>
      <c r="V5693" s="414">
        <v>0</v>
      </c>
      <c r="W5693" s="325">
        <v>0</v>
      </c>
      <c r="X5693" s="325">
        <v>0</v>
      </c>
      <c r="Y5693" s="325">
        <v>0</v>
      </c>
      <c r="Z5693" s="325">
        <v>0</v>
      </c>
      <c r="AA5693" s="325">
        <v>0</v>
      </c>
      <c r="AB5693" s="1567">
        <v>0</v>
      </c>
      <c r="AC5693" s="105">
        <f>AVERAGE(E5693:AB5693)</f>
        <v>0</v>
      </c>
      <c r="AD5693" s="79"/>
      <c r="AE5693" s="153"/>
      <c r="AF5693" s="72"/>
      <c r="AJ5693" s="844"/>
      <c r="AK5693" s="844"/>
      <c r="AL5693" s="844"/>
      <c r="AM5693" s="844"/>
    </row>
    <row r="5694" spans="1:40" s="181" customFormat="1" ht="16.5" thickBot="1" x14ac:dyDescent="0.3">
      <c r="A5694" s="3558"/>
      <c r="B5694" s="3515"/>
      <c r="C5694" s="124" t="s">
        <v>19</v>
      </c>
      <c r="D5694" s="112"/>
      <c r="E5694" s="315" t="e">
        <f t="shared" ref="E5694:AB5694" si="23210">E5692/E5691</f>
        <v>#DIV/0!</v>
      </c>
      <c r="F5694" s="316" t="e">
        <f t="shared" si="23210"/>
        <v>#DIV/0!</v>
      </c>
      <c r="G5694" s="316" t="e">
        <f t="shared" si="23210"/>
        <v>#DIV/0!</v>
      </c>
      <c r="H5694" s="424" t="e">
        <f t="shared" si="23210"/>
        <v>#DIV/0!</v>
      </c>
      <c r="I5694" s="316" t="e">
        <f t="shared" si="23210"/>
        <v>#DIV/0!</v>
      </c>
      <c r="J5694" s="316" t="e">
        <f t="shared" si="23210"/>
        <v>#DIV/0!</v>
      </c>
      <c r="K5694" s="316" t="e">
        <f t="shared" si="23210"/>
        <v>#DIV/0!</v>
      </c>
      <c r="L5694" s="316" t="e">
        <f t="shared" si="23210"/>
        <v>#DIV/0!</v>
      </c>
      <c r="M5694" s="316" t="e">
        <f t="shared" si="23210"/>
        <v>#DIV/0!</v>
      </c>
      <c r="N5694" s="424" t="e">
        <f t="shared" si="23210"/>
        <v>#DIV/0!</v>
      </c>
      <c r="O5694" s="316" t="e">
        <f t="shared" si="23210"/>
        <v>#DIV/0!</v>
      </c>
      <c r="P5694" s="316" t="e">
        <f t="shared" si="23210"/>
        <v>#DIV/0!</v>
      </c>
      <c r="Q5694" s="316" t="e">
        <f t="shared" si="23210"/>
        <v>#DIV/0!</v>
      </c>
      <c r="R5694" s="316" t="e">
        <f t="shared" si="23210"/>
        <v>#DIV/0!</v>
      </c>
      <c r="S5694" s="316" t="e">
        <f t="shared" si="23210"/>
        <v>#DIV/0!</v>
      </c>
      <c r="T5694" s="316" t="e">
        <f t="shared" si="23210"/>
        <v>#DIV/0!</v>
      </c>
      <c r="U5694" s="316" t="e">
        <f t="shared" si="23210"/>
        <v>#DIV/0!</v>
      </c>
      <c r="V5694" s="424" t="e">
        <f t="shared" si="23210"/>
        <v>#DIV/0!</v>
      </c>
      <c r="W5694" s="316" t="e">
        <f t="shared" si="23210"/>
        <v>#DIV/0!</v>
      </c>
      <c r="X5694" s="316" t="e">
        <f t="shared" si="23210"/>
        <v>#DIV/0!</v>
      </c>
      <c r="Y5694" s="316" t="e">
        <f>V5692/V5691</f>
        <v>#DIV/0!</v>
      </c>
      <c r="Z5694" s="316" t="e">
        <f t="shared" si="23210"/>
        <v>#DIV/0!</v>
      </c>
      <c r="AA5694" s="316" t="e">
        <f t="shared" si="23210"/>
        <v>#DIV/0!</v>
      </c>
      <c r="AB5694" s="870" t="e">
        <f t="shared" si="23210"/>
        <v>#DIV/0!</v>
      </c>
      <c r="AC5694" s="477" t="e">
        <f>MAX(E5694:AB5694)</f>
        <v>#DIV/0!</v>
      </c>
      <c r="AD5694" s="91"/>
      <c r="AE5694" s="92"/>
      <c r="AF5694" s="501"/>
      <c r="AJ5694" s="844"/>
      <c r="AK5694" s="844"/>
      <c r="AL5694" s="844"/>
      <c r="AM5694" s="844"/>
    </row>
    <row r="5695" spans="1:40" s="181" customFormat="1" ht="16.5" hidden="1" thickBot="1" x14ac:dyDescent="0.3">
      <c r="A5695" s="2226"/>
      <c r="B5695" s="2229"/>
      <c r="C5695" s="500" t="s">
        <v>20</v>
      </c>
      <c r="D5695" s="111"/>
      <c r="E5695" s="2747"/>
      <c r="F5695" s="203"/>
      <c r="G5695" s="203"/>
      <c r="H5695" s="407"/>
      <c r="I5695" s="203"/>
      <c r="J5695" s="203"/>
      <c r="K5695" s="203"/>
      <c r="L5695" s="203"/>
      <c r="M5695" s="203"/>
      <c r="N5695" s="407"/>
      <c r="O5695" s="203"/>
      <c r="P5695" s="203"/>
      <c r="Q5695" s="203"/>
      <c r="R5695" s="203"/>
      <c r="S5695" s="203"/>
      <c r="T5695" s="203"/>
      <c r="U5695" s="203"/>
      <c r="V5695" s="203"/>
      <c r="W5695" s="203"/>
      <c r="X5695" s="203"/>
      <c r="Y5695" s="407"/>
      <c r="Z5695" s="203"/>
      <c r="AA5695" s="203"/>
      <c r="AB5695" s="328"/>
      <c r="AC5695" s="183"/>
      <c r="AD5695" s="2747"/>
      <c r="AE5695" s="203"/>
      <c r="AF5695" s="93"/>
      <c r="AJ5695" s="844"/>
      <c r="AK5695" s="844"/>
      <c r="AL5695" s="844"/>
      <c r="AM5695" s="844"/>
    </row>
    <row r="5696" spans="1:40" s="181" customFormat="1" ht="16.5" hidden="1" thickBot="1" x14ac:dyDescent="0.3">
      <c r="A5696" s="2227"/>
      <c r="B5696" s="2230"/>
      <c r="C5696" s="122" t="s">
        <v>21</v>
      </c>
      <c r="D5696" s="106"/>
      <c r="E5696" s="79"/>
      <c r="F5696" s="79"/>
      <c r="G5696" s="79"/>
      <c r="H5696" s="428"/>
      <c r="I5696" s="79"/>
      <c r="J5696" s="79"/>
      <c r="K5696" s="79"/>
      <c r="L5696" s="79"/>
      <c r="M5696" s="79"/>
      <c r="N5696" s="428"/>
      <c r="O5696" s="79"/>
      <c r="P5696" s="79"/>
      <c r="Q5696" s="79"/>
      <c r="R5696" s="79"/>
      <c r="S5696" s="79"/>
      <c r="T5696" s="79"/>
      <c r="U5696" s="79"/>
      <c r="V5696" s="79"/>
      <c r="W5696" s="79"/>
      <c r="X5696" s="79"/>
      <c r="Y5696" s="428"/>
      <c r="Z5696" s="79"/>
      <c r="AA5696" s="79"/>
      <c r="AB5696" s="347"/>
      <c r="AC5696" s="214"/>
      <c r="AD5696" s="79"/>
      <c r="AE5696" s="153"/>
      <c r="AF5696" s="72"/>
      <c r="AH5696" s="844"/>
      <c r="AI5696" s="845"/>
      <c r="AJ5696" s="846"/>
      <c r="AK5696" s="846"/>
      <c r="AL5696" s="331"/>
      <c r="AM5696" s="847"/>
      <c r="AN5696" s="847"/>
    </row>
    <row r="5697" spans="1:40" s="181" customFormat="1" ht="16.5" hidden="1" thickBot="1" x14ac:dyDescent="0.3">
      <c r="A5697" s="2228"/>
      <c r="B5697" s="2741" t="s">
        <v>44</v>
      </c>
      <c r="C5697" s="2737"/>
      <c r="D5697" s="112"/>
      <c r="E5697" s="178">
        <f>SQRT(E5691*E5691+E5692*E5692)/E5662/1.73</f>
        <v>0</v>
      </c>
      <c r="F5697" s="179">
        <f t="shared" ref="F5697:AB5697" si="23211">SQRT(F5691*F5691+F5692*F5692)/F5662/1.73</f>
        <v>0</v>
      </c>
      <c r="G5697" s="179">
        <f t="shared" si="23211"/>
        <v>0</v>
      </c>
      <c r="H5697" s="413">
        <f t="shared" si="23211"/>
        <v>0</v>
      </c>
      <c r="I5697" s="179">
        <f t="shared" si="23211"/>
        <v>0</v>
      </c>
      <c r="J5697" s="179">
        <f t="shared" si="23211"/>
        <v>0</v>
      </c>
      <c r="K5697" s="179">
        <f t="shared" si="23211"/>
        <v>0</v>
      </c>
      <c r="L5697" s="179">
        <f t="shared" si="23211"/>
        <v>0</v>
      </c>
      <c r="M5697" s="179">
        <f t="shared" si="23211"/>
        <v>0</v>
      </c>
      <c r="N5697" s="413">
        <f t="shared" si="23211"/>
        <v>0</v>
      </c>
      <c r="O5697" s="179">
        <f t="shared" si="23211"/>
        <v>0</v>
      </c>
      <c r="P5697" s="179">
        <f t="shared" si="23211"/>
        <v>0</v>
      </c>
      <c r="Q5697" s="179">
        <f t="shared" si="23211"/>
        <v>0</v>
      </c>
      <c r="R5697" s="179">
        <f t="shared" si="23211"/>
        <v>0</v>
      </c>
      <c r="S5697" s="179">
        <f t="shared" si="23211"/>
        <v>0</v>
      </c>
      <c r="T5697" s="179">
        <f t="shared" si="23211"/>
        <v>0</v>
      </c>
      <c r="U5697" s="179">
        <f t="shared" si="23211"/>
        <v>0</v>
      </c>
      <c r="V5697" s="179">
        <f t="shared" si="23211"/>
        <v>0</v>
      </c>
      <c r="W5697" s="179">
        <f t="shared" si="23211"/>
        <v>0</v>
      </c>
      <c r="X5697" s="179">
        <f t="shared" si="23211"/>
        <v>0</v>
      </c>
      <c r="Y5697" s="413">
        <f>SQRT(V5691*V5691+V5692*V5692)/V5662/1.73</f>
        <v>0</v>
      </c>
      <c r="Z5697" s="179">
        <f t="shared" si="23211"/>
        <v>0</v>
      </c>
      <c r="AA5697" s="179">
        <f t="shared" si="23211"/>
        <v>0</v>
      </c>
      <c r="AB5697" s="399">
        <f t="shared" si="23211"/>
        <v>0</v>
      </c>
      <c r="AC5697" s="107">
        <f>AVERAGE(E5697:AB5697)</f>
        <v>0</v>
      </c>
      <c r="AD5697" s="94" t="e">
        <f>(AC5693-AC5697)/AC5693</f>
        <v>#DIV/0!</v>
      </c>
      <c r="AE5697" s="77"/>
      <c r="AF5697" s="78"/>
      <c r="AJ5697" s="945"/>
      <c r="AK5697" s="945"/>
      <c r="AL5697" s="844"/>
      <c r="AM5697" s="945"/>
    </row>
    <row r="5698" spans="1:40" s="181" customFormat="1" ht="15.75" customHeight="1" x14ac:dyDescent="0.25">
      <c r="A5698" s="3547" t="s">
        <v>30</v>
      </c>
      <c r="B5698" s="3513" t="s">
        <v>1143</v>
      </c>
      <c r="C5698" s="119" t="s">
        <v>14</v>
      </c>
      <c r="D5698" s="111" t="s">
        <v>117</v>
      </c>
      <c r="E5698" s="323">
        <f t="shared" ref="E5698" si="23212">(E5702-D5702)*$AE5698*$AF5698</f>
        <v>69.999999999993179</v>
      </c>
      <c r="F5698" s="319">
        <f t="shared" ref="F5698" si="23213">(F5702-E5702)*$AE5698*$AF5698</f>
        <v>70.0000000000216</v>
      </c>
      <c r="G5698" s="319">
        <f t="shared" ref="G5698" si="23214">(G5702-F5702)*$AE5698*$AF5698</f>
        <v>69.999999999993179</v>
      </c>
      <c r="H5698" s="430">
        <f t="shared" ref="H5698" si="23215">(H5702-G5702)*$AE5698*$AF5698</f>
        <v>69.999999999993179</v>
      </c>
      <c r="I5698" s="319">
        <f t="shared" ref="I5698" si="23216">(I5702-H5702)*$AE5698*$AF5698</f>
        <v>69.999999999993179</v>
      </c>
      <c r="J5698" s="319">
        <f t="shared" ref="J5698" si="23217">(J5702-I5702)*$AE5698*$AF5698</f>
        <v>70.0000000000216</v>
      </c>
      <c r="K5698" s="319">
        <f t="shared" ref="K5698" si="23218">(K5702-J5702)*$AE5698*$AF5698</f>
        <v>87.999999999993861</v>
      </c>
      <c r="L5698" s="319">
        <f t="shared" ref="L5698" si="23219">(L5702-K5702)*$AE5698*$AF5698</f>
        <v>103.99999999998499</v>
      </c>
      <c r="M5698" s="319">
        <f t="shared" ref="M5698" si="23220">(M5702-L5702)*$AE5698*$AF5698</f>
        <v>88.000000000022283</v>
      </c>
      <c r="N5698" s="430">
        <f t="shared" ref="N5698" si="23221">(N5702-M5702)*$AE5698*$AF5698</f>
        <v>105.99999999999454</v>
      </c>
      <c r="O5698" s="319">
        <f t="shared" ref="O5698" si="23222">(O5702-N5702)*$AE5698*$AF5698</f>
        <v>121.99999999998568</v>
      </c>
      <c r="P5698" s="319">
        <f t="shared" ref="P5698" si="23223">(P5702-O5702)*$AE5698*$AF5698</f>
        <v>104.00000000001342</v>
      </c>
      <c r="Q5698" s="319">
        <f t="shared" ref="Q5698" si="23224">(Q5702-P5702)*$AE5698*$AF5698</f>
        <v>123.99999999999523</v>
      </c>
      <c r="R5698" s="319">
        <f t="shared" ref="R5698" si="23225">(R5702-Q5702)*$AE5698*$AF5698</f>
        <v>104.00000000001342</v>
      </c>
      <c r="S5698" s="319">
        <f t="shared" ref="S5698" si="23226">(S5702-R5702)*$AE5698*$AF5698</f>
        <v>105.99999999999454</v>
      </c>
      <c r="T5698" s="319">
        <f t="shared" ref="T5698" si="23227">(T5702-S5702)*$AE5698*$AF5698</f>
        <v>103.99999999998499</v>
      </c>
      <c r="U5698" s="319">
        <f t="shared" ref="U5698" si="23228">(U5702-T5702)*$AE5698*$AF5698</f>
        <v>122.0000000000141</v>
      </c>
      <c r="V5698" s="430">
        <f t="shared" ref="V5698" si="23229">(V5702-U5702)*$AE5698*$AF5698</f>
        <v>105.99999999999454</v>
      </c>
      <c r="W5698" s="319">
        <f t="shared" ref="W5698" si="23230">(W5702-V5702)*$AE5698*$AF5698</f>
        <v>87.999999999993861</v>
      </c>
      <c r="X5698" s="319">
        <f t="shared" ref="X5698" si="23231">(X5702-W5702)*$AE5698*$AF5698</f>
        <v>104.00000000001342</v>
      </c>
      <c r="Y5698" s="319">
        <f t="shared" ref="Y5698" si="23232">(Y5702-X5702)*$AE5698*$AF5698</f>
        <v>87.999999999993861</v>
      </c>
      <c r="Z5698" s="319">
        <f t="shared" ref="Z5698" si="23233">(Z5702-Y5702)*$AE5698*$AF5698</f>
        <v>87.999999999993861</v>
      </c>
      <c r="AA5698" s="319">
        <f t="shared" ref="AA5698" si="23234">(AA5702-Z5702)*$AE5698*$AF5698</f>
        <v>86.000000000012733</v>
      </c>
      <c r="AB5698" s="575">
        <f t="shared" ref="AB5698" si="23235">(AB5702-AA5702)*$AE5698*$AF5698</f>
        <v>87.999999999993861</v>
      </c>
      <c r="AC5698" s="104">
        <f>SUM(E5698:AB5698)</f>
        <v>2240.0000000000091</v>
      </c>
      <c r="AD5698" s="2747"/>
      <c r="AE5698" s="203">
        <v>100</v>
      </c>
      <c r="AF5698" s="93">
        <v>20</v>
      </c>
      <c r="AJ5698" s="946"/>
      <c r="AK5698" s="947"/>
      <c r="AL5698" s="946"/>
      <c r="AM5698" s="844"/>
    </row>
    <row r="5699" spans="1:40" s="181" customFormat="1" x14ac:dyDescent="0.25">
      <c r="A5699" s="3548"/>
      <c r="B5699" s="3514"/>
      <c r="C5699" s="121" t="s">
        <v>16</v>
      </c>
      <c r="D5699" s="106" t="s">
        <v>141</v>
      </c>
      <c r="E5699" s="305">
        <f t="shared" ref="E5699" si="23236">(E5703-D5703)*$AE5698*$AF5698</f>
        <v>24.000000000000909</v>
      </c>
      <c r="F5699" s="306">
        <f t="shared" ref="F5699" si="23237">(F5703-E5703)*$AE5698*$AF5698</f>
        <v>24.000000000000909</v>
      </c>
      <c r="G5699" s="306">
        <f t="shared" ref="G5699" si="23238">(G5703-F5703)*$AE5698*$AF5698</f>
        <v>24.000000000000909</v>
      </c>
      <c r="H5699" s="409">
        <f t="shared" ref="H5699" si="23239">(H5703-G5703)*$AE5698*$AF5698</f>
        <v>24.000000000000909</v>
      </c>
      <c r="I5699" s="306">
        <f t="shared" ref="I5699" si="23240">(I5703-H5703)*$AE5698*$AF5698</f>
        <v>21.99999999999136</v>
      </c>
      <c r="J5699" s="306">
        <f t="shared" ref="J5699" si="23241">(J5703-I5703)*$AE5698*$AF5698</f>
        <v>24.000000000000909</v>
      </c>
      <c r="K5699" s="306">
        <f t="shared" ref="K5699" si="23242">(K5703-J5703)*$AE5698*$AF5698</f>
        <v>30.000000000001137</v>
      </c>
      <c r="L5699" s="306">
        <f t="shared" ref="L5699" si="23243">(L5703-K5703)*$AE5698*$AF5698</f>
        <v>36.000000000001364</v>
      </c>
      <c r="M5699" s="306">
        <f t="shared" ref="M5699" si="23244">(M5703-L5703)*$AE5698*$AF5698</f>
        <v>30.000000000001137</v>
      </c>
      <c r="N5699" s="409">
        <f t="shared" ref="N5699" si="23245">(N5703-M5703)*$AE5698*$AF5698</f>
        <v>36.000000000001364</v>
      </c>
      <c r="O5699" s="306">
        <f t="shared" ref="O5699" si="23246">(O5703-N5703)*$AE5698*$AF5698</f>
        <v>39.999999999992042</v>
      </c>
      <c r="P5699" s="306">
        <f t="shared" ref="P5699" si="23247">(P5703-O5703)*$AE5698*$AF5698</f>
        <v>36.000000000001364</v>
      </c>
      <c r="Q5699" s="306">
        <f t="shared" ref="Q5699" si="23248">(Q5703-P5703)*$AE5698*$AF5698</f>
        <v>42.000000000001592</v>
      </c>
      <c r="R5699" s="306">
        <f t="shared" ref="R5699" si="23249">(R5703-Q5703)*$AE5698*$AF5698</f>
        <v>36.000000000001364</v>
      </c>
      <c r="S5699" s="306">
        <f t="shared" ref="S5699" si="23250">(S5703-R5703)*$AE5698*$AF5698</f>
        <v>36.000000000001364</v>
      </c>
      <c r="T5699" s="306">
        <f t="shared" ref="T5699" si="23251">(T5703-S5703)*$AE5698*$AF5698</f>
        <v>33.999999999991815</v>
      </c>
      <c r="U5699" s="306">
        <f t="shared" ref="U5699" si="23252">(U5703-T5703)*$AE5698*$AF5698</f>
        <v>42.000000000001592</v>
      </c>
      <c r="V5699" s="409">
        <f t="shared" ref="V5699" si="23253">(V5703-U5703)*$AE5698*$AF5698</f>
        <v>36.000000000001364</v>
      </c>
      <c r="W5699" s="306">
        <f t="shared" ref="W5699" si="23254">(W5703-V5703)*$AE5698*$AF5698</f>
        <v>30.000000000001137</v>
      </c>
      <c r="X5699" s="306">
        <f t="shared" ref="X5699" si="23255">(X5703-W5703)*$AE5698*$AF5698</f>
        <v>36.000000000001364</v>
      </c>
      <c r="Y5699" s="306">
        <f t="shared" ref="Y5699" si="23256">(Y5703-X5703)*$AE5698*$AF5698</f>
        <v>28.000000000005798</v>
      </c>
      <c r="Z5699" s="306">
        <f t="shared" ref="Z5699" si="23257">(Z5703-Y5703)*$AE5698*$AF5698</f>
        <v>30.000000000001137</v>
      </c>
      <c r="AA5699" s="306">
        <f t="shared" ref="AA5699" si="23258">(AA5703-Z5703)*$AE5698*$AF5698</f>
        <v>30.000000000001137</v>
      </c>
      <c r="AB5699" s="398">
        <f t="shared" ref="AB5699" si="23259">(AB5703-AA5703)*$AE5698*$AF5698</f>
        <v>29.999999999986926</v>
      </c>
      <c r="AC5699" s="105">
        <f>SUM(E5699:AB5699)</f>
        <v>759.99999999999091</v>
      </c>
      <c r="AD5699" s="79"/>
      <c r="AE5699" s="153"/>
      <c r="AF5699" s="72"/>
      <c r="AJ5699" s="844"/>
      <c r="AK5699" s="844"/>
      <c r="AL5699" s="844"/>
      <c r="AM5699" s="844"/>
    </row>
    <row r="5700" spans="1:40" s="181" customFormat="1" x14ac:dyDescent="0.25">
      <c r="A5700" s="3548"/>
      <c r="B5700" s="3514"/>
      <c r="C5700" s="121" t="s">
        <v>17</v>
      </c>
      <c r="D5700" s="106" t="s">
        <v>56</v>
      </c>
      <c r="E5700" s="1876">
        <v>4</v>
      </c>
      <c r="F5700" s="1878">
        <v>4</v>
      </c>
      <c r="G5700" s="1878">
        <v>4</v>
      </c>
      <c r="H5700" s="1601">
        <v>4</v>
      </c>
      <c r="I5700" s="1878">
        <v>4</v>
      </c>
      <c r="J5700" s="1878">
        <v>4</v>
      </c>
      <c r="K5700" s="1878">
        <v>5</v>
      </c>
      <c r="L5700" s="1878">
        <v>6</v>
      </c>
      <c r="M5700" s="1878">
        <v>5</v>
      </c>
      <c r="N5700" s="1601">
        <v>6</v>
      </c>
      <c r="O5700" s="1878">
        <v>7</v>
      </c>
      <c r="P5700" s="1878">
        <v>6</v>
      </c>
      <c r="Q5700" s="1878">
        <v>7</v>
      </c>
      <c r="R5700" s="1878">
        <v>6</v>
      </c>
      <c r="S5700" s="1878">
        <v>6</v>
      </c>
      <c r="T5700" s="1878">
        <v>6</v>
      </c>
      <c r="U5700" s="1878">
        <v>7</v>
      </c>
      <c r="V5700" s="1601">
        <v>6</v>
      </c>
      <c r="W5700" s="1878">
        <v>5</v>
      </c>
      <c r="X5700" s="1878">
        <v>6</v>
      </c>
      <c r="Y5700" s="1878">
        <v>5</v>
      </c>
      <c r="Z5700" s="1878">
        <v>5</v>
      </c>
      <c r="AA5700" s="1878">
        <v>5</v>
      </c>
      <c r="AB5700" s="1879">
        <v>5</v>
      </c>
      <c r="AC5700" s="105">
        <f>AVERAGE(E5700:AB5700)</f>
        <v>5.333333333333333</v>
      </c>
      <c r="AD5700" s="79"/>
      <c r="AE5700" s="153"/>
      <c r="AF5700" s="72"/>
      <c r="AJ5700" s="844"/>
      <c r="AK5700" s="844"/>
      <c r="AL5700" s="844"/>
      <c r="AM5700" s="844"/>
    </row>
    <row r="5701" spans="1:40" s="181" customFormat="1" ht="16.5" thickBot="1" x14ac:dyDescent="0.3">
      <c r="A5701" s="3549"/>
      <c r="B5701" s="3515"/>
      <c r="C5701" s="124" t="s">
        <v>19</v>
      </c>
      <c r="D5701" s="112"/>
      <c r="E5701" s="315">
        <f t="shared" ref="E5701:AB5701" si="23260">E5699/E5698</f>
        <v>0.34285714285718927</v>
      </c>
      <c r="F5701" s="316">
        <f t="shared" si="23260"/>
        <v>0.34285714285705005</v>
      </c>
      <c r="G5701" s="316">
        <f t="shared" si="23260"/>
        <v>0.34285714285718927</v>
      </c>
      <c r="H5701" s="424">
        <f t="shared" si="23260"/>
        <v>0.34285714285718927</v>
      </c>
      <c r="I5701" s="316">
        <f t="shared" si="23260"/>
        <v>0.31428571428562146</v>
      </c>
      <c r="J5701" s="316">
        <f t="shared" si="23260"/>
        <v>0.34285714285705005</v>
      </c>
      <c r="K5701" s="316">
        <f t="shared" si="23260"/>
        <v>0.34090909090912763</v>
      </c>
      <c r="L5701" s="316">
        <f t="shared" si="23260"/>
        <v>0.34615384615390921</v>
      </c>
      <c r="M5701" s="316">
        <f t="shared" si="23260"/>
        <v>0.3409090909090175</v>
      </c>
      <c r="N5701" s="424">
        <f t="shared" si="23260"/>
        <v>0.33962264150946431</v>
      </c>
      <c r="O5701" s="316">
        <f t="shared" si="23260"/>
        <v>0.32786885245898967</v>
      </c>
      <c r="P5701" s="316">
        <f t="shared" si="23260"/>
        <v>0.34615384615381461</v>
      </c>
      <c r="Q5701" s="316">
        <f t="shared" si="23260"/>
        <v>0.33870967741938074</v>
      </c>
      <c r="R5701" s="316">
        <f t="shared" si="23260"/>
        <v>0.34615384615381461</v>
      </c>
      <c r="S5701" s="316">
        <f t="shared" si="23260"/>
        <v>0.33962264150946431</v>
      </c>
      <c r="T5701" s="316">
        <f t="shared" si="23260"/>
        <v>0.3269230769230454</v>
      </c>
      <c r="U5701" s="316">
        <f t="shared" si="23260"/>
        <v>0.34426229508194051</v>
      </c>
      <c r="V5701" s="424">
        <f t="shared" si="23260"/>
        <v>0.33962264150946431</v>
      </c>
      <c r="W5701" s="316">
        <f t="shared" si="23260"/>
        <v>0.34090909090912763</v>
      </c>
      <c r="X5701" s="316">
        <f t="shared" si="23260"/>
        <v>0.34615384615381461</v>
      </c>
      <c r="Y5701" s="316">
        <f>V5699/V5698</f>
        <v>0.33962264150946431</v>
      </c>
      <c r="Z5701" s="316">
        <f t="shared" si="23260"/>
        <v>0.34090909090912763</v>
      </c>
      <c r="AA5701" s="316">
        <f t="shared" si="23260"/>
        <v>0.34883720930228718</v>
      </c>
      <c r="AB5701" s="870">
        <f t="shared" si="23260"/>
        <v>0.34090909090896615</v>
      </c>
      <c r="AC5701" s="498">
        <f>MAX(E5701:AB5701)</f>
        <v>0.34883720930228718</v>
      </c>
      <c r="AD5701" s="141"/>
      <c r="AE5701" s="125"/>
      <c r="AF5701" s="175"/>
      <c r="AJ5701" s="844"/>
      <c r="AK5701" s="844"/>
      <c r="AL5701" s="844"/>
      <c r="AM5701" s="844"/>
    </row>
    <row r="5702" spans="1:40" s="181" customFormat="1" ht="16.5" hidden="1" thickBot="1" x14ac:dyDescent="0.3">
      <c r="A5702" s="2226"/>
      <c r="B5702" s="2229"/>
      <c r="C5702" s="500" t="s">
        <v>20</v>
      </c>
      <c r="D5702" s="111">
        <v>78.91</v>
      </c>
      <c r="E5702" s="2747">
        <v>78.944999999999993</v>
      </c>
      <c r="F5702" s="203">
        <v>78.98</v>
      </c>
      <c r="G5702" s="203">
        <v>79.015000000000001</v>
      </c>
      <c r="H5702" s="407">
        <v>79.05</v>
      </c>
      <c r="I5702" s="203">
        <v>79.084999999999994</v>
      </c>
      <c r="J5702" s="203">
        <v>79.12</v>
      </c>
      <c r="K5702" s="203">
        <v>79.164000000000001</v>
      </c>
      <c r="L5702" s="203">
        <v>79.215999999999994</v>
      </c>
      <c r="M5702" s="203">
        <v>79.260000000000005</v>
      </c>
      <c r="N5702" s="407">
        <v>79.313000000000002</v>
      </c>
      <c r="O5702" s="203">
        <v>79.373999999999995</v>
      </c>
      <c r="P5702" s="203">
        <v>79.426000000000002</v>
      </c>
      <c r="Q5702" s="203">
        <v>79.488</v>
      </c>
      <c r="R5702" s="203">
        <v>79.540000000000006</v>
      </c>
      <c r="S5702" s="203">
        <v>79.593000000000004</v>
      </c>
      <c r="T5702" s="203">
        <v>79.644999999999996</v>
      </c>
      <c r="U5702" s="203">
        <v>79.706000000000003</v>
      </c>
      <c r="V5702" s="203">
        <v>79.759</v>
      </c>
      <c r="W5702" s="203">
        <v>79.802999999999997</v>
      </c>
      <c r="X5702" s="203">
        <v>79.855000000000004</v>
      </c>
      <c r="Y5702" s="407">
        <v>79.899000000000001</v>
      </c>
      <c r="Z5702" s="203">
        <v>79.942999999999998</v>
      </c>
      <c r="AA5702" s="203">
        <v>79.986000000000004</v>
      </c>
      <c r="AB5702" s="328">
        <v>80.03</v>
      </c>
      <c r="AC5702" s="183"/>
      <c r="AD5702" s="2747"/>
      <c r="AE5702" s="203"/>
      <c r="AF5702" s="93"/>
      <c r="AJ5702" s="844"/>
      <c r="AK5702" s="844"/>
      <c r="AL5702" s="844"/>
      <c r="AM5702" s="844"/>
    </row>
    <row r="5703" spans="1:40" s="181" customFormat="1" ht="16.5" hidden="1" thickBot="1" x14ac:dyDescent="0.3">
      <c r="A5703" s="2227"/>
      <c r="B5703" s="2230"/>
      <c r="C5703" s="122" t="s">
        <v>21</v>
      </c>
      <c r="D5703" s="106">
        <v>41.85</v>
      </c>
      <c r="E5703" s="79">
        <v>41.862000000000002</v>
      </c>
      <c r="F5703" s="79">
        <v>41.874000000000002</v>
      </c>
      <c r="G5703" s="79">
        <v>41.886000000000003</v>
      </c>
      <c r="H5703" s="428">
        <v>41.898000000000003</v>
      </c>
      <c r="I5703" s="79">
        <v>41.908999999999999</v>
      </c>
      <c r="J5703" s="79">
        <v>41.920999999999999</v>
      </c>
      <c r="K5703" s="79">
        <v>41.936</v>
      </c>
      <c r="L5703" s="79">
        <v>41.954000000000001</v>
      </c>
      <c r="M5703" s="79">
        <v>41.969000000000001</v>
      </c>
      <c r="N5703" s="428">
        <v>41.987000000000002</v>
      </c>
      <c r="O5703" s="79">
        <v>42.006999999999998</v>
      </c>
      <c r="P5703" s="79">
        <v>42.024999999999999</v>
      </c>
      <c r="Q5703" s="79">
        <v>42.045999999999999</v>
      </c>
      <c r="R5703" s="79">
        <v>42.064</v>
      </c>
      <c r="S5703" s="79">
        <v>42.082000000000001</v>
      </c>
      <c r="T5703" s="79">
        <v>42.098999999999997</v>
      </c>
      <c r="U5703" s="79">
        <v>42.12</v>
      </c>
      <c r="V5703" s="79">
        <v>42.137999999999998</v>
      </c>
      <c r="W5703" s="79">
        <v>42.152999999999999</v>
      </c>
      <c r="X5703" s="79">
        <v>42.170999999999999</v>
      </c>
      <c r="Y5703" s="428">
        <v>42.185000000000002</v>
      </c>
      <c r="Z5703" s="79">
        <v>42.2</v>
      </c>
      <c r="AA5703" s="79">
        <v>42.215000000000003</v>
      </c>
      <c r="AB5703" s="347">
        <v>42.23</v>
      </c>
      <c r="AC5703" s="214"/>
      <c r="AD5703" s="79"/>
      <c r="AE5703" s="153"/>
      <c r="AF5703" s="72"/>
      <c r="AH5703" s="844"/>
      <c r="AI5703" s="845"/>
      <c r="AJ5703" s="846"/>
      <c r="AK5703" s="846"/>
      <c r="AL5703" s="331"/>
      <c r="AM5703" s="847"/>
      <c r="AN5703" s="847"/>
    </row>
    <row r="5704" spans="1:40" s="181" customFormat="1" ht="16.5" hidden="1" thickBot="1" x14ac:dyDescent="0.3">
      <c r="A5704" s="1887"/>
      <c r="B5704" s="2740" t="s">
        <v>44</v>
      </c>
      <c r="C5704" s="2738"/>
      <c r="D5704" s="126"/>
      <c r="E5704" s="576">
        <f>SQRT(E5698*E5698+E5699*E5699)/E5662/1.73</f>
        <v>3.9976230349518587</v>
      </c>
      <c r="F5704" s="577">
        <f t="shared" ref="F5704:AB5704" si="23261">SQRT(F5698*F5698+F5699*F5699)/F5662/1.73</f>
        <v>3.9864460833178401</v>
      </c>
      <c r="G5704" s="577">
        <f t="shared" si="23261"/>
        <v>3.9790294394404544</v>
      </c>
      <c r="H5704" s="578">
        <f t="shared" si="23261"/>
        <v>3.9753314566900451</v>
      </c>
      <c r="I5704" s="577">
        <f t="shared" si="23261"/>
        <v>3.941796060734871</v>
      </c>
      <c r="J5704" s="577">
        <f t="shared" si="23261"/>
        <v>3.9864460833178401</v>
      </c>
      <c r="K5704" s="577">
        <f t="shared" si="23261"/>
        <v>5.1036737531276026</v>
      </c>
      <c r="L5704" s="577">
        <f t="shared" si="23261"/>
        <v>6.0356106622482546</v>
      </c>
      <c r="M5704" s="577">
        <f t="shared" si="23261"/>
        <v>5.1231348541896287</v>
      </c>
      <c r="N5704" s="578">
        <f t="shared" si="23261"/>
        <v>6.1451957113036526</v>
      </c>
      <c r="O5704" s="577">
        <f t="shared" si="23261"/>
        <v>7.0545523399204466</v>
      </c>
      <c r="P5704" s="577">
        <f t="shared" si="23261"/>
        <v>6.024179581450011</v>
      </c>
      <c r="Q5704" s="577">
        <f t="shared" si="23261"/>
        <v>7.1392639760290724</v>
      </c>
      <c r="R5704" s="577">
        <f t="shared" si="23261"/>
        <v>6.0071139169133252</v>
      </c>
      <c r="S5704" s="577">
        <f t="shared" si="23261"/>
        <v>6.1393653548413161</v>
      </c>
      <c r="T5704" s="577">
        <f t="shared" si="23261"/>
        <v>6.0639127313220884</v>
      </c>
      <c r="U5704" s="577">
        <f t="shared" si="23261"/>
        <v>7.1507339838021906</v>
      </c>
      <c r="V5704" s="577">
        <f t="shared" si="23261"/>
        <v>6.1863203479949762</v>
      </c>
      <c r="W5704" s="577">
        <f t="shared" si="23261"/>
        <v>5.1133857869109098</v>
      </c>
      <c r="X5704" s="577">
        <f t="shared" si="23261"/>
        <v>6.024179581450011</v>
      </c>
      <c r="Y5704" s="578">
        <f>SQRT(V5698*V5698+V5699*V5699)/V5662/1.73</f>
        <v>6.1863203479949762</v>
      </c>
      <c r="Z5704" s="577">
        <f t="shared" si="23261"/>
        <v>5.0461675699937709</v>
      </c>
      <c r="AA5704" s="577">
        <f t="shared" si="23261"/>
        <v>4.9762547009789433</v>
      </c>
      <c r="AB5704" s="579">
        <f t="shared" si="23261"/>
        <v>5.0414338293087253</v>
      </c>
      <c r="AC5704" s="580">
        <f>AVERAGE(E5704:AB5704)</f>
        <v>5.4344779661763676</v>
      </c>
      <c r="AD5704" s="94">
        <f>(AC5700-AC5704)/AC5700</f>
        <v>-1.8964618658068977E-2</v>
      </c>
      <c r="AE5704" s="77"/>
      <c r="AF5704" s="78"/>
      <c r="AJ5704" s="945"/>
      <c r="AK5704" s="945"/>
      <c r="AL5704" s="844"/>
      <c r="AM5704" s="945"/>
    </row>
    <row r="5705" spans="1:40" s="181" customFormat="1" ht="16.5" thickBot="1" x14ac:dyDescent="0.3">
      <c r="A5705" s="145" t="s">
        <v>63</v>
      </c>
      <c r="B5705" s="507" t="s">
        <v>910</v>
      </c>
      <c r="C5705" s="127" t="s">
        <v>14</v>
      </c>
      <c r="D5705" s="111" t="s">
        <v>56</v>
      </c>
      <c r="E5705" s="145">
        <v>7</v>
      </c>
      <c r="F5705" s="203">
        <v>7</v>
      </c>
      <c r="G5705" s="203">
        <v>7</v>
      </c>
      <c r="H5705" s="407">
        <v>7</v>
      </c>
      <c r="I5705" s="203">
        <v>7</v>
      </c>
      <c r="J5705" s="203">
        <v>7</v>
      </c>
      <c r="K5705" s="203">
        <v>7</v>
      </c>
      <c r="L5705" s="203">
        <v>7</v>
      </c>
      <c r="M5705" s="203">
        <v>7</v>
      </c>
      <c r="N5705" s="407">
        <v>7</v>
      </c>
      <c r="O5705" s="203">
        <v>7</v>
      </c>
      <c r="P5705" s="203">
        <v>7</v>
      </c>
      <c r="Q5705" s="203">
        <v>7</v>
      </c>
      <c r="R5705" s="203">
        <v>7</v>
      </c>
      <c r="S5705" s="203">
        <v>7</v>
      </c>
      <c r="T5705" s="203">
        <v>7</v>
      </c>
      <c r="U5705" s="203">
        <v>7</v>
      </c>
      <c r="V5705" s="407">
        <v>7</v>
      </c>
      <c r="W5705" s="203">
        <v>7</v>
      </c>
      <c r="X5705" s="203">
        <v>7</v>
      </c>
      <c r="Y5705" s="203">
        <v>7</v>
      </c>
      <c r="Z5705" s="203">
        <v>7</v>
      </c>
      <c r="AA5705" s="203">
        <v>7</v>
      </c>
      <c r="AB5705" s="93">
        <v>7</v>
      </c>
      <c r="AC5705" s="183">
        <f>SUM(E5705:AB5705)</f>
        <v>168</v>
      </c>
      <c r="AD5705" s="2193"/>
      <c r="AE5705" s="1542">
        <v>1</v>
      </c>
      <c r="AF5705" s="1543">
        <v>20</v>
      </c>
      <c r="AJ5705" s="946"/>
      <c r="AK5705" s="947"/>
      <c r="AL5705" s="946"/>
      <c r="AM5705" s="844"/>
    </row>
    <row r="5706" spans="1:40" s="181" customFormat="1" ht="16.5" hidden="1" thickBot="1" x14ac:dyDescent="0.3">
      <c r="A5706" s="71"/>
      <c r="B5706" s="1016"/>
      <c r="C5706" s="1061" t="s">
        <v>20</v>
      </c>
      <c r="D5706" s="106">
        <v>39656.400000000001</v>
      </c>
      <c r="E5706" s="71">
        <v>39656.54</v>
      </c>
      <c r="F5706" s="153">
        <v>39656.720000000001</v>
      </c>
      <c r="G5706" s="153">
        <v>39656.93</v>
      </c>
      <c r="H5706" s="406">
        <v>39657.15</v>
      </c>
      <c r="I5706" s="153">
        <v>39657.35</v>
      </c>
      <c r="J5706" s="153">
        <v>39657.57</v>
      </c>
      <c r="K5706" s="153">
        <v>39657.75</v>
      </c>
      <c r="L5706" s="153">
        <v>39657.96</v>
      </c>
      <c r="M5706" s="153">
        <v>39658.120000000003</v>
      </c>
      <c r="N5706" s="406">
        <v>39658.160000000003</v>
      </c>
      <c r="O5706" s="153">
        <v>39658.32</v>
      </c>
      <c r="P5706" s="153">
        <v>39658.769999999997</v>
      </c>
      <c r="Q5706" s="153">
        <v>39658.99</v>
      </c>
      <c r="R5706" s="153">
        <v>39659.14</v>
      </c>
      <c r="S5706" s="153">
        <v>39659.300000000003</v>
      </c>
      <c r="T5706" s="153">
        <v>39659.5</v>
      </c>
      <c r="U5706" s="153">
        <v>39659.769999999997</v>
      </c>
      <c r="V5706" s="153">
        <v>39659.99</v>
      </c>
      <c r="W5706" s="153">
        <v>39660.089999999997</v>
      </c>
      <c r="X5706" s="153">
        <v>39660.269999999997</v>
      </c>
      <c r="Y5706" s="406">
        <v>39660.5</v>
      </c>
      <c r="Z5706" s="153">
        <v>39660.69</v>
      </c>
      <c r="AA5706" s="153">
        <v>39660.9</v>
      </c>
      <c r="AB5706" s="72">
        <v>39661.089999999997</v>
      </c>
      <c r="AC5706" s="214"/>
      <c r="AD5706" s="2194"/>
      <c r="AE5706" s="1544"/>
      <c r="AF5706" s="1545"/>
      <c r="AJ5706" s="945"/>
      <c r="AK5706" s="945"/>
      <c r="AL5706" s="844"/>
      <c r="AM5706" s="945"/>
    </row>
    <row r="5707" spans="1:40" s="181" customFormat="1" ht="16.5" thickBot="1" x14ac:dyDescent="0.3">
      <c r="A5707" s="71"/>
      <c r="B5707" s="1016" t="s">
        <v>911</v>
      </c>
      <c r="C5707" s="128" t="s">
        <v>14</v>
      </c>
      <c r="D5707" s="106" t="s">
        <v>117</v>
      </c>
      <c r="E5707" s="71">
        <f t="shared" ref="E5707" si="23262">(E5708-D5708)*$AE5707*$AF5707</f>
        <v>0</v>
      </c>
      <c r="F5707" s="153">
        <f t="shared" ref="F5707" si="23263">(F5708-E5708)*$AE5707*$AF5707</f>
        <v>0</v>
      </c>
      <c r="G5707" s="153">
        <f t="shared" ref="G5707" si="23264">(G5708-F5708)*$AE5707*$AF5707</f>
        <v>0</v>
      </c>
      <c r="H5707" s="406">
        <f t="shared" ref="H5707" si="23265">(H5708-G5708)*$AE5707*$AF5707</f>
        <v>0</v>
      </c>
      <c r="I5707" s="153">
        <f t="shared" ref="I5707" si="23266">(I5708-H5708)*$AE5707*$AF5707</f>
        <v>0</v>
      </c>
      <c r="J5707" s="153">
        <f t="shared" ref="J5707" si="23267">(J5708-I5708)*$AE5707*$AF5707</f>
        <v>0</v>
      </c>
      <c r="K5707" s="153">
        <f t="shared" ref="K5707" si="23268">(K5708-J5708)*$AE5707*$AF5707</f>
        <v>0</v>
      </c>
      <c r="L5707" s="153">
        <f t="shared" ref="L5707" si="23269">(L5708-K5708)*$AE5707*$AF5707</f>
        <v>0</v>
      </c>
      <c r="M5707" s="153">
        <f t="shared" ref="M5707" si="23270">(M5708-L5708)*$AE5707*$AF5707</f>
        <v>0</v>
      </c>
      <c r="N5707" s="406">
        <f t="shared" ref="N5707" si="23271">(N5708-M5708)*$AE5707*$AF5707</f>
        <v>0</v>
      </c>
      <c r="O5707" s="153">
        <f t="shared" ref="O5707" si="23272">(O5708-N5708)*$AE5707*$AF5707</f>
        <v>0</v>
      </c>
      <c r="P5707" s="153">
        <f t="shared" ref="P5707" si="23273">(P5708-O5708)*$AE5707*$AF5707</f>
        <v>0</v>
      </c>
      <c r="Q5707" s="153">
        <f t="shared" ref="Q5707" si="23274">(Q5708-P5708)*$AE5707*$AF5707</f>
        <v>0</v>
      </c>
      <c r="R5707" s="153">
        <f t="shared" ref="R5707" si="23275">(R5708-Q5708)*$AE5707*$AF5707</f>
        <v>0</v>
      </c>
      <c r="S5707" s="153">
        <f t="shared" ref="S5707" si="23276">(S5708-R5708)*$AE5707*$AF5707</f>
        <v>0</v>
      </c>
      <c r="T5707" s="153">
        <f t="shared" ref="T5707" si="23277">(T5708-S5708)*$AE5707*$AF5707</f>
        <v>0</v>
      </c>
      <c r="U5707" s="153">
        <f t="shared" ref="U5707" si="23278">(U5708-T5708)*$AE5707*$AF5707</f>
        <v>0</v>
      </c>
      <c r="V5707" s="406">
        <f t="shared" ref="V5707" si="23279">(V5708-U5708)*$AE5707*$AF5707</f>
        <v>0</v>
      </c>
      <c r="W5707" s="153">
        <f t="shared" ref="W5707" si="23280">(W5708-V5708)*$AE5707*$AF5707</f>
        <v>0</v>
      </c>
      <c r="X5707" s="153">
        <f t="shared" ref="X5707" si="23281">(X5708-W5708)*$AE5707*$AF5707</f>
        <v>0</v>
      </c>
      <c r="Y5707" s="153">
        <f t="shared" ref="Y5707" si="23282">(Y5708-X5708)*$AE5707*$AF5707</f>
        <v>0</v>
      </c>
      <c r="Z5707" s="153">
        <f t="shared" ref="Z5707" si="23283">(Z5708-Y5708)*$AE5707*$AF5707</f>
        <v>0</v>
      </c>
      <c r="AA5707" s="153">
        <f t="shared" ref="AA5707" si="23284">(AA5708-Z5708)*$AE5707*$AF5707</f>
        <v>0</v>
      </c>
      <c r="AB5707" s="72">
        <f t="shared" ref="AB5707" si="23285">(AB5708-AA5708)*$AE5707*$AF5707</f>
        <v>0</v>
      </c>
      <c r="AC5707" s="214">
        <f>SUM(E5707:AB5707)</f>
        <v>0</v>
      </c>
      <c r="AD5707" s="2195"/>
      <c r="AE5707" s="1635">
        <v>1</v>
      </c>
      <c r="AF5707" s="1636">
        <v>20</v>
      </c>
      <c r="AJ5707" s="946"/>
      <c r="AK5707" s="947"/>
      <c r="AL5707" s="946"/>
      <c r="AM5707" s="844"/>
    </row>
    <row r="5708" spans="1:40" s="181" customFormat="1" ht="15.75" hidden="1" customHeight="1" thickBot="1" x14ac:dyDescent="0.3">
      <c r="A5708" s="146"/>
      <c r="B5708" s="512"/>
      <c r="C5708" s="1074" t="s">
        <v>20</v>
      </c>
      <c r="D5708" s="112"/>
      <c r="E5708" s="146"/>
      <c r="F5708" s="125"/>
      <c r="G5708" s="125"/>
      <c r="H5708" s="421"/>
      <c r="I5708" s="125"/>
      <c r="J5708" s="125"/>
      <c r="K5708" s="125"/>
      <c r="L5708" s="125"/>
      <c r="M5708" s="125"/>
      <c r="N5708" s="421"/>
      <c r="O5708" s="125"/>
      <c r="P5708" s="125"/>
      <c r="Q5708" s="125"/>
      <c r="R5708" s="125"/>
      <c r="S5708" s="125"/>
      <c r="T5708" s="125"/>
      <c r="U5708" s="125"/>
      <c r="V5708" s="125"/>
      <c r="W5708" s="125"/>
      <c r="X5708" s="125"/>
      <c r="Y5708" s="421"/>
      <c r="Z5708" s="125"/>
      <c r="AA5708" s="125"/>
      <c r="AB5708" s="175"/>
      <c r="AC5708" s="184"/>
      <c r="AD5708" s="1637"/>
      <c r="AE5708" s="1638"/>
      <c r="AF5708" s="1639"/>
      <c r="AJ5708" s="844"/>
      <c r="AK5708" s="844"/>
      <c r="AL5708" s="844"/>
      <c r="AM5708" s="844"/>
    </row>
    <row r="5709" spans="1:40" s="181" customFormat="1" ht="15.75" customHeight="1" x14ac:dyDescent="0.25">
      <c r="A5709" s="3539" t="s">
        <v>34</v>
      </c>
      <c r="B5709" s="3561"/>
      <c r="C5709" s="119" t="s">
        <v>14</v>
      </c>
      <c r="D5709" s="111"/>
      <c r="E5709" s="136">
        <f t="shared" ref="E5709:AC5710" si="23286">SUM(E5663,E5670,E5677,E5684,E5691,E5698)</f>
        <v>259.99999999999091</v>
      </c>
      <c r="F5709" s="134">
        <f t="shared" si="23286"/>
        <v>242.00000000003996</v>
      </c>
      <c r="G5709" s="134">
        <f t="shared" si="23286"/>
        <v>219.99999999997755</v>
      </c>
      <c r="H5709" s="405">
        <f t="shared" si="23286"/>
        <v>224.00000000002507</v>
      </c>
      <c r="I5709" s="134">
        <f t="shared" si="23286"/>
        <v>237.99999999996402</v>
      </c>
      <c r="J5709" s="134">
        <f t="shared" si="23286"/>
        <v>270.00000000005286</v>
      </c>
      <c r="K5709" s="134">
        <f t="shared" si="23286"/>
        <v>311.9999999999834</v>
      </c>
      <c r="L5709" s="134">
        <f t="shared" si="23286"/>
        <v>371.99999999999278</v>
      </c>
      <c r="M5709" s="134">
        <f t="shared" si="23286"/>
        <v>339.99999999998209</v>
      </c>
      <c r="N5709" s="405">
        <f t="shared" si="23286"/>
        <v>377.9999999999859</v>
      </c>
      <c r="O5709" s="134">
        <f t="shared" si="23286"/>
        <v>407.99999999999415</v>
      </c>
      <c r="P5709" s="134">
        <f t="shared" si="23286"/>
        <v>372.00000000003541</v>
      </c>
      <c r="Q5709" s="134">
        <f t="shared" si="23286"/>
        <v>394.00000000001256</v>
      </c>
      <c r="R5709" s="134">
        <f t="shared" si="23286"/>
        <v>370.00000000002586</v>
      </c>
      <c r="S5709" s="134">
        <f t="shared" si="23286"/>
        <v>393.99999999999125</v>
      </c>
      <c r="T5709" s="134">
        <f t="shared" si="23286"/>
        <v>435.9999999999431</v>
      </c>
      <c r="U5709" s="134">
        <f t="shared" si="23286"/>
        <v>410.0000000000108</v>
      </c>
      <c r="V5709" s="405">
        <f t="shared" si="23286"/>
        <v>379.99999999998835</v>
      </c>
      <c r="W5709" s="134">
        <f t="shared" si="23286"/>
        <v>374.00000000000233</v>
      </c>
      <c r="X5709" s="134">
        <f t="shared" si="23286"/>
        <v>352.0000000000465</v>
      </c>
      <c r="Y5709" s="319">
        <f>SUM(V5663,V5670,V5677,V5684,V5691,V5698)</f>
        <v>379.99999999998835</v>
      </c>
      <c r="Z5709" s="134">
        <f t="shared" si="23286"/>
        <v>316.00000000001671</v>
      </c>
      <c r="AA5709" s="134">
        <f t="shared" si="23286"/>
        <v>319.99999999998607</v>
      </c>
      <c r="AB5709" s="518">
        <f t="shared" si="23286"/>
        <v>277.99999999999159</v>
      </c>
      <c r="AC5709" s="104">
        <f t="shared" si="23286"/>
        <v>7999.9999999999927</v>
      </c>
      <c r="AD5709" s="1531"/>
      <c r="AE5709" s="1531"/>
      <c r="AF5709" s="1531"/>
      <c r="AJ5709" s="844"/>
      <c r="AK5709" s="844"/>
      <c r="AL5709" s="844"/>
      <c r="AM5709" s="844"/>
    </row>
    <row r="5710" spans="1:40" s="181" customFormat="1" ht="15.75" customHeight="1" thickBot="1" x14ac:dyDescent="0.3">
      <c r="A5710" s="3562"/>
      <c r="B5710" s="3563"/>
      <c r="C5710" s="124" t="s">
        <v>16</v>
      </c>
      <c r="D5710" s="112"/>
      <c r="E5710" s="520">
        <f t="shared" si="23286"/>
        <v>56.000000000006267</v>
      </c>
      <c r="F5710" s="327">
        <f t="shared" si="23286"/>
        <v>54.000000000001158</v>
      </c>
      <c r="G5710" s="327">
        <f t="shared" si="23286"/>
        <v>51.999999999992497</v>
      </c>
      <c r="H5710" s="421">
        <f t="shared" si="23286"/>
        <v>50.000000000003375</v>
      </c>
      <c r="I5710" s="327">
        <f t="shared" si="23286"/>
        <v>53.999999999991388</v>
      </c>
      <c r="J5710" s="327">
        <f t="shared" si="23286"/>
        <v>58.000000000001606</v>
      </c>
      <c r="K5710" s="327">
        <f t="shared" si="23286"/>
        <v>72.000000000009834</v>
      </c>
      <c r="L5710" s="327">
        <f t="shared" si="23286"/>
        <v>84.000000000001407</v>
      </c>
      <c r="M5710" s="327">
        <f t="shared" si="23286"/>
        <v>71.999999999997399</v>
      </c>
      <c r="N5710" s="421">
        <f t="shared" si="23286"/>
        <v>84.000000000002302</v>
      </c>
      <c r="O5710" s="327">
        <f t="shared" si="23286"/>
        <v>91.99999999999342</v>
      </c>
      <c r="P5710" s="327">
        <f t="shared" si="23286"/>
        <v>83.999999999998749</v>
      </c>
      <c r="Q5710" s="327">
        <f t="shared" si="23286"/>
        <v>87.999999999997414</v>
      </c>
      <c r="R5710" s="327">
        <f t="shared" si="23286"/>
        <v>86.000000000004746</v>
      </c>
      <c r="S5710" s="327">
        <f t="shared" si="23286"/>
        <v>86.000000000002075</v>
      </c>
      <c r="T5710" s="327">
        <f t="shared" si="23286"/>
        <v>93.999999999994088</v>
      </c>
      <c r="U5710" s="327">
        <f t="shared" si="23286"/>
        <v>93.999999999995865</v>
      </c>
      <c r="V5710" s="421">
        <f t="shared" si="23286"/>
        <v>84.000000000003183</v>
      </c>
      <c r="W5710" s="327">
        <f t="shared" si="23286"/>
        <v>82.00000000000162</v>
      </c>
      <c r="X5710" s="327">
        <f t="shared" si="23286"/>
        <v>78.00000000000118</v>
      </c>
      <c r="Y5710" s="77">
        <f>SUM(V5664,V5671,V5678,V5685,V5692,V5699)</f>
        <v>84.000000000003183</v>
      </c>
      <c r="Z5710" s="327">
        <f t="shared" si="23286"/>
        <v>72.000000000002728</v>
      </c>
      <c r="AA5710" s="327">
        <f t="shared" si="23286"/>
        <v>70.000000000006509</v>
      </c>
      <c r="AB5710" s="521">
        <f t="shared" si="23286"/>
        <v>61.999999999986954</v>
      </c>
      <c r="AC5710" s="580">
        <f t="shared" si="23286"/>
        <v>1779.9999999999975</v>
      </c>
      <c r="AD5710" s="1531"/>
      <c r="AE5710" s="1531"/>
      <c r="AF5710" s="1531"/>
      <c r="AJ5710" s="844"/>
      <c r="AK5710" s="844"/>
      <c r="AL5710" s="844"/>
      <c r="AM5710" s="844"/>
    </row>
    <row r="5711" spans="1:40" s="181" customFormat="1" ht="15.75" customHeight="1" x14ac:dyDescent="0.25">
      <c r="A5711" s="3539" t="s">
        <v>35</v>
      </c>
      <c r="B5711" s="3540"/>
      <c r="C5711" s="119" t="s">
        <v>36</v>
      </c>
      <c r="D5711" s="111"/>
      <c r="E5711" s="137">
        <f t="shared" ref="E5711:AC5711" si="23287">100-(E5709/(E5643+E5650))*100</f>
        <v>0.76335877862942425</v>
      </c>
      <c r="F5711" s="135">
        <f t="shared" si="23287"/>
        <v>0.41152263372840991</v>
      </c>
      <c r="G5711" s="135">
        <f t="shared" si="23287"/>
        <v>2.2222222222322046</v>
      </c>
      <c r="H5711" s="419">
        <f t="shared" si="23287"/>
        <v>0.44444444443330156</v>
      </c>
      <c r="I5711" s="135">
        <f t="shared" si="23287"/>
        <v>2.4590163934573752</v>
      </c>
      <c r="J5711" s="135">
        <f t="shared" si="23287"/>
        <v>-3.0534351145239782</v>
      </c>
      <c r="K5711" s="135">
        <f t="shared" si="23287"/>
        <v>2.1943573667763729</v>
      </c>
      <c r="L5711" s="135">
        <f t="shared" si="23287"/>
        <v>0.80000000000191562</v>
      </c>
      <c r="M5711" s="135">
        <f t="shared" si="23287"/>
        <v>-0.5917159763260571</v>
      </c>
      <c r="N5711" s="419">
        <f t="shared" si="23287"/>
        <v>-0.79999999999624549</v>
      </c>
      <c r="O5711" s="135">
        <f t="shared" si="23287"/>
        <v>1.2106537530280548</v>
      </c>
      <c r="P5711" s="135">
        <f t="shared" si="23287"/>
        <v>0.79999999999054694</v>
      </c>
      <c r="Q5711" s="135">
        <f t="shared" si="23287"/>
        <v>-0.25445292621184024</v>
      </c>
      <c r="R5711" s="135">
        <f t="shared" si="23287"/>
        <v>1.3333333333264363</v>
      </c>
      <c r="S5711" s="135">
        <f t="shared" si="23287"/>
        <v>-0.2544529262064259</v>
      </c>
      <c r="T5711" s="135">
        <f t="shared" si="23287"/>
        <v>-1.1600928074113881</v>
      </c>
      <c r="U5711" s="135">
        <f t="shared" si="23287"/>
        <v>0.24330900243046472</v>
      </c>
      <c r="V5711" s="419">
        <f t="shared" si="23287"/>
        <v>-1.6042780748631884</v>
      </c>
      <c r="W5711" s="135">
        <f t="shared" si="23287"/>
        <v>0.26666666666605465</v>
      </c>
      <c r="X5711" s="135">
        <f t="shared" si="23287"/>
        <v>1.1235955056049107</v>
      </c>
      <c r="Y5711" s="523">
        <f>100-(V5709/(V5643+V5650))*100</f>
        <v>-1.6042780748631884</v>
      </c>
      <c r="Z5711" s="135">
        <f t="shared" si="23287"/>
        <v>0.94043887146811755</v>
      </c>
      <c r="AA5711" s="135">
        <f t="shared" si="23287"/>
        <v>-0.31347962382008632</v>
      </c>
      <c r="AB5711" s="138">
        <f t="shared" si="23287"/>
        <v>1.4184397163150493</v>
      </c>
      <c r="AC5711" s="1546">
        <f t="shared" si="23287"/>
        <v>0.27424582398413122</v>
      </c>
      <c r="AD5711" s="1531"/>
      <c r="AE5711" s="1531"/>
      <c r="AF5711" s="1531"/>
      <c r="AJ5711" s="920"/>
      <c r="AK5711" s="920"/>
      <c r="AL5711" s="920"/>
      <c r="AM5711" s="920"/>
    </row>
    <row r="5712" spans="1:40" s="181" customFormat="1" ht="16.5" thickBot="1" x14ac:dyDescent="0.3">
      <c r="A5712" s="3541"/>
      <c r="B5712" s="3542"/>
      <c r="C5712" s="124" t="s">
        <v>37</v>
      </c>
      <c r="D5712" s="112"/>
      <c r="E5712" s="525">
        <f t="shared" ref="E5712:AC5712" si="23288">100-(E5710/(E5644+E5651))*100</f>
        <v>-40.00000000001566</v>
      </c>
      <c r="F5712" s="526">
        <f t="shared" si="23288"/>
        <v>-38.461538461541437</v>
      </c>
      <c r="G5712" s="526">
        <f t="shared" si="23288"/>
        <v>-52.941176470566177</v>
      </c>
      <c r="H5712" s="424">
        <f t="shared" si="23288"/>
        <v>-47.058823529421687</v>
      </c>
      <c r="I5712" s="526">
        <f t="shared" si="23288"/>
        <v>-54.285714285689693</v>
      </c>
      <c r="J5712" s="526">
        <f t="shared" si="23288"/>
        <v>-45.000000000004007</v>
      </c>
      <c r="K5712" s="526">
        <f t="shared" si="23288"/>
        <v>-53.191489361723029</v>
      </c>
      <c r="L5712" s="526">
        <f t="shared" si="23288"/>
        <v>-55.555555555558158</v>
      </c>
      <c r="M5712" s="526">
        <f t="shared" si="23288"/>
        <v>-49.999999999994571</v>
      </c>
      <c r="N5712" s="424">
        <f t="shared" si="23288"/>
        <v>-55.555555555559835</v>
      </c>
      <c r="O5712" s="526">
        <f t="shared" si="23288"/>
        <v>-61.403508771918297</v>
      </c>
      <c r="P5712" s="526">
        <f t="shared" si="23288"/>
        <v>-55.555555555553241</v>
      </c>
      <c r="Q5712" s="526">
        <f t="shared" si="23288"/>
        <v>-49.152542372876951</v>
      </c>
      <c r="R5712" s="526">
        <f t="shared" si="23288"/>
        <v>-59.259259259268049</v>
      </c>
      <c r="S5712" s="526">
        <f t="shared" si="23288"/>
        <v>-45.762711864410306</v>
      </c>
      <c r="T5712" s="526">
        <f t="shared" si="23288"/>
        <v>-46.874999999990763</v>
      </c>
      <c r="U5712" s="526">
        <f t="shared" si="23288"/>
        <v>-51.612903225799784</v>
      </c>
      <c r="V5712" s="424">
        <f t="shared" si="23288"/>
        <v>-44.827586206902026</v>
      </c>
      <c r="W5712" s="526">
        <f t="shared" si="23288"/>
        <v>-51.85185185185486</v>
      </c>
      <c r="X5712" s="526">
        <f t="shared" si="23288"/>
        <v>-47.169811320756935</v>
      </c>
      <c r="Y5712" s="316">
        <f>100-(V5710/(V5644+V5651))*100</f>
        <v>-44.827586206902026</v>
      </c>
      <c r="Z5712" s="526">
        <f t="shared" si="23288"/>
        <v>-53.191489361707909</v>
      </c>
      <c r="AA5712" s="526">
        <f t="shared" si="23288"/>
        <v>-48.936170212779814</v>
      </c>
      <c r="AB5712" s="527">
        <f t="shared" si="23288"/>
        <v>-51.219512195090147</v>
      </c>
      <c r="AC5712" s="1547">
        <f t="shared" si="23288"/>
        <v>-50.592216582064083</v>
      </c>
      <c r="AD5712" s="1531"/>
      <c r="AE5712" s="1531"/>
      <c r="AF5712" s="1531"/>
      <c r="AJ5712" s="920"/>
      <c r="AK5712" s="920"/>
      <c r="AL5712" s="920"/>
      <c r="AM5712" s="920"/>
    </row>
    <row r="5713" spans="1:40" s="181" customFormat="1" x14ac:dyDescent="0.25">
      <c r="A5713" s="3543"/>
      <c r="B5713" s="3544"/>
      <c r="C5713" s="802"/>
      <c r="D5713" s="446" t="s">
        <v>113</v>
      </c>
      <c r="E5713" s="980">
        <f>(E5645+E5652-E5665-E5672-E5679-E5686-E5693-E5700)/(E5645+E5652)</f>
        <v>0</v>
      </c>
      <c r="F5713" s="980">
        <f t="shared" ref="F5713:AC5713" si="23289">(F5645+F5652-F5665-F5672-F5679-F5686-F5693-F5700)/(F5645+F5652)</f>
        <v>-0.15384615384615385</v>
      </c>
      <c r="G5713" s="980">
        <f t="shared" si="23289"/>
        <v>-0.16666666666666666</v>
      </c>
      <c r="H5713" s="981">
        <f t="shared" si="23289"/>
        <v>-0.16666666666666666</v>
      </c>
      <c r="I5713" s="980">
        <f t="shared" si="23289"/>
        <v>-0.15384615384615385</v>
      </c>
      <c r="J5713" s="980">
        <f t="shared" si="23289"/>
        <v>7.1428571428571425E-2</v>
      </c>
      <c r="K5713" s="980">
        <f t="shared" si="23289"/>
        <v>0</v>
      </c>
      <c r="L5713" s="980">
        <f t="shared" si="23289"/>
        <v>-0.05</v>
      </c>
      <c r="M5713" s="980">
        <f t="shared" si="23289"/>
        <v>-5.5555555555555552E-2</v>
      </c>
      <c r="N5713" s="981">
        <f t="shared" si="23289"/>
        <v>-0.05</v>
      </c>
      <c r="O5713" s="980">
        <f t="shared" si="23289"/>
        <v>-4.5454545454545456E-2</v>
      </c>
      <c r="P5713" s="980">
        <f t="shared" si="23289"/>
        <v>-0.1</v>
      </c>
      <c r="Q5713" s="980">
        <f t="shared" si="23289"/>
        <v>-4.7619047619047616E-2</v>
      </c>
      <c r="R5713" s="980">
        <f t="shared" si="23289"/>
        <v>-0.05</v>
      </c>
      <c r="S5713" s="980">
        <f t="shared" si="23289"/>
        <v>0</v>
      </c>
      <c r="T5713" s="980">
        <f t="shared" si="23289"/>
        <v>4.3478260869565216E-2</v>
      </c>
      <c r="U5713" s="980">
        <f t="shared" si="23289"/>
        <v>-4.5454545454545456E-2</v>
      </c>
      <c r="V5713" s="980">
        <f t="shared" si="23289"/>
        <v>0</v>
      </c>
      <c r="W5713" s="980">
        <f t="shared" si="23289"/>
        <v>-0.05</v>
      </c>
      <c r="X5713" s="980">
        <f t="shared" si="23289"/>
        <v>-5.2631578947368418E-2</v>
      </c>
      <c r="Y5713" s="980">
        <f>(V5645+V5652-V5665-V5672-V5679-V5686-V5693-V5700)/(V5645+V5652)</f>
        <v>0</v>
      </c>
      <c r="Z5713" s="980">
        <f t="shared" si="23289"/>
        <v>0</v>
      </c>
      <c r="AA5713" s="980">
        <f t="shared" si="23289"/>
        <v>0</v>
      </c>
      <c r="AB5713" s="982">
        <f t="shared" si="23289"/>
        <v>0</v>
      </c>
      <c r="AC5713" s="450">
        <f t="shared" si="23289"/>
        <v>-3.9719626168224338E-2</v>
      </c>
      <c r="AD5713" s="1531"/>
      <c r="AE5713" s="1531"/>
      <c r="AF5713" s="1531"/>
      <c r="AJ5713" s="920"/>
      <c r="AK5713" s="920"/>
      <c r="AL5713" s="920"/>
      <c r="AM5713" s="920"/>
    </row>
    <row r="5714" spans="1:40" s="181" customFormat="1" ht="17.25" customHeight="1" thickBot="1" x14ac:dyDescent="0.3">
      <c r="A5714" s="3545"/>
      <c r="B5714" s="3546"/>
      <c r="C5714" s="628"/>
      <c r="D5714" s="139" t="s">
        <v>905</v>
      </c>
      <c r="E5714" s="451">
        <f>(E5649+E5656-E5669-E5676-E5683-E5690-E5697-E5704)/(E5649+E5656)</f>
        <v>-1.8617670373949943E-3</v>
      </c>
      <c r="F5714" s="451">
        <f t="shared" ref="F5714:AC5714" si="23290">(F5649+F5656-F5669-F5676-F5683-F5690-F5697-F5704)/(F5649+F5656)</f>
        <v>-5.1268107358554251E-3</v>
      </c>
      <c r="G5714" s="451">
        <f t="shared" si="23290"/>
        <v>6.8807020299061945E-3</v>
      </c>
      <c r="H5714" s="452">
        <f t="shared" si="23290"/>
        <v>-6.7195242338393664E-3</v>
      </c>
      <c r="I5714" s="451">
        <f t="shared" si="23290"/>
        <v>1.1268978830293999E-2</v>
      </c>
      <c r="J5714" s="451">
        <f t="shared" si="23290"/>
        <v>-3.9069983413167628E-2</v>
      </c>
      <c r="K5714" s="451">
        <f t="shared" si="23290"/>
        <v>9.1902834479724114E-3</v>
      </c>
      <c r="L5714" s="451">
        <f t="shared" si="23290"/>
        <v>-5.1796059765947984E-3</v>
      </c>
      <c r="M5714" s="451">
        <f t="shared" si="23290"/>
        <v>-1.6778901449929502E-2</v>
      </c>
      <c r="N5714" s="452">
        <f t="shared" si="23290"/>
        <v>-1.9202629342119068E-2</v>
      </c>
      <c r="O5714" s="451">
        <f t="shared" si="23290"/>
        <v>-2.0514860235524767E-3</v>
      </c>
      <c r="P5714" s="451">
        <f t="shared" si="23290"/>
        <v>-4.6315044465425432E-3</v>
      </c>
      <c r="Q5714" s="451">
        <f t="shared" si="23290"/>
        <v>-1.3869498889256647E-2</v>
      </c>
      <c r="R5714" s="451">
        <f t="shared" si="23290"/>
        <v>-9.7528596013316026E-4</v>
      </c>
      <c r="S5714" s="451">
        <f t="shared" si="23290"/>
        <v>-1.2899963457355664E-2</v>
      </c>
      <c r="T5714" s="451">
        <f t="shared" si="23290"/>
        <v>-2.063737969043954E-2</v>
      </c>
      <c r="U5714" s="451">
        <f t="shared" si="23290"/>
        <v>-1.0506708894492874E-2</v>
      </c>
      <c r="V5714" s="451">
        <f t="shared" si="23290"/>
        <v>-2.6830373991412863E-2</v>
      </c>
      <c r="W5714" s="451">
        <f t="shared" si="23290"/>
        <v>-8.0271036621512564E-3</v>
      </c>
      <c r="X5714" s="451">
        <f t="shared" si="23290"/>
        <v>-4.1571877706669814E-5</v>
      </c>
      <c r="Y5714" s="451">
        <f>(V5649+V5656-V5669-V5676-V5683-V5690-V5697-V5704)/(V5649+V5656)</f>
        <v>-2.6830373991412863E-2</v>
      </c>
      <c r="Z5714" s="451">
        <f t="shared" si="23290"/>
        <v>-4.2640617134363278E-3</v>
      </c>
      <c r="AA5714" s="451">
        <f t="shared" si="23290"/>
        <v>-1.3494003988587742E-2</v>
      </c>
      <c r="AB5714" s="453">
        <f t="shared" si="23290"/>
        <v>1.6871579281641561E-3</v>
      </c>
      <c r="AC5714" s="454">
        <f t="shared" si="23290"/>
        <v>-9.4791397491437567E-3</v>
      </c>
      <c r="AD5714" s="1531"/>
      <c r="AE5714" s="1531"/>
      <c r="AF5714" s="1531"/>
      <c r="AJ5714" s="331"/>
      <c r="AK5714" s="331"/>
      <c r="AL5714" s="331"/>
      <c r="AM5714" s="331"/>
    </row>
    <row r="5715" spans="1:40" s="181" customFormat="1" ht="16.5" thickBot="1" x14ac:dyDescent="0.3">
      <c r="A5715" s="217"/>
      <c r="B5715" s="331"/>
      <c r="C5715" s="331"/>
      <c r="D5715" s="217"/>
      <c r="E5715" s="217"/>
      <c r="F5715" s="217"/>
      <c r="G5715" s="217"/>
      <c r="H5715" s="217"/>
      <c r="I5715" s="217"/>
      <c r="J5715" s="217"/>
      <c r="K5715" s="217"/>
      <c r="L5715" s="217"/>
      <c r="M5715" s="217"/>
      <c r="N5715" s="217"/>
      <c r="O5715" s="217"/>
      <c r="P5715" s="217"/>
      <c r="Q5715" s="217"/>
      <c r="R5715" s="217"/>
      <c r="S5715" s="217"/>
      <c r="T5715" s="217"/>
      <c r="U5715" s="217"/>
      <c r="V5715" s="217"/>
      <c r="W5715" s="217"/>
      <c r="X5715" s="217"/>
      <c r="Y5715" s="217"/>
      <c r="Z5715" s="217"/>
      <c r="AA5715" s="217"/>
      <c r="AB5715" s="217"/>
      <c r="AC5715" s="217"/>
      <c r="AJ5715" s="773"/>
      <c r="AK5715" s="773"/>
      <c r="AL5715" s="773"/>
      <c r="AM5715" s="773"/>
    </row>
    <row r="5716" spans="1:40" s="181" customFormat="1" ht="16.5" thickBot="1" x14ac:dyDescent="0.3">
      <c r="A5716" s="3565" t="s">
        <v>912</v>
      </c>
      <c r="B5716" s="3566"/>
      <c r="C5716" s="163"/>
      <c r="D5716" s="1519">
        <v>0</v>
      </c>
      <c r="E5716" s="1520">
        <v>1</v>
      </c>
      <c r="F5716" s="1521">
        <v>2</v>
      </c>
      <c r="G5716" s="1521">
        <v>3</v>
      </c>
      <c r="H5716" s="1522">
        <v>4</v>
      </c>
      <c r="I5716" s="1521">
        <v>5</v>
      </c>
      <c r="J5716" s="1521">
        <v>6</v>
      </c>
      <c r="K5716" s="1521">
        <v>7</v>
      </c>
      <c r="L5716" s="1521">
        <v>8</v>
      </c>
      <c r="M5716" s="1521">
        <v>9</v>
      </c>
      <c r="N5716" s="1522">
        <v>10</v>
      </c>
      <c r="O5716" s="1521">
        <v>11</v>
      </c>
      <c r="P5716" s="1521">
        <v>12</v>
      </c>
      <c r="Q5716" s="1521">
        <v>13</v>
      </c>
      <c r="R5716" s="1521">
        <v>14</v>
      </c>
      <c r="S5716" s="1521">
        <v>15</v>
      </c>
      <c r="T5716" s="1521">
        <v>16</v>
      </c>
      <c r="U5716" s="1521">
        <v>17</v>
      </c>
      <c r="V5716" s="1521">
        <v>18</v>
      </c>
      <c r="W5716" s="1521">
        <v>19</v>
      </c>
      <c r="X5716" s="1521">
        <v>20</v>
      </c>
      <c r="Y5716" s="1521">
        <v>21</v>
      </c>
      <c r="Z5716" s="1521">
        <v>22</v>
      </c>
      <c r="AA5716" s="1521">
        <v>23</v>
      </c>
      <c r="AB5716" s="1619">
        <v>24</v>
      </c>
      <c r="AC5716" s="217"/>
      <c r="AJ5716" s="773"/>
      <c r="AK5716" s="773"/>
      <c r="AL5716" s="773"/>
      <c r="AM5716" s="773"/>
    </row>
    <row r="5717" spans="1:40" s="181" customFormat="1" ht="16.5" thickBot="1" x14ac:dyDescent="0.3">
      <c r="A5717" s="464" t="s">
        <v>11</v>
      </c>
      <c r="B5717" s="164"/>
      <c r="C5717" s="465"/>
      <c r="D5717" s="196" t="s">
        <v>56</v>
      </c>
      <c r="E5717" s="209">
        <v>21</v>
      </c>
      <c r="F5717" s="186">
        <v>21</v>
      </c>
      <c r="G5717" s="186">
        <v>21</v>
      </c>
      <c r="H5717" s="706">
        <v>21</v>
      </c>
      <c r="I5717" s="186">
        <v>21</v>
      </c>
      <c r="J5717" s="186">
        <v>21</v>
      </c>
      <c r="K5717" s="186">
        <v>21</v>
      </c>
      <c r="L5717" s="186">
        <v>21</v>
      </c>
      <c r="M5717" s="164">
        <v>21</v>
      </c>
      <c r="N5717" s="460">
        <v>21</v>
      </c>
      <c r="O5717" s="164">
        <v>21</v>
      </c>
      <c r="P5717" s="164">
        <v>21</v>
      </c>
      <c r="Q5717" s="164">
        <v>21</v>
      </c>
      <c r="R5717" s="164">
        <v>21</v>
      </c>
      <c r="S5717" s="164">
        <v>21</v>
      </c>
      <c r="T5717" s="164">
        <v>21</v>
      </c>
      <c r="U5717" s="164">
        <v>21</v>
      </c>
      <c r="V5717" s="164">
        <v>21</v>
      </c>
      <c r="W5717" s="186">
        <v>21</v>
      </c>
      <c r="X5717" s="186">
        <v>21</v>
      </c>
      <c r="Y5717" s="186">
        <v>21</v>
      </c>
      <c r="Z5717" s="186">
        <v>21</v>
      </c>
      <c r="AA5717" s="186">
        <v>21</v>
      </c>
      <c r="AB5717" s="1548">
        <v>21</v>
      </c>
      <c r="AC5717" s="1549"/>
      <c r="AJ5717" s="773"/>
      <c r="AK5717" s="773"/>
      <c r="AL5717" s="773"/>
      <c r="AM5717" s="773"/>
    </row>
    <row r="5718" spans="1:40" s="181" customFormat="1" ht="16.5" thickBot="1" x14ac:dyDescent="0.3">
      <c r="A5718" s="686" t="s">
        <v>12</v>
      </c>
      <c r="B5718" s="390"/>
      <c r="C5718" s="687"/>
      <c r="D5718" s="1532" t="s">
        <v>56</v>
      </c>
      <c r="E5718" s="389">
        <v>21</v>
      </c>
      <c r="F5718" s="1189">
        <v>21</v>
      </c>
      <c r="G5718" s="1189">
        <v>21</v>
      </c>
      <c r="H5718" s="1533">
        <v>21</v>
      </c>
      <c r="I5718" s="1189">
        <v>21</v>
      </c>
      <c r="J5718" s="1189">
        <v>21</v>
      </c>
      <c r="K5718" s="1189">
        <v>21</v>
      </c>
      <c r="L5718" s="1189">
        <v>21</v>
      </c>
      <c r="M5718" s="1189">
        <v>21</v>
      </c>
      <c r="N5718" s="1533">
        <v>21</v>
      </c>
      <c r="O5718" s="1189">
        <v>21</v>
      </c>
      <c r="P5718" s="1189">
        <v>21</v>
      </c>
      <c r="Q5718" s="1189">
        <v>21</v>
      </c>
      <c r="R5718" s="1189">
        <v>21</v>
      </c>
      <c r="S5718" s="1189">
        <v>21</v>
      </c>
      <c r="T5718" s="1189">
        <v>21</v>
      </c>
      <c r="U5718" s="1189">
        <v>21</v>
      </c>
      <c r="V5718" s="1189">
        <v>21</v>
      </c>
      <c r="W5718" s="1189">
        <v>21</v>
      </c>
      <c r="X5718" s="1189">
        <v>21</v>
      </c>
      <c r="Y5718" s="1189">
        <v>21</v>
      </c>
      <c r="Z5718" s="1189">
        <v>21</v>
      </c>
      <c r="AA5718" s="1189">
        <v>21</v>
      </c>
      <c r="AB5718" s="1534">
        <v>21</v>
      </c>
      <c r="AC5718" s="1549"/>
      <c r="AI5718" s="847"/>
      <c r="AJ5718" s="945"/>
      <c r="AK5718" s="945"/>
      <c r="AL5718" s="844"/>
      <c r="AM5718" s="945"/>
    </row>
    <row r="5719" spans="1:40" s="181" customFormat="1" x14ac:dyDescent="0.25">
      <c r="A5719" s="3569" t="s">
        <v>1266</v>
      </c>
      <c r="B5719" s="3579" t="s">
        <v>13</v>
      </c>
      <c r="C5719" s="127" t="s">
        <v>14</v>
      </c>
      <c r="D5719" s="283" t="s">
        <v>117</v>
      </c>
      <c r="E5719" s="323">
        <f t="shared" ref="E5719" si="23291">(E5723-D5723)*$AE5719*$AF5719</f>
        <v>0</v>
      </c>
      <c r="F5719" s="319">
        <f t="shared" ref="F5719" si="23292">(F5723-E5723)*$AE5719*$AF5719</f>
        <v>0</v>
      </c>
      <c r="G5719" s="319">
        <f t="shared" ref="G5719" si="23293">(G5723-F5723)*$AE5719*$AF5719</f>
        <v>0</v>
      </c>
      <c r="H5719" s="430">
        <f t="shared" ref="H5719" si="23294">(H5723-G5723)*$AE5719*$AF5719</f>
        <v>0</v>
      </c>
      <c r="I5719" s="319">
        <f t="shared" ref="I5719" si="23295">(I5723-H5723)*$AE5719*$AF5719</f>
        <v>0</v>
      </c>
      <c r="J5719" s="319">
        <f t="shared" ref="J5719" si="23296">(J5723-I5723)*$AE5719*$AF5719</f>
        <v>0</v>
      </c>
      <c r="K5719" s="319">
        <f t="shared" ref="K5719" si="23297">(K5723-J5723)*$AE5719*$AF5719</f>
        <v>0</v>
      </c>
      <c r="L5719" s="319">
        <f t="shared" ref="L5719" si="23298">(L5723-K5723)*$AE5719*$AF5719</f>
        <v>0</v>
      </c>
      <c r="M5719" s="319">
        <f t="shared" ref="M5719" si="23299">(M5723-L5723)*$AE5719*$AF5719</f>
        <v>0</v>
      </c>
      <c r="N5719" s="430">
        <f t="shared" ref="N5719" si="23300">(N5723-M5723)*$AE5719*$AF5719</f>
        <v>0</v>
      </c>
      <c r="O5719" s="319">
        <f t="shared" ref="O5719" si="23301">(O5723-N5723)*$AE5719*$AF5719</f>
        <v>0</v>
      </c>
      <c r="P5719" s="319">
        <f t="shared" ref="P5719" si="23302">(P5723-O5723)*$AE5719*$AF5719</f>
        <v>0</v>
      </c>
      <c r="Q5719" s="319">
        <f t="shared" ref="Q5719" si="23303">(Q5723-P5723)*$AE5719*$AF5719</f>
        <v>0</v>
      </c>
      <c r="R5719" s="319">
        <f t="shared" ref="R5719" si="23304">(R5723-Q5723)*$AE5719*$AF5719</f>
        <v>0</v>
      </c>
      <c r="S5719" s="319">
        <f t="shared" ref="S5719" si="23305">(S5723-R5723)*$AE5719*$AF5719</f>
        <v>0</v>
      </c>
      <c r="T5719" s="319">
        <f t="shared" ref="T5719" si="23306">(T5723-S5723)*$AE5719*$AF5719</f>
        <v>0</v>
      </c>
      <c r="U5719" s="319">
        <f t="shared" ref="U5719" si="23307">(U5723-T5723)*$AE5719*$AF5719</f>
        <v>0</v>
      </c>
      <c r="V5719" s="430">
        <f t="shared" ref="V5719" si="23308">(V5723-U5723)*$AE5719*$AF5719</f>
        <v>0</v>
      </c>
      <c r="W5719" s="319">
        <f t="shared" ref="W5719" si="23309">(W5723-V5723)*$AE5719*$AF5719</f>
        <v>0</v>
      </c>
      <c r="X5719" s="319">
        <f t="shared" ref="X5719" si="23310">(X5723-W5723)*$AE5719*$AF5719</f>
        <v>0</v>
      </c>
      <c r="Y5719" s="319">
        <f t="shared" ref="Y5719" si="23311">(Y5723-X5723)*$AE5719*$AF5719</f>
        <v>0</v>
      </c>
      <c r="Z5719" s="319">
        <f t="shared" ref="Z5719" si="23312">(Z5723-Y5723)*$AE5719*$AF5719</f>
        <v>0</v>
      </c>
      <c r="AA5719" s="319">
        <f t="shared" ref="AA5719" si="23313">(AA5723-Z5723)*$AE5719*$AF5719</f>
        <v>0</v>
      </c>
      <c r="AB5719" s="575">
        <f t="shared" ref="AB5719" si="23314">(AB5723-AA5723)*$AE5719*$AF5719</f>
        <v>0</v>
      </c>
      <c r="AC5719" s="104">
        <f>SUM(E5719:AB5719)</f>
        <v>0</v>
      </c>
      <c r="AD5719" s="304">
        <v>2500</v>
      </c>
      <c r="AE5719" s="69">
        <v>100</v>
      </c>
      <c r="AF5719" s="70">
        <v>40</v>
      </c>
      <c r="AI5719" s="847"/>
      <c r="AJ5719" s="946"/>
      <c r="AK5719" s="947"/>
      <c r="AL5719" s="946"/>
      <c r="AM5719" s="844"/>
    </row>
    <row r="5720" spans="1:40" s="181" customFormat="1" x14ac:dyDescent="0.25">
      <c r="A5720" s="3570"/>
      <c r="B5720" s="3580"/>
      <c r="C5720" s="128" t="s">
        <v>16</v>
      </c>
      <c r="D5720" s="130" t="s">
        <v>117</v>
      </c>
      <c r="E5720" s="305">
        <f t="shared" ref="E5720" si="23315">(E5724-D5724)*$AE5719*$AF5719</f>
        <v>0</v>
      </c>
      <c r="F5720" s="306">
        <f t="shared" ref="F5720" si="23316">(F5724-E5724)*$AE5719*$AF5719</f>
        <v>0</v>
      </c>
      <c r="G5720" s="306">
        <f t="shared" ref="G5720" si="23317">(G5724-F5724)*$AE5719*$AF5719</f>
        <v>0</v>
      </c>
      <c r="H5720" s="409">
        <f t="shared" ref="H5720" si="23318">(H5724-G5724)*$AE5719*$AF5719</f>
        <v>0</v>
      </c>
      <c r="I5720" s="306">
        <f t="shared" ref="I5720" si="23319">(I5724-H5724)*$AE5719*$AF5719</f>
        <v>0</v>
      </c>
      <c r="J5720" s="306">
        <f t="shared" ref="J5720" si="23320">(J5724-I5724)*$AE5719*$AF5719</f>
        <v>0</v>
      </c>
      <c r="K5720" s="306">
        <f t="shared" ref="K5720" si="23321">(K5724-J5724)*$AE5719*$AF5719</f>
        <v>0</v>
      </c>
      <c r="L5720" s="306">
        <f t="shared" ref="L5720" si="23322">(L5724-K5724)*$AE5719*$AF5719</f>
        <v>0</v>
      </c>
      <c r="M5720" s="306">
        <f t="shared" ref="M5720" si="23323">(M5724-L5724)*$AE5719*$AF5719</f>
        <v>0</v>
      </c>
      <c r="N5720" s="409">
        <f t="shared" ref="N5720" si="23324">(N5724-M5724)*$AE5719*$AF5719</f>
        <v>0</v>
      </c>
      <c r="O5720" s="306">
        <f t="shared" ref="O5720" si="23325">(O5724-N5724)*$AE5719*$AF5719</f>
        <v>0</v>
      </c>
      <c r="P5720" s="306">
        <f t="shared" ref="P5720" si="23326">(P5724-O5724)*$AE5719*$AF5719</f>
        <v>0</v>
      </c>
      <c r="Q5720" s="306">
        <f t="shared" ref="Q5720" si="23327">(Q5724-P5724)*$AE5719*$AF5719</f>
        <v>0</v>
      </c>
      <c r="R5720" s="306">
        <f t="shared" ref="R5720" si="23328">(R5724-Q5724)*$AE5719*$AF5719</f>
        <v>0</v>
      </c>
      <c r="S5720" s="306">
        <f t="shared" ref="S5720" si="23329">(S5724-R5724)*$AE5719*$AF5719</f>
        <v>0</v>
      </c>
      <c r="T5720" s="306">
        <f t="shared" ref="T5720" si="23330">(T5724-S5724)*$AE5719*$AF5719</f>
        <v>0</v>
      </c>
      <c r="U5720" s="306">
        <f t="shared" ref="U5720" si="23331">(U5724-T5724)*$AE5719*$AF5719</f>
        <v>0</v>
      </c>
      <c r="V5720" s="409">
        <f t="shared" ref="V5720" si="23332">(V5724-U5724)*$AE5719*$AF5719</f>
        <v>0</v>
      </c>
      <c r="W5720" s="306">
        <f t="shared" ref="W5720" si="23333">(W5724-V5724)*$AE5719*$AF5719</f>
        <v>0</v>
      </c>
      <c r="X5720" s="306">
        <f t="shared" ref="X5720" si="23334">(X5724-W5724)*$AE5719*$AF5719</f>
        <v>0</v>
      </c>
      <c r="Y5720" s="306">
        <f t="shared" ref="Y5720" si="23335">(Y5724-X5724)*$AE5719*$AF5719</f>
        <v>0</v>
      </c>
      <c r="Z5720" s="306">
        <f t="shared" ref="Z5720" si="23336">(Z5724-Y5724)*$AE5719*$AF5719</f>
        <v>0</v>
      </c>
      <c r="AA5720" s="306">
        <f t="shared" ref="AA5720" si="23337">(AA5724-Z5724)*$AE5719*$AF5719</f>
        <v>0</v>
      </c>
      <c r="AB5720" s="398">
        <f t="shared" ref="AB5720" si="23338">(AB5724-AA5724)*$AE5719*$AF5719</f>
        <v>0</v>
      </c>
      <c r="AC5720" s="105">
        <f>SUM(E5720:AB5720)</f>
        <v>0</v>
      </c>
      <c r="AD5720" s="79"/>
      <c r="AE5720" s="153"/>
      <c r="AF5720" s="72"/>
      <c r="AI5720" s="847"/>
      <c r="AJ5720" s="844"/>
      <c r="AK5720" s="844"/>
      <c r="AL5720" s="844"/>
      <c r="AM5720" s="844"/>
    </row>
    <row r="5721" spans="1:40" s="181" customFormat="1" x14ac:dyDescent="0.25">
      <c r="A5721" s="3570"/>
      <c r="B5721" s="3580"/>
      <c r="C5721" s="128" t="s">
        <v>17</v>
      </c>
      <c r="D5721" s="130" t="s">
        <v>56</v>
      </c>
      <c r="E5721" s="324">
        <v>0</v>
      </c>
      <c r="F5721" s="325">
        <v>0</v>
      </c>
      <c r="G5721" s="325">
        <v>0</v>
      </c>
      <c r="H5721" s="414">
        <v>0</v>
      </c>
      <c r="I5721" s="325">
        <v>0</v>
      </c>
      <c r="J5721" s="325">
        <v>0</v>
      </c>
      <c r="K5721" s="325">
        <v>0</v>
      </c>
      <c r="L5721" s="325">
        <v>0</v>
      </c>
      <c r="M5721" s="325">
        <v>0</v>
      </c>
      <c r="N5721" s="414">
        <v>0</v>
      </c>
      <c r="O5721" s="325">
        <v>0</v>
      </c>
      <c r="P5721" s="325">
        <v>0</v>
      </c>
      <c r="Q5721" s="325">
        <v>0</v>
      </c>
      <c r="R5721" s="325">
        <v>0</v>
      </c>
      <c r="S5721" s="325">
        <v>0</v>
      </c>
      <c r="T5721" s="325">
        <v>0</v>
      </c>
      <c r="U5721" s="325">
        <v>0</v>
      </c>
      <c r="V5721" s="414">
        <v>0</v>
      </c>
      <c r="W5721" s="325">
        <v>0</v>
      </c>
      <c r="X5721" s="325">
        <v>0</v>
      </c>
      <c r="Y5721" s="325">
        <v>0</v>
      </c>
      <c r="Z5721" s="325">
        <v>0</v>
      </c>
      <c r="AA5721" s="325">
        <v>0</v>
      </c>
      <c r="AB5721" s="1567">
        <v>0</v>
      </c>
      <c r="AC5721" s="105">
        <f>AVERAGE(E5721:AB5721)</f>
        <v>0</v>
      </c>
      <c r="AD5721" s="74">
        <f>SQRT(MAX((E5719*E5719+E5720*E5720),(F5719*F5719+F5720*F5720),(G5719*G5719+G5720*G5720),(H5719*H5719+H5720*H5720),(I5719*I5719+I5720*I5720),(J5719*J5719+J5720*J5720),(K5719*K5719+K5720*K5720),(L5719*L5719+L5720*L5720),(M5719*M5719+M5720*M5720),(N5719*N5719+N5720*N5720),(O5719*O5719+O5720*O5720),(P5719*P5719+P5720*P5720),(R5719*R5719+R5720*R5720),(S5719*S5719+S5720*S5720),(T5719*T5719+T5720*T5720),(U5719*U5719+U5720*U5720),(V5719*V5719+V5720*V5720),(W5719*W5719+W5720*W5720),(X5719*X5719+X5720*X5720),(V5719*V5719+V5720*V5720),(Z5719*Z5719+Z5720*Z5720),(AA5719*AA5719+AA5720*AA5720),(AB5719*AB5719+AB5720*AB5720)))/AD5719</f>
        <v>0</v>
      </c>
      <c r="AE5721" s="74">
        <f>SQRT(MAX((E5719*E5719+E5720*E5720),(F5719*F5719+F5720*F5720),(G5719*G5719+G5720*G5720),(H5719*H5719+H5720*H5720),(I5719*I5719+I5720*I5720),(J5719*J5719+J5720*J5720),(K5719*K5719+K5720*K5720),(L5719*L5719+L5720*L5720),(M5719*M5719+M5720*M5720),(N5719*N5719+N5720*N5720),(O5719*O5719+O5720*O5720),(P5719*P5719+P5720*P5720),(R5719*R5719+R5720*R5720),(S5719*S5719+S5720*S5720),(T5719*T5719+T5720*T5720),(U5719*U5719+U5720*U5720),(V5719*V5719+V5720*V5720),(W5719*W5719+W5720*W5720),(X5719*X5719+X5720*X5720),(V5719*V5719+V5720*V5720),(Z5719*Z5719+Z5720*Z5720),(AA5719*AA5719+AA5720*AA5720),(AB5719*AB5719+AB5720*AB5720)))/AD5719</f>
        <v>0</v>
      </c>
      <c r="AF5721" s="75"/>
      <c r="AI5721" s="847"/>
      <c r="AJ5721" s="844"/>
      <c r="AK5721" s="844"/>
      <c r="AL5721" s="844"/>
      <c r="AM5721" s="844"/>
    </row>
    <row r="5722" spans="1:40" s="181" customFormat="1" ht="16.5" thickBot="1" x14ac:dyDescent="0.3">
      <c r="A5722" s="3570"/>
      <c r="B5722" s="3580"/>
      <c r="C5722" s="128" t="s">
        <v>19</v>
      </c>
      <c r="D5722" s="130"/>
      <c r="E5722" s="311" t="e">
        <f t="shared" ref="E5722:AB5722" si="23339">E5720/E5719</f>
        <v>#DIV/0!</v>
      </c>
      <c r="F5722" s="312" t="e">
        <f t="shared" si="23339"/>
        <v>#DIV/0!</v>
      </c>
      <c r="G5722" s="312" t="e">
        <f t="shared" si="23339"/>
        <v>#DIV/0!</v>
      </c>
      <c r="H5722" s="411" t="e">
        <f t="shared" si="23339"/>
        <v>#DIV/0!</v>
      </c>
      <c r="I5722" s="312" t="e">
        <f t="shared" si="23339"/>
        <v>#DIV/0!</v>
      </c>
      <c r="J5722" s="312" t="e">
        <f t="shared" si="23339"/>
        <v>#DIV/0!</v>
      </c>
      <c r="K5722" s="312" t="e">
        <f t="shared" si="23339"/>
        <v>#DIV/0!</v>
      </c>
      <c r="L5722" s="312" t="e">
        <f t="shared" si="23339"/>
        <v>#DIV/0!</v>
      </c>
      <c r="M5722" s="312" t="e">
        <f t="shared" si="23339"/>
        <v>#DIV/0!</v>
      </c>
      <c r="N5722" s="411" t="e">
        <f t="shared" si="23339"/>
        <v>#DIV/0!</v>
      </c>
      <c r="O5722" s="312" t="e">
        <f t="shared" si="23339"/>
        <v>#DIV/0!</v>
      </c>
      <c r="P5722" s="312" t="e">
        <f t="shared" si="23339"/>
        <v>#DIV/0!</v>
      </c>
      <c r="Q5722" s="312" t="e">
        <f t="shared" si="23339"/>
        <v>#DIV/0!</v>
      </c>
      <c r="R5722" s="312" t="e">
        <f t="shared" si="23339"/>
        <v>#DIV/0!</v>
      </c>
      <c r="S5722" s="312" t="e">
        <f t="shared" si="23339"/>
        <v>#DIV/0!</v>
      </c>
      <c r="T5722" s="312" t="e">
        <f t="shared" si="23339"/>
        <v>#DIV/0!</v>
      </c>
      <c r="U5722" s="312" t="e">
        <f t="shared" si="23339"/>
        <v>#DIV/0!</v>
      </c>
      <c r="V5722" s="411" t="e">
        <f t="shared" si="23339"/>
        <v>#DIV/0!</v>
      </c>
      <c r="W5722" s="312" t="e">
        <f t="shared" si="23339"/>
        <v>#DIV/0!</v>
      </c>
      <c r="X5722" s="312" t="e">
        <f t="shared" si="23339"/>
        <v>#DIV/0!</v>
      </c>
      <c r="Y5722" s="312" t="e">
        <f>V5720/V5719</f>
        <v>#DIV/0!</v>
      </c>
      <c r="Z5722" s="312" t="e">
        <f t="shared" si="23339"/>
        <v>#DIV/0!</v>
      </c>
      <c r="AA5722" s="312" t="e">
        <f t="shared" si="23339"/>
        <v>#DIV/0!</v>
      </c>
      <c r="AB5722" s="335" t="e">
        <f t="shared" si="23339"/>
        <v>#DIV/0!</v>
      </c>
      <c r="AC5722" s="477" t="e">
        <f>MAX(E5722:AB5722)</f>
        <v>#DIV/0!</v>
      </c>
      <c r="AD5722" s="1523">
        <f>MAX(E5721:AB5721)/(AD5719/(SQRT(3)*AD5737))</f>
        <v>0</v>
      </c>
      <c r="AE5722" s="1524">
        <f>MAX(E5721:AB5721)/(AD5719/(SQRT(3)*AD5737))</f>
        <v>0</v>
      </c>
      <c r="AF5722" s="72"/>
      <c r="AI5722" s="847"/>
      <c r="AJ5722" s="844"/>
      <c r="AK5722" s="844"/>
      <c r="AL5722" s="844"/>
      <c r="AM5722" s="844"/>
    </row>
    <row r="5723" spans="1:40" s="181" customFormat="1" ht="16.5" hidden="1" thickBot="1" x14ac:dyDescent="0.3">
      <c r="A5723" s="2192"/>
      <c r="B5723" s="1884"/>
      <c r="C5723" s="1061" t="s">
        <v>20</v>
      </c>
      <c r="D5723" s="130"/>
      <c r="E5723" s="79"/>
      <c r="F5723" s="153"/>
      <c r="G5723" s="153"/>
      <c r="H5723" s="406"/>
      <c r="I5723" s="153"/>
      <c r="J5723" s="153"/>
      <c r="K5723" s="153"/>
      <c r="L5723" s="153"/>
      <c r="M5723" s="153"/>
      <c r="N5723" s="406"/>
      <c r="O5723" s="153"/>
      <c r="P5723" s="153"/>
      <c r="Q5723" s="153"/>
      <c r="R5723" s="153"/>
      <c r="S5723" s="153"/>
      <c r="T5723" s="153"/>
      <c r="U5723" s="153"/>
      <c r="V5723" s="153"/>
      <c r="W5723" s="153"/>
      <c r="X5723" s="153"/>
      <c r="Y5723" s="406"/>
      <c r="Z5723" s="153"/>
      <c r="AA5723" s="153"/>
      <c r="AB5723" s="314"/>
      <c r="AC5723" s="106"/>
      <c r="AD5723" s="79"/>
      <c r="AE5723" s="153"/>
      <c r="AF5723" s="72"/>
      <c r="AI5723" s="847"/>
      <c r="AJ5723" s="844"/>
      <c r="AK5723" s="844"/>
      <c r="AL5723" s="844"/>
      <c r="AM5723" s="844"/>
    </row>
    <row r="5724" spans="1:40" s="181" customFormat="1" ht="16.5" hidden="1" thickBot="1" x14ac:dyDescent="0.3">
      <c r="A5724" s="2192"/>
      <c r="B5724" s="1884"/>
      <c r="C5724" s="1061" t="s">
        <v>21</v>
      </c>
      <c r="D5724" s="130"/>
      <c r="E5724" s="79"/>
      <c r="F5724" s="153"/>
      <c r="G5724" s="153"/>
      <c r="H5724" s="406"/>
      <c r="I5724" s="153"/>
      <c r="J5724" s="153"/>
      <c r="K5724" s="153"/>
      <c r="L5724" s="153"/>
      <c r="M5724" s="153"/>
      <c r="N5724" s="406"/>
      <c r="O5724" s="153"/>
      <c r="P5724" s="153"/>
      <c r="Q5724" s="153"/>
      <c r="R5724" s="153"/>
      <c r="S5724" s="153"/>
      <c r="T5724" s="153"/>
      <c r="U5724" s="153"/>
      <c r="V5724" s="153"/>
      <c r="W5724" s="153"/>
      <c r="X5724" s="153"/>
      <c r="Y5724" s="406"/>
      <c r="Z5724" s="153"/>
      <c r="AA5724" s="153"/>
      <c r="AB5724" s="314"/>
      <c r="AC5724" s="106"/>
      <c r="AD5724" s="79"/>
      <c r="AE5724" s="153"/>
      <c r="AF5724" s="72"/>
      <c r="AH5724" s="844"/>
      <c r="AI5724" s="845"/>
      <c r="AJ5724" s="846"/>
      <c r="AK5724" s="846"/>
      <c r="AL5724" s="331"/>
      <c r="AM5724" s="847"/>
      <c r="AN5724" s="847"/>
    </row>
    <row r="5725" spans="1:40" s="181" customFormat="1" ht="16.5" hidden="1" thickBot="1" x14ac:dyDescent="0.3">
      <c r="A5725" s="2228"/>
      <c r="B5725" s="2741" t="s">
        <v>44</v>
      </c>
      <c r="C5725" s="2737"/>
      <c r="D5725" s="112"/>
      <c r="E5725" s="178">
        <f>SQRT(E5719*E5719+E5720*E5720)/E5737/1.73</f>
        <v>0</v>
      </c>
      <c r="F5725" s="179">
        <f t="shared" ref="F5725:AB5725" si="23340">SQRT(F5719*F5719+F5720*F5720)/F5737/1.73</f>
        <v>0</v>
      </c>
      <c r="G5725" s="179">
        <f t="shared" si="23340"/>
        <v>0</v>
      </c>
      <c r="H5725" s="413">
        <f t="shared" si="23340"/>
        <v>0</v>
      </c>
      <c r="I5725" s="179">
        <f t="shared" si="23340"/>
        <v>0</v>
      </c>
      <c r="J5725" s="179">
        <f t="shared" si="23340"/>
        <v>0</v>
      </c>
      <c r="K5725" s="179">
        <f t="shared" si="23340"/>
        <v>0</v>
      </c>
      <c r="L5725" s="179">
        <f t="shared" si="23340"/>
        <v>0</v>
      </c>
      <c r="M5725" s="179">
        <f t="shared" si="23340"/>
        <v>0</v>
      </c>
      <c r="N5725" s="413">
        <f t="shared" si="23340"/>
        <v>0</v>
      </c>
      <c r="O5725" s="179">
        <f t="shared" si="23340"/>
        <v>0</v>
      </c>
      <c r="P5725" s="179">
        <f t="shared" si="23340"/>
        <v>0</v>
      </c>
      <c r="Q5725" s="179">
        <f t="shared" si="23340"/>
        <v>0</v>
      </c>
      <c r="R5725" s="179">
        <f t="shared" si="23340"/>
        <v>0</v>
      </c>
      <c r="S5725" s="179">
        <f t="shared" si="23340"/>
        <v>0</v>
      </c>
      <c r="T5725" s="179">
        <f t="shared" si="23340"/>
        <v>0</v>
      </c>
      <c r="U5725" s="179">
        <f t="shared" si="23340"/>
        <v>0</v>
      </c>
      <c r="V5725" s="179">
        <f t="shared" si="23340"/>
        <v>0</v>
      </c>
      <c r="W5725" s="179">
        <f t="shared" si="23340"/>
        <v>0</v>
      </c>
      <c r="X5725" s="179">
        <f t="shared" si="23340"/>
        <v>0</v>
      </c>
      <c r="Y5725" s="413">
        <f>SQRT(V5719*V5719+V5720*V5720)/V5737/1.73</f>
        <v>0</v>
      </c>
      <c r="Z5725" s="179">
        <f t="shared" si="23340"/>
        <v>0</v>
      </c>
      <c r="AA5725" s="179">
        <f t="shared" si="23340"/>
        <v>0</v>
      </c>
      <c r="AB5725" s="399">
        <f t="shared" si="23340"/>
        <v>0</v>
      </c>
      <c r="AC5725" s="107">
        <f>AVERAGE(E5725:AB5725)</f>
        <v>0</v>
      </c>
      <c r="AD5725" s="94" t="e">
        <f>(AC5721-AC5725)/AC5721</f>
        <v>#DIV/0!</v>
      </c>
      <c r="AE5725" s="77"/>
      <c r="AF5725" s="78"/>
      <c r="AI5725" s="847"/>
      <c r="AJ5725" s="945"/>
      <c r="AK5725" s="945"/>
      <c r="AL5725" s="844"/>
      <c r="AM5725" s="945"/>
    </row>
    <row r="5726" spans="1:40" s="181" customFormat="1" x14ac:dyDescent="0.25">
      <c r="A5726" s="3569" t="s">
        <v>52</v>
      </c>
      <c r="B5726" s="3579" t="s">
        <v>22</v>
      </c>
      <c r="C5726" s="282" t="s">
        <v>14</v>
      </c>
      <c r="D5726" s="283" t="s">
        <v>117</v>
      </c>
      <c r="E5726" s="323">
        <f t="shared" ref="E5726" si="23341">(E5730-D5730)*$AE5726*$AF5726</f>
        <v>360.00000000058208</v>
      </c>
      <c r="F5726" s="319">
        <f t="shared" ref="F5726" si="23342">(F5730-E5730)*$AE5726*$AF5726</f>
        <v>359.99999999876309</v>
      </c>
      <c r="G5726" s="319">
        <f t="shared" ref="G5726" si="23343">(G5730-F5730)*$AE5726*$AF5726</f>
        <v>380.00000000101863</v>
      </c>
      <c r="H5726" s="430">
        <f t="shared" ref="H5726" si="23344">(H5730-G5730)*$AE5726*$AF5726</f>
        <v>343.99999999914144</v>
      </c>
      <c r="I5726" s="319">
        <f t="shared" ref="I5726" si="23345">(I5730-H5730)*$AE5726*$AF5726</f>
        <v>376.00000000020373</v>
      </c>
      <c r="J5726" s="319">
        <f t="shared" ref="J5726" si="23346">(J5730-I5730)*$AE5726*$AF5726</f>
        <v>380.00000000101863</v>
      </c>
      <c r="K5726" s="319">
        <f t="shared" ref="K5726" si="23347">(K5730-J5730)*$AE5726*$AF5726</f>
        <v>431.9999999988795</v>
      </c>
      <c r="L5726" s="319">
        <f t="shared" ref="L5726" si="23348">(L5730-K5730)*$AE5726*$AF5726</f>
        <v>435.99999999969441</v>
      </c>
      <c r="M5726" s="319">
        <f t="shared" ref="M5726" si="23349">(M5730-L5730)*$AE5726*$AF5726</f>
        <v>448.00000000032014</v>
      </c>
      <c r="N5726" s="430">
        <f t="shared" ref="N5726" si="23350">(N5730-M5730)*$AE5726*$AF5726</f>
        <v>435.99999999969441</v>
      </c>
      <c r="O5726" s="319">
        <f t="shared" ref="O5726" si="23351">(O5730-N5730)*$AE5726*$AF5726</f>
        <v>412.00000000026193</v>
      </c>
      <c r="P5726" s="319">
        <f t="shared" ref="P5726" si="23352">(P5730-O5730)*$AE5726*$AF5726</f>
        <v>435.99999999969441</v>
      </c>
      <c r="Q5726" s="319">
        <f t="shared" ref="Q5726" si="23353">(Q5730-P5730)*$AE5726*$AF5726</f>
        <v>468.0000000007567</v>
      </c>
      <c r="R5726" s="319">
        <f t="shared" ref="R5726" si="23354">(R5730-Q5730)*$AE5726*$AF5726</f>
        <v>432.00000000069849</v>
      </c>
      <c r="S5726" s="319">
        <f t="shared" ref="S5726" si="23355">(S5730-R5730)*$AE5726*$AF5726</f>
        <v>415.99999999925785</v>
      </c>
      <c r="T5726" s="319">
        <f t="shared" ref="T5726" si="23356">(T5730-S5730)*$AE5726*$AF5726</f>
        <v>451.99999999931606</v>
      </c>
      <c r="U5726" s="319">
        <f t="shared" ref="U5726" si="23357">(U5730-T5730)*$AE5726*$AF5726</f>
        <v>468.0000000007567</v>
      </c>
      <c r="V5726" s="430">
        <f t="shared" ref="V5726" si="23358">(V5730-U5730)*$AE5726*$AF5726</f>
        <v>487.99999999937427</v>
      </c>
      <c r="W5726" s="319">
        <f t="shared" ref="W5726" si="23359">(W5730-V5730)*$AE5726*$AF5726</f>
        <v>468.0000000007567</v>
      </c>
      <c r="X5726" s="319">
        <f t="shared" ref="X5726" si="23360">(X5730-W5730)*$AE5726*$AF5726</f>
        <v>451.99999999931606</v>
      </c>
      <c r="Y5726" s="319">
        <f t="shared" ref="Y5726" si="23361">(Y5730-X5730)*$AE5726*$AF5726</f>
        <v>432.00000000069849</v>
      </c>
      <c r="Z5726" s="319">
        <f t="shared" ref="Z5726" si="23362">(Z5730-Y5730)*$AE5726*$AF5726</f>
        <v>451.99999999931606</v>
      </c>
      <c r="AA5726" s="319">
        <f t="shared" ref="AA5726" si="23363">(AA5730-Z5730)*$AE5726*$AF5726</f>
        <v>396.00000000064028</v>
      </c>
      <c r="AB5726" s="575">
        <f t="shared" ref="AB5726" si="23364">(AB5730-AA5730)*$AE5726*$AF5726</f>
        <v>395.99999999882129</v>
      </c>
      <c r="AC5726" s="104">
        <f>SUM(E5726:AB5726)</f>
        <v>10119.999999998981</v>
      </c>
      <c r="AD5726" s="304">
        <v>2500</v>
      </c>
      <c r="AE5726" s="69">
        <v>100</v>
      </c>
      <c r="AF5726" s="70">
        <v>40</v>
      </c>
      <c r="AI5726" s="847"/>
      <c r="AJ5726" s="946"/>
      <c r="AK5726" s="947"/>
      <c r="AL5726" s="946"/>
      <c r="AM5726" s="844"/>
    </row>
    <row r="5727" spans="1:40" s="181" customFormat="1" x14ac:dyDescent="0.25">
      <c r="A5727" s="3570"/>
      <c r="B5727" s="3580"/>
      <c r="C5727" s="284" t="s">
        <v>16</v>
      </c>
      <c r="D5727" s="130" t="s">
        <v>117</v>
      </c>
      <c r="E5727" s="305">
        <f t="shared" ref="E5727" si="23365">(E5731-D5731)*$AE5726*$AF5726</f>
        <v>64.00000000030559</v>
      </c>
      <c r="F5727" s="306">
        <f t="shared" ref="F5727" si="23366">(F5731-E5731)*$AE5726*$AF5726</f>
        <v>60.000000000400178</v>
      </c>
      <c r="G5727" s="306">
        <f t="shared" ref="G5727" si="23367">(G5731-F5731)*$AE5726*$AF5726</f>
        <v>67.999999999301508</v>
      </c>
      <c r="H5727" s="409">
        <f t="shared" ref="H5727" si="23368">(H5731-G5731)*$AE5726*$AF5726</f>
        <v>60.000000000400178</v>
      </c>
      <c r="I5727" s="306">
        <f t="shared" ref="I5727" si="23369">(I5731-H5731)*$AE5726*$AF5726</f>
        <v>64.00000000030559</v>
      </c>
      <c r="J5727" s="306">
        <f t="shared" ref="J5727" si="23370">(J5731-I5731)*$AE5726*$AF5726</f>
        <v>67.999999999301508</v>
      </c>
      <c r="K5727" s="306">
        <f t="shared" ref="K5727" si="23371">(K5731-J5731)*$AE5726*$AF5726</f>
        <v>76.000000000021828</v>
      </c>
      <c r="L5727" s="306">
        <f t="shared" ref="L5727" si="23372">(L5731-K5731)*$AE5726*$AF5726</f>
        <v>72.000000000116415</v>
      </c>
      <c r="M5727" s="306">
        <f t="shared" ref="M5727" si="23373">(M5731-L5731)*$AE5726*$AF5726</f>
        <v>79.99999999992724</v>
      </c>
      <c r="N5727" s="409">
        <f t="shared" ref="N5727" si="23374">(N5731-M5731)*$AE5726*$AF5726</f>
        <v>76.000000000021828</v>
      </c>
      <c r="O5727" s="306">
        <f t="shared" ref="O5727" si="23375">(O5731-N5731)*$AE5726*$AF5726</f>
        <v>72.000000000116415</v>
      </c>
      <c r="P5727" s="306">
        <f t="shared" ref="P5727" si="23376">(P5731-O5731)*$AE5726*$AF5726</f>
        <v>76.000000000021828</v>
      </c>
      <c r="Q5727" s="306">
        <f t="shared" ref="Q5727" si="23377">(Q5731-P5731)*$AE5726*$AF5726</f>
        <v>79.99999999992724</v>
      </c>
      <c r="R5727" s="306">
        <f t="shared" ref="R5727" si="23378">(R5731-Q5731)*$AE5726*$AF5726</f>
        <v>76.000000000021828</v>
      </c>
      <c r="S5727" s="306">
        <f t="shared" ref="S5727" si="23379">(S5731-R5731)*$AE5726*$AF5726</f>
        <v>72.000000000116415</v>
      </c>
      <c r="T5727" s="306">
        <f t="shared" ref="T5727" si="23380">(T5731-S5731)*$AE5726*$AF5726</f>
        <v>76.000000000021828</v>
      </c>
      <c r="U5727" s="306">
        <f t="shared" ref="U5727" si="23381">(U5731-T5731)*$AE5726*$AF5726</f>
        <v>83.999999999832653</v>
      </c>
      <c r="V5727" s="409">
        <f t="shared" ref="V5727" si="23382">(V5731-U5731)*$AE5726*$AF5726</f>
        <v>83.999999999832653</v>
      </c>
      <c r="W5727" s="306">
        <f t="shared" ref="W5727" si="23383">(W5731-V5731)*$AE5726*$AF5726</f>
        <v>79.99999999992724</v>
      </c>
      <c r="X5727" s="306">
        <f t="shared" ref="X5727" si="23384">(X5731-W5731)*$AE5726*$AF5726</f>
        <v>79.99999999992724</v>
      </c>
      <c r="Y5727" s="306">
        <f t="shared" ref="Y5727" si="23385">(Y5731-X5731)*$AE5726*$AF5726</f>
        <v>76.000000000021828</v>
      </c>
      <c r="Z5727" s="306">
        <f t="shared" ref="Z5727" si="23386">(Z5731-Y5731)*$AE5726*$AF5726</f>
        <v>76.000000000021828</v>
      </c>
      <c r="AA5727" s="306">
        <f t="shared" ref="AA5727" si="23387">(AA5731-Z5731)*$AE5726*$AF5726</f>
        <v>72.000000000116415</v>
      </c>
      <c r="AB5727" s="398">
        <f t="shared" ref="AB5727" si="23388">(AB5731-AA5731)*$AE5726*$AF5726</f>
        <v>68.000000000211003</v>
      </c>
      <c r="AC5727" s="105">
        <f>SUM(E5727:AB5727)</f>
        <v>1760.0000000002183</v>
      </c>
      <c r="AD5727" s="79"/>
      <c r="AE5727" s="153"/>
      <c r="AF5727" s="72"/>
      <c r="AI5727" s="847"/>
      <c r="AJ5727" s="844"/>
      <c r="AK5727" s="844"/>
      <c r="AL5727" s="844"/>
      <c r="AM5727" s="844"/>
    </row>
    <row r="5728" spans="1:40" s="181" customFormat="1" x14ac:dyDescent="0.25">
      <c r="A5728" s="3570"/>
      <c r="B5728" s="3580"/>
      <c r="C5728" s="284" t="s">
        <v>17</v>
      </c>
      <c r="D5728" s="130" t="s">
        <v>56</v>
      </c>
      <c r="E5728" s="324">
        <v>20</v>
      </c>
      <c r="F5728" s="325">
        <v>20</v>
      </c>
      <c r="G5728" s="325">
        <v>21</v>
      </c>
      <c r="H5728" s="414">
        <v>19</v>
      </c>
      <c r="I5728" s="325">
        <v>21</v>
      </c>
      <c r="J5728" s="325">
        <v>21</v>
      </c>
      <c r="K5728" s="325">
        <v>24</v>
      </c>
      <c r="L5728" s="325">
        <v>24</v>
      </c>
      <c r="M5728" s="325">
        <v>25</v>
      </c>
      <c r="N5728" s="414">
        <v>24</v>
      </c>
      <c r="O5728" s="325">
        <v>23</v>
      </c>
      <c r="P5728" s="325">
        <v>24</v>
      </c>
      <c r="Q5728" s="325">
        <v>26</v>
      </c>
      <c r="R5728" s="325">
        <v>24</v>
      </c>
      <c r="S5728" s="325">
        <v>23</v>
      </c>
      <c r="T5728" s="325">
        <v>25</v>
      </c>
      <c r="U5728" s="325">
        <v>26</v>
      </c>
      <c r="V5728" s="414">
        <v>27</v>
      </c>
      <c r="W5728" s="325">
        <v>26</v>
      </c>
      <c r="X5728" s="325">
        <v>25</v>
      </c>
      <c r="Y5728" s="325">
        <v>24</v>
      </c>
      <c r="Z5728" s="325">
        <v>25</v>
      </c>
      <c r="AA5728" s="325">
        <v>22</v>
      </c>
      <c r="AB5728" s="1567">
        <v>22</v>
      </c>
      <c r="AC5728" s="105">
        <f>AVERAGE(E5728:AB5728)</f>
        <v>23.375</v>
      </c>
      <c r="AD5728" s="74">
        <f>SQRT(MAX((E5726*E5726+E5727*E5727),(F5726*F5726+F5727*F5727),(G5726*G5726+G5727*G5727),(H5726*H5726+H5727*H5727),(I5726*I5726+I5727*I5727),(J5726*J5726+J5727*J5727),(K5726*K5726+K5727*K5727),(L5726*L5726+L5727*L5727),(M5726*M5726+M5727*M5727),(N5726*N5726+N5727*N5727),(O5726*O5726+O5727*O5727),(P5726*P5726+P5727*P5727),(R5726*R5726+R5727*R5727),(S5726*S5726+S5727*S5727),(T5726*T5726+T5727*T5727),(U5726*U5726+U5727*U5727),(V5726*V5726+V5727*V5727),(W5726*W5726+W5727*W5727),(X5726*X5726+X5727*X5727),(V5726*V5726+V5727*V5727),(Z5726*Z5726+Z5727*Z5727),(AA5726*AA5726+AA5727*AA5727),(AB5726*AB5726+AB5727*AB5727)))/AD5726</f>
        <v>0.19807069444998113</v>
      </c>
      <c r="AE5728" s="74">
        <f>SQRT(MAX((E5726*E5726+E5727*E5727),(F5726*F5726+F5727*F5727),(G5726*G5726+G5727*G5727),(H5726*H5726+H5727*H5727),(I5726*I5726+I5727*I5727),(J5726*J5726+J5727*J5727),(K5726*K5726+K5727*K5727),(L5726*L5726+L5727*L5727),(M5726*M5726+M5727*M5727),(N5726*N5726+N5727*N5727),(O5726*O5726+O5727*O5727),(P5726*P5726+P5727*P5727),(R5726*R5726+R5727*R5727),(S5726*S5726+S5727*S5727),(T5726*T5726+T5727*T5727),(U5726*U5726+U5727*U5727),(V5726*V5726+V5727*V5727),(W5726*W5726+W5727*W5727),(X5726*X5726+X5727*X5727),(V5726*V5726+V5727*V5727),(Z5726*Z5726+Z5727*Z5727),(AA5726*AA5726+AA5727*AA5727),(AB5726*AB5726+AB5727*AB5727)))/AD5726</f>
        <v>0.19807069444998113</v>
      </c>
      <c r="AF5728" s="75"/>
      <c r="AI5728" s="847"/>
      <c r="AJ5728" s="844"/>
      <c r="AK5728" s="844"/>
      <c r="AL5728" s="844"/>
      <c r="AM5728" s="844"/>
    </row>
    <row r="5729" spans="1:40" s="181" customFormat="1" ht="16.5" thickBot="1" x14ac:dyDescent="0.3">
      <c r="A5729" s="3570"/>
      <c r="B5729" s="3580"/>
      <c r="C5729" s="284" t="s">
        <v>19</v>
      </c>
      <c r="D5729" s="130"/>
      <c r="E5729" s="311">
        <f t="shared" ref="E5729:AB5729" si="23389">E5727/E5726</f>
        <v>0.1777777777783392</v>
      </c>
      <c r="F5729" s="312">
        <f t="shared" si="23389"/>
        <v>0.16666666666835092</v>
      </c>
      <c r="G5729" s="312">
        <f t="shared" si="23389"/>
        <v>0.17894736841873479</v>
      </c>
      <c r="H5729" s="411">
        <f t="shared" si="23389"/>
        <v>0.17441860465276141</v>
      </c>
      <c r="I5729" s="312">
        <f t="shared" si="23389"/>
        <v>0.17021276595816731</v>
      </c>
      <c r="J5729" s="312">
        <f t="shared" si="23389"/>
        <v>0.17894736841873479</v>
      </c>
      <c r="K5729" s="312">
        <f t="shared" si="23389"/>
        <v>0.17592592592643275</v>
      </c>
      <c r="L5729" s="312">
        <f t="shared" si="23389"/>
        <v>0.16513761467928184</v>
      </c>
      <c r="M5729" s="312">
        <f t="shared" si="23389"/>
        <v>0.17857142857113856</v>
      </c>
      <c r="N5729" s="411">
        <f t="shared" si="23389"/>
        <v>0.17431192660567682</v>
      </c>
      <c r="O5729" s="312">
        <f t="shared" si="23389"/>
        <v>0.17475728155356951</v>
      </c>
      <c r="P5729" s="312">
        <f t="shared" si="23389"/>
        <v>0.17431192660567682</v>
      </c>
      <c r="Q5729" s="312">
        <f t="shared" si="23389"/>
        <v>0.17094017093973909</v>
      </c>
      <c r="R5729" s="312">
        <f t="shared" si="23389"/>
        <v>0.17592592592569201</v>
      </c>
      <c r="S5729" s="312">
        <f t="shared" si="23389"/>
        <v>0.17307692307751169</v>
      </c>
      <c r="T5729" s="312">
        <f t="shared" si="23389"/>
        <v>0.1681415929206567</v>
      </c>
      <c r="U5729" s="312">
        <f t="shared" si="23389"/>
        <v>0.1794871794865317</v>
      </c>
      <c r="V5729" s="411">
        <f t="shared" si="23389"/>
        <v>0.1721311475408614</v>
      </c>
      <c r="W5729" s="312">
        <f t="shared" si="23389"/>
        <v>0.17094017093973909</v>
      </c>
      <c r="X5729" s="312">
        <f t="shared" si="23389"/>
        <v>0.1769911504425847</v>
      </c>
      <c r="Y5729" s="312">
        <f>V5727/V5726</f>
        <v>0.1721311475408614</v>
      </c>
      <c r="Z5729" s="312">
        <f t="shared" si="23389"/>
        <v>0.1681415929206567</v>
      </c>
      <c r="AA5729" s="312">
        <f t="shared" si="23389"/>
        <v>0.18181818181818182</v>
      </c>
      <c r="AB5729" s="335">
        <f t="shared" si="23389"/>
        <v>0.17171717171821568</v>
      </c>
      <c r="AC5729" s="477">
        <f>MAX(E5729:AB5729)</f>
        <v>0.18181818181818182</v>
      </c>
      <c r="AD5729" s="1523">
        <f>MAX(E5728:AB5728)/(AD5726/(SQRT(3)*AD5738))</f>
        <v>0.19447379864842973</v>
      </c>
      <c r="AE5729" s="1524">
        <f>MAX(E5728:AB5728)/(AD5726/(SQRT(3)*AD5738))</f>
        <v>0.19447379864842973</v>
      </c>
      <c r="AF5729" s="72"/>
      <c r="AJ5729" s="920"/>
      <c r="AK5729" s="920"/>
      <c r="AL5729" s="920"/>
      <c r="AM5729" s="920"/>
    </row>
    <row r="5730" spans="1:40" s="181" customFormat="1" hidden="1" x14ac:dyDescent="0.25">
      <c r="A5730" s="1525"/>
      <c r="B5730" s="1884"/>
      <c r="C5730" s="1061" t="s">
        <v>20</v>
      </c>
      <c r="D5730" s="130">
        <v>3557.96</v>
      </c>
      <c r="E5730" s="79">
        <v>3558.05</v>
      </c>
      <c r="F5730" s="153">
        <v>3558.14</v>
      </c>
      <c r="G5730" s="153">
        <v>3558.2350000000001</v>
      </c>
      <c r="H5730" s="406">
        <v>3558.3209999999999</v>
      </c>
      <c r="I5730" s="153">
        <v>3558.415</v>
      </c>
      <c r="J5730" s="153">
        <v>3558.51</v>
      </c>
      <c r="K5730" s="153">
        <v>3558.6179999999999</v>
      </c>
      <c r="L5730" s="153">
        <v>3558.7269999999999</v>
      </c>
      <c r="M5730" s="153">
        <v>3558.8389999999999</v>
      </c>
      <c r="N5730" s="406">
        <v>3558.9479999999999</v>
      </c>
      <c r="O5730" s="153">
        <v>3559.0509999999999</v>
      </c>
      <c r="P5730" s="153">
        <v>3559.16</v>
      </c>
      <c r="Q5730" s="153">
        <v>3559.277</v>
      </c>
      <c r="R5730" s="153">
        <v>3559.3850000000002</v>
      </c>
      <c r="S5730" s="153">
        <v>3559.489</v>
      </c>
      <c r="T5730" s="153">
        <v>3559.6019999999999</v>
      </c>
      <c r="U5730" s="153">
        <v>3559.7190000000001</v>
      </c>
      <c r="V5730" s="153">
        <v>3559.8409999999999</v>
      </c>
      <c r="W5730" s="153">
        <v>3559.9580000000001</v>
      </c>
      <c r="X5730" s="153">
        <v>3560.0709999999999</v>
      </c>
      <c r="Y5730" s="406">
        <v>3560.1790000000001</v>
      </c>
      <c r="Z5730" s="153">
        <v>3560.2919999999999</v>
      </c>
      <c r="AA5730" s="153">
        <v>3560.3910000000001</v>
      </c>
      <c r="AB5730" s="314">
        <v>3560.49</v>
      </c>
      <c r="AC5730" s="106"/>
      <c r="AD5730" s="79"/>
      <c r="AE5730" s="153"/>
      <c r="AF5730" s="72"/>
      <c r="AJ5730" s="920"/>
      <c r="AK5730" s="920"/>
      <c r="AL5730" s="920"/>
      <c r="AM5730" s="920"/>
    </row>
    <row r="5731" spans="1:40" s="181" customFormat="1" hidden="1" x14ac:dyDescent="0.25">
      <c r="A5731" s="1525"/>
      <c r="B5731" s="1884"/>
      <c r="C5731" s="1061" t="s">
        <v>21</v>
      </c>
      <c r="D5731" s="130">
        <v>1761.58</v>
      </c>
      <c r="E5731" s="79">
        <v>1761.596</v>
      </c>
      <c r="F5731" s="153">
        <v>1761.6110000000001</v>
      </c>
      <c r="G5731" s="153">
        <v>1761.6279999999999</v>
      </c>
      <c r="H5731" s="406">
        <v>1761.643</v>
      </c>
      <c r="I5731" s="153">
        <v>1761.6590000000001</v>
      </c>
      <c r="J5731" s="153">
        <v>1761.6759999999999</v>
      </c>
      <c r="K5731" s="153">
        <v>1761.6949999999999</v>
      </c>
      <c r="L5731" s="153">
        <v>1761.713</v>
      </c>
      <c r="M5731" s="153">
        <v>1761.7329999999999</v>
      </c>
      <c r="N5731" s="406">
        <v>1761.752</v>
      </c>
      <c r="O5731" s="153">
        <v>1761.77</v>
      </c>
      <c r="P5731" s="153">
        <v>1761.789</v>
      </c>
      <c r="Q5731" s="153">
        <v>1761.809</v>
      </c>
      <c r="R5731" s="153">
        <v>1761.828</v>
      </c>
      <c r="S5731" s="153">
        <v>1761.846</v>
      </c>
      <c r="T5731" s="153">
        <v>1761.865</v>
      </c>
      <c r="U5731" s="153">
        <v>1761.886</v>
      </c>
      <c r="V5731" s="153">
        <v>1761.9069999999999</v>
      </c>
      <c r="W5731" s="153">
        <v>1761.9269999999999</v>
      </c>
      <c r="X5731" s="153">
        <v>1761.9469999999999</v>
      </c>
      <c r="Y5731" s="406">
        <v>1761.9659999999999</v>
      </c>
      <c r="Z5731" s="153">
        <v>1761.9849999999999</v>
      </c>
      <c r="AA5731" s="153">
        <v>1762.0029999999999</v>
      </c>
      <c r="AB5731" s="314">
        <v>1762.02</v>
      </c>
      <c r="AC5731" s="106"/>
      <c r="AD5731" s="79"/>
      <c r="AE5731" s="153">
        <v>0</v>
      </c>
      <c r="AF5731" s="72"/>
      <c r="AH5731" s="844"/>
      <c r="AI5731" s="845"/>
      <c r="AJ5731" s="846"/>
      <c r="AK5731" s="846"/>
      <c r="AL5731" s="331"/>
      <c r="AM5731" s="847"/>
      <c r="AN5731" s="847"/>
    </row>
    <row r="5732" spans="1:40" s="181" customFormat="1" ht="16.5" hidden="1" thickBot="1" x14ac:dyDescent="0.3">
      <c r="A5732" s="2228"/>
      <c r="B5732" s="2741" t="s">
        <v>44</v>
      </c>
      <c r="C5732" s="2737"/>
      <c r="D5732" s="112"/>
      <c r="E5732" s="178">
        <f>SQRT(E5726*E5726+E5727*E5727)/E5738/1.73</f>
        <v>20.129074386208242</v>
      </c>
      <c r="F5732" s="179">
        <f t="shared" ref="F5732:AB5732" si="23390">SQRT(F5726*F5726+F5727*F5727)/F5738/1.73</f>
        <v>19.977543780474846</v>
      </c>
      <c r="G5732" s="179">
        <f t="shared" si="23390"/>
        <v>21.110913083003641</v>
      </c>
      <c r="H5732" s="413">
        <f t="shared" si="23390"/>
        <v>19.078059605257035</v>
      </c>
      <c r="I5732" s="179">
        <f t="shared" si="23390"/>
        <v>20.81841404063049</v>
      </c>
      <c r="J5732" s="179">
        <f t="shared" si="23390"/>
        <v>21.17100107090593</v>
      </c>
      <c r="K5732" s="179">
        <f t="shared" si="23390"/>
        <v>24.497179301785842</v>
      </c>
      <c r="L5732" s="179">
        <f t="shared" si="23390"/>
        <v>24.679845140261222</v>
      </c>
      <c r="M5732" s="179">
        <f t="shared" si="23390"/>
        <v>25.614017195085012</v>
      </c>
      <c r="N5732" s="413">
        <f t="shared" si="23390"/>
        <v>24.78907825588464</v>
      </c>
      <c r="O5732" s="179">
        <f t="shared" si="23390"/>
        <v>23.449030794172604</v>
      </c>
      <c r="P5732" s="179">
        <f t="shared" si="23390"/>
        <v>24.693367529027942</v>
      </c>
      <c r="Q5732" s="179">
        <f t="shared" si="23390"/>
        <v>26.388860266264242</v>
      </c>
      <c r="R5732" s="179">
        <f t="shared" si="23390"/>
        <v>24.449933054437707</v>
      </c>
      <c r="S5732" s="179">
        <f t="shared" si="23390"/>
        <v>23.578497872830638</v>
      </c>
      <c r="T5732" s="179">
        <f t="shared" si="23390"/>
        <v>25.923602611875623</v>
      </c>
      <c r="U5732" s="179">
        <f t="shared" si="23390"/>
        <v>26.81396904827464</v>
      </c>
      <c r="V5732" s="179">
        <f t="shared" si="23390"/>
        <v>27.870431084698843</v>
      </c>
      <c r="W5732" s="179">
        <f t="shared" si="23390"/>
        <v>26.593425074529858</v>
      </c>
      <c r="X5732" s="179">
        <f t="shared" si="23390"/>
        <v>25.611235620649925</v>
      </c>
      <c r="Y5732" s="413">
        <f>SQRT(V5726*V5726+V5727*V5727)/V5738/1.73</f>
        <v>27.870431084698843</v>
      </c>
      <c r="Z5732" s="179">
        <f t="shared" si="23390"/>
        <v>25.37731979821541</v>
      </c>
      <c r="AA5732" s="179">
        <f t="shared" si="23390"/>
        <v>22.392153190351603</v>
      </c>
      <c r="AB5732" s="399">
        <f t="shared" si="23390"/>
        <v>22.182617449359849</v>
      </c>
      <c r="AC5732" s="107">
        <f>AVERAGE(E5732:AB5732)</f>
        <v>23.96083334745353</v>
      </c>
      <c r="AD5732" s="94">
        <f>(AC5728-AC5732)/AC5728</f>
        <v>-2.506238919587294E-2</v>
      </c>
      <c r="AE5732" s="77"/>
      <c r="AF5732" s="78"/>
      <c r="AJ5732" s="920"/>
      <c r="AK5732" s="920"/>
      <c r="AL5732" s="920"/>
      <c r="AM5732" s="920"/>
    </row>
    <row r="5733" spans="1:40" s="181" customFormat="1" ht="16.5" thickBot="1" x14ac:dyDescent="0.3">
      <c r="A5733" s="2915" t="s">
        <v>1185</v>
      </c>
      <c r="B5733" s="2916" t="s">
        <v>1181</v>
      </c>
      <c r="C5733" s="2910" t="s">
        <v>17</v>
      </c>
      <c r="D5733" s="2911" t="s">
        <v>56</v>
      </c>
      <c r="E5733" s="2912">
        <v>20</v>
      </c>
      <c r="F5733" s="2899">
        <v>20</v>
      </c>
      <c r="G5733" s="2899">
        <v>20</v>
      </c>
      <c r="H5733" s="2899">
        <v>19</v>
      </c>
      <c r="I5733" s="2899">
        <v>21</v>
      </c>
      <c r="J5733" s="2899">
        <v>21</v>
      </c>
      <c r="K5733" s="2899">
        <v>23</v>
      </c>
      <c r="L5733" s="2899">
        <v>24</v>
      </c>
      <c r="M5733" s="2899">
        <v>25</v>
      </c>
      <c r="N5733" s="2899">
        <v>24</v>
      </c>
      <c r="O5733" s="2899">
        <v>23</v>
      </c>
      <c r="P5733" s="2899">
        <v>24</v>
      </c>
      <c r="Q5733" s="2899">
        <v>25</v>
      </c>
      <c r="R5733" s="2899">
        <v>23</v>
      </c>
      <c r="S5733" s="2899">
        <v>23</v>
      </c>
      <c r="T5733" s="2899">
        <v>25</v>
      </c>
      <c r="U5733" s="2899">
        <v>25</v>
      </c>
      <c r="V5733" s="653">
        <v>27</v>
      </c>
      <c r="W5733" s="2899">
        <v>26</v>
      </c>
      <c r="X5733" s="2899">
        <v>24</v>
      </c>
      <c r="Y5733" s="252">
        <v>24</v>
      </c>
      <c r="Z5733" s="2899">
        <v>24</v>
      </c>
      <c r="AA5733" s="2899">
        <v>22</v>
      </c>
      <c r="AB5733" s="2913">
        <v>21</v>
      </c>
      <c r="AC5733" s="2914">
        <f>AVERAGE(E5733:AB5733)</f>
        <v>23.041666666666668</v>
      </c>
      <c r="AD5733" s="251"/>
      <c r="AE5733" s="252"/>
      <c r="AF5733" s="253"/>
      <c r="AJ5733" s="920"/>
      <c r="AK5733" s="920"/>
      <c r="AL5733" s="920"/>
      <c r="AM5733" s="920"/>
    </row>
    <row r="5734" spans="1:40" s="181" customFormat="1" x14ac:dyDescent="0.25">
      <c r="A5734" s="147" t="s">
        <v>53</v>
      </c>
      <c r="B5734" s="148"/>
      <c r="C5734" s="194"/>
      <c r="D5734" s="160"/>
      <c r="E5734" s="113">
        <f t="shared" ref="E5734:AB5735" si="23391">E5719+E5726</f>
        <v>360.00000000058208</v>
      </c>
      <c r="F5734" s="114">
        <f t="shared" si="23391"/>
        <v>359.99999999876309</v>
      </c>
      <c r="G5734" s="114">
        <f t="shared" si="23391"/>
        <v>380.00000000101863</v>
      </c>
      <c r="H5734" s="408">
        <f t="shared" si="23391"/>
        <v>343.99999999914144</v>
      </c>
      <c r="I5734" s="114">
        <f t="shared" si="23391"/>
        <v>376.00000000020373</v>
      </c>
      <c r="J5734" s="114">
        <f t="shared" si="23391"/>
        <v>380.00000000101863</v>
      </c>
      <c r="K5734" s="114">
        <f t="shared" si="23391"/>
        <v>431.9999999988795</v>
      </c>
      <c r="L5734" s="114">
        <f t="shared" si="23391"/>
        <v>435.99999999969441</v>
      </c>
      <c r="M5734" s="114">
        <f t="shared" si="23391"/>
        <v>448.00000000032014</v>
      </c>
      <c r="N5734" s="408">
        <f t="shared" si="23391"/>
        <v>435.99999999969441</v>
      </c>
      <c r="O5734" s="114">
        <f t="shared" si="23391"/>
        <v>412.00000000026193</v>
      </c>
      <c r="P5734" s="545">
        <f t="shared" si="23391"/>
        <v>435.99999999969441</v>
      </c>
      <c r="Q5734" s="114">
        <f t="shared" si="23391"/>
        <v>468.0000000007567</v>
      </c>
      <c r="R5734" s="114">
        <f t="shared" si="23391"/>
        <v>432.00000000069849</v>
      </c>
      <c r="S5734" s="114">
        <f t="shared" si="23391"/>
        <v>415.99999999925785</v>
      </c>
      <c r="T5734" s="114">
        <f t="shared" si="23391"/>
        <v>451.99999999931606</v>
      </c>
      <c r="U5734" s="545">
        <f t="shared" si="23391"/>
        <v>468.0000000007567</v>
      </c>
      <c r="V5734" s="545">
        <f t="shared" si="23391"/>
        <v>487.99999999937427</v>
      </c>
      <c r="W5734" s="114">
        <f t="shared" si="23391"/>
        <v>468.0000000007567</v>
      </c>
      <c r="X5734" s="114">
        <f t="shared" si="23391"/>
        <v>451.99999999931606</v>
      </c>
      <c r="Y5734" s="69">
        <f>V5719+V5726</f>
        <v>487.99999999937427</v>
      </c>
      <c r="Z5734" s="545">
        <f t="shared" si="23391"/>
        <v>451.99999999931606</v>
      </c>
      <c r="AA5734" s="114">
        <f t="shared" si="23391"/>
        <v>396.00000000064028</v>
      </c>
      <c r="AB5734" s="546">
        <f t="shared" si="23391"/>
        <v>395.99999999882129</v>
      </c>
      <c r="AC5734" s="108"/>
      <c r="AD5734" s="481">
        <f>MAX(E5734:AB5734)</f>
        <v>487.99999999937427</v>
      </c>
      <c r="AE5734" s="81"/>
      <c r="AF5734" s="82"/>
      <c r="AI5734" s="847"/>
      <c r="AJ5734" s="844"/>
      <c r="AK5734" s="844"/>
      <c r="AL5734" s="844"/>
      <c r="AM5734" s="844"/>
      <c r="AN5734" s="847"/>
    </row>
    <row r="5735" spans="1:40" s="181" customFormat="1" x14ac:dyDescent="0.25">
      <c r="A5735" s="149" t="s">
        <v>892</v>
      </c>
      <c r="B5735" s="150"/>
      <c r="C5735" s="185"/>
      <c r="D5735" s="162"/>
      <c r="E5735" s="115">
        <f t="shared" si="23391"/>
        <v>64.00000000030559</v>
      </c>
      <c r="F5735" s="116">
        <f t="shared" si="23391"/>
        <v>60.000000000400178</v>
      </c>
      <c r="G5735" s="116">
        <f t="shared" si="23391"/>
        <v>67.999999999301508</v>
      </c>
      <c r="H5735" s="409">
        <f t="shared" si="23391"/>
        <v>60.000000000400178</v>
      </c>
      <c r="I5735" s="116">
        <f t="shared" si="23391"/>
        <v>64.00000000030559</v>
      </c>
      <c r="J5735" s="116">
        <f t="shared" si="23391"/>
        <v>67.999999999301508</v>
      </c>
      <c r="K5735" s="116">
        <f t="shared" si="23391"/>
        <v>76.000000000021828</v>
      </c>
      <c r="L5735" s="116">
        <f t="shared" si="23391"/>
        <v>72.000000000116415</v>
      </c>
      <c r="M5735" s="116">
        <f t="shared" si="23391"/>
        <v>79.99999999992724</v>
      </c>
      <c r="N5735" s="409">
        <f t="shared" si="23391"/>
        <v>76.000000000021828</v>
      </c>
      <c r="O5735" s="116">
        <f t="shared" si="23391"/>
        <v>72.000000000116415</v>
      </c>
      <c r="P5735" s="547">
        <f t="shared" si="23391"/>
        <v>76.000000000021828</v>
      </c>
      <c r="Q5735" s="116">
        <f t="shared" si="23391"/>
        <v>79.99999999992724</v>
      </c>
      <c r="R5735" s="116">
        <f t="shared" si="23391"/>
        <v>76.000000000021828</v>
      </c>
      <c r="S5735" s="116">
        <f t="shared" si="23391"/>
        <v>72.000000000116415</v>
      </c>
      <c r="T5735" s="116">
        <f t="shared" si="23391"/>
        <v>76.000000000021828</v>
      </c>
      <c r="U5735" s="547">
        <f t="shared" si="23391"/>
        <v>83.999999999832653</v>
      </c>
      <c r="V5735" s="547">
        <f t="shared" si="23391"/>
        <v>83.999999999832653</v>
      </c>
      <c r="W5735" s="116">
        <f t="shared" si="23391"/>
        <v>79.99999999992724</v>
      </c>
      <c r="X5735" s="116">
        <f t="shared" si="23391"/>
        <v>79.99999999992724</v>
      </c>
      <c r="Y5735" s="306">
        <f>V5720+V5727</f>
        <v>83.999999999832653</v>
      </c>
      <c r="Z5735" s="547">
        <f t="shared" si="23391"/>
        <v>76.000000000021828</v>
      </c>
      <c r="AA5735" s="116">
        <f t="shared" si="23391"/>
        <v>72.000000000116415</v>
      </c>
      <c r="AB5735" s="548">
        <f t="shared" si="23391"/>
        <v>68.000000000211003</v>
      </c>
      <c r="AC5735" s="109"/>
      <c r="AD5735" s="483">
        <f>MAX(E5735:AB5735)</f>
        <v>83.999999999832653</v>
      </c>
      <c r="AE5735" s="84"/>
      <c r="AF5735" s="85"/>
      <c r="AI5735" s="847"/>
      <c r="AJ5735" s="844"/>
      <c r="AK5735" s="844"/>
      <c r="AL5735" s="844"/>
      <c r="AM5735" s="844"/>
      <c r="AN5735" s="847"/>
    </row>
    <row r="5736" spans="1:40" s="181" customFormat="1" ht="16.5" thickBot="1" x14ac:dyDescent="0.3">
      <c r="A5736" s="151" t="s">
        <v>54</v>
      </c>
      <c r="B5736" s="152"/>
      <c r="C5736" s="1540"/>
      <c r="D5736" s="1541"/>
      <c r="E5736" s="2196">
        <f>SQRT(E5735*E5735+E5734*E5734)</f>
        <v>365.64463622547265</v>
      </c>
      <c r="F5736" s="2197">
        <f t="shared" ref="F5736:AB5736" si="23392">SQRT(F5735*F5735+F5734*F5734)</f>
        <v>364.96575181673887</v>
      </c>
      <c r="G5736" s="2197">
        <f t="shared" si="23392"/>
        <v>386.03626772711289</v>
      </c>
      <c r="H5736" s="578">
        <f t="shared" si="23392"/>
        <v>349.19335617886162</v>
      </c>
      <c r="I5736" s="2197">
        <f t="shared" si="23392"/>
        <v>381.40791811417904</v>
      </c>
      <c r="J5736" s="2197">
        <f t="shared" si="23392"/>
        <v>386.03626772711289</v>
      </c>
      <c r="K5736" s="2197">
        <f t="shared" si="23392"/>
        <v>438.6342439881264</v>
      </c>
      <c r="L5736" s="2197">
        <f t="shared" si="23392"/>
        <v>441.90496715894727</v>
      </c>
      <c r="M5736" s="2197">
        <f t="shared" si="23392"/>
        <v>455.0868049067949</v>
      </c>
      <c r="N5736" s="578">
        <f t="shared" si="23392"/>
        <v>442.57428754926201</v>
      </c>
      <c r="O5736" s="2197">
        <f t="shared" si="23392"/>
        <v>418.2439479541008</v>
      </c>
      <c r="P5736" s="2198">
        <f t="shared" si="23392"/>
        <v>442.57428754926201</v>
      </c>
      <c r="Q5736" s="2197">
        <f t="shared" si="23392"/>
        <v>474.78837391062626</v>
      </c>
      <c r="R5736" s="2197">
        <f t="shared" si="23392"/>
        <v>438.63424398991788</v>
      </c>
      <c r="S5736" s="2197">
        <f t="shared" si="23392"/>
        <v>422.18479366196897</v>
      </c>
      <c r="T5736" s="2197">
        <f t="shared" si="23392"/>
        <v>458.34484833952814</v>
      </c>
      <c r="U5736" s="2198">
        <f t="shared" si="23392"/>
        <v>475.47870614853002</v>
      </c>
      <c r="V5736" s="2198">
        <f t="shared" si="23392"/>
        <v>495.17673612495281</v>
      </c>
      <c r="W5736" s="2197">
        <f t="shared" si="23392"/>
        <v>474.78837391062626</v>
      </c>
      <c r="X5736" s="2197">
        <f t="shared" si="23392"/>
        <v>459.02505378178444</v>
      </c>
      <c r="Y5736" s="505">
        <f>SQRT(V5735*V5735+V5734*V5734)</f>
        <v>495.17673612495281</v>
      </c>
      <c r="Z5736" s="2198">
        <f t="shared" si="23392"/>
        <v>458.34484833952814</v>
      </c>
      <c r="AA5736" s="2197">
        <f t="shared" si="23392"/>
        <v>402.49223595061295</v>
      </c>
      <c r="AB5736" s="2199">
        <f t="shared" si="23392"/>
        <v>401.79596812199992</v>
      </c>
      <c r="AC5736" s="2200"/>
      <c r="AD5736" s="3024">
        <f>MAX(E5736:AB5736)</f>
        <v>495.17673612495281</v>
      </c>
      <c r="AE5736" s="87"/>
      <c r="AF5736" s="88"/>
      <c r="AI5736" s="847"/>
      <c r="AJ5736" s="301"/>
      <c r="AK5736" s="301"/>
      <c r="AL5736" s="301"/>
      <c r="AM5736" s="301"/>
      <c r="AN5736" s="847"/>
    </row>
    <row r="5737" spans="1:40" s="181" customFormat="1" x14ac:dyDescent="0.25">
      <c r="A5737" s="486" t="s">
        <v>1186</v>
      </c>
      <c r="B5737" s="143"/>
      <c r="C5737" s="487" t="s">
        <v>24</v>
      </c>
      <c r="D5737" s="197" t="s">
        <v>56</v>
      </c>
      <c r="E5737" s="187">
        <v>10.53</v>
      </c>
      <c r="F5737" s="143">
        <v>10.59</v>
      </c>
      <c r="G5737" s="143">
        <v>10.59</v>
      </c>
      <c r="H5737" s="436">
        <v>10.6</v>
      </c>
      <c r="I5737" s="143">
        <v>10.61</v>
      </c>
      <c r="J5737" s="143">
        <v>10.56</v>
      </c>
      <c r="K5737" s="143">
        <v>10.37</v>
      </c>
      <c r="L5737" s="143">
        <v>10.37</v>
      </c>
      <c r="M5737" s="143">
        <v>10.29</v>
      </c>
      <c r="N5737" s="436">
        <v>10.34</v>
      </c>
      <c r="O5737" s="143">
        <v>10.34</v>
      </c>
      <c r="P5737" s="143">
        <v>10.38</v>
      </c>
      <c r="Q5737" s="143">
        <v>10.43</v>
      </c>
      <c r="R5737" s="143">
        <v>10.4</v>
      </c>
      <c r="S5737" s="143">
        <v>10.37</v>
      </c>
      <c r="T5737" s="143">
        <v>10.24</v>
      </c>
      <c r="U5737" s="143">
        <v>10.27</v>
      </c>
      <c r="V5737" s="143">
        <v>10.29</v>
      </c>
      <c r="W5737" s="143">
        <v>10.34</v>
      </c>
      <c r="X5737" s="143">
        <v>10.38</v>
      </c>
      <c r="Y5737" s="143">
        <v>10.39</v>
      </c>
      <c r="Z5737" s="143">
        <v>10.46</v>
      </c>
      <c r="AA5737" s="143">
        <v>10.42</v>
      </c>
      <c r="AB5737" s="143">
        <v>10.49</v>
      </c>
      <c r="AC5737" s="3105"/>
      <c r="AD5737" s="1618">
        <f>AVERAGE(D5737:AB5737)</f>
        <v>10.418750000000001</v>
      </c>
      <c r="AI5737" s="847"/>
      <c r="AJ5737" s="301"/>
      <c r="AK5737" s="301"/>
      <c r="AL5737" s="301"/>
      <c r="AM5737" s="301"/>
      <c r="AN5737" s="847"/>
    </row>
    <row r="5738" spans="1:40" s="181" customFormat="1" ht="16.5" thickBot="1" x14ac:dyDescent="0.3">
      <c r="A5738" s="568" t="s">
        <v>1188</v>
      </c>
      <c r="B5738" s="144"/>
      <c r="C5738" s="569" t="s">
        <v>24</v>
      </c>
      <c r="D5738" s="570" t="s">
        <v>56</v>
      </c>
      <c r="E5738" s="188">
        <v>10.5</v>
      </c>
      <c r="F5738" s="144">
        <v>10.56</v>
      </c>
      <c r="G5738" s="144">
        <v>10.57</v>
      </c>
      <c r="H5738" s="571">
        <v>10.58</v>
      </c>
      <c r="I5738" s="144">
        <v>10.59</v>
      </c>
      <c r="J5738" s="144">
        <v>10.54</v>
      </c>
      <c r="K5738" s="144">
        <v>10.35</v>
      </c>
      <c r="L5738" s="144">
        <v>10.35</v>
      </c>
      <c r="M5738" s="144">
        <v>10.27</v>
      </c>
      <c r="N5738" s="571">
        <v>10.32</v>
      </c>
      <c r="O5738" s="144">
        <v>10.31</v>
      </c>
      <c r="P5738" s="144">
        <v>10.36</v>
      </c>
      <c r="Q5738" s="144">
        <v>10.4</v>
      </c>
      <c r="R5738" s="144">
        <v>10.37</v>
      </c>
      <c r="S5738" s="144">
        <v>10.35</v>
      </c>
      <c r="T5738" s="144">
        <v>10.220000000000001</v>
      </c>
      <c r="U5738" s="144">
        <v>10.25</v>
      </c>
      <c r="V5738" s="144">
        <v>10.27</v>
      </c>
      <c r="W5738" s="144">
        <v>10.32</v>
      </c>
      <c r="X5738" s="144">
        <v>10.36</v>
      </c>
      <c r="Y5738" s="144">
        <v>10.37</v>
      </c>
      <c r="Z5738" s="144">
        <v>10.44</v>
      </c>
      <c r="AA5738" s="144">
        <v>10.39</v>
      </c>
      <c r="AB5738" s="144">
        <v>10.47</v>
      </c>
      <c r="AC5738" s="3106"/>
      <c r="AD5738" s="2203">
        <f>AVERAGE(D5738:AB5738)</f>
        <v>10.396249999999998</v>
      </c>
      <c r="AI5738" s="847"/>
      <c r="AJ5738" s="945"/>
      <c r="AK5738" s="945"/>
      <c r="AL5738" s="844"/>
      <c r="AM5738" s="945"/>
      <c r="AN5738" s="847"/>
    </row>
    <row r="5739" spans="1:40" s="181" customFormat="1" x14ac:dyDescent="0.25">
      <c r="A5739" s="3529" t="s">
        <v>913</v>
      </c>
      <c r="B5739" s="3518" t="s">
        <v>56</v>
      </c>
      <c r="C5739" s="123" t="s">
        <v>14</v>
      </c>
      <c r="D5739" s="120" t="s">
        <v>56</v>
      </c>
      <c r="E5739" s="323">
        <v>2600</v>
      </c>
      <c r="F5739" s="319">
        <v>2600</v>
      </c>
      <c r="G5739" s="319">
        <v>2400</v>
      </c>
      <c r="H5739" s="430">
        <v>2500</v>
      </c>
      <c r="I5739" s="319">
        <v>2600</v>
      </c>
      <c r="J5739" s="319">
        <v>2700</v>
      </c>
      <c r="K5739" s="319">
        <v>2800</v>
      </c>
      <c r="L5739" s="319">
        <v>2800</v>
      </c>
      <c r="M5739" s="319">
        <v>2800</v>
      </c>
      <c r="N5739" s="430">
        <v>2800</v>
      </c>
      <c r="O5739" s="319">
        <v>2900</v>
      </c>
      <c r="P5739" s="319">
        <v>2900</v>
      </c>
      <c r="Q5739" s="319">
        <v>2800</v>
      </c>
      <c r="R5739" s="319">
        <v>2700</v>
      </c>
      <c r="S5739" s="319">
        <v>2800</v>
      </c>
      <c r="T5739" s="319">
        <v>2900</v>
      </c>
      <c r="U5739" s="319">
        <v>2900</v>
      </c>
      <c r="V5739" s="430">
        <v>2900</v>
      </c>
      <c r="W5739" s="319">
        <v>2800</v>
      </c>
      <c r="X5739" s="319">
        <v>2800</v>
      </c>
      <c r="Y5739" s="319">
        <v>2700</v>
      </c>
      <c r="Z5739" s="319">
        <v>2600</v>
      </c>
      <c r="AA5739" s="319">
        <v>2500</v>
      </c>
      <c r="AB5739" s="575">
        <v>2300</v>
      </c>
      <c r="AC5739" s="132">
        <f>SUM(E5739:AB5739)</f>
        <v>65100</v>
      </c>
      <c r="AD5739" s="2409"/>
      <c r="AE5739" s="203">
        <v>1100</v>
      </c>
      <c r="AF5739" s="93">
        <v>40</v>
      </c>
      <c r="AI5739" s="847"/>
      <c r="AJ5739" s="946"/>
      <c r="AK5739" s="947"/>
      <c r="AL5739" s="946"/>
      <c r="AM5739" s="844"/>
      <c r="AN5739" s="847"/>
    </row>
    <row r="5740" spans="1:40" s="181" customFormat="1" x14ac:dyDescent="0.25">
      <c r="A5740" s="3548"/>
      <c r="B5740" s="3572"/>
      <c r="C5740" s="121" t="s">
        <v>964</v>
      </c>
      <c r="D5740" s="106" t="s">
        <v>56</v>
      </c>
      <c r="E5740" s="305">
        <v>4000</v>
      </c>
      <c r="F5740" s="306">
        <v>4000</v>
      </c>
      <c r="G5740" s="306">
        <v>4000</v>
      </c>
      <c r="H5740" s="409">
        <v>4000</v>
      </c>
      <c r="I5740" s="306">
        <v>4000</v>
      </c>
      <c r="J5740" s="306">
        <v>3900</v>
      </c>
      <c r="K5740" s="306">
        <v>3700</v>
      </c>
      <c r="L5740" s="306">
        <v>3700</v>
      </c>
      <c r="M5740" s="306">
        <v>3700</v>
      </c>
      <c r="N5740" s="409">
        <v>3700</v>
      </c>
      <c r="O5740" s="306">
        <v>3500</v>
      </c>
      <c r="P5740" s="306">
        <v>3700</v>
      </c>
      <c r="Q5740" s="306">
        <v>3800</v>
      </c>
      <c r="R5740" s="306">
        <v>3700</v>
      </c>
      <c r="S5740" s="306">
        <v>3600</v>
      </c>
      <c r="T5740" s="306">
        <v>3600</v>
      </c>
      <c r="U5740" s="306">
        <v>3600</v>
      </c>
      <c r="V5740" s="409">
        <v>3500</v>
      </c>
      <c r="W5740" s="306">
        <v>3600</v>
      </c>
      <c r="X5740" s="306">
        <v>3700</v>
      </c>
      <c r="Y5740" s="306">
        <v>3700</v>
      </c>
      <c r="Z5740" s="306">
        <v>3800</v>
      </c>
      <c r="AA5740" s="306">
        <v>3700</v>
      </c>
      <c r="AB5740" s="398">
        <v>3800</v>
      </c>
      <c r="AC5740" s="105">
        <f>SUM(E5740:AB5740)</f>
        <v>90000</v>
      </c>
      <c r="AD5740" s="79"/>
      <c r="AE5740" s="153"/>
      <c r="AF5740" s="72"/>
      <c r="AI5740" s="847"/>
      <c r="AJ5740" s="844"/>
      <c r="AK5740" s="844"/>
      <c r="AL5740" s="844"/>
      <c r="AM5740" s="844"/>
      <c r="AN5740" s="847"/>
    </row>
    <row r="5741" spans="1:40" s="181" customFormat="1" x14ac:dyDescent="0.25">
      <c r="A5741" s="3548"/>
      <c r="B5741" s="3572"/>
      <c r="C5741" s="121" t="s">
        <v>17</v>
      </c>
      <c r="D5741" s="106" t="s">
        <v>56</v>
      </c>
      <c r="E5741" s="324">
        <v>22</v>
      </c>
      <c r="F5741" s="325">
        <v>21</v>
      </c>
      <c r="G5741" s="325">
        <v>21</v>
      </c>
      <c r="H5741" s="414">
        <v>21</v>
      </c>
      <c r="I5741" s="325">
        <v>21</v>
      </c>
      <c r="J5741" s="325">
        <v>21</v>
      </c>
      <c r="K5741" s="325">
        <v>21</v>
      </c>
      <c r="L5741" s="325">
        <v>22</v>
      </c>
      <c r="M5741" s="325">
        <v>22</v>
      </c>
      <c r="N5741" s="414">
        <v>22</v>
      </c>
      <c r="O5741" s="325">
        <v>22</v>
      </c>
      <c r="P5741" s="325">
        <v>22</v>
      </c>
      <c r="Q5741" s="325">
        <v>22</v>
      </c>
      <c r="R5741" s="325">
        <v>21</v>
      </c>
      <c r="S5741" s="325">
        <v>21</v>
      </c>
      <c r="T5741" s="325">
        <v>22</v>
      </c>
      <c r="U5741" s="325">
        <v>22</v>
      </c>
      <c r="V5741" s="414">
        <v>21</v>
      </c>
      <c r="W5741" s="325">
        <v>21</v>
      </c>
      <c r="X5741" s="325">
        <v>21</v>
      </c>
      <c r="Y5741" s="325">
        <v>21</v>
      </c>
      <c r="Z5741" s="325">
        <v>21</v>
      </c>
      <c r="AA5741" s="325">
        <v>21</v>
      </c>
      <c r="AB5741" s="1567">
        <v>20</v>
      </c>
      <c r="AC5741" s="105">
        <f>AVERAGE(E5741:AB5741)</f>
        <v>21.333333333333332</v>
      </c>
      <c r="AD5741" s="79"/>
      <c r="AE5741" s="153"/>
      <c r="AF5741" s="72"/>
      <c r="AI5741" s="847"/>
      <c r="AJ5741" s="844"/>
      <c r="AK5741" s="844"/>
      <c r="AL5741" s="844"/>
      <c r="AM5741" s="844"/>
      <c r="AN5741" s="847"/>
    </row>
    <row r="5742" spans="1:40" s="181" customFormat="1" ht="16.5" thickBot="1" x14ac:dyDescent="0.3">
      <c r="A5742" s="3549"/>
      <c r="B5742" s="3578"/>
      <c r="C5742" s="124" t="s">
        <v>19</v>
      </c>
      <c r="D5742" s="112"/>
      <c r="E5742" s="315">
        <f t="shared" ref="E5742:AB5742" si="23393">E5740/E5739</f>
        <v>1.5384615384615385</v>
      </c>
      <c r="F5742" s="316">
        <f t="shared" si="23393"/>
        <v>1.5384615384615385</v>
      </c>
      <c r="G5742" s="316">
        <f t="shared" si="23393"/>
        <v>1.6666666666666667</v>
      </c>
      <c r="H5742" s="424">
        <f t="shared" si="23393"/>
        <v>1.6</v>
      </c>
      <c r="I5742" s="316">
        <f t="shared" si="23393"/>
        <v>1.5384615384615385</v>
      </c>
      <c r="J5742" s="316">
        <f t="shared" si="23393"/>
        <v>1.4444444444444444</v>
      </c>
      <c r="K5742" s="316">
        <f t="shared" si="23393"/>
        <v>1.3214285714285714</v>
      </c>
      <c r="L5742" s="316">
        <f t="shared" si="23393"/>
        <v>1.3214285714285714</v>
      </c>
      <c r="M5742" s="316">
        <f t="shared" si="23393"/>
        <v>1.3214285714285714</v>
      </c>
      <c r="N5742" s="424">
        <f t="shared" si="23393"/>
        <v>1.3214285714285714</v>
      </c>
      <c r="O5742" s="316">
        <f t="shared" si="23393"/>
        <v>1.2068965517241379</v>
      </c>
      <c r="P5742" s="316">
        <f t="shared" si="23393"/>
        <v>1.2758620689655173</v>
      </c>
      <c r="Q5742" s="316">
        <f t="shared" si="23393"/>
        <v>1.3571428571428572</v>
      </c>
      <c r="R5742" s="316">
        <f t="shared" si="23393"/>
        <v>1.3703703703703705</v>
      </c>
      <c r="S5742" s="316">
        <f t="shared" si="23393"/>
        <v>1.2857142857142858</v>
      </c>
      <c r="T5742" s="316">
        <f t="shared" si="23393"/>
        <v>1.2413793103448276</v>
      </c>
      <c r="U5742" s="316">
        <f t="shared" si="23393"/>
        <v>1.2413793103448276</v>
      </c>
      <c r="V5742" s="424">
        <f t="shared" si="23393"/>
        <v>1.2068965517241379</v>
      </c>
      <c r="W5742" s="316">
        <f t="shared" si="23393"/>
        <v>1.2857142857142858</v>
      </c>
      <c r="X5742" s="316">
        <f t="shared" si="23393"/>
        <v>1.3214285714285714</v>
      </c>
      <c r="Y5742" s="316">
        <f>V5740/V5739</f>
        <v>1.2068965517241379</v>
      </c>
      <c r="Z5742" s="316">
        <f t="shared" si="23393"/>
        <v>1.4615384615384615</v>
      </c>
      <c r="AA5742" s="316">
        <f t="shared" si="23393"/>
        <v>1.48</v>
      </c>
      <c r="AB5742" s="870">
        <f t="shared" si="23393"/>
        <v>1.6521739130434783</v>
      </c>
      <c r="AC5742" s="477">
        <f>MAX(E5742:AB5742)</f>
        <v>1.6666666666666667</v>
      </c>
      <c r="AD5742" s="141"/>
      <c r="AE5742" s="125"/>
      <c r="AF5742" s="175"/>
      <c r="AI5742" s="847"/>
      <c r="AJ5742" s="844"/>
      <c r="AK5742" s="844"/>
      <c r="AL5742" s="844"/>
      <c r="AM5742" s="844"/>
      <c r="AN5742" s="847"/>
    </row>
    <row r="5743" spans="1:40" s="181" customFormat="1" ht="16.5" hidden="1" thickBot="1" x14ac:dyDescent="0.3">
      <c r="A5743" s="2226"/>
      <c r="B5743" s="2229"/>
      <c r="C5743" s="500" t="s">
        <v>20</v>
      </c>
      <c r="D5743" s="111"/>
      <c r="E5743" s="2747"/>
      <c r="F5743" s="203"/>
      <c r="G5743" s="203"/>
      <c r="H5743" s="407"/>
      <c r="I5743" s="203"/>
      <c r="J5743" s="203"/>
      <c r="K5743" s="203"/>
      <c r="L5743" s="203"/>
      <c r="M5743" s="203"/>
      <c r="N5743" s="407"/>
      <c r="O5743" s="203"/>
      <c r="P5743" s="203"/>
      <c r="Q5743" s="203"/>
      <c r="R5743" s="203"/>
      <c r="S5743" s="203"/>
      <c r="T5743" s="203"/>
      <c r="U5743" s="203"/>
      <c r="V5743" s="203"/>
      <c r="W5743" s="203"/>
      <c r="X5743" s="203"/>
      <c r="Y5743" s="407"/>
      <c r="Z5743" s="203"/>
      <c r="AA5743" s="203"/>
      <c r="AB5743" s="328"/>
      <c r="AC5743" s="183"/>
      <c r="AD5743" s="2747"/>
      <c r="AE5743" s="203"/>
      <c r="AF5743" s="93"/>
      <c r="AI5743" s="847"/>
      <c r="AJ5743" s="844"/>
      <c r="AK5743" s="844"/>
      <c r="AL5743" s="844"/>
      <c r="AM5743" s="844"/>
      <c r="AN5743" s="847"/>
    </row>
    <row r="5744" spans="1:40" s="181" customFormat="1" ht="16.5" hidden="1" thickBot="1" x14ac:dyDescent="0.3">
      <c r="A5744" s="2227"/>
      <c r="B5744" s="2230"/>
      <c r="C5744" s="122" t="s">
        <v>21</v>
      </c>
      <c r="D5744" s="106"/>
      <c r="E5744" s="79"/>
      <c r="F5744" s="153"/>
      <c r="G5744" s="153"/>
      <c r="H5744" s="406"/>
      <c r="I5744" s="153"/>
      <c r="J5744" s="153"/>
      <c r="K5744" s="153"/>
      <c r="L5744" s="153"/>
      <c r="M5744" s="153"/>
      <c r="N5744" s="406"/>
      <c r="O5744" s="153"/>
      <c r="P5744" s="153"/>
      <c r="Q5744" s="153"/>
      <c r="R5744" s="153"/>
      <c r="S5744" s="153"/>
      <c r="T5744" s="153"/>
      <c r="U5744" s="153"/>
      <c r="V5744" s="153"/>
      <c r="W5744" s="153"/>
      <c r="X5744" s="153"/>
      <c r="Y5744" s="406"/>
      <c r="Z5744" s="153"/>
      <c r="AA5744" s="153"/>
      <c r="AB5744" s="314"/>
      <c r="AC5744" s="214"/>
      <c r="AD5744" s="79"/>
      <c r="AE5744" s="153"/>
      <c r="AF5744" s="72"/>
      <c r="AH5744" s="844"/>
      <c r="AI5744" s="845"/>
      <c r="AJ5744" s="846"/>
      <c r="AK5744" s="846"/>
      <c r="AL5744" s="331"/>
      <c r="AM5744" s="847"/>
      <c r="AN5744" s="847"/>
    </row>
    <row r="5745" spans="1:40" s="181" customFormat="1" ht="16.5" hidden="1" thickBot="1" x14ac:dyDescent="0.3">
      <c r="A5745" s="2228"/>
      <c r="B5745" s="2741" t="s">
        <v>44</v>
      </c>
      <c r="C5745" s="2737"/>
      <c r="D5745" s="112"/>
      <c r="E5745" s="178">
        <f>SQRT(E5739*E5739+E5740*E5740)/E5753/1.73</f>
        <v>22.980463279145596</v>
      </c>
      <c r="F5745" s="179">
        <f t="shared" ref="F5745:AB5745" si="23394">SQRT(F5739*F5739+F5740*F5740)/F5753/1.73</f>
        <v>22.790542095020424</v>
      </c>
      <c r="G5745" s="179">
        <f t="shared" si="23394"/>
        <v>22.284247436469883</v>
      </c>
      <c r="H5745" s="413">
        <f t="shared" si="23394"/>
        <v>22.533753241428855</v>
      </c>
      <c r="I5745" s="179">
        <f t="shared" si="23394"/>
        <v>22.790542095020424</v>
      </c>
      <c r="J5745" s="179">
        <f t="shared" si="23394"/>
        <v>22.848827024338004</v>
      </c>
      <c r="K5745" s="179">
        <f t="shared" si="23394"/>
        <v>22.729710508710063</v>
      </c>
      <c r="L5745" s="179">
        <f t="shared" si="23394"/>
        <v>22.729710508710063</v>
      </c>
      <c r="M5745" s="179">
        <f t="shared" si="23394"/>
        <v>22.923981538699039</v>
      </c>
      <c r="N5745" s="413">
        <f t="shared" si="23394"/>
        <v>22.729710508710063</v>
      </c>
      <c r="O5745" s="179">
        <f t="shared" si="23394"/>
        <v>22.265735627243092</v>
      </c>
      <c r="P5745" s="179">
        <f t="shared" si="23394"/>
        <v>23.028625989111703</v>
      </c>
      <c r="Q5745" s="179">
        <f t="shared" si="23394"/>
        <v>22.927913190277252</v>
      </c>
      <c r="R5745" s="179">
        <f t="shared" si="23394"/>
        <v>22.437508554127142</v>
      </c>
      <c r="S5745" s="179">
        <f t="shared" si="23394"/>
        <v>22.341048791988598</v>
      </c>
      <c r="T5745" s="179">
        <f t="shared" si="23394"/>
        <v>22.838643014329769</v>
      </c>
      <c r="U5745" s="179">
        <f t="shared" si="23394"/>
        <v>22.838643014329769</v>
      </c>
      <c r="V5745" s="179">
        <f t="shared" si="23394"/>
        <v>22.456041059954575</v>
      </c>
      <c r="W5745" s="179">
        <f t="shared" si="23394"/>
        <v>22.341048791988598</v>
      </c>
      <c r="X5745" s="179">
        <f t="shared" si="23394"/>
        <v>22.729710508710063</v>
      </c>
      <c r="Y5745" s="413">
        <f>SQRT(V5739*V5739+V5740*V5740)/V5753/1.73</f>
        <v>22.456041059954575</v>
      </c>
      <c r="Z5745" s="179">
        <f t="shared" si="23394"/>
        <v>22.365307102970494</v>
      </c>
      <c r="AA5745" s="179">
        <f t="shared" si="23394"/>
        <v>21.690497461277609</v>
      </c>
      <c r="AB5745" s="399">
        <f t="shared" si="23394"/>
        <v>21.57597737845515</v>
      </c>
      <c r="AC5745" s="107">
        <f>AVERAGE(E5745:AB5745)</f>
        <v>22.56809290754045</v>
      </c>
      <c r="AD5745" s="94">
        <f>(AC5741-AC5745)/AC5741</f>
        <v>-5.7879355040958647E-2</v>
      </c>
      <c r="AE5745" s="77"/>
      <c r="AF5745" s="78"/>
      <c r="AI5745" s="847"/>
      <c r="AJ5745" s="945"/>
      <c r="AK5745" s="945"/>
      <c r="AL5745" s="844"/>
      <c r="AM5745" s="945"/>
      <c r="AN5745" s="847"/>
    </row>
    <row r="5746" spans="1:40" s="181" customFormat="1" x14ac:dyDescent="0.25">
      <c r="A5746" s="3547" t="s">
        <v>914</v>
      </c>
      <c r="B5746" s="3571" t="s">
        <v>56</v>
      </c>
      <c r="C5746" s="119" t="s">
        <v>14</v>
      </c>
      <c r="D5746" s="111" t="s">
        <v>56</v>
      </c>
      <c r="E5746" s="304">
        <v>4700</v>
      </c>
      <c r="F5746" s="69">
        <v>4300</v>
      </c>
      <c r="G5746" s="69">
        <v>4200</v>
      </c>
      <c r="H5746" s="408">
        <v>4200</v>
      </c>
      <c r="I5746" s="69">
        <v>4100</v>
      </c>
      <c r="J5746" s="69">
        <v>4500</v>
      </c>
      <c r="K5746" s="69">
        <v>5100</v>
      </c>
      <c r="L5746" s="69">
        <v>5400</v>
      </c>
      <c r="M5746" s="69">
        <v>5700</v>
      </c>
      <c r="N5746" s="408">
        <v>5700</v>
      </c>
      <c r="O5746" s="69">
        <v>5700</v>
      </c>
      <c r="P5746" s="69">
        <v>5600</v>
      </c>
      <c r="Q5746" s="69">
        <v>5800</v>
      </c>
      <c r="R5746" s="69">
        <v>6100</v>
      </c>
      <c r="S5746" s="69">
        <v>5800</v>
      </c>
      <c r="T5746" s="69">
        <v>6200</v>
      </c>
      <c r="U5746" s="69">
        <v>5700</v>
      </c>
      <c r="V5746" s="408">
        <v>5900</v>
      </c>
      <c r="W5746" s="69">
        <v>5700</v>
      </c>
      <c r="X5746" s="69">
        <v>5900</v>
      </c>
      <c r="Y5746" s="69">
        <v>5800</v>
      </c>
      <c r="Z5746" s="69">
        <v>5300</v>
      </c>
      <c r="AA5746" s="69">
        <v>5000</v>
      </c>
      <c r="AB5746" s="397">
        <v>4700</v>
      </c>
      <c r="AC5746" s="104">
        <f>SUM(E5746:AB5746)</f>
        <v>127100</v>
      </c>
      <c r="AD5746" s="2747"/>
      <c r="AE5746" s="203">
        <v>1100</v>
      </c>
      <c r="AF5746" s="93">
        <v>40</v>
      </c>
      <c r="AI5746" s="847"/>
      <c r="AJ5746" s="946"/>
      <c r="AK5746" s="947"/>
      <c r="AL5746" s="946"/>
      <c r="AM5746" s="844"/>
      <c r="AN5746" s="847"/>
    </row>
    <row r="5747" spans="1:40" s="181" customFormat="1" x14ac:dyDescent="0.25">
      <c r="A5747" s="3548"/>
      <c r="B5747" s="3572"/>
      <c r="C5747" s="121" t="s">
        <v>964</v>
      </c>
      <c r="D5747" s="106" t="s">
        <v>56</v>
      </c>
      <c r="E5747" s="305">
        <v>1300</v>
      </c>
      <c r="F5747" s="306">
        <v>1500</v>
      </c>
      <c r="G5747" s="306">
        <v>1500</v>
      </c>
      <c r="H5747" s="409">
        <v>1500</v>
      </c>
      <c r="I5747" s="306">
        <v>1500</v>
      </c>
      <c r="J5747" s="306">
        <v>1400</v>
      </c>
      <c r="K5747" s="306">
        <v>1300</v>
      </c>
      <c r="L5747" s="306">
        <v>1200</v>
      </c>
      <c r="M5747" s="306">
        <v>700</v>
      </c>
      <c r="N5747" s="409">
        <v>700</v>
      </c>
      <c r="O5747" s="306">
        <v>800</v>
      </c>
      <c r="P5747" s="306">
        <v>1000</v>
      </c>
      <c r="Q5747" s="306">
        <v>1000</v>
      </c>
      <c r="R5747" s="306">
        <v>400</v>
      </c>
      <c r="S5747" s="306">
        <v>800</v>
      </c>
      <c r="T5747" s="306">
        <v>600</v>
      </c>
      <c r="U5747" s="306">
        <v>900</v>
      </c>
      <c r="V5747" s="409">
        <v>900</v>
      </c>
      <c r="W5747" s="306">
        <v>1100</v>
      </c>
      <c r="X5747" s="306">
        <v>900</v>
      </c>
      <c r="Y5747" s="306">
        <v>1000</v>
      </c>
      <c r="Z5747" s="306">
        <v>1100</v>
      </c>
      <c r="AA5747" s="306">
        <v>1100</v>
      </c>
      <c r="AB5747" s="398">
        <v>1200</v>
      </c>
      <c r="AC5747" s="105">
        <f>SUM(E5747:AB5747)</f>
        <v>25400</v>
      </c>
      <c r="AD5747" s="79"/>
      <c r="AE5747" s="153"/>
      <c r="AF5747" s="72"/>
      <c r="AI5747" s="847"/>
      <c r="AJ5747" s="844"/>
      <c r="AK5747" s="844"/>
      <c r="AL5747" s="844"/>
      <c r="AM5747" s="844"/>
      <c r="AN5747" s="847"/>
    </row>
    <row r="5748" spans="1:40" s="181" customFormat="1" x14ac:dyDescent="0.25">
      <c r="A5748" s="3548"/>
      <c r="B5748" s="3572"/>
      <c r="C5748" s="121" t="s">
        <v>17</v>
      </c>
      <c r="D5748" s="106" t="s">
        <v>56</v>
      </c>
      <c r="E5748" s="324">
        <v>23</v>
      </c>
      <c r="F5748" s="325">
        <v>21</v>
      </c>
      <c r="G5748" s="325">
        <v>21</v>
      </c>
      <c r="H5748" s="414">
        <v>21</v>
      </c>
      <c r="I5748" s="325">
        <v>20</v>
      </c>
      <c r="J5748" s="325">
        <v>22</v>
      </c>
      <c r="K5748" s="325">
        <v>25</v>
      </c>
      <c r="L5748" s="325">
        <v>26</v>
      </c>
      <c r="M5748" s="325">
        <v>28</v>
      </c>
      <c r="N5748" s="414">
        <v>27</v>
      </c>
      <c r="O5748" s="325">
        <v>27</v>
      </c>
      <c r="P5748" s="325">
        <v>27</v>
      </c>
      <c r="Q5748" s="325">
        <v>28</v>
      </c>
      <c r="R5748" s="325">
        <v>29</v>
      </c>
      <c r="S5748" s="325">
        <v>28</v>
      </c>
      <c r="T5748" s="325">
        <v>30</v>
      </c>
      <c r="U5748" s="325">
        <v>28</v>
      </c>
      <c r="V5748" s="414">
        <v>28</v>
      </c>
      <c r="W5748" s="325">
        <v>28</v>
      </c>
      <c r="X5748" s="325">
        <v>28</v>
      </c>
      <c r="Y5748" s="325">
        <v>28</v>
      </c>
      <c r="Z5748" s="325">
        <v>26</v>
      </c>
      <c r="AA5748" s="325">
        <v>24</v>
      </c>
      <c r="AB5748" s="1567">
        <v>23</v>
      </c>
      <c r="AC5748" s="105">
        <f>AVERAGE(E5748:AB5748)</f>
        <v>25.666666666666668</v>
      </c>
      <c r="AD5748" s="79"/>
      <c r="AE5748" s="153"/>
      <c r="AF5748" s="72"/>
      <c r="AI5748" s="847"/>
      <c r="AJ5748" s="844"/>
      <c r="AK5748" s="844"/>
      <c r="AL5748" s="844"/>
      <c r="AM5748" s="844"/>
      <c r="AN5748" s="847"/>
    </row>
    <row r="5749" spans="1:40" s="181" customFormat="1" ht="16.5" thickBot="1" x14ac:dyDescent="0.3">
      <c r="A5749" s="3549"/>
      <c r="B5749" s="3578"/>
      <c r="C5749" s="124" t="s">
        <v>19</v>
      </c>
      <c r="D5749" s="112"/>
      <c r="E5749" s="315">
        <f t="shared" ref="E5749:AB5749" si="23395">E5747/E5746</f>
        <v>0.27659574468085107</v>
      </c>
      <c r="F5749" s="316">
        <f t="shared" si="23395"/>
        <v>0.34883720930232559</v>
      </c>
      <c r="G5749" s="316">
        <f t="shared" si="23395"/>
        <v>0.35714285714285715</v>
      </c>
      <c r="H5749" s="424">
        <f t="shared" si="23395"/>
        <v>0.35714285714285715</v>
      </c>
      <c r="I5749" s="316">
        <f t="shared" si="23395"/>
        <v>0.36585365853658536</v>
      </c>
      <c r="J5749" s="316">
        <f t="shared" si="23395"/>
        <v>0.31111111111111112</v>
      </c>
      <c r="K5749" s="316">
        <f t="shared" si="23395"/>
        <v>0.25490196078431371</v>
      </c>
      <c r="L5749" s="316">
        <f t="shared" si="23395"/>
        <v>0.22222222222222221</v>
      </c>
      <c r="M5749" s="316">
        <f t="shared" si="23395"/>
        <v>0.12280701754385964</v>
      </c>
      <c r="N5749" s="424">
        <f t="shared" si="23395"/>
        <v>0.12280701754385964</v>
      </c>
      <c r="O5749" s="316">
        <f t="shared" si="23395"/>
        <v>0.14035087719298245</v>
      </c>
      <c r="P5749" s="316">
        <f t="shared" si="23395"/>
        <v>0.17857142857142858</v>
      </c>
      <c r="Q5749" s="316">
        <f t="shared" si="23395"/>
        <v>0.17241379310344829</v>
      </c>
      <c r="R5749" s="316">
        <f t="shared" si="23395"/>
        <v>6.5573770491803282E-2</v>
      </c>
      <c r="S5749" s="316">
        <f t="shared" si="23395"/>
        <v>0.13793103448275862</v>
      </c>
      <c r="T5749" s="316">
        <f t="shared" si="23395"/>
        <v>9.6774193548387094E-2</v>
      </c>
      <c r="U5749" s="316">
        <f t="shared" si="23395"/>
        <v>0.15789473684210525</v>
      </c>
      <c r="V5749" s="424">
        <f t="shared" si="23395"/>
        <v>0.15254237288135594</v>
      </c>
      <c r="W5749" s="316">
        <f t="shared" si="23395"/>
        <v>0.19298245614035087</v>
      </c>
      <c r="X5749" s="316">
        <f t="shared" si="23395"/>
        <v>0.15254237288135594</v>
      </c>
      <c r="Y5749" s="316">
        <f>V5747/V5746</f>
        <v>0.15254237288135594</v>
      </c>
      <c r="Z5749" s="316">
        <f t="shared" si="23395"/>
        <v>0.20754716981132076</v>
      </c>
      <c r="AA5749" s="316">
        <f t="shared" si="23395"/>
        <v>0.22</v>
      </c>
      <c r="AB5749" s="870">
        <f t="shared" si="23395"/>
        <v>0.25531914893617019</v>
      </c>
      <c r="AC5749" s="477">
        <f>MAX(E5749:AB5749)</f>
        <v>0.36585365853658536</v>
      </c>
      <c r="AD5749" s="141"/>
      <c r="AE5749" s="125"/>
      <c r="AF5749" s="175"/>
      <c r="AI5749" s="847"/>
      <c r="AJ5749" s="844"/>
      <c r="AK5749" s="844"/>
      <c r="AL5749" s="844"/>
      <c r="AM5749" s="844"/>
      <c r="AN5749" s="847"/>
    </row>
    <row r="5750" spans="1:40" s="181" customFormat="1" ht="16.5" hidden="1" thickBot="1" x14ac:dyDescent="0.3">
      <c r="A5750" s="2226"/>
      <c r="B5750" s="2229"/>
      <c r="C5750" s="500" t="s">
        <v>20</v>
      </c>
      <c r="D5750" s="111"/>
      <c r="E5750" s="2747"/>
      <c r="F5750" s="203"/>
      <c r="G5750" s="203"/>
      <c r="H5750" s="407"/>
      <c r="I5750" s="203"/>
      <c r="J5750" s="203"/>
      <c r="K5750" s="203"/>
      <c r="L5750" s="203"/>
      <c r="M5750" s="203"/>
      <c r="N5750" s="407"/>
      <c r="O5750" s="203"/>
      <c r="P5750" s="203"/>
      <c r="Q5750" s="203"/>
      <c r="R5750" s="203"/>
      <c r="S5750" s="203"/>
      <c r="T5750" s="203"/>
      <c r="U5750" s="203"/>
      <c r="V5750" s="203"/>
      <c r="W5750" s="203"/>
      <c r="X5750" s="203"/>
      <c r="Y5750" s="407"/>
      <c r="Z5750" s="203"/>
      <c r="AA5750" s="203"/>
      <c r="AB5750" s="328"/>
      <c r="AC5750" s="183"/>
      <c r="AD5750" s="2747"/>
      <c r="AE5750" s="203"/>
      <c r="AF5750" s="93"/>
      <c r="AI5750" s="847"/>
      <c r="AJ5750" s="844"/>
      <c r="AK5750" s="844"/>
      <c r="AL5750" s="844"/>
      <c r="AM5750" s="844"/>
      <c r="AN5750" s="847"/>
    </row>
    <row r="5751" spans="1:40" s="181" customFormat="1" ht="16.5" hidden="1" thickBot="1" x14ac:dyDescent="0.3">
      <c r="A5751" s="2227"/>
      <c r="B5751" s="2230"/>
      <c r="C5751" s="122" t="s">
        <v>21</v>
      </c>
      <c r="D5751" s="106"/>
      <c r="E5751" s="79"/>
      <c r="F5751" s="153"/>
      <c r="G5751" s="153"/>
      <c r="H5751" s="406"/>
      <c r="I5751" s="153"/>
      <c r="J5751" s="153"/>
      <c r="K5751" s="153"/>
      <c r="L5751" s="153"/>
      <c r="M5751" s="153"/>
      <c r="N5751" s="406"/>
      <c r="O5751" s="153"/>
      <c r="P5751" s="153"/>
      <c r="Q5751" s="153"/>
      <c r="R5751" s="153"/>
      <c r="S5751" s="153"/>
      <c r="T5751" s="153"/>
      <c r="U5751" s="153"/>
      <c r="V5751" s="153"/>
      <c r="W5751" s="153"/>
      <c r="X5751" s="153"/>
      <c r="Y5751" s="406"/>
      <c r="Z5751" s="153"/>
      <c r="AA5751" s="153"/>
      <c r="AB5751" s="314"/>
      <c r="AC5751" s="214"/>
      <c r="AD5751" s="79"/>
      <c r="AE5751" s="153"/>
      <c r="AF5751" s="72"/>
      <c r="AH5751" s="844"/>
      <c r="AI5751" s="845"/>
      <c r="AJ5751" s="846"/>
      <c r="AK5751" s="846"/>
      <c r="AL5751" s="331"/>
      <c r="AM5751" s="847"/>
      <c r="AN5751" s="847"/>
    </row>
    <row r="5752" spans="1:40" s="181" customFormat="1" ht="16.5" hidden="1" thickBot="1" x14ac:dyDescent="0.3">
      <c r="A5752" s="1887"/>
      <c r="B5752" s="2740" t="s">
        <v>44</v>
      </c>
      <c r="C5752" s="2738"/>
      <c r="D5752" s="126"/>
      <c r="E5752" s="576">
        <f>SQRT(E5746*E5746+E5747*E5747)/E5754/1.73</f>
        <v>23.10468177814197</v>
      </c>
      <c r="F5752" s="577">
        <f t="shared" ref="F5752:AB5752" si="23396">SQRT(F5746*F5746+F5747*F5747)/F5754/1.73</f>
        <v>21.401940949735796</v>
      </c>
      <c r="G5752" s="577">
        <f t="shared" si="23396"/>
        <v>20.958788590608354</v>
      </c>
      <c r="H5752" s="578">
        <f t="shared" si="23396"/>
        <v>20.958788590608354</v>
      </c>
      <c r="I5752" s="577">
        <f t="shared" si="23396"/>
        <v>20.516828754117277</v>
      </c>
      <c r="J5752" s="577">
        <f t="shared" si="23396"/>
        <v>22.328952275084198</v>
      </c>
      <c r="K5752" s="577">
        <f t="shared" si="23396"/>
        <v>25.352018048055431</v>
      </c>
      <c r="L5752" s="577">
        <f t="shared" si="23396"/>
        <v>26.425866690754944</v>
      </c>
      <c r="M5752" s="577">
        <f t="shared" si="23396"/>
        <v>27.662917177959979</v>
      </c>
      <c r="N5752" s="578">
        <f t="shared" si="23396"/>
        <v>27.662917177959979</v>
      </c>
      <c r="O5752" s="577">
        <f t="shared" si="23396"/>
        <v>27.725754202616876</v>
      </c>
      <c r="P5752" s="577">
        <f t="shared" si="23396"/>
        <v>27.175202127412014</v>
      </c>
      <c r="Q5752" s="577">
        <f t="shared" si="23396"/>
        <v>28.116254659269408</v>
      </c>
      <c r="R5752" s="577">
        <f t="shared" si="23396"/>
        <v>29.203175303258824</v>
      </c>
      <c r="S5752" s="577">
        <f t="shared" si="23396"/>
        <v>27.969772451735434</v>
      </c>
      <c r="T5752" s="577">
        <f t="shared" si="23396"/>
        <v>30.256786326123162</v>
      </c>
      <c r="U5752" s="577">
        <f t="shared" si="23396"/>
        <v>28.030384312922735</v>
      </c>
      <c r="V5752" s="577">
        <f t="shared" si="23396"/>
        <v>28.748792507469702</v>
      </c>
      <c r="W5752" s="577">
        <f t="shared" si="23396"/>
        <v>27.963247155491317</v>
      </c>
      <c r="X5752" s="577">
        <f t="shared" si="23396"/>
        <v>28.511199180961686</v>
      </c>
      <c r="Y5752" s="578">
        <f>SQRT(V5746*V5746+V5747*V5747)/V5754/1.73</f>
        <v>28.748792507469702</v>
      </c>
      <c r="Z5752" s="577">
        <f t="shared" si="23396"/>
        <v>25.646486501893982</v>
      </c>
      <c r="AA5752" s="577">
        <f t="shared" si="23396"/>
        <v>24.456935434328962</v>
      </c>
      <c r="AB5752" s="579">
        <f t="shared" si="23396"/>
        <v>22.982910709058853</v>
      </c>
      <c r="AC5752" s="580">
        <f>AVERAGE(E5752:AB5752)</f>
        <v>25.912891392209961</v>
      </c>
      <c r="AD5752" s="504">
        <f>(AC5748-AC5752)/AC5748</f>
        <v>-9.5931711250633548E-3</v>
      </c>
      <c r="AE5752" s="77"/>
      <c r="AF5752" s="78"/>
      <c r="AI5752" s="847"/>
      <c r="AJ5752" s="301"/>
      <c r="AK5752" s="301"/>
      <c r="AL5752" s="301"/>
      <c r="AM5752" s="301"/>
      <c r="AN5752" s="847"/>
    </row>
    <row r="5753" spans="1:40" s="181" customFormat="1" x14ac:dyDescent="0.25">
      <c r="A5753" s="486" t="s">
        <v>915</v>
      </c>
      <c r="B5753" s="143"/>
      <c r="C5753" s="1622" t="s">
        <v>24</v>
      </c>
      <c r="D5753" s="599" t="s">
        <v>56</v>
      </c>
      <c r="E5753" s="187">
        <v>120</v>
      </c>
      <c r="F5753" s="143">
        <v>121</v>
      </c>
      <c r="G5753" s="143">
        <v>121</v>
      </c>
      <c r="H5753" s="436">
        <v>121</v>
      </c>
      <c r="I5753" s="143">
        <v>121</v>
      </c>
      <c r="J5753" s="143">
        <v>120</v>
      </c>
      <c r="K5753" s="143">
        <v>118</v>
      </c>
      <c r="L5753" s="143">
        <v>118</v>
      </c>
      <c r="M5753" s="143">
        <v>117</v>
      </c>
      <c r="N5753" s="436">
        <v>118</v>
      </c>
      <c r="O5753" s="143">
        <v>118</v>
      </c>
      <c r="P5753" s="143">
        <v>118</v>
      </c>
      <c r="Q5753" s="143">
        <v>119</v>
      </c>
      <c r="R5753" s="143">
        <v>118</v>
      </c>
      <c r="S5753" s="143">
        <v>118</v>
      </c>
      <c r="T5753" s="143">
        <v>117</v>
      </c>
      <c r="U5753" s="143">
        <v>117</v>
      </c>
      <c r="V5753" s="143">
        <v>117</v>
      </c>
      <c r="W5753" s="143">
        <v>118</v>
      </c>
      <c r="X5753" s="143">
        <v>118</v>
      </c>
      <c r="Y5753" s="143">
        <v>118</v>
      </c>
      <c r="Z5753" s="143">
        <v>119</v>
      </c>
      <c r="AA5753" s="143">
        <v>119</v>
      </c>
      <c r="AB5753" s="490">
        <v>119</v>
      </c>
      <c r="AC5753" s="2201"/>
      <c r="AD5753" s="1618">
        <f>AVERAGE(D5753:AB5753)</f>
        <v>118.66666666666667</v>
      </c>
      <c r="AI5753" s="847"/>
      <c r="AJ5753" s="301"/>
      <c r="AK5753" s="301"/>
      <c r="AL5753" s="301"/>
      <c r="AM5753" s="301"/>
      <c r="AN5753" s="847"/>
    </row>
    <row r="5754" spans="1:40" s="181" customFormat="1" ht="16.5" thickBot="1" x14ac:dyDescent="0.3">
      <c r="A5754" s="568" t="s">
        <v>916</v>
      </c>
      <c r="B5754" s="144"/>
      <c r="C5754" s="909" t="s">
        <v>24</v>
      </c>
      <c r="D5754" s="391" t="s">
        <v>56</v>
      </c>
      <c r="E5754" s="188">
        <v>122</v>
      </c>
      <c r="F5754" s="144">
        <v>123</v>
      </c>
      <c r="G5754" s="144">
        <v>123</v>
      </c>
      <c r="H5754" s="571">
        <v>123</v>
      </c>
      <c r="I5754" s="144">
        <v>123</v>
      </c>
      <c r="J5754" s="144">
        <v>122</v>
      </c>
      <c r="K5754" s="144">
        <v>120</v>
      </c>
      <c r="L5754" s="144">
        <v>121</v>
      </c>
      <c r="M5754" s="144">
        <v>120</v>
      </c>
      <c r="N5754" s="571">
        <v>120</v>
      </c>
      <c r="O5754" s="144">
        <v>120</v>
      </c>
      <c r="P5754" s="144">
        <v>121</v>
      </c>
      <c r="Q5754" s="144">
        <v>121</v>
      </c>
      <c r="R5754" s="144">
        <v>121</v>
      </c>
      <c r="S5754" s="144">
        <v>121</v>
      </c>
      <c r="T5754" s="144">
        <v>119</v>
      </c>
      <c r="U5754" s="144">
        <v>119</v>
      </c>
      <c r="V5754" s="144">
        <v>120</v>
      </c>
      <c r="W5754" s="144">
        <v>120</v>
      </c>
      <c r="X5754" s="144">
        <v>121</v>
      </c>
      <c r="Y5754" s="144">
        <v>121</v>
      </c>
      <c r="Z5754" s="144">
        <v>122</v>
      </c>
      <c r="AA5754" s="144">
        <v>121</v>
      </c>
      <c r="AB5754" s="602">
        <v>122</v>
      </c>
      <c r="AC5754" s="2202"/>
      <c r="AD5754" s="2203">
        <f>AVERAGE(D5754:AB5754)</f>
        <v>121.08333333333333</v>
      </c>
      <c r="AI5754" s="847"/>
      <c r="AJ5754" s="945"/>
      <c r="AK5754" s="945"/>
      <c r="AL5754" s="844"/>
      <c r="AM5754" s="945"/>
      <c r="AN5754" s="847"/>
    </row>
    <row r="5755" spans="1:40" s="181" customFormat="1" x14ac:dyDescent="0.25">
      <c r="A5755" s="3556" t="s">
        <v>38</v>
      </c>
      <c r="B5755" s="3492" t="s">
        <v>28</v>
      </c>
      <c r="C5755" s="123" t="s">
        <v>14</v>
      </c>
      <c r="D5755" s="120" t="s">
        <v>117</v>
      </c>
      <c r="E5755" s="323">
        <f t="shared" ref="E5755" si="23397">(E5759-D5759)*$AE5755*$AF5755</f>
        <v>0</v>
      </c>
      <c r="F5755" s="319">
        <f t="shared" ref="F5755" si="23398">(F5759-E5759)*$AE5755*$AF5755</f>
        <v>0</v>
      </c>
      <c r="G5755" s="319">
        <f t="shared" ref="G5755" si="23399">(G5759-F5759)*$AE5755*$AF5755</f>
        <v>0</v>
      </c>
      <c r="H5755" s="430">
        <f t="shared" ref="H5755" si="23400">(H5759-G5759)*$AE5755*$AF5755</f>
        <v>0</v>
      </c>
      <c r="I5755" s="319">
        <f t="shared" ref="I5755" si="23401">(I5759-H5759)*$AE5755*$AF5755</f>
        <v>0</v>
      </c>
      <c r="J5755" s="319">
        <f t="shared" ref="J5755" si="23402">(J5759-I5759)*$AE5755*$AF5755</f>
        <v>0</v>
      </c>
      <c r="K5755" s="319">
        <f t="shared" ref="K5755" si="23403">(K5759-J5759)*$AE5755*$AF5755</f>
        <v>0</v>
      </c>
      <c r="L5755" s="319">
        <f t="shared" ref="L5755" si="23404">(L5759-K5759)*$AE5755*$AF5755</f>
        <v>0</v>
      </c>
      <c r="M5755" s="319">
        <f t="shared" ref="M5755" si="23405">(M5759-L5759)*$AE5755*$AF5755</f>
        <v>0</v>
      </c>
      <c r="N5755" s="430">
        <f t="shared" ref="N5755" si="23406">(N5759-M5759)*$AE5755*$AF5755</f>
        <v>0</v>
      </c>
      <c r="O5755" s="319">
        <f t="shared" ref="O5755" si="23407">(O5759-N5759)*$AE5755*$AF5755</f>
        <v>0</v>
      </c>
      <c r="P5755" s="319">
        <f t="shared" ref="P5755" si="23408">(P5759-O5759)*$AE5755*$AF5755</f>
        <v>0</v>
      </c>
      <c r="Q5755" s="319">
        <f t="shared" ref="Q5755" si="23409">(Q5759-P5759)*$AE5755*$AF5755</f>
        <v>0</v>
      </c>
      <c r="R5755" s="319">
        <f t="shared" ref="R5755" si="23410">(R5759-Q5759)*$AE5755*$AF5755</f>
        <v>0</v>
      </c>
      <c r="S5755" s="319">
        <f t="shared" ref="S5755" si="23411">(S5759-R5759)*$AE5755*$AF5755</f>
        <v>0</v>
      </c>
      <c r="T5755" s="319">
        <f t="shared" ref="T5755" si="23412">(T5759-S5759)*$AE5755*$AF5755</f>
        <v>0</v>
      </c>
      <c r="U5755" s="319">
        <f t="shared" ref="U5755" si="23413">(U5759-T5759)*$AE5755*$AF5755</f>
        <v>0</v>
      </c>
      <c r="V5755" s="430">
        <f t="shared" ref="V5755" si="23414">(V5759-U5759)*$AE5755*$AF5755</f>
        <v>0</v>
      </c>
      <c r="W5755" s="319">
        <f t="shared" ref="W5755" si="23415">(W5759-V5759)*$AE5755*$AF5755</f>
        <v>0</v>
      </c>
      <c r="X5755" s="319">
        <f t="shared" ref="X5755" si="23416">(X5759-W5759)*$AE5755*$AF5755</f>
        <v>0</v>
      </c>
      <c r="Y5755" s="319">
        <f t="shared" ref="Y5755" si="23417">(Y5759-X5759)*$AE5755*$AF5755</f>
        <v>0</v>
      </c>
      <c r="Z5755" s="319">
        <f t="shared" ref="Z5755" si="23418">(Z5759-Y5759)*$AE5755*$AF5755</f>
        <v>0</v>
      </c>
      <c r="AA5755" s="319">
        <f t="shared" ref="AA5755" si="23419">(AA5759-Z5759)*$AE5755*$AF5755</f>
        <v>0</v>
      </c>
      <c r="AB5755" s="575">
        <f t="shared" ref="AB5755" si="23420">(AB5759-AA5759)*$AE5755*$AF5755</f>
        <v>0</v>
      </c>
      <c r="AC5755" s="132">
        <f>SUM(E5755:AB5755)</f>
        <v>0</v>
      </c>
      <c r="AD5755" s="2409"/>
      <c r="AE5755" s="203">
        <v>100</v>
      </c>
      <c r="AF5755" s="93">
        <v>10</v>
      </c>
      <c r="AI5755" s="847"/>
      <c r="AJ5755" s="946"/>
      <c r="AK5755" s="947"/>
      <c r="AL5755" s="946"/>
      <c r="AM5755" s="844"/>
      <c r="AN5755" s="847"/>
    </row>
    <row r="5756" spans="1:40" s="181" customFormat="1" x14ac:dyDescent="0.25">
      <c r="A5756" s="3557"/>
      <c r="B5756" s="3514"/>
      <c r="C5756" s="121" t="s">
        <v>16</v>
      </c>
      <c r="D5756" s="106" t="s">
        <v>117</v>
      </c>
      <c r="E5756" s="305">
        <f t="shared" ref="E5756" si="23421">(E5760-D5760)*$AE5755*$AF5755</f>
        <v>0</v>
      </c>
      <c r="F5756" s="306">
        <f t="shared" ref="F5756" si="23422">(F5760-E5760)*$AE5755*$AF5755</f>
        <v>0</v>
      </c>
      <c r="G5756" s="306">
        <f t="shared" ref="G5756" si="23423">(G5760-F5760)*$AE5755*$AF5755</f>
        <v>0</v>
      </c>
      <c r="H5756" s="409">
        <f t="shared" ref="H5756" si="23424">(H5760-G5760)*$AE5755*$AF5755</f>
        <v>0</v>
      </c>
      <c r="I5756" s="306">
        <f t="shared" ref="I5756" si="23425">(I5760-H5760)*$AE5755*$AF5755</f>
        <v>0</v>
      </c>
      <c r="J5756" s="306">
        <f t="shared" ref="J5756" si="23426">(J5760-I5760)*$AE5755*$AF5755</f>
        <v>0</v>
      </c>
      <c r="K5756" s="306">
        <f t="shared" ref="K5756" si="23427">(K5760-J5760)*$AE5755*$AF5755</f>
        <v>0</v>
      </c>
      <c r="L5756" s="306">
        <f t="shared" ref="L5756" si="23428">(L5760-K5760)*$AE5755*$AF5755</f>
        <v>0</v>
      </c>
      <c r="M5756" s="306">
        <f t="shared" ref="M5756" si="23429">(M5760-L5760)*$AE5755*$AF5755</f>
        <v>0</v>
      </c>
      <c r="N5756" s="409">
        <f t="shared" ref="N5756" si="23430">(N5760-M5760)*$AE5755*$AF5755</f>
        <v>0</v>
      </c>
      <c r="O5756" s="306">
        <f t="shared" ref="O5756" si="23431">(O5760-N5760)*$AE5755*$AF5755</f>
        <v>0</v>
      </c>
      <c r="P5756" s="306">
        <f t="shared" ref="P5756" si="23432">(P5760-O5760)*$AE5755*$AF5755</f>
        <v>0</v>
      </c>
      <c r="Q5756" s="306">
        <f t="shared" ref="Q5756" si="23433">(Q5760-P5760)*$AE5755*$AF5755</f>
        <v>0</v>
      </c>
      <c r="R5756" s="306">
        <f t="shared" ref="R5756" si="23434">(R5760-Q5760)*$AE5755*$AF5755</f>
        <v>0</v>
      </c>
      <c r="S5756" s="306">
        <f t="shared" ref="S5756" si="23435">(S5760-R5760)*$AE5755*$AF5755</f>
        <v>0</v>
      </c>
      <c r="T5756" s="306">
        <f t="shared" ref="T5756" si="23436">(T5760-S5760)*$AE5755*$AF5755</f>
        <v>0</v>
      </c>
      <c r="U5756" s="306">
        <f t="shared" ref="U5756" si="23437">(U5760-T5760)*$AE5755*$AF5755</f>
        <v>0</v>
      </c>
      <c r="V5756" s="409">
        <f t="shared" ref="V5756" si="23438">(V5760-U5760)*$AE5755*$AF5755</f>
        <v>0</v>
      </c>
      <c r="W5756" s="306">
        <f t="shared" ref="W5756" si="23439">(W5760-V5760)*$AE5755*$AF5755</f>
        <v>0</v>
      </c>
      <c r="X5756" s="306">
        <f t="shared" ref="X5756" si="23440">(X5760-W5760)*$AE5755*$AF5755</f>
        <v>0</v>
      </c>
      <c r="Y5756" s="306">
        <f t="shared" ref="Y5756" si="23441">(Y5760-X5760)*$AE5755*$AF5755</f>
        <v>0</v>
      </c>
      <c r="Z5756" s="306">
        <f t="shared" ref="Z5756" si="23442">(Z5760-Y5760)*$AE5755*$AF5755</f>
        <v>0</v>
      </c>
      <c r="AA5756" s="306">
        <f t="shared" ref="AA5756" si="23443">(AA5760-Z5760)*$AE5755*$AF5755</f>
        <v>0</v>
      </c>
      <c r="AB5756" s="398">
        <f t="shared" ref="AB5756" si="23444">(AB5760-AA5760)*$AE5755*$AF5755</f>
        <v>0</v>
      </c>
      <c r="AC5756" s="105">
        <f>SUM(E5756:AB5756)</f>
        <v>0</v>
      </c>
      <c r="AD5756" s="79"/>
      <c r="AE5756" s="153"/>
      <c r="AF5756" s="72"/>
      <c r="AI5756" s="847"/>
      <c r="AJ5756" s="844"/>
      <c r="AK5756" s="844"/>
      <c r="AL5756" s="844"/>
      <c r="AM5756" s="844"/>
      <c r="AN5756" s="847"/>
    </row>
    <row r="5757" spans="1:40" s="181" customFormat="1" x14ac:dyDescent="0.25">
      <c r="A5757" s="3557"/>
      <c r="B5757" s="3514"/>
      <c r="C5757" s="121" t="s">
        <v>17</v>
      </c>
      <c r="D5757" s="106" t="s">
        <v>56</v>
      </c>
      <c r="E5757" s="324">
        <v>0</v>
      </c>
      <c r="F5757" s="325">
        <v>0</v>
      </c>
      <c r="G5757" s="325">
        <v>0</v>
      </c>
      <c r="H5757" s="414">
        <v>0</v>
      </c>
      <c r="I5757" s="325">
        <v>0</v>
      </c>
      <c r="J5757" s="325">
        <v>0</v>
      </c>
      <c r="K5757" s="325">
        <v>0</v>
      </c>
      <c r="L5757" s="325">
        <v>0</v>
      </c>
      <c r="M5757" s="325">
        <v>0</v>
      </c>
      <c r="N5757" s="414">
        <v>0</v>
      </c>
      <c r="O5757" s="325">
        <v>0</v>
      </c>
      <c r="P5757" s="325">
        <v>0</v>
      </c>
      <c r="Q5757" s="325">
        <v>0</v>
      </c>
      <c r="R5757" s="325">
        <v>0</v>
      </c>
      <c r="S5757" s="325">
        <v>0</v>
      </c>
      <c r="T5757" s="325">
        <v>0</v>
      </c>
      <c r="U5757" s="325">
        <v>0</v>
      </c>
      <c r="V5757" s="414">
        <v>0</v>
      </c>
      <c r="W5757" s="325">
        <v>0</v>
      </c>
      <c r="X5757" s="325">
        <v>0</v>
      </c>
      <c r="Y5757" s="325">
        <v>0</v>
      </c>
      <c r="Z5757" s="325">
        <v>0</v>
      </c>
      <c r="AA5757" s="325">
        <v>0</v>
      </c>
      <c r="AB5757" s="1567">
        <v>0</v>
      </c>
      <c r="AC5757" s="105"/>
      <c r="AD5757" s="79"/>
      <c r="AE5757" s="153"/>
      <c r="AF5757" s="72"/>
      <c r="AI5757" s="847"/>
      <c r="AJ5757" s="844"/>
      <c r="AK5757" s="844"/>
      <c r="AL5757" s="844"/>
      <c r="AM5757" s="844"/>
      <c r="AN5757" s="847"/>
    </row>
    <row r="5758" spans="1:40" s="181" customFormat="1" ht="16.5" thickBot="1" x14ac:dyDescent="0.3">
      <c r="A5758" s="3558"/>
      <c r="B5758" s="3515"/>
      <c r="C5758" s="124" t="s">
        <v>19</v>
      </c>
      <c r="D5758" s="112"/>
      <c r="E5758" s="315" t="e">
        <f t="shared" ref="E5758:AB5758" si="23445">E5756/E5755</f>
        <v>#DIV/0!</v>
      </c>
      <c r="F5758" s="316" t="e">
        <f t="shared" si="23445"/>
        <v>#DIV/0!</v>
      </c>
      <c r="G5758" s="316" t="e">
        <f t="shared" si="23445"/>
        <v>#DIV/0!</v>
      </c>
      <c r="H5758" s="424" t="e">
        <f t="shared" si="23445"/>
        <v>#DIV/0!</v>
      </c>
      <c r="I5758" s="316" t="e">
        <f t="shared" si="23445"/>
        <v>#DIV/0!</v>
      </c>
      <c r="J5758" s="316" t="e">
        <f t="shared" si="23445"/>
        <v>#DIV/0!</v>
      </c>
      <c r="K5758" s="316" t="e">
        <f t="shared" si="23445"/>
        <v>#DIV/0!</v>
      </c>
      <c r="L5758" s="316" t="e">
        <f t="shared" si="23445"/>
        <v>#DIV/0!</v>
      </c>
      <c r="M5758" s="316" t="e">
        <f t="shared" si="23445"/>
        <v>#DIV/0!</v>
      </c>
      <c r="N5758" s="424" t="e">
        <f t="shared" si="23445"/>
        <v>#DIV/0!</v>
      </c>
      <c r="O5758" s="316" t="e">
        <f t="shared" si="23445"/>
        <v>#DIV/0!</v>
      </c>
      <c r="P5758" s="316" t="e">
        <f t="shared" si="23445"/>
        <v>#DIV/0!</v>
      </c>
      <c r="Q5758" s="316" t="e">
        <f t="shared" si="23445"/>
        <v>#DIV/0!</v>
      </c>
      <c r="R5758" s="316" t="e">
        <f t="shared" si="23445"/>
        <v>#DIV/0!</v>
      </c>
      <c r="S5758" s="316" t="e">
        <f t="shared" si="23445"/>
        <v>#DIV/0!</v>
      </c>
      <c r="T5758" s="316" t="e">
        <f t="shared" si="23445"/>
        <v>#DIV/0!</v>
      </c>
      <c r="U5758" s="316" t="e">
        <f t="shared" si="23445"/>
        <v>#DIV/0!</v>
      </c>
      <c r="V5758" s="424" t="e">
        <f t="shared" si="23445"/>
        <v>#DIV/0!</v>
      </c>
      <c r="W5758" s="316" t="e">
        <f t="shared" si="23445"/>
        <v>#DIV/0!</v>
      </c>
      <c r="X5758" s="316" t="e">
        <f t="shared" si="23445"/>
        <v>#DIV/0!</v>
      </c>
      <c r="Y5758" s="316" t="e">
        <f>V5756/V5755</f>
        <v>#DIV/0!</v>
      </c>
      <c r="Z5758" s="316" t="e">
        <f t="shared" si="23445"/>
        <v>#DIV/0!</v>
      </c>
      <c r="AA5758" s="316" t="e">
        <f t="shared" si="23445"/>
        <v>#DIV/0!</v>
      </c>
      <c r="AB5758" s="870" t="e">
        <f t="shared" si="23445"/>
        <v>#DIV/0!</v>
      </c>
      <c r="AC5758" s="498" t="e">
        <f>MAX(E5758:AB5758)</f>
        <v>#DIV/0!</v>
      </c>
      <c r="AD5758" s="141"/>
      <c r="AE5758" s="125"/>
      <c r="AF5758" s="175"/>
      <c r="AI5758" s="847"/>
      <c r="AJ5758" s="844"/>
      <c r="AK5758" s="844"/>
      <c r="AL5758" s="844"/>
      <c r="AM5758" s="844"/>
      <c r="AN5758" s="847"/>
    </row>
    <row r="5759" spans="1:40" s="181" customFormat="1" hidden="1" x14ac:dyDescent="0.25">
      <c r="A5759" s="2226"/>
      <c r="B5759" s="2229"/>
      <c r="C5759" s="500" t="s">
        <v>20</v>
      </c>
      <c r="D5759" s="111"/>
      <c r="E5759" s="2747"/>
      <c r="F5759" s="203"/>
      <c r="G5759" s="203"/>
      <c r="H5759" s="407"/>
      <c r="I5759" s="203"/>
      <c r="J5759" s="203"/>
      <c r="K5759" s="203"/>
      <c r="L5759" s="203"/>
      <c r="M5759" s="203"/>
      <c r="N5759" s="407"/>
      <c r="O5759" s="203"/>
      <c r="P5759" s="203"/>
      <c r="Q5759" s="203"/>
      <c r="R5759" s="203"/>
      <c r="S5759" s="203"/>
      <c r="T5759" s="203"/>
      <c r="U5759" s="203"/>
      <c r="V5759" s="203"/>
      <c r="W5759" s="203"/>
      <c r="X5759" s="203"/>
      <c r="Y5759" s="407"/>
      <c r="Z5759" s="203"/>
      <c r="AA5759" s="203"/>
      <c r="AB5759" s="328"/>
      <c r="AC5759" s="183"/>
      <c r="AD5759" s="2747"/>
      <c r="AE5759" s="203"/>
      <c r="AF5759" s="93"/>
      <c r="AI5759" s="847"/>
      <c r="AJ5759" s="844"/>
      <c r="AK5759" s="844"/>
      <c r="AL5759" s="844"/>
      <c r="AM5759" s="844"/>
      <c r="AN5759" s="847"/>
    </row>
    <row r="5760" spans="1:40" s="181" customFormat="1" hidden="1" x14ac:dyDescent="0.25">
      <c r="A5760" s="2227"/>
      <c r="B5760" s="2230"/>
      <c r="C5760" s="122" t="s">
        <v>21</v>
      </c>
      <c r="D5760" s="106"/>
      <c r="E5760" s="79"/>
      <c r="F5760" s="153"/>
      <c r="G5760" s="153"/>
      <c r="H5760" s="406"/>
      <c r="I5760" s="153"/>
      <c r="J5760" s="153"/>
      <c r="K5760" s="153"/>
      <c r="L5760" s="153"/>
      <c r="M5760" s="153"/>
      <c r="N5760" s="406"/>
      <c r="O5760" s="153"/>
      <c r="P5760" s="153"/>
      <c r="Q5760" s="153"/>
      <c r="R5760" s="153"/>
      <c r="S5760" s="153"/>
      <c r="T5760" s="153"/>
      <c r="U5760" s="153"/>
      <c r="V5760" s="153"/>
      <c r="W5760" s="153"/>
      <c r="X5760" s="153"/>
      <c r="Y5760" s="406"/>
      <c r="Z5760" s="153"/>
      <c r="AA5760" s="153"/>
      <c r="AB5760" s="314"/>
      <c r="AC5760" s="214"/>
      <c r="AD5760" s="79"/>
      <c r="AE5760" s="153"/>
      <c r="AF5760" s="72"/>
      <c r="AH5760" s="844"/>
      <c r="AI5760" s="845"/>
      <c r="AJ5760" s="846"/>
      <c r="AK5760" s="846"/>
      <c r="AL5760" s="331"/>
      <c r="AM5760" s="847"/>
      <c r="AN5760" s="847"/>
    </row>
    <row r="5761" spans="1:40" s="181" customFormat="1" ht="16.5" hidden="1" thickBot="1" x14ac:dyDescent="0.3">
      <c r="A5761" s="2228"/>
      <c r="B5761" s="2741" t="s">
        <v>44</v>
      </c>
      <c r="C5761" s="2737"/>
      <c r="D5761" s="112"/>
      <c r="E5761" s="178">
        <f>SQRT(E5755*E5755+E5756*E5756)/E5738/1.73</f>
        <v>0</v>
      </c>
      <c r="F5761" s="179">
        <f t="shared" ref="F5761:AB5761" si="23446">SQRT(F5755*F5755+F5756*F5756)/F5738/1.73</f>
        <v>0</v>
      </c>
      <c r="G5761" s="179">
        <f t="shared" si="23446"/>
        <v>0</v>
      </c>
      <c r="H5761" s="413">
        <f t="shared" si="23446"/>
        <v>0</v>
      </c>
      <c r="I5761" s="179">
        <f t="shared" si="23446"/>
        <v>0</v>
      </c>
      <c r="J5761" s="179">
        <f t="shared" si="23446"/>
        <v>0</v>
      </c>
      <c r="K5761" s="179">
        <f t="shared" si="23446"/>
        <v>0</v>
      </c>
      <c r="L5761" s="179">
        <f t="shared" si="23446"/>
        <v>0</v>
      </c>
      <c r="M5761" s="179">
        <f t="shared" si="23446"/>
        <v>0</v>
      </c>
      <c r="N5761" s="413">
        <f t="shared" si="23446"/>
        <v>0</v>
      </c>
      <c r="O5761" s="179">
        <f t="shared" si="23446"/>
        <v>0</v>
      </c>
      <c r="P5761" s="179">
        <f t="shared" si="23446"/>
        <v>0</v>
      </c>
      <c r="Q5761" s="179">
        <f t="shared" si="23446"/>
        <v>0</v>
      </c>
      <c r="R5761" s="179">
        <f t="shared" si="23446"/>
        <v>0</v>
      </c>
      <c r="S5761" s="179">
        <f t="shared" si="23446"/>
        <v>0</v>
      </c>
      <c r="T5761" s="179">
        <f t="shared" si="23446"/>
        <v>0</v>
      </c>
      <c r="U5761" s="179">
        <f t="shared" si="23446"/>
        <v>0</v>
      </c>
      <c r="V5761" s="179">
        <f t="shared" si="23446"/>
        <v>0</v>
      </c>
      <c r="W5761" s="179">
        <f t="shared" si="23446"/>
        <v>0</v>
      </c>
      <c r="X5761" s="179">
        <f t="shared" si="23446"/>
        <v>0</v>
      </c>
      <c r="Y5761" s="413">
        <f>SQRT(V5755*V5755+V5756*V5756)/V5738/1.73</f>
        <v>0</v>
      </c>
      <c r="Z5761" s="179">
        <f t="shared" si="23446"/>
        <v>0</v>
      </c>
      <c r="AA5761" s="179">
        <f t="shared" si="23446"/>
        <v>0</v>
      </c>
      <c r="AB5761" s="399">
        <f t="shared" si="23446"/>
        <v>0</v>
      </c>
      <c r="AC5761" s="107">
        <f>AVERAGE(E5761:AB5761)</f>
        <v>0</v>
      </c>
      <c r="AD5761" s="94" t="e">
        <f>(AC5757-AC5761)/AC5757</f>
        <v>#DIV/0!</v>
      </c>
      <c r="AE5761" s="77"/>
      <c r="AF5761" s="78"/>
      <c r="AI5761" s="847"/>
      <c r="AJ5761" s="945"/>
      <c r="AK5761" s="945"/>
      <c r="AL5761" s="844"/>
      <c r="AM5761" s="945"/>
      <c r="AN5761" s="847"/>
    </row>
    <row r="5762" spans="1:40" s="181" customFormat="1" x14ac:dyDescent="0.25">
      <c r="A5762" s="3529" t="s">
        <v>30</v>
      </c>
      <c r="B5762" s="3492" t="s">
        <v>509</v>
      </c>
      <c r="C5762" s="123" t="s">
        <v>14</v>
      </c>
      <c r="D5762" s="120" t="s">
        <v>117</v>
      </c>
      <c r="E5762" s="323">
        <f t="shared" ref="E5762" si="23447">(E5766-D5766)*$AE5762*$AF5762</f>
        <v>4.4999999998935891</v>
      </c>
      <c r="F5762" s="319">
        <f t="shared" ref="F5762" si="23448">(F5766-E5766)*$AE5762*$AF5762</f>
        <v>3.0000000002701199</v>
      </c>
      <c r="G5762" s="319">
        <f t="shared" ref="G5762" si="23449">(G5766-F5766)*$AE5762*$AF5762</f>
        <v>4.4999999998935891</v>
      </c>
      <c r="H5762" s="430">
        <f t="shared" ref="H5762" si="23450">(H5766-G5766)*$AE5762*$AF5762</f>
        <v>2.9999999999290594</v>
      </c>
      <c r="I5762" s="319">
        <f t="shared" ref="I5762" si="23451">(I5766-H5766)*$AE5762*$AF5762</f>
        <v>4.5000000002346496</v>
      </c>
      <c r="J5762" s="319">
        <f t="shared" ref="J5762" si="23452">(J5766-I5766)*$AE5762*$AF5762</f>
        <v>2.9999999999290594</v>
      </c>
      <c r="K5762" s="319">
        <f t="shared" ref="K5762" si="23453">(K5766-J5766)*$AE5762*$AF5762</f>
        <v>4.4999999998935891</v>
      </c>
      <c r="L5762" s="319">
        <f t="shared" ref="L5762" si="23454">(L5766-K5766)*$AE5762*$AF5762</f>
        <v>2.9999999999290594</v>
      </c>
      <c r="M5762" s="319">
        <f t="shared" ref="M5762" si="23455">(M5766-L5766)*$AE5762*$AF5762</f>
        <v>4.5000000002346496</v>
      </c>
      <c r="N5762" s="430">
        <f t="shared" ref="N5762" si="23456">(N5766-M5766)*$AE5762*$AF5762</f>
        <v>2.9999999999290594</v>
      </c>
      <c r="O5762" s="319">
        <f t="shared" ref="O5762" si="23457">(O5766-N5766)*$AE5762*$AF5762</f>
        <v>4.4999999998935891</v>
      </c>
      <c r="P5762" s="319">
        <f t="shared" ref="P5762" si="23458">(P5766-O5766)*$AE5762*$AF5762</f>
        <v>2.9999999999290594</v>
      </c>
      <c r="Q5762" s="319">
        <f t="shared" ref="Q5762" si="23459">(Q5766-P5766)*$AE5762*$AF5762</f>
        <v>4.5000000002346496</v>
      </c>
      <c r="R5762" s="319">
        <f t="shared" ref="R5762" si="23460">(R5766-Q5766)*$AE5762*$AF5762</f>
        <v>2.9999999999290594</v>
      </c>
      <c r="S5762" s="319">
        <f t="shared" ref="S5762" si="23461">(S5766-R5766)*$AE5762*$AF5762</f>
        <v>4.4999999998935891</v>
      </c>
      <c r="T5762" s="319">
        <f t="shared" ref="T5762" si="23462">(T5766-S5766)*$AE5762*$AF5762</f>
        <v>2.9999999999290594</v>
      </c>
      <c r="U5762" s="319">
        <f t="shared" ref="U5762" si="23463">(U5766-T5766)*$AE5762*$AF5762</f>
        <v>4.5000000002346496</v>
      </c>
      <c r="V5762" s="430">
        <f t="shared" ref="V5762" si="23464">(V5766-U5766)*$AE5762*$AF5762</f>
        <v>2.9999999999290594</v>
      </c>
      <c r="W5762" s="319">
        <f t="shared" ref="W5762" si="23465">(W5766-V5766)*$AE5762*$AF5762</f>
        <v>4.4999999998935891</v>
      </c>
      <c r="X5762" s="319">
        <f t="shared" ref="X5762" si="23466">(X5766-W5766)*$AE5762*$AF5762</f>
        <v>2.9999999999290594</v>
      </c>
      <c r="Y5762" s="319">
        <f t="shared" ref="Y5762" si="23467">(Y5766-X5766)*$AE5762*$AF5762</f>
        <v>4.5000000002346496</v>
      </c>
      <c r="Z5762" s="319">
        <f t="shared" ref="Z5762" si="23468">(Z5766-Y5766)*$AE5762*$AF5762</f>
        <v>2.9999999999290594</v>
      </c>
      <c r="AA5762" s="319">
        <f t="shared" ref="AA5762" si="23469">(AA5766-Z5766)*$AE5762*$AF5762</f>
        <v>4.4999999998935891</v>
      </c>
      <c r="AB5762" s="575">
        <f t="shared" ref="AB5762" si="23470">(AB5766-AA5766)*$AE5762*$AF5762</f>
        <v>2.9999999999290594</v>
      </c>
      <c r="AC5762" s="132">
        <f>SUM(E5762:AB5762)</f>
        <v>89.999999999918145</v>
      </c>
      <c r="AD5762" s="2409"/>
      <c r="AE5762" s="89">
        <v>100</v>
      </c>
      <c r="AF5762" s="90">
        <v>15</v>
      </c>
      <c r="AI5762" s="847"/>
      <c r="AJ5762" s="946"/>
      <c r="AK5762" s="947"/>
      <c r="AL5762" s="946"/>
      <c r="AM5762" s="844"/>
      <c r="AN5762" s="847"/>
    </row>
    <row r="5763" spans="1:40" s="181" customFormat="1" x14ac:dyDescent="0.25">
      <c r="A5763" s="3548"/>
      <c r="B5763" s="3514"/>
      <c r="C5763" s="121" t="s">
        <v>16</v>
      </c>
      <c r="D5763" s="106" t="s">
        <v>117</v>
      </c>
      <c r="E5763" s="305">
        <f t="shared" ref="E5763" si="23471">(E5767-D5767)*$AE5762*$AF5762</f>
        <v>3.0000000000995897</v>
      </c>
      <c r="F5763" s="306">
        <f t="shared" ref="F5763" si="23472">(F5767-E5767)*$AE5762*$AF5762</f>
        <v>1.4999999999645297</v>
      </c>
      <c r="G5763" s="306">
        <f t="shared" ref="G5763" si="23473">(G5767-F5767)*$AE5762*$AF5762</f>
        <v>2.9999999999290594</v>
      </c>
      <c r="H5763" s="409">
        <f t="shared" ref="H5763" si="23474">(H5767-G5767)*$AE5762*$AF5762</f>
        <v>3.0000000000995897</v>
      </c>
      <c r="I5763" s="306">
        <f t="shared" ref="I5763" si="23475">(I5767-H5767)*$AE5762*$AF5762</f>
        <v>1.4999999999645297</v>
      </c>
      <c r="J5763" s="306">
        <f t="shared" ref="J5763" si="23476">(J5767-I5767)*$AE5762*$AF5762</f>
        <v>2.9999999999290594</v>
      </c>
      <c r="K5763" s="306">
        <f t="shared" ref="K5763" si="23477">(K5767-J5767)*$AE5762*$AF5762</f>
        <v>3.0000000000995897</v>
      </c>
      <c r="L5763" s="306">
        <f t="shared" ref="L5763" si="23478">(L5767-K5767)*$AE5762*$AF5762</f>
        <v>1.4999999999645297</v>
      </c>
      <c r="M5763" s="306">
        <f t="shared" ref="M5763" si="23479">(M5767-L5767)*$AE5762*$AF5762</f>
        <v>2.9999999999290594</v>
      </c>
      <c r="N5763" s="409">
        <f t="shared" ref="N5763" si="23480">(N5767-M5767)*$AE5762*$AF5762</f>
        <v>3.0000000000995897</v>
      </c>
      <c r="O5763" s="306">
        <f t="shared" ref="O5763" si="23481">(O5767-N5767)*$AE5762*$AF5762</f>
        <v>1.4999999999645297</v>
      </c>
      <c r="P5763" s="306">
        <f t="shared" ref="P5763" si="23482">(P5767-O5767)*$AE5762*$AF5762</f>
        <v>2.9999999999290594</v>
      </c>
      <c r="Q5763" s="306">
        <f t="shared" ref="Q5763" si="23483">(Q5767-P5767)*$AE5762*$AF5762</f>
        <v>3.0000000000995897</v>
      </c>
      <c r="R5763" s="306">
        <f t="shared" ref="R5763" si="23484">(R5767-Q5767)*$AE5762*$AF5762</f>
        <v>1.4999999999645297</v>
      </c>
      <c r="S5763" s="306">
        <f t="shared" ref="S5763" si="23485">(S5767-R5767)*$AE5762*$AF5762</f>
        <v>2.9999999999290594</v>
      </c>
      <c r="T5763" s="306">
        <f t="shared" ref="T5763" si="23486">(T5767-S5767)*$AE5762*$AF5762</f>
        <v>3.0000000000995897</v>
      </c>
      <c r="U5763" s="306">
        <f t="shared" ref="U5763" si="23487">(U5767-T5767)*$AE5762*$AF5762</f>
        <v>1.4999999999645297</v>
      </c>
      <c r="V5763" s="409">
        <f t="shared" ref="V5763" si="23488">(V5767-U5767)*$AE5762*$AF5762</f>
        <v>3.0000000000995897</v>
      </c>
      <c r="W5763" s="306">
        <f t="shared" ref="W5763" si="23489">(W5767-V5767)*$AE5762*$AF5762</f>
        <v>2.9999999999290594</v>
      </c>
      <c r="X5763" s="306">
        <f t="shared" ref="X5763" si="23490">(X5767-W5767)*$AE5762*$AF5762</f>
        <v>1.4999999999645297</v>
      </c>
      <c r="Y5763" s="306">
        <f t="shared" ref="Y5763" si="23491">(Y5767-X5767)*$AE5762*$AF5762</f>
        <v>3.0000000000995897</v>
      </c>
      <c r="Z5763" s="306">
        <f t="shared" ref="Z5763" si="23492">(Z5767-Y5767)*$AE5762*$AF5762</f>
        <v>2.9999999999290594</v>
      </c>
      <c r="AA5763" s="306">
        <f t="shared" ref="AA5763" si="23493">(AA5767-Z5767)*$AE5762*$AF5762</f>
        <v>1.4999999999645297</v>
      </c>
      <c r="AB5763" s="398">
        <f t="shared" ref="AB5763" si="23494">(AB5767-AA5767)*$AE5762*$AF5762</f>
        <v>3.0000000000995897</v>
      </c>
      <c r="AC5763" s="105">
        <f>SUM(E5763:AB5763)</f>
        <v>60.000000000115961</v>
      </c>
      <c r="AD5763" s="79"/>
      <c r="AE5763" s="153"/>
      <c r="AF5763" s="72"/>
      <c r="AI5763" s="847"/>
      <c r="AJ5763" s="844"/>
      <c r="AK5763" s="844"/>
      <c r="AL5763" s="844"/>
      <c r="AM5763" s="844"/>
      <c r="AN5763" s="847"/>
    </row>
    <row r="5764" spans="1:40" s="181" customFormat="1" x14ac:dyDescent="0.25">
      <c r="A5764" s="3548"/>
      <c r="B5764" s="3514"/>
      <c r="C5764" s="121" t="s">
        <v>17</v>
      </c>
      <c r="D5764" s="106" t="s">
        <v>56</v>
      </c>
      <c r="E5764" s="324">
        <v>0</v>
      </c>
      <c r="F5764" s="325">
        <v>0</v>
      </c>
      <c r="G5764" s="325">
        <v>0</v>
      </c>
      <c r="H5764" s="414">
        <v>0</v>
      </c>
      <c r="I5764" s="325">
        <v>0</v>
      </c>
      <c r="J5764" s="325">
        <v>0</v>
      </c>
      <c r="K5764" s="325">
        <v>0</v>
      </c>
      <c r="L5764" s="325">
        <v>0</v>
      </c>
      <c r="M5764" s="325">
        <v>0</v>
      </c>
      <c r="N5764" s="414">
        <v>0</v>
      </c>
      <c r="O5764" s="325">
        <v>0</v>
      </c>
      <c r="P5764" s="325">
        <v>0</v>
      </c>
      <c r="Q5764" s="325">
        <v>0</v>
      </c>
      <c r="R5764" s="325">
        <v>0</v>
      </c>
      <c r="S5764" s="325">
        <v>0</v>
      </c>
      <c r="T5764" s="325">
        <v>0</v>
      </c>
      <c r="U5764" s="325">
        <v>0</v>
      </c>
      <c r="V5764" s="414">
        <v>0</v>
      </c>
      <c r="W5764" s="325">
        <v>0</v>
      </c>
      <c r="X5764" s="325">
        <v>0</v>
      </c>
      <c r="Y5764" s="325">
        <v>0</v>
      </c>
      <c r="Z5764" s="325">
        <v>0</v>
      </c>
      <c r="AA5764" s="325">
        <v>0</v>
      </c>
      <c r="AB5764" s="1567">
        <v>0</v>
      </c>
      <c r="AC5764" s="105">
        <f>AVERAGE(E5764:AB5764)</f>
        <v>0</v>
      </c>
      <c r="AD5764" s="79"/>
      <c r="AE5764" s="153"/>
      <c r="AF5764" s="72"/>
      <c r="AI5764" s="847"/>
      <c r="AJ5764" s="844"/>
      <c r="AK5764" s="844"/>
      <c r="AL5764" s="844"/>
      <c r="AM5764" s="844"/>
      <c r="AN5764" s="847"/>
    </row>
    <row r="5765" spans="1:40" s="181" customFormat="1" ht="16.5" thickBot="1" x14ac:dyDescent="0.3">
      <c r="A5765" s="3549"/>
      <c r="B5765" s="3515"/>
      <c r="C5765" s="124" t="s">
        <v>19</v>
      </c>
      <c r="D5765" s="112"/>
      <c r="E5765" s="315">
        <f t="shared" ref="E5765:AB5765" si="23495">E5763/E5762</f>
        <v>0.66666666670456232</v>
      </c>
      <c r="F5765" s="316">
        <f t="shared" si="23495"/>
        <v>0.49999999994315658</v>
      </c>
      <c r="G5765" s="316">
        <f t="shared" si="23495"/>
        <v>0.66666666666666663</v>
      </c>
      <c r="H5765" s="424">
        <f t="shared" si="23495"/>
        <v>1.0000000000568434</v>
      </c>
      <c r="I5765" s="316">
        <f t="shared" si="23495"/>
        <v>0.33333333330806958</v>
      </c>
      <c r="J5765" s="316">
        <f t="shared" si="23495"/>
        <v>1</v>
      </c>
      <c r="K5765" s="316">
        <f t="shared" si="23495"/>
        <v>0.66666666670456232</v>
      </c>
      <c r="L5765" s="316">
        <f t="shared" si="23495"/>
        <v>0.5</v>
      </c>
      <c r="M5765" s="316">
        <f t="shared" si="23495"/>
        <v>0.66666666661613916</v>
      </c>
      <c r="N5765" s="424">
        <f t="shared" si="23495"/>
        <v>1.0000000000568434</v>
      </c>
      <c r="O5765" s="316">
        <f t="shared" si="23495"/>
        <v>0.33333333333333331</v>
      </c>
      <c r="P5765" s="316">
        <f t="shared" si="23495"/>
        <v>1</v>
      </c>
      <c r="Q5765" s="316">
        <f t="shared" si="23495"/>
        <v>0.66666666665403485</v>
      </c>
      <c r="R5765" s="316">
        <f t="shared" si="23495"/>
        <v>0.5</v>
      </c>
      <c r="S5765" s="316">
        <f t="shared" si="23495"/>
        <v>0.66666666666666663</v>
      </c>
      <c r="T5765" s="316">
        <f t="shared" si="23495"/>
        <v>1.0000000000568434</v>
      </c>
      <c r="U5765" s="316">
        <f t="shared" si="23495"/>
        <v>0.33333333330806958</v>
      </c>
      <c r="V5765" s="424">
        <f t="shared" si="23495"/>
        <v>1.0000000000568434</v>
      </c>
      <c r="W5765" s="316">
        <f t="shared" si="23495"/>
        <v>0.66666666666666663</v>
      </c>
      <c r="X5765" s="316">
        <f t="shared" si="23495"/>
        <v>0.5</v>
      </c>
      <c r="Y5765" s="316">
        <f>V5763/V5762</f>
        <v>1.0000000000568434</v>
      </c>
      <c r="Z5765" s="316">
        <f t="shared" si="23495"/>
        <v>1</v>
      </c>
      <c r="AA5765" s="316">
        <f t="shared" si="23495"/>
        <v>0.33333333333333331</v>
      </c>
      <c r="AB5765" s="870">
        <f t="shared" si="23495"/>
        <v>1.0000000000568434</v>
      </c>
      <c r="AC5765" s="477">
        <f>MAX(E5765:AB5765)</f>
        <v>1.0000000000568434</v>
      </c>
      <c r="AD5765" s="91"/>
      <c r="AE5765" s="92"/>
      <c r="AF5765" s="501"/>
      <c r="AI5765" s="847"/>
      <c r="AJ5765" s="844"/>
      <c r="AK5765" s="844"/>
      <c r="AL5765" s="844"/>
      <c r="AM5765" s="844"/>
      <c r="AN5765" s="847"/>
    </row>
    <row r="5766" spans="1:40" s="181" customFormat="1" hidden="1" x14ac:dyDescent="0.25">
      <c r="A5766" s="2226"/>
      <c r="B5766" s="2229"/>
      <c r="C5766" s="500" t="s">
        <v>20</v>
      </c>
      <c r="D5766" s="111">
        <v>1046.54</v>
      </c>
      <c r="E5766" s="2747">
        <v>1046.5429999999999</v>
      </c>
      <c r="F5766" s="203">
        <v>1046.5450000000001</v>
      </c>
      <c r="G5766" s="203">
        <v>1046.548</v>
      </c>
      <c r="H5766" s="407">
        <v>1046.55</v>
      </c>
      <c r="I5766" s="203">
        <v>1046.5530000000001</v>
      </c>
      <c r="J5766" s="203">
        <v>1046.5550000000001</v>
      </c>
      <c r="K5766" s="203">
        <v>1046.558</v>
      </c>
      <c r="L5766" s="203">
        <v>1046.56</v>
      </c>
      <c r="M5766" s="203">
        <v>1046.5630000000001</v>
      </c>
      <c r="N5766" s="407">
        <v>1046.5650000000001</v>
      </c>
      <c r="O5766" s="203">
        <v>1046.568</v>
      </c>
      <c r="P5766" s="203">
        <v>1046.57</v>
      </c>
      <c r="Q5766" s="203">
        <v>1046.5730000000001</v>
      </c>
      <c r="R5766" s="203">
        <v>1046.575</v>
      </c>
      <c r="S5766" s="203">
        <v>1046.578</v>
      </c>
      <c r="T5766" s="203">
        <v>1046.58</v>
      </c>
      <c r="U5766" s="203">
        <v>1046.5830000000001</v>
      </c>
      <c r="V5766" s="203">
        <v>1046.585</v>
      </c>
      <c r="W5766" s="203">
        <v>1046.588</v>
      </c>
      <c r="X5766" s="203">
        <v>1046.5899999999999</v>
      </c>
      <c r="Y5766" s="407">
        <v>1046.5930000000001</v>
      </c>
      <c r="Z5766" s="203">
        <v>1046.595</v>
      </c>
      <c r="AA5766" s="203">
        <v>1046.598</v>
      </c>
      <c r="AB5766" s="328">
        <v>1046.5999999999999</v>
      </c>
      <c r="AC5766" s="183"/>
      <c r="AD5766" s="2747"/>
      <c r="AE5766" s="203"/>
      <c r="AF5766" s="93"/>
      <c r="AI5766" s="847"/>
      <c r="AJ5766" s="844"/>
      <c r="AK5766" s="844"/>
      <c r="AL5766" s="844"/>
      <c r="AM5766" s="844"/>
      <c r="AN5766" s="847"/>
    </row>
    <row r="5767" spans="1:40" s="181" customFormat="1" hidden="1" x14ac:dyDescent="0.25">
      <c r="A5767" s="2227"/>
      <c r="B5767" s="2230"/>
      <c r="C5767" s="122" t="s">
        <v>21</v>
      </c>
      <c r="D5767" s="106">
        <v>701.41</v>
      </c>
      <c r="E5767" s="79">
        <v>701.41200000000003</v>
      </c>
      <c r="F5767" s="79">
        <v>701.41300000000001</v>
      </c>
      <c r="G5767" s="79">
        <v>701.41499999999996</v>
      </c>
      <c r="H5767" s="428">
        <v>701.41700000000003</v>
      </c>
      <c r="I5767" s="79">
        <v>701.41800000000001</v>
      </c>
      <c r="J5767" s="79">
        <v>701.42</v>
      </c>
      <c r="K5767" s="79">
        <v>701.42200000000003</v>
      </c>
      <c r="L5767" s="79">
        <v>701.423</v>
      </c>
      <c r="M5767" s="79">
        <v>701.42499999999995</v>
      </c>
      <c r="N5767" s="428">
        <v>701.42700000000002</v>
      </c>
      <c r="O5767" s="79">
        <v>701.428</v>
      </c>
      <c r="P5767" s="79">
        <v>701.43</v>
      </c>
      <c r="Q5767" s="79">
        <v>701.43200000000002</v>
      </c>
      <c r="R5767" s="79">
        <v>701.43299999999999</v>
      </c>
      <c r="S5767" s="79">
        <v>701.43499999999995</v>
      </c>
      <c r="T5767" s="79">
        <v>701.43700000000001</v>
      </c>
      <c r="U5767" s="79">
        <v>701.43799999999999</v>
      </c>
      <c r="V5767" s="79">
        <v>701.44</v>
      </c>
      <c r="W5767" s="79">
        <v>701.44200000000001</v>
      </c>
      <c r="X5767" s="79">
        <v>701.44299999999998</v>
      </c>
      <c r="Y5767" s="428">
        <v>701.44500000000005</v>
      </c>
      <c r="Z5767" s="79">
        <v>701.447</v>
      </c>
      <c r="AA5767" s="79">
        <v>701.44799999999998</v>
      </c>
      <c r="AB5767" s="347">
        <v>701.45</v>
      </c>
      <c r="AC5767" s="214"/>
      <c r="AD5767" s="79"/>
      <c r="AE5767" s="153"/>
      <c r="AF5767" s="72"/>
      <c r="AH5767" s="844"/>
      <c r="AI5767" s="845"/>
      <c r="AJ5767" s="846"/>
      <c r="AK5767" s="846"/>
      <c r="AL5767" s="331"/>
      <c r="AM5767" s="847"/>
      <c r="AN5767" s="847"/>
    </row>
    <row r="5768" spans="1:40" s="181" customFormat="1" ht="16.5" hidden="1" thickBot="1" x14ac:dyDescent="0.3">
      <c r="A5768" s="2228"/>
      <c r="B5768" s="2741" t="s">
        <v>44</v>
      </c>
      <c r="C5768" s="2737"/>
      <c r="D5768" s="112"/>
      <c r="E5768" s="178">
        <f>SQRT(E5762*E5762+E5763*E5763)/E5738/1.73</f>
        <v>0.29773338360378132</v>
      </c>
      <c r="F5768" s="179">
        <f t="shared" ref="F5768:AB5768" si="23496">SQRT(F5762*F5762+F5763*F5763)/F5738/1.73</f>
        <v>0.18359727877449114</v>
      </c>
      <c r="G5768" s="179">
        <f t="shared" si="23496"/>
        <v>0.29576163933633165</v>
      </c>
      <c r="H5768" s="413">
        <f t="shared" si="23496"/>
        <v>0.23179522313556733</v>
      </c>
      <c r="I5768" s="179">
        <f t="shared" si="23496"/>
        <v>0.25891022125049595</v>
      </c>
      <c r="J5768" s="179">
        <f t="shared" si="23496"/>
        <v>0.23267490139512348</v>
      </c>
      <c r="K5768" s="179">
        <f t="shared" si="23496"/>
        <v>0.30204836017774911</v>
      </c>
      <c r="L5768" s="179">
        <f t="shared" si="23496"/>
        <v>0.18732244093548747</v>
      </c>
      <c r="M5768" s="179">
        <f t="shared" si="23496"/>
        <v>0.3044012198587206</v>
      </c>
      <c r="N5768" s="413">
        <f t="shared" si="23496"/>
        <v>0.23763502526882777</v>
      </c>
      <c r="O5768" s="179">
        <f t="shared" si="23496"/>
        <v>0.26594173063586068</v>
      </c>
      <c r="P5768" s="179">
        <f t="shared" si="23496"/>
        <v>0.23671751551202713</v>
      </c>
      <c r="Q5768" s="179">
        <f t="shared" si="23496"/>
        <v>0.30059620461574404</v>
      </c>
      <c r="R5768" s="179">
        <f t="shared" si="23496"/>
        <v>0.18696116332519722</v>
      </c>
      <c r="S5768" s="179">
        <f t="shared" si="23496"/>
        <v>0.30204836017246622</v>
      </c>
      <c r="T5768" s="179">
        <f t="shared" si="23496"/>
        <v>0.2399602212107928</v>
      </c>
      <c r="U5768" s="179">
        <f t="shared" si="23496"/>
        <v>0.26749846273587824</v>
      </c>
      <c r="V5768" s="179">
        <f t="shared" si="23496"/>
        <v>0.23879196307442091</v>
      </c>
      <c r="W5768" s="179">
        <f t="shared" si="23496"/>
        <v>0.30292640773110707</v>
      </c>
      <c r="X5768" s="179">
        <f t="shared" si="23496"/>
        <v>0.1871416277685613</v>
      </c>
      <c r="Y5768" s="413">
        <f>SQRT(V5762*V5762+V5763*V5763)/V5738/1.73</f>
        <v>0.23879196307442091</v>
      </c>
      <c r="Z5768" s="179">
        <f t="shared" si="23496"/>
        <v>0.23490358819009588</v>
      </c>
      <c r="AA5768" s="179">
        <f t="shared" si="23496"/>
        <v>0.26389405609775973</v>
      </c>
      <c r="AB5768" s="399">
        <f t="shared" si="23496"/>
        <v>0.23423051201282732</v>
      </c>
      <c r="AC5768" s="107">
        <f>AVERAGE(E5768:AB5768)</f>
        <v>0.25134514457890561</v>
      </c>
      <c r="AD5768" s="94" t="e">
        <f>(AC5764-AC5768)/AC5764</f>
        <v>#DIV/0!</v>
      </c>
      <c r="AE5768" s="77"/>
      <c r="AF5768" s="78"/>
      <c r="AI5768" s="847"/>
      <c r="AJ5768" s="945"/>
      <c r="AK5768" s="945"/>
      <c r="AL5768" s="844"/>
      <c r="AM5768" s="945"/>
      <c r="AN5768" s="847"/>
    </row>
    <row r="5769" spans="1:40" s="181" customFormat="1" x14ac:dyDescent="0.25">
      <c r="A5769" s="3556" t="s">
        <v>48</v>
      </c>
      <c r="B5769" s="3492" t="s">
        <v>28</v>
      </c>
      <c r="C5769" s="123" t="s">
        <v>14</v>
      </c>
      <c r="D5769" s="120" t="s">
        <v>117</v>
      </c>
      <c r="E5769" s="323">
        <f t="shared" ref="E5769" si="23497">(E5773-D5773)*$AE5769*$AF5769</f>
        <v>0</v>
      </c>
      <c r="F5769" s="319">
        <f t="shared" ref="F5769" si="23498">(F5773-E5773)*$AE5769*$AF5769</f>
        <v>0</v>
      </c>
      <c r="G5769" s="319">
        <f t="shared" ref="G5769" si="23499">(G5773-F5773)*$AE5769*$AF5769</f>
        <v>0</v>
      </c>
      <c r="H5769" s="430">
        <f t="shared" ref="H5769" si="23500">(H5773-G5773)*$AE5769*$AF5769</f>
        <v>0</v>
      </c>
      <c r="I5769" s="319">
        <f t="shared" ref="I5769" si="23501">(I5773-H5773)*$AE5769*$AF5769</f>
        <v>0</v>
      </c>
      <c r="J5769" s="319">
        <f t="shared" ref="J5769" si="23502">(J5773-I5773)*$AE5769*$AF5769</f>
        <v>0</v>
      </c>
      <c r="K5769" s="319">
        <f t="shared" ref="K5769" si="23503">(K5773-J5773)*$AE5769*$AF5769</f>
        <v>0</v>
      </c>
      <c r="L5769" s="319">
        <f t="shared" ref="L5769" si="23504">(L5773-K5773)*$AE5769*$AF5769</f>
        <v>0</v>
      </c>
      <c r="M5769" s="319">
        <f t="shared" ref="M5769" si="23505">(M5773-L5773)*$AE5769*$AF5769</f>
        <v>0</v>
      </c>
      <c r="N5769" s="430">
        <f t="shared" ref="N5769" si="23506">(N5773-M5773)*$AE5769*$AF5769</f>
        <v>0</v>
      </c>
      <c r="O5769" s="319">
        <f t="shared" ref="O5769" si="23507">(O5773-N5773)*$AE5769*$AF5769</f>
        <v>0</v>
      </c>
      <c r="P5769" s="319">
        <f t="shared" ref="P5769" si="23508">(P5773-O5773)*$AE5769*$AF5769</f>
        <v>0</v>
      </c>
      <c r="Q5769" s="319">
        <f t="shared" ref="Q5769" si="23509">(Q5773-P5773)*$AE5769*$AF5769</f>
        <v>0</v>
      </c>
      <c r="R5769" s="319">
        <f t="shared" ref="R5769" si="23510">(R5773-Q5773)*$AE5769*$AF5769</f>
        <v>0</v>
      </c>
      <c r="S5769" s="319">
        <f t="shared" ref="S5769" si="23511">(S5773-R5773)*$AE5769*$AF5769</f>
        <v>0</v>
      </c>
      <c r="T5769" s="319">
        <f t="shared" ref="T5769" si="23512">(T5773-S5773)*$AE5769*$AF5769</f>
        <v>0</v>
      </c>
      <c r="U5769" s="319">
        <f t="shared" ref="U5769" si="23513">(U5773-T5773)*$AE5769*$AF5769</f>
        <v>0</v>
      </c>
      <c r="V5769" s="430">
        <f t="shared" ref="V5769" si="23514">(V5773-U5773)*$AE5769*$AF5769</f>
        <v>0</v>
      </c>
      <c r="W5769" s="319">
        <f t="shared" ref="W5769" si="23515">(W5773-V5773)*$AE5769*$AF5769</f>
        <v>0</v>
      </c>
      <c r="X5769" s="319">
        <f t="shared" ref="X5769" si="23516">(X5773-W5773)*$AE5769*$AF5769</f>
        <v>0</v>
      </c>
      <c r="Y5769" s="319">
        <f t="shared" ref="Y5769" si="23517">(Y5773-X5773)*$AE5769*$AF5769</f>
        <v>0</v>
      </c>
      <c r="Z5769" s="319">
        <f t="shared" ref="Z5769" si="23518">(Z5773-Y5773)*$AE5769*$AF5769</f>
        <v>0</v>
      </c>
      <c r="AA5769" s="319">
        <f t="shared" ref="AA5769" si="23519">(AA5773-Z5773)*$AE5769*$AF5769</f>
        <v>0</v>
      </c>
      <c r="AB5769" s="575">
        <f t="shared" ref="AB5769" si="23520">(AB5773-AA5773)*$AE5769*$AF5769</f>
        <v>0</v>
      </c>
      <c r="AC5769" s="132">
        <f>SUM(E5769:AB5769)</f>
        <v>0</v>
      </c>
      <c r="AD5769" s="2409"/>
      <c r="AE5769" s="89">
        <v>100</v>
      </c>
      <c r="AF5769" s="90">
        <v>10</v>
      </c>
      <c r="AI5769" s="847"/>
      <c r="AJ5769" s="946"/>
      <c r="AK5769" s="947"/>
      <c r="AL5769" s="946"/>
      <c r="AM5769" s="844"/>
      <c r="AN5769" s="847"/>
    </row>
    <row r="5770" spans="1:40" s="181" customFormat="1" x14ac:dyDescent="0.25">
      <c r="A5770" s="3557"/>
      <c r="B5770" s="3514"/>
      <c r="C5770" s="121" t="s">
        <v>16</v>
      </c>
      <c r="D5770" s="106" t="s">
        <v>117</v>
      </c>
      <c r="E5770" s="305">
        <f t="shared" ref="E5770" si="23521">(E5774-D5774)*$AE5769*$AF5769</f>
        <v>0</v>
      </c>
      <c r="F5770" s="306">
        <f t="shared" ref="F5770" si="23522">(F5774-E5774)*$AE5769*$AF5769</f>
        <v>0</v>
      </c>
      <c r="G5770" s="306">
        <f t="shared" ref="G5770" si="23523">(G5774-F5774)*$AE5769*$AF5769</f>
        <v>0</v>
      </c>
      <c r="H5770" s="409">
        <f t="shared" ref="H5770" si="23524">(H5774-G5774)*$AE5769*$AF5769</f>
        <v>0</v>
      </c>
      <c r="I5770" s="306">
        <f t="shared" ref="I5770" si="23525">(I5774-H5774)*$AE5769*$AF5769</f>
        <v>0</v>
      </c>
      <c r="J5770" s="306">
        <f t="shared" ref="J5770" si="23526">(J5774-I5774)*$AE5769*$AF5769</f>
        <v>0</v>
      </c>
      <c r="K5770" s="306">
        <f t="shared" ref="K5770" si="23527">(K5774-J5774)*$AE5769*$AF5769</f>
        <v>0</v>
      </c>
      <c r="L5770" s="306">
        <f t="shared" ref="L5770" si="23528">(L5774-K5774)*$AE5769*$AF5769</f>
        <v>0</v>
      </c>
      <c r="M5770" s="306">
        <f t="shared" ref="M5770" si="23529">(M5774-L5774)*$AE5769*$AF5769</f>
        <v>0</v>
      </c>
      <c r="N5770" s="409">
        <f t="shared" ref="N5770" si="23530">(N5774-M5774)*$AE5769*$AF5769</f>
        <v>0</v>
      </c>
      <c r="O5770" s="306">
        <f t="shared" ref="O5770" si="23531">(O5774-N5774)*$AE5769*$AF5769</f>
        <v>0</v>
      </c>
      <c r="P5770" s="306">
        <f t="shared" ref="P5770" si="23532">(P5774-O5774)*$AE5769*$AF5769</f>
        <v>0</v>
      </c>
      <c r="Q5770" s="306">
        <f t="shared" ref="Q5770" si="23533">(Q5774-P5774)*$AE5769*$AF5769</f>
        <v>0</v>
      </c>
      <c r="R5770" s="306">
        <f t="shared" ref="R5770" si="23534">(R5774-Q5774)*$AE5769*$AF5769</f>
        <v>0</v>
      </c>
      <c r="S5770" s="306">
        <f t="shared" ref="S5770" si="23535">(S5774-R5774)*$AE5769*$AF5769</f>
        <v>0</v>
      </c>
      <c r="T5770" s="306">
        <f t="shared" ref="T5770" si="23536">(T5774-S5774)*$AE5769*$AF5769</f>
        <v>0</v>
      </c>
      <c r="U5770" s="306">
        <f t="shared" ref="U5770" si="23537">(U5774-T5774)*$AE5769*$AF5769</f>
        <v>0</v>
      </c>
      <c r="V5770" s="409">
        <f t="shared" ref="V5770" si="23538">(V5774-U5774)*$AE5769*$AF5769</f>
        <v>0</v>
      </c>
      <c r="W5770" s="306">
        <f t="shared" ref="W5770" si="23539">(W5774-V5774)*$AE5769*$AF5769</f>
        <v>0</v>
      </c>
      <c r="X5770" s="306">
        <f t="shared" ref="X5770" si="23540">(X5774-W5774)*$AE5769*$AF5769</f>
        <v>0</v>
      </c>
      <c r="Y5770" s="306">
        <f t="shared" ref="Y5770" si="23541">(Y5774-X5774)*$AE5769*$AF5769</f>
        <v>0</v>
      </c>
      <c r="Z5770" s="306">
        <f t="shared" ref="Z5770" si="23542">(Z5774-Y5774)*$AE5769*$AF5769</f>
        <v>0</v>
      </c>
      <c r="AA5770" s="306">
        <f t="shared" ref="AA5770" si="23543">(AA5774-Z5774)*$AE5769*$AF5769</f>
        <v>0</v>
      </c>
      <c r="AB5770" s="398">
        <f t="shared" ref="AB5770" si="23544">(AB5774-AA5774)*$AE5769*$AF5769</f>
        <v>0</v>
      </c>
      <c r="AC5770" s="105">
        <f>SUM(E5770:AB5770)</f>
        <v>0</v>
      </c>
      <c r="AD5770" s="79"/>
      <c r="AE5770" s="153"/>
      <c r="AF5770" s="72"/>
      <c r="AI5770" s="847"/>
      <c r="AJ5770" s="844"/>
      <c r="AK5770" s="844"/>
      <c r="AL5770" s="844"/>
      <c r="AM5770" s="844"/>
      <c r="AN5770" s="847"/>
    </row>
    <row r="5771" spans="1:40" s="181" customFormat="1" x14ac:dyDescent="0.25">
      <c r="A5771" s="3557"/>
      <c r="B5771" s="3514"/>
      <c r="C5771" s="121" t="s">
        <v>17</v>
      </c>
      <c r="D5771" s="106" t="s">
        <v>56</v>
      </c>
      <c r="E5771" s="324">
        <v>0</v>
      </c>
      <c r="F5771" s="325">
        <v>0</v>
      </c>
      <c r="G5771" s="325">
        <v>0</v>
      </c>
      <c r="H5771" s="414">
        <v>0</v>
      </c>
      <c r="I5771" s="325">
        <v>0</v>
      </c>
      <c r="J5771" s="325">
        <v>0</v>
      </c>
      <c r="K5771" s="325">
        <v>0</v>
      </c>
      <c r="L5771" s="325">
        <v>0</v>
      </c>
      <c r="M5771" s="325">
        <v>0</v>
      </c>
      <c r="N5771" s="414">
        <v>0</v>
      </c>
      <c r="O5771" s="325">
        <v>0</v>
      </c>
      <c r="P5771" s="325">
        <v>0</v>
      </c>
      <c r="Q5771" s="325">
        <v>0</v>
      </c>
      <c r="R5771" s="325">
        <v>0</v>
      </c>
      <c r="S5771" s="325">
        <v>0</v>
      </c>
      <c r="T5771" s="325">
        <v>0</v>
      </c>
      <c r="U5771" s="325">
        <v>0</v>
      </c>
      <c r="V5771" s="414">
        <v>0</v>
      </c>
      <c r="W5771" s="325">
        <v>0</v>
      </c>
      <c r="X5771" s="325">
        <v>0</v>
      </c>
      <c r="Y5771" s="325">
        <v>0</v>
      </c>
      <c r="Z5771" s="325">
        <v>0</v>
      </c>
      <c r="AA5771" s="325">
        <v>0</v>
      </c>
      <c r="AB5771" s="1567">
        <v>0</v>
      </c>
      <c r="AC5771" s="105"/>
      <c r="AD5771" s="79"/>
      <c r="AE5771" s="153"/>
      <c r="AF5771" s="72"/>
      <c r="AI5771" s="847"/>
      <c r="AJ5771" s="844"/>
      <c r="AK5771" s="844"/>
      <c r="AL5771" s="844"/>
      <c r="AM5771" s="844"/>
      <c r="AN5771" s="847"/>
    </row>
    <row r="5772" spans="1:40" s="181" customFormat="1" ht="16.5" thickBot="1" x14ac:dyDescent="0.3">
      <c r="A5772" s="3558"/>
      <c r="B5772" s="3515"/>
      <c r="C5772" s="124" t="s">
        <v>19</v>
      </c>
      <c r="D5772" s="112"/>
      <c r="E5772" s="315" t="e">
        <f t="shared" ref="E5772:AB5772" si="23545">E5770/E5769</f>
        <v>#DIV/0!</v>
      </c>
      <c r="F5772" s="316" t="e">
        <f t="shared" si="23545"/>
        <v>#DIV/0!</v>
      </c>
      <c r="G5772" s="316" t="e">
        <f t="shared" si="23545"/>
        <v>#DIV/0!</v>
      </c>
      <c r="H5772" s="424" t="e">
        <f t="shared" si="23545"/>
        <v>#DIV/0!</v>
      </c>
      <c r="I5772" s="316" t="e">
        <f t="shared" si="23545"/>
        <v>#DIV/0!</v>
      </c>
      <c r="J5772" s="316" t="e">
        <f t="shared" si="23545"/>
        <v>#DIV/0!</v>
      </c>
      <c r="K5772" s="316" t="e">
        <f t="shared" si="23545"/>
        <v>#DIV/0!</v>
      </c>
      <c r="L5772" s="316" t="e">
        <f t="shared" si="23545"/>
        <v>#DIV/0!</v>
      </c>
      <c r="M5772" s="316" t="e">
        <f t="shared" si="23545"/>
        <v>#DIV/0!</v>
      </c>
      <c r="N5772" s="424" t="e">
        <f t="shared" si="23545"/>
        <v>#DIV/0!</v>
      </c>
      <c r="O5772" s="316" t="e">
        <f t="shared" si="23545"/>
        <v>#DIV/0!</v>
      </c>
      <c r="P5772" s="316" t="e">
        <f t="shared" si="23545"/>
        <v>#DIV/0!</v>
      </c>
      <c r="Q5772" s="316" t="e">
        <f t="shared" si="23545"/>
        <v>#DIV/0!</v>
      </c>
      <c r="R5772" s="316" t="e">
        <f t="shared" si="23545"/>
        <v>#DIV/0!</v>
      </c>
      <c r="S5772" s="316" t="e">
        <f t="shared" si="23545"/>
        <v>#DIV/0!</v>
      </c>
      <c r="T5772" s="316" t="e">
        <f t="shared" si="23545"/>
        <v>#DIV/0!</v>
      </c>
      <c r="U5772" s="316" t="e">
        <f t="shared" si="23545"/>
        <v>#DIV/0!</v>
      </c>
      <c r="V5772" s="424" t="e">
        <f t="shared" si="23545"/>
        <v>#DIV/0!</v>
      </c>
      <c r="W5772" s="316" t="e">
        <f t="shared" si="23545"/>
        <v>#DIV/0!</v>
      </c>
      <c r="X5772" s="316" t="e">
        <f t="shared" si="23545"/>
        <v>#DIV/0!</v>
      </c>
      <c r="Y5772" s="316" t="e">
        <f>V5770/V5769</f>
        <v>#DIV/0!</v>
      </c>
      <c r="Z5772" s="316" t="e">
        <f t="shared" si="23545"/>
        <v>#DIV/0!</v>
      </c>
      <c r="AA5772" s="316" t="e">
        <f t="shared" si="23545"/>
        <v>#DIV/0!</v>
      </c>
      <c r="AB5772" s="870" t="e">
        <f t="shared" si="23545"/>
        <v>#DIV/0!</v>
      </c>
      <c r="AC5772" s="477" t="e">
        <f>MAX(E5772:AB5772)</f>
        <v>#DIV/0!</v>
      </c>
      <c r="AD5772" s="91"/>
      <c r="AE5772" s="92"/>
      <c r="AF5772" s="501"/>
      <c r="AI5772" s="847"/>
      <c r="AJ5772" s="844"/>
      <c r="AK5772" s="844"/>
      <c r="AL5772" s="844"/>
      <c r="AM5772" s="844"/>
      <c r="AN5772" s="847"/>
    </row>
    <row r="5773" spans="1:40" s="181" customFormat="1" hidden="1" x14ac:dyDescent="0.25">
      <c r="A5773" s="2226"/>
      <c r="B5773" s="2229"/>
      <c r="C5773" s="500" t="s">
        <v>20</v>
      </c>
      <c r="D5773" s="111"/>
      <c r="E5773" s="2747"/>
      <c r="F5773" s="203"/>
      <c r="G5773" s="203"/>
      <c r="H5773" s="407"/>
      <c r="I5773" s="203"/>
      <c r="J5773" s="203"/>
      <c r="K5773" s="203"/>
      <c r="L5773" s="203"/>
      <c r="M5773" s="203"/>
      <c r="N5773" s="407"/>
      <c r="O5773" s="203"/>
      <c r="P5773" s="203"/>
      <c r="Q5773" s="203"/>
      <c r="R5773" s="203"/>
      <c r="S5773" s="203"/>
      <c r="T5773" s="203"/>
      <c r="U5773" s="203"/>
      <c r="V5773" s="203"/>
      <c r="W5773" s="203"/>
      <c r="X5773" s="203"/>
      <c r="Y5773" s="407"/>
      <c r="Z5773" s="203"/>
      <c r="AA5773" s="203"/>
      <c r="AB5773" s="328"/>
      <c r="AC5773" s="183"/>
      <c r="AD5773" s="2747"/>
      <c r="AE5773" s="203"/>
      <c r="AF5773" s="93"/>
      <c r="AI5773" s="847"/>
      <c r="AJ5773" s="844"/>
      <c r="AK5773" s="844"/>
      <c r="AL5773" s="844"/>
      <c r="AM5773" s="844"/>
      <c r="AN5773" s="847"/>
    </row>
    <row r="5774" spans="1:40" s="181" customFormat="1" hidden="1" x14ac:dyDescent="0.25">
      <c r="A5774" s="2227"/>
      <c r="B5774" s="2230"/>
      <c r="C5774" s="122" t="s">
        <v>21</v>
      </c>
      <c r="D5774" s="106"/>
      <c r="E5774" s="79"/>
      <c r="F5774" s="153"/>
      <c r="G5774" s="153"/>
      <c r="H5774" s="406"/>
      <c r="I5774" s="153"/>
      <c r="J5774" s="153"/>
      <c r="K5774" s="153"/>
      <c r="L5774" s="153"/>
      <c r="M5774" s="153"/>
      <c r="N5774" s="406"/>
      <c r="O5774" s="153"/>
      <c r="P5774" s="153"/>
      <c r="Q5774" s="153"/>
      <c r="R5774" s="153"/>
      <c r="S5774" s="153"/>
      <c r="T5774" s="153"/>
      <c r="U5774" s="153"/>
      <c r="V5774" s="153"/>
      <c r="W5774" s="153"/>
      <c r="X5774" s="153"/>
      <c r="Y5774" s="406"/>
      <c r="Z5774" s="153"/>
      <c r="AA5774" s="153"/>
      <c r="AB5774" s="314"/>
      <c r="AC5774" s="214"/>
      <c r="AD5774" s="79"/>
      <c r="AE5774" s="153"/>
      <c r="AF5774" s="72"/>
      <c r="AH5774" s="844"/>
      <c r="AI5774" s="845"/>
      <c r="AJ5774" s="846"/>
      <c r="AK5774" s="846"/>
      <c r="AL5774" s="331"/>
      <c r="AM5774" s="847"/>
      <c r="AN5774" s="847"/>
    </row>
    <row r="5775" spans="1:40" s="181" customFormat="1" ht="16.5" hidden="1" thickBot="1" x14ac:dyDescent="0.3">
      <c r="A5775" s="2228"/>
      <c r="B5775" s="2741" t="s">
        <v>44</v>
      </c>
      <c r="C5775" s="2737"/>
      <c r="D5775" s="112"/>
      <c r="E5775" s="178">
        <f>SQRT(E5769*E5769+E5770*E5770)/E5738/1.73</f>
        <v>0</v>
      </c>
      <c r="F5775" s="179">
        <f t="shared" ref="F5775:AB5775" si="23546">SQRT(F5769*F5769+F5770*F5770)/F5738/1.73</f>
        <v>0</v>
      </c>
      <c r="G5775" s="179">
        <f t="shared" si="23546"/>
        <v>0</v>
      </c>
      <c r="H5775" s="413">
        <f t="shared" si="23546"/>
        <v>0</v>
      </c>
      <c r="I5775" s="179">
        <f t="shared" si="23546"/>
        <v>0</v>
      </c>
      <c r="J5775" s="179">
        <f t="shared" si="23546"/>
        <v>0</v>
      </c>
      <c r="K5775" s="179">
        <f t="shared" si="23546"/>
        <v>0</v>
      </c>
      <c r="L5775" s="179">
        <f t="shared" si="23546"/>
        <v>0</v>
      </c>
      <c r="M5775" s="179">
        <f t="shared" si="23546"/>
        <v>0</v>
      </c>
      <c r="N5775" s="413">
        <f t="shared" si="23546"/>
        <v>0</v>
      </c>
      <c r="O5775" s="179">
        <f t="shared" si="23546"/>
        <v>0</v>
      </c>
      <c r="P5775" s="179">
        <f t="shared" si="23546"/>
        <v>0</v>
      </c>
      <c r="Q5775" s="179">
        <f t="shared" si="23546"/>
        <v>0</v>
      </c>
      <c r="R5775" s="179">
        <f t="shared" si="23546"/>
        <v>0</v>
      </c>
      <c r="S5775" s="179">
        <f t="shared" si="23546"/>
        <v>0</v>
      </c>
      <c r="T5775" s="179">
        <f t="shared" si="23546"/>
        <v>0</v>
      </c>
      <c r="U5775" s="179">
        <f t="shared" si="23546"/>
        <v>0</v>
      </c>
      <c r="V5775" s="179">
        <f t="shared" si="23546"/>
        <v>0</v>
      </c>
      <c r="W5775" s="179">
        <f t="shared" si="23546"/>
        <v>0</v>
      </c>
      <c r="X5775" s="179">
        <f t="shared" si="23546"/>
        <v>0</v>
      </c>
      <c r="Y5775" s="413">
        <f>SQRT(V5769*V5769+V5770*V5770)/V5738/1.73</f>
        <v>0</v>
      </c>
      <c r="Z5775" s="179">
        <f t="shared" si="23546"/>
        <v>0</v>
      </c>
      <c r="AA5775" s="179">
        <f t="shared" si="23546"/>
        <v>0</v>
      </c>
      <c r="AB5775" s="399">
        <f t="shared" si="23546"/>
        <v>0</v>
      </c>
      <c r="AC5775" s="107">
        <f>AVERAGE(E5775:AB5775)</f>
        <v>0</v>
      </c>
      <c r="AD5775" s="94" t="e">
        <f>(AC5771-AC5775)/AC5771</f>
        <v>#DIV/0!</v>
      </c>
      <c r="AE5775" s="77"/>
      <c r="AF5775" s="78"/>
      <c r="AI5775" s="847"/>
      <c r="AJ5775" s="945"/>
      <c r="AK5775" s="945"/>
      <c r="AL5775" s="844"/>
      <c r="AM5775" s="945"/>
      <c r="AN5775" s="847"/>
    </row>
    <row r="5776" spans="1:40" s="181" customFormat="1" x14ac:dyDescent="0.25">
      <c r="A5776" s="3529" t="s">
        <v>49</v>
      </c>
      <c r="B5776" s="3492" t="s">
        <v>186</v>
      </c>
      <c r="C5776" s="123" t="s">
        <v>14</v>
      </c>
      <c r="D5776" s="120" t="s">
        <v>117</v>
      </c>
      <c r="E5776" s="323">
        <f t="shared" ref="E5776" si="23547">(E5780-D5780)*$AE5776*$AF5776</f>
        <v>181.00000000049477</v>
      </c>
      <c r="F5776" s="319">
        <f t="shared" ref="F5776" si="23548">(F5780-E5780)*$AE5776*$AF5776</f>
        <v>181.9999999988795</v>
      </c>
      <c r="G5776" s="319">
        <f t="shared" ref="G5776" si="23549">(G5780-F5780)*$AE5776*$AF5776</f>
        <v>198.00000000032014</v>
      </c>
      <c r="H5776" s="430">
        <f t="shared" ref="H5776" si="23550">(H5780-G5780)*$AE5776*$AF5776</f>
        <v>165.00000000087311</v>
      </c>
      <c r="I5776" s="319">
        <f t="shared" ref="I5776" si="23551">(I5780-H5780)*$AE5776*$AF5776</f>
        <v>180.99999999867578</v>
      </c>
      <c r="J5776" s="319">
        <f t="shared" ref="J5776" si="23552">(J5780-I5780)*$AE5776*$AF5776</f>
        <v>198.00000000032014</v>
      </c>
      <c r="K5776" s="319">
        <f t="shared" ref="K5776" si="23553">(K5780-J5780)*$AE5776*$AF5776</f>
        <v>198.00000000032014</v>
      </c>
      <c r="L5776" s="319">
        <f t="shared" ref="L5776" si="23554">(L5780-K5780)*$AE5776*$AF5776</f>
        <v>213.99999999994179</v>
      </c>
      <c r="M5776" s="319">
        <f t="shared" ref="M5776" si="23555">(M5780-L5780)*$AE5776*$AF5776</f>
        <v>198.00000000032014</v>
      </c>
      <c r="N5776" s="430">
        <f t="shared" ref="N5776" si="23556">(N5780-M5780)*$AE5776*$AF5776</f>
        <v>198.00000000032014</v>
      </c>
      <c r="O5776" s="319">
        <f t="shared" ref="O5776" si="23557">(O5780-N5780)*$AE5776*$AF5776</f>
        <v>198.00000000032014</v>
      </c>
      <c r="P5776" s="319">
        <f t="shared" ref="P5776" si="23558">(P5780-O5780)*$AE5776*$AF5776</f>
        <v>180.99999999867578</v>
      </c>
      <c r="Q5776" s="319">
        <f t="shared" ref="Q5776" si="23559">(Q5780-P5780)*$AE5776*$AF5776</f>
        <v>198.00000000032014</v>
      </c>
      <c r="R5776" s="319">
        <f t="shared" ref="R5776" si="23560">(R5780-Q5780)*$AE5776*$AF5776</f>
        <v>198.00000000032014</v>
      </c>
      <c r="S5776" s="319">
        <f t="shared" ref="S5776" si="23561">(S5780-R5780)*$AE5776*$AF5776</f>
        <v>198.00000000032014</v>
      </c>
      <c r="T5776" s="319">
        <f t="shared" ref="T5776" si="23562">(T5780-S5780)*$AE5776*$AF5776</f>
        <v>213.99999999994179</v>
      </c>
      <c r="U5776" s="319">
        <f t="shared" ref="U5776" si="23563">(U5780-T5780)*$AE5776*$AF5776</f>
        <v>230.99999999976717</v>
      </c>
      <c r="V5776" s="430">
        <f t="shared" ref="V5776" si="23564">(V5780-U5780)*$AE5776*$AF5776</f>
        <v>263.9999999992142</v>
      </c>
      <c r="W5776" s="319">
        <f t="shared" ref="W5776" si="23565">(W5780-V5780)*$AE5776*$AF5776</f>
        <v>247.00000000120781</v>
      </c>
      <c r="X5776" s="319">
        <f t="shared" ref="X5776" si="23566">(X5780-W5780)*$AE5776*$AF5776</f>
        <v>230.99999999976717</v>
      </c>
      <c r="Y5776" s="319">
        <f t="shared" ref="Y5776" si="23567">(Y5780-X5780)*$AE5776*$AF5776</f>
        <v>230.99999999976717</v>
      </c>
      <c r="Z5776" s="319">
        <f t="shared" ref="Z5776" si="23568">(Z5780-Y5780)*$AE5776*$AF5776</f>
        <v>230.99999999976717</v>
      </c>
      <c r="AA5776" s="319">
        <f t="shared" ref="AA5776" si="23569">(AA5780-Z5780)*$AE5776*$AF5776</f>
        <v>213.99999999994179</v>
      </c>
      <c r="AB5776" s="575">
        <f t="shared" ref="AB5776" si="23570">(AB5780-AA5780)*$AE5776*$AF5776</f>
        <v>230.99999999976717</v>
      </c>
      <c r="AC5776" s="132">
        <f>SUM(E5776:AB5776)</f>
        <v>4979.9999999995634</v>
      </c>
      <c r="AD5776" s="2409"/>
      <c r="AE5776" s="89">
        <v>100</v>
      </c>
      <c r="AF5776" s="90">
        <v>10</v>
      </c>
      <c r="AI5776" s="847"/>
      <c r="AJ5776" s="946"/>
      <c r="AK5776" s="947"/>
      <c r="AL5776" s="946"/>
      <c r="AM5776" s="844"/>
      <c r="AN5776" s="847"/>
    </row>
    <row r="5777" spans="1:40" s="181" customFormat="1" x14ac:dyDescent="0.25">
      <c r="A5777" s="3548"/>
      <c r="B5777" s="3514"/>
      <c r="C5777" s="121" t="s">
        <v>16</v>
      </c>
      <c r="D5777" s="106" t="s">
        <v>246</v>
      </c>
      <c r="E5777" s="305">
        <f t="shared" ref="E5777" si="23571">(E5781-D5781)*$AE5776*$AF5776</f>
        <v>0</v>
      </c>
      <c r="F5777" s="306">
        <f t="shared" ref="F5777" si="23572">(F5781-E5781)*$AE5776*$AF5776</f>
        <v>0</v>
      </c>
      <c r="G5777" s="306">
        <f t="shared" ref="G5777" si="23573">(G5781-F5781)*$AE5776*$AF5776</f>
        <v>0</v>
      </c>
      <c r="H5777" s="409">
        <f t="shared" ref="H5777" si="23574">(H5781-G5781)*$AE5776*$AF5776</f>
        <v>0</v>
      </c>
      <c r="I5777" s="306">
        <f t="shared" ref="I5777" si="23575">(I5781-H5781)*$AE5776*$AF5776</f>
        <v>0</v>
      </c>
      <c r="J5777" s="306">
        <f t="shared" ref="J5777" si="23576">(J5781-I5781)*$AE5776*$AF5776</f>
        <v>0</v>
      </c>
      <c r="K5777" s="306">
        <f t="shared" ref="K5777" si="23577">(K5781-J5781)*$AE5776*$AF5776</f>
        <v>0</v>
      </c>
      <c r="L5777" s="306">
        <f t="shared" ref="L5777" si="23578">(L5781-K5781)*$AE5776*$AF5776</f>
        <v>0</v>
      </c>
      <c r="M5777" s="306">
        <f t="shared" ref="M5777" si="23579">(M5781-L5781)*$AE5776*$AF5776</f>
        <v>0</v>
      </c>
      <c r="N5777" s="409">
        <f t="shared" ref="N5777" si="23580">(N5781-M5781)*$AE5776*$AF5776</f>
        <v>0</v>
      </c>
      <c r="O5777" s="306">
        <f t="shared" ref="O5777" si="23581">(O5781-N5781)*$AE5776*$AF5776</f>
        <v>0</v>
      </c>
      <c r="P5777" s="306">
        <f t="shared" ref="P5777" si="23582">(P5781-O5781)*$AE5776*$AF5776</f>
        <v>0</v>
      </c>
      <c r="Q5777" s="306">
        <f t="shared" ref="Q5777" si="23583">(Q5781-P5781)*$AE5776*$AF5776</f>
        <v>0</v>
      </c>
      <c r="R5777" s="306">
        <f t="shared" ref="R5777" si="23584">(R5781-Q5781)*$AE5776*$AF5776</f>
        <v>0</v>
      </c>
      <c r="S5777" s="306">
        <f t="shared" ref="S5777" si="23585">(S5781-R5781)*$AE5776*$AF5776</f>
        <v>0</v>
      </c>
      <c r="T5777" s="306">
        <f t="shared" ref="T5777" si="23586">(T5781-S5781)*$AE5776*$AF5776</f>
        <v>0</v>
      </c>
      <c r="U5777" s="306">
        <f t="shared" ref="U5777" si="23587">(U5781-T5781)*$AE5776*$AF5776</f>
        <v>0</v>
      </c>
      <c r="V5777" s="409">
        <f t="shared" ref="V5777" si="23588">(V5781-U5781)*$AE5776*$AF5776</f>
        <v>0</v>
      </c>
      <c r="W5777" s="306">
        <f t="shared" ref="W5777" si="23589">(W5781-V5781)*$AE5776*$AF5776</f>
        <v>0</v>
      </c>
      <c r="X5777" s="306">
        <f t="shared" ref="X5777" si="23590">(X5781-W5781)*$AE5776*$AF5776</f>
        <v>0</v>
      </c>
      <c r="Y5777" s="306">
        <f t="shared" ref="Y5777" si="23591">(Y5781-X5781)*$AE5776*$AF5776</f>
        <v>0</v>
      </c>
      <c r="Z5777" s="306">
        <f t="shared" ref="Z5777" si="23592">(Z5781-Y5781)*$AE5776*$AF5776</f>
        <v>0</v>
      </c>
      <c r="AA5777" s="306">
        <f t="shared" ref="AA5777" si="23593">(AA5781-Z5781)*$AE5776*$AF5776</f>
        <v>0</v>
      </c>
      <c r="AB5777" s="398">
        <f t="shared" ref="AB5777" si="23594">(AB5781-AA5781)*$AE5776*$AF5776</f>
        <v>0</v>
      </c>
      <c r="AC5777" s="105">
        <f>SUM(E5777:AB5777)</f>
        <v>0</v>
      </c>
      <c r="AD5777" s="79"/>
      <c r="AE5777" s="153"/>
      <c r="AF5777" s="72"/>
      <c r="AI5777" s="847"/>
      <c r="AJ5777" s="844"/>
      <c r="AK5777" s="844"/>
      <c r="AL5777" s="844"/>
      <c r="AM5777" s="844"/>
      <c r="AN5777" s="847"/>
    </row>
    <row r="5778" spans="1:40" s="181" customFormat="1" x14ac:dyDescent="0.25">
      <c r="A5778" s="3548"/>
      <c r="B5778" s="3514"/>
      <c r="C5778" s="121" t="s">
        <v>17</v>
      </c>
      <c r="D5778" s="106" t="s">
        <v>56</v>
      </c>
      <c r="E5778" s="324">
        <v>11</v>
      </c>
      <c r="F5778" s="325">
        <v>11</v>
      </c>
      <c r="G5778" s="325">
        <v>12</v>
      </c>
      <c r="H5778" s="414">
        <v>10</v>
      </c>
      <c r="I5778" s="325">
        <v>11</v>
      </c>
      <c r="J5778" s="325">
        <v>12</v>
      </c>
      <c r="K5778" s="325">
        <v>12</v>
      </c>
      <c r="L5778" s="325">
        <v>13</v>
      </c>
      <c r="M5778" s="325">
        <v>12</v>
      </c>
      <c r="N5778" s="414">
        <v>12</v>
      </c>
      <c r="O5778" s="325">
        <v>12</v>
      </c>
      <c r="P5778" s="325">
        <v>11</v>
      </c>
      <c r="Q5778" s="325">
        <v>12</v>
      </c>
      <c r="R5778" s="325">
        <v>12</v>
      </c>
      <c r="S5778" s="325">
        <v>12</v>
      </c>
      <c r="T5778" s="325">
        <v>13</v>
      </c>
      <c r="U5778" s="325">
        <v>14</v>
      </c>
      <c r="V5778" s="414">
        <v>16</v>
      </c>
      <c r="W5778" s="325">
        <v>15</v>
      </c>
      <c r="X5778" s="325">
        <v>14</v>
      </c>
      <c r="Y5778" s="325">
        <v>14</v>
      </c>
      <c r="Z5778" s="325">
        <v>14</v>
      </c>
      <c r="AA5778" s="325">
        <v>13</v>
      </c>
      <c r="AB5778" s="1567">
        <v>14</v>
      </c>
      <c r="AC5778" s="105">
        <f>AVERAGE(E5778:AB5778)</f>
        <v>12.583333333333334</v>
      </c>
      <c r="AD5778" s="79"/>
      <c r="AE5778" s="153"/>
      <c r="AF5778" s="72"/>
      <c r="AI5778" s="847"/>
      <c r="AJ5778" s="844"/>
      <c r="AK5778" s="844"/>
      <c r="AL5778" s="844"/>
      <c r="AM5778" s="844"/>
      <c r="AN5778" s="847"/>
    </row>
    <row r="5779" spans="1:40" s="181" customFormat="1" ht="16.5" thickBot="1" x14ac:dyDescent="0.3">
      <c r="A5779" s="3549"/>
      <c r="B5779" s="3515"/>
      <c r="C5779" s="124" t="s">
        <v>19</v>
      </c>
      <c r="D5779" s="112"/>
      <c r="E5779" s="315">
        <f t="shared" ref="E5779:AB5779" si="23595">E5777/E5776</f>
        <v>0</v>
      </c>
      <c r="F5779" s="316">
        <f t="shared" si="23595"/>
        <v>0</v>
      </c>
      <c r="G5779" s="316">
        <f t="shared" si="23595"/>
        <v>0</v>
      </c>
      <c r="H5779" s="424">
        <f t="shared" si="23595"/>
        <v>0</v>
      </c>
      <c r="I5779" s="316">
        <f t="shared" si="23595"/>
        <v>0</v>
      </c>
      <c r="J5779" s="316">
        <f t="shared" si="23595"/>
        <v>0</v>
      </c>
      <c r="K5779" s="316">
        <f t="shared" si="23595"/>
        <v>0</v>
      </c>
      <c r="L5779" s="316">
        <f t="shared" si="23595"/>
        <v>0</v>
      </c>
      <c r="M5779" s="316">
        <f t="shared" si="23595"/>
        <v>0</v>
      </c>
      <c r="N5779" s="424">
        <f t="shared" si="23595"/>
        <v>0</v>
      </c>
      <c r="O5779" s="316">
        <f t="shared" si="23595"/>
        <v>0</v>
      </c>
      <c r="P5779" s="316">
        <f t="shared" si="23595"/>
        <v>0</v>
      </c>
      <c r="Q5779" s="316">
        <f t="shared" si="23595"/>
        <v>0</v>
      </c>
      <c r="R5779" s="316">
        <f t="shared" si="23595"/>
        <v>0</v>
      </c>
      <c r="S5779" s="316">
        <f t="shared" si="23595"/>
        <v>0</v>
      </c>
      <c r="T5779" s="316">
        <f t="shared" si="23595"/>
        <v>0</v>
      </c>
      <c r="U5779" s="316">
        <f t="shared" si="23595"/>
        <v>0</v>
      </c>
      <c r="V5779" s="424">
        <f t="shared" si="23595"/>
        <v>0</v>
      </c>
      <c r="W5779" s="316">
        <f t="shared" si="23595"/>
        <v>0</v>
      </c>
      <c r="X5779" s="316">
        <f t="shared" si="23595"/>
        <v>0</v>
      </c>
      <c r="Y5779" s="316">
        <f>V5777/V5776</f>
        <v>0</v>
      </c>
      <c r="Z5779" s="316">
        <f t="shared" si="23595"/>
        <v>0</v>
      </c>
      <c r="AA5779" s="316">
        <f t="shared" si="23595"/>
        <v>0</v>
      </c>
      <c r="AB5779" s="870">
        <f t="shared" si="23595"/>
        <v>0</v>
      </c>
      <c r="AC5779" s="477">
        <f>MAX(E5779:AB5779)</f>
        <v>0</v>
      </c>
      <c r="AD5779" s="91"/>
      <c r="AE5779" s="92"/>
      <c r="AF5779" s="501"/>
      <c r="AI5779" s="847"/>
      <c r="AJ5779" s="844"/>
      <c r="AK5779" s="844"/>
      <c r="AL5779" s="844"/>
      <c r="AM5779" s="844"/>
      <c r="AN5779" s="847"/>
    </row>
    <row r="5780" spans="1:40" s="181" customFormat="1" hidden="1" x14ac:dyDescent="0.25">
      <c r="A5780" s="2226"/>
      <c r="B5780" s="2229"/>
      <c r="C5780" s="500" t="s">
        <v>20</v>
      </c>
      <c r="D5780" s="111">
        <v>9336.33</v>
      </c>
      <c r="E5780" s="2747">
        <v>9336.5110000000004</v>
      </c>
      <c r="F5780" s="203">
        <v>9336.6929999999993</v>
      </c>
      <c r="G5780" s="203">
        <v>9336.8909999999996</v>
      </c>
      <c r="H5780" s="407">
        <v>9337.0560000000005</v>
      </c>
      <c r="I5780" s="203">
        <v>9337.2369999999992</v>
      </c>
      <c r="J5780" s="203">
        <v>9337.4349999999995</v>
      </c>
      <c r="K5780" s="203">
        <v>9337.6329999999998</v>
      </c>
      <c r="L5780" s="203">
        <v>9337.8469999999998</v>
      </c>
      <c r="M5780" s="203">
        <v>9338.0450000000001</v>
      </c>
      <c r="N5780" s="407">
        <v>9338.2430000000004</v>
      </c>
      <c r="O5780" s="203">
        <v>9338.4410000000007</v>
      </c>
      <c r="P5780" s="203">
        <v>9338.6219999999994</v>
      </c>
      <c r="Q5780" s="203">
        <v>9338.82</v>
      </c>
      <c r="R5780" s="203">
        <v>9339.018</v>
      </c>
      <c r="S5780" s="203">
        <v>9339.2160000000003</v>
      </c>
      <c r="T5780" s="203">
        <v>9339.43</v>
      </c>
      <c r="U5780" s="203">
        <v>9339.6610000000001</v>
      </c>
      <c r="V5780" s="203">
        <v>9339.9249999999993</v>
      </c>
      <c r="W5780" s="203">
        <v>9340.1720000000005</v>
      </c>
      <c r="X5780" s="203">
        <v>9340.4030000000002</v>
      </c>
      <c r="Y5780" s="407">
        <v>9340.634</v>
      </c>
      <c r="Z5780" s="203">
        <v>9340.8649999999998</v>
      </c>
      <c r="AA5780" s="203">
        <v>9341.0789999999997</v>
      </c>
      <c r="AB5780" s="328">
        <v>9341.31</v>
      </c>
      <c r="AC5780" s="183"/>
      <c r="AD5780" s="2747"/>
      <c r="AE5780" s="203"/>
      <c r="AF5780" s="93"/>
      <c r="AI5780" s="847"/>
      <c r="AJ5780" s="844"/>
      <c r="AK5780" s="844"/>
      <c r="AL5780" s="844"/>
      <c r="AM5780" s="844"/>
      <c r="AN5780" s="847"/>
    </row>
    <row r="5781" spans="1:40" s="181" customFormat="1" hidden="1" x14ac:dyDescent="0.25">
      <c r="A5781" s="2227"/>
      <c r="B5781" s="2230"/>
      <c r="C5781" s="122" t="s">
        <v>21</v>
      </c>
      <c r="D5781" s="106"/>
      <c r="E5781" s="79"/>
      <c r="F5781" s="153"/>
      <c r="G5781" s="153"/>
      <c r="H5781" s="406"/>
      <c r="I5781" s="153"/>
      <c r="J5781" s="153"/>
      <c r="K5781" s="153"/>
      <c r="L5781" s="153"/>
      <c r="M5781" s="153"/>
      <c r="N5781" s="406"/>
      <c r="O5781" s="153"/>
      <c r="P5781" s="153"/>
      <c r="Q5781" s="153"/>
      <c r="R5781" s="153"/>
      <c r="S5781" s="153"/>
      <c r="T5781" s="153"/>
      <c r="U5781" s="153"/>
      <c r="V5781" s="153"/>
      <c r="W5781" s="153"/>
      <c r="X5781" s="153"/>
      <c r="Y5781" s="406"/>
      <c r="Z5781" s="153"/>
      <c r="AA5781" s="153"/>
      <c r="AB5781" s="314"/>
      <c r="AC5781" s="214"/>
      <c r="AD5781" s="79"/>
      <c r="AE5781" s="153"/>
      <c r="AF5781" s="72"/>
      <c r="AH5781" s="844"/>
      <c r="AI5781" s="845"/>
      <c r="AJ5781" s="846"/>
      <c r="AK5781" s="846"/>
      <c r="AL5781" s="331"/>
      <c r="AM5781" s="847"/>
      <c r="AN5781" s="847"/>
    </row>
    <row r="5782" spans="1:40" s="181" customFormat="1" ht="16.5" hidden="1" thickBot="1" x14ac:dyDescent="0.3">
      <c r="A5782" s="2228"/>
      <c r="B5782" s="2741" t="s">
        <v>44</v>
      </c>
      <c r="C5782" s="2737"/>
      <c r="D5782" s="112"/>
      <c r="E5782" s="178">
        <f>SQRT(E5776*E5776+E5777*E5777)/E5737/1.73</f>
        <v>9.9358288183222587</v>
      </c>
      <c r="F5782" s="179">
        <f t="shared" ref="F5782:AB5782" si="23596">SQRT(F5776*F5776+F5777*F5777)/F5737/1.73</f>
        <v>9.9341182377790975</v>
      </c>
      <c r="G5782" s="179">
        <f t="shared" si="23596"/>
        <v>10.807447313711821</v>
      </c>
      <c r="H5782" s="413">
        <f t="shared" si="23596"/>
        <v>8.9977096739488012</v>
      </c>
      <c r="I5782" s="179">
        <f t="shared" si="23596"/>
        <v>9.8609121070576773</v>
      </c>
      <c r="J5782" s="179">
        <f t="shared" si="23596"/>
        <v>10.838150289034864</v>
      </c>
      <c r="K5782" s="179">
        <f t="shared" si="23596"/>
        <v>11.036727777454985</v>
      </c>
      <c r="L5782" s="179">
        <f t="shared" si="23596"/>
        <v>11.928584567529825</v>
      </c>
      <c r="M5782" s="179">
        <f t="shared" si="23596"/>
        <v>11.122533241225286</v>
      </c>
      <c r="N5782" s="413">
        <f t="shared" si="23596"/>
        <v>11.068749231354756</v>
      </c>
      <c r="O5782" s="179">
        <f t="shared" si="23596"/>
        <v>11.068749231354756</v>
      </c>
      <c r="P5782" s="179">
        <f t="shared" si="23596"/>
        <v>10.079410159526198</v>
      </c>
      <c r="Q5782" s="179">
        <f t="shared" si="23596"/>
        <v>10.973237493020918</v>
      </c>
      <c r="R5782" s="179">
        <f t="shared" si="23596"/>
        <v>11.004891062712325</v>
      </c>
      <c r="S5782" s="179">
        <f t="shared" si="23596"/>
        <v>11.036727777454985</v>
      </c>
      <c r="T5782" s="179">
        <f t="shared" si="23596"/>
        <v>12.080021676297292</v>
      </c>
      <c r="U5782" s="179">
        <f t="shared" si="23596"/>
        <v>13.001559061398158</v>
      </c>
      <c r="V5782" s="179">
        <f t="shared" si="23596"/>
        <v>14.830044321565593</v>
      </c>
      <c r="W5782" s="179">
        <f t="shared" si="23596"/>
        <v>13.807985152290774</v>
      </c>
      <c r="X5782" s="179">
        <f t="shared" si="23596"/>
        <v>12.863777606990274</v>
      </c>
      <c r="Y5782" s="413">
        <f>SQRT(V5776*V5776+V5777*V5777)/V5737/1.73</f>
        <v>14.830044321565593</v>
      </c>
      <c r="Z5782" s="179">
        <f t="shared" si="23596"/>
        <v>12.765393074623235</v>
      </c>
      <c r="AA5782" s="179">
        <f t="shared" si="23596"/>
        <v>11.871345678050314</v>
      </c>
      <c r="AB5782" s="399">
        <f t="shared" si="23596"/>
        <v>12.728885754104772</v>
      </c>
      <c r="AC5782" s="107">
        <f>AVERAGE(E5782:AB5782)</f>
        <v>11.603034734515608</v>
      </c>
      <c r="AD5782" s="94">
        <f>(AC5778-AC5782)/AC5778</f>
        <v>7.7904524409355663E-2</v>
      </c>
      <c r="AE5782" s="77"/>
      <c r="AF5782" s="78"/>
      <c r="AI5782" s="847"/>
      <c r="AJ5782" s="945"/>
      <c r="AK5782" s="945"/>
      <c r="AL5782" s="844"/>
      <c r="AM5782" s="945"/>
      <c r="AN5782" s="847"/>
    </row>
    <row r="5783" spans="1:40" s="181" customFormat="1" x14ac:dyDescent="0.25">
      <c r="A5783" s="3529" t="s">
        <v>29</v>
      </c>
      <c r="B5783" s="3492" t="s">
        <v>917</v>
      </c>
      <c r="C5783" s="123" t="s">
        <v>14</v>
      </c>
      <c r="D5783" s="120" t="s">
        <v>117</v>
      </c>
      <c r="E5783" s="323">
        <f t="shared" ref="E5783" si="23597">(E5787-D5787)*$AE5783*$AF5783</f>
        <v>0</v>
      </c>
      <c r="F5783" s="319">
        <f t="shared" ref="F5783" si="23598">(F5787-E5787)*$AE5783*$AF5783</f>
        <v>0</v>
      </c>
      <c r="G5783" s="319">
        <f t="shared" ref="G5783" si="23599">(G5787-F5787)*$AE5783*$AF5783</f>
        <v>0</v>
      </c>
      <c r="H5783" s="430">
        <f t="shared" ref="H5783" si="23600">(H5787-G5787)*$AE5783*$AF5783</f>
        <v>0</v>
      </c>
      <c r="I5783" s="319">
        <f t="shared" ref="I5783" si="23601">(I5787-H5787)*$AE5783*$AF5783</f>
        <v>0</v>
      </c>
      <c r="J5783" s="319">
        <f t="shared" ref="J5783" si="23602">(J5787-I5787)*$AE5783*$AF5783</f>
        <v>0</v>
      </c>
      <c r="K5783" s="319">
        <f t="shared" ref="K5783" si="23603">(K5787-J5787)*$AE5783*$AF5783</f>
        <v>0</v>
      </c>
      <c r="L5783" s="319">
        <f t="shared" ref="L5783" si="23604">(L5787-K5787)*$AE5783*$AF5783</f>
        <v>0</v>
      </c>
      <c r="M5783" s="319">
        <f t="shared" ref="M5783" si="23605">(M5787-L5787)*$AE5783*$AF5783</f>
        <v>0</v>
      </c>
      <c r="N5783" s="430">
        <f t="shared" ref="N5783" si="23606">(N5787-M5787)*$AE5783*$AF5783</f>
        <v>0</v>
      </c>
      <c r="O5783" s="319">
        <f t="shared" ref="O5783" si="23607">(O5787-N5787)*$AE5783*$AF5783</f>
        <v>0</v>
      </c>
      <c r="P5783" s="319">
        <f t="shared" ref="P5783" si="23608">(P5787-O5787)*$AE5783*$AF5783</f>
        <v>0</v>
      </c>
      <c r="Q5783" s="319">
        <f t="shared" ref="Q5783" si="23609">(Q5787-P5787)*$AE5783*$AF5783</f>
        <v>0</v>
      </c>
      <c r="R5783" s="319">
        <f t="shared" ref="R5783" si="23610">(R5787-Q5787)*$AE5783*$AF5783</f>
        <v>0</v>
      </c>
      <c r="S5783" s="319">
        <f t="shared" ref="S5783" si="23611">(S5787-R5787)*$AE5783*$AF5783</f>
        <v>0</v>
      </c>
      <c r="T5783" s="319">
        <f t="shared" ref="T5783" si="23612">(T5787-S5787)*$AE5783*$AF5783</f>
        <v>0</v>
      </c>
      <c r="U5783" s="319">
        <f t="shared" ref="U5783" si="23613">(U5787-T5787)*$AE5783*$AF5783</f>
        <v>0</v>
      </c>
      <c r="V5783" s="430">
        <f t="shared" ref="V5783" si="23614">(V5787-U5787)*$AE5783*$AF5783</f>
        <v>0</v>
      </c>
      <c r="W5783" s="319">
        <f t="shared" ref="W5783" si="23615">(W5787-V5787)*$AE5783*$AF5783</f>
        <v>0</v>
      </c>
      <c r="X5783" s="319">
        <f t="shared" ref="X5783" si="23616">(X5787-W5787)*$AE5783*$AF5783</f>
        <v>0</v>
      </c>
      <c r="Y5783" s="319">
        <f t="shared" ref="Y5783" si="23617">(Y5787-X5787)*$AE5783*$AF5783</f>
        <v>0</v>
      </c>
      <c r="Z5783" s="319">
        <f t="shared" ref="Z5783" si="23618">(Z5787-Y5787)*$AE5783*$AF5783</f>
        <v>0</v>
      </c>
      <c r="AA5783" s="319">
        <f t="shared" ref="AA5783" si="23619">(AA5787-Z5787)*$AE5783*$AF5783</f>
        <v>0</v>
      </c>
      <c r="AB5783" s="575">
        <f t="shared" ref="AB5783" si="23620">(AB5787-AA5787)*$AE5783*$AF5783</f>
        <v>0</v>
      </c>
      <c r="AC5783" s="132">
        <f>SUM(E5783:AB5783)</f>
        <v>0</v>
      </c>
      <c r="AD5783" s="2409"/>
      <c r="AE5783" s="89">
        <v>100</v>
      </c>
      <c r="AF5783" s="90">
        <v>15</v>
      </c>
      <c r="AI5783" s="847"/>
      <c r="AJ5783" s="946"/>
      <c r="AK5783" s="947"/>
      <c r="AL5783" s="946"/>
      <c r="AM5783" s="844"/>
      <c r="AN5783" s="847"/>
    </row>
    <row r="5784" spans="1:40" s="181" customFormat="1" x14ac:dyDescent="0.25">
      <c r="A5784" s="3548"/>
      <c r="B5784" s="3514"/>
      <c r="C5784" s="121" t="s">
        <v>16</v>
      </c>
      <c r="D5784" s="106" t="s">
        <v>117</v>
      </c>
      <c r="E5784" s="305">
        <f t="shared" ref="E5784" si="23621">(E5788-D5788)*$AE5783*$AF5783</f>
        <v>0</v>
      </c>
      <c r="F5784" s="306">
        <f t="shared" ref="F5784" si="23622">(F5788-E5788)*$AE5783*$AF5783</f>
        <v>0</v>
      </c>
      <c r="G5784" s="306">
        <f t="shared" ref="G5784" si="23623">(G5788-F5788)*$AE5783*$AF5783</f>
        <v>0</v>
      </c>
      <c r="H5784" s="409">
        <f t="shared" ref="H5784" si="23624">(H5788-G5788)*$AE5783*$AF5783</f>
        <v>0</v>
      </c>
      <c r="I5784" s="306">
        <f t="shared" ref="I5784" si="23625">(I5788-H5788)*$AE5783*$AF5783</f>
        <v>0</v>
      </c>
      <c r="J5784" s="306">
        <f t="shared" ref="J5784" si="23626">(J5788-I5788)*$AE5783*$AF5783</f>
        <v>0</v>
      </c>
      <c r="K5784" s="306">
        <f t="shared" ref="K5784" si="23627">(K5788-J5788)*$AE5783*$AF5783</f>
        <v>0</v>
      </c>
      <c r="L5784" s="306">
        <f t="shared" ref="L5784" si="23628">(L5788-K5788)*$AE5783*$AF5783</f>
        <v>0</v>
      </c>
      <c r="M5784" s="306">
        <f t="shared" ref="M5784" si="23629">(M5788-L5788)*$AE5783*$AF5783</f>
        <v>0</v>
      </c>
      <c r="N5784" s="409">
        <f t="shared" ref="N5784" si="23630">(N5788-M5788)*$AE5783*$AF5783</f>
        <v>0</v>
      </c>
      <c r="O5784" s="306">
        <f t="shared" ref="O5784" si="23631">(O5788-N5788)*$AE5783*$AF5783</f>
        <v>0</v>
      </c>
      <c r="P5784" s="306">
        <f t="shared" ref="P5784" si="23632">(P5788-O5788)*$AE5783*$AF5783</f>
        <v>0</v>
      </c>
      <c r="Q5784" s="306">
        <f t="shared" ref="Q5784" si="23633">(Q5788-P5788)*$AE5783*$AF5783</f>
        <v>0</v>
      </c>
      <c r="R5784" s="306">
        <f t="shared" ref="R5784" si="23634">(R5788-Q5788)*$AE5783*$AF5783</f>
        <v>0</v>
      </c>
      <c r="S5784" s="306">
        <f t="shared" ref="S5784" si="23635">(S5788-R5788)*$AE5783*$AF5783</f>
        <v>0</v>
      </c>
      <c r="T5784" s="306">
        <f t="shared" ref="T5784" si="23636">(T5788-S5788)*$AE5783*$AF5783</f>
        <v>0</v>
      </c>
      <c r="U5784" s="306">
        <f t="shared" ref="U5784" si="23637">(U5788-T5788)*$AE5783*$AF5783</f>
        <v>0</v>
      </c>
      <c r="V5784" s="409">
        <f t="shared" ref="V5784" si="23638">(V5788-U5788)*$AE5783*$AF5783</f>
        <v>0</v>
      </c>
      <c r="W5784" s="306">
        <f t="shared" ref="W5784" si="23639">(W5788-V5788)*$AE5783*$AF5783</f>
        <v>0</v>
      </c>
      <c r="X5784" s="306">
        <f t="shared" ref="X5784" si="23640">(X5788-W5788)*$AE5783*$AF5783</f>
        <v>0</v>
      </c>
      <c r="Y5784" s="306">
        <f t="shared" ref="Y5784" si="23641">(Y5788-X5788)*$AE5783*$AF5783</f>
        <v>0</v>
      </c>
      <c r="Z5784" s="306">
        <f t="shared" ref="Z5784" si="23642">(Z5788-Y5788)*$AE5783*$AF5783</f>
        <v>0</v>
      </c>
      <c r="AA5784" s="306">
        <f t="shared" ref="AA5784" si="23643">(AA5788-Z5788)*$AE5783*$AF5783</f>
        <v>0</v>
      </c>
      <c r="AB5784" s="398">
        <f t="shared" ref="AB5784" si="23644">(AB5788-AA5788)*$AE5783*$AF5783</f>
        <v>0</v>
      </c>
      <c r="AC5784" s="105">
        <f>SUM(E5784:AB5784)</f>
        <v>0</v>
      </c>
      <c r="AD5784" s="79"/>
      <c r="AE5784" s="153"/>
      <c r="AF5784" s="72"/>
      <c r="AI5784" s="847"/>
      <c r="AJ5784" s="844"/>
      <c r="AK5784" s="844"/>
      <c r="AL5784" s="844"/>
      <c r="AM5784" s="844"/>
      <c r="AN5784" s="847"/>
    </row>
    <row r="5785" spans="1:40" s="181" customFormat="1" x14ac:dyDescent="0.25">
      <c r="A5785" s="3548"/>
      <c r="B5785" s="3514"/>
      <c r="C5785" s="121" t="s">
        <v>17</v>
      </c>
      <c r="D5785" s="106" t="s">
        <v>56</v>
      </c>
      <c r="E5785" s="324">
        <v>0</v>
      </c>
      <c r="F5785" s="325">
        <v>0</v>
      </c>
      <c r="G5785" s="325">
        <v>0</v>
      </c>
      <c r="H5785" s="414">
        <v>0</v>
      </c>
      <c r="I5785" s="325">
        <v>0</v>
      </c>
      <c r="J5785" s="325">
        <v>0</v>
      </c>
      <c r="K5785" s="325">
        <v>0</v>
      </c>
      <c r="L5785" s="325">
        <v>0</v>
      </c>
      <c r="M5785" s="325">
        <v>0</v>
      </c>
      <c r="N5785" s="414">
        <v>0</v>
      </c>
      <c r="O5785" s="325">
        <v>0</v>
      </c>
      <c r="P5785" s="325">
        <v>0</v>
      </c>
      <c r="Q5785" s="325">
        <v>0</v>
      </c>
      <c r="R5785" s="325">
        <v>0</v>
      </c>
      <c r="S5785" s="325">
        <v>0</v>
      </c>
      <c r="T5785" s="325">
        <v>0</v>
      </c>
      <c r="U5785" s="325">
        <v>0</v>
      </c>
      <c r="V5785" s="414">
        <v>0</v>
      </c>
      <c r="W5785" s="325">
        <v>0</v>
      </c>
      <c r="X5785" s="325">
        <v>0</v>
      </c>
      <c r="Y5785" s="325">
        <v>0</v>
      </c>
      <c r="Z5785" s="325">
        <v>0</v>
      </c>
      <c r="AA5785" s="325">
        <v>0</v>
      </c>
      <c r="AB5785" s="1567">
        <v>0</v>
      </c>
      <c r="AC5785" s="105">
        <f>AVERAGE(E5785:AB5785)</f>
        <v>0</v>
      </c>
      <c r="AD5785" s="79"/>
      <c r="AE5785" s="153"/>
      <c r="AF5785" s="72"/>
      <c r="AI5785" s="847"/>
      <c r="AJ5785" s="844"/>
      <c r="AK5785" s="844"/>
      <c r="AL5785" s="844"/>
      <c r="AM5785" s="844"/>
      <c r="AN5785" s="847"/>
    </row>
    <row r="5786" spans="1:40" s="181" customFormat="1" ht="16.5" thickBot="1" x14ac:dyDescent="0.3">
      <c r="A5786" s="3549"/>
      <c r="B5786" s="3515"/>
      <c r="C5786" s="124" t="s">
        <v>19</v>
      </c>
      <c r="D5786" s="112"/>
      <c r="E5786" s="315" t="e">
        <f t="shared" ref="E5786:AB5786" si="23645">E5784/E5783</f>
        <v>#DIV/0!</v>
      </c>
      <c r="F5786" s="316" t="e">
        <f t="shared" si="23645"/>
        <v>#DIV/0!</v>
      </c>
      <c r="G5786" s="316" t="e">
        <f t="shared" si="23645"/>
        <v>#DIV/0!</v>
      </c>
      <c r="H5786" s="424" t="e">
        <f t="shared" si="23645"/>
        <v>#DIV/0!</v>
      </c>
      <c r="I5786" s="316" t="e">
        <f t="shared" si="23645"/>
        <v>#DIV/0!</v>
      </c>
      <c r="J5786" s="316" t="e">
        <f t="shared" si="23645"/>
        <v>#DIV/0!</v>
      </c>
      <c r="K5786" s="316" t="e">
        <f t="shared" si="23645"/>
        <v>#DIV/0!</v>
      </c>
      <c r="L5786" s="316" t="e">
        <f t="shared" si="23645"/>
        <v>#DIV/0!</v>
      </c>
      <c r="M5786" s="316" t="e">
        <f t="shared" si="23645"/>
        <v>#DIV/0!</v>
      </c>
      <c r="N5786" s="424" t="e">
        <f t="shared" si="23645"/>
        <v>#DIV/0!</v>
      </c>
      <c r="O5786" s="316" t="e">
        <f t="shared" si="23645"/>
        <v>#DIV/0!</v>
      </c>
      <c r="P5786" s="316" t="e">
        <f t="shared" si="23645"/>
        <v>#DIV/0!</v>
      </c>
      <c r="Q5786" s="316" t="e">
        <f t="shared" si="23645"/>
        <v>#DIV/0!</v>
      </c>
      <c r="R5786" s="316" t="e">
        <f t="shared" si="23645"/>
        <v>#DIV/0!</v>
      </c>
      <c r="S5786" s="316" t="e">
        <f t="shared" si="23645"/>
        <v>#DIV/0!</v>
      </c>
      <c r="T5786" s="316" t="e">
        <f t="shared" si="23645"/>
        <v>#DIV/0!</v>
      </c>
      <c r="U5786" s="316" t="e">
        <f t="shared" si="23645"/>
        <v>#DIV/0!</v>
      </c>
      <c r="V5786" s="424" t="e">
        <f t="shared" si="23645"/>
        <v>#DIV/0!</v>
      </c>
      <c r="W5786" s="316" t="e">
        <f t="shared" si="23645"/>
        <v>#DIV/0!</v>
      </c>
      <c r="X5786" s="316" t="e">
        <f t="shared" si="23645"/>
        <v>#DIV/0!</v>
      </c>
      <c r="Y5786" s="316" t="e">
        <f>V5784/V5783</f>
        <v>#DIV/0!</v>
      </c>
      <c r="Z5786" s="316" t="e">
        <f t="shared" si="23645"/>
        <v>#DIV/0!</v>
      </c>
      <c r="AA5786" s="316" t="e">
        <f t="shared" si="23645"/>
        <v>#DIV/0!</v>
      </c>
      <c r="AB5786" s="870" t="e">
        <f t="shared" si="23645"/>
        <v>#DIV/0!</v>
      </c>
      <c r="AC5786" s="477" t="e">
        <f>MAX(E5786:AB5786)</f>
        <v>#DIV/0!</v>
      </c>
      <c r="AD5786" s="91"/>
      <c r="AE5786" s="92"/>
      <c r="AF5786" s="501"/>
      <c r="AI5786" s="847"/>
      <c r="AJ5786" s="844"/>
      <c r="AK5786" s="844"/>
      <c r="AL5786" s="844"/>
      <c r="AM5786" s="844"/>
      <c r="AN5786" s="847"/>
    </row>
    <row r="5787" spans="1:40" s="181" customFormat="1" hidden="1" x14ac:dyDescent="0.25">
      <c r="A5787" s="2226"/>
      <c r="B5787" s="2229"/>
      <c r="C5787" s="500" t="s">
        <v>20</v>
      </c>
      <c r="D5787" s="111"/>
      <c r="E5787" s="2747"/>
      <c r="F5787" s="203"/>
      <c r="G5787" s="203"/>
      <c r="H5787" s="407"/>
      <c r="I5787" s="203"/>
      <c r="J5787" s="203"/>
      <c r="K5787" s="203"/>
      <c r="L5787" s="203"/>
      <c r="M5787" s="203"/>
      <c r="N5787" s="407"/>
      <c r="O5787" s="203"/>
      <c r="P5787" s="203"/>
      <c r="Q5787" s="203"/>
      <c r="R5787" s="203"/>
      <c r="S5787" s="203"/>
      <c r="T5787" s="203"/>
      <c r="U5787" s="203"/>
      <c r="V5787" s="203"/>
      <c r="W5787" s="203"/>
      <c r="X5787" s="203"/>
      <c r="Y5787" s="407"/>
      <c r="Z5787" s="203"/>
      <c r="AA5787" s="203"/>
      <c r="AB5787" s="328"/>
      <c r="AC5787" s="183"/>
      <c r="AD5787" s="2747"/>
      <c r="AE5787" s="203"/>
      <c r="AF5787" s="93"/>
      <c r="AI5787" s="847"/>
      <c r="AJ5787" s="844"/>
      <c r="AK5787" s="844"/>
      <c r="AL5787" s="844"/>
      <c r="AM5787" s="844"/>
      <c r="AN5787" s="847"/>
    </row>
    <row r="5788" spans="1:40" s="181" customFormat="1" hidden="1" x14ac:dyDescent="0.25">
      <c r="A5788" s="2227"/>
      <c r="B5788" s="2230"/>
      <c r="C5788" s="122" t="s">
        <v>21</v>
      </c>
      <c r="D5788" s="106"/>
      <c r="E5788" s="79"/>
      <c r="F5788" s="153"/>
      <c r="G5788" s="153"/>
      <c r="H5788" s="406"/>
      <c r="I5788" s="153"/>
      <c r="J5788" s="153"/>
      <c r="K5788" s="153"/>
      <c r="L5788" s="153"/>
      <c r="M5788" s="153"/>
      <c r="N5788" s="406"/>
      <c r="O5788" s="153"/>
      <c r="P5788" s="153"/>
      <c r="Q5788" s="153"/>
      <c r="R5788" s="153"/>
      <c r="S5788" s="153"/>
      <c r="T5788" s="153"/>
      <c r="U5788" s="153"/>
      <c r="V5788" s="153"/>
      <c r="W5788" s="153"/>
      <c r="X5788" s="153"/>
      <c r="Y5788" s="406"/>
      <c r="Z5788" s="153"/>
      <c r="AA5788" s="153"/>
      <c r="AB5788" s="314"/>
      <c r="AC5788" s="214"/>
      <c r="AD5788" s="79"/>
      <c r="AE5788" s="153"/>
      <c r="AF5788" s="72"/>
      <c r="AH5788" s="844"/>
      <c r="AI5788" s="845"/>
      <c r="AJ5788" s="846"/>
      <c r="AK5788" s="846"/>
      <c r="AL5788" s="331"/>
      <c r="AM5788" s="847"/>
      <c r="AN5788" s="847"/>
    </row>
    <row r="5789" spans="1:40" s="181" customFormat="1" ht="16.5" hidden="1" thickBot="1" x14ac:dyDescent="0.3">
      <c r="A5789" s="2228"/>
      <c r="B5789" s="2741" t="s">
        <v>44</v>
      </c>
      <c r="C5789" s="2737"/>
      <c r="D5789" s="112"/>
      <c r="E5789" s="178">
        <f>SQRT(E5783*E5783+E5784*E5784)/E5737/1.73</f>
        <v>0</v>
      </c>
      <c r="F5789" s="179">
        <f t="shared" ref="F5789:AB5789" si="23646">SQRT(F5783*F5783+F5784*F5784)/F5737/1.73</f>
        <v>0</v>
      </c>
      <c r="G5789" s="179">
        <f t="shared" si="23646"/>
        <v>0</v>
      </c>
      <c r="H5789" s="413">
        <f t="shared" si="23646"/>
        <v>0</v>
      </c>
      <c r="I5789" s="179">
        <f t="shared" si="23646"/>
        <v>0</v>
      </c>
      <c r="J5789" s="179">
        <f t="shared" si="23646"/>
        <v>0</v>
      </c>
      <c r="K5789" s="179">
        <f t="shared" si="23646"/>
        <v>0</v>
      </c>
      <c r="L5789" s="179">
        <f t="shared" si="23646"/>
        <v>0</v>
      </c>
      <c r="M5789" s="179">
        <f t="shared" si="23646"/>
        <v>0</v>
      </c>
      <c r="N5789" s="413">
        <f t="shared" si="23646"/>
        <v>0</v>
      </c>
      <c r="O5789" s="179">
        <f t="shared" si="23646"/>
        <v>0</v>
      </c>
      <c r="P5789" s="179">
        <f t="shared" si="23646"/>
        <v>0</v>
      </c>
      <c r="Q5789" s="179">
        <f t="shared" si="23646"/>
        <v>0</v>
      </c>
      <c r="R5789" s="179">
        <f t="shared" si="23646"/>
        <v>0</v>
      </c>
      <c r="S5789" s="179">
        <f t="shared" si="23646"/>
        <v>0</v>
      </c>
      <c r="T5789" s="179">
        <f t="shared" si="23646"/>
        <v>0</v>
      </c>
      <c r="U5789" s="179">
        <f t="shared" si="23646"/>
        <v>0</v>
      </c>
      <c r="V5789" s="179">
        <f t="shared" si="23646"/>
        <v>0</v>
      </c>
      <c r="W5789" s="179">
        <f t="shared" si="23646"/>
        <v>0</v>
      </c>
      <c r="X5789" s="179">
        <f t="shared" si="23646"/>
        <v>0</v>
      </c>
      <c r="Y5789" s="413">
        <f>SQRT(V5783*V5783+V5784*V5784)/V5737/1.73</f>
        <v>0</v>
      </c>
      <c r="Z5789" s="179">
        <f t="shared" si="23646"/>
        <v>0</v>
      </c>
      <c r="AA5789" s="179">
        <f t="shared" si="23646"/>
        <v>0</v>
      </c>
      <c r="AB5789" s="399">
        <f t="shared" si="23646"/>
        <v>0</v>
      </c>
      <c r="AC5789" s="107">
        <f>AVERAGE(E5789:AB5789)</f>
        <v>0</v>
      </c>
      <c r="AD5789" s="94" t="e">
        <f>(AC5785-AC5789)/AC5785</f>
        <v>#DIV/0!</v>
      </c>
      <c r="AE5789" s="77"/>
      <c r="AF5789" s="78"/>
      <c r="AI5789" s="847"/>
      <c r="AJ5789" s="945"/>
      <c r="AK5789" s="945"/>
      <c r="AL5789" s="844"/>
      <c r="AM5789" s="945"/>
      <c r="AN5789" s="847"/>
    </row>
    <row r="5790" spans="1:40" s="181" customFormat="1" x14ac:dyDescent="0.25">
      <c r="A5790" s="3529" t="s">
        <v>31</v>
      </c>
      <c r="B5790" s="3492" t="s">
        <v>918</v>
      </c>
      <c r="C5790" s="123" t="s">
        <v>14</v>
      </c>
      <c r="D5790" s="120" t="s">
        <v>117</v>
      </c>
      <c r="E5790" s="323">
        <f t="shared" ref="E5790" si="23647">(E5794-D5794)*$AE5790*$AF5790</f>
        <v>151.50000000085129</v>
      </c>
      <c r="F5790" s="319">
        <f t="shared" ref="F5790" si="23648">(F5794-E5794)*$AE5790*$AF5790</f>
        <v>151.4999999981228</v>
      </c>
      <c r="G5790" s="319">
        <f t="shared" ref="G5790" si="23649">(G5794-F5794)*$AE5790*$AF5790</f>
        <v>151.50000000085129</v>
      </c>
      <c r="H5790" s="430">
        <f t="shared" ref="H5790" si="23650">(H5794-G5794)*$AE5790*$AF5790</f>
        <v>151.50000000085129</v>
      </c>
      <c r="I5790" s="319">
        <f t="shared" ref="I5790" si="23651">(I5794-H5794)*$AE5790*$AF5790</f>
        <v>185.99999999969441</v>
      </c>
      <c r="J5790" s="319">
        <f t="shared" ref="J5790" si="23652">(J5794-I5794)*$AE5790*$AF5790</f>
        <v>167.99999999875581</v>
      </c>
      <c r="K5790" s="319">
        <f t="shared" ref="K5790" si="23653">(K5794-J5794)*$AE5790*$AF5790</f>
        <v>202.50000000032742</v>
      </c>
      <c r="L5790" s="319">
        <f t="shared" ref="L5790" si="23654">(L5794-K5794)*$AE5790*$AF5790</f>
        <v>202.50000000032742</v>
      </c>
      <c r="M5790" s="319">
        <f t="shared" ref="M5790" si="23655">(M5794-L5794)*$AE5790*$AF5790</f>
        <v>219.00000000096043</v>
      </c>
      <c r="N5790" s="430">
        <f t="shared" ref="N5790" si="23656">(N5794-M5794)*$AE5790*$AF5790</f>
        <v>218.99999999823194</v>
      </c>
      <c r="O5790" s="319">
        <f t="shared" ref="O5790" si="23657">(O5794-N5794)*$AE5790*$AF5790</f>
        <v>202.50000000032742</v>
      </c>
      <c r="P5790" s="319">
        <f t="shared" ref="P5790" si="23658">(P5794-O5794)*$AE5790*$AF5790</f>
        <v>235.50000000159343</v>
      </c>
      <c r="Q5790" s="319">
        <f t="shared" ref="Q5790" si="23659">(Q5794-P5794)*$AE5790*$AF5790</f>
        <v>236.99999999917054</v>
      </c>
      <c r="R5790" s="319">
        <f t="shared" ref="R5790" si="23660">(R5794-Q5794)*$AE5790*$AF5790</f>
        <v>202.50000000032742</v>
      </c>
      <c r="S5790" s="319">
        <f t="shared" ref="S5790" si="23661">(S5794-R5794)*$AE5790*$AF5790</f>
        <v>184.49999999938882</v>
      </c>
      <c r="T5790" s="319">
        <f t="shared" ref="T5790" si="23662">(T5794-S5794)*$AE5790*$AF5790</f>
        <v>202.50000000032742</v>
      </c>
      <c r="U5790" s="319">
        <f t="shared" ref="U5790" si="23663">(U5794-T5794)*$AE5790*$AF5790</f>
        <v>202.50000000032742</v>
      </c>
      <c r="V5790" s="430">
        <f t="shared" ref="V5790" si="23664">(V5794-U5794)*$AE5790*$AF5790</f>
        <v>184.49999999938882</v>
      </c>
      <c r="W5790" s="319">
        <f t="shared" ref="W5790" si="23665">(W5794-V5794)*$AE5790*$AF5790</f>
        <v>202.50000000032742</v>
      </c>
      <c r="X5790" s="319">
        <f t="shared" ref="X5790" si="23666">(X5794-W5794)*$AE5790*$AF5790</f>
        <v>185.99999999969441</v>
      </c>
      <c r="Y5790" s="319">
        <f t="shared" ref="Y5790" si="23667">(Y5794-X5794)*$AE5790*$AF5790</f>
        <v>168.0000000014843</v>
      </c>
      <c r="Z5790" s="319">
        <f t="shared" ref="Z5790" si="23668">(Z5794-Y5794)*$AE5790*$AF5790</f>
        <v>169.4999999990614</v>
      </c>
      <c r="AA5790" s="319">
        <f t="shared" ref="AA5790" si="23669">(AA5794-Z5794)*$AE5790*$AF5790</f>
        <v>167.99999999875581</v>
      </c>
      <c r="AB5790" s="575">
        <f t="shared" ref="AB5790" si="23670">(AB5794-AA5794)*$AE5790*$AF5790</f>
        <v>151.50000000085129</v>
      </c>
      <c r="AC5790" s="132">
        <f>SUM(E5790:AB5790)</f>
        <v>4500</v>
      </c>
      <c r="AD5790" s="2409"/>
      <c r="AE5790" s="89">
        <v>100</v>
      </c>
      <c r="AF5790" s="90">
        <v>15</v>
      </c>
      <c r="AI5790" s="847"/>
      <c r="AJ5790" s="946"/>
      <c r="AK5790" s="947"/>
      <c r="AL5790" s="946"/>
      <c r="AM5790" s="844"/>
      <c r="AN5790" s="847"/>
    </row>
    <row r="5791" spans="1:40" s="181" customFormat="1" x14ac:dyDescent="0.25">
      <c r="A5791" s="3548"/>
      <c r="B5791" s="3514"/>
      <c r="C5791" s="121" t="s">
        <v>16</v>
      </c>
      <c r="D5791" s="106" t="s">
        <v>246</v>
      </c>
      <c r="E5791" s="305">
        <f t="shared" ref="E5791" si="23671">(E5795-D5795)*$AE5790*$AF5790</f>
        <v>0</v>
      </c>
      <c r="F5791" s="306">
        <f t="shared" ref="F5791" si="23672">(F5795-E5795)*$AE5790*$AF5790</f>
        <v>0</v>
      </c>
      <c r="G5791" s="306">
        <f t="shared" ref="G5791" si="23673">(G5795-F5795)*$AE5790*$AF5790</f>
        <v>0</v>
      </c>
      <c r="H5791" s="409">
        <f t="shared" ref="H5791" si="23674">(H5795-G5795)*$AE5790*$AF5790</f>
        <v>0</v>
      </c>
      <c r="I5791" s="306">
        <f t="shared" ref="I5791" si="23675">(I5795-H5795)*$AE5790*$AF5790</f>
        <v>0</v>
      </c>
      <c r="J5791" s="306">
        <f t="shared" ref="J5791" si="23676">(J5795-I5795)*$AE5790*$AF5790</f>
        <v>0</v>
      </c>
      <c r="K5791" s="306">
        <f t="shared" ref="K5791" si="23677">(K5795-J5795)*$AE5790*$AF5790</f>
        <v>0</v>
      </c>
      <c r="L5791" s="306">
        <f t="shared" ref="L5791" si="23678">(L5795-K5795)*$AE5790*$AF5790</f>
        <v>0</v>
      </c>
      <c r="M5791" s="306">
        <f t="shared" ref="M5791" si="23679">(M5795-L5795)*$AE5790*$AF5790</f>
        <v>0</v>
      </c>
      <c r="N5791" s="409">
        <f t="shared" ref="N5791" si="23680">(N5795-M5795)*$AE5790*$AF5790</f>
        <v>0</v>
      </c>
      <c r="O5791" s="306">
        <f t="shared" ref="O5791" si="23681">(O5795-N5795)*$AE5790*$AF5790</f>
        <v>0</v>
      </c>
      <c r="P5791" s="306">
        <f t="shared" ref="P5791" si="23682">(P5795-O5795)*$AE5790*$AF5790</f>
        <v>0</v>
      </c>
      <c r="Q5791" s="306">
        <f t="shared" ref="Q5791" si="23683">(Q5795-P5795)*$AE5790*$AF5790</f>
        <v>0</v>
      </c>
      <c r="R5791" s="306">
        <f t="shared" ref="R5791" si="23684">(R5795-Q5795)*$AE5790*$AF5790</f>
        <v>0</v>
      </c>
      <c r="S5791" s="306">
        <f t="shared" ref="S5791" si="23685">(S5795-R5795)*$AE5790*$AF5790</f>
        <v>0</v>
      </c>
      <c r="T5791" s="306">
        <f t="shared" ref="T5791" si="23686">(T5795-S5795)*$AE5790*$AF5790</f>
        <v>0</v>
      </c>
      <c r="U5791" s="306">
        <f t="shared" ref="U5791" si="23687">(U5795-T5795)*$AE5790*$AF5790</f>
        <v>0</v>
      </c>
      <c r="V5791" s="409">
        <f t="shared" ref="V5791" si="23688">(V5795-U5795)*$AE5790*$AF5790</f>
        <v>0</v>
      </c>
      <c r="W5791" s="306">
        <f t="shared" ref="W5791" si="23689">(W5795-V5795)*$AE5790*$AF5790</f>
        <v>0</v>
      </c>
      <c r="X5791" s="306">
        <f t="shared" ref="X5791" si="23690">(X5795-W5795)*$AE5790*$AF5790</f>
        <v>0</v>
      </c>
      <c r="Y5791" s="306">
        <f t="shared" ref="Y5791" si="23691">(Y5795-X5795)*$AE5790*$AF5790</f>
        <v>0</v>
      </c>
      <c r="Z5791" s="306">
        <f t="shared" ref="Z5791" si="23692">(Z5795-Y5795)*$AE5790*$AF5790</f>
        <v>0</v>
      </c>
      <c r="AA5791" s="306">
        <f t="shared" ref="AA5791" si="23693">(AA5795-Z5795)*$AE5790*$AF5790</f>
        <v>0</v>
      </c>
      <c r="AB5791" s="398">
        <f t="shared" ref="AB5791" si="23694">(AB5795-AA5795)*$AE5790*$AF5790</f>
        <v>0</v>
      </c>
      <c r="AC5791" s="105">
        <f>SUM(E5791:AB5791)</f>
        <v>0</v>
      </c>
      <c r="AD5791" s="79"/>
      <c r="AE5791" s="153"/>
      <c r="AF5791" s="72"/>
      <c r="AI5791" s="847"/>
      <c r="AJ5791" s="844"/>
      <c r="AK5791" s="844"/>
      <c r="AL5791" s="844"/>
      <c r="AM5791" s="844"/>
      <c r="AN5791" s="847"/>
    </row>
    <row r="5792" spans="1:40" s="181" customFormat="1" x14ac:dyDescent="0.25">
      <c r="A5792" s="3548"/>
      <c r="B5792" s="3514"/>
      <c r="C5792" s="121" t="s">
        <v>17</v>
      </c>
      <c r="D5792" s="106" t="s">
        <v>56</v>
      </c>
      <c r="E5792" s="324">
        <v>9</v>
      </c>
      <c r="F5792" s="325">
        <v>9</v>
      </c>
      <c r="G5792" s="325">
        <v>9</v>
      </c>
      <c r="H5792" s="414">
        <v>9</v>
      </c>
      <c r="I5792" s="325">
        <v>11</v>
      </c>
      <c r="J5792" s="325">
        <v>10</v>
      </c>
      <c r="K5792" s="325">
        <v>12</v>
      </c>
      <c r="L5792" s="325">
        <v>12</v>
      </c>
      <c r="M5792" s="325">
        <v>13</v>
      </c>
      <c r="N5792" s="414">
        <v>13</v>
      </c>
      <c r="O5792" s="325">
        <v>12</v>
      </c>
      <c r="P5792" s="325">
        <v>14</v>
      </c>
      <c r="Q5792" s="325">
        <v>14</v>
      </c>
      <c r="R5792" s="325">
        <v>12</v>
      </c>
      <c r="S5792" s="325">
        <v>11</v>
      </c>
      <c r="T5792" s="325">
        <v>12</v>
      </c>
      <c r="U5792" s="325">
        <v>12</v>
      </c>
      <c r="V5792" s="414">
        <v>11</v>
      </c>
      <c r="W5792" s="325">
        <v>12</v>
      </c>
      <c r="X5792" s="325">
        <v>11</v>
      </c>
      <c r="Y5792" s="325">
        <v>10</v>
      </c>
      <c r="Z5792" s="325">
        <v>10</v>
      </c>
      <c r="AA5792" s="325">
        <v>10</v>
      </c>
      <c r="AB5792" s="1567">
        <v>9</v>
      </c>
      <c r="AC5792" s="105">
        <f>AVERAGE(E5792:AB5792)</f>
        <v>11.125</v>
      </c>
      <c r="AD5792" s="79"/>
      <c r="AE5792" s="153"/>
      <c r="AF5792" s="72"/>
      <c r="AI5792" s="847"/>
      <c r="AJ5792" s="844"/>
      <c r="AK5792" s="844"/>
      <c r="AL5792" s="844"/>
      <c r="AM5792" s="844"/>
      <c r="AN5792" s="847"/>
    </row>
    <row r="5793" spans="1:40" s="181" customFormat="1" ht="16.5" thickBot="1" x14ac:dyDescent="0.3">
      <c r="A5793" s="3549"/>
      <c r="B5793" s="3515"/>
      <c r="C5793" s="124" t="s">
        <v>19</v>
      </c>
      <c r="D5793" s="112"/>
      <c r="E5793" s="315">
        <f t="shared" ref="E5793:AB5793" si="23695">E5791/E5790</f>
        <v>0</v>
      </c>
      <c r="F5793" s="316">
        <f t="shared" si="23695"/>
        <v>0</v>
      </c>
      <c r="G5793" s="316">
        <f t="shared" si="23695"/>
        <v>0</v>
      </c>
      <c r="H5793" s="424">
        <f t="shared" si="23695"/>
        <v>0</v>
      </c>
      <c r="I5793" s="316">
        <f t="shared" si="23695"/>
        <v>0</v>
      </c>
      <c r="J5793" s="316">
        <f t="shared" si="23695"/>
        <v>0</v>
      </c>
      <c r="K5793" s="316">
        <f t="shared" si="23695"/>
        <v>0</v>
      </c>
      <c r="L5793" s="316">
        <f t="shared" si="23695"/>
        <v>0</v>
      </c>
      <c r="M5793" s="316">
        <f t="shared" si="23695"/>
        <v>0</v>
      </c>
      <c r="N5793" s="424">
        <f t="shared" si="23695"/>
        <v>0</v>
      </c>
      <c r="O5793" s="316">
        <f t="shared" si="23695"/>
        <v>0</v>
      </c>
      <c r="P5793" s="316">
        <f t="shared" si="23695"/>
        <v>0</v>
      </c>
      <c r="Q5793" s="316">
        <f t="shared" si="23695"/>
        <v>0</v>
      </c>
      <c r="R5793" s="316">
        <f t="shared" si="23695"/>
        <v>0</v>
      </c>
      <c r="S5793" s="316">
        <f t="shared" si="23695"/>
        <v>0</v>
      </c>
      <c r="T5793" s="316">
        <f t="shared" si="23695"/>
        <v>0</v>
      </c>
      <c r="U5793" s="316">
        <f t="shared" si="23695"/>
        <v>0</v>
      </c>
      <c r="V5793" s="424">
        <f t="shared" si="23695"/>
        <v>0</v>
      </c>
      <c r="W5793" s="316">
        <f t="shared" si="23695"/>
        <v>0</v>
      </c>
      <c r="X5793" s="316">
        <f t="shared" si="23695"/>
        <v>0</v>
      </c>
      <c r="Y5793" s="316">
        <f>V5791/V5790</f>
        <v>0</v>
      </c>
      <c r="Z5793" s="316">
        <f t="shared" si="23695"/>
        <v>0</v>
      </c>
      <c r="AA5793" s="316">
        <f t="shared" si="23695"/>
        <v>0</v>
      </c>
      <c r="AB5793" s="870">
        <f t="shared" si="23695"/>
        <v>0</v>
      </c>
      <c r="AC5793" s="477">
        <f>MAX(E5793:AB5793)</f>
        <v>0</v>
      </c>
      <c r="AD5793" s="91"/>
      <c r="AE5793" s="92"/>
      <c r="AF5793" s="501"/>
      <c r="AI5793" s="847"/>
      <c r="AJ5793" s="844"/>
      <c r="AK5793" s="844"/>
      <c r="AL5793" s="844"/>
      <c r="AM5793" s="844"/>
      <c r="AN5793" s="847"/>
    </row>
    <row r="5794" spans="1:40" s="181" customFormat="1" ht="16.5" hidden="1" thickBot="1" x14ac:dyDescent="0.3">
      <c r="A5794" s="2226"/>
      <c r="B5794" s="2229"/>
      <c r="C5794" s="500" t="s">
        <v>20</v>
      </c>
      <c r="D5794" s="111">
        <v>12426.74</v>
      </c>
      <c r="E5794" s="2747">
        <v>12426.841</v>
      </c>
      <c r="F5794" s="203">
        <v>12426.941999999999</v>
      </c>
      <c r="G5794" s="203">
        <v>12427.043</v>
      </c>
      <c r="H5794" s="407">
        <v>12427.144</v>
      </c>
      <c r="I5794" s="203">
        <v>12427.268</v>
      </c>
      <c r="J5794" s="203">
        <v>12427.38</v>
      </c>
      <c r="K5794" s="203">
        <v>12427.514999999999</v>
      </c>
      <c r="L5794" s="203">
        <v>12427.65</v>
      </c>
      <c r="M5794" s="203">
        <v>12427.796</v>
      </c>
      <c r="N5794" s="407">
        <v>12427.941999999999</v>
      </c>
      <c r="O5794" s="203">
        <v>12428.076999999999</v>
      </c>
      <c r="P5794" s="203">
        <v>12428.234</v>
      </c>
      <c r="Q5794" s="203">
        <v>12428.392</v>
      </c>
      <c r="R5794" s="203">
        <v>12428.527</v>
      </c>
      <c r="S5794" s="203">
        <v>12428.65</v>
      </c>
      <c r="T5794" s="203">
        <v>12428.785</v>
      </c>
      <c r="U5794" s="203">
        <v>12428.92</v>
      </c>
      <c r="V5794" s="203">
        <v>12429.043</v>
      </c>
      <c r="W5794" s="203">
        <v>12429.178</v>
      </c>
      <c r="X5794" s="203">
        <v>12429.302</v>
      </c>
      <c r="Y5794" s="407">
        <v>12429.414000000001</v>
      </c>
      <c r="Z5794" s="203">
        <v>12429.527</v>
      </c>
      <c r="AA5794" s="203">
        <v>12429.638999999999</v>
      </c>
      <c r="AB5794" s="328">
        <v>12429.74</v>
      </c>
      <c r="AC5794" s="183"/>
      <c r="AD5794" s="2747"/>
      <c r="AE5794" s="203"/>
      <c r="AF5794" s="93"/>
      <c r="AI5794" s="847"/>
      <c r="AJ5794" s="844"/>
      <c r="AK5794" s="844"/>
      <c r="AL5794" s="844"/>
      <c r="AM5794" s="844"/>
      <c r="AN5794" s="847"/>
    </row>
    <row r="5795" spans="1:40" s="181" customFormat="1" ht="16.5" hidden="1" thickBot="1" x14ac:dyDescent="0.3">
      <c r="A5795" s="2227"/>
      <c r="B5795" s="2230"/>
      <c r="C5795" s="122" t="s">
        <v>21</v>
      </c>
      <c r="D5795" s="106"/>
      <c r="E5795" s="79"/>
      <c r="F5795" s="153"/>
      <c r="G5795" s="153"/>
      <c r="H5795" s="406"/>
      <c r="I5795" s="153"/>
      <c r="J5795" s="153"/>
      <c r="K5795" s="153"/>
      <c r="L5795" s="153"/>
      <c r="M5795" s="153"/>
      <c r="N5795" s="406"/>
      <c r="O5795" s="153"/>
      <c r="P5795" s="153"/>
      <c r="Q5795" s="153"/>
      <c r="R5795" s="153"/>
      <c r="S5795" s="153"/>
      <c r="T5795" s="153"/>
      <c r="U5795" s="153"/>
      <c r="V5795" s="153"/>
      <c r="W5795" s="153"/>
      <c r="X5795" s="153"/>
      <c r="Y5795" s="406"/>
      <c r="Z5795" s="153"/>
      <c r="AA5795" s="153"/>
      <c r="AB5795" s="314"/>
      <c r="AC5795" s="214"/>
      <c r="AD5795" s="79"/>
      <c r="AE5795" s="153"/>
      <c r="AF5795" s="72"/>
      <c r="AH5795" s="844"/>
      <c r="AI5795" s="845"/>
      <c r="AJ5795" s="846"/>
      <c r="AK5795" s="846"/>
      <c r="AL5795" s="331"/>
      <c r="AM5795" s="847"/>
      <c r="AN5795" s="847"/>
    </row>
    <row r="5796" spans="1:40" s="181" customFormat="1" ht="16.5" hidden="1" thickBot="1" x14ac:dyDescent="0.3">
      <c r="A5796" s="1887"/>
      <c r="B5796" s="2740" t="s">
        <v>44</v>
      </c>
      <c r="C5796" s="2738"/>
      <c r="D5796" s="126"/>
      <c r="E5796" s="576">
        <f>SQRT(E5790*E5790+E5791*E5791)/E5737/1.73</f>
        <v>8.3164534032053368</v>
      </c>
      <c r="F5796" s="577">
        <f t="shared" ref="F5796:AB5796" si="23696">SQRT(F5790*F5790+F5791*F5791)/F5737/1.73</f>
        <v>8.2693346868909376</v>
      </c>
      <c r="G5796" s="577">
        <f t="shared" si="23696"/>
        <v>8.2693346870398674</v>
      </c>
      <c r="H5796" s="578">
        <f t="shared" si="23696"/>
        <v>8.261533427901151</v>
      </c>
      <c r="I5796" s="577">
        <f t="shared" si="23696"/>
        <v>10.13331299405046</v>
      </c>
      <c r="J5796" s="577">
        <f t="shared" si="23696"/>
        <v>9.1960063057647901</v>
      </c>
      <c r="K5796" s="577">
        <f t="shared" si="23696"/>
        <v>11.287562499669871</v>
      </c>
      <c r="L5796" s="577">
        <f t="shared" si="23696"/>
        <v>11.287562499669871</v>
      </c>
      <c r="M5796" s="577">
        <f t="shared" si="23696"/>
        <v>12.302195857752936</v>
      </c>
      <c r="N5796" s="578">
        <f t="shared" si="23696"/>
        <v>12.242707483046475</v>
      </c>
      <c r="O5796" s="577">
        <f t="shared" si="23696"/>
        <v>11.320311713885546</v>
      </c>
      <c r="P5796" s="577">
        <f t="shared" si="23696"/>
        <v>13.114370677358272</v>
      </c>
      <c r="Q5796" s="577">
        <f t="shared" si="23696"/>
        <v>13.134632756730561</v>
      </c>
      <c r="R5796" s="577">
        <f t="shared" si="23696"/>
        <v>11.255002223228512</v>
      </c>
      <c r="S5796" s="577">
        <f t="shared" si="23696"/>
        <v>10.284223610759629</v>
      </c>
      <c r="T5796" s="577">
        <f t="shared" si="23696"/>
        <v>11.43086163296646</v>
      </c>
      <c r="U5796" s="577">
        <f t="shared" si="23696"/>
        <v>11.397470605801027</v>
      </c>
      <c r="V5796" s="577">
        <f>SQRT(V5790*V5790+V5791*V5791)/V5737/1.73</f>
        <v>10.364178701999744</v>
      </c>
      <c r="W5796" s="577">
        <f t="shared" si="23696"/>
        <v>11.320311713885546</v>
      </c>
      <c r="X5796" s="577">
        <f t="shared" si="23696"/>
        <v>10.357846904323255</v>
      </c>
      <c r="Y5796" s="578">
        <f>SQRT(V5790*V5790+V5791*V5791)/V5737/1.73</f>
        <v>10.364178701999744</v>
      </c>
      <c r="Z5796" s="577">
        <f t="shared" si="23696"/>
        <v>9.3668143988694279</v>
      </c>
      <c r="AA5796" s="577">
        <f t="shared" si="23696"/>
        <v>9.3195610929823598</v>
      </c>
      <c r="AB5796" s="579">
        <f t="shared" si="23696"/>
        <v>8.3481653322928686</v>
      </c>
      <c r="AC5796" s="580">
        <f>AVERAGE(E5796:AB5796)</f>
        <v>10.455997246336443</v>
      </c>
      <c r="AD5796" s="94">
        <f>(AC5792-AC5796)/AC5792</f>
        <v>6.0135078980993906E-2</v>
      </c>
      <c r="AE5796" s="77"/>
      <c r="AF5796" s="78"/>
      <c r="AI5796" s="847"/>
      <c r="AJ5796" s="945"/>
      <c r="AK5796" s="945"/>
      <c r="AL5796" s="844"/>
      <c r="AM5796" s="945"/>
      <c r="AN5796" s="847"/>
    </row>
    <row r="5797" spans="1:40" s="181" customFormat="1" ht="16.5" thickBot="1" x14ac:dyDescent="0.3">
      <c r="A5797" s="145"/>
      <c r="B5797" s="507" t="s">
        <v>33</v>
      </c>
      <c r="C5797" s="127" t="s">
        <v>14</v>
      </c>
      <c r="D5797" s="111"/>
      <c r="E5797" s="145">
        <f t="shared" ref="E5797" si="23697">(E5798-D5798)*$AE5797*$AF5797</f>
        <v>19.200000000419095</v>
      </c>
      <c r="F5797" s="203">
        <f t="shared" ref="F5797" si="23698">(F5798-E5798)*$AE5797*$AF5797</f>
        <v>19.199999996926636</v>
      </c>
      <c r="G5797" s="203">
        <f t="shared" ref="G5797" si="23699">(G5798-F5798)*$AE5797*$AF5797</f>
        <v>31.200000001117587</v>
      </c>
      <c r="H5797" s="407">
        <f t="shared" ref="H5797" si="23700">(H5798-G5798)*$AE5797*$AF5797</f>
        <v>31.200000001117587</v>
      </c>
      <c r="I5797" s="203">
        <f t="shared" ref="I5797" si="23701">(I5798-H5798)*$AE5797*$AF5797</f>
        <v>23.999999997904524</v>
      </c>
      <c r="J5797" s="203">
        <f t="shared" ref="J5797" si="23702">(J5798-I5798)*$AE5797*$AF5797</f>
        <v>15.600000000558794</v>
      </c>
      <c r="K5797" s="203">
        <f t="shared" ref="K5797" si="23703">(K5798-J5798)*$AE5797*$AF5797</f>
        <v>42.000000000698492</v>
      </c>
      <c r="L5797" s="203">
        <f t="shared" ref="L5797" si="23704">(L5798-K5798)*$AE5797*$AF5797</f>
        <v>28.799999998882413</v>
      </c>
      <c r="M5797" s="203">
        <f t="shared" ref="M5797" si="23705">(M5798-L5798)*$AE5797*$AF5797</f>
        <v>28.800000002374873</v>
      </c>
      <c r="N5797" s="407">
        <f t="shared" ref="N5797" si="23706">(N5798-M5798)*$AE5797*$AF5797</f>
        <v>28.799999998882413</v>
      </c>
      <c r="O5797" s="203">
        <f t="shared" ref="O5797" si="23707">(O5798-N5798)*$AE5797*$AF5797</f>
        <v>33.599999999860302</v>
      </c>
      <c r="P5797" s="203">
        <f t="shared" ref="P5797" si="23708">(P5798-O5798)*$AE5797*$AF5797</f>
        <v>33.599999999860302</v>
      </c>
      <c r="Q5797" s="203">
        <f t="shared" ref="Q5797" si="23709">(Q5798-P5798)*$AE5797*$AF5797</f>
        <v>28.799999998882413</v>
      </c>
      <c r="R5797" s="203">
        <f t="shared" ref="R5797" si="23710">(R5798-Q5798)*$AE5797*$AF5797</f>
        <v>33.599999999860302</v>
      </c>
      <c r="S5797" s="203">
        <f t="shared" ref="S5797" si="23711">(S5798-R5798)*$AE5797*$AF5797</f>
        <v>33.599999999860302</v>
      </c>
      <c r="T5797" s="203">
        <f t="shared" ref="T5797" si="23712">(T5798-S5798)*$AE5797*$AF5797</f>
        <v>33.599999999860302</v>
      </c>
      <c r="U5797" s="203">
        <f t="shared" ref="U5797" si="23713">(U5798-T5798)*$AE5797*$AF5797</f>
        <v>33.600000003352761</v>
      </c>
      <c r="V5797" s="407">
        <f t="shared" ref="V5797" si="23714">(V5798-U5798)*$AE5797*$AF5797</f>
        <v>33.599999999860302</v>
      </c>
      <c r="W5797" s="203">
        <f t="shared" ref="W5797" si="23715">(W5798-V5798)*$AE5797*$AF5797</f>
        <v>33.599999999860302</v>
      </c>
      <c r="X5797" s="203">
        <f t="shared" ref="X5797" si="23716">(X5798-W5798)*$AE5797*$AF5797</f>
        <v>33.599999999860302</v>
      </c>
      <c r="Y5797" s="203">
        <f t="shared" ref="Y5797" si="23717">(Y5798-X5798)*$AE5797*$AF5797</f>
        <v>33.599999999860302</v>
      </c>
      <c r="Z5797" s="203">
        <f t="shared" ref="Z5797" si="23718">(Z5798-Y5798)*$AE5797*$AF5797</f>
        <v>28.799999998882413</v>
      </c>
      <c r="AA5797" s="203">
        <f t="shared" ref="AA5797" si="23719">(AA5798-Z5798)*$AE5797*$AF5797</f>
        <v>33.599999999860302</v>
      </c>
      <c r="AB5797" s="93">
        <f t="shared" ref="AB5797" si="23720">(AB5798-AA5798)*$AE5797*$AF5797</f>
        <v>38.40000000083819</v>
      </c>
      <c r="AC5797" s="183">
        <f>SUM(E5797:AB5797)</f>
        <v>734.39999999944121</v>
      </c>
      <c r="AD5797" s="995"/>
      <c r="AE5797" s="270">
        <v>1</v>
      </c>
      <c r="AF5797" s="271">
        <v>30</v>
      </c>
      <c r="AI5797" s="847"/>
      <c r="AJ5797" s="946"/>
      <c r="AK5797" s="947"/>
      <c r="AL5797" s="946"/>
      <c r="AM5797" s="844"/>
      <c r="AN5797" s="847"/>
    </row>
    <row r="5798" spans="1:40" s="181" customFormat="1" ht="16.5" hidden="1" thickBot="1" x14ac:dyDescent="0.3">
      <c r="A5798" s="71"/>
      <c r="B5798" s="1016"/>
      <c r="C5798" s="1061" t="s">
        <v>20</v>
      </c>
      <c r="D5798" s="106">
        <v>724533.92</v>
      </c>
      <c r="E5798" s="71">
        <v>724534.56</v>
      </c>
      <c r="F5798" s="153">
        <v>724535.2</v>
      </c>
      <c r="G5798" s="153">
        <v>724536.24</v>
      </c>
      <c r="H5798" s="406">
        <v>724537.28</v>
      </c>
      <c r="I5798" s="153">
        <v>724538.08</v>
      </c>
      <c r="J5798" s="153">
        <v>724538.6</v>
      </c>
      <c r="K5798" s="153">
        <v>724540</v>
      </c>
      <c r="L5798" s="153">
        <v>724540.96</v>
      </c>
      <c r="M5798" s="153">
        <v>724541.92</v>
      </c>
      <c r="N5798" s="406">
        <v>724542.88</v>
      </c>
      <c r="O5798" s="153">
        <v>724544</v>
      </c>
      <c r="P5798" s="153">
        <v>724545.12</v>
      </c>
      <c r="Q5798" s="153">
        <v>724546.08</v>
      </c>
      <c r="R5798" s="153">
        <v>724547.2</v>
      </c>
      <c r="S5798" s="153">
        <v>724548.32</v>
      </c>
      <c r="T5798" s="153">
        <v>724549.44</v>
      </c>
      <c r="U5798" s="153">
        <v>724550.56</v>
      </c>
      <c r="V5798" s="153">
        <v>724551.68000000005</v>
      </c>
      <c r="W5798" s="153">
        <v>724552.8</v>
      </c>
      <c r="X5798" s="153">
        <v>724553.92</v>
      </c>
      <c r="Y5798" s="406">
        <v>724555.04</v>
      </c>
      <c r="Z5798" s="153">
        <v>724556</v>
      </c>
      <c r="AA5798" s="153">
        <v>724557.12</v>
      </c>
      <c r="AB5798" s="72">
        <v>724558.4</v>
      </c>
      <c r="AC5798" s="214"/>
      <c r="AD5798" s="996"/>
      <c r="AE5798" s="273"/>
      <c r="AF5798" s="274"/>
      <c r="AI5798" s="847"/>
      <c r="AJ5798" s="945"/>
      <c r="AK5798" s="945"/>
      <c r="AL5798" s="844"/>
      <c r="AM5798" s="945"/>
      <c r="AN5798" s="847"/>
    </row>
    <row r="5799" spans="1:40" s="181" customFormat="1" ht="16.5" thickBot="1" x14ac:dyDescent="0.3">
      <c r="A5799" s="71" t="s">
        <v>63</v>
      </c>
      <c r="B5799" s="1016" t="s">
        <v>32</v>
      </c>
      <c r="C5799" s="128" t="s">
        <v>14</v>
      </c>
      <c r="D5799" s="106"/>
      <c r="E5799" s="71">
        <f t="shared" ref="E5799" si="23721">(E5800-D5800)*$AE5799*$AF5799</f>
        <v>1.2000000000261934</v>
      </c>
      <c r="F5799" s="153">
        <f t="shared" ref="F5799" si="23722">(F5800-E5800)*$AE5799*$AF5799</f>
        <v>1.4999999999781721</v>
      </c>
      <c r="G5799" s="153">
        <f t="shared" ref="G5799" si="23723">(G5800-F5800)*$AE5799*$AF5799</f>
        <v>1.7999999999847205</v>
      </c>
      <c r="H5799" s="406">
        <f t="shared" ref="H5799" si="23724">(H5800-G5800)*$AE5799*$AF5799</f>
        <v>1.8000000000392902</v>
      </c>
      <c r="I5799" s="153">
        <f t="shared" ref="I5799" si="23725">(I5800-H5800)*$AE5799*$AF5799</f>
        <v>1.1999999999716238</v>
      </c>
      <c r="J5799" s="153">
        <f t="shared" ref="J5799" si="23726">(J5800-I5800)*$AE5799*$AF5799</f>
        <v>1.7999999999847205</v>
      </c>
      <c r="K5799" s="153">
        <f t="shared" ref="K5799" si="23727">(K5800-J5800)*$AE5799*$AF5799</f>
        <v>1.5000000000327418</v>
      </c>
      <c r="L5799" s="153">
        <f t="shared" ref="L5799" si="23728">(L5800-K5800)*$AE5799*$AF5799</f>
        <v>1.4999999999781721</v>
      </c>
      <c r="M5799" s="153">
        <f t="shared" ref="M5799" si="23729">(M5800-L5800)*$AE5799*$AF5799</f>
        <v>0.90000000001964509</v>
      </c>
      <c r="N5799" s="406">
        <f t="shared" ref="N5799" si="23730">(N5800-M5800)*$AE5799*$AF5799</f>
        <v>0.30000000000654836</v>
      </c>
      <c r="O5799" s="153">
        <f t="shared" ref="O5799" si="23731">(O5800-N5800)*$AE5799*$AF5799</f>
        <v>0.8999999999650754</v>
      </c>
      <c r="P5799" s="153">
        <f t="shared" ref="P5799" si="23732">(P5800-O5800)*$AE5799*$AF5799</f>
        <v>0.60000000001309672</v>
      </c>
      <c r="Q5799" s="153">
        <f t="shared" ref="Q5799" si="23733">(Q5800-P5800)*$AE5799*$AF5799</f>
        <v>0.60000000001309672</v>
      </c>
      <c r="R5799" s="153">
        <f t="shared" ref="R5799" si="23734">(R5800-Q5800)*$AE5799*$AF5799</f>
        <v>0.90000000001964509</v>
      </c>
      <c r="S5799" s="153">
        <f t="shared" ref="S5799" si="23735">(S5800-R5800)*$AE5799*$AF5799</f>
        <v>0.59999999995852704</v>
      </c>
      <c r="T5799" s="153">
        <f t="shared" ref="T5799" si="23736">(T5800-S5800)*$AE5799*$AF5799</f>
        <v>0.90000000001964509</v>
      </c>
      <c r="U5799" s="153">
        <f t="shared" ref="U5799" si="23737">(U5800-T5800)*$AE5799*$AF5799</f>
        <v>1.2000000000261934</v>
      </c>
      <c r="V5799" s="406">
        <f t="shared" ref="V5799" si="23738">(V5800-U5800)*$AE5799*$AF5799</f>
        <v>0.59999999995852704</v>
      </c>
      <c r="W5799" s="153">
        <f t="shared" ref="W5799" si="23739">(W5800-V5800)*$AE5799*$AF5799</f>
        <v>1.2000000000261934</v>
      </c>
      <c r="X5799" s="153">
        <f t="shared" ref="X5799" si="23740">(X5800-W5800)*$AE5799*$AF5799</f>
        <v>1.4999999999781721</v>
      </c>
      <c r="Y5799" s="153">
        <f t="shared" ref="Y5799" si="23741">(Y5800-X5800)*$AE5799*$AF5799</f>
        <v>1.2000000000261934</v>
      </c>
      <c r="Z5799" s="153">
        <f t="shared" ref="Z5799" si="23742">(Z5800-Y5800)*$AE5799*$AF5799</f>
        <v>0.8999999999650754</v>
      </c>
      <c r="AA5799" s="153">
        <f t="shared" ref="AA5799" si="23743">(AA5800-Z5800)*$AE5799*$AF5799</f>
        <v>1.2000000000261934</v>
      </c>
      <c r="AB5799" s="72">
        <f t="shared" ref="AB5799" si="23744">(AB5800-AA5800)*$AE5799*$AF5799</f>
        <v>1.4999999999781721</v>
      </c>
      <c r="AC5799" s="214">
        <f>SUM(E5799:AB5799)</f>
        <v>27.299999999995634</v>
      </c>
      <c r="AD5799" s="995"/>
      <c r="AE5799" s="270">
        <v>1</v>
      </c>
      <c r="AF5799" s="271">
        <v>30</v>
      </c>
      <c r="AI5799" s="847"/>
      <c r="AJ5799" s="946"/>
      <c r="AK5799" s="947"/>
      <c r="AL5799" s="946"/>
      <c r="AM5799" s="844"/>
      <c r="AN5799" s="847"/>
    </row>
    <row r="5800" spans="1:40" s="181" customFormat="1" ht="16.5" hidden="1" thickBot="1" x14ac:dyDescent="0.3">
      <c r="A5800" s="146"/>
      <c r="B5800" s="512"/>
      <c r="C5800" s="1074" t="s">
        <v>20</v>
      </c>
      <c r="D5800" s="112">
        <v>8205.15</v>
      </c>
      <c r="E5800" s="146">
        <v>8205.19</v>
      </c>
      <c r="F5800" s="125">
        <v>8205.24</v>
      </c>
      <c r="G5800" s="125">
        <v>8205.2999999999993</v>
      </c>
      <c r="H5800" s="421">
        <v>8205.36</v>
      </c>
      <c r="I5800" s="125">
        <v>8205.4</v>
      </c>
      <c r="J5800" s="125">
        <v>8205.4599999999991</v>
      </c>
      <c r="K5800" s="125">
        <v>8205.51</v>
      </c>
      <c r="L5800" s="125">
        <v>8205.56</v>
      </c>
      <c r="M5800" s="125">
        <v>8205.59</v>
      </c>
      <c r="N5800" s="421">
        <v>8205.6</v>
      </c>
      <c r="O5800" s="125">
        <v>8205.6299999999992</v>
      </c>
      <c r="P5800" s="125">
        <v>8205.65</v>
      </c>
      <c r="Q5800" s="125">
        <v>8205.67</v>
      </c>
      <c r="R5800" s="125">
        <v>8205.7000000000007</v>
      </c>
      <c r="S5800" s="125">
        <v>8205.7199999999993</v>
      </c>
      <c r="T5800" s="125">
        <v>8205.75</v>
      </c>
      <c r="U5800" s="125">
        <v>8205.7900000000009</v>
      </c>
      <c r="V5800" s="125">
        <v>8205.81</v>
      </c>
      <c r="W5800" s="125">
        <v>8205.85</v>
      </c>
      <c r="X5800" s="125">
        <v>8205.9</v>
      </c>
      <c r="Y5800" s="421">
        <v>8205.94</v>
      </c>
      <c r="Z5800" s="125">
        <v>8205.9699999999993</v>
      </c>
      <c r="AA5800" s="125">
        <v>8206.01</v>
      </c>
      <c r="AB5800" s="175">
        <v>8206.06</v>
      </c>
      <c r="AC5800" s="184"/>
      <c r="AD5800" s="272"/>
      <c r="AE5800" s="1529"/>
      <c r="AF5800" s="1530"/>
      <c r="AI5800" s="847"/>
      <c r="AJ5800" s="844"/>
      <c r="AK5800" s="844"/>
      <c r="AL5800" s="844"/>
      <c r="AM5800" s="844"/>
      <c r="AN5800" s="847"/>
    </row>
    <row r="5801" spans="1:40" s="181" customFormat="1" ht="15.75" customHeight="1" x14ac:dyDescent="0.25">
      <c r="A5801" s="3539" t="s">
        <v>34</v>
      </c>
      <c r="B5801" s="3561"/>
      <c r="C5801" s="119" t="s">
        <v>14</v>
      </c>
      <c r="D5801" s="111"/>
      <c r="E5801" s="136">
        <f>SUM(E5755,E5762,E5769,E5776,E5783,E5790,E5797)</f>
        <v>356.20000000165874</v>
      </c>
      <c r="F5801" s="134">
        <f t="shared" ref="F5801:AC5801" si="23745">SUM(F5755,F5762,F5769,F5776,F5783,F5790,F5797)</f>
        <v>355.69999999419906</v>
      </c>
      <c r="G5801" s="134">
        <f t="shared" si="23745"/>
        <v>385.20000000218261</v>
      </c>
      <c r="H5801" s="405">
        <f t="shared" si="23745"/>
        <v>350.70000000277105</v>
      </c>
      <c r="I5801" s="134">
        <f t="shared" si="23745"/>
        <v>395.49999999650936</v>
      </c>
      <c r="J5801" s="134">
        <f t="shared" si="23745"/>
        <v>384.59999999956381</v>
      </c>
      <c r="K5801" s="134">
        <f t="shared" si="23745"/>
        <v>447.00000000123964</v>
      </c>
      <c r="L5801" s="134">
        <f t="shared" si="23745"/>
        <v>448.29999999908068</v>
      </c>
      <c r="M5801" s="134">
        <f t="shared" si="23745"/>
        <v>450.30000000389009</v>
      </c>
      <c r="N5801" s="405">
        <f t="shared" si="23745"/>
        <v>448.79999999736356</v>
      </c>
      <c r="O5801" s="134">
        <f t="shared" si="23745"/>
        <v>438.60000000040145</v>
      </c>
      <c r="P5801" s="134">
        <f t="shared" si="23745"/>
        <v>453.10000000005857</v>
      </c>
      <c r="Q5801" s="134">
        <f t="shared" si="23745"/>
        <v>468.29999999860775</v>
      </c>
      <c r="R5801" s="134">
        <f t="shared" si="23745"/>
        <v>437.10000000043692</v>
      </c>
      <c r="S5801" s="134">
        <f t="shared" si="23745"/>
        <v>420.59999999946285</v>
      </c>
      <c r="T5801" s="134">
        <f t="shared" si="23745"/>
        <v>453.10000000005857</v>
      </c>
      <c r="U5801" s="134">
        <f t="shared" si="23745"/>
        <v>471.600000003682</v>
      </c>
      <c r="V5801" s="405">
        <f t="shared" si="23745"/>
        <v>485.09999999839238</v>
      </c>
      <c r="W5801" s="134">
        <f t="shared" si="23745"/>
        <v>487.60000000128912</v>
      </c>
      <c r="X5801" s="134">
        <f t="shared" si="23745"/>
        <v>453.59999999925094</v>
      </c>
      <c r="Y5801" s="319">
        <f>SUM(V5755,V5762,V5769,V5776,V5783,V5790,V5797)</f>
        <v>485.09999999839238</v>
      </c>
      <c r="Z5801" s="134">
        <f t="shared" si="23745"/>
        <v>432.29999999764004</v>
      </c>
      <c r="AA5801" s="134">
        <f t="shared" si="23745"/>
        <v>420.09999999845149</v>
      </c>
      <c r="AB5801" s="518">
        <f t="shared" si="23745"/>
        <v>423.90000000138571</v>
      </c>
      <c r="AC5801" s="104">
        <f t="shared" si="23745"/>
        <v>10304.399999998923</v>
      </c>
      <c r="AJ5801" s="920"/>
      <c r="AK5801" s="920"/>
      <c r="AL5801" s="920"/>
      <c r="AM5801" s="920"/>
    </row>
    <row r="5802" spans="1:40" s="181" customFormat="1" ht="16.5" thickBot="1" x14ac:dyDescent="0.3">
      <c r="A5802" s="3562"/>
      <c r="B5802" s="3563"/>
      <c r="C5802" s="124" t="s">
        <v>16</v>
      </c>
      <c r="D5802" s="112"/>
      <c r="E5802" s="520">
        <f>SUM(E5756,E5763,E5770,E5777,E5784,E5791)</f>
        <v>3.0000000000995897</v>
      </c>
      <c r="F5802" s="327">
        <f t="shared" ref="F5802:AC5802" si="23746">SUM(F5756,F5763,F5770,F5777,F5784,F5791)</f>
        <v>1.4999999999645297</v>
      </c>
      <c r="G5802" s="327">
        <f t="shared" si="23746"/>
        <v>2.9999999999290594</v>
      </c>
      <c r="H5802" s="421">
        <f t="shared" si="23746"/>
        <v>3.0000000000995897</v>
      </c>
      <c r="I5802" s="327">
        <f t="shared" si="23746"/>
        <v>1.4999999999645297</v>
      </c>
      <c r="J5802" s="327">
        <f t="shared" si="23746"/>
        <v>2.9999999999290594</v>
      </c>
      <c r="K5802" s="327">
        <f t="shared" si="23746"/>
        <v>3.0000000000995897</v>
      </c>
      <c r="L5802" s="327">
        <f t="shared" si="23746"/>
        <v>1.4999999999645297</v>
      </c>
      <c r="M5802" s="327">
        <f t="shared" si="23746"/>
        <v>2.9999999999290594</v>
      </c>
      <c r="N5802" s="421">
        <f t="shared" si="23746"/>
        <v>3.0000000000995897</v>
      </c>
      <c r="O5802" s="327">
        <f t="shared" si="23746"/>
        <v>1.4999999999645297</v>
      </c>
      <c r="P5802" s="327">
        <f t="shared" si="23746"/>
        <v>2.9999999999290594</v>
      </c>
      <c r="Q5802" s="327">
        <f t="shared" si="23746"/>
        <v>3.0000000000995897</v>
      </c>
      <c r="R5802" s="327">
        <f t="shared" si="23746"/>
        <v>1.4999999999645297</v>
      </c>
      <c r="S5802" s="327">
        <f t="shared" si="23746"/>
        <v>2.9999999999290594</v>
      </c>
      <c r="T5802" s="327">
        <f t="shared" si="23746"/>
        <v>3.0000000000995897</v>
      </c>
      <c r="U5802" s="327">
        <f t="shared" si="23746"/>
        <v>1.4999999999645297</v>
      </c>
      <c r="V5802" s="421">
        <f t="shared" si="23746"/>
        <v>3.0000000000995897</v>
      </c>
      <c r="W5802" s="327">
        <f t="shared" si="23746"/>
        <v>2.9999999999290594</v>
      </c>
      <c r="X5802" s="327">
        <f t="shared" si="23746"/>
        <v>1.4999999999645297</v>
      </c>
      <c r="Y5802" s="77">
        <f>SUM(V5756,V5763,V5770,V5777,V5784,V5791)</f>
        <v>3.0000000000995897</v>
      </c>
      <c r="Z5802" s="327">
        <f t="shared" si="23746"/>
        <v>2.9999999999290594</v>
      </c>
      <c r="AA5802" s="327">
        <f t="shared" si="23746"/>
        <v>1.4999999999645297</v>
      </c>
      <c r="AB5802" s="521">
        <f t="shared" si="23746"/>
        <v>3.0000000000995897</v>
      </c>
      <c r="AC5802" s="580">
        <f t="shared" si="23746"/>
        <v>60.000000000115961</v>
      </c>
      <c r="AJ5802" s="920"/>
      <c r="AK5802" s="920"/>
      <c r="AL5802" s="920"/>
      <c r="AM5802" s="920"/>
    </row>
    <row r="5803" spans="1:40" s="181" customFormat="1" ht="15.75" customHeight="1" x14ac:dyDescent="0.25">
      <c r="A5803" s="3539" t="s">
        <v>35</v>
      </c>
      <c r="B5803" s="3540"/>
      <c r="C5803" s="119" t="s">
        <v>36</v>
      </c>
      <c r="D5803" s="111"/>
      <c r="E5803" s="137">
        <f t="shared" ref="E5803:AC5803" si="23747">100-(E5801/(E5719+E5726))*100</f>
        <v>1.0555555552547702</v>
      </c>
      <c r="F5803" s="135">
        <f t="shared" si="23747"/>
        <v>1.1944444457163428</v>
      </c>
      <c r="G5803" s="135">
        <f t="shared" si="23747"/>
        <v>-1.3684210529342238</v>
      </c>
      <c r="H5803" s="419">
        <f t="shared" si="23747"/>
        <v>-1.9476744196646365</v>
      </c>
      <c r="I5803" s="135">
        <f t="shared" si="23747"/>
        <v>-5.1861702117806061</v>
      </c>
      <c r="J5803" s="135">
        <f t="shared" si="23747"/>
        <v>-1.2105263154033707</v>
      </c>
      <c r="K5803" s="135">
        <f t="shared" si="23747"/>
        <v>-3.4722222227775603</v>
      </c>
      <c r="L5803" s="135">
        <f t="shared" si="23747"/>
        <v>-2.821100917292398</v>
      </c>
      <c r="M5803" s="135">
        <f t="shared" si="23747"/>
        <v>-0.51339285793933698</v>
      </c>
      <c r="N5803" s="419">
        <f t="shared" si="23747"/>
        <v>-2.9357798159812063</v>
      </c>
      <c r="O5803" s="135">
        <f t="shared" si="23747"/>
        <v>-6.4563106796414047</v>
      </c>
      <c r="P5803" s="135">
        <f t="shared" si="23747"/>
        <v>-3.9220183487101394</v>
      </c>
      <c r="Q5803" s="135">
        <f t="shared" si="23747"/>
        <v>-6.410256364328859E-2</v>
      </c>
      <c r="R5803" s="135">
        <f t="shared" si="23747"/>
        <v>-1.1805555554931004</v>
      </c>
      <c r="S5803" s="135">
        <f t="shared" si="23747"/>
        <v>-1.1057692308204849</v>
      </c>
      <c r="T5803" s="135">
        <f t="shared" si="23747"/>
        <v>-0.24336283202303832</v>
      </c>
      <c r="U5803" s="135">
        <f t="shared" si="23747"/>
        <v>-0.76923076985457328</v>
      </c>
      <c r="V5803" s="419">
        <f t="shared" si="23747"/>
        <v>0.59426229528392582</v>
      </c>
      <c r="W5803" s="135">
        <f t="shared" si="23747"/>
        <v>-4.1880341881411738</v>
      </c>
      <c r="X5803" s="135">
        <f t="shared" si="23747"/>
        <v>-0.35398230087109539</v>
      </c>
      <c r="Y5803" s="523">
        <f>100-(V5801/(V5719+V5726))*100</f>
        <v>0.59426229528392582</v>
      </c>
      <c r="Z5803" s="135">
        <f t="shared" si="23747"/>
        <v>4.3584070800234116</v>
      </c>
      <c r="AA5803" s="135">
        <f t="shared" si="23747"/>
        <v>-6.0858585852960232</v>
      </c>
      <c r="AB5803" s="138">
        <f t="shared" si="23747"/>
        <v>-7.0454545461230822</v>
      </c>
      <c r="AC5803" s="1546">
        <f t="shared" si="23747"/>
        <v>-1.8221343873513973</v>
      </c>
      <c r="AJ5803" s="920"/>
      <c r="AK5803" s="920"/>
      <c r="AL5803" s="920"/>
      <c r="AM5803" s="920"/>
    </row>
    <row r="5804" spans="1:40" s="181" customFormat="1" ht="16.5" thickBot="1" x14ac:dyDescent="0.3">
      <c r="A5804" s="3541"/>
      <c r="B5804" s="3542"/>
      <c r="C5804" s="124" t="s">
        <v>37</v>
      </c>
      <c r="D5804" s="112"/>
      <c r="E5804" s="525">
        <f t="shared" ref="E5804:AC5804" si="23748">100-(E5802/(E5720+E5727))*100</f>
        <v>95.312499999866773</v>
      </c>
      <c r="F5804" s="526">
        <f t="shared" si="23748"/>
        <v>97.500000000075786</v>
      </c>
      <c r="G5804" s="526">
        <f t="shared" si="23748"/>
        <v>95.588235294176656</v>
      </c>
      <c r="H5804" s="424">
        <f t="shared" si="23748"/>
        <v>94.99999999986737</v>
      </c>
      <c r="I5804" s="526">
        <f t="shared" si="23748"/>
        <v>97.65625000006662</v>
      </c>
      <c r="J5804" s="526">
        <f t="shared" si="23748"/>
        <v>95.588235294176656</v>
      </c>
      <c r="K5804" s="526">
        <f t="shared" si="23748"/>
        <v>96.052631578817468</v>
      </c>
      <c r="L5804" s="526">
        <f t="shared" si="23748"/>
        <v>97.916666666719294</v>
      </c>
      <c r="M5804" s="526">
        <f t="shared" si="23748"/>
        <v>96.250000000085265</v>
      </c>
      <c r="N5804" s="424">
        <f t="shared" si="23748"/>
        <v>96.052631578817468</v>
      </c>
      <c r="O5804" s="526">
        <f t="shared" si="23748"/>
        <v>97.916666666719294</v>
      </c>
      <c r="P5804" s="526">
        <f t="shared" si="23748"/>
        <v>96.052631579041844</v>
      </c>
      <c r="Q5804" s="526">
        <f t="shared" si="23748"/>
        <v>96.249999999872102</v>
      </c>
      <c r="R5804" s="526">
        <f t="shared" si="23748"/>
        <v>98.026315789520922</v>
      </c>
      <c r="S5804" s="526">
        <f t="shared" si="23748"/>
        <v>95.833333333438603</v>
      </c>
      <c r="T5804" s="526">
        <f t="shared" si="23748"/>
        <v>96.052631578817468</v>
      </c>
      <c r="U5804" s="526">
        <f t="shared" si="23748"/>
        <v>98.214285714324376</v>
      </c>
      <c r="V5804" s="424">
        <f t="shared" si="23748"/>
        <v>96.42857142844575</v>
      </c>
      <c r="W5804" s="526">
        <f t="shared" si="23748"/>
        <v>96.250000000085265</v>
      </c>
      <c r="X5804" s="526">
        <f t="shared" si="23748"/>
        <v>98.125000000042633</v>
      </c>
      <c r="Y5804" s="316">
        <f>100-(V5802/(V5720+V5727))*100</f>
        <v>96.42857142844575</v>
      </c>
      <c r="Z5804" s="526">
        <f t="shared" si="23748"/>
        <v>96.052631579041844</v>
      </c>
      <c r="AA5804" s="526">
        <f t="shared" si="23748"/>
        <v>97.916666666719294</v>
      </c>
      <c r="AB5804" s="527">
        <f t="shared" si="23748"/>
        <v>95.58823529398488</v>
      </c>
      <c r="AC5804" s="1547">
        <f t="shared" si="23748"/>
        <v>96.590909090902926</v>
      </c>
      <c r="AJ5804" s="920"/>
      <c r="AK5804" s="920"/>
      <c r="AL5804" s="920"/>
      <c r="AM5804" s="920"/>
    </row>
    <row r="5805" spans="1:40" s="181" customFormat="1" x14ac:dyDescent="0.25">
      <c r="A5805" s="3543"/>
      <c r="B5805" s="3544"/>
      <c r="C5805" s="802"/>
      <c r="D5805" s="446" t="s">
        <v>113</v>
      </c>
      <c r="E5805" s="980">
        <f>(E5721+E5728-E5757-E5764-E5771-E5778-E5785-E5792)/(E5721+E5728)</f>
        <v>0</v>
      </c>
      <c r="F5805" s="980">
        <f t="shared" ref="F5805:AC5805" si="23749">(F5721+F5728-F5757-F5764-F5771-F5778-F5785-F5792)/(F5721+F5728)</f>
        <v>0</v>
      </c>
      <c r="G5805" s="980">
        <f>(G5721+G5728-G5757-G5764-G5771-G5778-G5785-G5792)/(G5721+G5728)</f>
        <v>0</v>
      </c>
      <c r="H5805" s="981">
        <f t="shared" si="23749"/>
        <v>0</v>
      </c>
      <c r="I5805" s="980">
        <f t="shared" si="23749"/>
        <v>-4.7619047619047616E-2</v>
      </c>
      <c r="J5805" s="980">
        <f t="shared" si="23749"/>
        <v>-4.7619047619047616E-2</v>
      </c>
      <c r="K5805" s="980">
        <f>(K5721+K5728-K5757-K5764-K5771-K5778-K5785-K5792)/(K5721+K5728)</f>
        <v>0</v>
      </c>
      <c r="L5805" s="980">
        <f t="shared" si="23749"/>
        <v>-4.1666666666666664E-2</v>
      </c>
      <c r="M5805" s="980">
        <f t="shared" si="23749"/>
        <v>0</v>
      </c>
      <c r="N5805" s="981">
        <f t="shared" si="23749"/>
        <v>-4.1666666666666664E-2</v>
      </c>
      <c r="O5805" s="980">
        <f t="shared" si="23749"/>
        <v>-4.3478260869565216E-2</v>
      </c>
      <c r="P5805" s="980">
        <f t="shared" si="23749"/>
        <v>-4.1666666666666664E-2</v>
      </c>
      <c r="Q5805" s="980">
        <f t="shared" si="23749"/>
        <v>0</v>
      </c>
      <c r="R5805" s="980">
        <f t="shared" si="23749"/>
        <v>0</v>
      </c>
      <c r="S5805" s="980">
        <f t="shared" si="23749"/>
        <v>0</v>
      </c>
      <c r="T5805" s="980">
        <f t="shared" si="23749"/>
        <v>0</v>
      </c>
      <c r="U5805" s="980">
        <f t="shared" si="23749"/>
        <v>0</v>
      </c>
      <c r="V5805" s="980">
        <f t="shared" si="23749"/>
        <v>0</v>
      </c>
      <c r="W5805" s="980">
        <f t="shared" si="23749"/>
        <v>-3.8461538461538464E-2</v>
      </c>
      <c r="X5805" s="980">
        <f t="shared" si="23749"/>
        <v>0</v>
      </c>
      <c r="Y5805" s="980">
        <f>(V5721+V5728-V5757-V5764-V5771-V5778-V5785-V5792)/(V5721+V5728)</f>
        <v>0</v>
      </c>
      <c r="Z5805" s="980">
        <f t="shared" si="23749"/>
        <v>0.04</v>
      </c>
      <c r="AA5805" s="980">
        <f t="shared" si="23749"/>
        <v>-4.5454545454545456E-2</v>
      </c>
      <c r="AB5805" s="982">
        <f t="shared" si="23749"/>
        <v>-4.5454545454545456E-2</v>
      </c>
      <c r="AC5805" s="450">
        <f t="shared" si="23749"/>
        <v>-1.4260249554367227E-2</v>
      </c>
      <c r="AJ5805" s="920"/>
      <c r="AK5805" s="920"/>
      <c r="AL5805" s="920"/>
      <c r="AM5805" s="920"/>
    </row>
    <row r="5806" spans="1:40" s="181" customFormat="1" ht="16.5" customHeight="1" thickBot="1" x14ac:dyDescent="0.3">
      <c r="A5806" s="3545"/>
      <c r="B5806" s="3546"/>
      <c r="C5806" s="628"/>
      <c r="D5806" s="139" t="s">
        <v>905</v>
      </c>
      <c r="E5806" s="451">
        <f>(E5725+E5732-E5761-E5768-E5775-E5782-E5789-E5796)/(E5725+E5732)</f>
        <v>7.844666628877793E-2</v>
      </c>
      <c r="F5806" s="451">
        <f t="shared" ref="F5806:AC5806" si="23750">(F5725+F5732-F5761-F5768-F5775-F5782-F5789-F5796)/(F5725+F5732)</f>
        <v>7.9614070403629694E-2</v>
      </c>
      <c r="G5806" s="451">
        <f>(G5725+G5732-G5761-G5768-G5775-G5782-G5789-G5796)/(G5725+G5732)</f>
        <v>8.2344588132248112E-2</v>
      </c>
      <c r="H5806" s="452">
        <f t="shared" si="23750"/>
        <v>8.3185675750494362E-2</v>
      </c>
      <c r="I5806" s="451">
        <f t="shared" si="23750"/>
        <v>2.7152823321153319E-2</v>
      </c>
      <c r="J5806" s="451">
        <f t="shared" si="23750"/>
        <v>4.2707927305038897E-2</v>
      </c>
      <c r="K5806" s="451">
        <f t="shared" si="23750"/>
        <v>7.6369635925669685E-2</v>
      </c>
      <c r="L5806" s="451">
        <f t="shared" si="23750"/>
        <v>5.1717327433462454E-2</v>
      </c>
      <c r="M5806" s="451">
        <f t="shared" si="23750"/>
        <v>7.3588100683002283E-2</v>
      </c>
      <c r="N5806" s="452">
        <f t="shared" si="23750"/>
        <v>5.0021485406389558E-2</v>
      </c>
      <c r="O5806" s="451">
        <f t="shared" si="23750"/>
        <v>3.3861873664039387E-2</v>
      </c>
      <c r="P5806" s="451">
        <f t="shared" si="23750"/>
        <v>5.1142039462495244E-2</v>
      </c>
      <c r="Q5806" s="451">
        <f t="shared" si="23750"/>
        <v>7.504658374461036E-2</v>
      </c>
      <c r="R5806" s="451">
        <f t="shared" si="23750"/>
        <v>8.1925729641542336E-2</v>
      </c>
      <c r="S5806" s="451">
        <f t="shared" si="23750"/>
        <v>8.293565327996856E-2</v>
      </c>
      <c r="T5806" s="451">
        <f t="shared" si="23750"/>
        <v>8.3813932574546349E-2</v>
      </c>
      <c r="U5806" s="451">
        <f t="shared" si="23750"/>
        <v>8.0086648659637841E-2</v>
      </c>
      <c r="V5806" s="451">
        <f t="shared" si="23750"/>
        <v>8.7455270808396421E-2</v>
      </c>
      <c r="W5806" s="451">
        <f t="shared" si="23750"/>
        <v>4.3702599321647426E-2</v>
      </c>
      <c r="X5806" s="451">
        <f t="shared" si="23750"/>
        <v>8.5996221119141153E-2</v>
      </c>
      <c r="Y5806" s="451">
        <f>(V5725+V5732-V5761-V5768-V5775-V5782-V5789-V5796)/(V5725+V5732)</f>
        <v>8.7455270808396421E-2</v>
      </c>
      <c r="Z5806" s="451">
        <f t="shared" si="23750"/>
        <v>0.11861807158785677</v>
      </c>
      <c r="AA5806" s="451">
        <f t="shared" si="23750"/>
        <v>4.1860751632632642E-2</v>
      </c>
      <c r="AB5806" s="453">
        <f t="shared" si="23750"/>
        <v>3.9280118901141026E-2</v>
      </c>
      <c r="AC5806" s="454">
        <f t="shared" si="23750"/>
        <v>6.8881419860882157E-2</v>
      </c>
      <c r="AJ5806" s="331"/>
      <c r="AK5806" s="331"/>
      <c r="AL5806" s="331"/>
      <c r="AM5806" s="331"/>
      <c r="AN5806" s="847"/>
    </row>
    <row r="5807" spans="1:40" s="181" customFormat="1" ht="16.5" thickBot="1" x14ac:dyDescent="0.3">
      <c r="A5807" s="217"/>
      <c r="B5807" s="331"/>
      <c r="C5807" s="331"/>
      <c r="D5807" s="217"/>
      <c r="E5807" s="217"/>
      <c r="F5807" s="217"/>
      <c r="G5807" s="217"/>
      <c r="H5807" s="217"/>
      <c r="I5807" s="217"/>
      <c r="J5807" s="217"/>
      <c r="K5807" s="217"/>
      <c r="L5807" s="217"/>
      <c r="M5807" s="217"/>
      <c r="N5807" s="217"/>
      <c r="O5807" s="217"/>
      <c r="P5807" s="217"/>
      <c r="Q5807" s="217"/>
      <c r="R5807" s="217"/>
      <c r="S5807" s="217"/>
      <c r="T5807" s="217"/>
      <c r="U5807" s="217"/>
      <c r="V5807" s="217"/>
      <c r="W5807" s="217"/>
      <c r="X5807" s="217"/>
      <c r="Y5807" s="217"/>
      <c r="Z5807" s="217"/>
      <c r="AA5807" s="217"/>
      <c r="AB5807" s="217"/>
      <c r="AC5807" s="217"/>
      <c r="AJ5807" s="945"/>
      <c r="AK5807" s="945"/>
      <c r="AL5807" s="945"/>
      <c r="AM5807" s="945"/>
      <c r="AN5807" s="847"/>
    </row>
    <row r="5808" spans="1:40" s="181" customFormat="1" ht="16.5" thickBot="1" x14ac:dyDescent="0.3">
      <c r="A5808" s="3565" t="s">
        <v>919</v>
      </c>
      <c r="B5808" s="3566"/>
      <c r="C5808" s="163"/>
      <c r="D5808" s="1519">
        <v>0</v>
      </c>
      <c r="E5808" s="1520">
        <v>1</v>
      </c>
      <c r="F5808" s="1521">
        <v>2</v>
      </c>
      <c r="G5808" s="1521">
        <v>3</v>
      </c>
      <c r="H5808" s="1522">
        <v>4</v>
      </c>
      <c r="I5808" s="1521">
        <v>5</v>
      </c>
      <c r="J5808" s="1521">
        <v>6</v>
      </c>
      <c r="K5808" s="1521">
        <v>7</v>
      </c>
      <c r="L5808" s="1521">
        <v>8</v>
      </c>
      <c r="M5808" s="1521">
        <v>9</v>
      </c>
      <c r="N5808" s="1522">
        <v>10</v>
      </c>
      <c r="O5808" s="1521">
        <v>11</v>
      </c>
      <c r="P5808" s="1521">
        <v>12</v>
      </c>
      <c r="Q5808" s="1521">
        <v>13</v>
      </c>
      <c r="R5808" s="1521">
        <v>14</v>
      </c>
      <c r="S5808" s="1521">
        <v>15</v>
      </c>
      <c r="T5808" s="1521">
        <v>16</v>
      </c>
      <c r="U5808" s="1521">
        <v>17</v>
      </c>
      <c r="V5808" s="1521">
        <v>18</v>
      </c>
      <c r="W5808" s="1521">
        <v>19</v>
      </c>
      <c r="X5808" s="1521">
        <v>20</v>
      </c>
      <c r="Y5808" s="1521">
        <v>21</v>
      </c>
      <c r="Z5808" s="1521">
        <v>22</v>
      </c>
      <c r="AA5808" s="1521">
        <v>23</v>
      </c>
      <c r="AB5808" s="1521">
        <v>24</v>
      </c>
      <c r="AC5808" s="217"/>
      <c r="AJ5808" s="945"/>
      <c r="AK5808" s="945"/>
      <c r="AL5808" s="945"/>
      <c r="AM5808" s="945"/>
      <c r="AN5808" s="847"/>
    </row>
    <row r="5809" spans="1:40" s="181" customFormat="1" ht="16.5" thickBot="1" x14ac:dyDescent="0.3">
      <c r="A5809" s="686" t="s">
        <v>11</v>
      </c>
      <c r="B5809" s="390"/>
      <c r="C5809" s="687"/>
      <c r="D5809" s="1532"/>
      <c r="E5809" s="1189">
        <v>4</v>
      </c>
      <c r="F5809" s="390">
        <v>4</v>
      </c>
      <c r="G5809" s="390">
        <v>4</v>
      </c>
      <c r="H5809" s="664">
        <v>4</v>
      </c>
      <c r="I5809" s="390">
        <v>4</v>
      </c>
      <c r="J5809" s="390">
        <v>4</v>
      </c>
      <c r="K5809" s="390">
        <v>4</v>
      </c>
      <c r="L5809" s="390">
        <v>4</v>
      </c>
      <c r="M5809" s="390">
        <v>4</v>
      </c>
      <c r="N5809" s="664">
        <v>4</v>
      </c>
      <c r="O5809" s="390">
        <v>4</v>
      </c>
      <c r="P5809" s="390">
        <v>4</v>
      </c>
      <c r="Q5809" s="390">
        <v>4</v>
      </c>
      <c r="R5809" s="390">
        <v>4</v>
      </c>
      <c r="S5809" s="390">
        <v>4</v>
      </c>
      <c r="T5809" s="390">
        <v>4</v>
      </c>
      <c r="U5809" s="390">
        <v>4</v>
      </c>
      <c r="V5809" s="390">
        <v>4</v>
      </c>
      <c r="W5809" s="390">
        <v>4</v>
      </c>
      <c r="X5809" s="390">
        <v>4</v>
      </c>
      <c r="Y5809" s="390">
        <v>4</v>
      </c>
      <c r="Z5809" s="390">
        <v>4</v>
      </c>
      <c r="AA5809" s="390">
        <v>4</v>
      </c>
      <c r="AB5809" s="467">
        <v>4</v>
      </c>
      <c r="AC5809" s="1549"/>
      <c r="AJ5809" s="945"/>
      <c r="AK5809" s="945"/>
      <c r="AL5809" s="844"/>
      <c r="AM5809" s="945"/>
      <c r="AN5809" s="847"/>
    </row>
    <row r="5810" spans="1:40" s="181" customFormat="1" x14ac:dyDescent="0.25">
      <c r="A5810" s="3496" t="s">
        <v>920</v>
      </c>
      <c r="B5810" s="3584" t="s">
        <v>13</v>
      </c>
      <c r="C5810" s="127" t="s">
        <v>14</v>
      </c>
      <c r="D5810" s="283" t="s">
        <v>56</v>
      </c>
      <c r="E5810" s="304">
        <v>563</v>
      </c>
      <c r="F5810" s="69">
        <v>580</v>
      </c>
      <c r="G5810" s="69">
        <v>563</v>
      </c>
      <c r="H5810" s="408">
        <v>580</v>
      </c>
      <c r="I5810" s="69">
        <v>580</v>
      </c>
      <c r="J5810" s="69">
        <v>614</v>
      </c>
      <c r="K5810" s="69">
        <v>699</v>
      </c>
      <c r="L5810" s="69">
        <v>784</v>
      </c>
      <c r="M5810" s="69">
        <v>784</v>
      </c>
      <c r="N5810" s="408">
        <v>784</v>
      </c>
      <c r="O5810" s="69">
        <v>1108</v>
      </c>
      <c r="P5810" s="69">
        <v>784</v>
      </c>
      <c r="Q5810" s="69">
        <v>801</v>
      </c>
      <c r="R5810" s="69">
        <v>819</v>
      </c>
      <c r="S5810" s="69">
        <v>870</v>
      </c>
      <c r="T5810" s="69">
        <v>836</v>
      </c>
      <c r="U5810" s="69">
        <v>801</v>
      </c>
      <c r="V5810" s="408">
        <v>836</v>
      </c>
      <c r="W5810" s="69">
        <v>853</v>
      </c>
      <c r="X5810" s="69">
        <v>836</v>
      </c>
      <c r="Y5810" s="69">
        <v>784</v>
      </c>
      <c r="Z5810" s="69">
        <v>767</v>
      </c>
      <c r="AA5810" s="69">
        <v>699</v>
      </c>
      <c r="AB5810" s="397">
        <v>648</v>
      </c>
      <c r="AC5810" s="104">
        <f>SUM(E5810:AB5810)</f>
        <v>17973</v>
      </c>
      <c r="AD5810" s="304">
        <v>6300</v>
      </c>
      <c r="AE5810" s="69">
        <v>100</v>
      </c>
      <c r="AF5810" s="70">
        <v>120</v>
      </c>
      <c r="AJ5810" s="945"/>
      <c r="AK5810" s="945"/>
      <c r="AL5810" s="844"/>
      <c r="AM5810" s="945"/>
      <c r="AN5810" s="847"/>
    </row>
    <row r="5811" spans="1:40" s="181" customFormat="1" x14ac:dyDescent="0.25">
      <c r="A5811" s="3497"/>
      <c r="B5811" s="3585"/>
      <c r="C5811" s="128" t="s">
        <v>16</v>
      </c>
      <c r="D5811" s="130" t="s">
        <v>56</v>
      </c>
      <c r="E5811" s="305">
        <v>220</v>
      </c>
      <c r="F5811" s="306">
        <v>227</v>
      </c>
      <c r="G5811" s="306">
        <v>220</v>
      </c>
      <c r="H5811" s="409">
        <v>227</v>
      </c>
      <c r="I5811" s="306">
        <v>227</v>
      </c>
      <c r="J5811" s="306">
        <v>240</v>
      </c>
      <c r="K5811" s="306">
        <v>274</v>
      </c>
      <c r="L5811" s="306">
        <v>307</v>
      </c>
      <c r="M5811" s="306">
        <v>307</v>
      </c>
      <c r="N5811" s="409">
        <v>307</v>
      </c>
      <c r="O5811" s="306">
        <v>434</v>
      </c>
      <c r="P5811" s="306">
        <v>307</v>
      </c>
      <c r="Q5811" s="306">
        <v>314</v>
      </c>
      <c r="R5811" s="306">
        <v>320</v>
      </c>
      <c r="S5811" s="306">
        <v>340</v>
      </c>
      <c r="T5811" s="306">
        <v>327</v>
      </c>
      <c r="U5811" s="306">
        <v>314</v>
      </c>
      <c r="V5811" s="409">
        <v>327</v>
      </c>
      <c r="W5811" s="306">
        <v>334</v>
      </c>
      <c r="X5811" s="306">
        <v>327</v>
      </c>
      <c r="Y5811" s="306">
        <v>307</v>
      </c>
      <c r="Z5811" s="306">
        <v>300</v>
      </c>
      <c r="AA5811" s="306">
        <v>274</v>
      </c>
      <c r="AB5811" s="398">
        <v>254</v>
      </c>
      <c r="AC5811" s="105">
        <f>SUM(E5811:AB5811)</f>
        <v>7035</v>
      </c>
      <c r="AD5811" s="79"/>
      <c r="AE5811" s="153"/>
      <c r="AF5811" s="72"/>
      <c r="AJ5811" s="945"/>
      <c r="AK5811" s="945"/>
      <c r="AL5811" s="844"/>
      <c r="AM5811" s="945"/>
      <c r="AN5811" s="847"/>
    </row>
    <row r="5812" spans="1:40" s="181" customFormat="1" x14ac:dyDescent="0.25">
      <c r="A5812" s="3497"/>
      <c r="B5812" s="3585"/>
      <c r="C5812" s="128" t="s">
        <v>17</v>
      </c>
      <c r="D5812" s="130" t="s">
        <v>56</v>
      </c>
      <c r="E5812" s="324">
        <v>33</v>
      </c>
      <c r="F5812" s="325">
        <v>34</v>
      </c>
      <c r="G5812" s="325">
        <v>33</v>
      </c>
      <c r="H5812" s="414">
        <v>34</v>
      </c>
      <c r="I5812" s="325">
        <v>34</v>
      </c>
      <c r="J5812" s="325">
        <v>36</v>
      </c>
      <c r="K5812" s="325">
        <v>41</v>
      </c>
      <c r="L5812" s="325">
        <v>46</v>
      </c>
      <c r="M5812" s="325">
        <v>46</v>
      </c>
      <c r="N5812" s="414">
        <v>46</v>
      </c>
      <c r="O5812" s="325">
        <v>65</v>
      </c>
      <c r="P5812" s="325">
        <v>46</v>
      </c>
      <c r="Q5812" s="325">
        <v>47</v>
      </c>
      <c r="R5812" s="325">
        <v>48</v>
      </c>
      <c r="S5812" s="325">
        <v>51</v>
      </c>
      <c r="T5812" s="325">
        <v>49</v>
      </c>
      <c r="U5812" s="325">
        <v>47</v>
      </c>
      <c r="V5812" s="414">
        <v>49</v>
      </c>
      <c r="W5812" s="325">
        <v>50</v>
      </c>
      <c r="X5812" s="325">
        <v>49</v>
      </c>
      <c r="Y5812" s="325">
        <v>46</v>
      </c>
      <c r="Z5812" s="325">
        <v>45</v>
      </c>
      <c r="AA5812" s="325">
        <v>41</v>
      </c>
      <c r="AB5812" s="1567">
        <v>38</v>
      </c>
      <c r="AC5812" s="105">
        <f>AVERAGE(E5812:AB5812)</f>
        <v>43.916666666666664</v>
      </c>
      <c r="AD5812" s="74">
        <f>SQRT(MAX((E5810*E5810+E5811*E5811),(F5810*F5810+F5811*F5811),(G5810*G5810+G5811*G5811),(H5810*H5810+H5811*H5811),(I5810*I5810+I5811*I5811),(J5810*J5810+J5811*J5811),(K5810*K5810+K5811*K5811),(L5810*L5810+L5811*L5811),(M5810*M5810+M5811*M5811),(N5810*N5810+N5811*N5811),(O5810*O5810+O5811*O5811),(P5810*P5810+P5811*P5811),(R5810*R5810+R5811*R5811),(S5810*S5810+S5811*S5811),(T5810*T5810+T5811*T5811),(U5810*U5810+U5811*U5811),(V5810*V5810+V5811*V5811),(W5810*W5810+W5811*W5811),(X5810*X5810+X5811*X5811),(V5810*V5810+V5811*V5811),(Z5810*Z5810+Z5811*Z5811),(AA5810*AA5810+AA5811*AA5811),(AB5810*AB5810+AB5811*AB5811)))/AD5810</f>
        <v>0.18888355334601203</v>
      </c>
      <c r="AE5812" s="74">
        <f>SQRT(MAX((E5810*E5810+E5811*E5811),(F5810*F5810+F5811*F5811),(G5810*G5810+G5811*G5811),(H5810*H5810+H5811*H5811),(I5810*I5810+I5811*I5811),(J5810*J5810+J5811*J5811),(K5810*K5810+K5811*K5811),(L5810*L5810+L5811*L5811),(M5810*M5810+M5811*M5811),(N5810*N5810+N5811*N5811),(O5810*O5810+O5811*O5811),(P5810*P5810+P5811*P5811),(R5810*R5810+R5811*R5811),(S5810*S5810+S5811*S5811),(T5810*T5810+T5811*T5811),(U5810*U5810+U5811*U5811),(V5810*V5810+V5811*V5811),(W5810*W5810+W5811*W5811),(X5810*X5810+X5811*X5811),(V5810*V5810+V5811*V5811),(Z5810*Z5810+Z5811*Z5811),(AA5810*AA5810+AA5811*AA5811),(AB5810*AB5810+AB5811*AB5811)))/AD5810</f>
        <v>0.18888355334601203</v>
      </c>
      <c r="AF5812" s="75"/>
      <c r="AJ5812" s="945"/>
      <c r="AK5812" s="945"/>
      <c r="AL5812" s="844"/>
      <c r="AM5812" s="945"/>
      <c r="AN5812" s="847"/>
    </row>
    <row r="5813" spans="1:40" s="181" customFormat="1" ht="16.5" thickBot="1" x14ac:dyDescent="0.3">
      <c r="A5813" s="3498"/>
      <c r="B5813" s="3586"/>
      <c r="C5813" s="128" t="s">
        <v>19</v>
      </c>
      <c r="D5813" s="130"/>
      <c r="E5813" s="311">
        <f t="shared" ref="E5813:AB5813" si="23751">E5811/E5810</f>
        <v>0.39076376554174069</v>
      </c>
      <c r="F5813" s="312">
        <f t="shared" si="23751"/>
        <v>0.39137931034482759</v>
      </c>
      <c r="G5813" s="312">
        <f t="shared" si="23751"/>
        <v>0.39076376554174069</v>
      </c>
      <c r="H5813" s="411">
        <f t="shared" si="23751"/>
        <v>0.39137931034482759</v>
      </c>
      <c r="I5813" s="312">
        <f t="shared" si="23751"/>
        <v>0.39137931034482759</v>
      </c>
      <c r="J5813" s="312">
        <f t="shared" si="23751"/>
        <v>0.39087947882736157</v>
      </c>
      <c r="K5813" s="312">
        <f t="shared" si="23751"/>
        <v>0.39198855507868385</v>
      </c>
      <c r="L5813" s="312">
        <f t="shared" si="23751"/>
        <v>0.39158163265306123</v>
      </c>
      <c r="M5813" s="312">
        <f t="shared" si="23751"/>
        <v>0.39158163265306123</v>
      </c>
      <c r="N5813" s="411">
        <f t="shared" si="23751"/>
        <v>0.39158163265306123</v>
      </c>
      <c r="O5813" s="312">
        <f t="shared" si="23751"/>
        <v>0.39169675090252709</v>
      </c>
      <c r="P5813" s="312">
        <f t="shared" si="23751"/>
        <v>0.39158163265306123</v>
      </c>
      <c r="Q5813" s="312">
        <f t="shared" si="23751"/>
        <v>0.39200998751560551</v>
      </c>
      <c r="R5813" s="312">
        <f t="shared" si="23751"/>
        <v>0.39072039072039072</v>
      </c>
      <c r="S5813" s="312">
        <f t="shared" si="23751"/>
        <v>0.39080459770114945</v>
      </c>
      <c r="T5813" s="312">
        <f t="shared" si="23751"/>
        <v>0.39114832535885169</v>
      </c>
      <c r="U5813" s="312">
        <f t="shared" si="23751"/>
        <v>0.39200998751560551</v>
      </c>
      <c r="V5813" s="411">
        <f t="shared" si="23751"/>
        <v>0.39114832535885169</v>
      </c>
      <c r="W5813" s="312">
        <f t="shared" si="23751"/>
        <v>0.39155920281359907</v>
      </c>
      <c r="X5813" s="312">
        <f t="shared" si="23751"/>
        <v>0.39114832535885169</v>
      </c>
      <c r="Y5813" s="312">
        <f>V5811/V5810</f>
        <v>0.39114832535885169</v>
      </c>
      <c r="Z5813" s="312">
        <f t="shared" si="23751"/>
        <v>0.39113428943937417</v>
      </c>
      <c r="AA5813" s="312">
        <f t="shared" si="23751"/>
        <v>0.39198855507868385</v>
      </c>
      <c r="AB5813" s="335">
        <f t="shared" si="23751"/>
        <v>0.39197530864197533</v>
      </c>
      <c r="AC5813" s="477">
        <f>MAX(E5813:AB5813)</f>
        <v>0.39200998751560551</v>
      </c>
      <c r="AD5813" s="79"/>
      <c r="AE5813" s="153"/>
      <c r="AF5813" s="72"/>
      <c r="AJ5813" s="945"/>
      <c r="AK5813" s="945"/>
      <c r="AL5813" s="844"/>
      <c r="AM5813" s="945"/>
      <c r="AN5813" s="847"/>
    </row>
    <row r="5814" spans="1:40" s="181" customFormat="1" ht="16.5" hidden="1" thickBot="1" x14ac:dyDescent="0.3">
      <c r="A5814" s="2192"/>
      <c r="B5814" s="1884"/>
      <c r="C5814" s="1061" t="s">
        <v>20</v>
      </c>
      <c r="D5814" s="130"/>
      <c r="E5814" s="79"/>
      <c r="F5814" s="153"/>
      <c r="G5814" s="153"/>
      <c r="H5814" s="406"/>
      <c r="I5814" s="153"/>
      <c r="J5814" s="153"/>
      <c r="K5814" s="153"/>
      <c r="L5814" s="153"/>
      <c r="M5814" s="153"/>
      <c r="N5814" s="406"/>
      <c r="O5814" s="153"/>
      <c r="P5814" s="153"/>
      <c r="Q5814" s="153"/>
      <c r="R5814" s="153"/>
      <c r="S5814" s="153"/>
      <c r="T5814" s="153"/>
      <c r="U5814" s="153"/>
      <c r="V5814" s="153"/>
      <c r="W5814" s="153"/>
      <c r="X5814" s="153"/>
      <c r="Y5814" s="406"/>
      <c r="Z5814" s="153"/>
      <c r="AA5814" s="153"/>
      <c r="AB5814" s="314"/>
      <c r="AC5814" s="106"/>
      <c r="AD5814" s="79"/>
      <c r="AE5814" s="153"/>
      <c r="AF5814" s="72"/>
      <c r="AJ5814" s="945"/>
      <c r="AK5814" s="945"/>
      <c r="AL5814" s="844"/>
      <c r="AM5814" s="945"/>
      <c r="AN5814" s="847"/>
    </row>
    <row r="5815" spans="1:40" s="181" customFormat="1" ht="16.5" hidden="1" thickBot="1" x14ac:dyDescent="0.3">
      <c r="A5815" s="2192"/>
      <c r="B5815" s="1884"/>
      <c r="C5815" s="1061" t="s">
        <v>21</v>
      </c>
      <c r="D5815" s="130"/>
      <c r="E5815" s="79"/>
      <c r="F5815" s="153"/>
      <c r="G5815" s="153"/>
      <c r="H5815" s="406"/>
      <c r="I5815" s="153"/>
      <c r="J5815" s="153"/>
      <c r="K5815" s="153"/>
      <c r="L5815" s="153"/>
      <c r="M5815" s="153"/>
      <c r="N5815" s="406"/>
      <c r="O5815" s="153"/>
      <c r="P5815" s="153"/>
      <c r="Q5815" s="153"/>
      <c r="R5815" s="153"/>
      <c r="S5815" s="153"/>
      <c r="T5815" s="153"/>
      <c r="U5815" s="153"/>
      <c r="V5815" s="153"/>
      <c r="W5815" s="153"/>
      <c r="X5815" s="153"/>
      <c r="Y5815" s="406"/>
      <c r="Z5815" s="153"/>
      <c r="AA5815" s="153"/>
      <c r="AB5815" s="314"/>
      <c r="AC5815" s="106"/>
      <c r="AD5815" s="79"/>
      <c r="AE5815" s="153"/>
      <c r="AF5815" s="72"/>
      <c r="AJ5815" s="945"/>
      <c r="AK5815" s="945"/>
      <c r="AL5815" s="844"/>
      <c r="AM5815" s="945"/>
      <c r="AN5815" s="847"/>
    </row>
    <row r="5816" spans="1:40" s="181" customFormat="1" ht="16.5" hidden="1" thickBot="1" x14ac:dyDescent="0.3">
      <c r="A5816" s="2228"/>
      <c r="B5816" s="3227" t="s">
        <v>44</v>
      </c>
      <c r="C5816" s="3224"/>
      <c r="D5816" s="112"/>
      <c r="E5816" s="178">
        <f>SQRT(E5810*E5810+E5811*E5811)/E5829/1.73</f>
        <v>32.930957712938174</v>
      </c>
      <c r="F5816" s="179">
        <f t="shared" ref="F5816:AB5816" si="23752">SQRT(F5810*F5810+F5811*F5811)/F5829/1.73</f>
        <v>33.804958922800509</v>
      </c>
      <c r="G5816" s="179">
        <f t="shared" si="23752"/>
        <v>32.776497310907502</v>
      </c>
      <c r="H5816" s="413">
        <f t="shared" si="23752"/>
        <v>33.74159442622544</v>
      </c>
      <c r="I5816" s="179">
        <f t="shared" si="23752"/>
        <v>33.74159442622544</v>
      </c>
      <c r="J5816" s="179">
        <f t="shared" si="23752"/>
        <v>35.780561489302826</v>
      </c>
      <c r="K5816" s="179">
        <f t="shared" si="23752"/>
        <v>41.568902211796264</v>
      </c>
      <c r="L5816" s="179">
        <f t="shared" si="23752"/>
        <v>46.61733238331891</v>
      </c>
      <c r="M5816" s="179">
        <f t="shared" si="23752"/>
        <v>46.796629815562447</v>
      </c>
      <c r="N5816" s="413">
        <f t="shared" si="23752"/>
        <v>46.70680902896828</v>
      </c>
      <c r="O5816" s="179">
        <f t="shared" si="23752"/>
        <v>66.586819135011424</v>
      </c>
      <c r="P5816" s="179">
        <f t="shared" si="23752"/>
        <v>46.528197904574512</v>
      </c>
      <c r="Q5816" s="179">
        <f t="shared" si="23752"/>
        <v>47.453284153065525</v>
      </c>
      <c r="R5816" s="179">
        <f t="shared" si="23752"/>
        <v>48.45218627814932</v>
      </c>
      <c r="S5816" s="179">
        <f t="shared" si="23752"/>
        <v>51.766917607250669</v>
      </c>
      <c r="T5816" s="179">
        <f t="shared" si="23752"/>
        <v>50.182665614078836</v>
      </c>
      <c r="U5816" s="179">
        <f t="shared" si="23752"/>
        <v>48.095785099045131</v>
      </c>
      <c r="V5816" s="179">
        <f t="shared" si="23752"/>
        <v>50.085787881233117</v>
      </c>
      <c r="W5816" s="179">
        <f t="shared" si="23752"/>
        <v>50.914823026034362</v>
      </c>
      <c r="X5816" s="179">
        <f t="shared" si="23752"/>
        <v>49.654427028667477</v>
      </c>
      <c r="Y5816" s="413">
        <f>SQRT(V5810*V5810+V5811*V5811)/V5829/1.73</f>
        <v>50.085787881233117</v>
      </c>
      <c r="Z5816" s="179">
        <f t="shared" si="23752"/>
        <v>45.209834031351605</v>
      </c>
      <c r="AA5816" s="179">
        <f t="shared" si="23752"/>
        <v>41.449793609470198</v>
      </c>
      <c r="AB5816" s="399">
        <f t="shared" si="23752"/>
        <v>38.025878992825731</v>
      </c>
      <c r="AC5816" s="107">
        <f>AVERAGE(E5816:AB5816)</f>
        <v>44.539917748751527</v>
      </c>
      <c r="AD5816" s="94">
        <f>(AC5812-AC5816)/AC5812</f>
        <v>-1.4191675493393469E-2</v>
      </c>
      <c r="AE5816" s="77"/>
      <c r="AF5816" s="78"/>
      <c r="AJ5816" s="945"/>
      <c r="AK5816" s="945"/>
      <c r="AL5816" s="844"/>
      <c r="AM5816" s="945"/>
      <c r="AN5816" s="847"/>
    </row>
    <row r="5817" spans="1:40" s="181" customFormat="1" x14ac:dyDescent="0.25">
      <c r="A5817" s="3569" t="s">
        <v>1253</v>
      </c>
      <c r="B5817" s="3579" t="s">
        <v>22</v>
      </c>
      <c r="C5817" s="127" t="s">
        <v>14</v>
      </c>
      <c r="D5817" s="283" t="s">
        <v>56</v>
      </c>
      <c r="E5817" s="304">
        <v>0</v>
      </c>
      <c r="F5817" s="69">
        <v>0</v>
      </c>
      <c r="G5817" s="69">
        <v>0</v>
      </c>
      <c r="H5817" s="408">
        <v>0</v>
      </c>
      <c r="I5817" s="69">
        <v>0</v>
      </c>
      <c r="J5817" s="69">
        <v>0</v>
      </c>
      <c r="K5817" s="69">
        <v>0</v>
      </c>
      <c r="L5817" s="69">
        <v>0</v>
      </c>
      <c r="M5817" s="69">
        <v>0</v>
      </c>
      <c r="N5817" s="408">
        <v>0</v>
      </c>
      <c r="O5817" s="69">
        <v>0</v>
      </c>
      <c r="P5817" s="69">
        <v>0</v>
      </c>
      <c r="Q5817" s="69">
        <v>0</v>
      </c>
      <c r="R5817" s="69">
        <v>0</v>
      </c>
      <c r="S5817" s="69">
        <v>0</v>
      </c>
      <c r="T5817" s="69">
        <v>0</v>
      </c>
      <c r="U5817" s="69">
        <v>0</v>
      </c>
      <c r="V5817" s="408">
        <v>0</v>
      </c>
      <c r="W5817" s="69">
        <v>0</v>
      </c>
      <c r="X5817" s="69">
        <v>0</v>
      </c>
      <c r="Y5817" s="69">
        <v>0</v>
      </c>
      <c r="Z5817" s="69">
        <v>0</v>
      </c>
      <c r="AA5817" s="69">
        <v>0</v>
      </c>
      <c r="AB5817" s="397">
        <v>0</v>
      </c>
      <c r="AC5817" s="104">
        <f>SUM(E5817:AB5817)</f>
        <v>0</v>
      </c>
      <c r="AD5817" s="304">
        <v>2500</v>
      </c>
      <c r="AE5817" s="69">
        <v>100</v>
      </c>
      <c r="AF5817" s="70">
        <v>120</v>
      </c>
      <c r="AJ5817" s="946"/>
      <c r="AK5817" s="947"/>
      <c r="AL5817" s="946"/>
      <c r="AM5817" s="844"/>
      <c r="AN5817" s="847"/>
    </row>
    <row r="5818" spans="1:40" s="181" customFormat="1" x14ac:dyDescent="0.25">
      <c r="A5818" s="3570"/>
      <c r="B5818" s="3580"/>
      <c r="C5818" s="128" t="s">
        <v>16</v>
      </c>
      <c r="D5818" s="130" t="s">
        <v>56</v>
      </c>
      <c r="E5818" s="305">
        <v>0</v>
      </c>
      <c r="F5818" s="306">
        <v>0</v>
      </c>
      <c r="G5818" s="306">
        <v>0</v>
      </c>
      <c r="H5818" s="409">
        <v>0</v>
      </c>
      <c r="I5818" s="306">
        <v>0</v>
      </c>
      <c r="J5818" s="306">
        <v>0</v>
      </c>
      <c r="K5818" s="306">
        <v>0</v>
      </c>
      <c r="L5818" s="306">
        <v>0</v>
      </c>
      <c r="M5818" s="306">
        <v>0</v>
      </c>
      <c r="N5818" s="409">
        <v>0</v>
      </c>
      <c r="O5818" s="306">
        <v>0</v>
      </c>
      <c r="P5818" s="306">
        <v>0</v>
      </c>
      <c r="Q5818" s="306">
        <v>0</v>
      </c>
      <c r="R5818" s="306">
        <v>0</v>
      </c>
      <c r="S5818" s="306">
        <v>0</v>
      </c>
      <c r="T5818" s="306">
        <v>0</v>
      </c>
      <c r="U5818" s="306">
        <v>0</v>
      </c>
      <c r="V5818" s="409">
        <v>0</v>
      </c>
      <c r="W5818" s="306">
        <v>0</v>
      </c>
      <c r="X5818" s="306">
        <v>0</v>
      </c>
      <c r="Y5818" s="306">
        <v>0</v>
      </c>
      <c r="Z5818" s="306">
        <v>0</v>
      </c>
      <c r="AA5818" s="306">
        <v>0</v>
      </c>
      <c r="AB5818" s="398">
        <v>0</v>
      </c>
      <c r="AC5818" s="105">
        <f>SUM(E5818:AB5818)</f>
        <v>0</v>
      </c>
      <c r="AD5818" s="79"/>
      <c r="AE5818" s="153"/>
      <c r="AF5818" s="72"/>
      <c r="AJ5818" s="844"/>
      <c r="AK5818" s="844"/>
      <c r="AL5818" s="844"/>
      <c r="AM5818" s="844"/>
      <c r="AN5818" s="847"/>
    </row>
    <row r="5819" spans="1:40" s="181" customFormat="1" x14ac:dyDescent="0.25">
      <c r="A5819" s="3570"/>
      <c r="B5819" s="3580"/>
      <c r="C5819" s="128" t="s">
        <v>17</v>
      </c>
      <c r="D5819" s="130" t="s">
        <v>56</v>
      </c>
      <c r="E5819" s="324">
        <v>0</v>
      </c>
      <c r="F5819" s="325">
        <v>0</v>
      </c>
      <c r="G5819" s="325">
        <v>0</v>
      </c>
      <c r="H5819" s="414">
        <v>0</v>
      </c>
      <c r="I5819" s="325">
        <v>0</v>
      </c>
      <c r="J5819" s="325">
        <v>0</v>
      </c>
      <c r="K5819" s="325">
        <v>0</v>
      </c>
      <c r="L5819" s="325">
        <v>0</v>
      </c>
      <c r="M5819" s="325">
        <v>0</v>
      </c>
      <c r="N5819" s="414">
        <v>0</v>
      </c>
      <c r="O5819" s="325">
        <v>0</v>
      </c>
      <c r="P5819" s="325">
        <v>0</v>
      </c>
      <c r="Q5819" s="325">
        <v>0</v>
      </c>
      <c r="R5819" s="325">
        <v>0</v>
      </c>
      <c r="S5819" s="325">
        <v>0</v>
      </c>
      <c r="T5819" s="325">
        <v>0</v>
      </c>
      <c r="U5819" s="325">
        <v>0</v>
      </c>
      <c r="V5819" s="414">
        <v>0</v>
      </c>
      <c r="W5819" s="325">
        <v>0</v>
      </c>
      <c r="X5819" s="325">
        <v>0</v>
      </c>
      <c r="Y5819" s="325">
        <v>0</v>
      </c>
      <c r="Z5819" s="325">
        <v>0</v>
      </c>
      <c r="AA5819" s="325">
        <v>0</v>
      </c>
      <c r="AB5819" s="1567">
        <v>0</v>
      </c>
      <c r="AC5819" s="105">
        <f>AVERAGE(E5819:AB5819)</f>
        <v>0</v>
      </c>
      <c r="AD5819" s="74">
        <f>SQRT(MAX((E5817*E5817+E5818*E5818),(F5817*F5817+F5818*F5818),(G5817*G5817+G5818*G5818),(H5817*H5817+H5818*H5818),(I5817*I5817+I5818*I5818),(J5817*J5817+J5818*J5818),(K5817*K5817+K5818*K5818),(L5817*L5817+L5818*L5818),(M5817*M5817+M5818*M5818),(N5817*N5817+N5818*N5818),(O5817*O5817+O5818*O5818),(P5817*P5817+P5818*P5818),(R5817*R5817+R5818*R5818),(S5817*S5817+S5818*S5818),(T5817*T5817+T5818*T5818),(U5817*U5817+U5818*U5818),(V5817*V5817+V5818*V5818),(W5817*W5817+W5818*W5818),(X5817*X5817+X5818*X5818),(V5817*V5817+V5818*V5818),(Z5817*Z5817+Z5818*Z5818),(AA5817*AA5817+AA5818*AA5818),(AB5817*AB5817+AB5818*AB5818)))/AD5817</f>
        <v>0</v>
      </c>
      <c r="AE5819" s="74">
        <f>SQRT(MAX((E5817*E5817+E5818*E5818),(F5817*F5817+F5818*F5818),(G5817*G5817+G5818*G5818),(H5817*H5817+H5818*H5818),(I5817*I5817+I5818*I5818),(J5817*J5817+J5818*J5818),(K5817*K5817+K5818*K5818),(L5817*L5817+L5818*L5818),(M5817*M5817+M5818*M5818),(N5817*N5817+N5818*N5818),(O5817*O5817+O5818*O5818),(P5817*P5817+P5818*P5818),(R5817*R5817+R5818*R5818),(S5817*S5817+S5818*S5818),(T5817*T5817+T5818*T5818),(U5817*U5817+U5818*U5818),(V5817*V5817+V5818*V5818),(W5817*W5817+W5818*W5818),(X5817*X5817+X5818*X5818),(V5817*V5817+V5818*V5818),(Z5817*Z5817+Z5818*Z5818),(AA5817*AA5817+AA5818*AA5818),(AB5817*AB5817+AB5818*AB5818)))/AD5817</f>
        <v>0</v>
      </c>
      <c r="AF5819" s="75"/>
      <c r="AJ5819" s="844"/>
      <c r="AK5819" s="844"/>
      <c r="AL5819" s="844"/>
      <c r="AM5819" s="844"/>
      <c r="AN5819" s="847"/>
    </row>
    <row r="5820" spans="1:40" s="181" customFormat="1" ht="16.5" thickBot="1" x14ac:dyDescent="0.3">
      <c r="A5820" s="3570"/>
      <c r="B5820" s="3580"/>
      <c r="C5820" s="128" t="s">
        <v>19</v>
      </c>
      <c r="D5820" s="130"/>
      <c r="E5820" s="311" t="e">
        <f t="shared" ref="E5820:AB5820" si="23753">E5818/E5817</f>
        <v>#DIV/0!</v>
      </c>
      <c r="F5820" s="312" t="e">
        <f t="shared" si="23753"/>
        <v>#DIV/0!</v>
      </c>
      <c r="G5820" s="312" t="e">
        <f t="shared" si="23753"/>
        <v>#DIV/0!</v>
      </c>
      <c r="H5820" s="411" t="e">
        <f t="shared" si="23753"/>
        <v>#DIV/0!</v>
      </c>
      <c r="I5820" s="312" t="e">
        <f t="shared" si="23753"/>
        <v>#DIV/0!</v>
      </c>
      <c r="J5820" s="312" t="e">
        <f t="shared" si="23753"/>
        <v>#DIV/0!</v>
      </c>
      <c r="K5820" s="312" t="e">
        <f t="shared" si="23753"/>
        <v>#DIV/0!</v>
      </c>
      <c r="L5820" s="312" t="e">
        <f t="shared" si="23753"/>
        <v>#DIV/0!</v>
      </c>
      <c r="M5820" s="312" t="e">
        <f t="shared" si="23753"/>
        <v>#DIV/0!</v>
      </c>
      <c r="N5820" s="411" t="e">
        <f t="shared" si="23753"/>
        <v>#DIV/0!</v>
      </c>
      <c r="O5820" s="312" t="e">
        <f t="shared" si="23753"/>
        <v>#DIV/0!</v>
      </c>
      <c r="P5820" s="312" t="e">
        <f t="shared" si="23753"/>
        <v>#DIV/0!</v>
      </c>
      <c r="Q5820" s="312" t="e">
        <f t="shared" si="23753"/>
        <v>#DIV/0!</v>
      </c>
      <c r="R5820" s="312" t="e">
        <f t="shared" si="23753"/>
        <v>#DIV/0!</v>
      </c>
      <c r="S5820" s="312" t="e">
        <f t="shared" si="23753"/>
        <v>#DIV/0!</v>
      </c>
      <c r="T5820" s="312" t="e">
        <f t="shared" si="23753"/>
        <v>#DIV/0!</v>
      </c>
      <c r="U5820" s="312" t="e">
        <f t="shared" si="23753"/>
        <v>#DIV/0!</v>
      </c>
      <c r="V5820" s="411" t="e">
        <f t="shared" si="23753"/>
        <v>#DIV/0!</v>
      </c>
      <c r="W5820" s="312" t="e">
        <f t="shared" si="23753"/>
        <v>#DIV/0!</v>
      </c>
      <c r="X5820" s="312" t="e">
        <f t="shared" si="23753"/>
        <v>#DIV/0!</v>
      </c>
      <c r="Y5820" s="312" t="e">
        <f>V5818/V5817</f>
        <v>#DIV/0!</v>
      </c>
      <c r="Z5820" s="312" t="e">
        <f t="shared" si="23753"/>
        <v>#DIV/0!</v>
      </c>
      <c r="AA5820" s="312" t="e">
        <f t="shared" si="23753"/>
        <v>#DIV/0!</v>
      </c>
      <c r="AB5820" s="335" t="e">
        <f t="shared" si="23753"/>
        <v>#DIV/0!</v>
      </c>
      <c r="AC5820" s="477" t="e">
        <f>MAX(E5820:AB5820)</f>
        <v>#DIV/0!</v>
      </c>
      <c r="AD5820" s="79"/>
      <c r="AE5820" s="153"/>
      <c r="AF5820" s="72"/>
      <c r="AJ5820" s="844"/>
      <c r="AK5820" s="844"/>
      <c r="AL5820" s="844"/>
      <c r="AM5820" s="844"/>
      <c r="AN5820" s="847"/>
    </row>
    <row r="5821" spans="1:40" s="181" customFormat="1" ht="16.5" hidden="1" thickBot="1" x14ac:dyDescent="0.3">
      <c r="A5821" s="2192"/>
      <c r="B5821" s="1884"/>
      <c r="C5821" s="1061" t="s">
        <v>20</v>
      </c>
      <c r="D5821" s="130"/>
      <c r="E5821" s="79"/>
      <c r="F5821" s="153"/>
      <c r="G5821" s="153"/>
      <c r="H5821" s="406"/>
      <c r="I5821" s="153"/>
      <c r="J5821" s="153"/>
      <c r="K5821" s="153"/>
      <c r="L5821" s="153"/>
      <c r="M5821" s="153"/>
      <c r="N5821" s="406"/>
      <c r="O5821" s="153"/>
      <c r="P5821" s="153"/>
      <c r="Q5821" s="153"/>
      <c r="R5821" s="153"/>
      <c r="S5821" s="153"/>
      <c r="T5821" s="153"/>
      <c r="U5821" s="153"/>
      <c r="V5821" s="153"/>
      <c r="W5821" s="153"/>
      <c r="X5821" s="153"/>
      <c r="Y5821" s="406"/>
      <c r="Z5821" s="153"/>
      <c r="AA5821" s="153"/>
      <c r="AB5821" s="314"/>
      <c r="AC5821" s="106"/>
      <c r="AD5821" s="79"/>
      <c r="AE5821" s="153"/>
      <c r="AF5821" s="72"/>
      <c r="AJ5821" s="844"/>
      <c r="AK5821" s="844"/>
      <c r="AL5821" s="844"/>
      <c r="AM5821" s="844"/>
      <c r="AN5821" s="847"/>
    </row>
    <row r="5822" spans="1:40" s="181" customFormat="1" ht="16.5" hidden="1" thickBot="1" x14ac:dyDescent="0.3">
      <c r="A5822" s="2192"/>
      <c r="B5822" s="1884"/>
      <c r="C5822" s="1061" t="s">
        <v>21</v>
      </c>
      <c r="D5822" s="130"/>
      <c r="E5822" s="79"/>
      <c r="F5822" s="153"/>
      <c r="G5822" s="153"/>
      <c r="H5822" s="406"/>
      <c r="I5822" s="153"/>
      <c r="J5822" s="153"/>
      <c r="K5822" s="153"/>
      <c r="L5822" s="153"/>
      <c r="M5822" s="153"/>
      <c r="N5822" s="406"/>
      <c r="O5822" s="153"/>
      <c r="P5822" s="153"/>
      <c r="Q5822" s="153"/>
      <c r="R5822" s="153"/>
      <c r="S5822" s="153"/>
      <c r="T5822" s="153"/>
      <c r="U5822" s="153"/>
      <c r="V5822" s="153"/>
      <c r="W5822" s="153"/>
      <c r="X5822" s="153"/>
      <c r="Y5822" s="406"/>
      <c r="Z5822" s="153"/>
      <c r="AA5822" s="153"/>
      <c r="AB5822" s="314"/>
      <c r="AC5822" s="106"/>
      <c r="AD5822" s="79"/>
      <c r="AE5822" s="153"/>
      <c r="AF5822" s="72"/>
      <c r="AH5822" s="844"/>
      <c r="AI5822" s="845"/>
      <c r="AJ5822" s="846"/>
      <c r="AK5822" s="846"/>
      <c r="AL5822" s="331"/>
      <c r="AM5822" s="847"/>
      <c r="AN5822" s="847"/>
    </row>
    <row r="5823" spans="1:40" s="181" customFormat="1" ht="16.5" hidden="1" thickBot="1" x14ac:dyDescent="0.3">
      <c r="A5823" s="2228"/>
      <c r="B5823" s="2741" t="s">
        <v>44</v>
      </c>
      <c r="C5823" s="2737"/>
      <c r="D5823" s="112"/>
      <c r="E5823" s="178">
        <f>SQRT(E5817*E5817+E5818*E5818)/E5830/1.73</f>
        <v>0</v>
      </c>
      <c r="F5823" s="179">
        <f t="shared" ref="F5823:AB5823" si="23754">SQRT(F5817*F5817+F5818*F5818)/F5830/1.73</f>
        <v>0</v>
      </c>
      <c r="G5823" s="179">
        <f t="shared" si="23754"/>
        <v>0</v>
      </c>
      <c r="H5823" s="413">
        <f t="shared" si="23754"/>
        <v>0</v>
      </c>
      <c r="I5823" s="179">
        <f t="shared" si="23754"/>
        <v>0</v>
      </c>
      <c r="J5823" s="179">
        <f t="shared" si="23754"/>
        <v>0</v>
      </c>
      <c r="K5823" s="179">
        <f t="shared" si="23754"/>
        <v>0</v>
      </c>
      <c r="L5823" s="179">
        <f t="shared" si="23754"/>
        <v>0</v>
      </c>
      <c r="M5823" s="179">
        <f t="shared" si="23754"/>
        <v>0</v>
      </c>
      <c r="N5823" s="413">
        <f t="shared" si="23754"/>
        <v>0</v>
      </c>
      <c r="O5823" s="179">
        <f t="shared" si="23754"/>
        <v>0</v>
      </c>
      <c r="P5823" s="179">
        <f t="shared" si="23754"/>
        <v>0</v>
      </c>
      <c r="Q5823" s="179">
        <f t="shared" si="23754"/>
        <v>0</v>
      </c>
      <c r="R5823" s="179">
        <f t="shared" si="23754"/>
        <v>0</v>
      </c>
      <c r="S5823" s="179">
        <f t="shared" si="23754"/>
        <v>0</v>
      </c>
      <c r="T5823" s="179">
        <f t="shared" si="23754"/>
        <v>0</v>
      </c>
      <c r="U5823" s="179">
        <f t="shared" si="23754"/>
        <v>0</v>
      </c>
      <c r="V5823" s="179">
        <f t="shared" si="23754"/>
        <v>0</v>
      </c>
      <c r="W5823" s="179">
        <f t="shared" si="23754"/>
        <v>0</v>
      </c>
      <c r="X5823" s="179">
        <f t="shared" si="23754"/>
        <v>0</v>
      </c>
      <c r="Y5823" s="413">
        <f>SQRT(V5817*V5817+V5818*V5818)/V5830/1.73</f>
        <v>0</v>
      </c>
      <c r="Z5823" s="179">
        <f t="shared" si="23754"/>
        <v>0</v>
      </c>
      <c r="AA5823" s="179">
        <f t="shared" si="23754"/>
        <v>0</v>
      </c>
      <c r="AB5823" s="399">
        <f t="shared" si="23754"/>
        <v>0</v>
      </c>
      <c r="AC5823" s="107">
        <f>AVERAGE(E5823:AB5823)</f>
        <v>0</v>
      </c>
      <c r="AD5823" s="94" t="e">
        <f>(AC5819-AC5823)/AC5819</f>
        <v>#DIV/0!</v>
      </c>
      <c r="AE5823" s="77"/>
      <c r="AF5823" s="78"/>
      <c r="AJ5823" s="844"/>
      <c r="AK5823" s="844"/>
      <c r="AL5823" s="844"/>
      <c r="AM5823" s="844"/>
      <c r="AN5823" s="847"/>
    </row>
    <row r="5824" spans="1:40" s="181" customFormat="1" x14ac:dyDescent="0.25">
      <c r="A5824" s="147" t="s">
        <v>53</v>
      </c>
      <c r="B5824" s="148"/>
      <c r="C5824" s="194"/>
      <c r="D5824" s="160"/>
      <c r="E5824" s="113">
        <f>E5817+E5810</f>
        <v>563</v>
      </c>
      <c r="F5824" s="81">
        <f t="shared" ref="F5824:AB5824" si="23755">F5817+F5810</f>
        <v>580</v>
      </c>
      <c r="G5824" s="81">
        <f t="shared" si="23755"/>
        <v>563</v>
      </c>
      <c r="H5824" s="407">
        <f t="shared" si="23755"/>
        <v>580</v>
      </c>
      <c r="I5824" s="81">
        <f t="shared" si="23755"/>
        <v>580</v>
      </c>
      <c r="J5824" s="81">
        <f t="shared" si="23755"/>
        <v>614</v>
      </c>
      <c r="K5824" s="81">
        <f t="shared" si="23755"/>
        <v>699</v>
      </c>
      <c r="L5824" s="81">
        <f t="shared" si="23755"/>
        <v>784</v>
      </c>
      <c r="M5824" s="81">
        <f t="shared" si="23755"/>
        <v>784</v>
      </c>
      <c r="N5824" s="407">
        <f t="shared" si="23755"/>
        <v>784</v>
      </c>
      <c r="O5824" s="81">
        <f t="shared" si="23755"/>
        <v>1108</v>
      </c>
      <c r="P5824" s="81">
        <f t="shared" si="23755"/>
        <v>784</v>
      </c>
      <c r="Q5824" s="81">
        <f t="shared" si="23755"/>
        <v>801</v>
      </c>
      <c r="R5824" s="81">
        <f t="shared" si="23755"/>
        <v>819</v>
      </c>
      <c r="S5824" s="480">
        <f t="shared" si="23755"/>
        <v>870</v>
      </c>
      <c r="T5824" s="81">
        <f t="shared" si="23755"/>
        <v>836</v>
      </c>
      <c r="U5824" s="81">
        <f t="shared" si="23755"/>
        <v>801</v>
      </c>
      <c r="V5824" s="81">
        <f t="shared" si="23755"/>
        <v>836</v>
      </c>
      <c r="W5824" s="81">
        <f t="shared" si="23755"/>
        <v>853</v>
      </c>
      <c r="X5824" s="81">
        <f t="shared" si="23755"/>
        <v>836</v>
      </c>
      <c r="Y5824" s="81">
        <f>V5817+V5810</f>
        <v>836</v>
      </c>
      <c r="Z5824" s="81">
        <f t="shared" si="23755"/>
        <v>767</v>
      </c>
      <c r="AA5824" s="81">
        <f t="shared" si="23755"/>
        <v>699</v>
      </c>
      <c r="AB5824" s="1351">
        <f t="shared" si="23755"/>
        <v>648</v>
      </c>
      <c r="AC5824" s="108"/>
      <c r="AD5824" s="481">
        <f>MAX(E5824:AB5824)</f>
        <v>1108</v>
      </c>
      <c r="AE5824" s="81"/>
      <c r="AF5824" s="82"/>
      <c r="AJ5824" s="844"/>
      <c r="AK5824" s="844"/>
      <c r="AL5824" s="844"/>
      <c r="AM5824" s="844"/>
      <c r="AN5824" s="847"/>
    </row>
    <row r="5825" spans="1:40" s="181" customFormat="1" x14ac:dyDescent="0.25">
      <c r="A5825" s="149" t="s">
        <v>55</v>
      </c>
      <c r="B5825" s="150"/>
      <c r="C5825" s="185"/>
      <c r="D5825" s="162"/>
      <c r="E5825" s="161">
        <f t="shared" ref="E5825:AB5825" si="23756">E5818+E5811</f>
        <v>220</v>
      </c>
      <c r="F5825" s="84">
        <f t="shared" si="23756"/>
        <v>227</v>
      </c>
      <c r="G5825" s="84">
        <f t="shared" si="23756"/>
        <v>220</v>
      </c>
      <c r="H5825" s="406">
        <f t="shared" si="23756"/>
        <v>227</v>
      </c>
      <c r="I5825" s="84">
        <f t="shared" si="23756"/>
        <v>227</v>
      </c>
      <c r="J5825" s="84">
        <f t="shared" si="23756"/>
        <v>240</v>
      </c>
      <c r="K5825" s="84">
        <f t="shared" si="23756"/>
        <v>274</v>
      </c>
      <c r="L5825" s="84">
        <f t="shared" si="23756"/>
        <v>307</v>
      </c>
      <c r="M5825" s="84">
        <f t="shared" si="23756"/>
        <v>307</v>
      </c>
      <c r="N5825" s="406">
        <f t="shared" si="23756"/>
        <v>307</v>
      </c>
      <c r="O5825" s="84">
        <f t="shared" si="23756"/>
        <v>434</v>
      </c>
      <c r="P5825" s="84">
        <f t="shared" si="23756"/>
        <v>307</v>
      </c>
      <c r="Q5825" s="84">
        <f t="shared" si="23756"/>
        <v>314</v>
      </c>
      <c r="R5825" s="84">
        <f t="shared" si="23756"/>
        <v>320</v>
      </c>
      <c r="S5825" s="482">
        <f t="shared" si="23756"/>
        <v>340</v>
      </c>
      <c r="T5825" s="84">
        <f t="shared" si="23756"/>
        <v>327</v>
      </c>
      <c r="U5825" s="84">
        <f t="shared" si="23756"/>
        <v>314</v>
      </c>
      <c r="V5825" s="84">
        <f t="shared" si="23756"/>
        <v>327</v>
      </c>
      <c r="W5825" s="84">
        <f t="shared" si="23756"/>
        <v>334</v>
      </c>
      <c r="X5825" s="84">
        <f t="shared" si="23756"/>
        <v>327</v>
      </c>
      <c r="Y5825" s="84">
        <f>V5818+V5811</f>
        <v>327</v>
      </c>
      <c r="Z5825" s="84">
        <f t="shared" si="23756"/>
        <v>300</v>
      </c>
      <c r="AA5825" s="84">
        <f t="shared" si="23756"/>
        <v>274</v>
      </c>
      <c r="AB5825" s="1352">
        <f t="shared" si="23756"/>
        <v>254</v>
      </c>
      <c r="AC5825" s="109"/>
      <c r="AD5825" s="483">
        <f>MAX(E5825:AB5825)</f>
        <v>434</v>
      </c>
      <c r="AE5825" s="84"/>
      <c r="AF5825" s="85"/>
      <c r="AJ5825" s="844"/>
      <c r="AK5825" s="844"/>
      <c r="AL5825" s="844"/>
      <c r="AM5825" s="844"/>
      <c r="AN5825" s="847"/>
    </row>
    <row r="5826" spans="1:40" s="181" customFormat="1" ht="16.5" thickBot="1" x14ac:dyDescent="0.3">
      <c r="A5826" s="151" t="s">
        <v>54</v>
      </c>
      <c r="B5826" s="152"/>
      <c r="C5826" s="195"/>
      <c r="D5826" s="190"/>
      <c r="E5826" s="672">
        <f t="shared" ref="E5826:AB5826" si="23757">E5819+E5812</f>
        <v>33</v>
      </c>
      <c r="F5826" s="673">
        <f t="shared" si="23757"/>
        <v>34</v>
      </c>
      <c r="G5826" s="673">
        <f t="shared" si="23757"/>
        <v>33</v>
      </c>
      <c r="H5826" s="674">
        <f t="shared" si="23757"/>
        <v>34</v>
      </c>
      <c r="I5826" s="673">
        <f t="shared" si="23757"/>
        <v>34</v>
      </c>
      <c r="J5826" s="673">
        <f t="shared" si="23757"/>
        <v>36</v>
      </c>
      <c r="K5826" s="673">
        <f t="shared" si="23757"/>
        <v>41</v>
      </c>
      <c r="L5826" s="673">
        <f t="shared" si="23757"/>
        <v>46</v>
      </c>
      <c r="M5826" s="673">
        <f t="shared" si="23757"/>
        <v>46</v>
      </c>
      <c r="N5826" s="674">
        <f t="shared" si="23757"/>
        <v>46</v>
      </c>
      <c r="O5826" s="673">
        <f t="shared" si="23757"/>
        <v>65</v>
      </c>
      <c r="P5826" s="675">
        <f t="shared" si="23757"/>
        <v>46</v>
      </c>
      <c r="Q5826" s="673">
        <f t="shared" si="23757"/>
        <v>47</v>
      </c>
      <c r="R5826" s="673">
        <f t="shared" si="23757"/>
        <v>48</v>
      </c>
      <c r="S5826" s="675">
        <f t="shared" si="23757"/>
        <v>51</v>
      </c>
      <c r="T5826" s="673">
        <f t="shared" si="23757"/>
        <v>49</v>
      </c>
      <c r="U5826" s="675">
        <f t="shared" si="23757"/>
        <v>47</v>
      </c>
      <c r="V5826" s="675">
        <f t="shared" si="23757"/>
        <v>49</v>
      </c>
      <c r="W5826" s="673">
        <f t="shared" si="23757"/>
        <v>50</v>
      </c>
      <c r="X5826" s="673">
        <f t="shared" si="23757"/>
        <v>49</v>
      </c>
      <c r="Y5826" s="673">
        <f>V5819+V5812</f>
        <v>49</v>
      </c>
      <c r="Z5826" s="675">
        <f t="shared" si="23757"/>
        <v>45</v>
      </c>
      <c r="AA5826" s="673">
        <f t="shared" si="23757"/>
        <v>41</v>
      </c>
      <c r="AB5826" s="1353">
        <f t="shared" si="23757"/>
        <v>38</v>
      </c>
      <c r="AC5826" s="110"/>
      <c r="AD5826" s="485">
        <f>MAX(E5826:AB5826)</f>
        <v>65</v>
      </c>
      <c r="AE5826" s="87"/>
      <c r="AF5826" s="88"/>
      <c r="AJ5826" s="844"/>
      <c r="AK5826" s="844"/>
      <c r="AL5826" s="844"/>
      <c r="AM5826" s="844"/>
      <c r="AN5826" s="847"/>
    </row>
    <row r="5827" spans="1:40" s="181" customFormat="1" ht="16.5" thickBot="1" x14ac:dyDescent="0.3">
      <c r="A5827" s="2915" t="s">
        <v>1184</v>
      </c>
      <c r="B5827" s="2916" t="s">
        <v>1181</v>
      </c>
      <c r="C5827" s="2910" t="s">
        <v>17</v>
      </c>
      <c r="D5827" s="2911" t="s">
        <v>56</v>
      </c>
      <c r="E5827" s="2912">
        <v>0</v>
      </c>
      <c r="F5827" s="2899">
        <v>0</v>
      </c>
      <c r="G5827" s="2899">
        <v>0</v>
      </c>
      <c r="H5827" s="2899">
        <v>0</v>
      </c>
      <c r="I5827" s="2899">
        <v>0</v>
      </c>
      <c r="J5827" s="2899">
        <v>0</v>
      </c>
      <c r="K5827" s="2899">
        <v>0</v>
      </c>
      <c r="L5827" s="2899">
        <v>0</v>
      </c>
      <c r="M5827" s="2899">
        <v>0</v>
      </c>
      <c r="N5827" s="2899">
        <v>0</v>
      </c>
      <c r="O5827" s="2899">
        <v>0</v>
      </c>
      <c r="P5827" s="2899">
        <v>0</v>
      </c>
      <c r="Q5827" s="2899">
        <v>0</v>
      </c>
      <c r="R5827" s="2899">
        <v>0</v>
      </c>
      <c r="S5827" s="2899">
        <v>0</v>
      </c>
      <c r="T5827" s="2899">
        <v>0</v>
      </c>
      <c r="U5827" s="2899">
        <v>0</v>
      </c>
      <c r="V5827" s="2899">
        <v>0</v>
      </c>
      <c r="W5827" s="2899">
        <v>0</v>
      </c>
      <c r="X5827" s="2899">
        <v>0</v>
      </c>
      <c r="Y5827" s="2899">
        <v>0</v>
      </c>
      <c r="Z5827" s="2899">
        <v>0</v>
      </c>
      <c r="AA5827" s="2899">
        <v>0</v>
      </c>
      <c r="AB5827" s="2913">
        <v>0</v>
      </c>
      <c r="AC5827" s="2914">
        <f>AVERAGE(E5827:AB5827)</f>
        <v>0</v>
      </c>
      <c r="AD5827" s="3247"/>
      <c r="AE5827" s="3252"/>
      <c r="AF5827" s="3252"/>
      <c r="AJ5827" s="844"/>
      <c r="AK5827" s="844"/>
      <c r="AL5827" s="844"/>
      <c r="AM5827" s="844"/>
      <c r="AN5827" s="847"/>
    </row>
    <row r="5828" spans="1:40" s="181" customFormat="1" ht="16.5" thickBot="1" x14ac:dyDescent="0.3">
      <c r="A5828" s="593" t="s">
        <v>23</v>
      </c>
      <c r="B5828" s="594"/>
      <c r="C5828" s="278"/>
      <c r="D5828" s="595"/>
      <c r="E5828" s="2211">
        <v>1</v>
      </c>
      <c r="F5828" s="459">
        <v>2</v>
      </c>
      <c r="G5828" s="459">
        <v>3</v>
      </c>
      <c r="H5828" s="460">
        <v>4</v>
      </c>
      <c r="I5828" s="459">
        <v>5</v>
      </c>
      <c r="J5828" s="459">
        <v>6</v>
      </c>
      <c r="K5828" s="459">
        <v>7</v>
      </c>
      <c r="L5828" s="459">
        <v>8</v>
      </c>
      <c r="M5828" s="459">
        <v>9</v>
      </c>
      <c r="N5828" s="460">
        <v>10</v>
      </c>
      <c r="O5828" s="459">
        <v>11</v>
      </c>
      <c r="P5828" s="459">
        <v>12</v>
      </c>
      <c r="Q5828" s="459">
        <v>13</v>
      </c>
      <c r="R5828" s="459">
        <v>14</v>
      </c>
      <c r="S5828" s="459">
        <v>15</v>
      </c>
      <c r="T5828" s="459">
        <v>16</v>
      </c>
      <c r="U5828" s="459">
        <v>17</v>
      </c>
      <c r="V5828" s="459">
        <v>18</v>
      </c>
      <c r="W5828" s="459">
        <v>19</v>
      </c>
      <c r="X5828" s="459">
        <v>20</v>
      </c>
      <c r="Y5828" s="459">
        <v>21</v>
      </c>
      <c r="Z5828" s="459">
        <v>22</v>
      </c>
      <c r="AA5828" s="459">
        <v>23</v>
      </c>
      <c r="AB5828" s="597">
        <v>24</v>
      </c>
      <c r="AC5828" s="3220"/>
      <c r="AD5828" s="3220"/>
      <c r="AJ5828" s="844"/>
      <c r="AK5828" s="844"/>
      <c r="AL5828" s="844"/>
      <c r="AM5828" s="844"/>
      <c r="AN5828" s="847"/>
    </row>
    <row r="5829" spans="1:40" s="181" customFormat="1" x14ac:dyDescent="0.25">
      <c r="A5829" s="486" t="s">
        <v>1186</v>
      </c>
      <c r="B5829" s="143"/>
      <c r="C5829" s="487" t="s">
        <v>24</v>
      </c>
      <c r="D5829" s="197" t="s">
        <v>56</v>
      </c>
      <c r="E5829" s="872">
        <v>10.61</v>
      </c>
      <c r="F5829" s="143">
        <v>10.65</v>
      </c>
      <c r="G5829" s="143">
        <v>10.66</v>
      </c>
      <c r="H5829" s="436">
        <v>10.67</v>
      </c>
      <c r="I5829" s="143">
        <v>10.67</v>
      </c>
      <c r="J5829" s="143">
        <v>10.65</v>
      </c>
      <c r="K5829" s="143">
        <v>10.44</v>
      </c>
      <c r="L5829" s="143">
        <v>10.44</v>
      </c>
      <c r="M5829" s="143">
        <v>10.4</v>
      </c>
      <c r="N5829" s="436">
        <v>10.42</v>
      </c>
      <c r="O5829" s="143">
        <v>10.33</v>
      </c>
      <c r="P5829" s="143">
        <v>10.46</v>
      </c>
      <c r="Q5829" s="143">
        <v>10.48</v>
      </c>
      <c r="R5829" s="143">
        <v>10.49</v>
      </c>
      <c r="S5829" s="143">
        <v>10.43</v>
      </c>
      <c r="T5829" s="143">
        <v>10.34</v>
      </c>
      <c r="U5829" s="143">
        <v>10.34</v>
      </c>
      <c r="V5829" s="143">
        <v>10.36</v>
      </c>
      <c r="W5829" s="143">
        <v>10.4</v>
      </c>
      <c r="X5829" s="143">
        <v>10.45</v>
      </c>
      <c r="Y5829" s="143">
        <v>10.49</v>
      </c>
      <c r="Z5829" s="143">
        <v>10.53</v>
      </c>
      <c r="AA5829" s="143">
        <v>10.47</v>
      </c>
      <c r="AB5829" s="560">
        <v>10.58</v>
      </c>
      <c r="AC5829" s="3221"/>
      <c r="AD5829" s="1618">
        <f>AVERAGE(D5829:AB5829)</f>
        <v>10.490000000000002</v>
      </c>
      <c r="AJ5829" s="945"/>
      <c r="AK5829" s="945"/>
      <c r="AL5829" s="844"/>
      <c r="AM5829" s="945"/>
      <c r="AN5829" s="847"/>
    </row>
    <row r="5830" spans="1:40" s="181" customFormat="1" ht="16.5" thickBot="1" x14ac:dyDescent="0.3">
      <c r="A5830" s="568" t="s">
        <v>1188</v>
      </c>
      <c r="B5830" s="144"/>
      <c r="C5830" s="569" t="s">
        <v>24</v>
      </c>
      <c r="D5830" s="570" t="s">
        <v>56</v>
      </c>
      <c r="E5830" s="876">
        <v>10.63</v>
      </c>
      <c r="F5830" s="144">
        <v>10.64</v>
      </c>
      <c r="G5830" s="144">
        <v>10.65</v>
      </c>
      <c r="H5830" s="571">
        <v>10.68</v>
      </c>
      <c r="I5830" s="144">
        <v>10.67</v>
      </c>
      <c r="J5830" s="144">
        <v>10.64</v>
      </c>
      <c r="K5830" s="144">
        <v>10.45</v>
      </c>
      <c r="L5830" s="144">
        <v>10.44</v>
      </c>
      <c r="M5830" s="144">
        <v>10.4</v>
      </c>
      <c r="N5830" s="571">
        <v>10.42</v>
      </c>
      <c r="O5830" s="144">
        <v>10.39</v>
      </c>
      <c r="P5830" s="144">
        <v>10.46</v>
      </c>
      <c r="Q5830" s="144">
        <v>10.48</v>
      </c>
      <c r="R5830" s="144">
        <v>10.5</v>
      </c>
      <c r="S5830" s="144">
        <v>10.42</v>
      </c>
      <c r="T5830" s="144">
        <v>10.34</v>
      </c>
      <c r="U5830" s="144">
        <v>10.34</v>
      </c>
      <c r="V5830" s="144">
        <v>10.36</v>
      </c>
      <c r="W5830" s="144">
        <v>10.42</v>
      </c>
      <c r="X5830" s="144">
        <v>10.47</v>
      </c>
      <c r="Y5830" s="144">
        <v>10.51</v>
      </c>
      <c r="Z5830" s="144">
        <v>10.54</v>
      </c>
      <c r="AA5830" s="144">
        <v>10.49</v>
      </c>
      <c r="AB5830" s="573">
        <v>10.58</v>
      </c>
      <c r="AC5830" s="3222"/>
      <c r="AD5830" s="2203">
        <f>AVERAGE(D5830:AB5830)</f>
        <v>10.496666666666664</v>
      </c>
      <c r="AJ5830" s="945"/>
      <c r="AK5830" s="945"/>
      <c r="AL5830" s="844"/>
      <c r="AM5830" s="945"/>
      <c r="AN5830" s="847"/>
    </row>
    <row r="5831" spans="1:40" s="181" customFormat="1" ht="15.75" customHeight="1" x14ac:dyDescent="0.25">
      <c r="A5831" s="3556" t="s">
        <v>58</v>
      </c>
      <c r="B5831" s="3581" t="s">
        <v>28</v>
      </c>
      <c r="C5831" s="123" t="s">
        <v>14</v>
      </c>
      <c r="D5831" s="120" t="s">
        <v>117</v>
      </c>
      <c r="E5831" s="323">
        <f t="shared" ref="E5831" si="23758">(E5835-D5835)*$AE5831*$AF5831</f>
        <v>0</v>
      </c>
      <c r="F5831" s="319">
        <f t="shared" ref="F5831" si="23759">(F5835-E5835)*$AE5831*$AF5831</f>
        <v>0</v>
      </c>
      <c r="G5831" s="319">
        <f t="shared" ref="G5831" si="23760">(G5835-F5835)*$AE5831*$AF5831</f>
        <v>0</v>
      </c>
      <c r="H5831" s="430">
        <f t="shared" ref="H5831" si="23761">(H5835-G5835)*$AE5831*$AF5831</f>
        <v>0</v>
      </c>
      <c r="I5831" s="319">
        <f t="shared" ref="I5831" si="23762">(I5835-H5835)*$AE5831*$AF5831</f>
        <v>0</v>
      </c>
      <c r="J5831" s="319">
        <f t="shared" ref="J5831" si="23763">(J5835-I5835)*$AE5831*$AF5831</f>
        <v>0</v>
      </c>
      <c r="K5831" s="319">
        <f t="shared" ref="K5831" si="23764">(K5835-J5835)*$AE5831*$AF5831</f>
        <v>0</v>
      </c>
      <c r="L5831" s="319">
        <f t="shared" ref="L5831" si="23765">(L5835-K5835)*$AE5831*$AF5831</f>
        <v>0</v>
      </c>
      <c r="M5831" s="319">
        <f t="shared" ref="M5831" si="23766">(M5835-L5835)*$AE5831*$AF5831</f>
        <v>0</v>
      </c>
      <c r="N5831" s="430">
        <f t="shared" ref="N5831" si="23767">(N5835-M5835)*$AE5831*$AF5831</f>
        <v>0</v>
      </c>
      <c r="O5831" s="319">
        <f t="shared" ref="O5831" si="23768">(O5835-N5835)*$AE5831*$AF5831</f>
        <v>0</v>
      </c>
      <c r="P5831" s="319">
        <f t="shared" ref="P5831" si="23769">(P5835-O5835)*$AE5831*$AF5831</f>
        <v>0</v>
      </c>
      <c r="Q5831" s="319">
        <f t="shared" ref="Q5831" si="23770">(Q5835-P5835)*$AE5831*$AF5831</f>
        <v>0</v>
      </c>
      <c r="R5831" s="319">
        <f t="shared" ref="R5831" si="23771">(R5835-Q5835)*$AE5831*$AF5831</f>
        <v>0</v>
      </c>
      <c r="S5831" s="319">
        <f t="shared" ref="S5831" si="23772">(S5835-R5835)*$AE5831*$AF5831</f>
        <v>0</v>
      </c>
      <c r="T5831" s="319">
        <f t="shared" ref="T5831" si="23773">(T5835-S5835)*$AE5831*$AF5831</f>
        <v>0</v>
      </c>
      <c r="U5831" s="319">
        <f t="shared" ref="U5831" si="23774">(U5835-T5835)*$AE5831*$AF5831</f>
        <v>0</v>
      </c>
      <c r="V5831" s="430">
        <f t="shared" ref="V5831" si="23775">(V5835-U5835)*$AE5831*$AF5831</f>
        <v>0</v>
      </c>
      <c r="W5831" s="319">
        <f t="shared" ref="W5831" si="23776">(W5835-V5835)*$AE5831*$AF5831</f>
        <v>0</v>
      </c>
      <c r="X5831" s="319">
        <f t="shared" ref="X5831" si="23777">(X5835-W5835)*$AE5831*$AF5831</f>
        <v>0</v>
      </c>
      <c r="Y5831" s="319">
        <f t="shared" ref="Y5831" si="23778">(Y5835-X5835)*$AE5831*$AF5831</f>
        <v>0</v>
      </c>
      <c r="Z5831" s="319">
        <f t="shared" ref="Z5831" si="23779">(Z5835-Y5835)*$AE5831*$AF5831</f>
        <v>0</v>
      </c>
      <c r="AA5831" s="319">
        <f t="shared" ref="AA5831" si="23780">(AA5835-Z5835)*$AE5831*$AF5831</f>
        <v>0</v>
      </c>
      <c r="AB5831" s="575">
        <f t="shared" ref="AB5831" si="23781">(AB5835-AA5835)*$AE5831*$AF5831</f>
        <v>0</v>
      </c>
      <c r="AC5831" s="132">
        <f>SUM(E5831:AB5831)</f>
        <v>0</v>
      </c>
      <c r="AD5831" s="2409"/>
      <c r="AE5831" s="203">
        <v>100</v>
      </c>
      <c r="AF5831" s="93">
        <v>20</v>
      </c>
      <c r="AJ5831" s="946"/>
      <c r="AK5831" s="947"/>
      <c r="AL5831" s="946"/>
      <c r="AM5831" s="844"/>
      <c r="AN5831" s="847"/>
    </row>
    <row r="5832" spans="1:40" s="181" customFormat="1" x14ac:dyDescent="0.25">
      <c r="A5832" s="3557"/>
      <c r="B5832" s="3582"/>
      <c r="C5832" s="121" t="s">
        <v>16</v>
      </c>
      <c r="D5832" s="106" t="s">
        <v>117</v>
      </c>
      <c r="E5832" s="305">
        <f t="shared" ref="E5832" si="23782">(E5836-D5836)*$AE5831*$AF5831</f>
        <v>0</v>
      </c>
      <c r="F5832" s="306">
        <f t="shared" ref="F5832" si="23783">(F5836-E5836)*$AE5831*$AF5831</f>
        <v>0</v>
      </c>
      <c r="G5832" s="306">
        <f t="shared" ref="G5832" si="23784">(G5836-F5836)*$AE5831*$AF5831</f>
        <v>0</v>
      </c>
      <c r="H5832" s="409">
        <f t="shared" ref="H5832" si="23785">(H5836-G5836)*$AE5831*$AF5831</f>
        <v>0</v>
      </c>
      <c r="I5832" s="306">
        <f t="shared" ref="I5832" si="23786">(I5836-H5836)*$AE5831*$AF5831</f>
        <v>0</v>
      </c>
      <c r="J5832" s="306">
        <f t="shared" ref="J5832" si="23787">(J5836-I5836)*$AE5831*$AF5831</f>
        <v>0</v>
      </c>
      <c r="K5832" s="306">
        <f t="shared" ref="K5832" si="23788">(K5836-J5836)*$AE5831*$AF5831</f>
        <v>0</v>
      </c>
      <c r="L5832" s="306">
        <f t="shared" ref="L5832" si="23789">(L5836-K5836)*$AE5831*$AF5831</f>
        <v>0</v>
      </c>
      <c r="M5832" s="306">
        <f t="shared" ref="M5832" si="23790">(M5836-L5836)*$AE5831*$AF5831</f>
        <v>0</v>
      </c>
      <c r="N5832" s="409">
        <f t="shared" ref="N5832" si="23791">(N5836-M5836)*$AE5831*$AF5831</f>
        <v>0</v>
      </c>
      <c r="O5832" s="306">
        <f t="shared" ref="O5832" si="23792">(O5836-N5836)*$AE5831*$AF5831</f>
        <v>0</v>
      </c>
      <c r="P5832" s="306">
        <f t="shared" ref="P5832" si="23793">(P5836-O5836)*$AE5831*$AF5831</f>
        <v>0</v>
      </c>
      <c r="Q5832" s="306">
        <f t="shared" ref="Q5832" si="23794">(Q5836-P5836)*$AE5831*$AF5831</f>
        <v>0</v>
      </c>
      <c r="R5832" s="306">
        <f t="shared" ref="R5832" si="23795">(R5836-Q5836)*$AE5831*$AF5831</f>
        <v>0</v>
      </c>
      <c r="S5832" s="306">
        <f t="shared" ref="S5832" si="23796">(S5836-R5836)*$AE5831*$AF5831</f>
        <v>0</v>
      </c>
      <c r="T5832" s="306">
        <f t="shared" ref="T5832" si="23797">(T5836-S5836)*$AE5831*$AF5831</f>
        <v>0</v>
      </c>
      <c r="U5832" s="306">
        <f t="shared" ref="U5832" si="23798">(U5836-T5836)*$AE5831*$AF5831</f>
        <v>0</v>
      </c>
      <c r="V5832" s="409">
        <f t="shared" ref="V5832" si="23799">(V5836-U5836)*$AE5831*$AF5831</f>
        <v>0</v>
      </c>
      <c r="W5832" s="306">
        <f t="shared" ref="W5832" si="23800">(W5836-V5836)*$AE5831*$AF5831</f>
        <v>0</v>
      </c>
      <c r="X5832" s="306">
        <f t="shared" ref="X5832" si="23801">(X5836-W5836)*$AE5831*$AF5831</f>
        <v>0</v>
      </c>
      <c r="Y5832" s="306">
        <f t="shared" ref="Y5832" si="23802">(Y5836-X5836)*$AE5831*$AF5831</f>
        <v>0</v>
      </c>
      <c r="Z5832" s="306">
        <f t="shared" ref="Z5832" si="23803">(Z5836-Y5836)*$AE5831*$AF5831</f>
        <v>0</v>
      </c>
      <c r="AA5832" s="306">
        <f t="shared" ref="AA5832" si="23804">(AA5836-Z5836)*$AE5831*$AF5831</f>
        <v>0</v>
      </c>
      <c r="AB5832" s="398">
        <f t="shared" ref="AB5832" si="23805">(AB5836-AA5836)*$AE5831*$AF5831</f>
        <v>0</v>
      </c>
      <c r="AC5832" s="105">
        <f>SUM(E5832:AB5832)</f>
        <v>0</v>
      </c>
      <c r="AD5832" s="79"/>
      <c r="AE5832" s="153"/>
      <c r="AF5832" s="72"/>
      <c r="AJ5832" s="844"/>
      <c r="AK5832" s="844"/>
      <c r="AL5832" s="844"/>
      <c r="AM5832" s="844"/>
      <c r="AN5832" s="847"/>
    </row>
    <row r="5833" spans="1:40" s="181" customFormat="1" x14ac:dyDescent="0.25">
      <c r="A5833" s="3557"/>
      <c r="B5833" s="3582"/>
      <c r="C5833" s="121" t="s">
        <v>17</v>
      </c>
      <c r="D5833" s="106" t="s">
        <v>56</v>
      </c>
      <c r="E5833" s="324">
        <v>0</v>
      </c>
      <c r="F5833" s="325">
        <v>0</v>
      </c>
      <c r="G5833" s="325">
        <v>0</v>
      </c>
      <c r="H5833" s="414">
        <v>0</v>
      </c>
      <c r="I5833" s="325">
        <v>0</v>
      </c>
      <c r="J5833" s="325">
        <v>0</v>
      </c>
      <c r="K5833" s="325">
        <v>0</v>
      </c>
      <c r="L5833" s="325">
        <v>0</v>
      </c>
      <c r="M5833" s="325">
        <v>0</v>
      </c>
      <c r="N5833" s="414">
        <v>0</v>
      </c>
      <c r="O5833" s="325">
        <v>0</v>
      </c>
      <c r="P5833" s="325">
        <v>0</v>
      </c>
      <c r="Q5833" s="325">
        <v>0</v>
      </c>
      <c r="R5833" s="325">
        <v>0</v>
      </c>
      <c r="S5833" s="325">
        <v>0</v>
      </c>
      <c r="T5833" s="325">
        <v>0</v>
      </c>
      <c r="U5833" s="325">
        <v>0</v>
      </c>
      <c r="V5833" s="414">
        <v>0</v>
      </c>
      <c r="W5833" s="325">
        <v>0</v>
      </c>
      <c r="X5833" s="325">
        <v>0</v>
      </c>
      <c r="Y5833" s="325">
        <v>0</v>
      </c>
      <c r="Z5833" s="325">
        <v>0</v>
      </c>
      <c r="AA5833" s="325">
        <v>0</v>
      </c>
      <c r="AB5833" s="1567">
        <v>0</v>
      </c>
      <c r="AC5833" s="105">
        <f>AVERAGE(E5833:AB5833)</f>
        <v>0</v>
      </c>
      <c r="AD5833" s="79"/>
      <c r="AE5833" s="153"/>
      <c r="AF5833" s="72"/>
      <c r="AJ5833" s="844"/>
      <c r="AK5833" s="844"/>
      <c r="AL5833" s="844"/>
      <c r="AM5833" s="844"/>
      <c r="AN5833" s="847"/>
    </row>
    <row r="5834" spans="1:40" s="181" customFormat="1" ht="16.5" thickBot="1" x14ac:dyDescent="0.3">
      <c r="A5834" s="3558"/>
      <c r="B5834" s="3583"/>
      <c r="C5834" s="124" t="s">
        <v>19</v>
      </c>
      <c r="D5834" s="112"/>
      <c r="E5834" s="315" t="e">
        <f t="shared" ref="E5834:AB5834" si="23806">E5832/E5831</f>
        <v>#DIV/0!</v>
      </c>
      <c r="F5834" s="316" t="e">
        <f t="shared" si="23806"/>
        <v>#DIV/0!</v>
      </c>
      <c r="G5834" s="316" t="e">
        <f t="shared" si="23806"/>
        <v>#DIV/0!</v>
      </c>
      <c r="H5834" s="424" t="e">
        <f t="shared" si="23806"/>
        <v>#DIV/0!</v>
      </c>
      <c r="I5834" s="316" t="e">
        <f t="shared" si="23806"/>
        <v>#DIV/0!</v>
      </c>
      <c r="J5834" s="316" t="e">
        <f t="shared" si="23806"/>
        <v>#DIV/0!</v>
      </c>
      <c r="K5834" s="316" t="e">
        <f t="shared" si="23806"/>
        <v>#DIV/0!</v>
      </c>
      <c r="L5834" s="316" t="e">
        <f t="shared" si="23806"/>
        <v>#DIV/0!</v>
      </c>
      <c r="M5834" s="316" t="e">
        <f>M5832/M5831</f>
        <v>#DIV/0!</v>
      </c>
      <c r="N5834" s="424" t="e">
        <f t="shared" si="23806"/>
        <v>#DIV/0!</v>
      </c>
      <c r="O5834" s="316" t="e">
        <f t="shared" si="23806"/>
        <v>#DIV/0!</v>
      </c>
      <c r="P5834" s="316" t="e">
        <f t="shared" si="23806"/>
        <v>#DIV/0!</v>
      </c>
      <c r="Q5834" s="316" t="e">
        <f t="shared" si="23806"/>
        <v>#DIV/0!</v>
      </c>
      <c r="R5834" s="316" t="e">
        <f t="shared" si="23806"/>
        <v>#DIV/0!</v>
      </c>
      <c r="S5834" s="316" t="e">
        <f t="shared" si="23806"/>
        <v>#DIV/0!</v>
      </c>
      <c r="T5834" s="316" t="e">
        <f t="shared" si="23806"/>
        <v>#DIV/0!</v>
      </c>
      <c r="U5834" s="316" t="e">
        <f t="shared" si="23806"/>
        <v>#DIV/0!</v>
      </c>
      <c r="V5834" s="424" t="e">
        <f t="shared" si="23806"/>
        <v>#DIV/0!</v>
      </c>
      <c r="W5834" s="316" t="e">
        <f t="shared" si="23806"/>
        <v>#DIV/0!</v>
      </c>
      <c r="X5834" s="316" t="e">
        <f t="shared" si="23806"/>
        <v>#DIV/0!</v>
      </c>
      <c r="Y5834" s="316" t="e">
        <f>V5832/V5831</f>
        <v>#DIV/0!</v>
      </c>
      <c r="Z5834" s="316" t="e">
        <f t="shared" si="23806"/>
        <v>#DIV/0!</v>
      </c>
      <c r="AA5834" s="316" t="e">
        <f t="shared" si="23806"/>
        <v>#DIV/0!</v>
      </c>
      <c r="AB5834" s="870" t="e">
        <f t="shared" si="23806"/>
        <v>#DIV/0!</v>
      </c>
      <c r="AC5834" s="498" t="e">
        <f>MAX(E5834:AB5834)</f>
        <v>#DIV/0!</v>
      </c>
      <c r="AD5834" s="141"/>
      <c r="AE5834" s="125"/>
      <c r="AF5834" s="175"/>
      <c r="AJ5834" s="844"/>
      <c r="AK5834" s="844"/>
      <c r="AL5834" s="844"/>
      <c r="AM5834" s="844"/>
      <c r="AN5834" s="847"/>
    </row>
    <row r="5835" spans="1:40" s="181" customFormat="1" hidden="1" x14ac:dyDescent="0.25">
      <c r="A5835" s="2226"/>
      <c r="B5835" s="2229"/>
      <c r="C5835" s="500" t="s">
        <v>20</v>
      </c>
      <c r="D5835" s="111"/>
      <c r="E5835" s="2747"/>
      <c r="F5835" s="203"/>
      <c r="G5835" s="203"/>
      <c r="H5835" s="407"/>
      <c r="I5835" s="203"/>
      <c r="J5835" s="203"/>
      <c r="K5835" s="203"/>
      <c r="L5835" s="203"/>
      <c r="M5835" s="203"/>
      <c r="N5835" s="407"/>
      <c r="O5835" s="203"/>
      <c r="P5835" s="203"/>
      <c r="Q5835" s="203"/>
      <c r="R5835" s="203"/>
      <c r="S5835" s="203"/>
      <c r="T5835" s="203"/>
      <c r="U5835" s="203"/>
      <c r="V5835" s="203"/>
      <c r="W5835" s="203"/>
      <c r="X5835" s="203"/>
      <c r="Y5835" s="407"/>
      <c r="Z5835" s="203"/>
      <c r="AA5835" s="203"/>
      <c r="AB5835" s="328"/>
      <c r="AC5835" s="183"/>
      <c r="AD5835" s="2747"/>
      <c r="AE5835" s="203"/>
      <c r="AF5835" s="93"/>
      <c r="AJ5835" s="844"/>
      <c r="AK5835" s="844"/>
      <c r="AL5835" s="844"/>
      <c r="AM5835" s="844"/>
      <c r="AN5835" s="847"/>
    </row>
    <row r="5836" spans="1:40" s="181" customFormat="1" hidden="1" x14ac:dyDescent="0.25">
      <c r="A5836" s="2227"/>
      <c r="B5836" s="2230"/>
      <c r="C5836" s="122" t="s">
        <v>21</v>
      </c>
      <c r="D5836" s="106"/>
      <c r="E5836" s="79"/>
      <c r="F5836" s="153"/>
      <c r="G5836" s="153"/>
      <c r="H5836" s="406"/>
      <c r="I5836" s="153"/>
      <c r="J5836" s="153"/>
      <c r="K5836" s="153"/>
      <c r="L5836" s="153"/>
      <c r="M5836" s="153"/>
      <c r="N5836" s="406"/>
      <c r="O5836" s="153"/>
      <c r="P5836" s="153"/>
      <c r="Q5836" s="153"/>
      <c r="R5836" s="153"/>
      <c r="S5836" s="153"/>
      <c r="T5836" s="153"/>
      <c r="U5836" s="153"/>
      <c r="V5836" s="153"/>
      <c r="W5836" s="153"/>
      <c r="X5836" s="153"/>
      <c r="Y5836" s="406"/>
      <c r="Z5836" s="153"/>
      <c r="AA5836" s="153"/>
      <c r="AB5836" s="314"/>
      <c r="AC5836" s="214"/>
      <c r="AD5836" s="79"/>
      <c r="AE5836" s="153"/>
      <c r="AF5836" s="72"/>
      <c r="AH5836" s="844"/>
      <c r="AI5836" s="845"/>
      <c r="AJ5836" s="846"/>
      <c r="AK5836" s="846"/>
      <c r="AL5836" s="331"/>
      <c r="AM5836" s="847"/>
      <c r="AN5836" s="847"/>
    </row>
    <row r="5837" spans="1:40" s="181" customFormat="1" ht="16.5" hidden="1" thickBot="1" x14ac:dyDescent="0.3">
      <c r="A5837" s="2228"/>
      <c r="B5837" s="2741" t="s">
        <v>44</v>
      </c>
      <c r="C5837" s="2737"/>
      <c r="D5837" s="112"/>
      <c r="E5837" s="178">
        <f>SQRT(E5831*E5831+E5832*E5832)/E5830/1.73</f>
        <v>0</v>
      </c>
      <c r="F5837" s="179">
        <f t="shared" ref="F5837:AB5837" si="23807">SQRT(F5831*F5831+F5832*F5832)/F5830/1.73</f>
        <v>0</v>
      </c>
      <c r="G5837" s="179">
        <f t="shared" si="23807"/>
        <v>0</v>
      </c>
      <c r="H5837" s="413">
        <f t="shared" si="23807"/>
        <v>0</v>
      </c>
      <c r="I5837" s="179">
        <f t="shared" si="23807"/>
        <v>0</v>
      </c>
      <c r="J5837" s="179">
        <f t="shared" si="23807"/>
        <v>0</v>
      </c>
      <c r="K5837" s="179">
        <f t="shared" si="23807"/>
        <v>0</v>
      </c>
      <c r="L5837" s="179">
        <f t="shared" si="23807"/>
        <v>0</v>
      </c>
      <c r="M5837" s="179">
        <f t="shared" si="23807"/>
        <v>0</v>
      </c>
      <c r="N5837" s="413">
        <f t="shared" si="23807"/>
        <v>0</v>
      </c>
      <c r="O5837" s="179">
        <f t="shared" si="23807"/>
        <v>0</v>
      </c>
      <c r="P5837" s="179">
        <f t="shared" si="23807"/>
        <v>0</v>
      </c>
      <c r="Q5837" s="179">
        <f t="shared" si="23807"/>
        <v>0</v>
      </c>
      <c r="R5837" s="179">
        <f t="shared" si="23807"/>
        <v>0</v>
      </c>
      <c r="S5837" s="179">
        <f t="shared" si="23807"/>
        <v>0</v>
      </c>
      <c r="T5837" s="179">
        <f t="shared" si="23807"/>
        <v>0</v>
      </c>
      <c r="U5837" s="179">
        <f t="shared" si="23807"/>
        <v>0</v>
      </c>
      <c r="V5837" s="179">
        <f t="shared" si="23807"/>
        <v>0</v>
      </c>
      <c r="W5837" s="179">
        <f t="shared" si="23807"/>
        <v>0</v>
      </c>
      <c r="X5837" s="179">
        <f t="shared" si="23807"/>
        <v>0</v>
      </c>
      <c r="Y5837" s="413">
        <f>SQRT(V5831*V5831+V5832*V5832)/V5830/1.73</f>
        <v>0</v>
      </c>
      <c r="Z5837" s="179">
        <f t="shared" si="23807"/>
        <v>0</v>
      </c>
      <c r="AA5837" s="179">
        <f t="shared" si="23807"/>
        <v>0</v>
      </c>
      <c r="AB5837" s="399">
        <f t="shared" si="23807"/>
        <v>0</v>
      </c>
      <c r="AC5837" s="107">
        <f>AVERAGE(E5837:AB5837)</f>
        <v>0</v>
      </c>
      <c r="AD5837" s="94" t="e">
        <f>(AC5833-AC5837)/AC5833</f>
        <v>#DIV/0!</v>
      </c>
      <c r="AE5837" s="77"/>
      <c r="AF5837" s="78"/>
      <c r="AJ5837" s="945"/>
      <c r="AK5837" s="945"/>
      <c r="AL5837" s="844"/>
      <c r="AM5837" s="945"/>
      <c r="AN5837" s="847"/>
    </row>
    <row r="5838" spans="1:40" s="181" customFormat="1" ht="15.75" customHeight="1" x14ac:dyDescent="0.25">
      <c r="A5838" s="3529" t="s">
        <v>30</v>
      </c>
      <c r="B5838" s="3492" t="s">
        <v>921</v>
      </c>
      <c r="C5838" s="123" t="s">
        <v>14</v>
      </c>
      <c r="D5838" s="120" t="s">
        <v>117</v>
      </c>
      <c r="E5838" s="323">
        <f t="shared" ref="E5838" si="23808">(E5842-D5842)*$AE5838*$AF5838</f>
        <v>323.99999999984175</v>
      </c>
      <c r="F5838" s="319">
        <f t="shared" ref="F5838" si="23809">(F5842-E5842)*$AE5838*$AF5838</f>
        <v>306.00000000026739</v>
      </c>
      <c r="G5838" s="319">
        <f t="shared" ref="G5838" si="23810">(G5842-F5842)*$AE5838*$AF5838</f>
        <v>306.00000000026739</v>
      </c>
      <c r="H5838" s="430">
        <f t="shared" ref="H5838" si="23811">(H5842-G5842)*$AE5838*$AF5838</f>
        <v>323.99999999984175</v>
      </c>
      <c r="I5838" s="319">
        <f t="shared" ref="I5838" si="23812">(I5842-H5842)*$AE5838*$AF5838</f>
        <v>323.99999999984175</v>
      </c>
      <c r="J5838" s="319">
        <f t="shared" ref="J5838" si="23813">(J5842-I5842)*$AE5838*$AF5838</f>
        <v>359.99999999967258</v>
      </c>
      <c r="K5838" s="319">
        <f t="shared" ref="K5838" si="23814">(K5842-J5842)*$AE5838*$AF5838</f>
        <v>432.00000000001637</v>
      </c>
      <c r="L5838" s="319">
        <f t="shared" ref="L5838" si="23815">(L5842-K5842)*$AE5838*$AF5838</f>
        <v>543.00000000012005</v>
      </c>
      <c r="M5838" s="319">
        <f t="shared" ref="M5838" si="23816">(M5842-L5842)*$AE5838*$AF5838</f>
        <v>558.00000000044747</v>
      </c>
      <c r="N5838" s="430">
        <f t="shared" ref="N5838" si="23817">(N5842-M5842)*$AE5838*$AF5838</f>
        <v>539.99999999950887</v>
      </c>
      <c r="O5838" s="319">
        <f t="shared" ref="O5838" si="23818">(O5842-N5842)*$AE5838*$AF5838</f>
        <v>558.00000000044747</v>
      </c>
      <c r="P5838" s="319">
        <f t="shared" ref="P5838" si="23819">(P5842-O5842)*$AE5838*$AF5838</f>
        <v>521.99999999993452</v>
      </c>
      <c r="Q5838" s="319">
        <f t="shared" ref="Q5838" si="23820">(Q5842-P5842)*$AE5838*$AF5838</f>
        <v>539.99999999950887</v>
      </c>
      <c r="R5838" s="319">
        <f t="shared" ref="R5838" si="23821">(R5842-Q5842)*$AE5838*$AF5838</f>
        <v>522.00000000061664</v>
      </c>
      <c r="S5838" s="319">
        <f t="shared" ref="S5838" si="23822">(S5842-R5842)*$AE5838*$AF5838</f>
        <v>557.99999999976535</v>
      </c>
      <c r="T5838" s="319">
        <f t="shared" ref="T5838" si="23823">(T5842-S5842)*$AE5838*$AF5838</f>
        <v>576.00000000002183</v>
      </c>
      <c r="U5838" s="319">
        <f t="shared" ref="U5838" si="23824">(U5842-T5842)*$AE5838*$AF5838</f>
        <v>521.99999999993452</v>
      </c>
      <c r="V5838" s="430">
        <f t="shared" ref="V5838" si="23825">(V5842-U5842)*$AE5838*$AF5838</f>
        <v>540.00000000019099</v>
      </c>
      <c r="W5838" s="319">
        <f t="shared" ref="W5838" si="23826">(W5842-V5842)*$AE5838*$AF5838</f>
        <v>596.99999999952524</v>
      </c>
      <c r="X5838" s="319">
        <f t="shared" ref="X5838" si="23827">(X5842-W5842)*$AE5838*$AF5838</f>
        <v>558.00000000044747</v>
      </c>
      <c r="Y5838" s="319">
        <f t="shared" ref="Y5838" si="23828">(Y5842-X5842)*$AE5838*$AF5838</f>
        <v>503.99999999967804</v>
      </c>
      <c r="Z5838" s="319">
        <f t="shared" ref="Z5838" si="23829">(Z5842-Y5842)*$AE5838*$AF5838</f>
        <v>504.00000000036016</v>
      </c>
      <c r="AA5838" s="319">
        <f t="shared" ref="AA5838" si="23830">(AA5842-Z5842)*$AE5838*$AF5838</f>
        <v>413.99999999975989</v>
      </c>
      <c r="AB5838" s="575">
        <f t="shared" ref="AB5838" si="23831">(AB5842-AA5842)*$AE5838*$AF5838</f>
        <v>377.99999999992906</v>
      </c>
      <c r="AC5838" s="132">
        <f>SUM(E5838:AB5838)</f>
        <v>11309.999999999945</v>
      </c>
      <c r="AD5838" s="2409"/>
      <c r="AE5838" s="89">
        <v>100</v>
      </c>
      <c r="AF5838" s="90">
        <v>30</v>
      </c>
      <c r="AJ5838" s="946"/>
      <c r="AK5838" s="947"/>
      <c r="AL5838" s="946"/>
      <c r="AM5838" s="844"/>
      <c r="AN5838" s="847"/>
    </row>
    <row r="5839" spans="1:40" s="181" customFormat="1" x14ac:dyDescent="0.25">
      <c r="A5839" s="3548"/>
      <c r="B5839" s="3514"/>
      <c r="C5839" s="121" t="s">
        <v>16</v>
      </c>
      <c r="D5839" s="106" t="s">
        <v>117</v>
      </c>
      <c r="E5839" s="305">
        <f t="shared" ref="E5839" si="23832">(E5843-D5843)*$AE5838*$AF5838</f>
        <v>66.00000000014461</v>
      </c>
      <c r="F5839" s="306">
        <f t="shared" ref="F5839" si="23833">(F5843-E5843)*$AE5838*$AF5838</f>
        <v>62.99999999987449</v>
      </c>
      <c r="G5839" s="306">
        <f t="shared" ref="G5839" si="23834">(G5843-F5843)*$AE5838*$AF5838</f>
        <v>62.99999999987449</v>
      </c>
      <c r="H5839" s="409">
        <f t="shared" ref="H5839" si="23835">(H5843-G5843)*$AE5838*$AF5838</f>
        <v>66.00000000014461</v>
      </c>
      <c r="I5839" s="306">
        <f t="shared" ref="I5839" si="23836">(I5843-H5843)*$AE5838*$AF5838</f>
        <v>65.999999999803549</v>
      </c>
      <c r="J5839" s="306">
        <f t="shared" ref="J5839" si="23837">(J5843-I5843)*$AE5838*$AF5838</f>
        <v>72.000000000002728</v>
      </c>
      <c r="K5839" s="306">
        <f t="shared" ref="K5839" si="23838">(K5843-J5843)*$AE5838*$AF5838</f>
        <v>90.000000000259206</v>
      </c>
      <c r="L5839" s="306">
        <f t="shared" ref="L5839" si="23839">(L5843-K5843)*$AE5838*$AF5838</f>
        <v>110.99999999976262</v>
      </c>
      <c r="M5839" s="306">
        <f t="shared" ref="M5839" si="23840">(M5843-L5843)*$AE5838*$AF5838</f>
        <v>114.00000000003274</v>
      </c>
      <c r="N5839" s="409">
        <f t="shared" ref="N5839" si="23841">(N5843-M5843)*$AE5838*$AF5838</f>
        <v>108.00000000017462</v>
      </c>
      <c r="O5839" s="306">
        <f t="shared" ref="O5839" si="23842">(O5843-N5843)*$AE5838*$AF5838</f>
        <v>114.00000000003274</v>
      </c>
      <c r="P5839" s="306">
        <f t="shared" ref="P5839" si="23843">(P5843-O5843)*$AE5838*$AF5838</f>
        <v>107.99999999983356</v>
      </c>
      <c r="Q5839" s="306">
        <f t="shared" ref="Q5839" si="23844">(Q5843-P5843)*$AE5838*$AF5838</f>
        <v>111.00000000010368</v>
      </c>
      <c r="R5839" s="306">
        <f t="shared" ref="R5839" si="23845">(R5843-Q5843)*$AE5838*$AF5838</f>
        <v>104.9999999999045</v>
      </c>
      <c r="S5839" s="306">
        <f t="shared" ref="S5839" si="23846">(S5843-R5843)*$AE5838*$AF5838</f>
        <v>114.00000000003274</v>
      </c>
      <c r="T5839" s="306">
        <f t="shared" ref="T5839" si="23847">(T5843-S5843)*$AE5838*$AF5838</f>
        <v>119.99999999989086</v>
      </c>
      <c r="U5839" s="306">
        <f t="shared" ref="U5839" si="23848">(U5843-T5843)*$AE5838*$AF5838</f>
        <v>105.00000000024556</v>
      </c>
      <c r="V5839" s="409">
        <f t="shared" ref="V5839" si="23849">(V5843-U5843)*$AE5838*$AF5838</f>
        <v>110.99999999976262</v>
      </c>
      <c r="W5839" s="306">
        <f t="shared" ref="W5839" si="23850">(W5843-V5843)*$AE5838*$AF5838</f>
        <v>120.00000000023192</v>
      </c>
      <c r="X5839" s="306">
        <f t="shared" ref="X5839" si="23851">(X5843-W5843)*$AE5838*$AF5838</f>
        <v>114.00000000003274</v>
      </c>
      <c r="Y5839" s="306">
        <f t="shared" ref="Y5839" si="23852">(Y5843-X5843)*$AE5838*$AF5838</f>
        <v>104.9999999999045</v>
      </c>
      <c r="Z5839" s="306">
        <f t="shared" ref="Z5839" si="23853">(Z5843-Y5843)*$AE5838*$AF5838</f>
        <v>101.99999999997544</v>
      </c>
      <c r="AA5839" s="306">
        <f t="shared" ref="AA5839" si="23854">(AA5843-Z5843)*$AE5838*$AF5838</f>
        <v>84.000000000060027</v>
      </c>
      <c r="AB5839" s="398">
        <f t="shared" ref="AB5839" si="23855">(AB5843-AA5843)*$AE5838*$AF5838</f>
        <v>77.999999999860847</v>
      </c>
      <c r="AC5839" s="105">
        <f>SUM(E5839:AB5839)</f>
        <v>2309.9999999999454</v>
      </c>
      <c r="AD5839" s="79"/>
      <c r="AE5839" s="153"/>
      <c r="AF5839" s="72"/>
      <c r="AJ5839" s="844"/>
      <c r="AK5839" s="844"/>
      <c r="AL5839" s="844"/>
      <c r="AM5839" s="844"/>
      <c r="AN5839" s="847"/>
    </row>
    <row r="5840" spans="1:40" s="181" customFormat="1" x14ac:dyDescent="0.25">
      <c r="A5840" s="3548"/>
      <c r="B5840" s="3514"/>
      <c r="C5840" s="121" t="s">
        <v>17</v>
      </c>
      <c r="D5840" s="106" t="s">
        <v>56</v>
      </c>
      <c r="E5840" s="324">
        <v>18</v>
      </c>
      <c r="F5840" s="325">
        <v>17</v>
      </c>
      <c r="G5840" s="325">
        <v>17</v>
      </c>
      <c r="H5840" s="414">
        <v>18</v>
      </c>
      <c r="I5840" s="325">
        <v>18</v>
      </c>
      <c r="J5840" s="325">
        <v>20</v>
      </c>
      <c r="K5840" s="325">
        <v>24</v>
      </c>
      <c r="L5840" s="325">
        <v>30</v>
      </c>
      <c r="M5840" s="325">
        <v>31</v>
      </c>
      <c r="N5840" s="414">
        <v>30</v>
      </c>
      <c r="O5840" s="325">
        <v>31</v>
      </c>
      <c r="P5840" s="325">
        <v>29</v>
      </c>
      <c r="Q5840" s="325">
        <v>30</v>
      </c>
      <c r="R5840" s="325">
        <v>29</v>
      </c>
      <c r="S5840" s="325">
        <v>31</v>
      </c>
      <c r="T5840" s="325">
        <v>32</v>
      </c>
      <c r="U5840" s="325">
        <v>29</v>
      </c>
      <c r="V5840" s="414">
        <v>30</v>
      </c>
      <c r="W5840" s="325">
        <v>33</v>
      </c>
      <c r="X5840" s="325">
        <v>31</v>
      </c>
      <c r="Y5840" s="325">
        <v>28</v>
      </c>
      <c r="Z5840" s="325">
        <v>28</v>
      </c>
      <c r="AA5840" s="325">
        <v>23</v>
      </c>
      <c r="AB5840" s="1567">
        <v>21</v>
      </c>
      <c r="AC5840" s="105">
        <f>AVERAGE(E5840:AB5840)</f>
        <v>26.166666666666668</v>
      </c>
      <c r="AD5840" s="79"/>
      <c r="AE5840" s="153"/>
      <c r="AF5840" s="72"/>
      <c r="AJ5840" s="844"/>
      <c r="AK5840" s="844"/>
      <c r="AL5840" s="844"/>
      <c r="AM5840" s="844"/>
      <c r="AN5840" s="847"/>
    </row>
    <row r="5841" spans="1:40" s="181" customFormat="1" ht="16.5" thickBot="1" x14ac:dyDescent="0.3">
      <c r="A5841" s="3549"/>
      <c r="B5841" s="3515"/>
      <c r="C5841" s="124" t="s">
        <v>19</v>
      </c>
      <c r="D5841" s="112"/>
      <c r="E5841" s="315">
        <f t="shared" ref="E5841:AB5841" si="23856">E5839/E5838</f>
        <v>0.20370370370424953</v>
      </c>
      <c r="F5841" s="316">
        <f t="shared" si="23856"/>
        <v>0.20588235294058641</v>
      </c>
      <c r="G5841" s="316">
        <f t="shared" si="23856"/>
        <v>0.20588235294058641</v>
      </c>
      <c r="H5841" s="424">
        <f t="shared" si="23856"/>
        <v>0.20370370370424953</v>
      </c>
      <c r="I5841" s="316">
        <f t="shared" si="23856"/>
        <v>0.20370370370319688</v>
      </c>
      <c r="J5841" s="316">
        <f t="shared" si="23856"/>
        <v>0.20000000000018947</v>
      </c>
      <c r="K5841" s="316">
        <f t="shared" si="23856"/>
        <v>0.20833333333392545</v>
      </c>
      <c r="L5841" s="316">
        <f t="shared" si="23856"/>
        <v>0.20441988950228007</v>
      </c>
      <c r="M5841" s="316">
        <f t="shared" si="23856"/>
        <v>0.20430107526871205</v>
      </c>
      <c r="N5841" s="424">
        <f t="shared" si="23856"/>
        <v>0.20000000000050527</v>
      </c>
      <c r="O5841" s="316">
        <f t="shared" si="23856"/>
        <v>0.20430107526871205</v>
      </c>
      <c r="P5841" s="316">
        <f t="shared" si="23856"/>
        <v>0.20689655172384505</v>
      </c>
      <c r="Q5841" s="316">
        <f t="shared" si="23856"/>
        <v>0.20555555555593452</v>
      </c>
      <c r="R5841" s="316">
        <f t="shared" si="23856"/>
        <v>0.20114942528693577</v>
      </c>
      <c r="S5841" s="316">
        <f t="shared" si="23856"/>
        <v>0.2043010752689618</v>
      </c>
      <c r="T5841" s="316">
        <f t="shared" si="23856"/>
        <v>0.20833333333313597</v>
      </c>
      <c r="U5841" s="316">
        <f t="shared" si="23856"/>
        <v>0.20114942528785199</v>
      </c>
      <c r="V5841" s="424">
        <f t="shared" si="23856"/>
        <v>0.20555555555504326</v>
      </c>
      <c r="W5841" s="316">
        <f t="shared" si="23856"/>
        <v>0.20100502512617646</v>
      </c>
      <c r="X5841" s="316">
        <f t="shared" si="23856"/>
        <v>0.20430107526871205</v>
      </c>
      <c r="Y5841" s="316">
        <f>V5839/V5838</f>
        <v>0.20555555555504326</v>
      </c>
      <c r="Z5841" s="316">
        <f t="shared" si="23856"/>
        <v>0.20238095238075904</v>
      </c>
      <c r="AA5841" s="316">
        <f t="shared" si="23856"/>
        <v>0.20289855072490035</v>
      </c>
      <c r="AB5841" s="870">
        <f t="shared" si="23856"/>
        <v>0.20634920634887693</v>
      </c>
      <c r="AC5841" s="477">
        <f>MAX(E5841:AB5841)</f>
        <v>0.20833333333392545</v>
      </c>
      <c r="AD5841" s="91"/>
      <c r="AE5841" s="92"/>
      <c r="AF5841" s="501"/>
      <c r="AJ5841" s="844"/>
      <c r="AK5841" s="844"/>
      <c r="AL5841" s="844"/>
      <c r="AM5841" s="844"/>
      <c r="AN5841" s="847"/>
    </row>
    <row r="5842" spans="1:40" s="181" customFormat="1" hidden="1" x14ac:dyDescent="0.25">
      <c r="A5842" s="2226"/>
      <c r="B5842" s="2229"/>
      <c r="C5842" s="500" t="s">
        <v>20</v>
      </c>
      <c r="D5842" s="111">
        <v>1875.77</v>
      </c>
      <c r="E5842" s="2747">
        <v>1875.8779999999999</v>
      </c>
      <c r="F5842" s="203">
        <v>1875.98</v>
      </c>
      <c r="G5842" s="203">
        <v>1876.0820000000001</v>
      </c>
      <c r="H5842" s="407">
        <v>1876.19</v>
      </c>
      <c r="I5842" s="203">
        <v>1876.298</v>
      </c>
      <c r="J5842" s="203">
        <v>1876.4179999999999</v>
      </c>
      <c r="K5842" s="203">
        <v>1876.5619999999999</v>
      </c>
      <c r="L5842" s="203">
        <v>1876.7429999999999</v>
      </c>
      <c r="M5842" s="203">
        <v>1876.9290000000001</v>
      </c>
      <c r="N5842" s="407">
        <v>1877.1089999999999</v>
      </c>
      <c r="O5842" s="203">
        <v>1877.2950000000001</v>
      </c>
      <c r="P5842" s="203">
        <v>1877.4690000000001</v>
      </c>
      <c r="Q5842" s="203">
        <v>1877.6489999999999</v>
      </c>
      <c r="R5842" s="203">
        <v>1877.8230000000001</v>
      </c>
      <c r="S5842" s="203">
        <v>1878.009</v>
      </c>
      <c r="T5842" s="203">
        <v>1878.201</v>
      </c>
      <c r="U5842" s="203">
        <v>1878.375</v>
      </c>
      <c r="V5842" s="203">
        <v>1878.5550000000001</v>
      </c>
      <c r="W5842" s="203">
        <v>1878.7539999999999</v>
      </c>
      <c r="X5842" s="203">
        <v>1878.94</v>
      </c>
      <c r="Y5842" s="407">
        <v>1879.1079999999999</v>
      </c>
      <c r="Z5842" s="203">
        <v>1879.2760000000001</v>
      </c>
      <c r="AA5842" s="203">
        <v>1879.414</v>
      </c>
      <c r="AB5842" s="203">
        <v>1879.54</v>
      </c>
      <c r="AC5842" s="183"/>
      <c r="AD5842" s="2747"/>
      <c r="AE5842" s="203"/>
      <c r="AF5842" s="93"/>
      <c r="AJ5842" s="844"/>
      <c r="AK5842" s="844"/>
      <c r="AL5842" s="844"/>
      <c r="AM5842" s="844"/>
      <c r="AN5842" s="847"/>
    </row>
    <row r="5843" spans="1:40" s="181" customFormat="1" hidden="1" x14ac:dyDescent="0.25">
      <c r="A5843" s="2227"/>
      <c r="B5843" s="2230"/>
      <c r="C5843" s="122" t="s">
        <v>21</v>
      </c>
      <c r="D5843" s="106">
        <v>549.12</v>
      </c>
      <c r="E5843" s="79">
        <v>549.14200000000005</v>
      </c>
      <c r="F5843" s="153">
        <v>549.16300000000001</v>
      </c>
      <c r="G5843" s="153">
        <v>549.18399999999997</v>
      </c>
      <c r="H5843" s="406">
        <v>549.20600000000002</v>
      </c>
      <c r="I5843" s="153">
        <v>549.22799999999995</v>
      </c>
      <c r="J5843" s="153">
        <v>549.25199999999995</v>
      </c>
      <c r="K5843" s="153">
        <v>549.28200000000004</v>
      </c>
      <c r="L5843" s="153">
        <v>549.31899999999996</v>
      </c>
      <c r="M5843" s="153">
        <v>549.35699999999997</v>
      </c>
      <c r="N5843" s="406">
        <v>549.39300000000003</v>
      </c>
      <c r="O5843" s="153">
        <v>549.43100000000004</v>
      </c>
      <c r="P5843" s="153">
        <v>549.46699999999998</v>
      </c>
      <c r="Q5843" s="153">
        <v>549.50400000000002</v>
      </c>
      <c r="R5843" s="153">
        <v>549.53899999999999</v>
      </c>
      <c r="S5843" s="153">
        <v>549.577</v>
      </c>
      <c r="T5843" s="153">
        <v>549.61699999999996</v>
      </c>
      <c r="U5843" s="153">
        <v>549.65200000000004</v>
      </c>
      <c r="V5843" s="153">
        <v>549.68899999999996</v>
      </c>
      <c r="W5843" s="153">
        <v>549.72900000000004</v>
      </c>
      <c r="X5843" s="153">
        <v>549.76700000000005</v>
      </c>
      <c r="Y5843" s="406">
        <v>549.80200000000002</v>
      </c>
      <c r="Z5843" s="153">
        <v>549.83600000000001</v>
      </c>
      <c r="AA5843" s="153">
        <v>549.86400000000003</v>
      </c>
      <c r="AB5843" s="314">
        <v>549.89</v>
      </c>
      <c r="AC5843" s="214"/>
      <c r="AD5843" s="79"/>
      <c r="AE5843" s="153"/>
      <c r="AF5843" s="72"/>
      <c r="AH5843" s="844"/>
      <c r="AI5843" s="845"/>
      <c r="AJ5843" s="846"/>
      <c r="AK5843" s="846"/>
      <c r="AL5843" s="331"/>
      <c r="AM5843" s="847"/>
      <c r="AN5843" s="847"/>
    </row>
    <row r="5844" spans="1:40" s="181" customFormat="1" ht="15.75" hidden="1" customHeight="1" thickBot="1" x14ac:dyDescent="0.3">
      <c r="A5844" s="2228"/>
      <c r="B5844" s="2741" t="s">
        <v>44</v>
      </c>
      <c r="C5844" s="2737"/>
      <c r="D5844" s="112"/>
      <c r="E5844" s="178">
        <f>SQRT(E5838*E5838+E5839*E5839)/E5829/1.73</f>
        <v>18.014082995254252</v>
      </c>
      <c r="F5844" s="179">
        <f t="shared" ref="F5844:AB5844" si="23857">SQRT(F5838*F5838+F5839*F5839)/F5829/1.73</f>
        <v>16.956660383674603</v>
      </c>
      <c r="G5844" s="179">
        <f t="shared" si="23857"/>
        <v>16.940753572808116</v>
      </c>
      <c r="H5844" s="413">
        <f t="shared" si="23857"/>
        <v>17.91278543389387</v>
      </c>
      <c r="I5844" s="179">
        <f t="shared" si="23857"/>
        <v>17.912785433890182</v>
      </c>
      <c r="J5844" s="179">
        <f t="shared" si="23857"/>
        <v>19.926152947345109</v>
      </c>
      <c r="K5844" s="179">
        <f t="shared" si="23857"/>
        <v>24.432231756294954</v>
      </c>
      <c r="L5844" s="179">
        <f t="shared" si="23857"/>
        <v>30.686177799231803</v>
      </c>
      <c r="M5844" s="179">
        <f t="shared" si="23857"/>
        <v>31.654408559609308</v>
      </c>
      <c r="N5844" s="413">
        <f t="shared" si="23857"/>
        <v>30.548972488853881</v>
      </c>
      <c r="O5844" s="179">
        <f t="shared" si="23857"/>
        <v>31.868910844137158</v>
      </c>
      <c r="P5844" s="179">
        <f t="shared" si="23857"/>
        <v>29.45740692417537</v>
      </c>
      <c r="Q5844" s="179">
        <f t="shared" si="23857"/>
        <v>30.406957631853203</v>
      </c>
      <c r="R5844" s="179">
        <f t="shared" si="23857"/>
        <v>29.340116486112496</v>
      </c>
      <c r="S5844" s="179">
        <f t="shared" si="23857"/>
        <v>31.56336040455901</v>
      </c>
      <c r="T5844" s="179">
        <f t="shared" si="23857"/>
        <v>32.891360352763257</v>
      </c>
      <c r="U5844" s="179">
        <f t="shared" si="23857"/>
        <v>29.765746802608554</v>
      </c>
      <c r="V5844" s="179">
        <f t="shared" si="23857"/>
        <v>30.759161774340559</v>
      </c>
      <c r="W5844" s="179">
        <f t="shared" si="23857"/>
        <v>33.845091364487445</v>
      </c>
      <c r="X5844" s="179">
        <f t="shared" si="23857"/>
        <v>31.502952059324098</v>
      </c>
      <c r="Y5844" s="413">
        <f>SQRT(V5838*V5838+V5839*V5839)/V5829/1.73</f>
        <v>30.759161774340559</v>
      </c>
      <c r="Z5844" s="179">
        <f t="shared" si="23857"/>
        <v>28.227516902762165</v>
      </c>
      <c r="AA5844" s="179">
        <f t="shared" si="23857"/>
        <v>23.32211459870166</v>
      </c>
      <c r="AB5844" s="399">
        <f t="shared" si="23857"/>
        <v>21.086996343068051</v>
      </c>
      <c r="AC5844" s="107">
        <f>AVERAGE(E5844:AB5844)</f>
        <v>26.657577734753733</v>
      </c>
      <c r="AD5844" s="94">
        <f>(AC5840-AC5844)/AC5840</f>
        <v>-1.8760932538359188E-2</v>
      </c>
      <c r="AE5844" s="77"/>
      <c r="AF5844" s="78"/>
      <c r="AJ5844" s="945"/>
      <c r="AK5844" s="945"/>
      <c r="AL5844" s="844"/>
      <c r="AM5844" s="945"/>
      <c r="AN5844" s="847"/>
    </row>
    <row r="5845" spans="1:40" s="181" customFormat="1" ht="15.75" customHeight="1" x14ac:dyDescent="0.25">
      <c r="A5845" s="3529" t="s">
        <v>31</v>
      </c>
      <c r="B5845" s="3492" t="s">
        <v>922</v>
      </c>
      <c r="C5845" s="123" t="s">
        <v>14</v>
      </c>
      <c r="D5845" s="120" t="s">
        <v>117</v>
      </c>
      <c r="E5845" s="323">
        <f t="shared" ref="E5845" si="23858">(E5849-D5849)*$AE5845*$AF5845</f>
        <v>167.99999999966531</v>
      </c>
      <c r="F5845" s="319">
        <f t="shared" ref="F5845" si="23859">(F5849-E5849)*$AE5845*$AF5845</f>
        <v>195.99999999991269</v>
      </c>
      <c r="G5845" s="319">
        <f t="shared" ref="G5845" si="23860">(G5849-F5849)*$AE5845*$AF5845</f>
        <v>168.0000000005748</v>
      </c>
      <c r="H5845" s="430">
        <f t="shared" ref="H5845" si="23861">(H5849-G5849)*$AE5845*$AF5845</f>
        <v>179.99999999938154</v>
      </c>
      <c r="I5845" s="319">
        <f t="shared" ref="I5845" si="23862">(I5849-H5849)*$AE5845*$AF5845</f>
        <v>180.00000000029104</v>
      </c>
      <c r="J5845" s="319">
        <f t="shared" ref="J5845" si="23863">(J5849-I5849)*$AE5845*$AF5845</f>
        <v>171.99999999957072</v>
      </c>
      <c r="K5845" s="319">
        <f t="shared" ref="K5845" si="23864">(K5849-J5849)*$AE5845*$AF5845</f>
        <v>192.00000000000728</v>
      </c>
      <c r="L5845" s="319">
        <f t="shared" ref="L5845" si="23865">(L5849-K5849)*$AE5845*$AF5845</f>
        <v>195.99999999991269</v>
      </c>
      <c r="M5845" s="319">
        <f t="shared" ref="M5845" si="23866">(M5849-L5849)*$AE5845*$AF5845</f>
        <v>168.0000000005748</v>
      </c>
      <c r="N5845" s="430">
        <f t="shared" ref="N5845" si="23867">(N5849-M5849)*$AE5845*$AF5845</f>
        <v>179.99999999938154</v>
      </c>
      <c r="O5845" s="319">
        <f t="shared" ref="O5845" si="23868">(O5849-N5849)*$AE5845*$AF5845</f>
        <v>700.0000000007276</v>
      </c>
      <c r="P5845" s="319">
        <f t="shared" ref="P5845" si="23869">(P5849-O5849)*$AE5845*$AF5845</f>
        <v>179.99999999938154</v>
      </c>
      <c r="Q5845" s="319">
        <f t="shared" ref="Q5845" si="23870">(Q5849-P5849)*$AE5845*$AF5845</f>
        <v>184.00000000019645</v>
      </c>
      <c r="R5845" s="319">
        <f t="shared" ref="R5845" si="23871">(R5849-Q5849)*$AE5845*$AF5845</f>
        <v>220.00000000025466</v>
      </c>
      <c r="S5845" s="319">
        <f t="shared" ref="S5845" si="23872">(S5849-R5849)*$AE5845*$AF5845</f>
        <v>243.99999999968713</v>
      </c>
      <c r="T5845" s="319">
        <f t="shared" ref="T5845" si="23873">(T5849-S5849)*$AE5845*$AF5845</f>
        <v>184.00000000019645</v>
      </c>
      <c r="U5845" s="319">
        <f t="shared" ref="U5845" si="23874">(U5849-T5849)*$AE5845*$AF5845</f>
        <v>180.00000000029104</v>
      </c>
      <c r="V5845" s="430">
        <f t="shared" ref="V5845" si="23875">(V5849-U5849)*$AE5845*$AF5845</f>
        <v>207.99999999962893</v>
      </c>
      <c r="W5845" s="319">
        <f t="shared" ref="W5845" si="23876">(W5849-V5849)*$AE5845*$AF5845</f>
        <v>180.00000000029104</v>
      </c>
      <c r="X5845" s="319">
        <f t="shared" ref="X5845" si="23877">(X5849-W5849)*$AE5845*$AF5845</f>
        <v>195.99999999991269</v>
      </c>
      <c r="Y5845" s="319">
        <f t="shared" ref="Y5845" si="23878">(Y5849-X5849)*$AE5845*$AF5845</f>
        <v>192.00000000000728</v>
      </c>
      <c r="Z5845" s="319">
        <f t="shared" ref="Z5845" si="23879">(Z5849-Y5849)*$AE5845*$AF5845</f>
        <v>195.99999999991269</v>
      </c>
      <c r="AA5845" s="319">
        <f t="shared" ref="AA5845" si="23880">(AA5849-Z5849)*$AE5845*$AF5845</f>
        <v>195.99999999991269</v>
      </c>
      <c r="AB5845" s="575">
        <f t="shared" ref="AB5845" si="23881">(AB5849-AA5849)*$AE5845*$AF5845</f>
        <v>180.00000000029104</v>
      </c>
      <c r="AC5845" s="132">
        <f>SUM(E5845:AB5845)</f>
        <v>5039.9999999999636</v>
      </c>
      <c r="AD5845" s="2409"/>
      <c r="AE5845" s="89">
        <v>100</v>
      </c>
      <c r="AF5845" s="90">
        <v>40</v>
      </c>
      <c r="AJ5845" s="946"/>
      <c r="AK5845" s="947"/>
      <c r="AL5845" s="946"/>
      <c r="AM5845" s="844"/>
      <c r="AN5845" s="847"/>
    </row>
    <row r="5846" spans="1:40" s="181" customFormat="1" x14ac:dyDescent="0.25">
      <c r="A5846" s="3548"/>
      <c r="B5846" s="3514"/>
      <c r="C5846" s="121" t="s">
        <v>16</v>
      </c>
      <c r="D5846" s="106" t="s">
        <v>117</v>
      </c>
      <c r="E5846" s="305">
        <f t="shared" ref="E5846" si="23882">(E5850-D5850)*$AE5845*$AF5845</f>
        <v>143.99999999977808</v>
      </c>
      <c r="F5846" s="306">
        <f t="shared" ref="F5846" si="23883">(F5850-E5850)*$AE5845*$AF5845</f>
        <v>164.00000000021464</v>
      </c>
      <c r="G5846" s="306">
        <f t="shared" ref="G5846" si="23884">(G5850-F5850)*$AE5845*$AF5845</f>
        <v>143.99999999977808</v>
      </c>
      <c r="H5846" s="409">
        <f t="shared" ref="H5846" si="23885">(H5850-G5850)*$AE5845*$AF5845</f>
        <v>152.00000000004366</v>
      </c>
      <c r="I5846" s="306">
        <f t="shared" ref="I5846" si="23886">(I5850-H5850)*$AE5845*$AF5845</f>
        <v>155.99999999994907</v>
      </c>
      <c r="J5846" s="306">
        <f t="shared" ref="J5846" si="23887">(J5850-I5850)*$AE5845*$AF5845</f>
        <v>144.00000000023283</v>
      </c>
      <c r="K5846" s="306">
        <f t="shared" ref="K5846" si="23888">(K5850-J5850)*$AE5845*$AF5845</f>
        <v>163.99999999975989</v>
      </c>
      <c r="L5846" s="306">
        <f t="shared" ref="L5846" si="23889">(L5850-K5850)*$AE5845*$AF5845</f>
        <v>164.00000000021464</v>
      </c>
      <c r="M5846" s="306">
        <f t="shared" ref="M5846" si="23890">(M5850-L5850)*$AE5845*$AF5845</f>
        <v>143.99999999977808</v>
      </c>
      <c r="N5846" s="409">
        <f t="shared" ref="N5846" si="23891">(N5850-M5850)*$AE5845*$AF5845</f>
        <v>152.00000000004366</v>
      </c>
      <c r="O5846" s="306">
        <f t="shared" ref="O5846" si="23892">(O5850-N5850)*$AE5845*$AF5845</f>
        <v>596.00000000000364</v>
      </c>
      <c r="P5846" s="306">
        <f t="shared" ref="P5846" si="23893">(P5850-O5850)*$AE5845*$AF5845</f>
        <v>152.00000000004366</v>
      </c>
      <c r="Q5846" s="306">
        <f t="shared" ref="Q5846" si="23894">(Q5850-P5850)*$AE5845*$AF5845</f>
        <v>155.99999999994907</v>
      </c>
      <c r="R5846" s="306">
        <f t="shared" ref="R5846" si="23895">(R5850-Q5850)*$AE5845*$AF5845</f>
        <v>188.00000000010186</v>
      </c>
      <c r="S5846" s="306">
        <f t="shared" ref="S5846" si="23896">(S5850-R5850)*$AE5845*$AF5845</f>
        <v>208.00000000008367</v>
      </c>
      <c r="T5846" s="306">
        <f t="shared" ref="T5846" si="23897">(T5850-S5850)*$AE5845*$AF5845</f>
        <v>152.00000000004366</v>
      </c>
      <c r="U5846" s="306">
        <f t="shared" ref="U5846" si="23898">(U5850-T5850)*$AE5845*$AF5845</f>
        <v>155.99999999994907</v>
      </c>
      <c r="V5846" s="409">
        <f t="shared" ref="V5846" si="23899">(V5850-U5850)*$AE5845*$AF5845</f>
        <v>175.99999999993088</v>
      </c>
      <c r="W5846" s="306">
        <f t="shared" ref="W5846" si="23900">(W5850-V5850)*$AE5845*$AF5845</f>
        <v>152.00000000004366</v>
      </c>
      <c r="X5846" s="306">
        <f t="shared" ref="X5846" si="23901">(X5850-W5850)*$AE5845*$AF5845</f>
        <v>168.00000000012005</v>
      </c>
      <c r="Y5846" s="306">
        <f t="shared" ref="Y5846" si="23902">(Y5850-X5850)*$AE5845*$AF5845</f>
        <v>163.99999999975989</v>
      </c>
      <c r="Z5846" s="306">
        <f t="shared" ref="Z5846" si="23903">(Z5850-Y5850)*$AE5845*$AF5845</f>
        <v>164.00000000021464</v>
      </c>
      <c r="AA5846" s="306">
        <f t="shared" ref="AA5846" si="23904">(AA5850-Z5850)*$AE5845*$AF5845</f>
        <v>163.99999999975989</v>
      </c>
      <c r="AB5846" s="398">
        <f t="shared" ref="AB5846" si="23905">(AB5850-AA5850)*$AE5845*$AF5845</f>
        <v>155.99999999994907</v>
      </c>
      <c r="AC5846" s="105">
        <f>SUM(E5846:AB5846)</f>
        <v>4279.9999999997453</v>
      </c>
      <c r="AD5846" s="79"/>
      <c r="AE5846" s="153"/>
      <c r="AF5846" s="72"/>
      <c r="AJ5846" s="844"/>
      <c r="AK5846" s="844"/>
      <c r="AL5846" s="844"/>
      <c r="AM5846" s="844"/>
      <c r="AN5846" s="847"/>
    </row>
    <row r="5847" spans="1:40" s="181" customFormat="1" x14ac:dyDescent="0.25">
      <c r="A5847" s="3548"/>
      <c r="B5847" s="3514"/>
      <c r="C5847" s="121" t="s">
        <v>17</v>
      </c>
      <c r="D5847" s="106" t="s">
        <v>56</v>
      </c>
      <c r="E5847" s="1876">
        <v>13</v>
      </c>
      <c r="F5847" s="1878">
        <v>15</v>
      </c>
      <c r="G5847" s="1878">
        <v>13</v>
      </c>
      <c r="H5847" s="1601">
        <v>14</v>
      </c>
      <c r="I5847" s="1878">
        <v>14</v>
      </c>
      <c r="J5847" s="1878">
        <v>13</v>
      </c>
      <c r="K5847" s="1878">
        <v>15</v>
      </c>
      <c r="L5847" s="1878">
        <v>15</v>
      </c>
      <c r="M5847" s="1878">
        <v>13</v>
      </c>
      <c r="N5847" s="1601">
        <v>14</v>
      </c>
      <c r="O5847" s="1878">
        <v>54</v>
      </c>
      <c r="P5847" s="1878">
        <v>14</v>
      </c>
      <c r="Q5847" s="1878">
        <v>14</v>
      </c>
      <c r="R5847" s="1878">
        <v>17</v>
      </c>
      <c r="S5847" s="1878">
        <v>19</v>
      </c>
      <c r="T5847" s="1878">
        <v>14</v>
      </c>
      <c r="U5847" s="1878">
        <v>14</v>
      </c>
      <c r="V5847" s="1601">
        <v>16</v>
      </c>
      <c r="W5847" s="1878">
        <v>14</v>
      </c>
      <c r="X5847" s="1878">
        <v>15</v>
      </c>
      <c r="Y5847" s="1878">
        <v>15</v>
      </c>
      <c r="Z5847" s="1878">
        <v>15</v>
      </c>
      <c r="AA5847" s="1878">
        <v>15</v>
      </c>
      <c r="AB5847" s="1879">
        <v>14</v>
      </c>
      <c r="AC5847" s="105">
        <f>AVERAGE(E5847:AB5847)</f>
        <v>16.208333333333332</v>
      </c>
      <c r="AD5847" s="79"/>
      <c r="AE5847" s="153"/>
      <c r="AF5847" s="72"/>
      <c r="AJ5847" s="844"/>
      <c r="AK5847" s="844"/>
      <c r="AL5847" s="844"/>
      <c r="AM5847" s="844"/>
      <c r="AN5847" s="847"/>
    </row>
    <row r="5848" spans="1:40" s="181" customFormat="1" ht="16.5" thickBot="1" x14ac:dyDescent="0.3">
      <c r="A5848" s="3549"/>
      <c r="B5848" s="3515"/>
      <c r="C5848" s="124" t="s">
        <v>19</v>
      </c>
      <c r="D5848" s="112"/>
      <c r="E5848" s="315">
        <f t="shared" ref="E5848:AB5848" si="23906">E5846/E5845</f>
        <v>0.85714285714324379</v>
      </c>
      <c r="F5848" s="316">
        <f t="shared" si="23906"/>
        <v>0.83673469387901889</v>
      </c>
      <c r="G5848" s="316">
        <f t="shared" si="23906"/>
        <v>0.85714285713860361</v>
      </c>
      <c r="H5848" s="424">
        <f t="shared" si="23906"/>
        <v>0.84444444444758837</v>
      </c>
      <c r="I5848" s="316">
        <f t="shared" si="23906"/>
        <v>0.86666666666498238</v>
      </c>
      <c r="J5848" s="316">
        <f t="shared" si="23906"/>
        <v>0.83720930232902457</v>
      </c>
      <c r="K5848" s="316">
        <f t="shared" si="23906"/>
        <v>0.85416666666538377</v>
      </c>
      <c r="L5848" s="316">
        <f t="shared" si="23906"/>
        <v>0.83673469387901889</v>
      </c>
      <c r="M5848" s="316">
        <f t="shared" si="23906"/>
        <v>0.85714285713860361</v>
      </c>
      <c r="N5848" s="424">
        <f t="shared" si="23906"/>
        <v>0.84444444444758837</v>
      </c>
      <c r="O5848" s="316">
        <f t="shared" si="23906"/>
        <v>0.85142857142769168</v>
      </c>
      <c r="P5848" s="316">
        <f t="shared" si="23906"/>
        <v>0.84444444444758837</v>
      </c>
      <c r="Q5848" s="316">
        <f t="shared" si="23906"/>
        <v>0.84782608695533979</v>
      </c>
      <c r="R5848" s="316">
        <f t="shared" si="23906"/>
        <v>0.85454545454492836</v>
      </c>
      <c r="S5848" s="316">
        <f t="shared" si="23906"/>
        <v>0.85245901639487864</v>
      </c>
      <c r="T5848" s="316">
        <f t="shared" si="23906"/>
        <v>0.82608695652109443</v>
      </c>
      <c r="U5848" s="316">
        <f t="shared" si="23906"/>
        <v>0.86666666666498238</v>
      </c>
      <c r="V5848" s="424">
        <f t="shared" si="23906"/>
        <v>0.84615384615502343</v>
      </c>
      <c r="W5848" s="316">
        <f t="shared" si="23906"/>
        <v>0.84444444444332156</v>
      </c>
      <c r="X5848" s="316">
        <f t="shared" si="23906"/>
        <v>0.85714285714385152</v>
      </c>
      <c r="Y5848" s="316">
        <f>V5846/V5845</f>
        <v>0.84615384615502343</v>
      </c>
      <c r="Z5848" s="316">
        <f t="shared" si="23906"/>
        <v>0.83673469387901889</v>
      </c>
      <c r="AA5848" s="316">
        <f t="shared" si="23906"/>
        <v>0.83673469387669874</v>
      </c>
      <c r="AB5848" s="870">
        <f t="shared" si="23906"/>
        <v>0.86666666666498238</v>
      </c>
      <c r="AC5848" s="477">
        <f>MAX(E5848:AB5848)</f>
        <v>0.86666666666498238</v>
      </c>
      <c r="AD5848" s="91"/>
      <c r="AE5848" s="92"/>
      <c r="AF5848" s="501"/>
      <c r="AJ5848" s="844"/>
      <c r="AK5848" s="844"/>
      <c r="AL5848" s="844"/>
      <c r="AM5848" s="844"/>
      <c r="AN5848" s="847"/>
    </row>
    <row r="5849" spans="1:40" s="181" customFormat="1" hidden="1" x14ac:dyDescent="0.25">
      <c r="A5849" s="2226"/>
      <c r="B5849" s="2229"/>
      <c r="C5849" s="500" t="s">
        <v>20</v>
      </c>
      <c r="D5849" s="111">
        <v>1066.17</v>
      </c>
      <c r="E5849" s="2747">
        <v>1066.212</v>
      </c>
      <c r="F5849" s="203">
        <v>1066.261</v>
      </c>
      <c r="G5849" s="203">
        <v>1066.3030000000001</v>
      </c>
      <c r="H5849" s="407">
        <v>1066.348</v>
      </c>
      <c r="I5849" s="203">
        <v>1066.393</v>
      </c>
      <c r="J5849" s="203">
        <v>1066.4359999999999</v>
      </c>
      <c r="K5849" s="203">
        <v>1066.4839999999999</v>
      </c>
      <c r="L5849" s="203">
        <v>1066.5329999999999</v>
      </c>
      <c r="M5849" s="203">
        <v>1066.575</v>
      </c>
      <c r="N5849" s="407">
        <v>1066.6199999999999</v>
      </c>
      <c r="O5849" s="203">
        <v>1066.7950000000001</v>
      </c>
      <c r="P5849" s="203">
        <v>1066.8399999999999</v>
      </c>
      <c r="Q5849" s="203">
        <v>1066.886</v>
      </c>
      <c r="R5849" s="203">
        <v>1066.941</v>
      </c>
      <c r="S5849" s="203">
        <v>1067.002</v>
      </c>
      <c r="T5849" s="203">
        <v>1067.048</v>
      </c>
      <c r="U5849" s="203">
        <v>1067.0930000000001</v>
      </c>
      <c r="V5849" s="203">
        <v>1067.145</v>
      </c>
      <c r="W5849" s="203">
        <v>1067.19</v>
      </c>
      <c r="X5849" s="203">
        <v>1067.239</v>
      </c>
      <c r="Y5849" s="407">
        <v>1067.287</v>
      </c>
      <c r="Z5849" s="203">
        <v>1067.336</v>
      </c>
      <c r="AA5849" s="203">
        <v>1067.385</v>
      </c>
      <c r="AB5849" s="328">
        <v>1067.43</v>
      </c>
      <c r="AC5849" s="183"/>
      <c r="AD5849" s="2747"/>
      <c r="AE5849" s="203"/>
      <c r="AF5849" s="93"/>
      <c r="AJ5849" s="844"/>
      <c r="AK5849" s="844"/>
      <c r="AL5849" s="844"/>
      <c r="AM5849" s="844"/>
      <c r="AN5849" s="847"/>
    </row>
    <row r="5850" spans="1:40" s="181" customFormat="1" hidden="1" x14ac:dyDescent="0.25">
      <c r="A5850" s="2227"/>
      <c r="B5850" s="2230"/>
      <c r="C5850" s="122" t="s">
        <v>21</v>
      </c>
      <c r="D5850" s="106">
        <v>689.61</v>
      </c>
      <c r="E5850" s="79">
        <v>689.64599999999996</v>
      </c>
      <c r="F5850" s="153">
        <v>689.68700000000001</v>
      </c>
      <c r="G5850" s="153">
        <v>689.72299999999996</v>
      </c>
      <c r="H5850" s="406">
        <v>689.76099999999997</v>
      </c>
      <c r="I5850" s="153">
        <v>689.8</v>
      </c>
      <c r="J5850" s="153">
        <v>689.83600000000001</v>
      </c>
      <c r="K5850" s="153">
        <v>689.87699999999995</v>
      </c>
      <c r="L5850" s="153">
        <v>689.91800000000001</v>
      </c>
      <c r="M5850" s="153">
        <v>689.95399999999995</v>
      </c>
      <c r="N5850" s="406">
        <v>689.99199999999996</v>
      </c>
      <c r="O5850" s="153">
        <v>690.14099999999996</v>
      </c>
      <c r="P5850" s="153">
        <v>690.17899999999997</v>
      </c>
      <c r="Q5850" s="153">
        <v>690.21799999999996</v>
      </c>
      <c r="R5850" s="153">
        <v>690.26499999999999</v>
      </c>
      <c r="S5850" s="153">
        <v>690.31700000000001</v>
      </c>
      <c r="T5850" s="153">
        <v>690.35500000000002</v>
      </c>
      <c r="U5850" s="153">
        <v>690.39400000000001</v>
      </c>
      <c r="V5850" s="153">
        <v>690.43799999999999</v>
      </c>
      <c r="W5850" s="153">
        <v>690.476</v>
      </c>
      <c r="X5850" s="153">
        <v>690.51800000000003</v>
      </c>
      <c r="Y5850" s="406">
        <v>690.55899999999997</v>
      </c>
      <c r="Z5850" s="153">
        <v>690.6</v>
      </c>
      <c r="AA5850" s="153">
        <v>690.64099999999996</v>
      </c>
      <c r="AB5850" s="314">
        <v>690.68</v>
      </c>
      <c r="AC5850" s="214"/>
      <c r="AD5850" s="79"/>
      <c r="AE5850" s="153"/>
      <c r="AF5850" s="72"/>
      <c r="AH5850" s="844"/>
      <c r="AI5850" s="845"/>
      <c r="AJ5850" s="846"/>
      <c r="AK5850" s="846"/>
      <c r="AL5850" s="331"/>
      <c r="AM5850" s="847"/>
      <c r="AN5850" s="847"/>
    </row>
    <row r="5851" spans="1:40" s="181" customFormat="1" ht="15.75" hidden="1" customHeight="1" thickBot="1" x14ac:dyDescent="0.3">
      <c r="A5851" s="2228"/>
      <c r="B5851" s="2741" t="s">
        <v>44</v>
      </c>
      <c r="C5851" s="2737"/>
      <c r="D5851" s="112"/>
      <c r="E5851" s="178">
        <f>SQRT(E5845*E5845+E5846*E5846)/E5829/1.73</f>
        <v>12.054778019135115</v>
      </c>
      <c r="F5851" s="179">
        <f t="shared" ref="F5851:AB5851" si="23907">SQRT(F5845*F5845+F5846*F5846)/F5829/1.73</f>
        <v>13.870776711415962</v>
      </c>
      <c r="G5851" s="179">
        <f t="shared" si="23907"/>
        <v>11.998235908388622</v>
      </c>
      <c r="H5851" s="413">
        <f t="shared" si="23907"/>
        <v>12.762966188036859</v>
      </c>
      <c r="I5851" s="179">
        <f t="shared" si="23907"/>
        <v>12.903835988511741</v>
      </c>
      <c r="J5851" s="179">
        <f t="shared" si="23907"/>
        <v>12.175157984465224</v>
      </c>
      <c r="K5851" s="179">
        <f t="shared" si="23907"/>
        <v>13.980656082277793</v>
      </c>
      <c r="L5851" s="179">
        <f t="shared" si="23907"/>
        <v>14.149786587795019</v>
      </c>
      <c r="M5851" s="179">
        <f t="shared" si="23907"/>
        <v>12.298191806098338</v>
      </c>
      <c r="N5851" s="413">
        <f t="shared" si="23907"/>
        <v>13.069179388325651</v>
      </c>
      <c r="O5851" s="179">
        <f t="shared" si="23907"/>
        <v>51.444319902591452</v>
      </c>
      <c r="P5851" s="179">
        <f t="shared" si="23907"/>
        <v>13.0192016468789</v>
      </c>
      <c r="Q5851" s="179">
        <f t="shared" si="23907"/>
        <v>13.305287281756085</v>
      </c>
      <c r="R5851" s="179">
        <f t="shared" si="23907"/>
        <v>15.946128488085792</v>
      </c>
      <c r="S5851" s="179">
        <f t="shared" si="23907"/>
        <v>17.769129225801748</v>
      </c>
      <c r="T5851" s="179">
        <f t="shared" si="23907"/>
        <v>13.341920497478787</v>
      </c>
      <c r="U5851" s="179">
        <f t="shared" si="23907"/>
        <v>13.315660541336584</v>
      </c>
      <c r="V5851" s="179">
        <f t="shared" si="23907"/>
        <v>15.202433874980166</v>
      </c>
      <c r="W5851" s="179">
        <f t="shared" si="23907"/>
        <v>13.094312425649514</v>
      </c>
      <c r="X5851" s="179">
        <f t="shared" si="23907"/>
        <v>14.279240246934904</v>
      </c>
      <c r="Y5851" s="413">
        <f>SQRT(V5845*V5845+V5846*V5846)/V5829/1.73</f>
        <v>15.202433874980166</v>
      </c>
      <c r="Z5851" s="179">
        <f t="shared" si="23907"/>
        <v>14.028848240890788</v>
      </c>
      <c r="AA5851" s="179">
        <f t="shared" si="23907"/>
        <v>14.109242786667746</v>
      </c>
      <c r="AB5851" s="399">
        <f t="shared" si="23907"/>
        <v>13.013603969510424</v>
      </c>
      <c r="AC5851" s="107">
        <f>AVERAGE(E5851:AB5851)</f>
        <v>15.263971986166389</v>
      </c>
      <c r="AD5851" s="94">
        <f>(AC5847-AC5851)/AC5847</f>
        <v>5.826393915682939E-2</v>
      </c>
      <c r="AE5851" s="77"/>
      <c r="AF5851" s="78"/>
      <c r="AJ5851" s="945"/>
      <c r="AK5851" s="945"/>
      <c r="AL5851" s="844"/>
      <c r="AM5851" s="945"/>
      <c r="AN5851" s="847"/>
    </row>
    <row r="5852" spans="1:40" s="181" customFormat="1" ht="15.75" customHeight="1" x14ac:dyDescent="0.25">
      <c r="A5852" s="3556" t="s">
        <v>972</v>
      </c>
      <c r="B5852" s="3492" t="s">
        <v>1243</v>
      </c>
      <c r="C5852" s="123" t="s">
        <v>14</v>
      </c>
      <c r="D5852" s="120" t="s">
        <v>948</v>
      </c>
      <c r="E5852" s="323">
        <v>0</v>
      </c>
      <c r="F5852" s="319">
        <v>0</v>
      </c>
      <c r="G5852" s="319">
        <v>0</v>
      </c>
      <c r="H5852" s="430">
        <v>0</v>
      </c>
      <c r="I5852" s="319">
        <v>0</v>
      </c>
      <c r="J5852" s="319">
        <v>0</v>
      </c>
      <c r="K5852" s="319">
        <v>0</v>
      </c>
      <c r="L5852" s="319">
        <v>0</v>
      </c>
      <c r="M5852" s="319">
        <v>0</v>
      </c>
      <c r="N5852" s="430">
        <v>0</v>
      </c>
      <c r="O5852" s="319">
        <v>0</v>
      </c>
      <c r="P5852" s="319">
        <v>0</v>
      </c>
      <c r="Q5852" s="319">
        <v>0</v>
      </c>
      <c r="R5852" s="319">
        <v>0</v>
      </c>
      <c r="S5852" s="319">
        <v>0</v>
      </c>
      <c r="T5852" s="319">
        <v>0</v>
      </c>
      <c r="U5852" s="319">
        <v>0</v>
      </c>
      <c r="V5852" s="430">
        <v>0</v>
      </c>
      <c r="W5852" s="319">
        <v>0</v>
      </c>
      <c r="X5852" s="319">
        <v>0</v>
      </c>
      <c r="Y5852" s="319">
        <v>0</v>
      </c>
      <c r="Z5852" s="319">
        <v>0</v>
      </c>
      <c r="AA5852" s="319">
        <v>0</v>
      </c>
      <c r="AB5852" s="575">
        <v>0</v>
      </c>
      <c r="AC5852" s="132">
        <f>SUM(E5852:AB5852)</f>
        <v>0</v>
      </c>
      <c r="AD5852" s="2409"/>
      <c r="AE5852" s="89">
        <v>100</v>
      </c>
      <c r="AF5852" s="90">
        <v>40</v>
      </c>
      <c r="AJ5852" s="946"/>
      <c r="AK5852" s="947"/>
      <c r="AL5852" s="946"/>
      <c r="AM5852" s="844"/>
      <c r="AN5852" s="847"/>
    </row>
    <row r="5853" spans="1:40" s="181" customFormat="1" x14ac:dyDescent="0.25">
      <c r="A5853" s="3557"/>
      <c r="B5853" s="3514"/>
      <c r="C5853" s="121" t="s">
        <v>16</v>
      </c>
      <c r="D5853" s="106" t="s">
        <v>948</v>
      </c>
      <c r="E5853" s="305">
        <v>0.4</v>
      </c>
      <c r="F5853" s="306">
        <v>0.8</v>
      </c>
      <c r="G5853" s="306">
        <v>0.4</v>
      </c>
      <c r="H5853" s="409">
        <v>0</v>
      </c>
      <c r="I5853" s="306">
        <v>0</v>
      </c>
      <c r="J5853" s="306">
        <v>0</v>
      </c>
      <c r="K5853" s="306">
        <v>0</v>
      </c>
      <c r="L5853" s="306">
        <v>0</v>
      </c>
      <c r="M5853" s="306">
        <v>0</v>
      </c>
      <c r="N5853" s="409">
        <v>0</v>
      </c>
      <c r="O5853" s="306">
        <v>0</v>
      </c>
      <c r="P5853" s="306">
        <v>0</v>
      </c>
      <c r="Q5853" s="306">
        <v>0.8</v>
      </c>
      <c r="R5853" s="306">
        <v>0.4</v>
      </c>
      <c r="S5853" s="306">
        <v>0.8</v>
      </c>
      <c r="T5853" s="306">
        <v>0.4</v>
      </c>
      <c r="U5853" s="306">
        <v>0.8</v>
      </c>
      <c r="V5853" s="409">
        <v>0.4</v>
      </c>
      <c r="W5853" s="306">
        <v>0.8</v>
      </c>
      <c r="X5853" s="306">
        <v>0.8</v>
      </c>
      <c r="Y5853" s="306">
        <v>0.8</v>
      </c>
      <c r="Z5853" s="306">
        <v>0</v>
      </c>
      <c r="AA5853" s="306">
        <v>0</v>
      </c>
      <c r="AB5853" s="398">
        <v>0.8</v>
      </c>
      <c r="AC5853" s="105">
        <f>SUM(E5853:AB5853)</f>
        <v>8.4</v>
      </c>
      <c r="AD5853" s="79"/>
      <c r="AE5853" s="153"/>
      <c r="AF5853" s="72"/>
      <c r="AJ5853" s="844"/>
      <c r="AK5853" s="844"/>
      <c r="AL5853" s="844"/>
      <c r="AM5853" s="844"/>
      <c r="AN5853" s="847"/>
    </row>
    <row r="5854" spans="1:40" s="181" customFormat="1" x14ac:dyDescent="0.25">
      <c r="A5854" s="3557"/>
      <c r="B5854" s="3514"/>
      <c r="C5854" s="121" t="s">
        <v>17</v>
      </c>
      <c r="D5854" s="106" t="s">
        <v>56</v>
      </c>
      <c r="E5854" s="79">
        <v>0</v>
      </c>
      <c r="F5854" s="153">
        <v>0</v>
      </c>
      <c r="G5854" s="153">
        <v>0</v>
      </c>
      <c r="H5854" s="406">
        <v>0</v>
      </c>
      <c r="I5854" s="153">
        <v>0</v>
      </c>
      <c r="J5854" s="153">
        <v>0</v>
      </c>
      <c r="K5854" s="153">
        <v>0</v>
      </c>
      <c r="L5854" s="153">
        <v>0</v>
      </c>
      <c r="M5854" s="153">
        <v>0</v>
      </c>
      <c r="N5854" s="406">
        <v>0</v>
      </c>
      <c r="O5854" s="153">
        <v>0</v>
      </c>
      <c r="P5854" s="153">
        <v>0</v>
      </c>
      <c r="Q5854" s="153">
        <v>0</v>
      </c>
      <c r="R5854" s="153">
        <v>0</v>
      </c>
      <c r="S5854" s="153">
        <v>0</v>
      </c>
      <c r="T5854" s="153">
        <v>0</v>
      </c>
      <c r="U5854" s="153">
        <v>0</v>
      </c>
      <c r="V5854" s="406">
        <v>0</v>
      </c>
      <c r="W5854" s="153">
        <v>0</v>
      </c>
      <c r="X5854" s="153">
        <v>0</v>
      </c>
      <c r="Y5854" s="153">
        <v>0</v>
      </c>
      <c r="Z5854" s="153">
        <v>0</v>
      </c>
      <c r="AA5854" s="153">
        <v>0</v>
      </c>
      <c r="AB5854" s="314">
        <v>0</v>
      </c>
      <c r="AC5854" s="105">
        <f>AVERAGE(E5854:AB5854)</f>
        <v>0</v>
      </c>
      <c r="AD5854" s="79"/>
      <c r="AE5854" s="153"/>
      <c r="AF5854" s="72"/>
      <c r="AJ5854" s="844"/>
      <c r="AK5854" s="844"/>
      <c r="AL5854" s="844"/>
      <c r="AM5854" s="844"/>
      <c r="AN5854" s="847"/>
    </row>
    <row r="5855" spans="1:40" s="181" customFormat="1" ht="16.5" thickBot="1" x14ac:dyDescent="0.3">
      <c r="A5855" s="3558"/>
      <c r="B5855" s="3515"/>
      <c r="C5855" s="124" t="s">
        <v>19</v>
      </c>
      <c r="D5855" s="112"/>
      <c r="E5855" s="315" t="e">
        <f>E5853/E5852</f>
        <v>#DIV/0!</v>
      </c>
      <c r="F5855" s="316" t="e">
        <f t="shared" ref="F5855:AB5855" si="23908">F5853/F5852</f>
        <v>#DIV/0!</v>
      </c>
      <c r="G5855" s="316" t="e">
        <f t="shared" si="23908"/>
        <v>#DIV/0!</v>
      </c>
      <c r="H5855" s="424" t="e">
        <f t="shared" si="23908"/>
        <v>#DIV/0!</v>
      </c>
      <c r="I5855" s="316" t="e">
        <f t="shared" si="23908"/>
        <v>#DIV/0!</v>
      </c>
      <c r="J5855" s="316" t="e">
        <f t="shared" si="23908"/>
        <v>#DIV/0!</v>
      </c>
      <c r="K5855" s="316" t="e">
        <f t="shared" si="23908"/>
        <v>#DIV/0!</v>
      </c>
      <c r="L5855" s="316" t="e">
        <f t="shared" si="23908"/>
        <v>#DIV/0!</v>
      </c>
      <c r="M5855" s="316" t="e">
        <f t="shared" si="23908"/>
        <v>#DIV/0!</v>
      </c>
      <c r="N5855" s="424" t="e">
        <f t="shared" si="23908"/>
        <v>#DIV/0!</v>
      </c>
      <c r="O5855" s="316" t="e">
        <f t="shared" si="23908"/>
        <v>#DIV/0!</v>
      </c>
      <c r="P5855" s="316" t="e">
        <f t="shared" si="23908"/>
        <v>#DIV/0!</v>
      </c>
      <c r="Q5855" s="316" t="e">
        <f t="shared" si="23908"/>
        <v>#DIV/0!</v>
      </c>
      <c r="R5855" s="316" t="e">
        <f t="shared" si="23908"/>
        <v>#DIV/0!</v>
      </c>
      <c r="S5855" s="316" t="e">
        <f t="shared" si="23908"/>
        <v>#DIV/0!</v>
      </c>
      <c r="T5855" s="316" t="e">
        <f t="shared" si="23908"/>
        <v>#DIV/0!</v>
      </c>
      <c r="U5855" s="316" t="e">
        <f t="shared" si="23908"/>
        <v>#DIV/0!</v>
      </c>
      <c r="V5855" s="424" t="e">
        <f t="shared" si="23908"/>
        <v>#DIV/0!</v>
      </c>
      <c r="W5855" s="316" t="e">
        <f t="shared" si="23908"/>
        <v>#DIV/0!</v>
      </c>
      <c r="X5855" s="316" t="e">
        <f t="shared" si="23908"/>
        <v>#DIV/0!</v>
      </c>
      <c r="Y5855" s="316" t="e">
        <f>V5853/V5852</f>
        <v>#DIV/0!</v>
      </c>
      <c r="Z5855" s="316" t="e">
        <f t="shared" si="23908"/>
        <v>#DIV/0!</v>
      </c>
      <c r="AA5855" s="316" t="e">
        <f t="shared" si="23908"/>
        <v>#DIV/0!</v>
      </c>
      <c r="AB5855" s="870" t="e">
        <f t="shared" si="23908"/>
        <v>#DIV/0!</v>
      </c>
      <c r="AC5855" s="477" t="e">
        <f>MAX(E5855:AB5855)</f>
        <v>#DIV/0!</v>
      </c>
      <c r="AD5855" s="91"/>
      <c r="AE5855" s="92"/>
      <c r="AF5855" s="501"/>
      <c r="AJ5855" s="844"/>
      <c r="AK5855" s="844"/>
      <c r="AL5855" s="844"/>
      <c r="AM5855" s="844"/>
      <c r="AN5855" s="847"/>
    </row>
    <row r="5856" spans="1:40" s="181" customFormat="1" hidden="1" x14ac:dyDescent="0.25">
      <c r="A5856" s="2226"/>
      <c r="B5856" s="2229"/>
      <c r="C5856" s="500" t="s">
        <v>20</v>
      </c>
      <c r="D5856" s="111"/>
      <c r="E5856" s="2747"/>
      <c r="F5856" s="203"/>
      <c r="G5856" s="203"/>
      <c r="H5856" s="407"/>
      <c r="I5856" s="203"/>
      <c r="J5856" s="203"/>
      <c r="K5856" s="203"/>
      <c r="L5856" s="203"/>
      <c r="M5856" s="203"/>
      <c r="N5856" s="407"/>
      <c r="O5856" s="203"/>
      <c r="P5856" s="203"/>
      <c r="Q5856" s="203"/>
      <c r="R5856" s="203"/>
      <c r="S5856" s="203"/>
      <c r="T5856" s="203"/>
      <c r="U5856" s="203"/>
      <c r="V5856" s="203"/>
      <c r="W5856" s="203"/>
      <c r="X5856" s="203"/>
      <c r="Y5856" s="407"/>
      <c r="Z5856" s="203"/>
      <c r="AA5856" s="203"/>
      <c r="AB5856" s="328"/>
      <c r="AC5856" s="183"/>
      <c r="AD5856" s="2747"/>
      <c r="AE5856" s="203"/>
      <c r="AF5856" s="93"/>
      <c r="AJ5856" s="844"/>
      <c r="AK5856" s="844"/>
      <c r="AL5856" s="844"/>
      <c r="AM5856" s="844"/>
      <c r="AN5856" s="847"/>
    </row>
    <row r="5857" spans="1:40" s="181" customFormat="1" hidden="1" x14ac:dyDescent="0.25">
      <c r="A5857" s="2227"/>
      <c r="B5857" s="2230"/>
      <c r="C5857" s="122" t="s">
        <v>21</v>
      </c>
      <c r="D5857" s="106"/>
      <c r="E5857" s="79"/>
      <c r="F5857" s="153"/>
      <c r="G5857" s="153"/>
      <c r="H5857" s="406"/>
      <c r="I5857" s="153"/>
      <c r="J5857" s="153"/>
      <c r="K5857" s="153"/>
      <c r="L5857" s="153"/>
      <c r="M5857" s="153"/>
      <c r="N5857" s="406"/>
      <c r="O5857" s="153"/>
      <c r="P5857" s="153"/>
      <c r="Q5857" s="153"/>
      <c r="R5857" s="153"/>
      <c r="S5857" s="153"/>
      <c r="T5857" s="153"/>
      <c r="U5857" s="153"/>
      <c r="V5857" s="153"/>
      <c r="W5857" s="153"/>
      <c r="X5857" s="153"/>
      <c r="Y5857" s="406"/>
      <c r="Z5857" s="153"/>
      <c r="AA5857" s="153"/>
      <c r="AB5857" s="314"/>
      <c r="AC5857" s="214"/>
      <c r="AD5857" s="79"/>
      <c r="AE5857" s="153"/>
      <c r="AF5857" s="72"/>
      <c r="AH5857" s="844"/>
      <c r="AI5857" s="845"/>
      <c r="AJ5857" s="846"/>
      <c r="AK5857" s="846"/>
      <c r="AL5857" s="331"/>
      <c r="AM5857" s="847"/>
      <c r="AN5857" s="847"/>
    </row>
    <row r="5858" spans="1:40" s="181" customFormat="1" ht="16.5" hidden="1" thickBot="1" x14ac:dyDescent="0.3">
      <c r="A5858" s="2228"/>
      <c r="B5858" s="2741" t="s">
        <v>44</v>
      </c>
      <c r="C5858" s="2737"/>
      <c r="D5858" s="112"/>
      <c r="E5858" s="178">
        <f>SQRT(E5852*E5852+E5853*E5853)/E5829/1.73</f>
        <v>2.1792070954983034E-2</v>
      </c>
      <c r="F5858" s="179">
        <f t="shared" ref="F5858:AB5858" si="23909">SQRT(F5852*F5852+F5853*F5853)/F5829/1.73</f>
        <v>4.3420445602322992E-2</v>
      </c>
      <c r="G5858" s="179">
        <f t="shared" si="23909"/>
        <v>2.1689856738496244E-2</v>
      </c>
      <c r="H5858" s="413">
        <f t="shared" si="23909"/>
        <v>0</v>
      </c>
      <c r="I5858" s="179">
        <f t="shared" si="23909"/>
        <v>0</v>
      </c>
      <c r="J5858" s="179">
        <f t="shared" si="23909"/>
        <v>0</v>
      </c>
      <c r="K5858" s="179">
        <f t="shared" si="23909"/>
        <v>0</v>
      </c>
      <c r="L5858" s="179">
        <f t="shared" si="23909"/>
        <v>0</v>
      </c>
      <c r="M5858" s="179">
        <f t="shared" si="23909"/>
        <v>0</v>
      </c>
      <c r="N5858" s="413">
        <f t="shared" si="23909"/>
        <v>0</v>
      </c>
      <c r="O5858" s="179">
        <f t="shared" si="23909"/>
        <v>0</v>
      </c>
      <c r="P5858" s="179">
        <f t="shared" si="23909"/>
        <v>0</v>
      </c>
      <c r="Q5858" s="179">
        <f t="shared" si="23909"/>
        <v>4.4124784891673652E-2</v>
      </c>
      <c r="R5858" s="179">
        <f t="shared" si="23909"/>
        <v>2.2041360613190654E-2</v>
      </c>
      <c r="S5858" s="179">
        <f t="shared" si="23909"/>
        <v>4.4336313103043139E-2</v>
      </c>
      <c r="T5858" s="179">
        <f t="shared" si="23909"/>
        <v>2.2361109558256282E-2</v>
      </c>
      <c r="U5858" s="179">
        <f t="shared" si="23909"/>
        <v>4.4722219116512564E-2</v>
      </c>
      <c r="V5858" s="179">
        <f t="shared" si="23909"/>
        <v>2.2317941393085905E-2</v>
      </c>
      <c r="W5858" s="179">
        <f t="shared" si="23909"/>
        <v>4.4464206313917301E-2</v>
      </c>
      <c r="X5858" s="179">
        <f t="shared" si="23909"/>
        <v>4.4251458915286118E-2</v>
      </c>
      <c r="Y5858" s="413">
        <f>SQRT(V5852*V5852+V5853*V5853)/V5829/1.73</f>
        <v>2.2317941393085905E-2</v>
      </c>
      <c r="Z5858" s="179">
        <f t="shared" si="23909"/>
        <v>0</v>
      </c>
      <c r="AA5858" s="179">
        <f t="shared" si="23909"/>
        <v>0</v>
      </c>
      <c r="AB5858" s="399">
        <f t="shared" si="23909"/>
        <v>4.3707726433340255E-2</v>
      </c>
      <c r="AC5858" s="107">
        <f>AVERAGE(E5858:AB5858)</f>
        <v>1.8397809792799754E-2</v>
      </c>
      <c r="AD5858" s="94" t="e">
        <f>(AC5854-AC5858)/AC5854</f>
        <v>#DIV/0!</v>
      </c>
      <c r="AE5858" s="77"/>
      <c r="AF5858" s="78"/>
      <c r="AJ5858" s="945"/>
      <c r="AK5858" s="945"/>
      <c r="AL5858" s="844"/>
      <c r="AM5858" s="945"/>
      <c r="AN5858" s="847"/>
    </row>
    <row r="5859" spans="1:40" s="181" customFormat="1" x14ac:dyDescent="0.25">
      <c r="A5859" s="3529" t="s">
        <v>39</v>
      </c>
      <c r="B5859" s="3492" t="s">
        <v>1244</v>
      </c>
      <c r="C5859" s="123" t="s">
        <v>14</v>
      </c>
      <c r="D5859" s="120" t="s">
        <v>948</v>
      </c>
      <c r="E5859" s="323">
        <v>59.2</v>
      </c>
      <c r="F5859" s="323">
        <v>68.400000000000006</v>
      </c>
      <c r="G5859" s="323">
        <v>68.2</v>
      </c>
      <c r="H5859" s="430">
        <v>68.600000000000009</v>
      </c>
      <c r="I5859" s="323">
        <v>53.800000000000004</v>
      </c>
      <c r="J5859" s="323">
        <v>70.8</v>
      </c>
      <c r="K5859" s="323">
        <v>74</v>
      </c>
      <c r="L5859" s="323">
        <v>74.8</v>
      </c>
      <c r="M5859" s="323">
        <v>72.2</v>
      </c>
      <c r="N5859" s="430">
        <v>62.6</v>
      </c>
      <c r="O5859" s="323">
        <v>67.2</v>
      </c>
      <c r="P5859" s="323">
        <v>67</v>
      </c>
      <c r="Q5859" s="323">
        <v>71.2</v>
      </c>
      <c r="R5859" s="323">
        <v>69.8</v>
      </c>
      <c r="S5859" s="323">
        <v>71.8</v>
      </c>
      <c r="T5859" s="323">
        <v>79.600000000000009</v>
      </c>
      <c r="U5859" s="323">
        <v>84.600000000000009</v>
      </c>
      <c r="V5859" s="1176">
        <v>87.4</v>
      </c>
      <c r="W5859" s="323">
        <v>88.600000000000009</v>
      </c>
      <c r="X5859" s="323">
        <v>87.600000000000009</v>
      </c>
      <c r="Y5859" s="319">
        <v>82.8</v>
      </c>
      <c r="Z5859" s="323">
        <v>75.400000000000006</v>
      </c>
      <c r="AA5859" s="323">
        <v>73</v>
      </c>
      <c r="AB5859" s="323">
        <v>75.400000000000006</v>
      </c>
      <c r="AC5859" s="132">
        <f>SUM(E5859:AB5859)</f>
        <v>1754</v>
      </c>
      <c r="AD5859" s="2409"/>
      <c r="AE5859" s="89">
        <v>100</v>
      </c>
      <c r="AF5859" s="90">
        <v>20</v>
      </c>
      <c r="AJ5859" s="945"/>
      <c r="AK5859" s="945"/>
      <c r="AL5859" s="844"/>
      <c r="AM5859" s="945"/>
      <c r="AN5859" s="847"/>
    </row>
    <row r="5860" spans="1:40" s="181" customFormat="1" x14ac:dyDescent="0.25">
      <c r="A5860" s="3548"/>
      <c r="B5860" s="3514"/>
      <c r="C5860" s="121" t="s">
        <v>16</v>
      </c>
      <c r="D5860" s="106" t="s">
        <v>948</v>
      </c>
      <c r="E5860" s="305">
        <v>25.6</v>
      </c>
      <c r="F5860" s="305">
        <v>29.6</v>
      </c>
      <c r="G5860" s="305">
        <v>30.2</v>
      </c>
      <c r="H5860" s="409">
        <v>30.8</v>
      </c>
      <c r="I5860" s="305">
        <v>24</v>
      </c>
      <c r="J5860" s="305">
        <v>30.2</v>
      </c>
      <c r="K5860" s="305">
        <v>30.400000000000002</v>
      </c>
      <c r="L5860" s="305">
        <v>29.400000000000002</v>
      </c>
      <c r="M5860" s="305">
        <v>26.2</v>
      </c>
      <c r="N5860" s="409">
        <v>18.400000000000002</v>
      </c>
      <c r="O5860" s="305">
        <v>18.2</v>
      </c>
      <c r="P5860" s="305">
        <v>18</v>
      </c>
      <c r="Q5860" s="305">
        <v>19.2</v>
      </c>
      <c r="R5860" s="305">
        <v>19</v>
      </c>
      <c r="S5860" s="305">
        <v>21.8</v>
      </c>
      <c r="T5860" s="305">
        <v>28.2</v>
      </c>
      <c r="U5860" s="305">
        <v>33</v>
      </c>
      <c r="V5860" s="1795">
        <v>34.6</v>
      </c>
      <c r="W5860" s="305">
        <v>35</v>
      </c>
      <c r="X5860" s="305">
        <v>35.800000000000004</v>
      </c>
      <c r="Y5860" s="306">
        <v>33.200000000000003</v>
      </c>
      <c r="Z5860" s="305">
        <v>31</v>
      </c>
      <c r="AA5860" s="305">
        <v>28.8</v>
      </c>
      <c r="AB5860" s="305">
        <v>29.2</v>
      </c>
      <c r="AC5860" s="105">
        <f>SUM(E5860:AB5860)</f>
        <v>659.8</v>
      </c>
      <c r="AD5860" s="79"/>
      <c r="AE5860" s="153"/>
      <c r="AF5860" s="72"/>
      <c r="AJ5860" s="945"/>
      <c r="AK5860" s="945"/>
      <c r="AL5860" s="844"/>
      <c r="AM5860" s="945"/>
      <c r="AN5860" s="847"/>
    </row>
    <row r="5861" spans="1:40" s="181" customFormat="1" x14ac:dyDescent="0.25">
      <c r="A5861" s="3548"/>
      <c r="B5861" s="3514"/>
      <c r="C5861" s="121" t="s">
        <v>17</v>
      </c>
      <c r="D5861" s="106" t="s">
        <v>56</v>
      </c>
      <c r="E5861" s="324">
        <v>4</v>
      </c>
      <c r="F5861" s="325">
        <v>3</v>
      </c>
      <c r="G5861" s="325">
        <v>3</v>
      </c>
      <c r="H5861" s="414">
        <v>3</v>
      </c>
      <c r="I5861" s="325">
        <v>3</v>
      </c>
      <c r="J5861" s="325">
        <v>3</v>
      </c>
      <c r="K5861" s="325">
        <v>4</v>
      </c>
      <c r="L5861" s="325">
        <v>3</v>
      </c>
      <c r="M5861" s="325">
        <v>4</v>
      </c>
      <c r="N5861" s="414">
        <v>3</v>
      </c>
      <c r="O5861" s="325">
        <v>4</v>
      </c>
      <c r="P5861" s="325">
        <v>3</v>
      </c>
      <c r="Q5861" s="325">
        <v>4</v>
      </c>
      <c r="R5861" s="325">
        <v>4</v>
      </c>
      <c r="S5861" s="325">
        <v>4</v>
      </c>
      <c r="T5861" s="325">
        <v>4</v>
      </c>
      <c r="U5861" s="325">
        <v>4</v>
      </c>
      <c r="V5861" s="414">
        <v>4</v>
      </c>
      <c r="W5861" s="325">
        <v>4</v>
      </c>
      <c r="X5861" s="325">
        <v>5</v>
      </c>
      <c r="Y5861" s="325">
        <v>4</v>
      </c>
      <c r="Z5861" s="325">
        <v>3</v>
      </c>
      <c r="AA5861" s="325">
        <v>4</v>
      </c>
      <c r="AB5861" s="1567">
        <v>4</v>
      </c>
      <c r="AC5861" s="105">
        <f>AVERAGE(E5861:AB5861)</f>
        <v>3.6666666666666665</v>
      </c>
      <c r="AD5861" s="79"/>
      <c r="AE5861" s="153"/>
      <c r="AF5861" s="72"/>
      <c r="AJ5861" s="945"/>
      <c r="AK5861" s="945"/>
      <c r="AL5861" s="844"/>
      <c r="AM5861" s="945"/>
      <c r="AN5861" s="847"/>
    </row>
    <row r="5862" spans="1:40" s="181" customFormat="1" ht="16.5" thickBot="1" x14ac:dyDescent="0.3">
      <c r="A5862" s="3549"/>
      <c r="B5862" s="3515"/>
      <c r="C5862" s="124" t="s">
        <v>19</v>
      </c>
      <c r="D5862" s="112"/>
      <c r="E5862" s="315">
        <f t="shared" ref="E5862:AB5862" si="23910">E5860/E5859</f>
        <v>0.43243243243243246</v>
      </c>
      <c r="F5862" s="316">
        <f t="shared" si="23910"/>
        <v>0.43274853801169588</v>
      </c>
      <c r="G5862" s="316">
        <f t="shared" si="23910"/>
        <v>0.44281524926686217</v>
      </c>
      <c r="H5862" s="424">
        <f t="shared" si="23910"/>
        <v>0.44897959183673464</v>
      </c>
      <c r="I5862" s="316">
        <f t="shared" si="23910"/>
        <v>0.44609665427509287</v>
      </c>
      <c r="J5862" s="316">
        <f t="shared" si="23910"/>
        <v>0.42655367231638419</v>
      </c>
      <c r="K5862" s="316">
        <f t="shared" si="23910"/>
        <v>0.41081081081081083</v>
      </c>
      <c r="L5862" s="316">
        <f t="shared" si="23910"/>
        <v>0.39304812834224601</v>
      </c>
      <c r="M5862" s="316">
        <f t="shared" si="23910"/>
        <v>0.36288088642659277</v>
      </c>
      <c r="N5862" s="424">
        <f t="shared" si="23910"/>
        <v>0.29392971246006394</v>
      </c>
      <c r="O5862" s="316">
        <f t="shared" si="23910"/>
        <v>0.27083333333333331</v>
      </c>
      <c r="P5862" s="316">
        <f t="shared" si="23910"/>
        <v>0.26865671641791045</v>
      </c>
      <c r="Q5862" s="316">
        <f t="shared" si="23910"/>
        <v>0.2696629213483146</v>
      </c>
      <c r="R5862" s="316">
        <f t="shared" si="23910"/>
        <v>0.27220630372492838</v>
      </c>
      <c r="S5862" s="316">
        <f t="shared" si="23910"/>
        <v>0.30362116991643456</v>
      </c>
      <c r="T5862" s="316">
        <f t="shared" si="23910"/>
        <v>0.35427135678391958</v>
      </c>
      <c r="U5862" s="316">
        <f t="shared" si="23910"/>
        <v>0.39007092198581556</v>
      </c>
      <c r="V5862" s="424">
        <f t="shared" si="23910"/>
        <v>0.39588100686498856</v>
      </c>
      <c r="W5862" s="316">
        <f t="shared" si="23910"/>
        <v>0.39503386004514668</v>
      </c>
      <c r="X5862" s="316">
        <f t="shared" si="23910"/>
        <v>0.408675799086758</v>
      </c>
      <c r="Y5862" s="316">
        <f>V5860/V5859</f>
        <v>0.39588100686498856</v>
      </c>
      <c r="Z5862" s="316">
        <f t="shared" si="23910"/>
        <v>0.4111405835543766</v>
      </c>
      <c r="AA5862" s="316">
        <f t="shared" si="23910"/>
        <v>0.39452054794520547</v>
      </c>
      <c r="AB5862" s="870">
        <f t="shared" si="23910"/>
        <v>0.38726790450928378</v>
      </c>
      <c r="AC5862" s="477">
        <f>MAX(E5862:AB5862)</f>
        <v>0.44897959183673464</v>
      </c>
      <c r="AD5862" s="91"/>
      <c r="AE5862" s="92"/>
      <c r="AF5862" s="501"/>
      <c r="AJ5862" s="945"/>
      <c r="AK5862" s="945"/>
      <c r="AL5862" s="844"/>
      <c r="AM5862" s="945"/>
      <c r="AN5862" s="847"/>
    </row>
    <row r="5863" spans="1:40" s="181" customFormat="1" ht="16.5" hidden="1" thickBot="1" x14ac:dyDescent="0.3">
      <c r="A5863" s="2226"/>
      <c r="B5863" s="2229"/>
      <c r="C5863" s="500" t="s">
        <v>20</v>
      </c>
      <c r="D5863" s="111"/>
      <c r="E5863" s="3229"/>
      <c r="F5863" s="203"/>
      <c r="G5863" s="203"/>
      <c r="H5863" s="407"/>
      <c r="I5863" s="203"/>
      <c r="J5863" s="203"/>
      <c r="K5863" s="203"/>
      <c r="L5863" s="203"/>
      <c r="M5863" s="203"/>
      <c r="N5863" s="407"/>
      <c r="O5863" s="203"/>
      <c r="P5863" s="203"/>
      <c r="Q5863" s="203"/>
      <c r="R5863" s="203"/>
      <c r="S5863" s="203"/>
      <c r="T5863" s="203"/>
      <c r="U5863" s="203"/>
      <c r="V5863" s="203"/>
      <c r="W5863" s="203"/>
      <c r="X5863" s="203"/>
      <c r="Y5863" s="407"/>
      <c r="Z5863" s="203"/>
      <c r="AA5863" s="203"/>
      <c r="AB5863" s="328"/>
      <c r="AC5863" s="183"/>
      <c r="AD5863" s="3229"/>
      <c r="AE5863" s="203"/>
      <c r="AF5863" s="93"/>
      <c r="AJ5863" s="945"/>
      <c r="AK5863" s="945"/>
      <c r="AL5863" s="844"/>
      <c r="AM5863" s="945"/>
      <c r="AN5863" s="847"/>
    </row>
    <row r="5864" spans="1:40" s="181" customFormat="1" ht="16.5" hidden="1" thickBot="1" x14ac:dyDescent="0.3">
      <c r="A5864" s="2227"/>
      <c r="B5864" s="2230"/>
      <c r="C5864" s="122" t="s">
        <v>21</v>
      </c>
      <c r="D5864" s="106"/>
      <c r="E5864" s="79"/>
      <c r="F5864" s="153"/>
      <c r="G5864" s="153"/>
      <c r="H5864" s="406"/>
      <c r="I5864" s="153"/>
      <c r="J5864" s="153"/>
      <c r="K5864" s="153"/>
      <c r="L5864" s="153"/>
      <c r="M5864" s="153"/>
      <c r="N5864" s="406"/>
      <c r="O5864" s="153"/>
      <c r="P5864" s="153"/>
      <c r="Q5864" s="153"/>
      <c r="R5864" s="153"/>
      <c r="S5864" s="153"/>
      <c r="T5864" s="153"/>
      <c r="U5864" s="153"/>
      <c r="V5864" s="153"/>
      <c r="W5864" s="153"/>
      <c r="X5864" s="153"/>
      <c r="Y5864" s="406"/>
      <c r="Z5864" s="153"/>
      <c r="AA5864" s="153"/>
      <c r="AB5864" s="314"/>
      <c r="AC5864" s="214"/>
      <c r="AD5864" s="79"/>
      <c r="AE5864" s="153"/>
      <c r="AF5864" s="72"/>
      <c r="AJ5864" s="945"/>
      <c r="AK5864" s="945"/>
      <c r="AL5864" s="844"/>
      <c r="AM5864" s="945"/>
      <c r="AN5864" s="847"/>
    </row>
    <row r="5865" spans="1:40" s="181" customFormat="1" ht="16.5" hidden="1" thickBot="1" x14ac:dyDescent="0.3">
      <c r="A5865" s="1887"/>
      <c r="B5865" s="3226" t="s">
        <v>44</v>
      </c>
      <c r="C5865" s="3225"/>
      <c r="D5865" s="126"/>
      <c r="E5865" s="576">
        <f>SQRT(E5859*E5859+E5860*E5860)/E5829/1.73</f>
        <v>3.5138658581656741</v>
      </c>
      <c r="F5865" s="577">
        <f t="shared" ref="F5865:AB5865" si="23911">SQRT(F5859*F5859+F5860*F5860)/F5829/1.73</f>
        <v>4.0451569357194304</v>
      </c>
      <c r="G5865" s="577">
        <f t="shared" si="23911"/>
        <v>4.0444749644536628</v>
      </c>
      <c r="H5865" s="578">
        <f t="shared" si="23911"/>
        <v>4.0737129335220246</v>
      </c>
      <c r="I5865" s="577">
        <f t="shared" si="23911"/>
        <v>3.1914037250361318</v>
      </c>
      <c r="J5865" s="577">
        <f t="shared" si="23911"/>
        <v>4.1776950766788143</v>
      </c>
      <c r="K5865" s="577">
        <f t="shared" si="23911"/>
        <v>4.4294399039792527</v>
      </c>
      <c r="L5865" s="577">
        <f t="shared" si="23911"/>
        <v>4.4498921754066192</v>
      </c>
      <c r="M5865" s="577">
        <f t="shared" si="23911"/>
        <v>4.2689401142115893</v>
      </c>
      <c r="N5865" s="578">
        <f t="shared" si="23911"/>
        <v>3.6195478756943196</v>
      </c>
      <c r="O5865" s="577">
        <f t="shared" si="23911"/>
        <v>3.8957732319735205</v>
      </c>
      <c r="P5865" s="577">
        <f t="shared" si="23911"/>
        <v>3.8338060922318875</v>
      </c>
      <c r="Q5865" s="577">
        <f t="shared" si="23911"/>
        <v>4.0673861956832669</v>
      </c>
      <c r="R5865" s="577">
        <f t="shared" si="23911"/>
        <v>3.9861665081145583</v>
      </c>
      <c r="S5865" s="577">
        <f t="shared" si="23911"/>
        <v>4.1585535521571639</v>
      </c>
      <c r="T5865" s="577">
        <f t="shared" si="23911"/>
        <v>4.720856033556875</v>
      </c>
      <c r="U5865" s="577">
        <f t="shared" si="23911"/>
        <v>5.0764397568401787</v>
      </c>
      <c r="V5865" s="577">
        <f t="shared" si="23911"/>
        <v>5.2446924848306029</v>
      </c>
      <c r="W5865" s="577">
        <f t="shared" si="23911"/>
        <v>5.2947190123668575</v>
      </c>
      <c r="X5865" s="577">
        <f t="shared" si="23911"/>
        <v>5.2345590190193318</v>
      </c>
      <c r="Y5865" s="578">
        <f>SQRT(V5859*V5859+V5860*V5860)/V5829/1.73</f>
        <v>5.2446924848306029</v>
      </c>
      <c r="Z5865" s="577">
        <f t="shared" si="23911"/>
        <v>4.4751842630178551</v>
      </c>
      <c r="AA5865" s="577">
        <f t="shared" si="23911"/>
        <v>4.3325399148617549</v>
      </c>
      <c r="AB5865" s="579">
        <f t="shared" si="23911"/>
        <v>4.4175761497831472</v>
      </c>
      <c r="AC5865" s="580">
        <f>AVERAGE(E5865:AB5865)</f>
        <v>4.32487809425563</v>
      </c>
      <c r="AD5865" s="504">
        <f>(AC5861-AC5865)/AC5861</f>
        <v>-0.17951220752426278</v>
      </c>
      <c r="AE5865" s="505"/>
      <c r="AF5865" s="506"/>
      <c r="AJ5865" s="945"/>
      <c r="AK5865" s="945"/>
      <c r="AL5865" s="844"/>
      <c r="AM5865" s="945"/>
      <c r="AN5865" s="847"/>
    </row>
    <row r="5866" spans="1:40" s="181" customFormat="1" x14ac:dyDescent="0.25">
      <c r="A5866" s="3547" t="s">
        <v>27</v>
      </c>
      <c r="B5866" s="3513" t="s">
        <v>1276</v>
      </c>
      <c r="C5866" s="119" t="s">
        <v>14</v>
      </c>
      <c r="D5866" s="111" t="s">
        <v>117</v>
      </c>
      <c r="E5866" s="323">
        <f t="shared" ref="E5866" si="23912">(E5870-D5870)*$AE5866*$AF5866</f>
        <v>0</v>
      </c>
      <c r="F5866" s="319">
        <f t="shared" ref="F5866" si="23913">(F5870-E5870)*$AE5866*$AF5866</f>
        <v>0</v>
      </c>
      <c r="G5866" s="319">
        <f t="shared" ref="G5866" si="23914">(G5870-F5870)*$AE5866*$AF5866</f>
        <v>0</v>
      </c>
      <c r="H5866" s="430">
        <f t="shared" ref="H5866" si="23915">(H5870-G5870)*$AE5866*$AF5866</f>
        <v>0</v>
      </c>
      <c r="I5866" s="319">
        <f t="shared" ref="I5866" si="23916">(I5870-H5870)*$AE5866*$AF5866</f>
        <v>0</v>
      </c>
      <c r="J5866" s="319">
        <f t="shared" ref="J5866" si="23917">(J5870-I5870)*$AE5866*$AF5866</f>
        <v>0</v>
      </c>
      <c r="K5866" s="319">
        <f t="shared" ref="K5866" si="23918">(K5870-J5870)*$AE5866*$AF5866</f>
        <v>0</v>
      </c>
      <c r="L5866" s="319">
        <f t="shared" ref="L5866" si="23919">(L5870-K5870)*$AE5866*$AF5866</f>
        <v>20.000000000000018</v>
      </c>
      <c r="M5866" s="319">
        <f t="shared" ref="M5866" si="23920">(M5870-L5870)*$AE5866*$AF5866</f>
        <v>0</v>
      </c>
      <c r="N5866" s="430">
        <f t="shared" ref="N5866" si="23921">(N5870-M5870)*$AE5866*$AF5866</f>
        <v>0</v>
      </c>
      <c r="O5866" s="319">
        <f t="shared" ref="O5866" si="23922">(O5870-N5870)*$AE5866*$AF5866</f>
        <v>0</v>
      </c>
      <c r="P5866" s="319">
        <f t="shared" ref="P5866" si="23923">(P5870-O5870)*$AE5866*$AF5866</f>
        <v>0</v>
      </c>
      <c r="Q5866" s="319">
        <f t="shared" ref="Q5866" si="23924">(Q5870-P5870)*$AE5866*$AF5866</f>
        <v>0</v>
      </c>
      <c r="R5866" s="319">
        <f t="shared" ref="R5866" si="23925">(R5870-Q5870)*$AE5866*$AF5866</f>
        <v>0</v>
      </c>
      <c r="S5866" s="319">
        <f t="shared" ref="S5866" si="23926">(S5870-R5870)*$AE5866*$AF5866</f>
        <v>0</v>
      </c>
      <c r="T5866" s="319">
        <f t="shared" ref="T5866" si="23927">(T5870-S5870)*$AE5866*$AF5866</f>
        <v>0</v>
      </c>
      <c r="U5866" s="319">
        <f t="shared" ref="U5866" si="23928">(U5870-T5870)*$AE5866*$AF5866</f>
        <v>0</v>
      </c>
      <c r="V5866" s="430">
        <f t="shared" ref="V5866" si="23929">(V5870-U5870)*$AE5866*$AF5866</f>
        <v>0</v>
      </c>
      <c r="W5866" s="319">
        <f t="shared" ref="W5866" si="23930">(W5870-V5870)*$AE5866*$AF5866</f>
        <v>0</v>
      </c>
      <c r="X5866" s="319">
        <f t="shared" ref="X5866" si="23931">(X5870-W5870)*$AE5866*$AF5866</f>
        <v>0</v>
      </c>
      <c r="Y5866" s="319">
        <f t="shared" ref="Y5866" si="23932">(Y5870-X5870)*$AE5866*$AF5866</f>
        <v>0</v>
      </c>
      <c r="Z5866" s="319">
        <f t="shared" ref="Z5866" si="23933">(Z5870-Y5870)*$AE5866*$AF5866</f>
        <v>0</v>
      </c>
      <c r="AA5866" s="319">
        <f t="shared" ref="AA5866" si="23934">(AA5870-Z5870)*$AE5866*$AF5866</f>
        <v>0</v>
      </c>
      <c r="AB5866" s="575">
        <f t="shared" ref="AB5866" si="23935">(AB5870-AA5870)*$AE5866*$AF5866</f>
        <v>0</v>
      </c>
      <c r="AC5866" s="104">
        <f>SUM(E5866:AB5866)</f>
        <v>20.000000000000018</v>
      </c>
      <c r="AD5866" s="3229"/>
      <c r="AE5866" s="203">
        <v>100</v>
      </c>
      <c r="AF5866" s="93">
        <v>20</v>
      </c>
      <c r="AJ5866" s="946"/>
      <c r="AK5866" s="947"/>
      <c r="AL5866" s="946"/>
      <c r="AM5866" s="844"/>
      <c r="AN5866" s="847"/>
    </row>
    <row r="5867" spans="1:40" s="181" customFormat="1" x14ac:dyDescent="0.25">
      <c r="A5867" s="3548"/>
      <c r="B5867" s="3514"/>
      <c r="C5867" s="121" t="s">
        <v>16</v>
      </c>
      <c r="D5867" s="106" t="s">
        <v>117</v>
      </c>
      <c r="E5867" s="305">
        <f t="shared" ref="E5867" si="23936">(E5871-D5871)*$AE5866*$AF5866</f>
        <v>0</v>
      </c>
      <c r="F5867" s="306">
        <f t="shared" ref="F5867" si="23937">(F5871-E5871)*$AE5866*$AF5866</f>
        <v>0</v>
      </c>
      <c r="G5867" s="306">
        <f t="shared" ref="G5867" si="23938">(G5871-F5871)*$AE5866*$AF5866</f>
        <v>0</v>
      </c>
      <c r="H5867" s="409">
        <f t="shared" ref="H5867" si="23939">(H5871-G5871)*$AE5866*$AF5866</f>
        <v>0</v>
      </c>
      <c r="I5867" s="306">
        <f t="shared" ref="I5867" si="23940">(I5871-H5871)*$AE5866*$AF5866</f>
        <v>0</v>
      </c>
      <c r="J5867" s="306">
        <f t="shared" ref="J5867" si="23941">(J5871-I5871)*$AE5866*$AF5866</f>
        <v>0</v>
      </c>
      <c r="K5867" s="306">
        <f t="shared" ref="K5867" si="23942">(K5871-J5871)*$AE5866*$AF5866</f>
        <v>0</v>
      </c>
      <c r="L5867" s="306">
        <f t="shared" ref="L5867" si="23943">(L5871-K5871)*$AE5866*$AF5866</f>
        <v>0</v>
      </c>
      <c r="M5867" s="306">
        <f t="shared" ref="M5867" si="23944">(M5871-L5871)*$AE5866*$AF5866</f>
        <v>0</v>
      </c>
      <c r="N5867" s="409">
        <f t="shared" ref="N5867" si="23945">(N5871-M5871)*$AE5866*$AF5866</f>
        <v>0</v>
      </c>
      <c r="O5867" s="306">
        <f t="shared" ref="O5867" si="23946">(O5871-N5871)*$AE5866*$AF5866</f>
        <v>0</v>
      </c>
      <c r="P5867" s="306">
        <f t="shared" ref="P5867" si="23947">(P5871-O5871)*$AE5866*$AF5866</f>
        <v>0</v>
      </c>
      <c r="Q5867" s="306">
        <f t="shared" ref="Q5867" si="23948">(Q5871-P5871)*$AE5866*$AF5866</f>
        <v>0</v>
      </c>
      <c r="R5867" s="306">
        <f t="shared" ref="R5867" si="23949">(R5871-Q5871)*$AE5866*$AF5866</f>
        <v>0</v>
      </c>
      <c r="S5867" s="306">
        <f t="shared" ref="S5867" si="23950">(S5871-R5871)*$AE5866*$AF5866</f>
        <v>0</v>
      </c>
      <c r="T5867" s="306">
        <f t="shared" ref="T5867" si="23951">(T5871-S5871)*$AE5866*$AF5866</f>
        <v>0</v>
      </c>
      <c r="U5867" s="306">
        <f t="shared" ref="U5867" si="23952">(U5871-T5871)*$AE5866*$AF5866</f>
        <v>0</v>
      </c>
      <c r="V5867" s="409">
        <f t="shared" ref="V5867" si="23953">(V5871-U5871)*$AE5866*$AF5866</f>
        <v>20.000000000000018</v>
      </c>
      <c r="W5867" s="306">
        <f t="shared" ref="W5867" si="23954">(W5871-V5871)*$AE5866*$AF5866</f>
        <v>0</v>
      </c>
      <c r="X5867" s="306">
        <f t="shared" ref="X5867" si="23955">(X5871-W5871)*$AE5866*$AF5866</f>
        <v>0</v>
      </c>
      <c r="Y5867" s="306">
        <f t="shared" ref="Y5867" si="23956">(Y5871-X5871)*$AE5866*$AF5866</f>
        <v>0</v>
      </c>
      <c r="Z5867" s="306">
        <f t="shared" ref="Z5867" si="23957">(Z5871-Y5871)*$AE5866*$AF5866</f>
        <v>0</v>
      </c>
      <c r="AA5867" s="306">
        <f t="shared" ref="AA5867" si="23958">(AA5871-Z5871)*$AE5866*$AF5866</f>
        <v>0</v>
      </c>
      <c r="AB5867" s="398">
        <f t="shared" ref="AB5867" si="23959">(AB5871-AA5871)*$AE5866*$AF5866</f>
        <v>0</v>
      </c>
      <c r="AC5867" s="105">
        <f>SUM(E5867:AB5867)</f>
        <v>20.000000000000018</v>
      </c>
      <c r="AD5867" s="79"/>
      <c r="AE5867" s="153"/>
      <c r="AF5867" s="72"/>
      <c r="AJ5867" s="844"/>
      <c r="AK5867" s="844"/>
      <c r="AL5867" s="844"/>
      <c r="AM5867" s="844"/>
      <c r="AN5867" s="847"/>
    </row>
    <row r="5868" spans="1:40" s="181" customFormat="1" x14ac:dyDescent="0.25">
      <c r="A5868" s="3548"/>
      <c r="B5868" s="3514"/>
      <c r="C5868" s="121" t="s">
        <v>17</v>
      </c>
      <c r="D5868" s="106" t="s">
        <v>56</v>
      </c>
      <c r="E5868" s="324">
        <v>0</v>
      </c>
      <c r="F5868" s="325">
        <v>0</v>
      </c>
      <c r="G5868" s="325">
        <v>0</v>
      </c>
      <c r="H5868" s="414">
        <v>0</v>
      </c>
      <c r="I5868" s="325">
        <v>0</v>
      </c>
      <c r="J5868" s="325">
        <v>0</v>
      </c>
      <c r="K5868" s="325">
        <v>0</v>
      </c>
      <c r="L5868" s="325">
        <v>0</v>
      </c>
      <c r="M5868" s="325">
        <v>0</v>
      </c>
      <c r="N5868" s="414">
        <v>0</v>
      </c>
      <c r="O5868" s="325">
        <v>0</v>
      </c>
      <c r="P5868" s="325">
        <v>0</v>
      </c>
      <c r="Q5868" s="325">
        <v>0</v>
      </c>
      <c r="R5868" s="325">
        <v>0</v>
      </c>
      <c r="S5868" s="325">
        <v>0</v>
      </c>
      <c r="T5868" s="325">
        <v>0</v>
      </c>
      <c r="U5868" s="325">
        <v>0</v>
      </c>
      <c r="V5868" s="414">
        <v>0</v>
      </c>
      <c r="W5868" s="325">
        <v>0</v>
      </c>
      <c r="X5868" s="325">
        <v>0</v>
      </c>
      <c r="Y5868" s="325">
        <v>0</v>
      </c>
      <c r="Z5868" s="325">
        <v>0</v>
      </c>
      <c r="AA5868" s="325">
        <v>0</v>
      </c>
      <c r="AB5868" s="1567">
        <v>0</v>
      </c>
      <c r="AC5868" s="105">
        <f>AVERAGE(E5868:AB5868)</f>
        <v>0</v>
      </c>
      <c r="AD5868" s="79"/>
      <c r="AE5868" s="153"/>
      <c r="AF5868" s="72"/>
      <c r="AJ5868" s="844"/>
      <c r="AK5868" s="844"/>
      <c r="AL5868" s="844"/>
      <c r="AM5868" s="844"/>
      <c r="AN5868" s="847"/>
    </row>
    <row r="5869" spans="1:40" s="181" customFormat="1" ht="16.5" thickBot="1" x14ac:dyDescent="0.3">
      <c r="A5869" s="3549"/>
      <c r="B5869" s="3515"/>
      <c r="C5869" s="124" t="s">
        <v>19</v>
      </c>
      <c r="D5869" s="112"/>
      <c r="E5869" s="315" t="e">
        <f t="shared" ref="E5869:AB5869" si="23960">E5867/E5866</f>
        <v>#DIV/0!</v>
      </c>
      <c r="F5869" s="316" t="e">
        <f t="shared" si="23960"/>
        <v>#DIV/0!</v>
      </c>
      <c r="G5869" s="316" t="e">
        <f t="shared" si="23960"/>
        <v>#DIV/0!</v>
      </c>
      <c r="H5869" s="424" t="e">
        <f t="shared" si="23960"/>
        <v>#DIV/0!</v>
      </c>
      <c r="I5869" s="316" t="e">
        <f t="shared" si="23960"/>
        <v>#DIV/0!</v>
      </c>
      <c r="J5869" s="316" t="e">
        <f t="shared" si="23960"/>
        <v>#DIV/0!</v>
      </c>
      <c r="K5869" s="316" t="e">
        <f t="shared" si="23960"/>
        <v>#DIV/0!</v>
      </c>
      <c r="L5869" s="316">
        <f t="shared" si="23960"/>
        <v>0</v>
      </c>
      <c r="M5869" s="316" t="e">
        <f t="shared" si="23960"/>
        <v>#DIV/0!</v>
      </c>
      <c r="N5869" s="424" t="e">
        <f t="shared" si="23960"/>
        <v>#DIV/0!</v>
      </c>
      <c r="O5869" s="316" t="e">
        <f t="shared" si="23960"/>
        <v>#DIV/0!</v>
      </c>
      <c r="P5869" s="316" t="e">
        <f t="shared" si="23960"/>
        <v>#DIV/0!</v>
      </c>
      <c r="Q5869" s="316" t="e">
        <f t="shared" si="23960"/>
        <v>#DIV/0!</v>
      </c>
      <c r="R5869" s="316" t="e">
        <f t="shared" si="23960"/>
        <v>#DIV/0!</v>
      </c>
      <c r="S5869" s="316" t="e">
        <f t="shared" si="23960"/>
        <v>#DIV/0!</v>
      </c>
      <c r="T5869" s="316" t="e">
        <f t="shared" si="23960"/>
        <v>#DIV/0!</v>
      </c>
      <c r="U5869" s="316" t="e">
        <f t="shared" si="23960"/>
        <v>#DIV/0!</v>
      </c>
      <c r="V5869" s="424" t="e">
        <f t="shared" si="23960"/>
        <v>#DIV/0!</v>
      </c>
      <c r="W5869" s="316" t="e">
        <f t="shared" si="23960"/>
        <v>#DIV/0!</v>
      </c>
      <c r="X5869" s="316" t="e">
        <f t="shared" si="23960"/>
        <v>#DIV/0!</v>
      </c>
      <c r="Y5869" s="316" t="e">
        <f>V5867/V5866</f>
        <v>#DIV/0!</v>
      </c>
      <c r="Z5869" s="316" t="e">
        <f t="shared" si="23960"/>
        <v>#DIV/0!</v>
      </c>
      <c r="AA5869" s="316" t="e">
        <f t="shared" si="23960"/>
        <v>#DIV/0!</v>
      </c>
      <c r="AB5869" s="870" t="e">
        <f t="shared" si="23960"/>
        <v>#DIV/0!</v>
      </c>
      <c r="AC5869" s="498" t="e">
        <f>MAX(E5869:AB5869)</f>
        <v>#DIV/0!</v>
      </c>
      <c r="AD5869" s="141"/>
      <c r="AE5869" s="125"/>
      <c r="AF5869" s="175"/>
      <c r="AJ5869" s="844"/>
      <c r="AK5869" s="844"/>
      <c r="AL5869" s="844"/>
      <c r="AM5869" s="844"/>
      <c r="AN5869" s="847"/>
    </row>
    <row r="5870" spans="1:40" s="181" customFormat="1" ht="16.5" hidden="1" thickBot="1" x14ac:dyDescent="0.3">
      <c r="A5870" s="2226"/>
      <c r="B5870" s="2229"/>
      <c r="C5870" s="500" t="s">
        <v>20</v>
      </c>
      <c r="D5870" s="111">
        <v>0.24</v>
      </c>
      <c r="E5870" s="2747">
        <v>0.24</v>
      </c>
      <c r="F5870" s="203">
        <v>0.24</v>
      </c>
      <c r="G5870" s="203">
        <v>0.24</v>
      </c>
      <c r="H5870" s="407">
        <v>0.24</v>
      </c>
      <c r="I5870" s="203">
        <v>0.24</v>
      </c>
      <c r="J5870" s="203">
        <v>0.24</v>
      </c>
      <c r="K5870" s="203">
        <v>0.24</v>
      </c>
      <c r="L5870" s="203">
        <v>0.25</v>
      </c>
      <c r="M5870" s="203">
        <v>0.25</v>
      </c>
      <c r="N5870" s="407">
        <v>0.25</v>
      </c>
      <c r="O5870" s="203">
        <v>0.25</v>
      </c>
      <c r="P5870" s="203">
        <v>0.25</v>
      </c>
      <c r="Q5870" s="203">
        <v>0.25</v>
      </c>
      <c r="R5870" s="203">
        <v>0.25</v>
      </c>
      <c r="S5870" s="203">
        <v>0.25</v>
      </c>
      <c r="T5870" s="203">
        <v>0.25</v>
      </c>
      <c r="U5870" s="203">
        <v>0.25</v>
      </c>
      <c r="V5870" s="203">
        <v>0.25</v>
      </c>
      <c r="W5870" s="203">
        <v>0.25</v>
      </c>
      <c r="X5870" s="203">
        <v>0.25</v>
      </c>
      <c r="Y5870" s="407">
        <v>0.25</v>
      </c>
      <c r="Z5870" s="203">
        <v>0.25</v>
      </c>
      <c r="AA5870" s="203">
        <v>0.25</v>
      </c>
      <c r="AB5870" s="328">
        <v>0.25</v>
      </c>
      <c r="AC5870" s="183"/>
      <c r="AD5870" s="2747"/>
      <c r="AE5870" s="203"/>
      <c r="AF5870" s="93"/>
      <c r="AJ5870" s="844"/>
      <c r="AK5870" s="844"/>
      <c r="AL5870" s="844"/>
      <c r="AM5870" s="844"/>
      <c r="AN5870" s="847"/>
    </row>
    <row r="5871" spans="1:40" s="181" customFormat="1" ht="16.5" hidden="1" thickBot="1" x14ac:dyDescent="0.3">
      <c r="A5871" s="2227"/>
      <c r="B5871" s="2230"/>
      <c r="C5871" s="122" t="s">
        <v>21</v>
      </c>
      <c r="D5871" s="106">
        <v>0.39</v>
      </c>
      <c r="E5871" s="79">
        <v>0.39</v>
      </c>
      <c r="F5871" s="153">
        <v>0.39</v>
      </c>
      <c r="G5871" s="153">
        <v>0.39</v>
      </c>
      <c r="H5871" s="406">
        <v>0.39</v>
      </c>
      <c r="I5871" s="153">
        <v>0.39</v>
      </c>
      <c r="J5871" s="153">
        <v>0.39</v>
      </c>
      <c r="K5871" s="153">
        <v>0.39</v>
      </c>
      <c r="L5871" s="153">
        <v>0.39</v>
      </c>
      <c r="M5871" s="153">
        <v>0.39</v>
      </c>
      <c r="N5871" s="406">
        <v>0.39</v>
      </c>
      <c r="O5871" s="153">
        <v>0.39</v>
      </c>
      <c r="P5871" s="153">
        <v>0.39</v>
      </c>
      <c r="Q5871" s="153">
        <v>0.39</v>
      </c>
      <c r="R5871" s="153">
        <v>0.39</v>
      </c>
      <c r="S5871" s="153">
        <v>0.39</v>
      </c>
      <c r="T5871" s="153">
        <v>0.39</v>
      </c>
      <c r="U5871" s="153">
        <v>0.39</v>
      </c>
      <c r="V5871" s="153">
        <v>0.4</v>
      </c>
      <c r="W5871" s="153">
        <v>0.4</v>
      </c>
      <c r="X5871" s="153">
        <v>0.4</v>
      </c>
      <c r="Y5871" s="406">
        <v>0.4</v>
      </c>
      <c r="Z5871" s="153">
        <v>0.4</v>
      </c>
      <c r="AA5871" s="153">
        <v>0.4</v>
      </c>
      <c r="AB5871" s="314">
        <v>0.4</v>
      </c>
      <c r="AC5871" s="214"/>
      <c r="AD5871" s="79"/>
      <c r="AE5871" s="153"/>
      <c r="AF5871" s="72"/>
      <c r="AH5871" s="844"/>
      <c r="AI5871" s="845"/>
      <c r="AJ5871" s="846"/>
      <c r="AK5871" s="846"/>
      <c r="AL5871" s="331"/>
      <c r="AM5871" s="847"/>
      <c r="AN5871" s="847"/>
    </row>
    <row r="5872" spans="1:40" s="181" customFormat="1" ht="16.5" hidden="1" thickBot="1" x14ac:dyDescent="0.3">
      <c r="A5872" s="2228"/>
      <c r="B5872" s="2741" t="s">
        <v>44</v>
      </c>
      <c r="C5872" s="2737"/>
      <c r="D5872" s="112"/>
      <c r="E5872" s="576">
        <f>SQRT(E5866*E5866+E5867*E5867)/E5830/1.73</f>
        <v>0</v>
      </c>
      <c r="F5872" s="577">
        <f t="shared" ref="F5872:AB5872" si="23961">SQRT(F5866*F5866+F5867*F5867)/F5830/1.73</f>
        <v>0</v>
      </c>
      <c r="G5872" s="577">
        <f t="shared" si="23961"/>
        <v>0</v>
      </c>
      <c r="H5872" s="578">
        <f t="shared" si="23961"/>
        <v>0</v>
      </c>
      <c r="I5872" s="577">
        <f t="shared" si="23961"/>
        <v>0</v>
      </c>
      <c r="J5872" s="577">
        <f t="shared" si="23961"/>
        <v>0</v>
      </c>
      <c r="K5872" s="577">
        <f t="shared" si="23961"/>
        <v>0</v>
      </c>
      <c r="L5872" s="577">
        <f t="shared" si="23961"/>
        <v>1.1073461342546462</v>
      </c>
      <c r="M5872" s="577">
        <f t="shared" si="23961"/>
        <v>0</v>
      </c>
      <c r="N5872" s="578">
        <f t="shared" si="23961"/>
        <v>0</v>
      </c>
      <c r="O5872" s="577">
        <f t="shared" si="23961"/>
        <v>0</v>
      </c>
      <c r="P5872" s="577">
        <f t="shared" si="23961"/>
        <v>0</v>
      </c>
      <c r="Q5872" s="577">
        <f t="shared" si="23961"/>
        <v>0</v>
      </c>
      <c r="R5872" s="577">
        <f t="shared" si="23961"/>
        <v>0</v>
      </c>
      <c r="S5872" s="577">
        <f t="shared" si="23961"/>
        <v>0</v>
      </c>
      <c r="T5872" s="577">
        <f t="shared" si="23961"/>
        <v>0</v>
      </c>
      <c r="U5872" s="577">
        <f t="shared" si="23961"/>
        <v>0</v>
      </c>
      <c r="V5872" s="577">
        <f t="shared" si="23961"/>
        <v>1.1158970696542962</v>
      </c>
      <c r="W5872" s="577">
        <f t="shared" si="23961"/>
        <v>0</v>
      </c>
      <c r="X5872" s="577">
        <f t="shared" si="23961"/>
        <v>0</v>
      </c>
      <c r="Y5872" s="578">
        <f>SQRT(V5866*V5866+V5867*V5867)/V5830/1.73</f>
        <v>1.1158970696542962</v>
      </c>
      <c r="Z5872" s="577">
        <f t="shared" si="23961"/>
        <v>0</v>
      </c>
      <c r="AA5872" s="577">
        <f t="shared" si="23961"/>
        <v>0</v>
      </c>
      <c r="AB5872" s="579">
        <f t="shared" si="23961"/>
        <v>0</v>
      </c>
      <c r="AC5872" s="580">
        <f>AVERAGE(E5872:AB5872)</f>
        <v>0.1391308447318016</v>
      </c>
      <c r="AD5872" s="94" t="e">
        <f>(AC5868-AC5872)/AC5868</f>
        <v>#DIV/0!</v>
      </c>
      <c r="AE5872" s="77"/>
      <c r="AF5872" s="78"/>
      <c r="AJ5872" s="945"/>
      <c r="AK5872" s="945"/>
      <c r="AL5872" s="844"/>
      <c r="AM5872" s="945"/>
      <c r="AN5872" s="847"/>
    </row>
    <row r="5873" spans="1:40" s="181" customFormat="1" ht="16.5" thickBot="1" x14ac:dyDescent="0.3">
      <c r="A5873" s="638" t="s">
        <v>63</v>
      </c>
      <c r="B5873" s="639" t="s">
        <v>62</v>
      </c>
      <c r="C5873" s="640" t="s">
        <v>14</v>
      </c>
      <c r="D5873" s="1204" t="s">
        <v>56</v>
      </c>
      <c r="E5873" s="638">
        <v>4</v>
      </c>
      <c r="F5873" s="643">
        <v>5</v>
      </c>
      <c r="G5873" s="643">
        <v>5</v>
      </c>
      <c r="H5873" s="644">
        <v>5</v>
      </c>
      <c r="I5873" s="643">
        <v>5</v>
      </c>
      <c r="J5873" s="643">
        <v>5</v>
      </c>
      <c r="K5873" s="643">
        <v>5</v>
      </c>
      <c r="L5873" s="643">
        <v>5</v>
      </c>
      <c r="M5873" s="643">
        <v>5</v>
      </c>
      <c r="N5873" s="644">
        <v>5</v>
      </c>
      <c r="O5873" s="643">
        <v>6</v>
      </c>
      <c r="P5873" s="643">
        <v>6</v>
      </c>
      <c r="Q5873" s="643">
        <v>4</v>
      </c>
      <c r="R5873" s="643">
        <v>5</v>
      </c>
      <c r="S5873" s="643">
        <v>5</v>
      </c>
      <c r="T5873" s="643">
        <v>7</v>
      </c>
      <c r="U5873" s="643">
        <v>5</v>
      </c>
      <c r="V5873" s="644">
        <v>5</v>
      </c>
      <c r="W5873" s="643">
        <v>5</v>
      </c>
      <c r="X5873" s="643">
        <v>4</v>
      </c>
      <c r="Y5873" s="643">
        <v>4</v>
      </c>
      <c r="Z5873" s="643">
        <v>5</v>
      </c>
      <c r="AA5873" s="643">
        <v>4</v>
      </c>
      <c r="AB5873" s="1858">
        <v>4</v>
      </c>
      <c r="AC5873" s="1225">
        <f>SUM(E5873:AB5873)</f>
        <v>118</v>
      </c>
      <c r="AD5873" s="995"/>
      <c r="AE5873" s="270">
        <v>1</v>
      </c>
      <c r="AF5873" s="271">
        <v>40</v>
      </c>
      <c r="AJ5873" s="946"/>
      <c r="AK5873" s="947"/>
      <c r="AL5873" s="946"/>
      <c r="AM5873" s="844"/>
      <c r="AN5873" s="847"/>
    </row>
    <row r="5874" spans="1:40" s="181" customFormat="1" ht="15.75" hidden="1" customHeight="1" thickBot="1" x14ac:dyDescent="0.3">
      <c r="A5874" s="647"/>
      <c r="B5874" s="648"/>
      <c r="C5874" s="649" t="s">
        <v>20</v>
      </c>
      <c r="D5874" s="854"/>
      <c r="E5874" s="647"/>
      <c r="F5874" s="228"/>
      <c r="G5874" s="228"/>
      <c r="H5874" s="429"/>
      <c r="I5874" s="228"/>
      <c r="J5874" s="228"/>
      <c r="K5874" s="228"/>
      <c r="L5874" s="228"/>
      <c r="M5874" s="228"/>
      <c r="N5874" s="429"/>
      <c r="O5874" s="228"/>
      <c r="P5874" s="228"/>
      <c r="Q5874" s="228"/>
      <c r="R5874" s="228"/>
      <c r="S5874" s="228"/>
      <c r="T5874" s="228"/>
      <c r="U5874" s="228"/>
      <c r="V5874" s="228"/>
      <c r="W5874" s="228"/>
      <c r="X5874" s="228"/>
      <c r="Y5874" s="429"/>
      <c r="Z5874" s="228"/>
      <c r="AA5874" s="228"/>
      <c r="AB5874" s="1201"/>
      <c r="AC5874" s="1222"/>
      <c r="AD5874" s="996"/>
      <c r="AE5874" s="273"/>
      <c r="AF5874" s="274"/>
      <c r="AJ5874" s="844"/>
      <c r="AK5874" s="844"/>
      <c r="AL5874" s="844"/>
      <c r="AM5874" s="844"/>
      <c r="AN5874" s="847"/>
    </row>
    <row r="5875" spans="1:40" s="181" customFormat="1" ht="15.75" customHeight="1" x14ac:dyDescent="0.25">
      <c r="A5875" s="3532" t="s">
        <v>34</v>
      </c>
      <c r="B5875" s="3533"/>
      <c r="C5875" s="119" t="s">
        <v>14</v>
      </c>
      <c r="D5875" s="111"/>
      <c r="E5875" s="317">
        <f>SUM(E5831,E5838,E5845,E5852,E5859,E5866)</f>
        <v>551.1999999995071</v>
      </c>
      <c r="F5875" s="134">
        <f t="shared" ref="F5875:AB5876" si="23962">SUM(F5831,F5838,F5845,F5852,F5859,F5866)</f>
        <v>570.40000000018006</v>
      </c>
      <c r="G5875" s="134">
        <f t="shared" si="23962"/>
        <v>542.20000000084224</v>
      </c>
      <c r="H5875" s="405">
        <f t="shared" si="23962"/>
        <v>572.59999999922331</v>
      </c>
      <c r="I5875" s="134">
        <f t="shared" si="23962"/>
        <v>557.80000000013274</v>
      </c>
      <c r="J5875" s="134">
        <f t="shared" si="23962"/>
        <v>602.79999999924325</v>
      </c>
      <c r="K5875" s="134">
        <f t="shared" si="23962"/>
        <v>698.00000000002365</v>
      </c>
      <c r="L5875" s="134">
        <f t="shared" si="23962"/>
        <v>833.8000000000327</v>
      </c>
      <c r="M5875" s="134">
        <f t="shared" si="23962"/>
        <v>798.20000000102232</v>
      </c>
      <c r="N5875" s="405">
        <f t="shared" si="23962"/>
        <v>782.59999999889044</v>
      </c>
      <c r="O5875" s="134">
        <f t="shared" si="23962"/>
        <v>1325.2000000011751</v>
      </c>
      <c r="P5875" s="134">
        <f t="shared" si="23962"/>
        <v>768.99999999931606</v>
      </c>
      <c r="Q5875" s="134">
        <f t="shared" si="23962"/>
        <v>795.19999999970537</v>
      </c>
      <c r="R5875" s="134">
        <f t="shared" si="23962"/>
        <v>811.80000000087125</v>
      </c>
      <c r="S5875" s="134">
        <f t="shared" si="23962"/>
        <v>873.79999999945244</v>
      </c>
      <c r="T5875" s="134">
        <f t="shared" si="23962"/>
        <v>839.6000000002183</v>
      </c>
      <c r="U5875" s="134">
        <f t="shared" si="23962"/>
        <v>786.60000000022558</v>
      </c>
      <c r="V5875" s="405">
        <f t="shared" si="23962"/>
        <v>835.3999999998199</v>
      </c>
      <c r="W5875" s="134">
        <f t="shared" si="23962"/>
        <v>865.5999999998163</v>
      </c>
      <c r="X5875" s="134">
        <f t="shared" si="23962"/>
        <v>841.60000000036018</v>
      </c>
      <c r="Y5875" s="319">
        <f>SUM(V5831,V5838,V5845,V5852,V5859,V5866)</f>
        <v>835.3999999998199</v>
      </c>
      <c r="Z5875" s="134">
        <f t="shared" si="23962"/>
        <v>775.40000000027283</v>
      </c>
      <c r="AA5875" s="134">
        <f t="shared" si="23962"/>
        <v>682.99999999967258</v>
      </c>
      <c r="AB5875" s="518">
        <f t="shared" si="23962"/>
        <v>633.40000000022007</v>
      </c>
      <c r="AC5875" s="132">
        <f>SUM(AC5831,AC5838,AC5845,AC5852,AC5859,AC5866)</f>
        <v>18123.999999999909</v>
      </c>
      <c r="AJ5875" s="844"/>
      <c r="AK5875" s="844"/>
      <c r="AL5875" s="844"/>
      <c r="AM5875" s="844"/>
      <c r="AN5875" s="847"/>
    </row>
    <row r="5876" spans="1:40" s="181" customFormat="1" ht="15.75" customHeight="1" thickBot="1" x14ac:dyDescent="0.3">
      <c r="A5876" s="3537"/>
      <c r="B5876" s="3538"/>
      <c r="C5876" s="496" t="s">
        <v>16</v>
      </c>
      <c r="D5876" s="126"/>
      <c r="E5876" s="610">
        <f>SUM(E5832,E5839,E5846,E5853,E5860,E5867)</f>
        <v>235.99999999992269</v>
      </c>
      <c r="F5876" s="322">
        <f t="shared" si="23962"/>
        <v>257.40000000008916</v>
      </c>
      <c r="G5876" s="322">
        <f t="shared" si="23962"/>
        <v>237.59999999965257</v>
      </c>
      <c r="H5876" s="433">
        <f t="shared" si="23962"/>
        <v>248.80000000018828</v>
      </c>
      <c r="I5876" s="322">
        <f t="shared" si="23962"/>
        <v>245.99999999975262</v>
      </c>
      <c r="J5876" s="322">
        <f t="shared" si="23962"/>
        <v>246.20000000023555</v>
      </c>
      <c r="K5876" s="322">
        <f t="shared" si="23962"/>
        <v>284.40000000001908</v>
      </c>
      <c r="L5876" s="322">
        <f t="shared" si="23962"/>
        <v>304.39999999997724</v>
      </c>
      <c r="M5876" s="322">
        <f t="shared" si="23962"/>
        <v>284.19999999981081</v>
      </c>
      <c r="N5876" s="433">
        <f t="shared" si="23962"/>
        <v>278.40000000021826</v>
      </c>
      <c r="O5876" s="322">
        <f t="shared" si="23962"/>
        <v>728.20000000003643</v>
      </c>
      <c r="P5876" s="322">
        <f t="shared" si="23962"/>
        <v>277.99999999987722</v>
      </c>
      <c r="Q5876" s="322">
        <f t="shared" si="23962"/>
        <v>287.00000000005275</v>
      </c>
      <c r="R5876" s="322">
        <f t="shared" si="23962"/>
        <v>312.40000000000634</v>
      </c>
      <c r="S5876" s="322">
        <f t="shared" si="23962"/>
        <v>344.60000000011644</v>
      </c>
      <c r="T5876" s="322">
        <f t="shared" si="23962"/>
        <v>300.59999999993448</v>
      </c>
      <c r="U5876" s="322">
        <f t="shared" si="23962"/>
        <v>294.80000000019464</v>
      </c>
      <c r="V5876" s="433">
        <f t="shared" si="23962"/>
        <v>341.9999999996935</v>
      </c>
      <c r="W5876" s="322">
        <f t="shared" si="23962"/>
        <v>307.80000000027559</v>
      </c>
      <c r="X5876" s="322">
        <f t="shared" si="23962"/>
        <v>318.60000000015282</v>
      </c>
      <c r="Y5876" s="252">
        <f>SUM(V5832,V5839,V5846,V5853,V5860,V5867)</f>
        <v>341.9999999996935</v>
      </c>
      <c r="Z5876" s="322">
        <f t="shared" si="23962"/>
        <v>297.00000000019008</v>
      </c>
      <c r="AA5876" s="322">
        <f t="shared" si="23962"/>
        <v>276.79999999981993</v>
      </c>
      <c r="AB5876" s="611">
        <f t="shared" si="23962"/>
        <v>263.99999999980992</v>
      </c>
      <c r="AC5876" s="580">
        <f>SUM(AC5832,AC5839,AC5846,AC5853,AC5860,AC5867)</f>
        <v>7278.1999999996906</v>
      </c>
      <c r="AJ5876" s="844"/>
      <c r="AK5876" s="844"/>
      <c r="AL5876" s="844"/>
      <c r="AM5876" s="844"/>
      <c r="AN5876" s="847"/>
    </row>
    <row r="5877" spans="1:40" s="181" customFormat="1" ht="15.75" customHeight="1" x14ac:dyDescent="0.25">
      <c r="A5877" s="3539" t="s">
        <v>35</v>
      </c>
      <c r="B5877" s="3540"/>
      <c r="C5877" s="119" t="s">
        <v>36</v>
      </c>
      <c r="D5877" s="111"/>
      <c r="E5877" s="137">
        <f>100-(E5875/(E5810+E5817))*100</f>
        <v>2.0959147425387101</v>
      </c>
      <c r="F5877" s="135">
        <f t="shared" ref="F5877:AB5878" si="23963">100-(F5875/(F5810+F5817))*100</f>
        <v>1.6551724137620596</v>
      </c>
      <c r="G5877" s="135">
        <f t="shared" si="23963"/>
        <v>3.6944937831541296</v>
      </c>
      <c r="H5877" s="419">
        <f t="shared" si="23963"/>
        <v>1.275862069099432</v>
      </c>
      <c r="I5877" s="135">
        <f t="shared" si="23963"/>
        <v>3.8275862068736615</v>
      </c>
      <c r="J5877" s="135">
        <f t="shared" si="23963"/>
        <v>1.8241042346509317</v>
      </c>
      <c r="K5877" s="135">
        <f t="shared" si="23963"/>
        <v>0.14306151644869658</v>
      </c>
      <c r="L5877" s="135">
        <f t="shared" si="23963"/>
        <v>-6.3520408163306996</v>
      </c>
      <c r="M5877" s="135">
        <f t="shared" si="23963"/>
        <v>-1.8112244899263175</v>
      </c>
      <c r="N5877" s="419">
        <f t="shared" si="23963"/>
        <v>0.1785714287129565</v>
      </c>
      <c r="O5877" s="135">
        <f t="shared" si="23963"/>
        <v>-19.602888086748663</v>
      </c>
      <c r="P5877" s="135">
        <f t="shared" si="23963"/>
        <v>1.9132653062096949</v>
      </c>
      <c r="Q5877" s="135">
        <f t="shared" si="23963"/>
        <v>0.72409488143503609</v>
      </c>
      <c r="R5877" s="135">
        <f t="shared" si="23963"/>
        <v>0.87912087901449354</v>
      </c>
      <c r="S5877" s="135">
        <f t="shared" si="23963"/>
        <v>-0.43678160913248121</v>
      </c>
      <c r="T5877" s="135">
        <f t="shared" si="23963"/>
        <v>-0.43062200959549557</v>
      </c>
      <c r="U5877" s="135">
        <f t="shared" si="23963"/>
        <v>1.7977528089606096</v>
      </c>
      <c r="V5877" s="419">
        <f t="shared" si="23963"/>
        <v>7.1770334949775361E-2</v>
      </c>
      <c r="W5877" s="135">
        <f t="shared" si="23963"/>
        <v>-1.477139507598622</v>
      </c>
      <c r="X5877" s="135">
        <f t="shared" si="23963"/>
        <v>-0.66985645937323568</v>
      </c>
      <c r="Y5877" s="523">
        <f>100-(V5875/(V5810+V5817))*100</f>
        <v>7.1770334949775361E-2</v>
      </c>
      <c r="Z5877" s="135">
        <f t="shared" si="23963"/>
        <v>-1.0951760104658206</v>
      </c>
      <c r="AA5877" s="135">
        <f t="shared" si="23963"/>
        <v>2.2889842632800423</v>
      </c>
      <c r="AB5877" s="138">
        <f t="shared" si="23963"/>
        <v>2.2530864197191249</v>
      </c>
      <c r="AC5877" s="1546">
        <f>100-(AC5875/(AC5810+AC5817))*100</f>
        <v>-0.84014911255721358</v>
      </c>
      <c r="AJ5877" s="920"/>
      <c r="AK5877" s="920"/>
      <c r="AL5877" s="920"/>
      <c r="AM5877" s="920"/>
    </row>
    <row r="5878" spans="1:40" s="181" customFormat="1" ht="16.5" thickBot="1" x14ac:dyDescent="0.3">
      <c r="A5878" s="3541"/>
      <c r="B5878" s="3542"/>
      <c r="C5878" s="124" t="s">
        <v>37</v>
      </c>
      <c r="D5878" s="112"/>
      <c r="E5878" s="525">
        <f>100-(E5876/(E5811+E5818))*100</f>
        <v>-7.2727272726921228</v>
      </c>
      <c r="F5878" s="526">
        <f t="shared" si="23963"/>
        <v>-13.392070484620788</v>
      </c>
      <c r="G5878" s="526">
        <f t="shared" si="23963"/>
        <v>-7.9999999998420606</v>
      </c>
      <c r="H5878" s="424">
        <f t="shared" si="23963"/>
        <v>-9.6035242291578271</v>
      </c>
      <c r="I5878" s="526">
        <f t="shared" si="23963"/>
        <v>-8.3700440527544515</v>
      </c>
      <c r="J5878" s="526">
        <f t="shared" si="23963"/>
        <v>-2.583333333431483</v>
      </c>
      <c r="K5878" s="526">
        <f t="shared" si="23963"/>
        <v>-3.7956204379631799</v>
      </c>
      <c r="L5878" s="526">
        <f t="shared" si="23963"/>
        <v>0.8469055374666965</v>
      </c>
      <c r="M5878" s="526">
        <f t="shared" si="23963"/>
        <v>7.4267100977814948</v>
      </c>
      <c r="N5878" s="424">
        <f t="shared" si="23963"/>
        <v>9.3159609119810227</v>
      </c>
      <c r="O5878" s="526">
        <f t="shared" si="23963"/>
        <v>-67.788018433188114</v>
      </c>
      <c r="P5878" s="526">
        <f t="shared" si="23963"/>
        <v>9.4462540717012331</v>
      </c>
      <c r="Q5878" s="526">
        <f t="shared" si="23963"/>
        <v>8.5987261146328819</v>
      </c>
      <c r="R5878" s="526">
        <f t="shared" si="23963"/>
        <v>2.3749999999980105</v>
      </c>
      <c r="S5878" s="526">
        <f t="shared" si="23963"/>
        <v>-1.3529411765048422</v>
      </c>
      <c r="T5878" s="526">
        <f t="shared" si="23963"/>
        <v>8.0733944954328791</v>
      </c>
      <c r="U5878" s="526">
        <f t="shared" si="23963"/>
        <v>6.1146496814666733</v>
      </c>
      <c r="V5878" s="424">
        <f t="shared" si="23963"/>
        <v>-4.5871559632090282</v>
      </c>
      <c r="W5878" s="526">
        <f t="shared" si="23963"/>
        <v>7.8443113771629953</v>
      </c>
      <c r="X5878" s="526">
        <f t="shared" si="23963"/>
        <v>2.5688073394028095</v>
      </c>
      <c r="Y5878" s="316">
        <f>100-(V5876/(V5811+V5818))*100</f>
        <v>-4.5871559632090282</v>
      </c>
      <c r="Z5878" s="526">
        <f t="shared" si="23963"/>
        <v>0.9999999999366338</v>
      </c>
      <c r="AA5878" s="526">
        <f t="shared" si="23963"/>
        <v>-1.0218978101532485</v>
      </c>
      <c r="AB5878" s="527">
        <f t="shared" si="23963"/>
        <v>-3.9370078739409138</v>
      </c>
      <c r="AC5878" s="1547">
        <f>100-(AC5876/(AC5811+AC5818))*100</f>
        <v>-3.4570007107276552</v>
      </c>
      <c r="AJ5878" s="920"/>
      <c r="AK5878" s="920"/>
      <c r="AL5878" s="920"/>
      <c r="AM5878" s="920"/>
    </row>
    <row r="5879" spans="1:40" s="181" customFormat="1" x14ac:dyDescent="0.25">
      <c r="A5879" s="3543"/>
      <c r="B5879" s="3544"/>
      <c r="C5879" s="802"/>
      <c r="D5879" s="446" t="s">
        <v>113</v>
      </c>
      <c r="E5879" s="980">
        <f>(E5819+E5812-E5833-E5840-E5847-E5854-E5868-E5861)/(E5819+E5812)</f>
        <v>-6.0606060606060608E-2</v>
      </c>
      <c r="F5879" s="980">
        <f t="shared" ref="F5879:AB5879" si="23964">(F5819+F5812-F5833-F5840-F5847-F5854-F5868-F5861)/(F5819+F5812)</f>
        <v>-2.9411764705882353E-2</v>
      </c>
      <c r="G5879" s="980">
        <f t="shared" si="23964"/>
        <v>0</v>
      </c>
      <c r="H5879" s="981">
        <f t="shared" si="23964"/>
        <v>-2.9411764705882353E-2</v>
      </c>
      <c r="I5879" s="980">
        <f t="shared" si="23964"/>
        <v>-2.9411764705882353E-2</v>
      </c>
      <c r="J5879" s="980">
        <f t="shared" si="23964"/>
        <v>0</v>
      </c>
      <c r="K5879" s="980">
        <f t="shared" si="23964"/>
        <v>-4.878048780487805E-2</v>
      </c>
      <c r="L5879" s="980">
        <f t="shared" si="23964"/>
        <v>-4.3478260869565216E-2</v>
      </c>
      <c r="M5879" s="980">
        <f t="shared" si="23964"/>
        <v>-4.3478260869565216E-2</v>
      </c>
      <c r="N5879" s="981">
        <f t="shared" si="23964"/>
        <v>-2.1739130434782608E-2</v>
      </c>
      <c r="O5879" s="980">
        <f t="shared" si="23964"/>
        <v>-0.36923076923076925</v>
      </c>
      <c r="P5879" s="980">
        <f t="shared" si="23964"/>
        <v>0</v>
      </c>
      <c r="Q5879" s="980">
        <f t="shared" si="23964"/>
        <v>-2.1276595744680851E-2</v>
      </c>
      <c r="R5879" s="980">
        <f t="shared" si="23964"/>
        <v>-4.1666666666666664E-2</v>
      </c>
      <c r="S5879" s="980">
        <f t="shared" si="23964"/>
        <v>-5.8823529411764705E-2</v>
      </c>
      <c r="T5879" s="980">
        <f t="shared" si="23964"/>
        <v>-2.0408163265306121E-2</v>
      </c>
      <c r="U5879" s="980">
        <f t="shared" si="23964"/>
        <v>0</v>
      </c>
      <c r="V5879" s="980">
        <f t="shared" si="23964"/>
        <v>-2.0408163265306121E-2</v>
      </c>
      <c r="W5879" s="980">
        <f t="shared" si="23964"/>
        <v>-0.02</v>
      </c>
      <c r="X5879" s="980">
        <f t="shared" si="23964"/>
        <v>-4.0816326530612242E-2</v>
      </c>
      <c r="Y5879" s="980">
        <f>(V5819+V5812-V5833-V5840-V5847-V5854-V5868-V5861)/(V5819+V5812)</f>
        <v>-2.0408163265306121E-2</v>
      </c>
      <c r="Z5879" s="980">
        <f t="shared" si="23964"/>
        <v>-2.2222222222222223E-2</v>
      </c>
      <c r="AA5879" s="980">
        <f t="shared" si="23964"/>
        <v>-2.4390243902439025E-2</v>
      </c>
      <c r="AB5879" s="982">
        <f t="shared" si="23964"/>
        <v>-2.6315789473684209E-2</v>
      </c>
      <c r="AC5879" s="450">
        <f>(AC5819+AC5812-AC5833-AC5840-AC5847-AC5854-AC5868-AC5861)/(AC5819+AC5812)</f>
        <v>-4.8387096774193603E-2</v>
      </c>
      <c r="AJ5879" s="920"/>
      <c r="AK5879" s="920"/>
      <c r="AL5879" s="920"/>
      <c r="AM5879" s="920"/>
    </row>
    <row r="5880" spans="1:40" s="181" customFormat="1" ht="18" customHeight="1" thickBot="1" x14ac:dyDescent="0.3">
      <c r="A5880" s="3545"/>
      <c r="B5880" s="3546"/>
      <c r="C5880" s="628"/>
      <c r="D5880" s="139" t="s">
        <v>905</v>
      </c>
      <c r="E5880" s="451">
        <f>(E5823+E5816-E5837-E5844-E5851-E5858-E5872-E5865)/(E5823+E5816)</f>
        <v>-2.0453739500786435E-2</v>
      </c>
      <c r="F5880" s="451">
        <f t="shared" ref="F5880:AC5880" si="23965">(F5823+F5816-F5837-F5844-F5851-F5858-F5872-F5865)/(F5823+F5816)</f>
        <v>-3.2866644096479956E-2</v>
      </c>
      <c r="G5880" s="451">
        <f t="shared" si="23965"/>
        <v>-6.9762485390805649E-3</v>
      </c>
      <c r="H5880" s="452">
        <f t="shared" si="23965"/>
        <v>-2.9870257952124311E-2</v>
      </c>
      <c r="I5880" s="451">
        <f t="shared" si="23965"/>
        <v>-7.8962101745118814E-3</v>
      </c>
      <c r="J5880" s="451">
        <f t="shared" si="23965"/>
        <v>-1.3930595229349311E-2</v>
      </c>
      <c r="K5880" s="451">
        <f t="shared" si="23965"/>
        <v>-3.0634090942973424E-2</v>
      </c>
      <c r="L5880" s="451">
        <f t="shared" si="23965"/>
        <v>-8.0997133905506308E-2</v>
      </c>
      <c r="M5880" s="451">
        <f t="shared" si="23965"/>
        <v>-3.0449001775827177E-2</v>
      </c>
      <c r="N5880" s="452">
        <f t="shared" si="23965"/>
        <v>-1.136645244971252E-2</v>
      </c>
      <c r="O5880" s="451">
        <f t="shared" si="23965"/>
        <v>-0.30970370880574988</v>
      </c>
      <c r="P5880" s="451">
        <f t="shared" si="23965"/>
        <v>4.6806721750756461E-3</v>
      </c>
      <c r="Q5880" s="451">
        <f t="shared" si="23965"/>
        <v>-7.8070832763378027E-3</v>
      </c>
      <c r="R5880" s="451">
        <f t="shared" si="23965"/>
        <v>-1.7383458404570645E-2</v>
      </c>
      <c r="S5880" s="451">
        <f t="shared" si="23965"/>
        <v>-3.4162008674872284E-2</v>
      </c>
      <c r="T5880" s="451">
        <f t="shared" si="23965"/>
        <v>-1.5818856363334133E-2</v>
      </c>
      <c r="U5880" s="451">
        <f t="shared" si="23965"/>
        <v>-2.2202407266415226E-3</v>
      </c>
      <c r="V5880" s="451">
        <f t="shared" si="23965"/>
        <v>-4.5096929878024779E-2</v>
      </c>
      <c r="W5880" s="451">
        <f t="shared" si="23965"/>
        <v>-2.6785205206075947E-2</v>
      </c>
      <c r="X5880" s="451">
        <f t="shared" si="23965"/>
        <v>-2.8327298081882425E-2</v>
      </c>
      <c r="Y5880" s="451">
        <f>(V5823+V5816-V5837-V5844-V5851-V5858-V5872-V5865)/(V5823+V5816)</f>
        <v>-4.5096929878024779E-2</v>
      </c>
      <c r="Z5880" s="451">
        <f t="shared" si="23965"/>
        <v>-3.3658946287304252E-2</v>
      </c>
      <c r="AA5880" s="451">
        <f t="shared" si="23965"/>
        <v>-7.5779313576412582E-3</v>
      </c>
      <c r="AB5880" s="453">
        <f t="shared" si="23965"/>
        <v>-1.4095800285651727E-2</v>
      </c>
      <c r="AC5880" s="454">
        <f t="shared" si="23965"/>
        <v>-4.1850969089431603E-2</v>
      </c>
      <c r="AJ5880" s="614"/>
      <c r="AK5880" s="614"/>
      <c r="AL5880" s="614"/>
      <c r="AM5880" s="614"/>
    </row>
    <row r="5881" spans="1:40" s="181" customFormat="1" ht="30.75" customHeight="1" thickBot="1" x14ac:dyDescent="0.3">
      <c r="A5881" s="217"/>
      <c r="B5881" s="331"/>
      <c r="C5881" s="614"/>
      <c r="D5881" s="217"/>
      <c r="E5881" s="622"/>
      <c r="F5881" s="622"/>
      <c r="G5881" s="622"/>
      <c r="H5881" s="622"/>
      <c r="I5881" s="622"/>
      <c r="J5881" s="622"/>
      <c r="K5881" s="622"/>
      <c r="L5881" s="622"/>
      <c r="M5881" s="622"/>
      <c r="N5881" s="622"/>
      <c r="O5881" s="622"/>
      <c r="P5881" s="622"/>
      <c r="Q5881" s="622"/>
      <c r="R5881" s="622"/>
      <c r="S5881" s="622"/>
      <c r="T5881" s="622"/>
      <c r="U5881" s="622"/>
      <c r="V5881" s="622"/>
      <c r="W5881" s="622"/>
      <c r="X5881" s="622"/>
      <c r="Y5881" s="217"/>
      <c r="Z5881" s="622"/>
      <c r="AA5881" s="622"/>
      <c r="AB5881" s="622"/>
      <c r="AC5881" s="217"/>
      <c r="AJ5881" s="773"/>
      <c r="AK5881" s="773"/>
      <c r="AL5881" s="773"/>
      <c r="AM5881" s="773"/>
    </row>
    <row r="5882" spans="1:40" s="181" customFormat="1" ht="16.5" thickBot="1" x14ac:dyDescent="0.3">
      <c r="A5882" s="3530" t="s">
        <v>924</v>
      </c>
      <c r="B5882" s="3531"/>
      <c r="C5882" s="461"/>
      <c r="D5882" s="1952">
        <v>0</v>
      </c>
      <c r="E5882" s="1936">
        <v>1</v>
      </c>
      <c r="F5882" s="1937">
        <v>2</v>
      </c>
      <c r="G5882" s="1937">
        <v>3</v>
      </c>
      <c r="H5882" s="1938">
        <v>4</v>
      </c>
      <c r="I5882" s="1937">
        <v>5</v>
      </c>
      <c r="J5882" s="1937">
        <v>6</v>
      </c>
      <c r="K5882" s="1937">
        <v>7</v>
      </c>
      <c r="L5882" s="1937">
        <v>8</v>
      </c>
      <c r="M5882" s="1937">
        <v>9</v>
      </c>
      <c r="N5882" s="1938">
        <v>10</v>
      </c>
      <c r="O5882" s="1937">
        <v>11</v>
      </c>
      <c r="P5882" s="1937">
        <v>12</v>
      </c>
      <c r="Q5882" s="1937">
        <v>13</v>
      </c>
      <c r="R5882" s="1937">
        <v>14</v>
      </c>
      <c r="S5882" s="1937">
        <v>15</v>
      </c>
      <c r="T5882" s="1937">
        <v>16</v>
      </c>
      <c r="U5882" s="1937">
        <v>17</v>
      </c>
      <c r="V5882" s="1937">
        <v>18</v>
      </c>
      <c r="W5882" s="1937">
        <v>19</v>
      </c>
      <c r="X5882" s="1937">
        <v>20</v>
      </c>
      <c r="Y5882" s="1937">
        <v>21</v>
      </c>
      <c r="Z5882" s="1937">
        <v>22</v>
      </c>
      <c r="AA5882" s="1937">
        <v>23</v>
      </c>
      <c r="AB5882" s="1939">
        <v>24</v>
      </c>
      <c r="AC5882" s="217"/>
      <c r="AI5882" s="847"/>
      <c r="AJ5882" s="945"/>
      <c r="AK5882" s="945"/>
      <c r="AL5882" s="945"/>
      <c r="AM5882" s="945"/>
      <c r="AN5882" s="847"/>
    </row>
    <row r="5883" spans="1:40" s="181" customFormat="1" x14ac:dyDescent="0.25">
      <c r="A5883" s="624" t="s">
        <v>12</v>
      </c>
      <c r="B5883" s="353"/>
      <c r="C5883" s="1012"/>
      <c r="D5883" s="337"/>
      <c r="E5883" s="353">
        <v>7</v>
      </c>
      <c r="F5883" s="353">
        <v>7</v>
      </c>
      <c r="G5883" s="353">
        <v>7</v>
      </c>
      <c r="H5883" s="436">
        <v>7</v>
      </c>
      <c r="I5883" s="353">
        <v>7</v>
      </c>
      <c r="J5883" s="353">
        <v>7</v>
      </c>
      <c r="K5883" s="353">
        <v>7</v>
      </c>
      <c r="L5883" s="353">
        <v>7</v>
      </c>
      <c r="M5883" s="353">
        <v>7</v>
      </c>
      <c r="N5883" s="436">
        <v>7</v>
      </c>
      <c r="O5883" s="353">
        <v>7</v>
      </c>
      <c r="P5883" s="353">
        <v>7</v>
      </c>
      <c r="Q5883" s="353">
        <v>7</v>
      </c>
      <c r="R5883" s="353">
        <v>7</v>
      </c>
      <c r="S5883" s="353">
        <v>7</v>
      </c>
      <c r="T5883" s="353">
        <v>7</v>
      </c>
      <c r="U5883" s="353">
        <v>7</v>
      </c>
      <c r="V5883" s="353">
        <v>7</v>
      </c>
      <c r="W5883" s="353">
        <v>7</v>
      </c>
      <c r="X5883" s="353">
        <v>7</v>
      </c>
      <c r="Y5883" s="353">
        <v>7</v>
      </c>
      <c r="Z5883" s="353">
        <v>7</v>
      </c>
      <c r="AA5883" s="353">
        <v>7</v>
      </c>
      <c r="AB5883" s="2204">
        <v>7</v>
      </c>
      <c r="AC5883" s="1549"/>
      <c r="AI5883" s="847"/>
      <c r="AJ5883" s="945"/>
      <c r="AK5883" s="945"/>
      <c r="AL5883" s="945"/>
      <c r="AM5883" s="945"/>
      <c r="AN5883" s="847"/>
    </row>
    <row r="5884" spans="1:40" s="181" customFormat="1" ht="16.5" thickBot="1" x14ac:dyDescent="0.3">
      <c r="A5884" s="627" t="s">
        <v>522</v>
      </c>
      <c r="B5884" s="1839"/>
      <c r="C5884" s="1013"/>
      <c r="D5884" s="339"/>
      <c r="E5884" s="1839">
        <v>20</v>
      </c>
      <c r="F5884" s="1839">
        <v>20</v>
      </c>
      <c r="G5884" s="1839">
        <v>20</v>
      </c>
      <c r="H5884" s="571">
        <v>20</v>
      </c>
      <c r="I5884" s="1839">
        <v>20</v>
      </c>
      <c r="J5884" s="1839">
        <v>20</v>
      </c>
      <c r="K5884" s="1839">
        <v>20</v>
      </c>
      <c r="L5884" s="1839">
        <v>20</v>
      </c>
      <c r="M5884" s="1839">
        <v>20</v>
      </c>
      <c r="N5884" s="571">
        <v>20</v>
      </c>
      <c r="O5884" s="1839">
        <v>20</v>
      </c>
      <c r="P5884" s="1839">
        <v>20</v>
      </c>
      <c r="Q5884" s="1839">
        <v>20</v>
      </c>
      <c r="R5884" s="1839">
        <v>20</v>
      </c>
      <c r="S5884" s="1839">
        <v>20</v>
      </c>
      <c r="T5884" s="1839">
        <v>20</v>
      </c>
      <c r="U5884" s="1839">
        <v>20</v>
      </c>
      <c r="V5884" s="1839">
        <v>20</v>
      </c>
      <c r="W5884" s="1839">
        <v>20</v>
      </c>
      <c r="X5884" s="1839">
        <v>20</v>
      </c>
      <c r="Y5884" s="1839">
        <v>20</v>
      </c>
      <c r="Z5884" s="1839">
        <v>20</v>
      </c>
      <c r="AA5884" s="1839">
        <v>20</v>
      </c>
      <c r="AB5884" s="2205">
        <v>20</v>
      </c>
      <c r="AC5884" s="1549"/>
      <c r="AH5884" s="721"/>
      <c r="AI5884" s="189"/>
      <c r="AJ5884" s="301"/>
      <c r="AK5884" s="301"/>
      <c r="AL5884" s="331"/>
      <c r="AM5884" s="945"/>
      <c r="AN5884" s="847"/>
    </row>
    <row r="5885" spans="1:40" s="181" customFormat="1" x14ac:dyDescent="0.25">
      <c r="A5885" s="3569" t="s">
        <v>299</v>
      </c>
      <c r="B5885" s="3571" t="s">
        <v>300</v>
      </c>
      <c r="C5885" s="127" t="s">
        <v>14</v>
      </c>
      <c r="D5885" s="283" t="s">
        <v>56</v>
      </c>
      <c r="E5885" s="304">
        <v>964</v>
      </c>
      <c r="F5885" s="69">
        <v>937</v>
      </c>
      <c r="G5885" s="69">
        <v>895</v>
      </c>
      <c r="H5885" s="408">
        <v>869</v>
      </c>
      <c r="I5885" s="69">
        <v>939</v>
      </c>
      <c r="J5885" s="69">
        <v>1014</v>
      </c>
      <c r="K5885" s="69">
        <v>1040</v>
      </c>
      <c r="L5885" s="69">
        <v>1042</v>
      </c>
      <c r="M5885" s="69">
        <v>1061</v>
      </c>
      <c r="N5885" s="408">
        <v>1063</v>
      </c>
      <c r="O5885" s="69">
        <v>1067</v>
      </c>
      <c r="P5885" s="69">
        <v>1107</v>
      </c>
      <c r="Q5885" s="69">
        <v>1097</v>
      </c>
      <c r="R5885" s="69">
        <v>1086</v>
      </c>
      <c r="S5885" s="69">
        <v>1046</v>
      </c>
      <c r="T5885" s="69">
        <v>1124</v>
      </c>
      <c r="U5885" s="69">
        <v>1128</v>
      </c>
      <c r="V5885" s="408">
        <v>1132</v>
      </c>
      <c r="W5885" s="69">
        <v>1090</v>
      </c>
      <c r="X5885" s="69">
        <v>1077</v>
      </c>
      <c r="Y5885" s="69">
        <v>1050</v>
      </c>
      <c r="Z5885" s="69">
        <v>1012</v>
      </c>
      <c r="AA5885" s="69">
        <v>972</v>
      </c>
      <c r="AB5885" s="70">
        <v>949</v>
      </c>
      <c r="AC5885" s="104">
        <f>SUM(E5885:AB5885)</f>
        <v>24761</v>
      </c>
      <c r="AD5885" s="304"/>
      <c r="AE5885" s="69">
        <v>350</v>
      </c>
      <c r="AF5885" s="70">
        <v>60</v>
      </c>
      <c r="AH5885" s="721"/>
      <c r="AI5885" s="189"/>
      <c r="AJ5885" s="932"/>
      <c r="AK5885" s="933"/>
      <c r="AL5885" s="932"/>
      <c r="AM5885" s="844"/>
      <c r="AN5885" s="847"/>
    </row>
    <row r="5886" spans="1:40" s="181" customFormat="1" x14ac:dyDescent="0.25">
      <c r="A5886" s="3570"/>
      <c r="B5886" s="3572"/>
      <c r="C5886" s="128" t="s">
        <v>16</v>
      </c>
      <c r="D5886" s="130" t="s">
        <v>56</v>
      </c>
      <c r="E5886" s="305">
        <v>1042</v>
      </c>
      <c r="F5886" s="306">
        <v>1004</v>
      </c>
      <c r="G5886" s="306">
        <v>989</v>
      </c>
      <c r="H5886" s="306">
        <v>947</v>
      </c>
      <c r="I5886" s="306">
        <v>1031</v>
      </c>
      <c r="J5886" s="306">
        <v>1153</v>
      </c>
      <c r="K5886" s="306">
        <v>1220</v>
      </c>
      <c r="L5886" s="306">
        <v>1186</v>
      </c>
      <c r="M5886" s="306">
        <v>1247</v>
      </c>
      <c r="N5886" s="306">
        <v>1233</v>
      </c>
      <c r="O5886" s="306">
        <v>1245</v>
      </c>
      <c r="P5886" s="306">
        <v>1264</v>
      </c>
      <c r="Q5886" s="306">
        <v>1225</v>
      </c>
      <c r="R5886" s="306">
        <v>1186</v>
      </c>
      <c r="S5886" s="306">
        <v>1184</v>
      </c>
      <c r="T5886" s="306">
        <v>1266</v>
      </c>
      <c r="U5886" s="306">
        <v>1285</v>
      </c>
      <c r="V5886" s="409">
        <v>1245</v>
      </c>
      <c r="W5886" s="306">
        <v>1218</v>
      </c>
      <c r="X5886" s="306">
        <v>1205</v>
      </c>
      <c r="Y5886" s="306">
        <v>1161</v>
      </c>
      <c r="Z5886" s="306">
        <v>1123</v>
      </c>
      <c r="AA5886" s="306">
        <v>1060</v>
      </c>
      <c r="AB5886" s="307">
        <v>993</v>
      </c>
      <c r="AC5886" s="105">
        <f>SUM(E5886:AB5886)</f>
        <v>27712</v>
      </c>
      <c r="AD5886" s="79"/>
      <c r="AE5886" s="153"/>
      <c r="AF5886" s="72"/>
      <c r="AH5886" s="721"/>
      <c r="AI5886" s="189"/>
      <c r="AJ5886" s="331"/>
      <c r="AK5886" s="331"/>
      <c r="AL5886" s="331"/>
      <c r="AM5886" s="844"/>
      <c r="AN5886" s="847"/>
    </row>
    <row r="5887" spans="1:40" s="181" customFormat="1" x14ac:dyDescent="0.25">
      <c r="A5887" s="3570"/>
      <c r="B5887" s="3572"/>
      <c r="C5887" s="128" t="s">
        <v>17</v>
      </c>
      <c r="D5887" s="130" t="s">
        <v>56</v>
      </c>
      <c r="E5887" s="1847">
        <v>22</v>
      </c>
      <c r="F5887" s="1895">
        <v>21</v>
      </c>
      <c r="G5887" s="1895">
        <v>20</v>
      </c>
      <c r="H5887" s="2184">
        <v>20</v>
      </c>
      <c r="I5887" s="1847">
        <v>21</v>
      </c>
      <c r="J5887" s="1895">
        <v>24</v>
      </c>
      <c r="K5887" s="1847">
        <v>24</v>
      </c>
      <c r="L5887" s="1895">
        <v>24</v>
      </c>
      <c r="M5887" s="1895">
        <v>25</v>
      </c>
      <c r="N5887" s="2183">
        <v>25</v>
      </c>
      <c r="O5887" s="1895">
        <v>25</v>
      </c>
      <c r="P5887" s="1895">
        <v>25</v>
      </c>
      <c r="Q5887" s="1895">
        <v>24</v>
      </c>
      <c r="R5887" s="1895">
        <v>24</v>
      </c>
      <c r="S5887" s="1895">
        <v>24</v>
      </c>
      <c r="T5887" s="1895">
        <v>26</v>
      </c>
      <c r="U5887" s="1847">
        <v>26</v>
      </c>
      <c r="V5887" s="2184">
        <v>26</v>
      </c>
      <c r="W5887" s="1847">
        <v>25</v>
      </c>
      <c r="X5887" s="1847">
        <v>25</v>
      </c>
      <c r="Y5887" s="1895">
        <v>24</v>
      </c>
      <c r="Z5887" s="1847">
        <v>23</v>
      </c>
      <c r="AA5887" s="1847">
        <v>23</v>
      </c>
      <c r="AB5887" s="1551">
        <v>21</v>
      </c>
      <c r="AC5887" s="105">
        <f>AVERAGE(E5887:AB5887)</f>
        <v>23.625</v>
      </c>
      <c r="AD5887" s="630"/>
      <c r="AE5887" s="74"/>
      <c r="AF5887" s="75"/>
      <c r="AH5887" s="721"/>
      <c r="AI5887" s="189"/>
      <c r="AJ5887" s="331"/>
      <c r="AK5887" s="331"/>
      <c r="AL5887" s="331"/>
      <c r="AM5887" s="844"/>
      <c r="AN5887" s="847"/>
    </row>
    <row r="5888" spans="1:40" s="181" customFormat="1" ht="16.5" thickBot="1" x14ac:dyDescent="0.3">
      <c r="A5888" s="3577"/>
      <c r="B5888" s="3578"/>
      <c r="C5888" s="1084" t="s">
        <v>19</v>
      </c>
      <c r="D5888" s="2757"/>
      <c r="E5888" s="315">
        <f t="shared" ref="E5888:AB5888" si="23966">E5886/E5885</f>
        <v>1.0809128630705394</v>
      </c>
      <c r="F5888" s="316">
        <f t="shared" si="23966"/>
        <v>1.071504802561366</v>
      </c>
      <c r="G5888" s="316">
        <f t="shared" si="23966"/>
        <v>1.1050279329608939</v>
      </c>
      <c r="H5888" s="424">
        <f t="shared" si="23966"/>
        <v>1.0897583429228999</v>
      </c>
      <c r="I5888" s="316">
        <f t="shared" si="23966"/>
        <v>1.0979765708200213</v>
      </c>
      <c r="J5888" s="316">
        <f t="shared" si="23966"/>
        <v>1.1370808678500985</v>
      </c>
      <c r="K5888" s="316">
        <f t="shared" si="23966"/>
        <v>1.1730769230769231</v>
      </c>
      <c r="L5888" s="316">
        <f t="shared" si="23966"/>
        <v>1.1381957773512477</v>
      </c>
      <c r="M5888" s="316">
        <f t="shared" si="23966"/>
        <v>1.175306314797361</v>
      </c>
      <c r="N5888" s="424">
        <f t="shared" si="23966"/>
        <v>1.1599247412982125</v>
      </c>
      <c r="O5888" s="316">
        <f t="shared" si="23966"/>
        <v>1.1668228678537957</v>
      </c>
      <c r="P5888" s="316">
        <f t="shared" si="23966"/>
        <v>1.1418247515808491</v>
      </c>
      <c r="Q5888" s="316">
        <f t="shared" si="23966"/>
        <v>1.1166818596171377</v>
      </c>
      <c r="R5888" s="316">
        <f t="shared" si="23966"/>
        <v>1.0920810313075506</v>
      </c>
      <c r="S5888" s="316">
        <f t="shared" si="23966"/>
        <v>1.1319311663479923</v>
      </c>
      <c r="T5888" s="316">
        <f t="shared" si="23966"/>
        <v>1.1263345195729537</v>
      </c>
      <c r="U5888" s="316">
        <f t="shared" si="23966"/>
        <v>1.1391843971631206</v>
      </c>
      <c r="V5888" s="424">
        <f t="shared" si="23966"/>
        <v>1.0998233215547704</v>
      </c>
      <c r="W5888" s="316">
        <f t="shared" si="23966"/>
        <v>1.1174311926605505</v>
      </c>
      <c r="X5888" s="316">
        <f t="shared" si="23966"/>
        <v>1.1188486536675952</v>
      </c>
      <c r="Y5888" s="316">
        <f>V5886/V5885</f>
        <v>1.0998233215547704</v>
      </c>
      <c r="Z5888" s="316">
        <f t="shared" si="23966"/>
        <v>1.1096837944664031</v>
      </c>
      <c r="AA5888" s="316">
        <f t="shared" si="23966"/>
        <v>1.0905349794238683</v>
      </c>
      <c r="AB5888" s="373">
        <f t="shared" si="23966"/>
        <v>1.0463645943097999</v>
      </c>
      <c r="AC5888" s="477">
        <f>MAX(E5888:AB5888)</f>
        <v>1.175306314797361</v>
      </c>
      <c r="AD5888" s="79"/>
      <c r="AE5888" s="153"/>
      <c r="AF5888" s="72"/>
      <c r="AH5888" s="721"/>
      <c r="AI5888" s="189"/>
      <c r="AJ5888" s="331"/>
      <c r="AK5888" s="331"/>
      <c r="AL5888" s="331"/>
      <c r="AM5888" s="844"/>
      <c r="AN5888" s="847"/>
    </row>
    <row r="5889" spans="1:40" s="181" customFormat="1" ht="16.5" hidden="1" thickBot="1" x14ac:dyDescent="0.3">
      <c r="A5889" s="2206"/>
      <c r="B5889" s="2207"/>
      <c r="C5889" s="2208" t="s">
        <v>20</v>
      </c>
      <c r="D5889" s="387"/>
      <c r="E5889" s="2409"/>
      <c r="F5889" s="89"/>
      <c r="G5889" s="89"/>
      <c r="H5889" s="405"/>
      <c r="I5889" s="89"/>
      <c r="J5889" s="89"/>
      <c r="K5889" s="89"/>
      <c r="L5889" s="89"/>
      <c r="M5889" s="89"/>
      <c r="N5889" s="405"/>
      <c r="O5889" s="89"/>
      <c r="P5889" s="89"/>
      <c r="Q5889" s="89"/>
      <c r="R5889" s="89"/>
      <c r="S5889" s="89"/>
      <c r="T5889" s="89"/>
      <c r="U5889" s="89"/>
      <c r="V5889" s="89"/>
      <c r="W5889" s="89"/>
      <c r="X5889" s="89"/>
      <c r="Y5889" s="405"/>
      <c r="Z5889" s="89"/>
      <c r="AA5889" s="89"/>
      <c r="AB5889" s="385"/>
      <c r="AC5889" s="183"/>
      <c r="AD5889" s="79"/>
      <c r="AE5889" s="153"/>
      <c r="AF5889" s="72"/>
      <c r="AH5889" s="721"/>
      <c r="AI5889" s="1550"/>
      <c r="AJ5889" s="331"/>
      <c r="AK5889" s="331"/>
      <c r="AL5889" s="331"/>
      <c r="AM5889" s="844"/>
      <c r="AN5889" s="847"/>
    </row>
    <row r="5890" spans="1:40" s="181" customFormat="1" ht="16.5" hidden="1" thickBot="1" x14ac:dyDescent="0.3">
      <c r="A5890" s="2192"/>
      <c r="B5890" s="1884"/>
      <c r="C5890" s="1061" t="s">
        <v>21</v>
      </c>
      <c r="D5890" s="130"/>
      <c r="E5890" s="79"/>
      <c r="F5890" s="153"/>
      <c r="G5890" s="153"/>
      <c r="H5890" s="406"/>
      <c r="I5890" s="153"/>
      <c r="J5890" s="153"/>
      <c r="K5890" s="153"/>
      <c r="L5890" s="153"/>
      <c r="M5890" s="153"/>
      <c r="N5890" s="406"/>
      <c r="O5890" s="153"/>
      <c r="P5890" s="153"/>
      <c r="Q5890" s="153"/>
      <c r="R5890" s="153"/>
      <c r="S5890" s="153"/>
      <c r="T5890" s="153"/>
      <c r="U5890" s="153"/>
      <c r="V5890" s="153"/>
      <c r="W5890" s="153"/>
      <c r="X5890" s="153"/>
      <c r="Y5890" s="406"/>
      <c r="Z5890" s="153"/>
      <c r="AA5890" s="153"/>
      <c r="AB5890" s="314"/>
      <c r="AC5890" s="214"/>
      <c r="AD5890" s="79"/>
      <c r="AE5890" s="153"/>
      <c r="AF5890" s="72"/>
      <c r="AH5890" s="331"/>
      <c r="AI5890" s="845"/>
      <c r="AJ5890" s="846"/>
      <c r="AK5890" s="846"/>
      <c r="AL5890" s="331"/>
      <c r="AM5890" s="847"/>
      <c r="AN5890" s="847"/>
    </row>
    <row r="5891" spans="1:40" s="181" customFormat="1" ht="16.5" hidden="1" thickBot="1" x14ac:dyDescent="0.3">
      <c r="A5891" s="2228"/>
      <c r="B5891" s="2741" t="s">
        <v>44</v>
      </c>
      <c r="C5891" s="2737"/>
      <c r="D5891" s="112"/>
      <c r="E5891" s="178">
        <f>SQRT(E5885*E5885+E5886*E5886)/E5924/1.73</f>
        <v>21.593064961958103</v>
      </c>
      <c r="F5891" s="179">
        <f t="shared" ref="F5891:AB5891" si="23967">SQRT(F5885*F5885+F5886*F5886)/F5924/1.73</f>
        <v>20.780675041127878</v>
      </c>
      <c r="G5891" s="179">
        <f t="shared" si="23967"/>
        <v>20.183492993738415</v>
      </c>
      <c r="H5891" s="413">
        <f t="shared" si="23967"/>
        <v>19.448746339292132</v>
      </c>
      <c r="I5891" s="179">
        <f t="shared" si="23967"/>
        <v>21.101573024758707</v>
      </c>
      <c r="J5891" s="179">
        <f t="shared" si="23967"/>
        <v>23.295092707086106</v>
      </c>
      <c r="K5891" s="179">
        <f t="shared" si="23967"/>
        <v>24.71093571002913</v>
      </c>
      <c r="L5891" s="179">
        <f t="shared" si="23967"/>
        <v>24.399879467670328</v>
      </c>
      <c r="M5891" s="179">
        <f t="shared" si="23967"/>
        <v>25.441194269837297</v>
      </c>
      <c r="N5891" s="413">
        <f t="shared" si="23967"/>
        <v>25.160911590852919</v>
      </c>
      <c r="O5891" s="179">
        <f t="shared" si="23967"/>
        <v>25.409798214908609</v>
      </c>
      <c r="P5891" s="179">
        <f t="shared" si="23967"/>
        <v>25.899371276465658</v>
      </c>
      <c r="Q5891" s="179">
        <f t="shared" si="23967"/>
        <v>25.347124801086498</v>
      </c>
      <c r="R5891" s="179">
        <f t="shared" si="23967"/>
        <v>24.721774486771505</v>
      </c>
      <c r="S5891" s="179">
        <f t="shared" si="23967"/>
        <v>24.417553571082902</v>
      </c>
      <c r="T5891" s="179">
        <f t="shared" si="23967"/>
        <v>26.377162887389144</v>
      </c>
      <c r="U5891" s="179">
        <f t="shared" si="23967"/>
        <v>26.640331968297854</v>
      </c>
      <c r="V5891" s="179">
        <f t="shared" si="23967"/>
        <v>26.217082398141734</v>
      </c>
      <c r="W5891" s="179">
        <f t="shared" si="23967"/>
        <v>25.329856719080983</v>
      </c>
      <c r="X5891" s="179">
        <f t="shared" si="23967"/>
        <v>24.911816212920581</v>
      </c>
      <c r="Y5891" s="413">
        <f>SQRT(V5885*V5885+V5886*V5886)/V5924/1.73</f>
        <v>26.217082398141734</v>
      </c>
      <c r="Z5891" s="179">
        <f t="shared" si="23967"/>
        <v>23.116982344865413</v>
      </c>
      <c r="AA5891" s="179">
        <f t="shared" si="23967"/>
        <v>22.109638244410654</v>
      </c>
      <c r="AB5891" s="399">
        <f t="shared" si="23967"/>
        <v>20.948858189260235</v>
      </c>
      <c r="AC5891" s="107">
        <f>AVERAGE(E5891:AB5891)</f>
        <v>23.907499992465606</v>
      </c>
      <c r="AD5891" s="94">
        <f>(AC5887-AC5891)/AC5887</f>
        <v>-1.1957671638755819E-2</v>
      </c>
      <c r="AE5891" s="77"/>
      <c r="AF5891" s="78"/>
      <c r="AH5891" s="721"/>
      <c r="AI5891" s="189"/>
      <c r="AJ5891" s="301"/>
      <c r="AK5891" s="301"/>
      <c r="AL5891" s="331"/>
      <c r="AM5891" s="945"/>
      <c r="AN5891" s="847"/>
    </row>
    <row r="5892" spans="1:40" s="181" customFormat="1" x14ac:dyDescent="0.25">
      <c r="A5892" s="3569" t="s">
        <v>301</v>
      </c>
      <c r="B5892" s="3571" t="s">
        <v>1156</v>
      </c>
      <c r="C5892" s="127" t="s">
        <v>14</v>
      </c>
      <c r="D5892" s="283" t="s">
        <v>56</v>
      </c>
      <c r="E5892" s="304">
        <v>0</v>
      </c>
      <c r="F5892" s="69">
        <v>0</v>
      </c>
      <c r="G5892" s="69">
        <v>0</v>
      </c>
      <c r="H5892" s="408">
        <v>0</v>
      </c>
      <c r="I5892" s="69">
        <v>0</v>
      </c>
      <c r="J5892" s="69">
        <v>0</v>
      </c>
      <c r="K5892" s="69">
        <v>0</v>
      </c>
      <c r="L5892" s="69">
        <v>0</v>
      </c>
      <c r="M5892" s="69">
        <v>0</v>
      </c>
      <c r="N5892" s="408">
        <v>0</v>
      </c>
      <c r="O5892" s="69">
        <v>0</v>
      </c>
      <c r="P5892" s="69">
        <v>0</v>
      </c>
      <c r="Q5892" s="69">
        <v>0</v>
      </c>
      <c r="R5892" s="69">
        <v>0</v>
      </c>
      <c r="S5892" s="69">
        <v>0</v>
      </c>
      <c r="T5892" s="69">
        <v>0</v>
      </c>
      <c r="U5892" s="69">
        <v>0</v>
      </c>
      <c r="V5892" s="408">
        <v>0</v>
      </c>
      <c r="W5892" s="69">
        <v>0</v>
      </c>
      <c r="X5892" s="69">
        <v>0</v>
      </c>
      <c r="Y5892" s="69">
        <v>0</v>
      </c>
      <c r="Z5892" s="69">
        <v>0</v>
      </c>
      <c r="AA5892" s="69">
        <v>0</v>
      </c>
      <c r="AB5892" s="397">
        <v>0</v>
      </c>
      <c r="AC5892" s="132">
        <f>SUM(E5892:AB5892)</f>
        <v>0</v>
      </c>
      <c r="AD5892" s="304"/>
      <c r="AE5892" s="69">
        <v>0</v>
      </c>
      <c r="AF5892" s="70">
        <v>0</v>
      </c>
      <c r="AH5892" s="721"/>
      <c r="AI5892" s="189"/>
      <c r="AJ5892" s="932"/>
      <c r="AK5892" s="933"/>
      <c r="AL5892" s="932"/>
      <c r="AM5892" s="844"/>
      <c r="AN5892" s="847"/>
    </row>
    <row r="5893" spans="1:40" s="181" customFormat="1" x14ac:dyDescent="0.25">
      <c r="A5893" s="3570"/>
      <c r="B5893" s="3572"/>
      <c r="C5893" s="128" t="s">
        <v>16</v>
      </c>
      <c r="D5893" s="130" t="s">
        <v>56</v>
      </c>
      <c r="E5893" s="305">
        <v>0</v>
      </c>
      <c r="F5893" s="306">
        <v>0</v>
      </c>
      <c r="G5893" s="306">
        <v>0</v>
      </c>
      <c r="H5893" s="409">
        <v>0</v>
      </c>
      <c r="I5893" s="306">
        <v>0</v>
      </c>
      <c r="J5893" s="306">
        <v>0</v>
      </c>
      <c r="K5893" s="306">
        <v>0</v>
      </c>
      <c r="L5893" s="306">
        <v>0</v>
      </c>
      <c r="M5893" s="306">
        <v>0</v>
      </c>
      <c r="N5893" s="409">
        <v>0</v>
      </c>
      <c r="O5893" s="306">
        <v>0</v>
      </c>
      <c r="P5893" s="306">
        <v>0</v>
      </c>
      <c r="Q5893" s="306">
        <v>0</v>
      </c>
      <c r="R5893" s="306">
        <v>0</v>
      </c>
      <c r="S5893" s="306">
        <v>0</v>
      </c>
      <c r="T5893" s="306">
        <v>0</v>
      </c>
      <c r="U5893" s="306">
        <v>0</v>
      </c>
      <c r="V5893" s="409">
        <v>0</v>
      </c>
      <c r="W5893" s="306">
        <v>0</v>
      </c>
      <c r="X5893" s="306">
        <v>0</v>
      </c>
      <c r="Y5893" s="306">
        <v>0</v>
      </c>
      <c r="Z5893" s="306">
        <v>0</v>
      </c>
      <c r="AA5893" s="306">
        <v>0</v>
      </c>
      <c r="AB5893" s="398">
        <v>0</v>
      </c>
      <c r="AC5893" s="105">
        <f>SUM(E5893:AB5893)</f>
        <v>0</v>
      </c>
      <c r="AD5893" s="79"/>
      <c r="AE5893" s="153"/>
      <c r="AF5893" s="72"/>
      <c r="AH5893" s="721"/>
      <c r="AI5893" s="189"/>
      <c r="AJ5893" s="331"/>
      <c r="AK5893" s="331"/>
      <c r="AL5893" s="331"/>
      <c r="AM5893" s="844"/>
      <c r="AN5893" s="847"/>
    </row>
    <row r="5894" spans="1:40" s="181" customFormat="1" x14ac:dyDescent="0.25">
      <c r="A5894" s="3570"/>
      <c r="B5894" s="3572"/>
      <c r="C5894" s="128" t="s">
        <v>17</v>
      </c>
      <c r="D5894" s="130" t="s">
        <v>56</v>
      </c>
      <c r="E5894" s="79">
        <v>0</v>
      </c>
      <c r="F5894" s="153">
        <v>0</v>
      </c>
      <c r="G5894" s="153">
        <v>0</v>
      </c>
      <c r="H5894" s="406">
        <v>0</v>
      </c>
      <c r="I5894" s="153">
        <v>0</v>
      </c>
      <c r="J5894" s="153">
        <v>0</v>
      </c>
      <c r="K5894" s="153">
        <v>0</v>
      </c>
      <c r="L5894" s="153">
        <v>0</v>
      </c>
      <c r="M5894" s="153">
        <v>0</v>
      </c>
      <c r="N5894" s="406">
        <v>0</v>
      </c>
      <c r="O5894" s="153">
        <v>0</v>
      </c>
      <c r="P5894" s="153">
        <v>0</v>
      </c>
      <c r="Q5894" s="153">
        <v>0</v>
      </c>
      <c r="R5894" s="153">
        <v>0</v>
      </c>
      <c r="S5894" s="153">
        <v>0</v>
      </c>
      <c r="T5894" s="153">
        <v>0</v>
      </c>
      <c r="U5894" s="153">
        <v>0</v>
      </c>
      <c r="V5894" s="406">
        <v>0</v>
      </c>
      <c r="W5894" s="153">
        <v>0</v>
      </c>
      <c r="X5894" s="153">
        <v>0</v>
      </c>
      <c r="Y5894" s="153">
        <v>0</v>
      </c>
      <c r="Z5894" s="153">
        <v>0</v>
      </c>
      <c r="AA5894" s="153">
        <v>0</v>
      </c>
      <c r="AB5894" s="314">
        <v>0</v>
      </c>
      <c r="AC5894" s="105">
        <f>AVERAGE(E5894:AB5894)</f>
        <v>0</v>
      </c>
      <c r="AD5894" s="630"/>
      <c r="AE5894" s="74"/>
      <c r="AF5894" s="75"/>
      <c r="AH5894" s="721"/>
      <c r="AI5894" s="189"/>
      <c r="AJ5894" s="331"/>
      <c r="AK5894" s="331"/>
      <c r="AL5894" s="331"/>
      <c r="AM5894" s="844"/>
      <c r="AN5894" s="847"/>
    </row>
    <row r="5895" spans="1:40" s="181" customFormat="1" ht="16.5" thickBot="1" x14ac:dyDescent="0.3">
      <c r="A5895" s="3570"/>
      <c r="B5895" s="3572"/>
      <c r="C5895" s="128" t="s">
        <v>19</v>
      </c>
      <c r="D5895" s="130"/>
      <c r="E5895" s="311" t="e">
        <f t="shared" ref="E5895:AB5895" si="23968">E5893/E5892</f>
        <v>#DIV/0!</v>
      </c>
      <c r="F5895" s="312" t="e">
        <f t="shared" si="23968"/>
        <v>#DIV/0!</v>
      </c>
      <c r="G5895" s="312" t="e">
        <f t="shared" si="23968"/>
        <v>#DIV/0!</v>
      </c>
      <c r="H5895" s="411" t="e">
        <f t="shared" si="23968"/>
        <v>#DIV/0!</v>
      </c>
      <c r="I5895" s="312" t="e">
        <f t="shared" si="23968"/>
        <v>#DIV/0!</v>
      </c>
      <c r="J5895" s="312" t="e">
        <f t="shared" si="23968"/>
        <v>#DIV/0!</v>
      </c>
      <c r="K5895" s="312" t="e">
        <f t="shared" si="23968"/>
        <v>#DIV/0!</v>
      </c>
      <c r="L5895" s="312" t="e">
        <f t="shared" si="23968"/>
        <v>#DIV/0!</v>
      </c>
      <c r="M5895" s="312" t="e">
        <f t="shared" si="23968"/>
        <v>#DIV/0!</v>
      </c>
      <c r="N5895" s="411" t="e">
        <f t="shared" si="23968"/>
        <v>#DIV/0!</v>
      </c>
      <c r="O5895" s="312" t="e">
        <f t="shared" si="23968"/>
        <v>#DIV/0!</v>
      </c>
      <c r="P5895" s="312" t="e">
        <f t="shared" si="23968"/>
        <v>#DIV/0!</v>
      </c>
      <c r="Q5895" s="312" t="e">
        <f t="shared" si="23968"/>
        <v>#DIV/0!</v>
      </c>
      <c r="R5895" s="312" t="e">
        <f t="shared" si="23968"/>
        <v>#DIV/0!</v>
      </c>
      <c r="S5895" s="312" t="e">
        <f t="shared" si="23968"/>
        <v>#DIV/0!</v>
      </c>
      <c r="T5895" s="312" t="e">
        <f t="shared" si="23968"/>
        <v>#DIV/0!</v>
      </c>
      <c r="U5895" s="312" t="e">
        <f t="shared" si="23968"/>
        <v>#DIV/0!</v>
      </c>
      <c r="V5895" s="411" t="e">
        <f t="shared" si="23968"/>
        <v>#DIV/0!</v>
      </c>
      <c r="W5895" s="312" t="e">
        <f t="shared" si="23968"/>
        <v>#DIV/0!</v>
      </c>
      <c r="X5895" s="312" t="e">
        <f t="shared" si="23968"/>
        <v>#DIV/0!</v>
      </c>
      <c r="Y5895" s="312" t="e">
        <f>V5893/V5892</f>
        <v>#DIV/0!</v>
      </c>
      <c r="Z5895" s="312" t="e">
        <f t="shared" si="23968"/>
        <v>#DIV/0!</v>
      </c>
      <c r="AA5895" s="312" t="e">
        <f t="shared" si="23968"/>
        <v>#DIV/0!</v>
      </c>
      <c r="AB5895" s="335" t="e">
        <f t="shared" si="23968"/>
        <v>#DIV/0!</v>
      </c>
      <c r="AC5895" s="477" t="e">
        <f>MAX(E5895:AB5895)</f>
        <v>#DIV/0!</v>
      </c>
      <c r="AD5895" s="79"/>
      <c r="AE5895" s="153"/>
      <c r="AF5895" s="72"/>
      <c r="AH5895" s="721"/>
      <c r="AI5895" s="189"/>
      <c r="AJ5895" s="331"/>
      <c r="AK5895" s="331"/>
      <c r="AL5895" s="331"/>
      <c r="AM5895" s="844"/>
      <c r="AN5895" s="847"/>
    </row>
    <row r="5896" spans="1:40" s="181" customFormat="1" ht="16.5" hidden="1" thickBot="1" x14ac:dyDescent="0.3">
      <c r="A5896" s="2192"/>
      <c r="B5896" s="1884"/>
      <c r="C5896" s="1061" t="s">
        <v>20</v>
      </c>
      <c r="D5896" s="286"/>
      <c r="E5896" s="324"/>
      <c r="F5896" s="325"/>
      <c r="G5896" s="325"/>
      <c r="H5896" s="414"/>
      <c r="I5896" s="325"/>
      <c r="J5896" s="325"/>
      <c r="K5896" s="325"/>
      <c r="L5896" s="325"/>
      <c r="M5896" s="325"/>
      <c r="N5896" s="414"/>
      <c r="O5896" s="325"/>
      <c r="P5896" s="325"/>
      <c r="Q5896" s="325"/>
      <c r="R5896" s="325"/>
      <c r="S5896" s="325"/>
      <c r="T5896" s="325"/>
      <c r="U5896" s="325"/>
      <c r="V5896" s="325"/>
      <c r="W5896" s="325"/>
      <c r="X5896" s="325"/>
      <c r="Y5896" s="414"/>
      <c r="Z5896" s="325"/>
      <c r="AA5896" s="325"/>
      <c r="AB5896" s="1567"/>
      <c r="AC5896" s="183"/>
      <c r="AD5896" s="79"/>
      <c r="AE5896" s="153"/>
      <c r="AF5896" s="72"/>
      <c r="AH5896" s="721"/>
      <c r="AI5896" s="189"/>
      <c r="AJ5896" s="331"/>
      <c r="AK5896" s="331"/>
      <c r="AL5896" s="331"/>
      <c r="AM5896" s="844"/>
      <c r="AN5896" s="847"/>
    </row>
    <row r="5897" spans="1:40" s="181" customFormat="1" ht="16.5" hidden="1" thickBot="1" x14ac:dyDescent="0.3">
      <c r="A5897" s="2192"/>
      <c r="B5897" s="1884"/>
      <c r="C5897" s="1061" t="s">
        <v>21</v>
      </c>
      <c r="D5897" s="286"/>
      <c r="E5897" s="324"/>
      <c r="F5897" s="325"/>
      <c r="G5897" s="325"/>
      <c r="H5897" s="414"/>
      <c r="I5897" s="325"/>
      <c r="J5897" s="325"/>
      <c r="K5897" s="325"/>
      <c r="L5897" s="325"/>
      <c r="M5897" s="325"/>
      <c r="N5897" s="414"/>
      <c r="O5897" s="325"/>
      <c r="P5897" s="325"/>
      <c r="Q5897" s="325"/>
      <c r="R5897" s="325"/>
      <c r="S5897" s="325"/>
      <c r="T5897" s="325"/>
      <c r="U5897" s="325"/>
      <c r="V5897" s="325"/>
      <c r="W5897" s="325"/>
      <c r="X5897" s="325"/>
      <c r="Y5897" s="414"/>
      <c r="Z5897" s="325"/>
      <c r="AA5897" s="325"/>
      <c r="AB5897" s="1567"/>
      <c r="AC5897" s="214"/>
      <c r="AD5897" s="79"/>
      <c r="AE5897" s="153"/>
      <c r="AF5897" s="72"/>
      <c r="AH5897" s="331"/>
      <c r="AI5897" s="845"/>
      <c r="AJ5897" s="846"/>
      <c r="AK5897" s="846"/>
      <c r="AL5897" s="331"/>
      <c r="AM5897" s="847"/>
      <c r="AN5897" s="847"/>
    </row>
    <row r="5898" spans="1:40" s="181" customFormat="1" ht="16.5" hidden="1" thickBot="1" x14ac:dyDescent="0.3">
      <c r="A5898" s="2228"/>
      <c r="B5898" s="2741" t="s">
        <v>44</v>
      </c>
      <c r="C5898" s="2737"/>
      <c r="D5898" s="112"/>
      <c r="E5898" s="178">
        <f>SQRT(E5892*E5892+E5893*E5893)/E5924/1.73</f>
        <v>0</v>
      </c>
      <c r="F5898" s="179">
        <f t="shared" ref="F5898:AB5898" si="23969">SQRT(F5892*F5892+F5893*F5893)/F5924/1.73</f>
        <v>0</v>
      </c>
      <c r="G5898" s="179">
        <f t="shared" si="23969"/>
        <v>0</v>
      </c>
      <c r="H5898" s="413">
        <f t="shared" si="23969"/>
        <v>0</v>
      </c>
      <c r="I5898" s="179">
        <f t="shared" si="23969"/>
        <v>0</v>
      </c>
      <c r="J5898" s="179">
        <f t="shared" si="23969"/>
        <v>0</v>
      </c>
      <c r="K5898" s="179">
        <f t="shared" si="23969"/>
        <v>0</v>
      </c>
      <c r="L5898" s="179">
        <f t="shared" si="23969"/>
        <v>0</v>
      </c>
      <c r="M5898" s="179">
        <f t="shared" si="23969"/>
        <v>0</v>
      </c>
      <c r="N5898" s="413">
        <f t="shared" si="23969"/>
        <v>0</v>
      </c>
      <c r="O5898" s="179">
        <f t="shared" si="23969"/>
        <v>0</v>
      </c>
      <c r="P5898" s="179">
        <f t="shared" si="23969"/>
        <v>0</v>
      </c>
      <c r="Q5898" s="179">
        <f t="shared" si="23969"/>
        <v>0</v>
      </c>
      <c r="R5898" s="179">
        <f t="shared" si="23969"/>
        <v>0</v>
      </c>
      <c r="S5898" s="179">
        <f t="shared" si="23969"/>
        <v>0</v>
      </c>
      <c r="T5898" s="179">
        <f t="shared" si="23969"/>
        <v>0</v>
      </c>
      <c r="U5898" s="179">
        <f t="shared" si="23969"/>
        <v>0</v>
      </c>
      <c r="V5898" s="179">
        <f t="shared" si="23969"/>
        <v>0</v>
      </c>
      <c r="W5898" s="179">
        <f t="shared" si="23969"/>
        <v>0</v>
      </c>
      <c r="X5898" s="179">
        <f t="shared" si="23969"/>
        <v>0</v>
      </c>
      <c r="Y5898" s="413">
        <f>SQRT(V5892*V5892+V5893*V5893)/V5924/1.73</f>
        <v>0</v>
      </c>
      <c r="Z5898" s="179">
        <f t="shared" si="23969"/>
        <v>0</v>
      </c>
      <c r="AA5898" s="179">
        <f t="shared" si="23969"/>
        <v>0</v>
      </c>
      <c r="AB5898" s="399">
        <f t="shared" si="23969"/>
        <v>0</v>
      </c>
      <c r="AC5898" s="107">
        <f>AVERAGE(E5898:AB5898)</f>
        <v>0</v>
      </c>
      <c r="AD5898" s="94" t="e">
        <f>(AC5894-AC5898)/AC5894</f>
        <v>#DIV/0!</v>
      </c>
      <c r="AE5898" s="77"/>
      <c r="AF5898" s="78"/>
      <c r="AH5898" s="721"/>
      <c r="AI5898" s="189"/>
      <c r="AJ5898" s="301"/>
      <c r="AK5898" s="301"/>
      <c r="AL5898" s="331"/>
      <c r="AM5898" s="945"/>
      <c r="AN5898" s="847"/>
    </row>
    <row r="5899" spans="1:40" s="181" customFormat="1" x14ac:dyDescent="0.25">
      <c r="A5899" s="3569" t="s">
        <v>1266</v>
      </c>
      <c r="B5899" s="3571" t="s">
        <v>985</v>
      </c>
      <c r="C5899" s="127" t="s">
        <v>14</v>
      </c>
      <c r="D5899" s="283" t="s">
        <v>56</v>
      </c>
      <c r="E5899" s="304">
        <v>0</v>
      </c>
      <c r="F5899" s="69">
        <v>0</v>
      </c>
      <c r="G5899" s="69">
        <v>0</v>
      </c>
      <c r="H5899" s="408">
        <v>0</v>
      </c>
      <c r="I5899" s="69">
        <v>0</v>
      </c>
      <c r="J5899" s="69">
        <v>0</v>
      </c>
      <c r="K5899" s="69">
        <v>0</v>
      </c>
      <c r="L5899" s="69">
        <v>0</v>
      </c>
      <c r="M5899" s="69">
        <v>0</v>
      </c>
      <c r="N5899" s="408">
        <v>0</v>
      </c>
      <c r="O5899" s="69">
        <v>0</v>
      </c>
      <c r="P5899" s="69">
        <v>0</v>
      </c>
      <c r="Q5899" s="69">
        <v>0</v>
      </c>
      <c r="R5899" s="69">
        <v>0</v>
      </c>
      <c r="S5899" s="69">
        <v>0</v>
      </c>
      <c r="T5899" s="69">
        <v>0</v>
      </c>
      <c r="U5899" s="69">
        <v>0</v>
      </c>
      <c r="V5899" s="408">
        <v>0</v>
      </c>
      <c r="W5899" s="69">
        <v>0</v>
      </c>
      <c r="X5899" s="69">
        <v>0</v>
      </c>
      <c r="Y5899" s="69">
        <v>0</v>
      </c>
      <c r="Z5899" s="69">
        <v>0</v>
      </c>
      <c r="AA5899" s="69">
        <v>0</v>
      </c>
      <c r="AB5899" s="397">
        <v>0</v>
      </c>
      <c r="AC5899" s="132">
        <f>SUM(E5899:AB5899)</f>
        <v>0</v>
      </c>
      <c r="AD5899" s="304">
        <v>6300</v>
      </c>
      <c r="AE5899" s="69">
        <v>100</v>
      </c>
      <c r="AF5899" s="70">
        <v>120</v>
      </c>
      <c r="AH5899" s="721"/>
      <c r="AI5899" s="189"/>
      <c r="AJ5899" s="932"/>
      <c r="AK5899" s="933"/>
      <c r="AL5899" s="932"/>
      <c r="AM5899" s="844"/>
      <c r="AN5899" s="847"/>
    </row>
    <row r="5900" spans="1:40" s="181" customFormat="1" x14ac:dyDescent="0.25">
      <c r="A5900" s="3570"/>
      <c r="B5900" s="3572"/>
      <c r="C5900" s="128" t="s">
        <v>16</v>
      </c>
      <c r="D5900" s="130" t="s">
        <v>56</v>
      </c>
      <c r="E5900" s="305">
        <v>0</v>
      </c>
      <c r="F5900" s="306">
        <v>0</v>
      </c>
      <c r="G5900" s="306">
        <v>0</v>
      </c>
      <c r="H5900" s="409">
        <v>0</v>
      </c>
      <c r="I5900" s="306">
        <v>0</v>
      </c>
      <c r="J5900" s="306">
        <v>0</v>
      </c>
      <c r="K5900" s="306">
        <v>0</v>
      </c>
      <c r="L5900" s="306">
        <v>0</v>
      </c>
      <c r="M5900" s="306">
        <v>0</v>
      </c>
      <c r="N5900" s="409">
        <v>0</v>
      </c>
      <c r="O5900" s="306">
        <v>0</v>
      </c>
      <c r="P5900" s="306">
        <v>0</v>
      </c>
      <c r="Q5900" s="306">
        <v>0</v>
      </c>
      <c r="R5900" s="306">
        <v>0</v>
      </c>
      <c r="S5900" s="306">
        <v>0</v>
      </c>
      <c r="T5900" s="306">
        <v>0</v>
      </c>
      <c r="U5900" s="306">
        <v>0</v>
      </c>
      <c r="V5900" s="409">
        <v>0</v>
      </c>
      <c r="W5900" s="306">
        <v>0</v>
      </c>
      <c r="X5900" s="306">
        <v>0</v>
      </c>
      <c r="Y5900" s="306">
        <v>0</v>
      </c>
      <c r="Z5900" s="306">
        <v>0</v>
      </c>
      <c r="AA5900" s="306">
        <v>0</v>
      </c>
      <c r="AB5900" s="398">
        <v>0</v>
      </c>
      <c r="AC5900" s="105">
        <f>SUM(E5900:AB5900)</f>
        <v>0</v>
      </c>
      <c r="AD5900" s="79"/>
      <c r="AE5900" s="153"/>
      <c r="AF5900" s="72"/>
      <c r="AH5900" s="721"/>
      <c r="AI5900" s="189"/>
      <c r="AJ5900" s="331"/>
      <c r="AK5900" s="331"/>
      <c r="AL5900" s="331"/>
      <c r="AM5900" s="844"/>
      <c r="AN5900" s="847"/>
    </row>
    <row r="5901" spans="1:40" s="181" customFormat="1" x14ac:dyDescent="0.25">
      <c r="A5901" s="3570"/>
      <c r="B5901" s="3572"/>
      <c r="C5901" s="128" t="s">
        <v>17</v>
      </c>
      <c r="D5901" s="130" t="s">
        <v>56</v>
      </c>
      <c r="E5901" s="79">
        <v>0</v>
      </c>
      <c r="F5901" s="153">
        <v>0</v>
      </c>
      <c r="G5901" s="153">
        <v>0</v>
      </c>
      <c r="H5901" s="406">
        <v>0</v>
      </c>
      <c r="I5901" s="153">
        <v>0</v>
      </c>
      <c r="J5901" s="153">
        <v>0</v>
      </c>
      <c r="K5901" s="153">
        <v>0</v>
      </c>
      <c r="L5901" s="153">
        <v>0</v>
      </c>
      <c r="M5901" s="153">
        <v>0</v>
      </c>
      <c r="N5901" s="406">
        <v>0</v>
      </c>
      <c r="O5901" s="153">
        <v>0</v>
      </c>
      <c r="P5901" s="153">
        <v>0</v>
      </c>
      <c r="Q5901" s="153">
        <v>0</v>
      </c>
      <c r="R5901" s="153">
        <v>0</v>
      </c>
      <c r="S5901" s="153">
        <v>0</v>
      </c>
      <c r="T5901" s="153">
        <v>0</v>
      </c>
      <c r="U5901" s="153">
        <v>0</v>
      </c>
      <c r="V5901" s="406">
        <v>0</v>
      </c>
      <c r="W5901" s="153">
        <v>0</v>
      </c>
      <c r="X5901" s="153">
        <v>0</v>
      </c>
      <c r="Y5901" s="153">
        <v>0</v>
      </c>
      <c r="Z5901" s="153">
        <v>0</v>
      </c>
      <c r="AA5901" s="153">
        <v>0</v>
      </c>
      <c r="AB5901" s="314">
        <v>0</v>
      </c>
      <c r="AC5901" s="105">
        <f>AVERAGE(E5901:AB5901)</f>
        <v>0</v>
      </c>
      <c r="AD5901" s="74">
        <f>SQRT(MAX((E5899*E5899+E5900*E5900),(F5899*F5899+F5900*F5900),(G5899*G5899+G5900*G5900),(H5899*H5899+H5900*H5900),(I5899*I5899+I5900*I5900),(J5899*J5899+J5900*J5900),(K5899*K5899+K5900*K5900),(L5899*L5899+L5900*L5900),(M5899*M5899+M5900*M5900),(N5899*N5899+N5900*N5900),(O5899*O5899+O5900*O5900),(P5899*P5899+P5900*P5900),(R5899*R5899+R5900*R5900),(S5899*S5899+S5900*S5900),(T5899*T5899+T5900*T5900),(U5899*U5899+U5900*U5900),(V5899*V5899+V5900*V5900),(W5899*W5899+W5900*W5900),(X5899*X5899+X5900*X5900),(V5899*V5899+V5900*V5900),(Z5899*Z5899+Z5900*Z5900),(AA5899*AA5899+AA5900*AA5900),(AB5899*AB5899+AB5900*AB5900)))/AD5899</f>
        <v>0</v>
      </c>
      <c r="AE5901" s="74">
        <f>SQRT(MAX((E5899*E5899+E5900*E5900),(F5899*F5899+F5900*F5900),(G5899*G5899+G5900*G5900),(H5899*H5899+H5900*H5900),(I5899*I5899+I5900*I5900),(J5899*J5899+J5900*J5900),(K5899*K5899+K5900*K5900),(L5899*L5899+L5900*L5900),(M5899*M5899+M5900*M5900),(N5899*N5899+N5900*N5900),(O5899*O5899+O5900*O5900),(P5899*P5899+P5900*P5900),(R5899*R5899+R5900*R5900),(S5899*S5899+S5900*S5900),(T5899*T5899+T5900*T5900),(U5899*U5899+U5900*U5900),(V5899*V5899+V5900*V5900),(W5899*W5899+W5900*W5900),(X5899*X5899+X5900*X5900),(V5899*V5899+V5900*V5900),(Z5899*Z5899+Z5900*Z5900),(AA5899*AA5899+AA5900*AA5900),(AB5899*AB5899+AB5900*AB5900)))/AD5899</f>
        <v>0</v>
      </c>
      <c r="AF5901" s="75"/>
      <c r="AH5901" s="721"/>
      <c r="AI5901" s="189"/>
      <c r="AJ5901" s="331"/>
      <c r="AK5901" s="331"/>
      <c r="AL5901" s="331"/>
      <c r="AM5901" s="844"/>
      <c r="AN5901" s="847"/>
    </row>
    <row r="5902" spans="1:40" s="181" customFormat="1" ht="16.5" thickBot="1" x14ac:dyDescent="0.3">
      <c r="A5902" s="3570"/>
      <c r="B5902" s="3572"/>
      <c r="C5902" s="128" t="s">
        <v>19</v>
      </c>
      <c r="D5902" s="130"/>
      <c r="E5902" s="311" t="e">
        <f t="shared" ref="E5902:AB5902" si="23970">E5900/E5899</f>
        <v>#DIV/0!</v>
      </c>
      <c r="F5902" s="312" t="e">
        <f t="shared" si="23970"/>
        <v>#DIV/0!</v>
      </c>
      <c r="G5902" s="312" t="e">
        <f t="shared" si="23970"/>
        <v>#DIV/0!</v>
      </c>
      <c r="H5902" s="411" t="e">
        <f t="shared" si="23970"/>
        <v>#DIV/0!</v>
      </c>
      <c r="I5902" s="312" t="e">
        <f t="shared" si="23970"/>
        <v>#DIV/0!</v>
      </c>
      <c r="J5902" s="312" t="e">
        <f t="shared" si="23970"/>
        <v>#DIV/0!</v>
      </c>
      <c r="K5902" s="312" t="e">
        <f t="shared" si="23970"/>
        <v>#DIV/0!</v>
      </c>
      <c r="L5902" s="312" t="e">
        <f t="shared" si="23970"/>
        <v>#DIV/0!</v>
      </c>
      <c r="M5902" s="312" t="e">
        <f t="shared" si="23970"/>
        <v>#DIV/0!</v>
      </c>
      <c r="N5902" s="411" t="e">
        <f t="shared" si="23970"/>
        <v>#DIV/0!</v>
      </c>
      <c r="O5902" s="312" t="e">
        <f t="shared" si="23970"/>
        <v>#DIV/0!</v>
      </c>
      <c r="P5902" s="312" t="e">
        <f t="shared" si="23970"/>
        <v>#DIV/0!</v>
      </c>
      <c r="Q5902" s="312" t="e">
        <f t="shared" si="23970"/>
        <v>#DIV/0!</v>
      </c>
      <c r="R5902" s="312" t="e">
        <f t="shared" si="23970"/>
        <v>#DIV/0!</v>
      </c>
      <c r="S5902" s="312" t="e">
        <f t="shared" si="23970"/>
        <v>#DIV/0!</v>
      </c>
      <c r="T5902" s="312" t="e">
        <f t="shared" si="23970"/>
        <v>#DIV/0!</v>
      </c>
      <c r="U5902" s="312" t="e">
        <f t="shared" si="23970"/>
        <v>#DIV/0!</v>
      </c>
      <c r="V5902" s="411" t="e">
        <f t="shared" si="23970"/>
        <v>#DIV/0!</v>
      </c>
      <c r="W5902" s="312" t="e">
        <f t="shared" si="23970"/>
        <v>#DIV/0!</v>
      </c>
      <c r="X5902" s="312" t="e">
        <f t="shared" si="23970"/>
        <v>#DIV/0!</v>
      </c>
      <c r="Y5902" s="312" t="e">
        <f>V5900/V5899</f>
        <v>#DIV/0!</v>
      </c>
      <c r="Z5902" s="312" t="e">
        <f t="shared" si="23970"/>
        <v>#DIV/0!</v>
      </c>
      <c r="AA5902" s="312" t="e">
        <f t="shared" si="23970"/>
        <v>#DIV/0!</v>
      </c>
      <c r="AB5902" s="335" t="e">
        <f t="shared" si="23970"/>
        <v>#DIV/0!</v>
      </c>
      <c r="AC5902" s="477" t="e">
        <f>MAX(E5902:AB5902)</f>
        <v>#DIV/0!</v>
      </c>
      <c r="AD5902" s="79"/>
      <c r="AE5902" s="153"/>
      <c r="AF5902" s="72"/>
      <c r="AH5902" s="721"/>
      <c r="AI5902" s="189"/>
      <c r="AJ5902" s="331"/>
      <c r="AK5902" s="331"/>
      <c r="AL5902" s="331"/>
      <c r="AM5902" s="844"/>
      <c r="AN5902" s="847"/>
    </row>
    <row r="5903" spans="1:40" s="181" customFormat="1" ht="16.5" hidden="1" thickBot="1" x14ac:dyDescent="0.3">
      <c r="A5903" s="2192"/>
      <c r="B5903" s="1884"/>
      <c r="C5903" s="1061" t="s">
        <v>20</v>
      </c>
      <c r="D5903" s="286"/>
      <c r="E5903" s="324"/>
      <c r="F5903" s="325"/>
      <c r="G5903" s="325"/>
      <c r="H5903" s="414"/>
      <c r="I5903" s="325"/>
      <c r="J5903" s="325"/>
      <c r="K5903" s="325"/>
      <c r="L5903" s="325"/>
      <c r="M5903" s="325"/>
      <c r="N5903" s="414"/>
      <c r="O5903" s="325"/>
      <c r="P5903" s="325"/>
      <c r="Q5903" s="325"/>
      <c r="R5903" s="325"/>
      <c r="S5903" s="325"/>
      <c r="T5903" s="325"/>
      <c r="U5903" s="325"/>
      <c r="V5903" s="325"/>
      <c r="W5903" s="325"/>
      <c r="X5903" s="325"/>
      <c r="Y5903" s="414"/>
      <c r="Z5903" s="325"/>
      <c r="AA5903" s="325"/>
      <c r="AB5903" s="1567"/>
      <c r="AC5903" s="183"/>
      <c r="AD5903" s="79"/>
      <c r="AE5903" s="153"/>
      <c r="AF5903" s="72"/>
      <c r="AI5903" s="847"/>
      <c r="AJ5903" s="844"/>
      <c r="AK5903" s="844"/>
      <c r="AL5903" s="844"/>
      <c r="AM5903" s="844"/>
      <c r="AN5903" s="847"/>
    </row>
    <row r="5904" spans="1:40" s="181" customFormat="1" ht="16.5" hidden="1" thickBot="1" x14ac:dyDescent="0.3">
      <c r="A5904" s="2192"/>
      <c r="B5904" s="1884"/>
      <c r="C5904" s="1061" t="s">
        <v>21</v>
      </c>
      <c r="D5904" s="130"/>
      <c r="E5904" s="79"/>
      <c r="F5904" s="153"/>
      <c r="G5904" s="153"/>
      <c r="H5904" s="406"/>
      <c r="I5904" s="153"/>
      <c r="J5904" s="153"/>
      <c r="K5904" s="153"/>
      <c r="L5904" s="153"/>
      <c r="M5904" s="153"/>
      <c r="N5904" s="406"/>
      <c r="O5904" s="153"/>
      <c r="P5904" s="153"/>
      <c r="Q5904" s="153"/>
      <c r="R5904" s="153"/>
      <c r="S5904" s="153"/>
      <c r="T5904" s="153"/>
      <c r="U5904" s="153"/>
      <c r="V5904" s="153"/>
      <c r="W5904" s="153"/>
      <c r="X5904" s="153"/>
      <c r="Y5904" s="406"/>
      <c r="Z5904" s="153"/>
      <c r="AA5904" s="153"/>
      <c r="AB5904" s="314"/>
      <c r="AC5904" s="214"/>
      <c r="AD5904" s="79"/>
      <c r="AE5904" s="153"/>
      <c r="AF5904" s="72"/>
      <c r="AH5904" s="844"/>
      <c r="AI5904" s="845"/>
      <c r="AJ5904" s="846"/>
      <c r="AK5904" s="846"/>
      <c r="AL5904" s="331"/>
      <c r="AM5904" s="847"/>
      <c r="AN5904" s="847"/>
    </row>
    <row r="5905" spans="1:40" s="181" customFormat="1" ht="16.5" hidden="1" thickBot="1" x14ac:dyDescent="0.3">
      <c r="A5905" s="2228"/>
      <c r="B5905" s="2741" t="s">
        <v>44</v>
      </c>
      <c r="C5905" s="2737"/>
      <c r="D5905" s="112"/>
      <c r="E5905" s="178">
        <f>SQRT(E5899*E5899+E5900*E5900)/E5934/1.73</f>
        <v>0</v>
      </c>
      <c r="F5905" s="179">
        <f t="shared" ref="F5905:AB5905" si="23971">SQRT(F5899*F5899+F5900*F5900)/F5934/1.73</f>
        <v>0</v>
      </c>
      <c r="G5905" s="179">
        <f t="shared" si="23971"/>
        <v>0</v>
      </c>
      <c r="H5905" s="413">
        <f t="shared" si="23971"/>
        <v>0</v>
      </c>
      <c r="I5905" s="179">
        <f t="shared" si="23971"/>
        <v>0</v>
      </c>
      <c r="J5905" s="179">
        <f t="shared" si="23971"/>
        <v>0</v>
      </c>
      <c r="K5905" s="179">
        <f t="shared" si="23971"/>
        <v>0</v>
      </c>
      <c r="L5905" s="179">
        <f t="shared" si="23971"/>
        <v>0</v>
      </c>
      <c r="M5905" s="179">
        <f t="shared" si="23971"/>
        <v>0</v>
      </c>
      <c r="N5905" s="413">
        <f t="shared" si="23971"/>
        <v>0</v>
      </c>
      <c r="O5905" s="179">
        <f t="shared" si="23971"/>
        <v>0</v>
      </c>
      <c r="P5905" s="179">
        <f t="shared" si="23971"/>
        <v>0</v>
      </c>
      <c r="Q5905" s="179">
        <f t="shared" si="23971"/>
        <v>0</v>
      </c>
      <c r="R5905" s="179">
        <f t="shared" si="23971"/>
        <v>0</v>
      </c>
      <c r="S5905" s="179">
        <f t="shared" si="23971"/>
        <v>0</v>
      </c>
      <c r="T5905" s="179">
        <f t="shared" si="23971"/>
        <v>0</v>
      </c>
      <c r="U5905" s="179">
        <f t="shared" si="23971"/>
        <v>0</v>
      </c>
      <c r="V5905" s="179">
        <f t="shared" si="23971"/>
        <v>0</v>
      </c>
      <c r="W5905" s="179">
        <f t="shared" si="23971"/>
        <v>0</v>
      </c>
      <c r="X5905" s="179">
        <f t="shared" si="23971"/>
        <v>0</v>
      </c>
      <c r="Y5905" s="413">
        <f>SQRT(V5899*V5899+V5900*V5900)/V5934/1.73</f>
        <v>0</v>
      </c>
      <c r="Z5905" s="179">
        <f t="shared" si="23971"/>
        <v>0</v>
      </c>
      <c r="AA5905" s="179">
        <f t="shared" si="23971"/>
        <v>0</v>
      </c>
      <c r="AB5905" s="399">
        <f t="shared" si="23971"/>
        <v>0</v>
      </c>
      <c r="AC5905" s="107">
        <f>AVERAGE(E5905:AB5905)</f>
        <v>0</v>
      </c>
      <c r="AD5905" s="94" t="e">
        <f>(AC5901-AC5905)/AC5901</f>
        <v>#DIV/0!</v>
      </c>
      <c r="AE5905" s="77"/>
      <c r="AF5905" s="78"/>
      <c r="AI5905" s="847"/>
      <c r="AJ5905" s="844"/>
      <c r="AK5905" s="844"/>
      <c r="AL5905" s="844"/>
      <c r="AM5905" s="844"/>
      <c r="AN5905" s="847"/>
    </row>
    <row r="5906" spans="1:40" s="181" customFormat="1" x14ac:dyDescent="0.25">
      <c r="A5906" s="3569" t="s">
        <v>279</v>
      </c>
      <c r="B5906" s="3571" t="s">
        <v>22</v>
      </c>
      <c r="C5906" s="127" t="s">
        <v>14</v>
      </c>
      <c r="D5906" s="283" t="s">
        <v>56</v>
      </c>
      <c r="E5906" s="304">
        <v>2168</v>
      </c>
      <c r="F5906" s="69">
        <v>2041</v>
      </c>
      <c r="G5906" s="69">
        <v>2080</v>
      </c>
      <c r="H5906" s="408">
        <v>2036</v>
      </c>
      <c r="I5906" s="69">
        <v>1988</v>
      </c>
      <c r="J5906" s="69">
        <v>2267</v>
      </c>
      <c r="K5906" s="69">
        <v>2617</v>
      </c>
      <c r="L5906" s="69">
        <v>2783</v>
      </c>
      <c r="M5906" s="69">
        <v>3170</v>
      </c>
      <c r="N5906" s="408">
        <v>2965</v>
      </c>
      <c r="O5906" s="69">
        <v>2960</v>
      </c>
      <c r="P5906" s="69">
        <v>2908</v>
      </c>
      <c r="Q5906" s="69">
        <v>3082</v>
      </c>
      <c r="R5906" s="69">
        <v>3256</v>
      </c>
      <c r="S5906" s="69">
        <v>3030</v>
      </c>
      <c r="T5906" s="69">
        <v>3158</v>
      </c>
      <c r="U5906" s="69">
        <v>2958</v>
      </c>
      <c r="V5906" s="408">
        <v>2920</v>
      </c>
      <c r="W5906" s="69">
        <v>3052</v>
      </c>
      <c r="X5906" s="69">
        <v>3125</v>
      </c>
      <c r="Y5906" s="69">
        <v>3053</v>
      </c>
      <c r="Z5906" s="69">
        <v>2855</v>
      </c>
      <c r="AA5906" s="69">
        <v>2476</v>
      </c>
      <c r="AB5906" s="397">
        <v>2458</v>
      </c>
      <c r="AC5906" s="132">
        <f>SUM(E5906:AB5906)</f>
        <v>65406</v>
      </c>
      <c r="AD5906" s="304">
        <v>6300</v>
      </c>
      <c r="AE5906" s="69">
        <v>100</v>
      </c>
      <c r="AF5906" s="70">
        <v>120</v>
      </c>
      <c r="AI5906" s="847"/>
      <c r="AJ5906" s="947"/>
      <c r="AK5906" s="947"/>
      <c r="AL5906" s="947"/>
      <c r="AM5906" s="844"/>
      <c r="AN5906" s="847"/>
    </row>
    <row r="5907" spans="1:40" s="181" customFormat="1" x14ac:dyDescent="0.25">
      <c r="A5907" s="3570"/>
      <c r="B5907" s="3572"/>
      <c r="C5907" s="128" t="s">
        <v>16</v>
      </c>
      <c r="D5907" s="130" t="s">
        <v>56</v>
      </c>
      <c r="E5907" s="305">
        <v>854</v>
      </c>
      <c r="F5907" s="306">
        <v>859</v>
      </c>
      <c r="G5907" s="306">
        <v>860</v>
      </c>
      <c r="H5907" s="409">
        <v>857</v>
      </c>
      <c r="I5907" s="306">
        <v>863</v>
      </c>
      <c r="J5907" s="306">
        <v>870</v>
      </c>
      <c r="K5907" s="306">
        <v>822</v>
      </c>
      <c r="L5907" s="306">
        <v>906</v>
      </c>
      <c r="M5907" s="306">
        <v>1165</v>
      </c>
      <c r="N5907" s="409">
        <v>1105</v>
      </c>
      <c r="O5907" s="306">
        <v>1000</v>
      </c>
      <c r="P5907" s="306">
        <v>914</v>
      </c>
      <c r="Q5907" s="306">
        <v>1050</v>
      </c>
      <c r="R5907" s="306">
        <v>1186</v>
      </c>
      <c r="S5907" s="306">
        <v>1026</v>
      </c>
      <c r="T5907" s="306">
        <v>1106</v>
      </c>
      <c r="U5907" s="306">
        <v>880</v>
      </c>
      <c r="V5907" s="409">
        <v>848</v>
      </c>
      <c r="W5907" s="306">
        <v>842</v>
      </c>
      <c r="X5907" s="306">
        <v>894</v>
      </c>
      <c r="Y5907" s="306">
        <v>888</v>
      </c>
      <c r="Z5907" s="306">
        <v>910</v>
      </c>
      <c r="AA5907" s="306">
        <v>832</v>
      </c>
      <c r="AB5907" s="398">
        <v>928</v>
      </c>
      <c r="AC5907" s="105">
        <f>SUM(E5907:AB5907)</f>
        <v>22465</v>
      </c>
      <c r="AD5907" s="79"/>
      <c r="AE5907" s="153"/>
      <c r="AF5907" s="72"/>
      <c r="AI5907" s="847"/>
      <c r="AJ5907" s="844"/>
      <c r="AK5907" s="844"/>
      <c r="AL5907" s="844"/>
      <c r="AM5907" s="844"/>
      <c r="AN5907" s="847"/>
    </row>
    <row r="5908" spans="1:40" s="181" customFormat="1" x14ac:dyDescent="0.25">
      <c r="A5908" s="3570"/>
      <c r="B5908" s="3572"/>
      <c r="C5908" s="128" t="s">
        <v>17</v>
      </c>
      <c r="D5908" s="130" t="s">
        <v>56</v>
      </c>
      <c r="E5908" s="324">
        <v>129</v>
      </c>
      <c r="F5908" s="325">
        <v>122</v>
      </c>
      <c r="G5908" s="325">
        <v>124</v>
      </c>
      <c r="H5908" s="414">
        <v>122</v>
      </c>
      <c r="I5908" s="325">
        <v>120</v>
      </c>
      <c r="J5908" s="325">
        <v>133</v>
      </c>
      <c r="K5908" s="325">
        <v>154</v>
      </c>
      <c r="L5908" s="325">
        <v>167</v>
      </c>
      <c r="M5908" s="325">
        <v>197</v>
      </c>
      <c r="N5908" s="414">
        <v>182</v>
      </c>
      <c r="O5908" s="325">
        <v>180</v>
      </c>
      <c r="P5908" s="325">
        <v>174</v>
      </c>
      <c r="Q5908" s="325">
        <v>188</v>
      </c>
      <c r="R5908" s="325">
        <v>201</v>
      </c>
      <c r="S5908" s="325">
        <v>186</v>
      </c>
      <c r="T5908" s="325">
        <v>196</v>
      </c>
      <c r="U5908" s="325">
        <v>178</v>
      </c>
      <c r="V5908" s="414">
        <v>174</v>
      </c>
      <c r="W5908" s="325">
        <v>180</v>
      </c>
      <c r="X5908" s="325">
        <v>184</v>
      </c>
      <c r="Y5908" s="325">
        <v>181</v>
      </c>
      <c r="Z5908" s="325">
        <v>170</v>
      </c>
      <c r="AA5908" s="325">
        <v>150</v>
      </c>
      <c r="AB5908" s="1567">
        <v>147</v>
      </c>
      <c r="AC5908" s="105">
        <f>AVERAGE(E5908:AB5908)</f>
        <v>164.125</v>
      </c>
      <c r="AD5908" s="74">
        <f>SQRT(MAX((E5906*E5906+E5907*E5907),(F5906*F5906+F5907*F5907),(G5906*G5906+G5907*G5907),(H5906*H5906+H5907*H5907),(I5906*I5906+I5907*I5907),(J5906*J5906+J5907*J5907),(K5906*K5906+K5907*K5907),(L5906*L5906+L5907*L5907),(M5906*M5906+M5907*M5907),(N5906*N5906+N5907*N5907),(O5906*O5906+O5907*O5907),(P5906*P5906+P5907*P5907),(R5906*R5906+R5907*R5907),(S5906*S5906+S5907*S5907),(T5906*T5906+T5907*T5907),(U5906*U5906+U5907*U5907),(V5906*V5906+V5907*V5907),(W5906*W5906+W5907*W5907),(X5906*X5906+X5907*X5907),(V5906*V5906+V5907*V5907),(Z5906*Z5906+Z5907*Z5907),(AA5906*AA5906+AA5907*AA5907),(AB5906*AB5906+AB5907*AB5907)))/AD5906</f>
        <v>0.55004367769032214</v>
      </c>
      <c r="AE5908" s="74">
        <f>SQRT(MAX((E5906*E5906+E5907*E5907),(F5906*F5906+F5907*F5907),(G5906*G5906+G5907*G5907),(H5906*H5906+H5907*H5907),(I5906*I5906+I5907*I5907),(J5906*J5906+J5907*J5907),(K5906*K5906+K5907*K5907),(L5906*L5906+L5907*L5907),(M5906*M5906+M5907*M5907),(N5906*N5906+N5907*N5907),(O5906*O5906+O5907*O5907),(P5906*P5906+P5907*P5907),(R5906*R5906+R5907*R5907),(S5906*S5906+S5907*S5907),(T5906*T5906+T5907*T5907),(U5906*U5906+U5907*U5907),(V5906*V5906+V5907*V5907),(W5906*W5906+W5907*W5907),(X5906*X5906+X5907*X5907),(V5906*V5906+V5907*V5907),(Z5906*Z5906+Z5907*Z5907),(AA5906*AA5906+AA5907*AA5907),(AB5906*AB5906+AB5907*AB5907)))/AD5906</f>
        <v>0.55004367769032214</v>
      </c>
      <c r="AF5908" s="75"/>
      <c r="AI5908" s="847"/>
      <c r="AJ5908" s="844"/>
      <c r="AK5908" s="844"/>
      <c r="AL5908" s="844"/>
      <c r="AM5908" s="844"/>
      <c r="AN5908" s="847"/>
    </row>
    <row r="5909" spans="1:40" s="181" customFormat="1" ht="16.5" thickBot="1" x14ac:dyDescent="0.3">
      <c r="A5909" s="3570"/>
      <c r="B5909" s="3572"/>
      <c r="C5909" s="128" t="s">
        <v>19</v>
      </c>
      <c r="D5909" s="130"/>
      <c r="E5909" s="311">
        <f t="shared" ref="E5909:AB5909" si="23972">E5907/E5906</f>
        <v>0.39391143911439114</v>
      </c>
      <c r="F5909" s="312">
        <f t="shared" si="23972"/>
        <v>0.42087212150906417</v>
      </c>
      <c r="G5909" s="312">
        <f t="shared" si="23972"/>
        <v>0.41346153846153844</v>
      </c>
      <c r="H5909" s="411">
        <f t="shared" si="23972"/>
        <v>0.42092337917485267</v>
      </c>
      <c r="I5909" s="312">
        <f t="shared" si="23972"/>
        <v>0.43410462776659958</v>
      </c>
      <c r="J5909" s="312">
        <f t="shared" si="23972"/>
        <v>0.38376709307454787</v>
      </c>
      <c r="K5909" s="312">
        <f t="shared" si="23972"/>
        <v>0.31410011463507831</v>
      </c>
      <c r="L5909" s="312">
        <f t="shared" si="23972"/>
        <v>0.3255479698167445</v>
      </c>
      <c r="M5909" s="312">
        <f t="shared" si="23972"/>
        <v>0.36750788643533122</v>
      </c>
      <c r="N5909" s="411">
        <f t="shared" si="23972"/>
        <v>0.37268128161888703</v>
      </c>
      <c r="O5909" s="312">
        <f t="shared" si="23972"/>
        <v>0.33783783783783783</v>
      </c>
      <c r="P5909" s="312">
        <f t="shared" si="23972"/>
        <v>0.31430536451169189</v>
      </c>
      <c r="Q5909" s="312">
        <f t="shared" si="23972"/>
        <v>0.34068786502271253</v>
      </c>
      <c r="R5909" s="312">
        <f t="shared" si="23972"/>
        <v>0.36425061425061422</v>
      </c>
      <c r="S5909" s="312">
        <f t="shared" si="23972"/>
        <v>0.33861386138613864</v>
      </c>
      <c r="T5909" s="312">
        <f t="shared" si="23972"/>
        <v>0.35022165927802407</v>
      </c>
      <c r="U5909" s="312">
        <f t="shared" si="23972"/>
        <v>0.29749830966869506</v>
      </c>
      <c r="V5909" s="411">
        <f t="shared" si="23972"/>
        <v>0.29041095890410956</v>
      </c>
      <c r="W5909" s="312">
        <f t="shared" si="23972"/>
        <v>0.2758846657929227</v>
      </c>
      <c r="X5909" s="312">
        <f t="shared" si="23972"/>
        <v>0.28608</v>
      </c>
      <c r="Y5909" s="312">
        <f>V5907/V5906</f>
        <v>0.29041095890410956</v>
      </c>
      <c r="Z5909" s="312">
        <f t="shared" si="23972"/>
        <v>0.31873905429071803</v>
      </c>
      <c r="AA5909" s="312">
        <f t="shared" si="23972"/>
        <v>0.3360258481421648</v>
      </c>
      <c r="AB5909" s="335">
        <f t="shared" si="23972"/>
        <v>0.37754271765663139</v>
      </c>
      <c r="AC5909" s="477">
        <f>MAX(E5909:AB5909)</f>
        <v>0.43410462776659958</v>
      </c>
      <c r="AD5909" s="79"/>
      <c r="AE5909" s="153"/>
      <c r="AF5909" s="72"/>
      <c r="AI5909" s="847"/>
      <c r="AJ5909" s="844"/>
      <c r="AK5909" s="844"/>
      <c r="AL5909" s="844"/>
      <c r="AM5909" s="844"/>
      <c r="AN5909" s="847"/>
    </row>
    <row r="5910" spans="1:40" s="181" customFormat="1" ht="16.5" hidden="1" thickBot="1" x14ac:dyDescent="0.3">
      <c r="A5910" s="2192"/>
      <c r="B5910" s="1884"/>
      <c r="C5910" s="1061" t="s">
        <v>20</v>
      </c>
      <c r="D5910" s="130"/>
      <c r="E5910" s="79"/>
      <c r="F5910" s="153"/>
      <c r="G5910" s="153"/>
      <c r="H5910" s="406"/>
      <c r="I5910" s="153"/>
      <c r="J5910" s="153"/>
      <c r="K5910" s="153"/>
      <c r="L5910" s="153"/>
      <c r="M5910" s="153"/>
      <c r="N5910" s="406"/>
      <c r="O5910" s="153"/>
      <c r="P5910" s="153"/>
      <c r="Q5910" s="153"/>
      <c r="R5910" s="153"/>
      <c r="S5910" s="153"/>
      <c r="T5910" s="153"/>
      <c r="U5910" s="153"/>
      <c r="V5910" s="153"/>
      <c r="W5910" s="153"/>
      <c r="X5910" s="153"/>
      <c r="Y5910" s="406"/>
      <c r="Z5910" s="153"/>
      <c r="AA5910" s="153"/>
      <c r="AB5910" s="314"/>
      <c r="AC5910" s="183"/>
      <c r="AD5910" s="79"/>
      <c r="AE5910" s="153"/>
      <c r="AF5910" s="72"/>
      <c r="AI5910" s="847"/>
      <c r="AJ5910" s="844"/>
      <c r="AK5910" s="844"/>
      <c r="AL5910" s="844"/>
      <c r="AM5910" s="844"/>
      <c r="AN5910" s="847"/>
    </row>
    <row r="5911" spans="1:40" s="181" customFormat="1" ht="16.5" hidden="1" thickBot="1" x14ac:dyDescent="0.3">
      <c r="A5911" s="2192"/>
      <c r="B5911" s="1884"/>
      <c r="C5911" s="1061" t="s">
        <v>21</v>
      </c>
      <c r="D5911" s="130"/>
      <c r="E5911" s="79"/>
      <c r="F5911" s="153"/>
      <c r="G5911" s="153"/>
      <c r="H5911" s="406"/>
      <c r="I5911" s="153"/>
      <c r="J5911" s="153"/>
      <c r="K5911" s="153"/>
      <c r="L5911" s="153"/>
      <c r="M5911" s="153"/>
      <c r="N5911" s="406"/>
      <c r="O5911" s="153"/>
      <c r="P5911" s="153"/>
      <c r="Q5911" s="153"/>
      <c r="R5911" s="153"/>
      <c r="S5911" s="153"/>
      <c r="T5911" s="153"/>
      <c r="U5911" s="153"/>
      <c r="V5911" s="153"/>
      <c r="W5911" s="153"/>
      <c r="X5911" s="153"/>
      <c r="Y5911" s="406"/>
      <c r="Z5911" s="153"/>
      <c r="AA5911" s="153"/>
      <c r="AB5911" s="314"/>
      <c r="AC5911" s="214"/>
      <c r="AD5911" s="79"/>
      <c r="AE5911" s="153"/>
      <c r="AF5911" s="72"/>
      <c r="AH5911" s="844"/>
      <c r="AI5911" s="845"/>
      <c r="AJ5911" s="846"/>
      <c r="AK5911" s="846"/>
      <c r="AL5911" s="331"/>
      <c r="AM5911" s="847"/>
      <c r="AN5911" s="847"/>
    </row>
    <row r="5912" spans="1:40" s="181" customFormat="1" ht="16.5" hidden="1" thickBot="1" x14ac:dyDescent="0.3">
      <c r="A5912" s="2228"/>
      <c r="B5912" s="2741" t="s">
        <v>44</v>
      </c>
      <c r="C5912" s="2737"/>
      <c r="D5912" s="112"/>
      <c r="E5912" s="178">
        <f>SQRT(E5906*E5906+E5907*E5907)/E5935/1.73</f>
        <v>128.64376252592817</v>
      </c>
      <c r="F5912" s="179">
        <f t="shared" ref="F5912:AB5912" si="23973">SQRT(F5906*F5906+F5907*F5907)/F5935/1.73</f>
        <v>121.44205886408803</v>
      </c>
      <c r="G5912" s="179">
        <f t="shared" si="23973"/>
        <v>123.55437222543355</v>
      </c>
      <c r="H5912" s="413">
        <f t="shared" si="23973"/>
        <v>121.03194182096534</v>
      </c>
      <c r="I5912" s="179">
        <f t="shared" si="23973"/>
        <v>118.6304660658478</v>
      </c>
      <c r="J5912" s="179">
        <f t="shared" si="23973"/>
        <v>133.67503174464511</v>
      </c>
      <c r="K5912" s="179">
        <f t="shared" si="23973"/>
        <v>153.94012339571239</v>
      </c>
      <c r="L5912" s="179">
        <f t="shared" si="23973"/>
        <v>165.21180422256842</v>
      </c>
      <c r="M5912" s="179">
        <f t="shared" si="23973"/>
        <v>194.6354875054385</v>
      </c>
      <c r="N5912" s="413">
        <f t="shared" si="23973"/>
        <v>180.73373634445383</v>
      </c>
      <c r="O5912" s="179">
        <f t="shared" si="23973"/>
        <v>177.5797530779387</v>
      </c>
      <c r="P5912" s="179">
        <f t="shared" si="23973"/>
        <v>172.40677571219445</v>
      </c>
      <c r="Q5912" s="179">
        <f t="shared" si="23973"/>
        <v>183.79426075345341</v>
      </c>
      <c r="R5912" s="179">
        <f t="shared" si="23973"/>
        <v>198.12554212615163</v>
      </c>
      <c r="S5912" s="179">
        <f t="shared" si="23973"/>
        <v>182.00105209859186</v>
      </c>
      <c r="T5912" s="179">
        <f t="shared" si="23973"/>
        <v>193.41458522443486</v>
      </c>
      <c r="U5912" s="179">
        <f t="shared" si="23973"/>
        <v>176.44776993043587</v>
      </c>
      <c r="V5912" s="179">
        <f t="shared" si="23973"/>
        <v>172.99178675669711</v>
      </c>
      <c r="W5912" s="179">
        <f t="shared" si="23973"/>
        <v>178.89228032054044</v>
      </c>
      <c r="X5912" s="179">
        <f t="shared" si="23973"/>
        <v>183.47877588023627</v>
      </c>
      <c r="Y5912" s="413">
        <f>SQRT(V5906*V5906+V5907*V5907)/V5935/1.73</f>
        <v>172.99178675669711</v>
      </c>
      <c r="Z5912" s="179">
        <f t="shared" si="23973"/>
        <v>167.67587606426227</v>
      </c>
      <c r="AA5912" s="179">
        <f t="shared" si="23973"/>
        <v>146.30377089967814</v>
      </c>
      <c r="AB5912" s="399">
        <f t="shared" si="23973"/>
        <v>146.02857879051393</v>
      </c>
      <c r="AC5912" s="107">
        <f>AVERAGE(E5912:AB5912)</f>
        <v>162.23464079612111</v>
      </c>
      <c r="AD5912" s="94">
        <f>(AC5908-AC5912)/AC5908</f>
        <v>1.1517801699185908E-2</v>
      </c>
      <c r="AE5912" s="77"/>
      <c r="AF5912" s="78"/>
      <c r="AI5912" s="847"/>
      <c r="AJ5912" s="844"/>
      <c r="AK5912" s="844"/>
      <c r="AL5912" s="844"/>
      <c r="AM5912" s="844"/>
      <c r="AN5912" s="847"/>
    </row>
    <row r="5913" spans="1:40" s="181" customFormat="1" x14ac:dyDescent="0.25">
      <c r="A5913" s="3569" t="s">
        <v>1267</v>
      </c>
      <c r="B5913" s="3571" t="s">
        <v>333</v>
      </c>
      <c r="C5913" s="127" t="s">
        <v>14</v>
      </c>
      <c r="D5913" s="283" t="s">
        <v>56</v>
      </c>
      <c r="E5913" s="304">
        <v>408</v>
      </c>
      <c r="F5913" s="69">
        <v>370</v>
      </c>
      <c r="G5913" s="69">
        <v>352</v>
      </c>
      <c r="H5913" s="408">
        <v>341</v>
      </c>
      <c r="I5913" s="69">
        <v>354</v>
      </c>
      <c r="J5913" s="69">
        <v>425</v>
      </c>
      <c r="K5913" s="69">
        <v>457</v>
      </c>
      <c r="L5913" s="69">
        <v>505</v>
      </c>
      <c r="M5913" s="69">
        <v>547</v>
      </c>
      <c r="N5913" s="408">
        <v>601</v>
      </c>
      <c r="O5913" s="69">
        <v>581</v>
      </c>
      <c r="P5913" s="69">
        <v>573</v>
      </c>
      <c r="Q5913" s="69">
        <v>590</v>
      </c>
      <c r="R5913" s="69">
        <v>607</v>
      </c>
      <c r="S5913" s="69">
        <v>581</v>
      </c>
      <c r="T5913" s="69">
        <v>593</v>
      </c>
      <c r="U5913" s="69">
        <v>585</v>
      </c>
      <c r="V5913" s="408">
        <v>581</v>
      </c>
      <c r="W5913" s="69">
        <v>510</v>
      </c>
      <c r="X5913" s="69">
        <v>500</v>
      </c>
      <c r="Y5913" s="69">
        <v>526</v>
      </c>
      <c r="Z5913" s="69">
        <v>493</v>
      </c>
      <c r="AA5913" s="69">
        <v>483</v>
      </c>
      <c r="AB5913" s="397">
        <v>433</v>
      </c>
      <c r="AC5913" s="132">
        <f>SUM(E5913:AB5913)</f>
        <v>11996</v>
      </c>
      <c r="AD5913" s="304">
        <v>2500</v>
      </c>
      <c r="AE5913" s="69">
        <v>100</v>
      </c>
      <c r="AF5913" s="70">
        <v>30</v>
      </c>
      <c r="AI5913" s="847"/>
      <c r="AJ5913" s="947"/>
      <c r="AK5913" s="947"/>
      <c r="AL5913" s="947"/>
      <c r="AM5913" s="844"/>
      <c r="AN5913" s="847"/>
    </row>
    <row r="5914" spans="1:40" s="181" customFormat="1" x14ac:dyDescent="0.25">
      <c r="A5914" s="3570"/>
      <c r="B5914" s="3572"/>
      <c r="C5914" s="128" t="s">
        <v>16</v>
      </c>
      <c r="D5914" s="130" t="s">
        <v>56</v>
      </c>
      <c r="E5914" s="305">
        <v>118</v>
      </c>
      <c r="F5914" s="306">
        <v>118</v>
      </c>
      <c r="G5914" s="306">
        <v>114</v>
      </c>
      <c r="H5914" s="409">
        <v>111</v>
      </c>
      <c r="I5914" s="306">
        <v>108</v>
      </c>
      <c r="J5914" s="306">
        <v>116</v>
      </c>
      <c r="K5914" s="306">
        <v>107</v>
      </c>
      <c r="L5914" s="306">
        <v>119</v>
      </c>
      <c r="M5914" s="306">
        <v>111</v>
      </c>
      <c r="N5914" s="409">
        <v>131</v>
      </c>
      <c r="O5914" s="306">
        <v>110</v>
      </c>
      <c r="P5914" s="306">
        <v>122</v>
      </c>
      <c r="Q5914" s="306">
        <v>124</v>
      </c>
      <c r="R5914" s="306">
        <v>128</v>
      </c>
      <c r="S5914" s="306">
        <v>129</v>
      </c>
      <c r="T5914" s="306">
        <v>118</v>
      </c>
      <c r="U5914" s="306">
        <v>119</v>
      </c>
      <c r="V5914" s="409">
        <v>132</v>
      </c>
      <c r="W5914" s="306">
        <v>118</v>
      </c>
      <c r="X5914" s="306">
        <v>113</v>
      </c>
      <c r="Y5914" s="306">
        <v>113</v>
      </c>
      <c r="Z5914" s="306">
        <v>117</v>
      </c>
      <c r="AA5914" s="306">
        <v>132</v>
      </c>
      <c r="AB5914" s="398">
        <v>118</v>
      </c>
      <c r="AC5914" s="105">
        <f>SUM(E5914:AB5914)</f>
        <v>2846</v>
      </c>
      <c r="AD5914" s="79"/>
      <c r="AE5914" s="153"/>
      <c r="AF5914" s="72"/>
      <c r="AI5914" s="847"/>
      <c r="AJ5914" s="844"/>
      <c r="AK5914" s="844"/>
      <c r="AL5914" s="844"/>
      <c r="AM5914" s="844"/>
      <c r="AN5914" s="847"/>
    </row>
    <row r="5915" spans="1:40" s="181" customFormat="1" x14ac:dyDescent="0.25">
      <c r="A5915" s="3570"/>
      <c r="B5915" s="3572"/>
      <c r="C5915" s="128" t="s">
        <v>17</v>
      </c>
      <c r="D5915" s="130" t="s">
        <v>56</v>
      </c>
      <c r="E5915" s="324">
        <v>26</v>
      </c>
      <c r="F5915" s="325">
        <v>23</v>
      </c>
      <c r="G5915" s="325">
        <v>22</v>
      </c>
      <c r="H5915" s="414">
        <v>22</v>
      </c>
      <c r="I5915" s="325">
        <v>23</v>
      </c>
      <c r="J5915" s="325">
        <v>27</v>
      </c>
      <c r="K5915" s="325">
        <v>28</v>
      </c>
      <c r="L5915" s="325">
        <v>31</v>
      </c>
      <c r="M5915" s="325">
        <v>34</v>
      </c>
      <c r="N5915" s="414">
        <v>38</v>
      </c>
      <c r="O5915" s="325">
        <v>36</v>
      </c>
      <c r="P5915" s="325">
        <v>36</v>
      </c>
      <c r="Q5915" s="325">
        <v>36</v>
      </c>
      <c r="R5915" s="325">
        <v>37</v>
      </c>
      <c r="S5915" s="325">
        <v>35</v>
      </c>
      <c r="T5915" s="325">
        <v>37</v>
      </c>
      <c r="U5915" s="325">
        <v>38</v>
      </c>
      <c r="V5915" s="414">
        <v>37</v>
      </c>
      <c r="W5915" s="325">
        <v>32</v>
      </c>
      <c r="X5915" s="325">
        <v>30</v>
      </c>
      <c r="Y5915" s="325">
        <v>32</v>
      </c>
      <c r="Z5915" s="325">
        <v>30</v>
      </c>
      <c r="AA5915" s="325">
        <v>29</v>
      </c>
      <c r="AB5915" s="1567">
        <v>26</v>
      </c>
      <c r="AC5915" s="105">
        <f>AVERAGE(E5915:AB5915)</f>
        <v>31.041666666666668</v>
      </c>
      <c r="AD5915" s="74">
        <f>SQRT(MAX((E5913*E5913+E5914*E5914),(F5913*F5913+F5914*F5914),(G5913*G5913+G5914*G5914),(H5913*H5913+H5914*H5914),(I5913*I5913+I5914*I5914),(J5913*J5913+J5914*J5914),(K5913*K5913+K5914*K5914),(L5913*L5913+L5914*L5914),(M5913*M5913+M5914*M5914),(N5913*N5913+N5914*N5914),(O5913*O5913+O5914*O5914),(P5913*P5913+P5914*P5914),(R5913*R5913+R5914*R5914),(S5913*S5913+S5914*S5914),(T5913*T5913+T5914*T5914),(U5913*U5913+U5914*U5914),(V5913*V5913+V5914*V5914),(W5913*W5913+W5914*W5914),(X5913*X5913+X5914*X5914),(V5913*V5913+V5914*V5914),(Z5913*Z5913+Z5914*Z5914),(AA5913*AA5913+AA5914*AA5914),(AB5913*AB5913+AB5914*AB5914)))/AD5913</f>
        <v>0.24813963810725603</v>
      </c>
      <c r="AE5915" s="74">
        <f>SQRT(MAX((E5913*E5913+E5914*E5914),(F5913*F5913+F5914*F5914),(G5913*G5913+G5914*G5914),(H5913*H5913+H5914*H5914),(I5913*I5913+I5914*I5914),(J5913*J5913+J5914*J5914),(K5913*K5913+K5914*K5914),(L5913*L5913+L5914*L5914),(M5913*M5913+M5914*M5914),(N5913*N5913+N5914*N5914),(O5913*O5913+O5914*O5914),(P5913*P5913+P5914*P5914),(R5913*R5913+R5914*R5914),(S5913*S5913+S5914*S5914),(T5913*T5913+T5914*T5914),(U5913*U5913+U5914*U5914),(V5913*V5913+V5914*V5914),(W5913*W5913+W5914*W5914),(X5913*X5913+X5914*X5914),(V5913*V5913+V5914*V5914),(Z5913*Z5913+Z5914*Z5914),(AA5913*AA5913+AA5914*AA5914),(AB5913*AB5913+AB5914*AB5914)))/AD5913</f>
        <v>0.24813963810725603</v>
      </c>
      <c r="AF5915" s="75"/>
      <c r="AJ5915" s="920"/>
      <c r="AK5915" s="920"/>
      <c r="AL5915" s="920"/>
      <c r="AM5915" s="920"/>
    </row>
    <row r="5916" spans="1:40" s="181" customFormat="1" ht="16.5" thickBot="1" x14ac:dyDescent="0.3">
      <c r="A5916" s="3570"/>
      <c r="B5916" s="3572"/>
      <c r="C5916" s="128" t="s">
        <v>19</v>
      </c>
      <c r="D5916" s="130"/>
      <c r="E5916" s="311">
        <f t="shared" ref="E5916:AB5916" si="23974">E5914/E5913</f>
        <v>0.28921568627450983</v>
      </c>
      <c r="F5916" s="312">
        <f t="shared" si="23974"/>
        <v>0.31891891891891894</v>
      </c>
      <c r="G5916" s="312">
        <f t="shared" si="23974"/>
        <v>0.32386363636363635</v>
      </c>
      <c r="H5916" s="411">
        <f t="shared" si="23974"/>
        <v>0.3255131964809384</v>
      </c>
      <c r="I5916" s="312">
        <f t="shared" si="23974"/>
        <v>0.30508474576271188</v>
      </c>
      <c r="J5916" s="312">
        <f t="shared" si="23974"/>
        <v>0.27294117647058824</v>
      </c>
      <c r="K5916" s="312">
        <f t="shared" si="23974"/>
        <v>0.23413566739606126</v>
      </c>
      <c r="L5916" s="312">
        <f t="shared" si="23974"/>
        <v>0.23564356435643563</v>
      </c>
      <c r="M5916" s="312">
        <f t="shared" si="23974"/>
        <v>0.20292504570383912</v>
      </c>
      <c r="N5916" s="411">
        <f t="shared" si="23974"/>
        <v>0.21797004991680533</v>
      </c>
      <c r="O5916" s="312">
        <f t="shared" si="23974"/>
        <v>0.18932874354561102</v>
      </c>
      <c r="P5916" s="312">
        <f t="shared" si="23974"/>
        <v>0.21291448516579406</v>
      </c>
      <c r="Q5916" s="312">
        <f t="shared" si="23974"/>
        <v>0.21016949152542372</v>
      </c>
      <c r="R5916" s="312">
        <f t="shared" si="23974"/>
        <v>0.21087314662273476</v>
      </c>
      <c r="S5916" s="312">
        <f t="shared" si="23974"/>
        <v>0.22203098106712565</v>
      </c>
      <c r="T5916" s="312">
        <f t="shared" si="23974"/>
        <v>0.19898819561551434</v>
      </c>
      <c r="U5916" s="312">
        <f t="shared" si="23974"/>
        <v>0.20341880341880342</v>
      </c>
      <c r="V5916" s="411">
        <f t="shared" si="23974"/>
        <v>0.22719449225473323</v>
      </c>
      <c r="W5916" s="312">
        <f t="shared" si="23974"/>
        <v>0.23137254901960785</v>
      </c>
      <c r="X5916" s="312">
        <f t="shared" si="23974"/>
        <v>0.22600000000000001</v>
      </c>
      <c r="Y5916" s="312">
        <f>V5914/V5913</f>
        <v>0.22719449225473323</v>
      </c>
      <c r="Z5916" s="312">
        <f t="shared" si="23974"/>
        <v>0.23732251521298176</v>
      </c>
      <c r="AA5916" s="312">
        <f t="shared" si="23974"/>
        <v>0.27329192546583853</v>
      </c>
      <c r="AB5916" s="335">
        <f t="shared" si="23974"/>
        <v>0.27251732101616627</v>
      </c>
      <c r="AC5916" s="477">
        <f>MAX(E5916:AB5916)</f>
        <v>0.3255131964809384</v>
      </c>
      <c r="AD5916" s="79"/>
      <c r="AE5916" s="153"/>
      <c r="AF5916" s="72"/>
      <c r="AJ5916" s="920"/>
      <c r="AK5916" s="920"/>
      <c r="AL5916" s="920"/>
      <c r="AM5916" s="920"/>
    </row>
    <row r="5917" spans="1:40" s="181" customFormat="1" ht="16.5" hidden="1" thickBot="1" x14ac:dyDescent="0.3">
      <c r="A5917" s="2192"/>
      <c r="B5917" s="1884"/>
      <c r="C5917" s="1061" t="s">
        <v>20</v>
      </c>
      <c r="D5917" s="130"/>
      <c r="E5917" s="79"/>
      <c r="F5917" s="153"/>
      <c r="G5917" s="153"/>
      <c r="H5917" s="406"/>
      <c r="I5917" s="153"/>
      <c r="J5917" s="153"/>
      <c r="K5917" s="153"/>
      <c r="L5917" s="153"/>
      <c r="M5917" s="153"/>
      <c r="N5917" s="406"/>
      <c r="O5917" s="153"/>
      <c r="P5917" s="153"/>
      <c r="Q5917" s="153"/>
      <c r="R5917" s="153"/>
      <c r="S5917" s="153"/>
      <c r="T5917" s="153"/>
      <c r="U5917" s="153"/>
      <c r="V5917" s="153"/>
      <c r="W5917" s="153"/>
      <c r="X5917" s="153"/>
      <c r="Y5917" s="406"/>
      <c r="Z5917" s="153"/>
      <c r="AA5917" s="153"/>
      <c r="AB5917" s="314"/>
      <c r="AC5917" s="183"/>
      <c r="AD5917" s="79"/>
      <c r="AE5917" s="153"/>
      <c r="AF5917" s="72"/>
      <c r="AJ5917" s="920"/>
      <c r="AK5917" s="920"/>
      <c r="AL5917" s="920"/>
      <c r="AM5917" s="920"/>
    </row>
    <row r="5918" spans="1:40" s="181" customFormat="1" ht="16.5" hidden="1" thickBot="1" x14ac:dyDescent="0.3">
      <c r="A5918" s="2192"/>
      <c r="B5918" s="1884"/>
      <c r="C5918" s="1061" t="s">
        <v>21</v>
      </c>
      <c r="D5918" s="130"/>
      <c r="E5918" s="79"/>
      <c r="F5918" s="153"/>
      <c r="G5918" s="153"/>
      <c r="H5918" s="406"/>
      <c r="I5918" s="153"/>
      <c r="J5918" s="153"/>
      <c r="K5918" s="153"/>
      <c r="L5918" s="153"/>
      <c r="M5918" s="153"/>
      <c r="N5918" s="406"/>
      <c r="O5918" s="153"/>
      <c r="P5918" s="153"/>
      <c r="Q5918" s="153"/>
      <c r="R5918" s="153"/>
      <c r="S5918" s="153"/>
      <c r="T5918" s="153"/>
      <c r="U5918" s="153"/>
      <c r="V5918" s="153"/>
      <c r="W5918" s="153"/>
      <c r="X5918" s="153"/>
      <c r="Y5918" s="406"/>
      <c r="Z5918" s="153"/>
      <c r="AA5918" s="153"/>
      <c r="AB5918" s="314"/>
      <c r="AC5918" s="214"/>
      <c r="AD5918" s="79"/>
      <c r="AE5918" s="153"/>
      <c r="AF5918" s="72"/>
      <c r="AH5918" s="844"/>
      <c r="AI5918" s="845"/>
      <c r="AJ5918" s="846"/>
      <c r="AK5918" s="846"/>
      <c r="AL5918" s="331"/>
      <c r="AM5918" s="847"/>
      <c r="AN5918" s="847"/>
    </row>
    <row r="5919" spans="1:40" s="181" customFormat="1" ht="16.5" hidden="1" thickBot="1" x14ac:dyDescent="0.3">
      <c r="A5919" s="2228"/>
      <c r="B5919" s="2741" t="s">
        <v>44</v>
      </c>
      <c r="C5919" s="2737"/>
      <c r="D5919" s="112"/>
      <c r="E5919" s="178">
        <f>SQRT(E5913*E5913+E5914*E5914)/E5935/1.73</f>
        <v>23.448282455719834</v>
      </c>
      <c r="F5919" s="179">
        <f t="shared" ref="F5919:AB5919" si="23975">SQRT(F5913*F5913+F5914*F5914)/F5935/1.73</f>
        <v>21.298475234542881</v>
      </c>
      <c r="G5919" s="179">
        <f t="shared" si="23975"/>
        <v>20.31081029154247</v>
      </c>
      <c r="H5919" s="413">
        <f t="shared" si="23975"/>
        <v>19.648314389880991</v>
      </c>
      <c r="I5919" s="179">
        <f t="shared" si="23975"/>
        <v>20.259025897649941</v>
      </c>
      <c r="J5919" s="179">
        <f t="shared" si="23975"/>
        <v>24.252477392146485</v>
      </c>
      <c r="K5919" s="179">
        <f t="shared" si="23975"/>
        <v>26.340374743151159</v>
      </c>
      <c r="L5919" s="179">
        <f t="shared" si="23975"/>
        <v>29.287356572828482</v>
      </c>
      <c r="M5919" s="179">
        <f t="shared" si="23975"/>
        <v>32.166432822890968</v>
      </c>
      <c r="N5919" s="413">
        <f t="shared" si="23975"/>
        <v>35.133963080575789</v>
      </c>
      <c r="O5919" s="179">
        <f t="shared" si="23975"/>
        <v>33.609073587639962</v>
      </c>
      <c r="P5919" s="179">
        <f t="shared" si="23975"/>
        <v>33.134839080521161</v>
      </c>
      <c r="Q5919" s="179">
        <f t="shared" si="23975"/>
        <v>34.032339910911432</v>
      </c>
      <c r="R5919" s="179">
        <f t="shared" si="23975"/>
        <v>35.468179234669513</v>
      </c>
      <c r="S5919" s="179">
        <f t="shared" si="23975"/>
        <v>33.859901740323629</v>
      </c>
      <c r="T5919" s="179">
        <f t="shared" si="23975"/>
        <v>34.94949889511264</v>
      </c>
      <c r="U5919" s="179">
        <f t="shared" si="23975"/>
        <v>34.132103892308479</v>
      </c>
      <c r="V5919" s="179">
        <f t="shared" si="23975"/>
        <v>33.89730647997947</v>
      </c>
      <c r="W5919" s="179">
        <f t="shared" si="23975"/>
        <v>29.578256033298388</v>
      </c>
      <c r="X5919" s="179">
        <f t="shared" si="23975"/>
        <v>28.936167144466616</v>
      </c>
      <c r="Y5919" s="413">
        <f>SQRT(V5913*V5913+V5914*V5914)/V5935/1.73</f>
        <v>33.89730647997947</v>
      </c>
      <c r="Z5919" s="179">
        <f t="shared" si="23975"/>
        <v>28.352976126528382</v>
      </c>
      <c r="AA5919" s="179">
        <f t="shared" si="23975"/>
        <v>28.045463791876401</v>
      </c>
      <c r="AB5919" s="399">
        <f t="shared" si="23975"/>
        <v>24.943897123690974</v>
      </c>
      <c r="AC5919" s="107">
        <f>AVERAGE(E5919:AB5919)</f>
        <v>29.124284266759805</v>
      </c>
      <c r="AD5919" s="94">
        <f>(AC5915-AC5919)/AC5915</f>
        <v>6.1768023621160691E-2</v>
      </c>
      <c r="AE5919" s="77"/>
      <c r="AF5919" s="78"/>
      <c r="AJ5919" s="920"/>
      <c r="AK5919" s="920"/>
      <c r="AL5919" s="920"/>
      <c r="AM5919" s="920"/>
    </row>
    <row r="5920" spans="1:40" s="181" customFormat="1" x14ac:dyDescent="0.25">
      <c r="A5920" s="147" t="s">
        <v>53</v>
      </c>
      <c r="B5920" s="148"/>
      <c r="C5920" s="194"/>
      <c r="D5920" s="160"/>
      <c r="E5920" s="113">
        <f t="shared" ref="E5920:AB5921" si="23976">E5885+E5906+E5913</f>
        <v>3540</v>
      </c>
      <c r="F5920" s="114">
        <f t="shared" si="23976"/>
        <v>3348</v>
      </c>
      <c r="G5920" s="114">
        <f t="shared" si="23976"/>
        <v>3327</v>
      </c>
      <c r="H5920" s="408">
        <f t="shared" si="23976"/>
        <v>3246</v>
      </c>
      <c r="I5920" s="114">
        <f t="shared" si="23976"/>
        <v>3281</v>
      </c>
      <c r="J5920" s="114">
        <f t="shared" si="23976"/>
        <v>3706</v>
      </c>
      <c r="K5920" s="114">
        <f t="shared" si="23976"/>
        <v>4114</v>
      </c>
      <c r="L5920" s="114">
        <f t="shared" si="23976"/>
        <v>4330</v>
      </c>
      <c r="M5920" s="114">
        <f t="shared" si="23976"/>
        <v>4778</v>
      </c>
      <c r="N5920" s="408">
        <f t="shared" si="23976"/>
        <v>4629</v>
      </c>
      <c r="O5920" s="114">
        <f t="shared" si="23976"/>
        <v>4608</v>
      </c>
      <c r="P5920" s="114">
        <f t="shared" si="23976"/>
        <v>4588</v>
      </c>
      <c r="Q5920" s="114">
        <f t="shared" si="23976"/>
        <v>4769</v>
      </c>
      <c r="R5920" s="114">
        <f t="shared" si="23976"/>
        <v>4949</v>
      </c>
      <c r="S5920" s="114">
        <f t="shared" si="23976"/>
        <v>4657</v>
      </c>
      <c r="T5920" s="114">
        <f t="shared" si="23976"/>
        <v>4875</v>
      </c>
      <c r="U5920" s="545">
        <f t="shared" si="23976"/>
        <v>4671</v>
      </c>
      <c r="V5920" s="545">
        <f t="shared" si="23976"/>
        <v>4633</v>
      </c>
      <c r="W5920" s="114">
        <f t="shared" si="23976"/>
        <v>4652</v>
      </c>
      <c r="X5920" s="114">
        <f t="shared" si="23976"/>
        <v>4702</v>
      </c>
      <c r="Y5920" s="114">
        <f>V5885+V5906+V5913</f>
        <v>4633</v>
      </c>
      <c r="Z5920" s="114">
        <f t="shared" si="23976"/>
        <v>4360</v>
      </c>
      <c r="AA5920" s="114">
        <f t="shared" si="23976"/>
        <v>3931</v>
      </c>
      <c r="AB5920" s="546">
        <f t="shared" si="23976"/>
        <v>3840</v>
      </c>
      <c r="AC5920" s="108"/>
      <c r="AD5920" s="481">
        <f>MAX(E5920:AB5920)</f>
        <v>4949</v>
      </c>
      <c r="AE5920" s="81"/>
      <c r="AF5920" s="82"/>
      <c r="AJ5920" s="920"/>
      <c r="AK5920" s="920"/>
      <c r="AL5920" s="920"/>
      <c r="AM5920" s="920"/>
    </row>
    <row r="5921" spans="1:40" s="181" customFormat="1" x14ac:dyDescent="0.25">
      <c r="A5921" s="149" t="s">
        <v>55</v>
      </c>
      <c r="B5921" s="150"/>
      <c r="C5921" s="185"/>
      <c r="D5921" s="162"/>
      <c r="E5921" s="115">
        <f t="shared" si="23976"/>
        <v>2014</v>
      </c>
      <c r="F5921" s="116">
        <f t="shared" si="23976"/>
        <v>1981</v>
      </c>
      <c r="G5921" s="116">
        <f t="shared" si="23976"/>
        <v>1963</v>
      </c>
      <c r="H5921" s="409">
        <f t="shared" si="23976"/>
        <v>1915</v>
      </c>
      <c r="I5921" s="116">
        <f t="shared" si="23976"/>
        <v>2002</v>
      </c>
      <c r="J5921" s="116">
        <f t="shared" si="23976"/>
        <v>2139</v>
      </c>
      <c r="K5921" s="116">
        <f t="shared" si="23976"/>
        <v>2149</v>
      </c>
      <c r="L5921" s="116">
        <f t="shared" si="23976"/>
        <v>2211</v>
      </c>
      <c r="M5921" s="116">
        <f t="shared" si="23976"/>
        <v>2523</v>
      </c>
      <c r="N5921" s="409">
        <f t="shared" si="23976"/>
        <v>2469</v>
      </c>
      <c r="O5921" s="116">
        <f t="shared" si="23976"/>
        <v>2355</v>
      </c>
      <c r="P5921" s="116">
        <f t="shared" si="23976"/>
        <v>2300</v>
      </c>
      <c r="Q5921" s="116">
        <f t="shared" si="23976"/>
        <v>2399</v>
      </c>
      <c r="R5921" s="116">
        <f t="shared" si="23976"/>
        <v>2500</v>
      </c>
      <c r="S5921" s="116">
        <f t="shared" si="23976"/>
        <v>2339</v>
      </c>
      <c r="T5921" s="116">
        <f t="shared" si="23976"/>
        <v>2490</v>
      </c>
      <c r="U5921" s="547">
        <f t="shared" si="23976"/>
        <v>2284</v>
      </c>
      <c r="V5921" s="547">
        <f t="shared" si="23976"/>
        <v>2225</v>
      </c>
      <c r="W5921" s="116">
        <f t="shared" si="23976"/>
        <v>2178</v>
      </c>
      <c r="X5921" s="116">
        <f t="shared" si="23976"/>
        <v>2212</v>
      </c>
      <c r="Y5921" s="116">
        <f>V5886+V5907+V5914</f>
        <v>2225</v>
      </c>
      <c r="Z5921" s="116">
        <f t="shared" si="23976"/>
        <v>2150</v>
      </c>
      <c r="AA5921" s="116">
        <f t="shared" si="23976"/>
        <v>2024</v>
      </c>
      <c r="AB5921" s="548">
        <f t="shared" si="23976"/>
        <v>2039</v>
      </c>
      <c r="AC5921" s="109"/>
      <c r="AD5921" s="483">
        <f>MAX(E5921:AB5921)</f>
        <v>2523</v>
      </c>
      <c r="AE5921" s="84"/>
      <c r="AF5921" s="85"/>
      <c r="AJ5921" s="920"/>
      <c r="AK5921" s="920"/>
      <c r="AL5921" s="920"/>
      <c r="AM5921" s="920"/>
    </row>
    <row r="5922" spans="1:40" s="181" customFormat="1" ht="16.5" thickBot="1" x14ac:dyDescent="0.3">
      <c r="A5922" s="151" t="s">
        <v>54</v>
      </c>
      <c r="B5922" s="152"/>
      <c r="C5922" s="195"/>
      <c r="D5922" s="190"/>
      <c r="E5922" s="117">
        <f>SQRT(E5921*E5921+E5920*E5920)</f>
        <v>4072.8118051292281</v>
      </c>
      <c r="F5922" s="118">
        <f t="shared" ref="F5922:AB5922" si="23977">SQRT(F5921*F5921+F5920*F5920)</f>
        <v>3890.1754459150038</v>
      </c>
      <c r="G5922" s="118">
        <f t="shared" si="23977"/>
        <v>3862.9390365368181</v>
      </c>
      <c r="H5922" s="413">
        <f t="shared" si="23977"/>
        <v>3768.7850827554494</v>
      </c>
      <c r="I5922" s="118">
        <f t="shared" si="23977"/>
        <v>3843.561499442932</v>
      </c>
      <c r="J5922" s="118">
        <f t="shared" si="23977"/>
        <v>4278.990184611318</v>
      </c>
      <c r="K5922" s="118">
        <f t="shared" si="23977"/>
        <v>4641.4649627030476</v>
      </c>
      <c r="L5922" s="118">
        <f t="shared" si="23977"/>
        <v>4861.8330905122602</v>
      </c>
      <c r="M5922" s="118">
        <f t="shared" si="23977"/>
        <v>5403.2224644188027</v>
      </c>
      <c r="N5922" s="413">
        <f t="shared" si="23977"/>
        <v>5246.2941206150463</v>
      </c>
      <c r="O5922" s="118">
        <f t="shared" si="23977"/>
        <v>5174.9095644271893</v>
      </c>
      <c r="P5922" s="118">
        <f t="shared" si="23977"/>
        <v>5132.2260277583255</v>
      </c>
      <c r="Q5922" s="118">
        <f t="shared" si="23977"/>
        <v>5338.4044432770361</v>
      </c>
      <c r="R5922" s="118">
        <f t="shared" si="23977"/>
        <v>5544.6010677054128</v>
      </c>
      <c r="S5922" s="118">
        <f t="shared" si="23977"/>
        <v>5211.3884906040157</v>
      </c>
      <c r="T5922" s="118">
        <f t="shared" si="23977"/>
        <v>5474.0958157489349</v>
      </c>
      <c r="U5922" s="549">
        <f t="shared" si="23977"/>
        <v>5199.5093037708857</v>
      </c>
      <c r="V5922" s="549">
        <f t="shared" si="23977"/>
        <v>5139.5830570193139</v>
      </c>
      <c r="W5922" s="118">
        <f t="shared" si="23977"/>
        <v>5136.6125024183011</v>
      </c>
      <c r="X5922" s="118">
        <f t="shared" si="23977"/>
        <v>5196.3206213627736</v>
      </c>
      <c r="Y5922" s="118">
        <f>SQRT(V5921*V5921+V5920*V5920)</f>
        <v>5139.5830570193139</v>
      </c>
      <c r="Z5922" s="118">
        <f t="shared" si="23977"/>
        <v>4861.285838129661</v>
      </c>
      <c r="AA5922" s="118">
        <f t="shared" si="23977"/>
        <v>4421.4632193426651</v>
      </c>
      <c r="AB5922" s="550">
        <f t="shared" si="23977"/>
        <v>4347.7719581413194</v>
      </c>
      <c r="AC5922" s="2200"/>
      <c r="AD5922" s="485">
        <f>MAX(E5922:AB5922)</f>
        <v>5544.6010677054128</v>
      </c>
      <c r="AE5922" s="87"/>
      <c r="AF5922" s="88"/>
      <c r="AJ5922" s="773"/>
      <c r="AK5922" s="773"/>
      <c r="AL5922" s="773"/>
      <c r="AM5922" s="773"/>
    </row>
    <row r="5923" spans="1:40" s="181" customFormat="1" ht="16.5" thickBot="1" x14ac:dyDescent="0.3">
      <c r="A5923" s="935" t="s">
        <v>305</v>
      </c>
      <c r="B5923" s="765"/>
      <c r="C5923" s="246"/>
      <c r="D5923" s="910"/>
      <c r="E5923" s="1045">
        <v>1</v>
      </c>
      <c r="F5923" s="663">
        <v>2</v>
      </c>
      <c r="G5923" s="663">
        <v>3</v>
      </c>
      <c r="H5923" s="664">
        <v>4</v>
      </c>
      <c r="I5923" s="663">
        <v>5</v>
      </c>
      <c r="J5923" s="663">
        <v>6</v>
      </c>
      <c r="K5923" s="663">
        <v>7</v>
      </c>
      <c r="L5923" s="663">
        <v>8</v>
      </c>
      <c r="M5923" s="663">
        <v>9</v>
      </c>
      <c r="N5923" s="664">
        <v>10</v>
      </c>
      <c r="O5923" s="663">
        <v>11</v>
      </c>
      <c r="P5923" s="663">
        <v>12</v>
      </c>
      <c r="Q5923" s="663">
        <v>13</v>
      </c>
      <c r="R5923" s="663">
        <v>14</v>
      </c>
      <c r="S5923" s="663">
        <v>15</v>
      </c>
      <c r="T5923" s="663">
        <v>16</v>
      </c>
      <c r="U5923" s="663">
        <v>17</v>
      </c>
      <c r="V5923" s="663">
        <v>18</v>
      </c>
      <c r="W5923" s="663">
        <v>19</v>
      </c>
      <c r="X5923" s="663">
        <v>20</v>
      </c>
      <c r="Y5923" s="663">
        <v>21</v>
      </c>
      <c r="Z5923" s="663">
        <v>22</v>
      </c>
      <c r="AA5923" s="663">
        <v>23</v>
      </c>
      <c r="AB5923" s="953">
        <v>24</v>
      </c>
      <c r="AC5923" s="1640"/>
      <c r="AJ5923" s="301"/>
      <c r="AK5923" s="301"/>
      <c r="AL5923" s="301"/>
      <c r="AM5923" s="301"/>
    </row>
    <row r="5924" spans="1:40" s="181" customFormat="1" ht="16.5" thickBot="1" x14ac:dyDescent="0.3">
      <c r="A5924" s="890" t="s">
        <v>306</v>
      </c>
      <c r="B5924" s="142"/>
      <c r="C5924" s="814" t="s">
        <v>24</v>
      </c>
      <c r="D5924" s="275" t="s">
        <v>56</v>
      </c>
      <c r="E5924" s="1059">
        <v>38</v>
      </c>
      <c r="F5924" s="565">
        <v>38.200000000000003</v>
      </c>
      <c r="G5924" s="565">
        <v>38.200000000000003</v>
      </c>
      <c r="H5924" s="435">
        <v>38.200000000000003</v>
      </c>
      <c r="I5924" s="1643">
        <v>38.200000000000003</v>
      </c>
      <c r="J5924" s="565">
        <v>38.1</v>
      </c>
      <c r="K5924" s="1643">
        <v>37.5</v>
      </c>
      <c r="L5924" s="565">
        <v>37.4</v>
      </c>
      <c r="M5924" s="565">
        <v>37.200000000000003</v>
      </c>
      <c r="N5924" s="414">
        <v>37.4</v>
      </c>
      <c r="O5924" s="565">
        <v>37.299999999999997</v>
      </c>
      <c r="P5924" s="565">
        <v>37.5</v>
      </c>
      <c r="Q5924" s="565">
        <v>37.5</v>
      </c>
      <c r="R5924" s="565">
        <v>37.6</v>
      </c>
      <c r="S5924" s="565">
        <v>37.4</v>
      </c>
      <c r="T5924" s="565">
        <v>37.1</v>
      </c>
      <c r="U5924" s="565">
        <v>37.1</v>
      </c>
      <c r="V5924" s="565">
        <v>37.1</v>
      </c>
      <c r="W5924" s="565">
        <v>37.299999999999997</v>
      </c>
      <c r="X5924" s="565">
        <v>37.5</v>
      </c>
      <c r="Y5924" s="565">
        <v>37.5</v>
      </c>
      <c r="Z5924" s="565">
        <v>37.799999999999997</v>
      </c>
      <c r="AA5924" s="565">
        <v>37.6</v>
      </c>
      <c r="AB5924" s="1349">
        <v>37.9</v>
      </c>
      <c r="AC5924" s="2613"/>
      <c r="AD5924" s="1641">
        <f>AVERAGE(D5924:AB5924)</f>
        <v>37.608333333333327</v>
      </c>
      <c r="AJ5924" s="301"/>
      <c r="AK5924" s="301"/>
      <c r="AL5924" s="301"/>
      <c r="AM5924" s="301"/>
    </row>
    <row r="5925" spans="1:40" s="181" customFormat="1" ht="16.5" thickBot="1" x14ac:dyDescent="0.3">
      <c r="A5925" s="890" t="s">
        <v>307</v>
      </c>
      <c r="B5925" s="142"/>
      <c r="C5925" s="814" t="s">
        <v>24</v>
      </c>
      <c r="D5925" s="275" t="s">
        <v>56</v>
      </c>
      <c r="E5925" s="256">
        <v>0</v>
      </c>
      <c r="F5925" s="158">
        <v>0</v>
      </c>
      <c r="G5925" s="676">
        <v>0</v>
      </c>
      <c r="H5925" s="664">
        <v>0</v>
      </c>
      <c r="I5925" s="676">
        <v>0</v>
      </c>
      <c r="J5925" s="676">
        <v>0</v>
      </c>
      <c r="K5925" s="676">
        <v>0</v>
      </c>
      <c r="L5925" s="676">
        <v>0</v>
      </c>
      <c r="M5925" s="676">
        <v>0</v>
      </c>
      <c r="N5925" s="664">
        <v>0</v>
      </c>
      <c r="O5925" s="676">
        <v>0</v>
      </c>
      <c r="P5925" s="676">
        <v>0</v>
      </c>
      <c r="Q5925" s="676">
        <v>0</v>
      </c>
      <c r="R5925" s="676">
        <v>0</v>
      </c>
      <c r="S5925" s="676">
        <v>0</v>
      </c>
      <c r="T5925" s="676">
        <v>0</v>
      </c>
      <c r="U5925" s="676">
        <v>0</v>
      </c>
      <c r="V5925" s="676">
        <v>0</v>
      </c>
      <c r="W5925" s="676">
        <v>0</v>
      </c>
      <c r="X5925" s="158">
        <v>0</v>
      </c>
      <c r="Y5925" s="158">
        <v>0</v>
      </c>
      <c r="Z5925" s="158">
        <v>0</v>
      </c>
      <c r="AA5925" s="158">
        <v>0</v>
      </c>
      <c r="AB5925" s="174">
        <v>0</v>
      </c>
      <c r="AC5925" s="2612"/>
      <c r="AJ5925" s="945"/>
      <c r="AK5925" s="945"/>
      <c r="AL5925" s="844"/>
      <c r="AM5925" s="945"/>
    </row>
    <row r="5926" spans="1:40" s="181" customFormat="1" x14ac:dyDescent="0.25">
      <c r="A5926" s="3573" t="s">
        <v>925</v>
      </c>
      <c r="B5926" s="3575" t="s">
        <v>925</v>
      </c>
      <c r="C5926" s="127" t="s">
        <v>14</v>
      </c>
      <c r="D5926" s="283" t="s">
        <v>117</v>
      </c>
      <c r="E5926" s="304">
        <f t="shared" ref="E5926" si="23978">(E5930-D5930)*$AE5926*$AF5926</f>
        <v>2099.9999999949068</v>
      </c>
      <c r="F5926" s="69">
        <f t="shared" ref="F5926" si="23979">(F5930-E5930)*$AE5926*$AF5926</f>
        <v>2100.0000000076398</v>
      </c>
      <c r="G5926" s="69">
        <f t="shared" ref="G5926" si="23980">(G5930-F5930)*$AE5926*$AF5926</f>
        <v>1399.9999999923602</v>
      </c>
      <c r="H5926" s="408">
        <f t="shared" ref="H5926" si="23981">(H5930-G5930)*$AE5926*$AF5926</f>
        <v>1400.0000000050932</v>
      </c>
      <c r="I5926" s="69">
        <f t="shared" ref="I5926" si="23982">(I5930-H5930)*$AE5926*$AF5926</f>
        <v>1400.0000000050932</v>
      </c>
      <c r="J5926" s="69">
        <f t="shared" ref="J5926" si="23983">(J5930-I5930)*$AE5926*$AF5926</f>
        <v>1399.9999999923602</v>
      </c>
      <c r="K5926" s="69">
        <f t="shared" ref="K5926" si="23984">(K5930-J5930)*$AE5926*$AF5926</f>
        <v>1400.0000000050932</v>
      </c>
      <c r="L5926" s="69">
        <f t="shared" ref="L5926" si="23985">(L5930-K5930)*$AE5926*$AF5926</f>
        <v>1399.9999999923602</v>
      </c>
      <c r="M5926" s="69">
        <f t="shared" ref="M5926" si="23986">(M5930-L5930)*$AE5926*$AF5926</f>
        <v>1960.0000000045839</v>
      </c>
      <c r="N5926" s="408">
        <f t="shared" ref="N5926" si="23987">(N5930-M5930)*$AE5926*$AF5926</f>
        <v>1539.9999999954161</v>
      </c>
      <c r="O5926" s="69">
        <f t="shared" ref="O5926" si="23988">(O5930-N5930)*$AE5926*$AF5926</f>
        <v>1680.000000011205</v>
      </c>
      <c r="P5926" s="69">
        <f t="shared" ref="P5926" si="23989">(P5930-O5930)*$AE5926*$AF5926</f>
        <v>1539.9999999954161</v>
      </c>
      <c r="Q5926" s="69">
        <f t="shared" ref="Q5926" si="23990">(Q5930-P5930)*$AE5926*$AF5926</f>
        <v>1679.999999998472</v>
      </c>
      <c r="R5926" s="69">
        <f t="shared" ref="R5926" si="23991">(R5930-Q5930)*$AE5926*$AF5926</f>
        <v>1539.9999999954161</v>
      </c>
      <c r="S5926" s="69">
        <f t="shared" ref="S5926" si="23992">(S5930-R5930)*$AE5926*$AF5926</f>
        <v>1470.0000000066211</v>
      </c>
      <c r="T5926" s="69">
        <f t="shared" ref="T5926" si="23993">(T5930-S5930)*$AE5926*$AF5926</f>
        <v>1750</v>
      </c>
      <c r="U5926" s="69">
        <f t="shared" ref="U5926" si="23994">(U5930-T5930)*$AE5926*$AF5926</f>
        <v>1679.999999998472</v>
      </c>
      <c r="V5926" s="408">
        <f t="shared" ref="V5926" si="23995">(V5930-U5930)*$AE5926*$AF5926</f>
        <v>1679.999999998472</v>
      </c>
      <c r="W5926" s="69">
        <f t="shared" ref="W5926" si="23996">(W5930-V5930)*$AE5926*$AF5926</f>
        <v>1679.999999998472</v>
      </c>
      <c r="X5926" s="69">
        <f t="shared" ref="X5926" si="23997">(X5930-W5930)*$AE5926*$AF5926</f>
        <v>1400.0000000050932</v>
      </c>
      <c r="Y5926" s="69">
        <f t="shared" ref="Y5926" si="23998">(Y5930-X5930)*$AE5926*$AF5926</f>
        <v>1399.9999999923602</v>
      </c>
      <c r="Z5926" s="69">
        <f t="shared" ref="Z5926" si="23999">(Z5930-Y5930)*$AE5926*$AF5926</f>
        <v>1750</v>
      </c>
      <c r="AA5926" s="69">
        <f t="shared" ref="AA5926" si="24000">(AA5930-Z5930)*$AE5926*$AF5926</f>
        <v>1260.0000000020373</v>
      </c>
      <c r="AB5926" s="397">
        <f t="shared" ref="AB5926" si="24001">(AB5930-AA5930)*$AE5926*$AF5926</f>
        <v>1330.0000000035652</v>
      </c>
      <c r="AC5926" s="132">
        <f>SUM(E5926:AB5926)</f>
        <v>37940.000000000509</v>
      </c>
      <c r="AD5926" s="304"/>
      <c r="AE5926" s="69">
        <v>350</v>
      </c>
      <c r="AF5926" s="70">
        <v>20</v>
      </c>
      <c r="AJ5926" s="946"/>
      <c r="AK5926" s="947"/>
      <c r="AL5926" s="946"/>
      <c r="AM5926" s="844"/>
    </row>
    <row r="5927" spans="1:40" s="181" customFormat="1" x14ac:dyDescent="0.25">
      <c r="A5927" s="3574"/>
      <c r="B5927" s="3576"/>
      <c r="C5927" s="128" t="s">
        <v>16</v>
      </c>
      <c r="D5927" s="130" t="s">
        <v>141</v>
      </c>
      <c r="E5927" s="305">
        <f t="shared" ref="E5927:AB5927" si="24002">(E5931-D5931)*$AE5926*$AF5926</f>
        <v>0</v>
      </c>
      <c r="F5927" s="306">
        <f t="shared" si="24002"/>
        <v>0</v>
      </c>
      <c r="G5927" s="306">
        <f t="shared" si="24002"/>
        <v>0</v>
      </c>
      <c r="H5927" s="409">
        <f t="shared" si="24002"/>
        <v>0</v>
      </c>
      <c r="I5927" s="306">
        <f t="shared" si="24002"/>
        <v>0</v>
      </c>
      <c r="J5927" s="306">
        <f t="shared" si="24002"/>
        <v>0</v>
      </c>
      <c r="K5927" s="306">
        <f t="shared" si="24002"/>
        <v>0</v>
      </c>
      <c r="L5927" s="306">
        <f t="shared" si="24002"/>
        <v>0</v>
      </c>
      <c r="M5927" s="306">
        <f t="shared" si="24002"/>
        <v>0</v>
      </c>
      <c r="N5927" s="409">
        <f t="shared" si="24002"/>
        <v>0</v>
      </c>
      <c r="O5927" s="306">
        <f t="shared" si="24002"/>
        <v>0</v>
      </c>
      <c r="P5927" s="306">
        <f t="shared" si="24002"/>
        <v>0</v>
      </c>
      <c r="Q5927" s="306">
        <f t="shared" si="24002"/>
        <v>0</v>
      </c>
      <c r="R5927" s="306">
        <f t="shared" si="24002"/>
        <v>0</v>
      </c>
      <c r="S5927" s="306">
        <f t="shared" si="24002"/>
        <v>0</v>
      </c>
      <c r="T5927" s="306">
        <f t="shared" si="24002"/>
        <v>0</v>
      </c>
      <c r="U5927" s="306">
        <f t="shared" si="24002"/>
        <v>0</v>
      </c>
      <c r="V5927" s="409">
        <f t="shared" si="24002"/>
        <v>0</v>
      </c>
      <c r="W5927" s="306">
        <f t="shared" si="24002"/>
        <v>0</v>
      </c>
      <c r="X5927" s="306">
        <f t="shared" si="24002"/>
        <v>0</v>
      </c>
      <c r="Y5927" s="306">
        <f>(V5931-X5931)*$AE5926*$AF5926</f>
        <v>0</v>
      </c>
      <c r="Z5927" s="306">
        <f>(Z5931-V5931)*$AE5926*$AF5926</f>
        <v>0</v>
      </c>
      <c r="AA5927" s="306">
        <f t="shared" si="24002"/>
        <v>0</v>
      </c>
      <c r="AB5927" s="398">
        <f t="shared" si="24002"/>
        <v>0</v>
      </c>
      <c r="AC5927" s="105">
        <f>SUM(E5927:AB5927)</f>
        <v>0</v>
      </c>
      <c r="AD5927" s="79"/>
      <c r="AE5927" s="153"/>
      <c r="AF5927" s="72"/>
      <c r="AJ5927" s="844"/>
      <c r="AK5927" s="844"/>
      <c r="AL5927" s="844"/>
      <c r="AM5927" s="844"/>
    </row>
    <row r="5928" spans="1:40" s="181" customFormat="1" x14ac:dyDescent="0.25">
      <c r="A5928" s="3574"/>
      <c r="B5928" s="3576"/>
      <c r="C5928" s="128" t="s">
        <v>17</v>
      </c>
      <c r="D5928" s="130" t="s">
        <v>56</v>
      </c>
      <c r="E5928" s="1876">
        <v>21</v>
      </c>
      <c r="F5928" s="1878">
        <v>20</v>
      </c>
      <c r="G5928" s="1878">
        <v>20</v>
      </c>
      <c r="H5928" s="1601">
        <v>19</v>
      </c>
      <c r="I5928" s="1878">
        <v>21</v>
      </c>
      <c r="J5928" s="1878">
        <v>23</v>
      </c>
      <c r="K5928" s="1878">
        <v>24</v>
      </c>
      <c r="L5928" s="1878">
        <v>24</v>
      </c>
      <c r="M5928" s="1878">
        <v>25</v>
      </c>
      <c r="N5928" s="1601">
        <v>25</v>
      </c>
      <c r="O5928" s="1878">
        <v>24</v>
      </c>
      <c r="P5928" s="1878">
        <v>25</v>
      </c>
      <c r="Q5928" s="1878">
        <v>25</v>
      </c>
      <c r="R5928" s="1878">
        <v>24</v>
      </c>
      <c r="S5928" s="1878">
        <v>24</v>
      </c>
      <c r="T5928" s="1878">
        <v>26</v>
      </c>
      <c r="U5928" s="1878">
        <v>26</v>
      </c>
      <c r="V5928" s="1601">
        <v>26</v>
      </c>
      <c r="W5928" s="1878">
        <v>25</v>
      </c>
      <c r="X5928" s="1878">
        <v>25</v>
      </c>
      <c r="Y5928" s="1878">
        <v>24</v>
      </c>
      <c r="Z5928" s="1878">
        <v>23</v>
      </c>
      <c r="AA5928" s="1878">
        <v>22</v>
      </c>
      <c r="AB5928" s="1879">
        <v>21</v>
      </c>
      <c r="AC5928" s="105">
        <f>AVERAGE(E5928:AB5928)</f>
        <v>23.416666666666668</v>
      </c>
      <c r="AD5928" s="630"/>
      <c r="AE5928" s="74"/>
      <c r="AF5928" s="75"/>
      <c r="AJ5928" s="844"/>
      <c r="AK5928" s="844"/>
      <c r="AL5928" s="844"/>
      <c r="AM5928" s="844"/>
    </row>
    <row r="5929" spans="1:40" s="181" customFormat="1" ht="16.5" thickBot="1" x14ac:dyDescent="0.3">
      <c r="A5929" s="3574"/>
      <c r="B5929" s="3576"/>
      <c r="C5929" s="128" t="s">
        <v>19</v>
      </c>
      <c r="D5929" s="130"/>
      <c r="E5929" s="311">
        <f t="shared" ref="E5929:AB5929" si="24003">E5927/E5926</f>
        <v>0</v>
      </c>
      <c r="F5929" s="312">
        <f t="shared" si="24003"/>
        <v>0</v>
      </c>
      <c r="G5929" s="312">
        <f t="shared" si="24003"/>
        <v>0</v>
      </c>
      <c r="H5929" s="411">
        <f t="shared" si="24003"/>
        <v>0</v>
      </c>
      <c r="I5929" s="312">
        <f t="shared" si="24003"/>
        <v>0</v>
      </c>
      <c r="J5929" s="312">
        <f t="shared" si="24003"/>
        <v>0</v>
      </c>
      <c r="K5929" s="312">
        <f t="shared" si="24003"/>
        <v>0</v>
      </c>
      <c r="L5929" s="312">
        <f t="shared" si="24003"/>
        <v>0</v>
      </c>
      <c r="M5929" s="312">
        <f t="shared" si="24003"/>
        <v>0</v>
      </c>
      <c r="N5929" s="411">
        <f t="shared" si="24003"/>
        <v>0</v>
      </c>
      <c r="O5929" s="312">
        <f t="shared" si="24003"/>
        <v>0</v>
      </c>
      <c r="P5929" s="312">
        <f t="shared" si="24003"/>
        <v>0</v>
      </c>
      <c r="Q5929" s="312">
        <f t="shared" si="24003"/>
        <v>0</v>
      </c>
      <c r="R5929" s="312">
        <f t="shared" si="24003"/>
        <v>0</v>
      </c>
      <c r="S5929" s="312">
        <f t="shared" si="24003"/>
        <v>0</v>
      </c>
      <c r="T5929" s="312">
        <f t="shared" si="24003"/>
        <v>0</v>
      </c>
      <c r="U5929" s="312">
        <f t="shared" si="24003"/>
        <v>0</v>
      </c>
      <c r="V5929" s="411">
        <f t="shared" si="24003"/>
        <v>0</v>
      </c>
      <c r="W5929" s="312">
        <f t="shared" si="24003"/>
        <v>0</v>
      </c>
      <c r="X5929" s="312">
        <f t="shared" si="24003"/>
        <v>0</v>
      </c>
      <c r="Y5929" s="312">
        <f>V5927/V5926</f>
        <v>0</v>
      </c>
      <c r="Z5929" s="312">
        <f t="shared" si="24003"/>
        <v>0</v>
      </c>
      <c r="AA5929" s="312">
        <f t="shared" si="24003"/>
        <v>0</v>
      </c>
      <c r="AB5929" s="335">
        <f t="shared" si="24003"/>
        <v>0</v>
      </c>
      <c r="AC5929" s="498">
        <f>MAX(E5929:AB5929)</f>
        <v>0</v>
      </c>
      <c r="AD5929" s="79"/>
      <c r="AE5929" s="153"/>
      <c r="AF5929" s="72"/>
      <c r="AJ5929" s="844"/>
      <c r="AK5929" s="844"/>
      <c r="AL5929" s="844"/>
      <c r="AM5929" s="844"/>
    </row>
    <row r="5930" spans="1:40" s="181" customFormat="1" ht="16.5" hidden="1" thickBot="1" x14ac:dyDescent="0.3">
      <c r="A5930" s="2192"/>
      <c r="B5930" s="1884"/>
      <c r="C5930" s="1061" t="s">
        <v>20</v>
      </c>
      <c r="D5930" s="130">
        <v>8661.5</v>
      </c>
      <c r="E5930" s="79">
        <v>8661.7999999999993</v>
      </c>
      <c r="F5930" s="153">
        <v>8662.1</v>
      </c>
      <c r="G5930" s="153">
        <v>8662.2999999999993</v>
      </c>
      <c r="H5930" s="406">
        <v>8662.5</v>
      </c>
      <c r="I5930" s="153">
        <v>8662.7000000000007</v>
      </c>
      <c r="J5930" s="153">
        <v>8662.9</v>
      </c>
      <c r="K5930" s="153">
        <v>8663.1</v>
      </c>
      <c r="L5930" s="153">
        <v>8663.2999999999993</v>
      </c>
      <c r="M5930" s="153">
        <v>8663.58</v>
      </c>
      <c r="N5930" s="406">
        <v>8663.7999999999993</v>
      </c>
      <c r="O5930" s="153">
        <v>8664.0400000000009</v>
      </c>
      <c r="P5930" s="153">
        <v>8664.26</v>
      </c>
      <c r="Q5930" s="153">
        <v>8664.5</v>
      </c>
      <c r="R5930" s="153">
        <v>8664.7199999999993</v>
      </c>
      <c r="S5930" s="153">
        <v>8664.93</v>
      </c>
      <c r="T5930" s="153">
        <v>8665.18</v>
      </c>
      <c r="U5930" s="153">
        <v>8665.42</v>
      </c>
      <c r="V5930" s="153">
        <v>8665.66</v>
      </c>
      <c r="W5930" s="153">
        <v>8665.9</v>
      </c>
      <c r="X5930" s="153">
        <v>8666.1</v>
      </c>
      <c r="Y5930" s="406">
        <v>8666.2999999999993</v>
      </c>
      <c r="Z5930" s="153">
        <v>8666.5499999999993</v>
      </c>
      <c r="AA5930" s="153">
        <v>8666.73</v>
      </c>
      <c r="AB5930" s="314">
        <v>8666.92</v>
      </c>
      <c r="AC5930" s="183"/>
      <c r="AD5930" s="79"/>
      <c r="AE5930" s="153"/>
      <c r="AF5930" s="72"/>
      <c r="AJ5930" s="844"/>
      <c r="AK5930" s="844"/>
      <c r="AL5930" s="844"/>
      <c r="AM5930" s="844"/>
    </row>
    <row r="5931" spans="1:40" s="181" customFormat="1" ht="16.5" hidden="1" thickBot="1" x14ac:dyDescent="0.3">
      <c r="A5931" s="2192"/>
      <c r="B5931" s="1884"/>
      <c r="C5931" s="1061" t="s">
        <v>21</v>
      </c>
      <c r="D5931" s="130"/>
      <c r="E5931" s="79"/>
      <c r="F5931" s="153"/>
      <c r="G5931" s="153"/>
      <c r="H5931" s="406"/>
      <c r="I5931" s="153"/>
      <c r="J5931" s="153"/>
      <c r="K5931" s="153"/>
      <c r="L5931" s="153"/>
      <c r="M5931" s="153"/>
      <c r="N5931" s="406"/>
      <c r="O5931" s="153"/>
      <c r="P5931" s="153"/>
      <c r="Q5931" s="153"/>
      <c r="R5931" s="153"/>
      <c r="S5931" s="153"/>
      <c r="T5931" s="153"/>
      <c r="U5931" s="153"/>
      <c r="V5931" s="153"/>
      <c r="W5931" s="153"/>
      <c r="X5931" s="153"/>
      <c r="Y5931" s="406"/>
      <c r="Z5931" s="153"/>
      <c r="AA5931" s="153"/>
      <c r="AB5931" s="314"/>
      <c r="AC5931" s="214"/>
      <c r="AD5931" s="79"/>
      <c r="AE5931" s="153"/>
      <c r="AF5931" s="72"/>
      <c r="AH5931" s="844"/>
      <c r="AI5931" s="845"/>
      <c r="AJ5931" s="846"/>
      <c r="AK5931" s="846"/>
      <c r="AL5931" s="331"/>
      <c r="AM5931" s="847"/>
      <c r="AN5931" s="847"/>
    </row>
    <row r="5932" spans="1:40" s="181" customFormat="1" ht="16.5" hidden="1" thickBot="1" x14ac:dyDescent="0.3">
      <c r="A5932" s="2228"/>
      <c r="B5932" s="2741" t="s">
        <v>44</v>
      </c>
      <c r="C5932" s="2737"/>
      <c r="D5932" s="112"/>
      <c r="E5932" s="178">
        <f>SQRT(E5926*E5926+E5927*E5927)/E5924/1.73</f>
        <v>31.944021904394688</v>
      </c>
      <c r="F5932" s="179">
        <f t="shared" ref="F5932:AB5932" si="24004">SQRT(F5926*F5926+F5927*F5927)/F5924/1.73</f>
        <v>31.776775716606235</v>
      </c>
      <c r="G5932" s="179">
        <f t="shared" si="24004"/>
        <v>21.184517144211487</v>
      </c>
      <c r="H5932" s="413">
        <f t="shared" si="24004"/>
        <v>21.184517144404158</v>
      </c>
      <c r="I5932" s="179">
        <f t="shared" si="24004"/>
        <v>21.184517144404158</v>
      </c>
      <c r="J5932" s="179">
        <f t="shared" si="24004"/>
        <v>21.240119551414139</v>
      </c>
      <c r="K5932" s="179">
        <f t="shared" si="24004"/>
        <v>21.579961464433033</v>
      </c>
      <c r="L5932" s="179">
        <f t="shared" si="24004"/>
        <v>21.637661895959326</v>
      </c>
      <c r="M5932" s="179">
        <f t="shared" si="24004"/>
        <v>30.455590776378017</v>
      </c>
      <c r="N5932" s="413">
        <f t="shared" si="24004"/>
        <v>23.801428085614297</v>
      </c>
      <c r="O5932" s="179">
        <f t="shared" si="24004"/>
        <v>26.034806056365433</v>
      </c>
      <c r="P5932" s="179">
        <f t="shared" si="24004"/>
        <v>23.737957610719324</v>
      </c>
      <c r="Q5932" s="179">
        <f t="shared" si="24004"/>
        <v>25.89595375720188</v>
      </c>
      <c r="R5932" s="179">
        <f t="shared" si="24004"/>
        <v>23.674824744733368</v>
      </c>
      <c r="S5932" s="179">
        <f t="shared" si="24004"/>
        <v>22.719544990983607</v>
      </c>
      <c r="T5932" s="179">
        <f t="shared" si="24004"/>
        <v>27.265786890609665</v>
      </c>
      <c r="U5932" s="179">
        <f t="shared" si="24004"/>
        <v>26.17515541496147</v>
      </c>
      <c r="V5932" s="179">
        <f t="shared" si="24004"/>
        <v>26.17515541496147</v>
      </c>
      <c r="W5932" s="179">
        <f t="shared" si="24004"/>
        <v>26.034806056168112</v>
      </c>
      <c r="X5932" s="179">
        <f t="shared" si="24004"/>
        <v>21.579961464433033</v>
      </c>
      <c r="Y5932" s="413">
        <f>SQRT(V5926*V5926+V5927*V5927)/V5924/1.73</f>
        <v>26.17515541496147</v>
      </c>
      <c r="Z5932" s="179">
        <f t="shared" si="24004"/>
        <v>26.760864911153931</v>
      </c>
      <c r="AA5932" s="179">
        <f t="shared" si="24004"/>
        <v>19.370311154870819</v>
      </c>
      <c r="AB5932" s="399">
        <f t="shared" si="24004"/>
        <v>20.284594384424562</v>
      </c>
      <c r="AC5932" s="107">
        <f>AVERAGE(E5932:AB5932)</f>
        <v>24.494749545598651</v>
      </c>
      <c r="AD5932" s="504">
        <f>(AC5928-AC5932)/AC5928</f>
        <v>-4.6039126502433456E-2</v>
      </c>
      <c r="AE5932" s="505"/>
      <c r="AF5932" s="506"/>
      <c r="AJ5932" s="945"/>
      <c r="AK5932" s="945"/>
      <c r="AL5932" s="945"/>
      <c r="AM5932" s="945"/>
    </row>
    <row r="5933" spans="1:40" s="181" customFormat="1" ht="16.5" thickBot="1" x14ac:dyDescent="0.3">
      <c r="A5933" s="593" t="s">
        <v>23</v>
      </c>
      <c r="B5933" s="594"/>
      <c r="C5933" s="278"/>
      <c r="D5933" s="595"/>
      <c r="E5933" s="2211">
        <v>1</v>
      </c>
      <c r="F5933" s="459">
        <v>2</v>
      </c>
      <c r="G5933" s="459">
        <v>3</v>
      </c>
      <c r="H5933" s="460">
        <v>4</v>
      </c>
      <c r="I5933" s="459">
        <v>5</v>
      </c>
      <c r="J5933" s="459">
        <v>6</v>
      </c>
      <c r="K5933" s="459">
        <v>7</v>
      </c>
      <c r="L5933" s="459">
        <v>8</v>
      </c>
      <c r="M5933" s="459">
        <v>9</v>
      </c>
      <c r="N5933" s="460">
        <v>10</v>
      </c>
      <c r="O5933" s="459">
        <v>11</v>
      </c>
      <c r="P5933" s="459">
        <v>12</v>
      </c>
      <c r="Q5933" s="459">
        <v>13</v>
      </c>
      <c r="R5933" s="459">
        <v>14</v>
      </c>
      <c r="S5933" s="459">
        <v>15</v>
      </c>
      <c r="T5933" s="459">
        <v>16</v>
      </c>
      <c r="U5933" s="459">
        <v>17</v>
      </c>
      <c r="V5933" s="459">
        <v>18</v>
      </c>
      <c r="W5933" s="459">
        <v>19</v>
      </c>
      <c r="X5933" s="459">
        <v>20</v>
      </c>
      <c r="Y5933" s="3342">
        <v>21</v>
      </c>
      <c r="Z5933" s="459">
        <v>22</v>
      </c>
      <c r="AA5933" s="459">
        <v>23</v>
      </c>
      <c r="AB5933" s="2212">
        <v>24</v>
      </c>
      <c r="AC5933" s="299"/>
      <c r="AD5933" s="2185"/>
      <c r="AE5933" s="2186"/>
      <c r="AF5933" s="2187"/>
      <c r="AJ5933" s="301"/>
      <c r="AK5933" s="301"/>
      <c r="AL5933" s="301"/>
      <c r="AM5933" s="301"/>
    </row>
    <row r="5934" spans="1:40" s="181" customFormat="1" ht="16.5" thickBot="1" x14ac:dyDescent="0.3">
      <c r="A5934" s="486" t="s">
        <v>1186</v>
      </c>
      <c r="B5934" s="143"/>
      <c r="C5934" s="1622" t="s">
        <v>24</v>
      </c>
      <c r="D5934" s="2213" t="s">
        <v>56</v>
      </c>
      <c r="E5934" s="1642">
        <v>10.48</v>
      </c>
      <c r="F5934" s="489">
        <v>10.54</v>
      </c>
      <c r="G5934" s="489">
        <v>10.54</v>
      </c>
      <c r="H5934" s="436">
        <v>10.56</v>
      </c>
      <c r="I5934" s="489">
        <v>10.56</v>
      </c>
      <c r="J5934" s="489">
        <v>10.51</v>
      </c>
      <c r="K5934" s="489">
        <v>10.3</v>
      </c>
      <c r="L5934" s="489">
        <v>10.24</v>
      </c>
      <c r="M5934" s="489">
        <v>10.050000000000001</v>
      </c>
      <c r="N5934" s="436">
        <v>10.119999999999999</v>
      </c>
      <c r="O5934" s="489">
        <v>10.16</v>
      </c>
      <c r="P5934" s="489">
        <v>10.23</v>
      </c>
      <c r="Q5934" s="489">
        <v>10.24</v>
      </c>
      <c r="R5934" s="489">
        <v>10.11</v>
      </c>
      <c r="S5934" s="489">
        <v>10.14</v>
      </c>
      <c r="T5934" s="489">
        <v>9.99</v>
      </c>
      <c r="U5934" s="489">
        <v>10.130000000000001</v>
      </c>
      <c r="V5934" s="489">
        <v>10.18</v>
      </c>
      <c r="W5934" s="489">
        <v>10.23</v>
      </c>
      <c r="X5934" s="489">
        <v>10.24</v>
      </c>
      <c r="Y5934" s="133">
        <v>10.27</v>
      </c>
      <c r="Z5934" s="489">
        <v>10.35</v>
      </c>
      <c r="AA5934" s="489">
        <v>10.33</v>
      </c>
      <c r="AB5934" s="1348">
        <v>10.4</v>
      </c>
      <c r="AC5934" s="2613"/>
      <c r="AD5934" s="2209">
        <f>AVERAGE(E5934:AB5934)</f>
        <v>10.2875</v>
      </c>
      <c r="AE5934" s="721"/>
      <c r="AF5934" s="1969"/>
      <c r="AJ5934" s="301"/>
      <c r="AK5934" s="301"/>
      <c r="AL5934" s="301"/>
      <c r="AM5934" s="301"/>
    </row>
    <row r="5935" spans="1:40" s="181" customFormat="1" ht="16.5" thickBot="1" x14ac:dyDescent="0.3">
      <c r="A5935" s="562" t="s">
        <v>1188</v>
      </c>
      <c r="B5935" s="296"/>
      <c r="C5935" s="342" t="s">
        <v>24</v>
      </c>
      <c r="D5935" s="2214" t="s">
        <v>56</v>
      </c>
      <c r="E5935" s="1643">
        <v>10.47</v>
      </c>
      <c r="F5935" s="565">
        <v>10.54</v>
      </c>
      <c r="G5935" s="565">
        <v>10.53</v>
      </c>
      <c r="H5935" s="414">
        <v>10.55</v>
      </c>
      <c r="I5935" s="565">
        <v>10.56</v>
      </c>
      <c r="J5935" s="565">
        <v>10.5</v>
      </c>
      <c r="K5935" s="565">
        <v>10.3</v>
      </c>
      <c r="L5935" s="565">
        <v>10.24</v>
      </c>
      <c r="M5935" s="565">
        <v>10.029999999999999</v>
      </c>
      <c r="N5935" s="414">
        <v>10.119999999999999</v>
      </c>
      <c r="O5935" s="565">
        <v>10.17</v>
      </c>
      <c r="P5935" s="565">
        <v>10.220000000000001</v>
      </c>
      <c r="Q5935" s="565">
        <v>10.24</v>
      </c>
      <c r="R5935" s="565">
        <v>10.11</v>
      </c>
      <c r="S5935" s="565">
        <v>10.16</v>
      </c>
      <c r="T5935" s="565">
        <v>10</v>
      </c>
      <c r="U5935" s="565">
        <v>10.11</v>
      </c>
      <c r="V5935" s="565">
        <v>10.16</v>
      </c>
      <c r="W5935" s="565">
        <v>10.23</v>
      </c>
      <c r="X5935" s="565">
        <v>10.24</v>
      </c>
      <c r="Y5935" s="325">
        <v>10.26</v>
      </c>
      <c r="Z5935" s="565">
        <v>10.33</v>
      </c>
      <c r="AA5935" s="565">
        <v>10.32</v>
      </c>
      <c r="AB5935" s="1349">
        <v>10.4</v>
      </c>
      <c r="AC5935" s="3219"/>
      <c r="AD5935" s="2209">
        <f>AVERAGE(D5935:AB5935)</f>
        <v>10.282916666666665</v>
      </c>
      <c r="AE5935" s="721"/>
      <c r="AF5935" s="1969"/>
      <c r="AJ5935" s="301"/>
      <c r="AK5935" s="301"/>
      <c r="AL5935" s="301"/>
      <c r="AM5935" s="301"/>
    </row>
    <row r="5936" spans="1:40" s="181" customFormat="1" ht="15.75" customHeight="1" thickBot="1" x14ac:dyDescent="0.3">
      <c r="A5936" s="568" t="s">
        <v>1199</v>
      </c>
      <c r="B5936" s="144"/>
      <c r="C5936" s="909" t="s">
        <v>24</v>
      </c>
      <c r="D5936" s="2215" t="s">
        <v>56</v>
      </c>
      <c r="E5936" s="1644">
        <v>10.59</v>
      </c>
      <c r="F5936" s="572">
        <v>10.66</v>
      </c>
      <c r="G5936" s="572">
        <v>10.68</v>
      </c>
      <c r="H5936" s="571">
        <v>10.69</v>
      </c>
      <c r="I5936" s="572">
        <v>10.69</v>
      </c>
      <c r="J5936" s="572">
        <v>10.63</v>
      </c>
      <c r="K5936" s="572">
        <v>10.44</v>
      </c>
      <c r="L5936" s="572">
        <v>10.42</v>
      </c>
      <c r="M5936" s="572">
        <v>10.33</v>
      </c>
      <c r="N5936" s="571">
        <v>10.38</v>
      </c>
      <c r="O5936" s="572">
        <v>10.39</v>
      </c>
      <c r="P5936" s="572">
        <v>10.42</v>
      </c>
      <c r="Q5936" s="572">
        <v>10.44</v>
      </c>
      <c r="R5936" s="572">
        <v>10.41</v>
      </c>
      <c r="S5936" s="572">
        <v>10.39</v>
      </c>
      <c r="T5936" s="572">
        <v>10.27</v>
      </c>
      <c r="U5936" s="572">
        <v>10.32</v>
      </c>
      <c r="V5936" s="572">
        <v>10.34</v>
      </c>
      <c r="W5936" s="572">
        <v>10.41</v>
      </c>
      <c r="X5936" s="572">
        <v>10.43</v>
      </c>
      <c r="Y5936" s="368">
        <v>10.46</v>
      </c>
      <c r="Z5936" s="572">
        <v>10.53</v>
      </c>
      <c r="AA5936" s="572">
        <v>10.49</v>
      </c>
      <c r="AB5936" s="1350">
        <v>10.57</v>
      </c>
      <c r="AC5936" s="2612"/>
      <c r="AD5936" s="2210">
        <f>AVERAGE(D5936:AB5936)</f>
        <v>10.474166666666667</v>
      </c>
      <c r="AE5936" s="1975"/>
      <c r="AF5936" s="1976"/>
      <c r="AJ5936" s="945"/>
      <c r="AK5936" s="945"/>
      <c r="AL5936" s="844"/>
      <c r="AM5936" s="945"/>
    </row>
    <row r="5937" spans="1:40" s="181" customFormat="1" ht="15.75" customHeight="1" x14ac:dyDescent="0.25">
      <c r="A5937" s="3529" t="s">
        <v>49</v>
      </c>
      <c r="B5937" s="3492" t="s">
        <v>926</v>
      </c>
      <c r="C5937" s="123" t="s">
        <v>14</v>
      </c>
      <c r="D5937" s="120" t="s">
        <v>117</v>
      </c>
      <c r="E5937" s="323">
        <f t="shared" ref="E5937" si="24005">(E5941-D5941)*$AE5937*$AF5937</f>
        <v>335.99999999989905</v>
      </c>
      <c r="F5937" s="319">
        <f t="shared" ref="F5937" si="24006">(F5941-E5941)*$AE5937*$AF5937</f>
        <v>306.00000000026739</v>
      </c>
      <c r="G5937" s="319">
        <f t="shared" ref="G5937" si="24007">(G5941-F5941)*$AE5937*$AF5937</f>
        <v>305.99999999992633</v>
      </c>
      <c r="H5937" s="430">
        <f t="shared" ref="H5937" si="24008">(H5941-G5941)*$AE5937*$AF5937</f>
        <v>305.99999999992633</v>
      </c>
      <c r="I5937" s="319">
        <f t="shared" ref="I5937" si="24009">(I5941-H5941)*$AE5937*$AF5937</f>
        <v>302.99999999999727</v>
      </c>
      <c r="J5937" s="319">
        <f t="shared" ref="J5937" si="24010">(J5941-I5941)*$AE5937*$AF5937</f>
        <v>369.00000000014188</v>
      </c>
      <c r="K5937" s="319">
        <f t="shared" ref="K5937" si="24011">(K5941-J5941)*$AE5937*$AF5937</f>
        <v>467.9999999998472</v>
      </c>
      <c r="L5937" s="319">
        <f t="shared" ref="L5937" si="24012">(L5941-K5941)*$AE5937*$AF5937</f>
        <v>561.00000000003547</v>
      </c>
      <c r="M5937" s="319">
        <f t="shared" ref="M5937" si="24013">(M5941-L5941)*$AE5937*$AF5937</f>
        <v>578.99999999995089</v>
      </c>
      <c r="N5937" s="430">
        <f t="shared" ref="N5937" si="24014">(N5941-M5941)*$AE5937*$AF5937</f>
        <v>576.00000000002183</v>
      </c>
      <c r="O5937" s="319">
        <f t="shared" ref="O5937" si="24015">(O5941-N5941)*$AE5937*$AF5937</f>
        <v>546.00000000004911</v>
      </c>
      <c r="P5937" s="319">
        <f t="shared" ref="P5937" si="24016">(P5941-O5941)*$AE5937*$AF5937</f>
        <v>578.99999999995089</v>
      </c>
      <c r="Q5937" s="319">
        <f t="shared" ref="Q5937" si="24017">(Q5941-P5941)*$AE5937*$AF5937</f>
        <v>561.00000000003547</v>
      </c>
      <c r="R5937" s="319">
        <f t="shared" ref="R5937" si="24018">(R5941-Q5941)*$AE5937*$AF5937</f>
        <v>563.99999999996453</v>
      </c>
      <c r="S5937" s="319">
        <f t="shared" ref="S5937" si="24019">(S5941-R5941)*$AE5937*$AF5937</f>
        <v>561.00000000003547</v>
      </c>
      <c r="T5937" s="319">
        <f t="shared" ref="T5937" si="24020">(T5941-S5941)*$AE5937*$AF5937</f>
        <v>578.99999999995089</v>
      </c>
      <c r="U5937" s="319">
        <f t="shared" ref="U5937" si="24021">(U5941-T5941)*$AE5937*$AF5937</f>
        <v>576.00000000002183</v>
      </c>
      <c r="V5937" s="430">
        <f t="shared" ref="V5937" si="24022">(V5941-U5941)*$AE5937*$AF5937</f>
        <v>578.99999999995089</v>
      </c>
      <c r="W5937" s="319">
        <f t="shared" ref="W5937" si="24023">(W5941-V5941)*$AE5937*$AF5937</f>
        <v>578.99999999995089</v>
      </c>
      <c r="X5937" s="319">
        <f t="shared" ref="X5937" si="24024">(X5941-W5941)*$AE5937*$AF5937</f>
        <v>561.00000000003547</v>
      </c>
      <c r="Y5937" s="319">
        <f t="shared" ref="Y5937" si="24025">(Y5941-X5941)*$AE5937*$AF5937</f>
        <v>513.00000000014734</v>
      </c>
      <c r="Z5937" s="319">
        <f t="shared" ref="Z5937" si="24026">(Z5941-Y5941)*$AE5937*$AF5937</f>
        <v>497.99999999981992</v>
      </c>
      <c r="AA5937" s="319">
        <f t="shared" ref="AA5937" si="24027">(AA5941-Z5941)*$AE5937*$AF5937</f>
        <v>434.99999999994543</v>
      </c>
      <c r="AB5937" s="575">
        <f t="shared" ref="AB5937" si="24028">(AB5941-AA5941)*$AE5937*$AF5937</f>
        <v>369.00000000014188</v>
      </c>
      <c r="AC5937" s="132">
        <f>SUM(E5937:AB5937)</f>
        <v>11610.000000000015</v>
      </c>
      <c r="AD5937" s="2409"/>
      <c r="AE5937" s="89">
        <v>100</v>
      </c>
      <c r="AF5937" s="90">
        <v>30</v>
      </c>
      <c r="AJ5937" s="946"/>
      <c r="AK5937" s="947"/>
      <c r="AL5937" s="946"/>
      <c r="AM5937" s="844"/>
    </row>
    <row r="5938" spans="1:40" s="181" customFormat="1" x14ac:dyDescent="0.25">
      <c r="A5938" s="3548"/>
      <c r="B5938" s="3514"/>
      <c r="C5938" s="121" t="s">
        <v>16</v>
      </c>
      <c r="D5938" s="106" t="s">
        <v>117</v>
      </c>
      <c r="E5938" s="305">
        <f t="shared" ref="E5938" si="24029">(E5942-D5942)*$AE5937*$AF5937</f>
        <v>104.99999999998977</v>
      </c>
      <c r="F5938" s="306">
        <f t="shared" ref="F5938" si="24030">(F5942-E5942)*$AE5937*$AF5937</f>
        <v>93.000000000017735</v>
      </c>
      <c r="G5938" s="306">
        <f t="shared" ref="G5938" si="24031">(G5942-F5942)*$AE5937*$AF5937</f>
        <v>95.999999999946795</v>
      </c>
      <c r="H5938" s="409">
        <f t="shared" ref="H5938" si="24032">(H5942-G5942)*$AE5937*$AF5937</f>
        <v>93.000000000017735</v>
      </c>
      <c r="I5938" s="306">
        <f t="shared" ref="I5938" si="24033">(I5942-H5942)*$AE5937*$AF5937</f>
        <v>96.00000000003206</v>
      </c>
      <c r="J5938" s="306">
        <f t="shared" ref="J5938" si="24034">(J5942-I5942)*$AE5937*$AF5937</f>
        <v>113.99999999994748</v>
      </c>
      <c r="K5938" s="306">
        <f t="shared" ref="K5938" si="24035">(K5942-J5942)*$AE5937*$AF5937</f>
        <v>144.00000000000546</v>
      </c>
      <c r="L5938" s="306">
        <f t="shared" ref="L5938" si="24036">(L5942-K5942)*$AE5937*$AF5937</f>
        <v>173.99999999997817</v>
      </c>
      <c r="M5938" s="306">
        <f t="shared" ref="M5938" si="24037">(M5942-L5942)*$AE5937*$AF5937</f>
        <v>180.00000000000682</v>
      </c>
      <c r="N5938" s="409">
        <f t="shared" ref="N5938" si="24038">(N5942-M5942)*$AE5937*$AF5937</f>
        <v>180.00000000000682</v>
      </c>
      <c r="O5938" s="306">
        <f t="shared" ref="O5938" si="24039">(O5942-N5942)*$AE5937*$AF5937</f>
        <v>168.00000000003479</v>
      </c>
      <c r="P5938" s="306">
        <f t="shared" ref="P5938" si="24040">(P5942-O5942)*$AE5937*$AF5937</f>
        <v>180.00000000000682</v>
      </c>
      <c r="Q5938" s="306">
        <f t="shared" ref="Q5938" si="24041">(Q5942-P5942)*$AE5937*$AF5937</f>
        <v>173.99999999997817</v>
      </c>
      <c r="R5938" s="306">
        <f t="shared" ref="R5938" si="24042">(R5942-Q5942)*$AE5937*$AF5937</f>
        <v>173.99999999997817</v>
      </c>
      <c r="S5938" s="306">
        <f t="shared" ref="S5938" si="24043">(S5942-R5942)*$AE5937*$AF5937</f>
        <v>173.99999999997817</v>
      </c>
      <c r="T5938" s="306">
        <f t="shared" ref="T5938" si="24044">(T5942-S5942)*$AE5937*$AF5937</f>
        <v>180.00000000000682</v>
      </c>
      <c r="U5938" s="306">
        <f t="shared" ref="U5938" si="24045">(U5942-T5942)*$AE5937*$AF5937</f>
        <v>180.00000000000682</v>
      </c>
      <c r="V5938" s="409">
        <f t="shared" ref="V5938" si="24046">(V5942-U5942)*$AE5937*$AF5937</f>
        <v>180.00000000000682</v>
      </c>
      <c r="W5938" s="306">
        <f t="shared" ref="W5938" si="24047">(W5942-V5942)*$AE5937*$AF5937</f>
        <v>176.9999999999925</v>
      </c>
      <c r="X5938" s="306">
        <f t="shared" ref="X5938" si="24048">(X5942-W5942)*$AE5937*$AF5937</f>
        <v>174.00000000006344</v>
      </c>
      <c r="Y5938" s="306">
        <f t="shared" ref="Y5938" si="24049">(Y5942-X5942)*$AE5937*$AF5937</f>
        <v>162.00000000000614</v>
      </c>
      <c r="Z5938" s="306">
        <f t="shared" ref="Z5938" si="24050">(Z5942-Y5942)*$AE5937*$AF5937</f>
        <v>152.99999999996317</v>
      </c>
      <c r="AA5938" s="306">
        <f t="shared" ref="AA5938" si="24051">(AA5942-Z5942)*$AE5937*$AF5937</f>
        <v>134.99999999996248</v>
      </c>
      <c r="AB5938" s="398">
        <f t="shared" ref="AB5938" si="24052">(AB5942-AA5942)*$AE5937*$AF5937</f>
        <v>114.00000000003274</v>
      </c>
      <c r="AC5938" s="105">
        <f>SUM(E5938:AB5938)</f>
        <v>3599.9999999999663</v>
      </c>
      <c r="AD5938" s="79"/>
      <c r="AE5938" s="153"/>
      <c r="AF5938" s="72"/>
      <c r="AJ5938" s="844"/>
      <c r="AK5938" s="844"/>
      <c r="AL5938" s="844"/>
      <c r="AM5938" s="844"/>
    </row>
    <row r="5939" spans="1:40" s="181" customFormat="1" x14ac:dyDescent="0.25">
      <c r="A5939" s="3548"/>
      <c r="B5939" s="3514"/>
      <c r="C5939" s="121" t="s">
        <v>17</v>
      </c>
      <c r="D5939" s="106" t="s">
        <v>56</v>
      </c>
      <c r="E5939" s="2188">
        <v>21</v>
      </c>
      <c r="F5939" s="1871">
        <v>19</v>
      </c>
      <c r="G5939" s="1871">
        <v>19</v>
      </c>
      <c r="H5939" s="1870">
        <v>19</v>
      </c>
      <c r="I5939" s="1871">
        <v>19</v>
      </c>
      <c r="J5939" s="1871">
        <v>23</v>
      </c>
      <c r="K5939" s="1871">
        <v>29</v>
      </c>
      <c r="L5939" s="1871">
        <v>35</v>
      </c>
      <c r="M5939" s="1871">
        <v>36</v>
      </c>
      <c r="N5939" s="1870">
        <v>36</v>
      </c>
      <c r="O5939" s="1871">
        <v>34</v>
      </c>
      <c r="P5939" s="1871">
        <v>36</v>
      </c>
      <c r="Q5939" s="1871">
        <v>35</v>
      </c>
      <c r="R5939" s="1871">
        <v>35</v>
      </c>
      <c r="S5939" s="1871">
        <v>35</v>
      </c>
      <c r="T5939" s="1871">
        <v>36</v>
      </c>
      <c r="U5939" s="1871">
        <v>36</v>
      </c>
      <c r="V5939" s="1870">
        <v>36</v>
      </c>
      <c r="W5939" s="1871">
        <v>36</v>
      </c>
      <c r="X5939" s="1871">
        <v>35</v>
      </c>
      <c r="Y5939" s="1871">
        <v>32</v>
      </c>
      <c r="Z5939" s="1871">
        <v>31</v>
      </c>
      <c r="AA5939" s="1871">
        <v>27</v>
      </c>
      <c r="AB5939" s="2189">
        <v>23</v>
      </c>
      <c r="AC5939" s="105">
        <f>AVERAGE(E5939:AB5939)</f>
        <v>30.125</v>
      </c>
      <c r="AD5939" s="79"/>
      <c r="AE5939" s="153"/>
      <c r="AF5939" s="72"/>
      <c r="AJ5939" s="844"/>
      <c r="AK5939" s="844"/>
      <c r="AL5939" s="844"/>
      <c r="AM5939" s="844"/>
    </row>
    <row r="5940" spans="1:40" s="181" customFormat="1" ht="16.5" thickBot="1" x14ac:dyDescent="0.3">
      <c r="A5940" s="3549"/>
      <c r="B5940" s="3515"/>
      <c r="C5940" s="124" t="s">
        <v>19</v>
      </c>
      <c r="D5940" s="112"/>
      <c r="E5940" s="315">
        <f t="shared" ref="E5940:AB5940" si="24053">E5938/E5937</f>
        <v>0.31250000000006345</v>
      </c>
      <c r="F5940" s="316">
        <f t="shared" si="24053"/>
        <v>0.30392156862724334</v>
      </c>
      <c r="G5940" s="316">
        <f t="shared" si="24053"/>
        <v>0.31372549019598006</v>
      </c>
      <c r="H5940" s="424">
        <f t="shared" si="24053"/>
        <v>0.30392156862758213</v>
      </c>
      <c r="I5940" s="316">
        <f t="shared" si="24053"/>
        <v>0.31683168316842547</v>
      </c>
      <c r="J5940" s="316">
        <f t="shared" si="24053"/>
        <v>0.3089430894306332</v>
      </c>
      <c r="K5940" s="316">
        <f t="shared" si="24053"/>
        <v>0.30769230769241979</v>
      </c>
      <c r="L5940" s="316">
        <f t="shared" si="24053"/>
        <v>0.31016042780742809</v>
      </c>
      <c r="M5940" s="316">
        <f t="shared" si="24053"/>
        <v>0.31088082901558217</v>
      </c>
      <c r="N5940" s="424">
        <f t="shared" si="24053"/>
        <v>0.3125</v>
      </c>
      <c r="O5940" s="316">
        <f t="shared" si="24053"/>
        <v>0.30769230769234374</v>
      </c>
      <c r="P5940" s="316">
        <f t="shared" si="24053"/>
        <v>0.31088082901558217</v>
      </c>
      <c r="Q5940" s="316">
        <f t="shared" si="24053"/>
        <v>0.31016042780742809</v>
      </c>
      <c r="R5940" s="316">
        <f t="shared" si="24053"/>
        <v>0.30851063829785302</v>
      </c>
      <c r="S5940" s="316">
        <f t="shared" si="24053"/>
        <v>0.31016042780742809</v>
      </c>
      <c r="T5940" s="316">
        <f t="shared" si="24053"/>
        <v>0.31088082901558217</v>
      </c>
      <c r="U5940" s="316">
        <f t="shared" si="24053"/>
        <v>0.3125</v>
      </c>
      <c r="V5940" s="424">
        <f t="shared" si="24053"/>
        <v>0.31088082901558217</v>
      </c>
      <c r="W5940" s="316">
        <f t="shared" si="24053"/>
        <v>0.30569948186529794</v>
      </c>
      <c r="X5940" s="316">
        <f t="shared" si="24053"/>
        <v>0.31016042780758007</v>
      </c>
      <c r="Y5940" s="316">
        <f>V5938/V5937</f>
        <v>0.31088082901558217</v>
      </c>
      <c r="Z5940" s="316">
        <f t="shared" si="24053"/>
        <v>0.30722891566268773</v>
      </c>
      <c r="AA5940" s="316">
        <f t="shared" si="24053"/>
        <v>0.31034482758615961</v>
      </c>
      <c r="AB5940" s="870">
        <f t="shared" si="24053"/>
        <v>0.30894308943086424</v>
      </c>
      <c r="AC5940" s="498">
        <f>MAX(E5940:AB5940)</f>
        <v>0.31683168316842547</v>
      </c>
      <c r="AD5940" s="141"/>
      <c r="AE5940" s="125"/>
      <c r="AF5940" s="175"/>
      <c r="AJ5940" s="844"/>
      <c r="AK5940" s="844"/>
      <c r="AL5940" s="844"/>
      <c r="AM5940" s="844"/>
    </row>
    <row r="5941" spans="1:40" s="181" customFormat="1" hidden="1" x14ac:dyDescent="0.25">
      <c r="A5941" s="2226"/>
      <c r="B5941" s="2229"/>
      <c r="C5941" s="500" t="s">
        <v>20</v>
      </c>
      <c r="D5941" s="111">
        <v>612.5</v>
      </c>
      <c r="E5941" s="2747">
        <v>612.61199999999997</v>
      </c>
      <c r="F5941" s="203">
        <v>612.71400000000006</v>
      </c>
      <c r="G5941" s="203">
        <v>612.81600000000003</v>
      </c>
      <c r="H5941" s="407">
        <v>612.91800000000001</v>
      </c>
      <c r="I5941" s="203">
        <v>613.01900000000001</v>
      </c>
      <c r="J5941" s="203">
        <v>613.14200000000005</v>
      </c>
      <c r="K5941" s="203">
        <v>613.298</v>
      </c>
      <c r="L5941" s="203">
        <v>613.48500000000001</v>
      </c>
      <c r="M5941" s="203">
        <v>613.678</v>
      </c>
      <c r="N5941" s="407">
        <v>613.87</v>
      </c>
      <c r="O5941" s="203">
        <v>614.05200000000002</v>
      </c>
      <c r="P5941" s="203">
        <v>614.245</v>
      </c>
      <c r="Q5941" s="203">
        <v>614.43200000000002</v>
      </c>
      <c r="R5941" s="203">
        <v>614.62</v>
      </c>
      <c r="S5941" s="203">
        <v>614.80700000000002</v>
      </c>
      <c r="T5941" s="203">
        <v>615</v>
      </c>
      <c r="U5941" s="203">
        <v>615.19200000000001</v>
      </c>
      <c r="V5941" s="203">
        <v>615.38499999999999</v>
      </c>
      <c r="W5941" s="203">
        <v>615.57799999999997</v>
      </c>
      <c r="X5941" s="203">
        <v>615.76499999999999</v>
      </c>
      <c r="Y5941" s="407">
        <v>615.93600000000004</v>
      </c>
      <c r="Z5941" s="203">
        <v>616.10199999999998</v>
      </c>
      <c r="AA5941" s="203">
        <v>616.24699999999996</v>
      </c>
      <c r="AB5941" s="328">
        <v>616.37</v>
      </c>
      <c r="AC5941" s="183"/>
      <c r="AD5941" s="2747"/>
      <c r="AE5941" s="203"/>
      <c r="AF5941" s="93"/>
      <c r="AJ5941" s="844"/>
      <c r="AK5941" s="844"/>
      <c r="AL5941" s="844"/>
      <c r="AM5941" s="844"/>
    </row>
    <row r="5942" spans="1:40" s="181" customFormat="1" hidden="1" x14ac:dyDescent="0.25">
      <c r="A5942" s="2227"/>
      <c r="B5942" s="2230"/>
      <c r="C5942" s="122" t="s">
        <v>21</v>
      </c>
      <c r="D5942" s="106">
        <v>243.8</v>
      </c>
      <c r="E5942" s="79">
        <v>243.83500000000001</v>
      </c>
      <c r="F5942" s="153">
        <v>243.86600000000001</v>
      </c>
      <c r="G5942" s="153">
        <v>243.898</v>
      </c>
      <c r="H5942" s="406">
        <v>243.929</v>
      </c>
      <c r="I5942" s="153">
        <v>243.96100000000001</v>
      </c>
      <c r="J5942" s="153">
        <v>243.999</v>
      </c>
      <c r="K5942" s="153">
        <v>244.047</v>
      </c>
      <c r="L5942" s="153">
        <v>244.10499999999999</v>
      </c>
      <c r="M5942" s="153">
        <v>244.16499999999999</v>
      </c>
      <c r="N5942" s="406">
        <v>244.22499999999999</v>
      </c>
      <c r="O5942" s="153">
        <v>244.28100000000001</v>
      </c>
      <c r="P5942" s="153">
        <v>244.34100000000001</v>
      </c>
      <c r="Q5942" s="153">
        <v>244.399</v>
      </c>
      <c r="R5942" s="153">
        <v>244.45699999999999</v>
      </c>
      <c r="S5942" s="153">
        <v>244.51499999999999</v>
      </c>
      <c r="T5942" s="153">
        <v>244.57499999999999</v>
      </c>
      <c r="U5942" s="153">
        <v>244.63499999999999</v>
      </c>
      <c r="V5942" s="153">
        <v>244.69499999999999</v>
      </c>
      <c r="W5942" s="153">
        <v>244.75399999999999</v>
      </c>
      <c r="X5942" s="153">
        <v>244.81200000000001</v>
      </c>
      <c r="Y5942" s="406">
        <v>244.86600000000001</v>
      </c>
      <c r="Z5942" s="153">
        <v>244.917</v>
      </c>
      <c r="AA5942" s="153">
        <v>244.96199999999999</v>
      </c>
      <c r="AB5942" s="314">
        <v>245</v>
      </c>
      <c r="AC5942" s="214"/>
      <c r="AD5942" s="79"/>
      <c r="AE5942" s="153"/>
      <c r="AF5942" s="72"/>
      <c r="AH5942" s="844"/>
      <c r="AI5942" s="845"/>
      <c r="AJ5942" s="846"/>
      <c r="AK5942" s="846"/>
      <c r="AL5942" s="331"/>
      <c r="AM5942" s="847"/>
      <c r="AN5942" s="847"/>
    </row>
    <row r="5943" spans="1:40" s="181" customFormat="1" ht="16.5" hidden="1" thickBot="1" x14ac:dyDescent="0.3">
      <c r="A5943" s="2228"/>
      <c r="B5943" s="2741" t="s">
        <v>44</v>
      </c>
      <c r="C5943" s="2737"/>
      <c r="D5943" s="112"/>
      <c r="E5943" s="178">
        <f>SQRT(E5937*E5937+E5938*E5938)/E5934/1.73</f>
        <v>19.416237198238591</v>
      </c>
      <c r="F5943" s="179">
        <f t="shared" ref="F5943:AB5943" si="24054">SQRT(F5937*F5937+F5938*F5938)/F5934/1.73</f>
        <v>17.539582872982709</v>
      </c>
      <c r="G5943" s="179">
        <f t="shared" si="24054"/>
        <v>17.588129578338521</v>
      </c>
      <c r="H5943" s="413">
        <f t="shared" si="24054"/>
        <v>17.506363966008436</v>
      </c>
      <c r="I5943" s="179">
        <f t="shared" si="24054"/>
        <v>17.398203576932445</v>
      </c>
      <c r="J5943" s="179">
        <f t="shared" si="24054"/>
        <v>21.240904226392704</v>
      </c>
      <c r="K5943" s="179">
        <f t="shared" si="24054"/>
        <v>27.479260245486927</v>
      </c>
      <c r="L5943" s="179">
        <f t="shared" si="24054"/>
        <v>33.155959427408099</v>
      </c>
      <c r="M5943" s="179">
        <f t="shared" si="24054"/>
        <v>34.873842713388385</v>
      </c>
      <c r="N5943" s="413">
        <f t="shared" si="24054"/>
        <v>34.469028656850199</v>
      </c>
      <c r="O5943" s="179">
        <f t="shared" si="24054"/>
        <v>32.500896714245243</v>
      </c>
      <c r="P5943" s="179">
        <f t="shared" si="24054"/>
        <v>34.2602267125663</v>
      </c>
      <c r="Q5943" s="179">
        <f t="shared" si="24054"/>
        <v>33.155959427408099</v>
      </c>
      <c r="R5943" s="179">
        <f t="shared" si="24054"/>
        <v>33.746160069476993</v>
      </c>
      <c r="S5943" s="179">
        <f t="shared" si="24054"/>
        <v>33.482941275804635</v>
      </c>
      <c r="T5943" s="179">
        <f t="shared" si="24054"/>
        <v>35.083295222177505</v>
      </c>
      <c r="U5943" s="179">
        <f t="shared" si="24054"/>
        <v>34.435001975056657</v>
      </c>
      <c r="V5943" s="179">
        <f t="shared" si="24054"/>
        <v>34.428498945928617</v>
      </c>
      <c r="W5943" s="179">
        <f t="shared" si="24054"/>
        <v>34.210287417429669</v>
      </c>
      <c r="X5943" s="179">
        <f t="shared" si="24054"/>
        <v>33.155959427409528</v>
      </c>
      <c r="Y5943" s="413">
        <f>SQRT(V5937*V5937+V5938*V5938)/V5934/1.73</f>
        <v>34.428498945928617</v>
      </c>
      <c r="Z5943" s="179">
        <f t="shared" si="24054"/>
        <v>29.095703996295107</v>
      </c>
      <c r="AA5943" s="179">
        <f t="shared" si="24054"/>
        <v>25.486505633214112</v>
      </c>
      <c r="AB5943" s="399">
        <f t="shared" si="24054"/>
        <v>21.465567636480948</v>
      </c>
      <c r="AC5943" s="107">
        <f>AVERAGE(E5943:AB5943)</f>
        <v>28.733458994227046</v>
      </c>
      <c r="AD5943" s="94">
        <f>(AC5939-AC5943)/AC5939</f>
        <v>4.6192232556778547E-2</v>
      </c>
      <c r="AE5943" s="77"/>
      <c r="AF5943" s="78"/>
      <c r="AJ5943" s="945"/>
      <c r="AK5943" s="945"/>
      <c r="AL5943" s="844"/>
      <c r="AM5943" s="945"/>
    </row>
    <row r="5944" spans="1:40" s="181" customFormat="1" ht="15.75" customHeight="1" x14ac:dyDescent="0.25">
      <c r="A5944" s="3567" t="s">
        <v>29</v>
      </c>
      <c r="B5944" s="3568" t="s">
        <v>1245</v>
      </c>
      <c r="C5944" s="123" t="s">
        <v>14</v>
      </c>
      <c r="D5944" s="120" t="s">
        <v>117</v>
      </c>
      <c r="E5944" s="323">
        <f t="shared" ref="E5944" si="24055">(E5948-D5948)*$AE5944*$AF5944</f>
        <v>412.00000000026193</v>
      </c>
      <c r="F5944" s="319">
        <f t="shared" ref="F5944" si="24056">(F5948-E5948)*$AE5944*$AF5944</f>
        <v>379.99999999738066</v>
      </c>
      <c r="G5944" s="319">
        <f t="shared" ref="G5944" si="24057">(G5948-F5948)*$AE5944*$AF5944</f>
        <v>412.00000000026193</v>
      </c>
      <c r="H5944" s="430">
        <f t="shared" ref="H5944" si="24058">(H5948-G5948)*$AE5944*$AF5944</f>
        <v>412.00000000026193</v>
      </c>
      <c r="I5944" s="319">
        <f t="shared" ref="I5944" si="24059">(I5948-H5948)*$AE5944*$AF5944</f>
        <v>396.00000000064028</v>
      </c>
      <c r="J5944" s="319">
        <f t="shared" ref="J5944" si="24060">(J5948-I5948)*$AE5944*$AF5944</f>
        <v>448.00000000032014</v>
      </c>
      <c r="K5944" s="319">
        <f t="shared" ref="K5944" si="24061">(K5948-J5948)*$AE5944*$AF5944</f>
        <v>396.00000000064028</v>
      </c>
      <c r="L5944" s="319">
        <f t="shared" ref="L5944" si="24062">(L5948-K5948)*$AE5944*$AF5944</f>
        <v>432.00000000069849</v>
      </c>
      <c r="M5944" s="319">
        <f t="shared" ref="M5944" si="24063">(M5948-L5948)*$AE5944*$AF5944</f>
        <v>463.99999999994179</v>
      </c>
      <c r="N5944" s="430">
        <f t="shared" ref="N5944" si="24064">(N5948-M5948)*$AE5944*$AF5944</f>
        <v>495.99999999918509</v>
      </c>
      <c r="O5944" s="319">
        <f t="shared" ref="O5944" si="24065">(O5948-N5948)*$AE5944*$AF5944</f>
        <v>448.00000000032014</v>
      </c>
      <c r="P5944" s="319">
        <f t="shared" ref="P5944" si="24066">(P5948-O5948)*$AE5944*$AF5944</f>
        <v>448.00000000032014</v>
      </c>
      <c r="Q5944" s="319">
        <f t="shared" ref="Q5944" si="24067">(Q5948-P5948)*$AE5944*$AF5944</f>
        <v>551.99999999967986</v>
      </c>
      <c r="R5944" s="319">
        <f t="shared" ref="R5944" si="24068">(R5948-Q5948)*$AE5944*$AF5944</f>
        <v>671.99999999866122</v>
      </c>
      <c r="S5944" s="319">
        <f t="shared" ref="S5944" si="24069">(S5948-R5948)*$AE5944*$AF5944</f>
        <v>495.99999999918509</v>
      </c>
      <c r="T5944" s="319">
        <f t="shared" ref="T5944" si="24070">(T5948-S5948)*$AE5944*$AF5944</f>
        <v>484.00000000037835</v>
      </c>
      <c r="U5944" s="319">
        <f t="shared" ref="U5944" si="24071">(U5948-T5948)*$AE5944*$AF5944</f>
        <v>448.00000000032014</v>
      </c>
      <c r="V5944" s="430">
        <f t="shared" ref="V5944" si="24072">(V5948-U5948)*$AE5944*$AF5944</f>
        <v>412.00000000026193</v>
      </c>
      <c r="W5944" s="319">
        <f t="shared" ref="W5944" si="24073">(W5948-V5948)*$AE5944*$AF5944</f>
        <v>531.9999999992433</v>
      </c>
      <c r="X5944" s="319">
        <f t="shared" ref="X5944" si="24074">(X5948-W5948)*$AE5944*$AF5944</f>
        <v>568.00000000293949</v>
      </c>
      <c r="Y5944" s="319">
        <f t="shared" ref="Y5944" si="24075">(Y5948-X5948)*$AE5944*$AF5944</f>
        <v>551.99999999967986</v>
      </c>
      <c r="Z5944" s="319">
        <f t="shared" ref="Z5944" si="24076">(Z5948-Y5948)*$AE5944*$AF5944</f>
        <v>427.99999999988358</v>
      </c>
      <c r="AA5944" s="319">
        <f t="shared" ref="AA5944" si="24077">(AA5948-Z5948)*$AE5944*$AF5944</f>
        <v>412.00000000026193</v>
      </c>
      <c r="AB5944" s="575">
        <f t="shared" ref="AB5944" si="24078">(AB5948-AA5948)*$AE5944*$AF5944</f>
        <v>431.99999999706051</v>
      </c>
      <c r="AC5944" s="132">
        <f>SUM(E5944:AB5944)</f>
        <v>11131.999999997788</v>
      </c>
      <c r="AD5944" s="2409"/>
      <c r="AE5944" s="89">
        <v>100</v>
      </c>
      <c r="AF5944" s="90">
        <v>40</v>
      </c>
      <c r="AJ5944" s="946"/>
      <c r="AK5944" s="947"/>
      <c r="AL5944" s="946"/>
      <c r="AM5944" s="844"/>
    </row>
    <row r="5945" spans="1:40" s="181" customFormat="1" x14ac:dyDescent="0.25">
      <c r="A5945" s="3551"/>
      <c r="B5945" s="3554"/>
      <c r="C5945" s="121" t="s">
        <v>16</v>
      </c>
      <c r="D5945" s="106" t="s">
        <v>141</v>
      </c>
      <c r="E5945" s="305">
        <f t="shared" ref="E5945" si="24079">(E5949-D5949)*$AE5944*$AF5944</f>
        <v>0</v>
      </c>
      <c r="F5945" s="306">
        <f t="shared" ref="F5945" si="24080">(F5949-E5949)*$AE5944*$AF5944</f>
        <v>0</v>
      </c>
      <c r="G5945" s="306">
        <f t="shared" ref="G5945" si="24081">(G5949-F5949)*$AE5944*$AF5944</f>
        <v>0</v>
      </c>
      <c r="H5945" s="409">
        <f t="shared" ref="H5945" si="24082">(H5949-G5949)*$AE5944*$AF5944</f>
        <v>0</v>
      </c>
      <c r="I5945" s="306">
        <f t="shared" ref="I5945" si="24083">(I5949-H5949)*$AE5944*$AF5944</f>
        <v>0</v>
      </c>
      <c r="J5945" s="306">
        <f t="shared" ref="J5945" si="24084">(J5949-I5949)*$AE5944*$AF5944</f>
        <v>0</v>
      </c>
      <c r="K5945" s="306">
        <f t="shared" ref="K5945" si="24085">(K5949-J5949)*$AE5944*$AF5944</f>
        <v>0</v>
      </c>
      <c r="L5945" s="306">
        <f t="shared" ref="L5945" si="24086">(L5949-K5949)*$AE5944*$AF5944</f>
        <v>0</v>
      </c>
      <c r="M5945" s="306">
        <f t="shared" ref="M5945" si="24087">(M5949-L5949)*$AE5944*$AF5944</f>
        <v>0</v>
      </c>
      <c r="N5945" s="409">
        <f t="shared" ref="N5945" si="24088">(N5949-M5949)*$AE5944*$AF5944</f>
        <v>0</v>
      </c>
      <c r="O5945" s="306">
        <f t="shared" ref="O5945" si="24089">(O5949-N5949)*$AE5944*$AF5944</f>
        <v>0</v>
      </c>
      <c r="P5945" s="306">
        <f t="shared" ref="P5945" si="24090">(P5949-O5949)*$AE5944*$AF5944</f>
        <v>0</v>
      </c>
      <c r="Q5945" s="306">
        <f t="shared" ref="Q5945" si="24091">(Q5949-P5949)*$AE5944*$AF5944</f>
        <v>0</v>
      </c>
      <c r="R5945" s="306">
        <f t="shared" ref="R5945" si="24092">(R5949-Q5949)*$AE5944*$AF5944</f>
        <v>0</v>
      </c>
      <c r="S5945" s="306">
        <f t="shared" ref="S5945" si="24093">(S5949-R5949)*$AE5944*$AF5944</f>
        <v>0</v>
      </c>
      <c r="T5945" s="306">
        <f t="shared" ref="T5945" si="24094">(T5949-S5949)*$AE5944*$AF5944</f>
        <v>0</v>
      </c>
      <c r="U5945" s="306">
        <f t="shared" ref="U5945" si="24095">(U5949-T5949)*$AE5944*$AF5944</f>
        <v>0</v>
      </c>
      <c r="V5945" s="409">
        <f t="shared" ref="V5945" si="24096">(V5949-U5949)*$AE5944*$AF5944</f>
        <v>0</v>
      </c>
      <c r="W5945" s="306">
        <f t="shared" ref="W5945" si="24097">(W5949-V5949)*$AE5944*$AF5944</f>
        <v>0</v>
      </c>
      <c r="X5945" s="306">
        <f t="shared" ref="X5945" si="24098">(X5949-W5949)*$AE5944*$AF5944</f>
        <v>0</v>
      </c>
      <c r="Y5945" s="306">
        <f t="shared" ref="Y5945" si="24099">(Y5949-X5949)*$AE5944*$AF5944</f>
        <v>0</v>
      </c>
      <c r="Z5945" s="306">
        <f t="shared" ref="Z5945" si="24100">(Z5949-Y5949)*$AE5944*$AF5944</f>
        <v>0</v>
      </c>
      <c r="AA5945" s="306">
        <f t="shared" ref="AA5945" si="24101">(AA5949-Z5949)*$AE5944*$AF5944</f>
        <v>0</v>
      </c>
      <c r="AB5945" s="398">
        <f t="shared" ref="AB5945" si="24102">(AB5949-AA5949)*$AE5944*$AF5944</f>
        <v>0</v>
      </c>
      <c r="AC5945" s="105">
        <f>SUM(E5945:AB5945)</f>
        <v>0</v>
      </c>
      <c r="AD5945" s="79"/>
      <c r="AE5945" s="153"/>
      <c r="AF5945" s="72"/>
      <c r="AJ5945" s="844"/>
      <c r="AK5945" s="844"/>
      <c r="AL5945" s="844"/>
      <c r="AM5945" s="844"/>
    </row>
    <row r="5946" spans="1:40" s="181" customFormat="1" x14ac:dyDescent="0.25">
      <c r="A5946" s="3551"/>
      <c r="B5946" s="3554"/>
      <c r="C5946" s="121" t="s">
        <v>17</v>
      </c>
      <c r="D5946" s="106" t="s">
        <v>56</v>
      </c>
      <c r="E5946" s="2188">
        <v>24</v>
      </c>
      <c r="F5946" s="1871">
        <v>22</v>
      </c>
      <c r="G5946" s="1871">
        <v>24</v>
      </c>
      <c r="H5946" s="1870">
        <v>24</v>
      </c>
      <c r="I5946" s="1871">
        <v>23</v>
      </c>
      <c r="J5946" s="1871">
        <v>26</v>
      </c>
      <c r="K5946" s="1871">
        <v>23</v>
      </c>
      <c r="L5946" s="1871">
        <v>25</v>
      </c>
      <c r="M5946" s="1871">
        <v>27</v>
      </c>
      <c r="N5946" s="1870">
        <v>29</v>
      </c>
      <c r="O5946" s="1871">
        <v>26</v>
      </c>
      <c r="P5946" s="1871">
        <v>26</v>
      </c>
      <c r="Q5946" s="1871">
        <v>32</v>
      </c>
      <c r="R5946" s="1871">
        <v>39</v>
      </c>
      <c r="S5946" s="1871">
        <v>29</v>
      </c>
      <c r="T5946" s="1871">
        <v>28</v>
      </c>
      <c r="U5946" s="1871">
        <v>26</v>
      </c>
      <c r="V5946" s="1870">
        <v>24</v>
      </c>
      <c r="W5946" s="1871">
        <v>31</v>
      </c>
      <c r="X5946" s="1871">
        <v>33</v>
      </c>
      <c r="Y5946" s="1871">
        <v>32</v>
      </c>
      <c r="Z5946" s="1871">
        <v>25</v>
      </c>
      <c r="AA5946" s="1871">
        <v>24</v>
      </c>
      <c r="AB5946" s="2189">
        <v>25</v>
      </c>
      <c r="AC5946" s="105">
        <f>AVERAGE(E5946:AB5946)</f>
        <v>26.958333333333332</v>
      </c>
      <c r="AD5946" s="79"/>
      <c r="AE5946" s="153"/>
      <c r="AF5946" s="72"/>
      <c r="AJ5946" s="844"/>
      <c r="AK5946" s="844"/>
      <c r="AL5946" s="844"/>
      <c r="AM5946" s="844"/>
    </row>
    <row r="5947" spans="1:40" s="181" customFormat="1" ht="16.5" thickBot="1" x14ac:dyDescent="0.3">
      <c r="A5947" s="3552"/>
      <c r="B5947" s="3555"/>
      <c r="C5947" s="124" t="s">
        <v>19</v>
      </c>
      <c r="D5947" s="112"/>
      <c r="E5947" s="315">
        <f t="shared" ref="E5947:AB5947" si="24103">E5945/E5944</f>
        <v>0</v>
      </c>
      <c r="F5947" s="316">
        <f t="shared" si="24103"/>
        <v>0</v>
      </c>
      <c r="G5947" s="316">
        <f t="shared" si="24103"/>
        <v>0</v>
      </c>
      <c r="H5947" s="424">
        <f t="shared" si="24103"/>
        <v>0</v>
      </c>
      <c r="I5947" s="316">
        <f t="shared" si="24103"/>
        <v>0</v>
      </c>
      <c r="J5947" s="316">
        <f t="shared" si="24103"/>
        <v>0</v>
      </c>
      <c r="K5947" s="316">
        <f t="shared" si="24103"/>
        <v>0</v>
      </c>
      <c r="L5947" s="316">
        <f t="shared" si="24103"/>
        <v>0</v>
      </c>
      <c r="M5947" s="316">
        <f t="shared" si="24103"/>
        <v>0</v>
      </c>
      <c r="N5947" s="424">
        <f t="shared" si="24103"/>
        <v>0</v>
      </c>
      <c r="O5947" s="316">
        <f t="shared" si="24103"/>
        <v>0</v>
      </c>
      <c r="P5947" s="316">
        <f t="shared" si="24103"/>
        <v>0</v>
      </c>
      <c r="Q5947" s="316">
        <f t="shared" si="24103"/>
        <v>0</v>
      </c>
      <c r="R5947" s="316">
        <f t="shared" si="24103"/>
        <v>0</v>
      </c>
      <c r="S5947" s="316">
        <f t="shared" si="24103"/>
        <v>0</v>
      </c>
      <c r="T5947" s="316">
        <f t="shared" si="24103"/>
        <v>0</v>
      </c>
      <c r="U5947" s="316">
        <f t="shared" si="24103"/>
        <v>0</v>
      </c>
      <c r="V5947" s="424">
        <f t="shared" si="24103"/>
        <v>0</v>
      </c>
      <c r="W5947" s="316">
        <f t="shared" si="24103"/>
        <v>0</v>
      </c>
      <c r="X5947" s="316">
        <f t="shared" si="24103"/>
        <v>0</v>
      </c>
      <c r="Y5947" s="316">
        <f>V5945/V5944</f>
        <v>0</v>
      </c>
      <c r="Z5947" s="316">
        <f t="shared" si="24103"/>
        <v>0</v>
      </c>
      <c r="AA5947" s="316">
        <f t="shared" si="24103"/>
        <v>0</v>
      </c>
      <c r="AB5947" s="870">
        <f t="shared" si="24103"/>
        <v>0</v>
      </c>
      <c r="AC5947" s="477">
        <f>MAX(E5947:AB5947)</f>
        <v>0</v>
      </c>
      <c r="AD5947" s="91"/>
      <c r="AE5947" s="92"/>
      <c r="AF5947" s="501"/>
      <c r="AJ5947" s="844"/>
      <c r="AK5947" s="844"/>
      <c r="AL5947" s="844"/>
      <c r="AM5947" s="844"/>
    </row>
    <row r="5948" spans="1:40" s="181" customFormat="1" hidden="1" x14ac:dyDescent="0.25">
      <c r="A5948" s="2226"/>
      <c r="B5948" s="2229"/>
      <c r="C5948" s="500" t="s">
        <v>20</v>
      </c>
      <c r="D5948" s="111">
        <v>7837.55</v>
      </c>
      <c r="E5948" s="2747">
        <v>7837.6530000000002</v>
      </c>
      <c r="F5948" s="203">
        <v>7837.7479999999996</v>
      </c>
      <c r="G5948" s="203">
        <v>7837.8509999999997</v>
      </c>
      <c r="H5948" s="407">
        <v>7837.9539999999997</v>
      </c>
      <c r="I5948" s="203">
        <v>7838.0529999999999</v>
      </c>
      <c r="J5948" s="203">
        <v>7838.165</v>
      </c>
      <c r="K5948" s="203">
        <v>7838.2640000000001</v>
      </c>
      <c r="L5948" s="203">
        <v>7838.3720000000003</v>
      </c>
      <c r="M5948" s="203">
        <v>7838.4880000000003</v>
      </c>
      <c r="N5948" s="407">
        <v>7838.6120000000001</v>
      </c>
      <c r="O5948" s="203">
        <v>7838.7240000000002</v>
      </c>
      <c r="P5948" s="203">
        <v>7838.8360000000002</v>
      </c>
      <c r="Q5948" s="203">
        <v>7838.9740000000002</v>
      </c>
      <c r="R5948" s="203">
        <v>7839.1419999999998</v>
      </c>
      <c r="S5948" s="203">
        <v>7839.2659999999996</v>
      </c>
      <c r="T5948" s="203">
        <v>7839.3869999999997</v>
      </c>
      <c r="U5948" s="203">
        <v>7839.4989999999998</v>
      </c>
      <c r="V5948" s="203">
        <v>7839.6019999999999</v>
      </c>
      <c r="W5948" s="203">
        <v>7839.7349999999997</v>
      </c>
      <c r="X5948" s="203">
        <v>7839.8770000000004</v>
      </c>
      <c r="Y5948" s="407">
        <v>7840.0150000000003</v>
      </c>
      <c r="Z5948" s="203">
        <v>7840.1220000000003</v>
      </c>
      <c r="AA5948" s="203">
        <v>7840.2250000000004</v>
      </c>
      <c r="AB5948" s="328">
        <v>7840.3329999999996</v>
      </c>
      <c r="AC5948" s="183"/>
      <c r="AD5948" s="2747"/>
      <c r="AE5948" s="203"/>
      <c r="AF5948" s="93"/>
      <c r="AJ5948" s="844"/>
      <c r="AK5948" s="844"/>
      <c r="AL5948" s="844"/>
      <c r="AM5948" s="844"/>
    </row>
    <row r="5949" spans="1:40" s="181" customFormat="1" hidden="1" x14ac:dyDescent="0.25">
      <c r="A5949" s="2227"/>
      <c r="B5949" s="2230"/>
      <c r="C5949" s="122" t="s">
        <v>21</v>
      </c>
      <c r="D5949" s="106"/>
      <c r="E5949" s="79"/>
      <c r="F5949" s="153"/>
      <c r="G5949" s="153"/>
      <c r="H5949" s="406"/>
      <c r="I5949" s="153"/>
      <c r="J5949" s="153"/>
      <c r="K5949" s="153"/>
      <c r="L5949" s="153"/>
      <c r="M5949" s="153"/>
      <c r="N5949" s="406"/>
      <c r="O5949" s="153"/>
      <c r="P5949" s="153"/>
      <c r="Q5949" s="153"/>
      <c r="R5949" s="153"/>
      <c r="S5949" s="153"/>
      <c r="T5949" s="153"/>
      <c r="U5949" s="153"/>
      <c r="V5949" s="153"/>
      <c r="W5949" s="153"/>
      <c r="X5949" s="153"/>
      <c r="Y5949" s="406"/>
      <c r="Z5949" s="153"/>
      <c r="AA5949" s="153"/>
      <c r="AB5949" s="314"/>
      <c r="AC5949" s="214"/>
      <c r="AD5949" s="79"/>
      <c r="AE5949" s="153"/>
      <c r="AF5949" s="72"/>
      <c r="AH5949" s="844"/>
      <c r="AI5949" s="845"/>
      <c r="AJ5949" s="846"/>
      <c r="AK5949" s="846"/>
      <c r="AL5949" s="331"/>
      <c r="AM5949" s="847"/>
      <c r="AN5949" s="847"/>
    </row>
    <row r="5950" spans="1:40" s="181" customFormat="1" ht="16.5" hidden="1" thickBot="1" x14ac:dyDescent="0.3">
      <c r="A5950" s="2228"/>
      <c r="B5950" s="2741" t="s">
        <v>44</v>
      </c>
      <c r="C5950" s="2737"/>
      <c r="D5950" s="112"/>
      <c r="E5950" s="178">
        <f>SQRT(E5944*E5944+E5945*E5945)/E5934/1.73</f>
        <v>22.724264219226377</v>
      </c>
      <c r="F5950" s="179">
        <f t="shared" ref="F5950:AB5950" si="24104">SQRT(F5944*F5944+F5945*F5945)/F5934/1.73</f>
        <v>20.83996007488021</v>
      </c>
      <c r="G5950" s="179">
        <f t="shared" si="24104"/>
        <v>22.59490408135602</v>
      </c>
      <c r="H5950" s="413">
        <f t="shared" si="24104"/>
        <v>22.552110702414058</v>
      </c>
      <c r="I5950" s="179">
        <f t="shared" si="24104"/>
        <v>21.676300578069728</v>
      </c>
      <c r="J5950" s="179">
        <f t="shared" si="24104"/>
        <v>24.639347057320588</v>
      </c>
      <c r="K5950" s="179">
        <f t="shared" si="24104"/>
        <v>22.223469330525855</v>
      </c>
      <c r="L5950" s="179">
        <f t="shared" si="24104"/>
        <v>24.385838150328446</v>
      </c>
      <c r="M5950" s="179">
        <f t="shared" si="24104"/>
        <v>26.687372386618456</v>
      </c>
      <c r="N5950" s="413">
        <f t="shared" si="24104"/>
        <v>28.33055358810946</v>
      </c>
      <c r="O5950" s="179">
        <f t="shared" si="24104"/>
        <v>25.488143461854271</v>
      </c>
      <c r="P5950" s="179">
        <f t="shared" si="24104"/>
        <v>25.313737788117244</v>
      </c>
      <c r="Q5950" s="179">
        <f t="shared" si="24104"/>
        <v>31.159682080906784</v>
      </c>
      <c r="R5950" s="179">
        <f t="shared" si="24104"/>
        <v>38.421296375628849</v>
      </c>
      <c r="S5950" s="179">
        <f t="shared" si="24104"/>
        <v>28.274674784188132</v>
      </c>
      <c r="T5950" s="179">
        <f t="shared" si="24104"/>
        <v>28.004883496234864</v>
      </c>
      <c r="U5950" s="179">
        <f t="shared" si="24104"/>
        <v>25.563626611297074</v>
      </c>
      <c r="V5950" s="179">
        <f t="shared" si="24104"/>
        <v>23.39393801743541</v>
      </c>
      <c r="W5950" s="179">
        <f t="shared" si="24104"/>
        <v>30.060063623324986</v>
      </c>
      <c r="X5950" s="179">
        <f t="shared" si="24104"/>
        <v>32.06286127184223</v>
      </c>
      <c r="Y5950" s="413">
        <f>SQRT(V5944*V5944+V5945*V5945)/V5934/1.73</f>
        <v>23.39393801743541</v>
      </c>
      <c r="Z5950" s="179">
        <f t="shared" si="24104"/>
        <v>23.903269944982469</v>
      </c>
      <c r="AA5950" s="179">
        <f t="shared" si="24104"/>
        <v>23.054239014278068</v>
      </c>
      <c r="AB5950" s="399">
        <f t="shared" si="24104"/>
        <v>24.010671409351961</v>
      </c>
      <c r="AC5950" s="107">
        <f>AVERAGE(E5950:AB5950)</f>
        <v>25.781631086071965</v>
      </c>
      <c r="AD5950" s="94">
        <f>(AC5946-AC5950)/AC5946</f>
        <v>4.3648924164254747E-2</v>
      </c>
      <c r="AE5950" s="77"/>
      <c r="AF5950" s="78"/>
      <c r="AJ5950" s="945"/>
      <c r="AK5950" s="945"/>
      <c r="AL5950" s="844"/>
      <c r="AM5950" s="945"/>
    </row>
    <row r="5951" spans="1:40" s="181" customFormat="1" x14ac:dyDescent="0.25">
      <c r="A5951" s="3529" t="s">
        <v>31</v>
      </c>
      <c r="B5951" s="3492" t="s">
        <v>928</v>
      </c>
      <c r="C5951" s="123" t="s">
        <v>14</v>
      </c>
      <c r="D5951" s="120" t="s">
        <v>117</v>
      </c>
      <c r="E5951" s="323">
        <f t="shared" ref="E5951" si="24105">(E5955-D5955)*$AE5951*$AF5951</f>
        <v>928.00000000033833</v>
      </c>
      <c r="F5951" s="319">
        <f t="shared" ref="F5951" si="24106">(F5955-E5955)*$AE5951*$AF5951</f>
        <v>859.99999999967258</v>
      </c>
      <c r="G5951" s="319">
        <f t="shared" ref="G5951" si="24107">(G5955-F5955)*$AE5951*$AF5951</f>
        <v>880.00000000010914</v>
      </c>
      <c r="H5951" s="430">
        <f t="shared" ref="H5951" si="24108">(H5955-G5955)*$AE5951*$AF5951</f>
        <v>876.00000000020373</v>
      </c>
      <c r="I5951" s="319">
        <f t="shared" ref="I5951" si="24109">(I5955-H5955)*$AE5951*$AF5951</f>
        <v>827.99999999997453</v>
      </c>
      <c r="J5951" s="319">
        <f t="shared" ref="J5951" si="24110">(J5955-I5955)*$AE5951*$AF5951</f>
        <v>943.99999999995998</v>
      </c>
      <c r="K5951" s="319">
        <f t="shared" ref="K5951" si="24111">(K5955-J5955)*$AE5951*$AF5951</f>
        <v>1248.0000000000473</v>
      </c>
      <c r="L5951" s="319">
        <f t="shared" ref="L5951" si="24112">(L5955-K5955)*$AE5951*$AF5951</f>
        <v>1283.9999999996508</v>
      </c>
      <c r="M5951" s="319">
        <f t="shared" ref="M5951" si="24113">(M5955-L5955)*$AE5951*$AF5951</f>
        <v>1284.0000000001055</v>
      </c>
      <c r="N5951" s="430">
        <f t="shared" ref="N5951" si="24114">(N5955-M5955)*$AE5951*$AF5951</f>
        <v>1331.9999999998799</v>
      </c>
      <c r="O5951" s="319">
        <f t="shared" ref="O5951" si="24115">(O5955-N5955)*$AE5951*$AF5951</f>
        <v>1384.0000000000146</v>
      </c>
      <c r="P5951" s="319">
        <f t="shared" ref="P5951" si="24116">(P5955-O5955)*$AE5951*$AF5951</f>
        <v>1352.0000000003165</v>
      </c>
      <c r="Q5951" s="319">
        <f t="shared" ref="Q5951" si="24117">(Q5955-P5955)*$AE5951*$AF5951</f>
        <v>1399.9999999996362</v>
      </c>
      <c r="R5951" s="319">
        <f t="shared" ref="R5951" si="24118">(R5955-Q5955)*$AE5951*$AF5951</f>
        <v>1280.0000000002001</v>
      </c>
      <c r="S5951" s="319">
        <f t="shared" ref="S5951" si="24119">(S5955-R5955)*$AE5951*$AF5951</f>
        <v>1403.9999999999964</v>
      </c>
      <c r="T5951" s="319">
        <f t="shared" ref="T5951" si="24120">(T5955-S5955)*$AE5951*$AF5951</f>
        <v>1400.0000000000909</v>
      </c>
      <c r="U5951" s="319">
        <f t="shared" ref="U5951" si="24121">(U5955-T5955)*$AE5951*$AF5951</f>
        <v>1367.9999999999382</v>
      </c>
      <c r="V5951" s="430">
        <f t="shared" ref="V5951" si="24122">(V5955-U5955)*$AE5951*$AF5951</f>
        <v>1400.0000000000909</v>
      </c>
      <c r="W5951" s="319">
        <f t="shared" ref="W5951" si="24123">(W5955-V5955)*$AE5951*$AF5951</f>
        <v>1367.9999999999382</v>
      </c>
      <c r="X5951" s="319">
        <f t="shared" ref="X5951" si="24124">(X5955-W5955)*$AE5951*$AF5951</f>
        <v>1384.0000000000146</v>
      </c>
      <c r="Y5951" s="319">
        <f t="shared" ref="Y5951" si="24125">(Y5955-X5955)*$AE5951*$AF5951</f>
        <v>1347.9999999999563</v>
      </c>
      <c r="Z5951" s="319">
        <f t="shared" ref="Z5951" si="24126">(Z5955-Y5955)*$AE5951*$AF5951</f>
        <v>1284.0000000001055</v>
      </c>
      <c r="AA5951" s="319">
        <f t="shared" ref="AA5951" si="24127">(AA5955-Z5955)*$AE5951*$AF5951</f>
        <v>1147.9999999996835</v>
      </c>
      <c r="AB5951" s="575">
        <f t="shared" ref="AB5951" si="24128">(AB5955-AA5955)*$AE5951*$AF5951</f>
        <v>1096.0000000004584</v>
      </c>
      <c r="AC5951" s="132">
        <f>SUM(E5951:AB5951)</f>
        <v>29080.000000000382</v>
      </c>
      <c r="AD5951" s="2409"/>
      <c r="AE5951" s="89">
        <v>100</v>
      </c>
      <c r="AF5951" s="90">
        <v>40</v>
      </c>
      <c r="AJ5951" s="946"/>
      <c r="AK5951" s="947"/>
      <c r="AL5951" s="946"/>
      <c r="AM5951" s="844"/>
    </row>
    <row r="5952" spans="1:40" s="181" customFormat="1" x14ac:dyDescent="0.25">
      <c r="A5952" s="3548"/>
      <c r="B5952" s="3514"/>
      <c r="C5952" s="121" t="s">
        <v>16</v>
      </c>
      <c r="D5952" s="106" t="s">
        <v>117</v>
      </c>
      <c r="E5952" s="305">
        <f t="shared" ref="E5952" si="24129">(E5956-D5956)*$AE5951*$AF5951</f>
        <v>248.00000000004729</v>
      </c>
      <c r="F5952" s="306">
        <f t="shared" ref="F5952" si="24130">(F5956-E5956)*$AE5951*$AF5951</f>
        <v>227.99999999983811</v>
      </c>
      <c r="G5952" s="306">
        <f t="shared" ref="G5952" si="24131">(G5956-F5956)*$AE5951*$AF5951</f>
        <v>236.00000000010368</v>
      </c>
      <c r="H5952" s="409">
        <f t="shared" ref="H5952" si="24132">(H5956-G5956)*$AE5951*$AF5951</f>
        <v>231.9999999999709</v>
      </c>
      <c r="I5952" s="306">
        <f t="shared" ref="I5952" si="24133">(I5956-H5956)*$AE5951*$AF5951</f>
        <v>223.9999999999327</v>
      </c>
      <c r="J5952" s="306">
        <f t="shared" ref="J5952" si="24134">(J5956-I5956)*$AE5951*$AF5951</f>
        <v>251.99999999995271</v>
      </c>
      <c r="K5952" s="306">
        <f t="shared" ref="K5952" si="24135">(K5956-J5956)*$AE5951*$AF5951</f>
        <v>332.00000000010732</v>
      </c>
      <c r="L5952" s="306">
        <f t="shared" ref="L5952" si="24136">(L5956-K5956)*$AE5951*$AF5951</f>
        <v>344.00000000005093</v>
      </c>
      <c r="M5952" s="306">
        <f t="shared" ref="M5952" si="24137">(M5956-L5956)*$AE5951*$AF5951</f>
        <v>339.99999999991815</v>
      </c>
      <c r="N5952" s="409">
        <f t="shared" ref="N5952" si="24138">(N5956-M5956)*$AE5951*$AF5951</f>
        <v>355.99999999999454</v>
      </c>
      <c r="O5952" s="306">
        <f t="shared" ref="O5952" si="24139">(O5956-N5956)*$AE5951*$AF5951</f>
        <v>367.99999999993815</v>
      </c>
      <c r="P5952" s="306">
        <f t="shared" ref="P5952" si="24140">(P5956-O5956)*$AE5951*$AF5951</f>
        <v>360.00000000012733</v>
      </c>
      <c r="Q5952" s="306">
        <f t="shared" ref="Q5952" si="24141">(Q5956-P5956)*$AE5951*$AF5951</f>
        <v>375.99999999997635</v>
      </c>
      <c r="R5952" s="306">
        <f t="shared" ref="R5952" si="24142">(R5956-Q5956)*$AE5951*$AF5951</f>
        <v>344.00000000005093</v>
      </c>
      <c r="S5952" s="306">
        <f t="shared" ref="S5952" si="24143">(S5956-R5956)*$AE5951*$AF5951</f>
        <v>371.99999999984357</v>
      </c>
      <c r="T5952" s="306">
        <f t="shared" ref="T5952" si="24144">(T5956-S5956)*$AE5951*$AF5951</f>
        <v>372.00000000007094</v>
      </c>
      <c r="U5952" s="306">
        <f t="shared" ref="U5952" si="24145">(U5956-T5956)*$AE5951*$AF5951</f>
        <v>367.99999999993815</v>
      </c>
      <c r="V5952" s="409">
        <f t="shared" ref="V5952" si="24146">(V5956-U5956)*$AE5951*$AF5951</f>
        <v>372.00000000007094</v>
      </c>
      <c r="W5952" s="306">
        <f t="shared" ref="W5952" si="24147">(W5956-V5956)*$AE5951*$AF5951</f>
        <v>364.00000000003274</v>
      </c>
      <c r="X5952" s="306">
        <f t="shared" ref="X5952" si="24148">(X5956-W5956)*$AE5951*$AF5951</f>
        <v>372.00000000007094</v>
      </c>
      <c r="Y5952" s="306">
        <f t="shared" ref="Y5952" si="24149">(Y5956-X5956)*$AE5951*$AF5951</f>
        <v>359.99999999989996</v>
      </c>
      <c r="Z5952" s="306">
        <f t="shared" ref="Z5952" si="24150">(Z5956-Y5956)*$AE5951*$AF5951</f>
        <v>339.99999999991815</v>
      </c>
      <c r="AA5952" s="306">
        <f t="shared" ref="AA5952" si="24151">(AA5956-Z5956)*$AE5951*$AF5951</f>
        <v>307.99999999999272</v>
      </c>
      <c r="AB5952" s="398">
        <f t="shared" ref="AB5952" si="24152">(AB5956-AA5956)*$AE5951*$AF5951</f>
        <v>292.0000000001437</v>
      </c>
      <c r="AC5952" s="105">
        <f>SUM(E5952:AB5952)</f>
        <v>7759.9999999999909</v>
      </c>
      <c r="AD5952" s="79"/>
      <c r="AE5952" s="153"/>
      <c r="AF5952" s="72"/>
      <c r="AJ5952" s="844"/>
      <c r="AK5952" s="844"/>
      <c r="AL5952" s="844"/>
      <c r="AM5952" s="844"/>
    </row>
    <row r="5953" spans="1:40" s="181" customFormat="1" x14ac:dyDescent="0.25">
      <c r="A5953" s="3548"/>
      <c r="B5953" s="3514"/>
      <c r="C5953" s="121" t="s">
        <v>17</v>
      </c>
      <c r="D5953" s="106" t="s">
        <v>56</v>
      </c>
      <c r="E5953" s="2188">
        <v>55</v>
      </c>
      <c r="F5953" s="1871">
        <v>51</v>
      </c>
      <c r="G5953" s="1871">
        <v>52</v>
      </c>
      <c r="H5953" s="1870">
        <v>52</v>
      </c>
      <c r="I5953" s="1871">
        <v>49</v>
      </c>
      <c r="J5953" s="1871">
        <v>56</v>
      </c>
      <c r="K5953" s="1871">
        <v>74</v>
      </c>
      <c r="L5953" s="1871">
        <v>76</v>
      </c>
      <c r="M5953" s="1871">
        <v>76</v>
      </c>
      <c r="N5953" s="1870">
        <v>79</v>
      </c>
      <c r="O5953" s="1871">
        <v>82</v>
      </c>
      <c r="P5953" s="1871">
        <v>80</v>
      </c>
      <c r="Q5953" s="1871">
        <v>83</v>
      </c>
      <c r="R5953" s="1871">
        <v>76</v>
      </c>
      <c r="S5953" s="1871">
        <v>83</v>
      </c>
      <c r="T5953" s="1871">
        <v>83</v>
      </c>
      <c r="U5953" s="1871">
        <v>81</v>
      </c>
      <c r="V5953" s="1870">
        <v>83</v>
      </c>
      <c r="W5953" s="1871">
        <v>81</v>
      </c>
      <c r="X5953" s="1871">
        <v>82</v>
      </c>
      <c r="Y5953" s="1871">
        <v>80</v>
      </c>
      <c r="Z5953" s="1871">
        <v>76</v>
      </c>
      <c r="AA5953" s="1871">
        <v>68</v>
      </c>
      <c r="AB5953" s="2189">
        <v>65</v>
      </c>
      <c r="AC5953" s="105">
        <f>AVERAGE(E5953:AB5953)</f>
        <v>71.791666666666671</v>
      </c>
      <c r="AD5953" s="79"/>
      <c r="AE5953" s="153"/>
      <c r="AF5953" s="72"/>
      <c r="AJ5953" s="844"/>
      <c r="AK5953" s="844"/>
      <c r="AL5953" s="844"/>
      <c r="AM5953" s="844"/>
    </row>
    <row r="5954" spans="1:40" s="181" customFormat="1" ht="16.5" thickBot="1" x14ac:dyDescent="0.3">
      <c r="A5954" s="3549"/>
      <c r="B5954" s="3515"/>
      <c r="C5954" s="124" t="s">
        <v>19</v>
      </c>
      <c r="D5954" s="112"/>
      <c r="E5954" s="315">
        <f t="shared" ref="E5954:AB5954" si="24153">E5952/E5951</f>
        <v>0.26724137931029834</v>
      </c>
      <c r="F5954" s="316">
        <f t="shared" si="24153"/>
        <v>0.26511627906968011</v>
      </c>
      <c r="G5954" s="316">
        <f t="shared" si="24153"/>
        <v>0.26818181818190273</v>
      </c>
      <c r="H5954" s="424">
        <f t="shared" si="24153"/>
        <v>0.264840182648307</v>
      </c>
      <c r="I5954" s="316">
        <f t="shared" si="24153"/>
        <v>0.27053140096611061</v>
      </c>
      <c r="J5954" s="316">
        <f t="shared" si="24153"/>
        <v>0.26694915254233409</v>
      </c>
      <c r="K5954" s="316">
        <f t="shared" si="24153"/>
        <v>0.26602564102571696</v>
      </c>
      <c r="L5954" s="316">
        <f t="shared" si="24153"/>
        <v>0.26791277258578233</v>
      </c>
      <c r="M5954" s="316">
        <f t="shared" si="24153"/>
        <v>0.26479750778807648</v>
      </c>
      <c r="N5954" s="424">
        <f t="shared" si="24153"/>
        <v>0.26726726726728728</v>
      </c>
      <c r="O5954" s="316">
        <f t="shared" si="24153"/>
        <v>0.26589595375717795</v>
      </c>
      <c r="P5954" s="316">
        <f t="shared" si="24153"/>
        <v>0.26627218934914426</v>
      </c>
      <c r="Q5954" s="316">
        <f t="shared" si="24153"/>
        <v>0.26857142857148147</v>
      </c>
      <c r="R5954" s="316">
        <f t="shared" si="24153"/>
        <v>0.26874999999999777</v>
      </c>
      <c r="S5954" s="316">
        <f t="shared" si="24153"/>
        <v>0.26495726495715421</v>
      </c>
      <c r="T5954" s="316">
        <f t="shared" si="24153"/>
        <v>0.2657142857143191</v>
      </c>
      <c r="U5954" s="316">
        <f t="shared" si="24153"/>
        <v>0.26900584795318333</v>
      </c>
      <c r="V5954" s="424">
        <f t="shared" si="24153"/>
        <v>0.2657142857143191</v>
      </c>
      <c r="W5954" s="316">
        <f t="shared" si="24153"/>
        <v>0.26608187134506522</v>
      </c>
      <c r="X5954" s="316">
        <f t="shared" si="24153"/>
        <v>0.26878612716767847</v>
      </c>
      <c r="Y5954" s="316">
        <f>V5952/V5951</f>
        <v>0.2657142857143191</v>
      </c>
      <c r="Z5954" s="316">
        <f t="shared" si="24153"/>
        <v>0.26479750778807648</v>
      </c>
      <c r="AA5954" s="316">
        <f t="shared" si="24153"/>
        <v>0.2682926829268969</v>
      </c>
      <c r="AB5954" s="870">
        <f t="shared" si="24153"/>
        <v>0.26642335766425324</v>
      </c>
      <c r="AC5954" s="477">
        <f>MAX(E5954:AB5954)</f>
        <v>0.27053140096611061</v>
      </c>
      <c r="AD5954" s="91"/>
      <c r="AE5954" s="92"/>
      <c r="AF5954" s="501"/>
      <c r="AJ5954" s="844"/>
      <c r="AK5954" s="844"/>
      <c r="AL5954" s="844"/>
      <c r="AM5954" s="844"/>
    </row>
    <row r="5955" spans="1:40" s="181" customFormat="1" hidden="1" x14ac:dyDescent="0.25">
      <c r="A5955" s="2226"/>
      <c r="B5955" s="2229"/>
      <c r="C5955" s="500" t="s">
        <v>20</v>
      </c>
      <c r="D5955" s="111">
        <v>1017.16</v>
      </c>
      <c r="E5955" s="2747">
        <v>1017.3920000000001</v>
      </c>
      <c r="F5955" s="203">
        <v>1017.607</v>
      </c>
      <c r="G5955" s="203">
        <v>1017.827</v>
      </c>
      <c r="H5955" s="407">
        <v>1018.046</v>
      </c>
      <c r="I5955" s="203">
        <v>1018.253</v>
      </c>
      <c r="J5955" s="203">
        <v>1018.489</v>
      </c>
      <c r="K5955" s="203">
        <v>1018.801</v>
      </c>
      <c r="L5955" s="203">
        <v>1019.122</v>
      </c>
      <c r="M5955" s="203">
        <v>1019.443</v>
      </c>
      <c r="N5955" s="407">
        <v>1019.776</v>
      </c>
      <c r="O5955" s="203">
        <v>1020.122</v>
      </c>
      <c r="P5955" s="203">
        <v>1020.46</v>
      </c>
      <c r="Q5955" s="203">
        <v>1020.81</v>
      </c>
      <c r="R5955" s="203">
        <v>1021.13</v>
      </c>
      <c r="S5955" s="203">
        <v>1021.481</v>
      </c>
      <c r="T5955" s="203">
        <v>1021.831</v>
      </c>
      <c r="U5955" s="203">
        <v>1022.173</v>
      </c>
      <c r="V5955" s="203">
        <v>1022.523</v>
      </c>
      <c r="W5955" s="203">
        <v>1022.865</v>
      </c>
      <c r="X5955" s="203">
        <v>1023.211</v>
      </c>
      <c r="Y5955" s="407">
        <v>1023.548</v>
      </c>
      <c r="Z5955" s="203">
        <v>1023.869</v>
      </c>
      <c r="AA5955" s="203">
        <v>1024.1559999999999</v>
      </c>
      <c r="AB5955" s="328">
        <v>1024.43</v>
      </c>
      <c r="AC5955" s="183"/>
      <c r="AD5955" s="2747"/>
      <c r="AE5955" s="203"/>
      <c r="AF5955" s="93"/>
      <c r="AJ5955" s="844"/>
      <c r="AK5955" s="844"/>
      <c r="AL5955" s="844"/>
      <c r="AM5955" s="844"/>
    </row>
    <row r="5956" spans="1:40" s="181" customFormat="1" hidden="1" x14ac:dyDescent="0.25">
      <c r="A5956" s="2227"/>
      <c r="B5956" s="2230"/>
      <c r="C5956" s="122" t="s">
        <v>21</v>
      </c>
      <c r="D5956" s="106">
        <v>353.3</v>
      </c>
      <c r="E5956" s="79">
        <v>353.36200000000002</v>
      </c>
      <c r="F5956" s="153">
        <v>353.41899999999998</v>
      </c>
      <c r="G5956" s="153">
        <v>353.47800000000001</v>
      </c>
      <c r="H5956" s="406">
        <v>353.536</v>
      </c>
      <c r="I5956" s="153">
        <v>353.59199999999998</v>
      </c>
      <c r="J5956" s="153">
        <v>353.65499999999997</v>
      </c>
      <c r="K5956" s="153">
        <v>353.738</v>
      </c>
      <c r="L5956" s="153">
        <v>353.82400000000001</v>
      </c>
      <c r="M5956" s="153">
        <v>353.90899999999999</v>
      </c>
      <c r="N5956" s="406">
        <v>353.99799999999999</v>
      </c>
      <c r="O5956" s="153">
        <v>354.09</v>
      </c>
      <c r="P5956" s="153">
        <v>354.18</v>
      </c>
      <c r="Q5956" s="153">
        <v>354.274</v>
      </c>
      <c r="R5956" s="153">
        <v>354.36</v>
      </c>
      <c r="S5956" s="153">
        <v>354.45299999999997</v>
      </c>
      <c r="T5956" s="153">
        <v>354.54599999999999</v>
      </c>
      <c r="U5956" s="153">
        <v>354.63799999999998</v>
      </c>
      <c r="V5956" s="153">
        <v>354.73099999999999</v>
      </c>
      <c r="W5956" s="153">
        <v>354.822</v>
      </c>
      <c r="X5956" s="153">
        <v>354.91500000000002</v>
      </c>
      <c r="Y5956" s="406">
        <v>355.005</v>
      </c>
      <c r="Z5956" s="153">
        <v>355.09</v>
      </c>
      <c r="AA5956" s="153">
        <v>355.16699999999997</v>
      </c>
      <c r="AB5956" s="314">
        <v>355.24</v>
      </c>
      <c r="AC5956" s="214"/>
      <c r="AD5956" s="79"/>
      <c r="AE5956" s="153"/>
      <c r="AF5956" s="72"/>
      <c r="AH5956" s="844"/>
      <c r="AI5956" s="845"/>
      <c r="AJ5956" s="846"/>
      <c r="AK5956" s="846"/>
      <c r="AL5956" s="331"/>
      <c r="AM5956" s="847"/>
      <c r="AN5956" s="847"/>
    </row>
    <row r="5957" spans="1:40" s="181" customFormat="1" ht="16.5" hidden="1" thickBot="1" x14ac:dyDescent="0.3">
      <c r="A5957" s="2228"/>
      <c r="B5957" s="2741" t="s">
        <v>44</v>
      </c>
      <c r="C5957" s="2737"/>
      <c r="D5957" s="112"/>
      <c r="E5957" s="178">
        <f>SQRT(E5951*E5951+E5952*E5952)/E5934/1.73</f>
        <v>52.980987706850584</v>
      </c>
      <c r="F5957" s="179">
        <f t="shared" ref="F5957:AB5957" si="24154">SQRT(F5951*F5951+F5952*F5952)/F5934/1.73</f>
        <v>48.793479567692714</v>
      </c>
      <c r="G5957" s="179">
        <f t="shared" si="24154"/>
        <v>49.966329383025872</v>
      </c>
      <c r="H5957" s="413">
        <f t="shared" si="24154"/>
        <v>49.603743033856894</v>
      </c>
      <c r="I5957" s="179">
        <f t="shared" si="24154"/>
        <v>46.9524290842879</v>
      </c>
      <c r="J5957" s="179">
        <f t="shared" si="24154"/>
        <v>53.73670024690135</v>
      </c>
      <c r="K5957" s="179">
        <f t="shared" si="24154"/>
        <v>72.473507825893989</v>
      </c>
      <c r="L5957" s="179">
        <f t="shared" si="24154"/>
        <v>75.036269036621121</v>
      </c>
      <c r="M5957" s="179">
        <f t="shared" si="24154"/>
        <v>76.395651105788687</v>
      </c>
      <c r="N5957" s="413">
        <f t="shared" si="24154"/>
        <v>78.751688400083168</v>
      </c>
      <c r="O5957" s="179">
        <f t="shared" si="24154"/>
        <v>81.476115259052321</v>
      </c>
      <c r="P5957" s="179">
        <f t="shared" si="24154"/>
        <v>79.055045369581165</v>
      </c>
      <c r="Q5957" s="179">
        <f t="shared" si="24154"/>
        <v>81.828732499652105</v>
      </c>
      <c r="R5957" s="179">
        <f t="shared" si="24154"/>
        <v>75.780242704652395</v>
      </c>
      <c r="S5957" s="179">
        <f t="shared" si="24154"/>
        <v>82.797266729895952</v>
      </c>
      <c r="T5957" s="179">
        <f t="shared" si="24154"/>
        <v>83.816764414089832</v>
      </c>
      <c r="U5957" s="179">
        <f t="shared" si="24154"/>
        <v>80.835418578248834</v>
      </c>
      <c r="V5957" s="179">
        <f t="shared" si="24154"/>
        <v>82.25240437099778</v>
      </c>
      <c r="W5957" s="179">
        <f t="shared" si="24154"/>
        <v>79.986824042599721</v>
      </c>
      <c r="X5957" s="179">
        <f t="shared" si="24154"/>
        <v>80.897899267803851</v>
      </c>
      <c r="Y5957" s="413">
        <f>SQRT(V5951*V5951+V5952*V5952)/V5934/1.73</f>
        <v>82.25240437099778</v>
      </c>
      <c r="Z5957" s="179">
        <f t="shared" si="24154"/>
        <v>74.181284407070194</v>
      </c>
      <c r="AA5957" s="179">
        <f t="shared" si="24154"/>
        <v>66.510314281876987</v>
      </c>
      <c r="AB5957" s="399">
        <f t="shared" si="24154"/>
        <v>63.040852436283132</v>
      </c>
      <c r="AC5957" s="107">
        <f>AVERAGE(E5957:AB5957)</f>
        <v>70.80843142182519</v>
      </c>
      <c r="AD5957" s="94">
        <f>(AC5953-AC5957)/AC5953</f>
        <v>1.3695673752870308E-2</v>
      </c>
      <c r="AE5957" s="77"/>
      <c r="AF5957" s="78"/>
      <c r="AJ5957" s="945"/>
      <c r="AK5957" s="945"/>
      <c r="AL5957" s="844"/>
      <c r="AM5957" s="945"/>
    </row>
    <row r="5958" spans="1:40" s="181" customFormat="1" ht="15.75" customHeight="1" x14ac:dyDescent="0.25">
      <c r="A5958" s="3567" t="s">
        <v>59</v>
      </c>
      <c r="B5958" s="3568" t="s">
        <v>929</v>
      </c>
      <c r="C5958" s="123" t="s">
        <v>14</v>
      </c>
      <c r="D5958" s="120" t="s">
        <v>117</v>
      </c>
      <c r="E5958" s="323">
        <f t="shared" ref="E5958" si="24155">(E5962-D5962)*$AE5958*$AF5958</f>
        <v>159.99999999985448</v>
      </c>
      <c r="F5958" s="319">
        <f t="shared" ref="F5958" si="24156">(F5962-E5962)*$AE5958*$AF5958</f>
        <v>159.99999999985448</v>
      </c>
      <c r="G5958" s="319">
        <f t="shared" ref="G5958" si="24157">(G5962-F5962)*$AE5958*$AF5958</f>
        <v>159.99999999985448</v>
      </c>
      <c r="H5958" s="430">
        <f t="shared" ref="H5958" si="24158">(H5962-G5962)*$AE5958*$AF5958</f>
        <v>159.99999999985448</v>
      </c>
      <c r="I5958" s="319">
        <f t="shared" ref="I5958" si="24159">(I5962-H5962)*$AE5958*$AF5958</f>
        <v>159.99999999985448</v>
      </c>
      <c r="J5958" s="319">
        <f t="shared" ref="J5958" si="24160">(J5962-I5962)*$AE5958*$AF5958</f>
        <v>164.00000000066939</v>
      </c>
      <c r="K5958" s="319">
        <f t="shared" ref="K5958" si="24161">(K5962-J5962)*$AE5958*$AF5958</f>
        <v>159.99999999985448</v>
      </c>
      <c r="L5958" s="319">
        <f t="shared" ref="L5958" si="24162">(L5962-K5962)*$AE5958*$AF5958</f>
        <v>159.99999999985448</v>
      </c>
      <c r="M5958" s="319">
        <f t="shared" ref="M5958" si="24163">(M5962-L5962)*$AE5958*$AF5958</f>
        <v>159.99999999985448</v>
      </c>
      <c r="N5958" s="430">
        <f t="shared" ref="N5958" si="24164">(N5962-M5962)*$AE5958*$AF5958</f>
        <v>175.99999999947613</v>
      </c>
      <c r="O5958" s="319">
        <f t="shared" ref="O5958" si="24165">(O5962-N5962)*$AE5958*$AF5958</f>
        <v>159.99999999985448</v>
      </c>
      <c r="P5958" s="319">
        <f t="shared" ref="P5958" si="24166">(P5962-O5962)*$AE5958*$AF5958</f>
        <v>160.00000000167347</v>
      </c>
      <c r="Q5958" s="319">
        <f t="shared" ref="Q5958" si="24167">(Q5962-P5962)*$AE5958*$AF5958</f>
        <v>159.99999999985448</v>
      </c>
      <c r="R5958" s="319">
        <f t="shared" ref="R5958" si="24168">(R5962-Q5962)*$AE5958*$AF5958</f>
        <v>159.99999999985448</v>
      </c>
      <c r="S5958" s="319">
        <f t="shared" ref="S5958" si="24169">(S5962-R5962)*$AE5958*$AF5958</f>
        <v>159.99999999985448</v>
      </c>
      <c r="T5958" s="319">
        <f t="shared" ref="T5958" si="24170">(T5962-S5962)*$AE5958*$AF5958</f>
        <v>159.99999999985448</v>
      </c>
      <c r="U5958" s="319">
        <f t="shared" ref="U5958" si="24171">(U5962-T5962)*$AE5958*$AF5958</f>
        <v>159.99999999985448</v>
      </c>
      <c r="V5958" s="430">
        <f t="shared" ref="V5958" si="24172">(V5962-U5962)*$AE5958*$AF5958</f>
        <v>159.99999999985448</v>
      </c>
      <c r="W5958" s="319">
        <f t="shared" ref="W5958" si="24173">(W5962-V5962)*$AE5958*$AF5958</f>
        <v>164.00000000066939</v>
      </c>
      <c r="X5958" s="319">
        <f t="shared" ref="X5958" si="24174">(X5962-W5962)*$AE5958*$AF5958</f>
        <v>159.99999999985448</v>
      </c>
      <c r="Y5958" s="319">
        <f t="shared" ref="Y5958" si="24175">(Y5962-X5962)*$AE5958*$AF5958</f>
        <v>159.99999999985448</v>
      </c>
      <c r="Z5958" s="319">
        <f t="shared" ref="Z5958" si="24176">(Z5962-Y5962)*$AE5958*$AF5958</f>
        <v>159.99999999985448</v>
      </c>
      <c r="AA5958" s="319">
        <f t="shared" ref="AA5958" si="24177">(AA5962-Z5962)*$AE5958*$AF5958</f>
        <v>159.99999999985448</v>
      </c>
      <c r="AB5958" s="575">
        <f t="shared" ref="AB5958" si="24178">(AB5962-AA5962)*$AE5958*$AF5958</f>
        <v>159.99999999985448</v>
      </c>
      <c r="AC5958" s="132">
        <f>SUM(E5958:AB5958)</f>
        <v>3863.999999999578</v>
      </c>
      <c r="AD5958" s="2409"/>
      <c r="AE5958" s="89">
        <v>100</v>
      </c>
      <c r="AF5958" s="90">
        <v>40</v>
      </c>
      <c r="AJ5958" s="946"/>
      <c r="AK5958" s="947"/>
      <c r="AL5958" s="946"/>
      <c r="AM5958" s="844"/>
    </row>
    <row r="5959" spans="1:40" s="181" customFormat="1" x14ac:dyDescent="0.25">
      <c r="A5959" s="3551"/>
      <c r="B5959" s="3554"/>
      <c r="C5959" s="121" t="s">
        <v>16</v>
      </c>
      <c r="D5959" s="106" t="s">
        <v>141</v>
      </c>
      <c r="E5959" s="305">
        <f t="shared" ref="E5959" si="24179">(E5963-D5963)*$AE5958*$AF5958</f>
        <v>0</v>
      </c>
      <c r="F5959" s="306">
        <f t="shared" ref="F5959" si="24180">(F5963-E5963)*$AE5958*$AF5958</f>
        <v>0</v>
      </c>
      <c r="G5959" s="306">
        <f t="shared" ref="G5959" si="24181">(G5963-F5963)*$AE5958*$AF5958</f>
        <v>0</v>
      </c>
      <c r="H5959" s="409">
        <f t="shared" ref="H5959" si="24182">(H5963-G5963)*$AE5958*$AF5958</f>
        <v>0</v>
      </c>
      <c r="I5959" s="306">
        <f t="shared" ref="I5959" si="24183">(I5963-H5963)*$AE5958*$AF5958</f>
        <v>0</v>
      </c>
      <c r="J5959" s="306">
        <f t="shared" ref="J5959" si="24184">(J5963-I5963)*$AE5958*$AF5958</f>
        <v>0</v>
      </c>
      <c r="K5959" s="306">
        <f t="shared" ref="K5959" si="24185">(K5963-J5963)*$AE5958*$AF5958</f>
        <v>0</v>
      </c>
      <c r="L5959" s="306">
        <f t="shared" ref="L5959" si="24186">(L5963-K5963)*$AE5958*$AF5958</f>
        <v>0</v>
      </c>
      <c r="M5959" s="306">
        <f t="shared" ref="M5959" si="24187">(M5963-L5963)*$AE5958*$AF5958</f>
        <v>0</v>
      </c>
      <c r="N5959" s="409">
        <f t="shared" ref="N5959" si="24188">(N5963-M5963)*$AE5958*$AF5958</f>
        <v>0</v>
      </c>
      <c r="O5959" s="306">
        <f t="shared" ref="O5959" si="24189">(O5963-N5963)*$AE5958*$AF5958</f>
        <v>0</v>
      </c>
      <c r="P5959" s="306">
        <f t="shared" ref="P5959" si="24190">(P5963-O5963)*$AE5958*$AF5958</f>
        <v>0</v>
      </c>
      <c r="Q5959" s="306">
        <f t="shared" ref="Q5959" si="24191">(Q5963-P5963)*$AE5958*$AF5958</f>
        <v>0</v>
      </c>
      <c r="R5959" s="306">
        <f t="shared" ref="R5959" si="24192">(R5963-Q5963)*$AE5958*$AF5958</f>
        <v>0</v>
      </c>
      <c r="S5959" s="306">
        <f t="shared" ref="S5959" si="24193">(S5963-R5963)*$AE5958*$AF5958</f>
        <v>0</v>
      </c>
      <c r="T5959" s="306">
        <f t="shared" ref="T5959" si="24194">(T5963-S5963)*$AE5958*$AF5958</f>
        <v>0</v>
      </c>
      <c r="U5959" s="306">
        <f t="shared" ref="U5959" si="24195">(U5963-T5963)*$AE5958*$AF5958</f>
        <v>0</v>
      </c>
      <c r="V5959" s="409">
        <f t="shared" ref="V5959" si="24196">(V5963-U5963)*$AE5958*$AF5958</f>
        <v>0</v>
      </c>
      <c r="W5959" s="306">
        <f t="shared" ref="W5959" si="24197">(W5963-V5963)*$AE5958*$AF5958</f>
        <v>0</v>
      </c>
      <c r="X5959" s="306">
        <f t="shared" ref="X5959" si="24198">(X5963-W5963)*$AE5958*$AF5958</f>
        <v>0</v>
      </c>
      <c r="Y5959" s="306">
        <f t="shared" ref="Y5959" si="24199">(Y5963-X5963)*$AE5958*$AF5958</f>
        <v>0</v>
      </c>
      <c r="Z5959" s="306">
        <f t="shared" ref="Z5959" si="24200">(Z5963-Y5963)*$AE5958*$AF5958</f>
        <v>0</v>
      </c>
      <c r="AA5959" s="306">
        <f t="shared" ref="AA5959" si="24201">(AA5963-Z5963)*$AE5958*$AF5958</f>
        <v>0</v>
      </c>
      <c r="AB5959" s="398">
        <f t="shared" ref="AB5959" si="24202">(AB5963-AA5963)*$AE5958*$AF5958</f>
        <v>0</v>
      </c>
      <c r="AC5959" s="105">
        <f>SUM(E5959:AB5959)</f>
        <v>0</v>
      </c>
      <c r="AD5959" s="79"/>
      <c r="AE5959" s="153"/>
      <c r="AF5959" s="72"/>
      <c r="AJ5959" s="844"/>
      <c r="AK5959" s="844"/>
      <c r="AL5959" s="844"/>
      <c r="AM5959" s="844"/>
    </row>
    <row r="5960" spans="1:40" s="181" customFormat="1" x14ac:dyDescent="0.25">
      <c r="A5960" s="3551"/>
      <c r="B5960" s="3554"/>
      <c r="C5960" s="121" t="s">
        <v>17</v>
      </c>
      <c r="D5960" s="106" t="s">
        <v>56</v>
      </c>
      <c r="E5960" s="2188">
        <v>11</v>
      </c>
      <c r="F5960" s="1871">
        <v>11</v>
      </c>
      <c r="G5960" s="1871">
        <v>11</v>
      </c>
      <c r="H5960" s="1870">
        <v>11</v>
      </c>
      <c r="I5960" s="1871">
        <v>11</v>
      </c>
      <c r="J5960" s="1871">
        <v>11</v>
      </c>
      <c r="K5960" s="1871">
        <v>11</v>
      </c>
      <c r="L5960" s="1871">
        <v>11</v>
      </c>
      <c r="M5960" s="1871">
        <v>11</v>
      </c>
      <c r="N5960" s="1870">
        <v>12</v>
      </c>
      <c r="O5960" s="1871">
        <v>11</v>
      </c>
      <c r="P5960" s="1871">
        <v>11</v>
      </c>
      <c r="Q5960" s="1871">
        <v>11</v>
      </c>
      <c r="R5960" s="1871">
        <v>11</v>
      </c>
      <c r="S5960" s="1871">
        <v>11</v>
      </c>
      <c r="T5960" s="1871">
        <v>11</v>
      </c>
      <c r="U5960" s="1871">
        <v>11</v>
      </c>
      <c r="V5960" s="1870">
        <v>11</v>
      </c>
      <c r="W5960" s="1871">
        <v>11</v>
      </c>
      <c r="X5960" s="1871">
        <v>11</v>
      </c>
      <c r="Y5960" s="1871">
        <v>11</v>
      </c>
      <c r="Z5960" s="1871">
        <v>11</v>
      </c>
      <c r="AA5960" s="1871">
        <v>11</v>
      </c>
      <c r="AB5960" s="2189">
        <v>11</v>
      </c>
      <c r="AC5960" s="105">
        <f>AVERAGE(E5960:AB5960)</f>
        <v>11.041666666666666</v>
      </c>
      <c r="AD5960" s="79"/>
      <c r="AE5960" s="153"/>
      <c r="AF5960" s="72"/>
      <c r="AJ5960" s="844"/>
      <c r="AK5960" s="844"/>
      <c r="AL5960" s="844"/>
      <c r="AM5960" s="844"/>
    </row>
    <row r="5961" spans="1:40" s="181" customFormat="1" ht="16.5" thickBot="1" x14ac:dyDescent="0.3">
      <c r="A5961" s="3552"/>
      <c r="B5961" s="3555"/>
      <c r="C5961" s="124" t="s">
        <v>19</v>
      </c>
      <c r="D5961" s="112"/>
      <c r="E5961" s="315">
        <f t="shared" ref="E5961:AB5961" si="24203">E5959/E5958</f>
        <v>0</v>
      </c>
      <c r="F5961" s="316">
        <f t="shared" si="24203"/>
        <v>0</v>
      </c>
      <c r="G5961" s="316">
        <f t="shared" si="24203"/>
        <v>0</v>
      </c>
      <c r="H5961" s="424">
        <f t="shared" si="24203"/>
        <v>0</v>
      </c>
      <c r="I5961" s="316">
        <f t="shared" si="24203"/>
        <v>0</v>
      </c>
      <c r="J5961" s="316">
        <f t="shared" si="24203"/>
        <v>0</v>
      </c>
      <c r="K5961" s="316">
        <f t="shared" si="24203"/>
        <v>0</v>
      </c>
      <c r="L5961" s="316">
        <f t="shared" si="24203"/>
        <v>0</v>
      </c>
      <c r="M5961" s="316">
        <f t="shared" si="24203"/>
        <v>0</v>
      </c>
      <c r="N5961" s="424">
        <f t="shared" si="24203"/>
        <v>0</v>
      </c>
      <c r="O5961" s="316">
        <f t="shared" si="24203"/>
        <v>0</v>
      </c>
      <c r="P5961" s="316">
        <f t="shared" si="24203"/>
        <v>0</v>
      </c>
      <c r="Q5961" s="316">
        <f t="shared" si="24203"/>
        <v>0</v>
      </c>
      <c r="R5961" s="316">
        <f t="shared" si="24203"/>
        <v>0</v>
      </c>
      <c r="S5961" s="316">
        <f t="shared" si="24203"/>
        <v>0</v>
      </c>
      <c r="T5961" s="316">
        <f t="shared" si="24203"/>
        <v>0</v>
      </c>
      <c r="U5961" s="316">
        <f t="shared" si="24203"/>
        <v>0</v>
      </c>
      <c r="V5961" s="424">
        <f t="shared" si="24203"/>
        <v>0</v>
      </c>
      <c r="W5961" s="316">
        <f t="shared" si="24203"/>
        <v>0</v>
      </c>
      <c r="X5961" s="316">
        <f t="shared" si="24203"/>
        <v>0</v>
      </c>
      <c r="Y5961" s="316">
        <f>V5959/V5958</f>
        <v>0</v>
      </c>
      <c r="Z5961" s="316">
        <f t="shared" si="24203"/>
        <v>0</v>
      </c>
      <c r="AA5961" s="316">
        <f t="shared" si="24203"/>
        <v>0</v>
      </c>
      <c r="AB5961" s="870">
        <f t="shared" si="24203"/>
        <v>0</v>
      </c>
      <c r="AC5961" s="477">
        <f>MAX(E5961:AB5961)</f>
        <v>0</v>
      </c>
      <c r="AD5961" s="91"/>
      <c r="AE5961" s="92"/>
      <c r="AF5961" s="501"/>
      <c r="AJ5961" s="844"/>
      <c r="AK5961" s="844"/>
      <c r="AL5961" s="844"/>
      <c r="AM5961" s="844"/>
    </row>
    <row r="5962" spans="1:40" s="181" customFormat="1" hidden="1" x14ac:dyDescent="0.25">
      <c r="A5962" s="2226"/>
      <c r="B5962" s="2229"/>
      <c r="C5962" s="500" t="s">
        <v>20</v>
      </c>
      <c r="D5962" s="111">
        <v>3345.15</v>
      </c>
      <c r="E5962" s="2747">
        <v>3345.19</v>
      </c>
      <c r="F5962" s="203">
        <v>3345.23</v>
      </c>
      <c r="G5962" s="203">
        <v>3345.27</v>
      </c>
      <c r="H5962" s="407">
        <v>3345.31</v>
      </c>
      <c r="I5962" s="203">
        <v>3345.35</v>
      </c>
      <c r="J5962" s="203">
        <v>3345.3910000000001</v>
      </c>
      <c r="K5962" s="203">
        <v>3345.431</v>
      </c>
      <c r="L5962" s="203">
        <v>3345.471</v>
      </c>
      <c r="M5962" s="203">
        <v>3345.511</v>
      </c>
      <c r="N5962" s="407">
        <v>3345.5549999999998</v>
      </c>
      <c r="O5962" s="203">
        <v>3345.5949999999998</v>
      </c>
      <c r="P5962" s="203">
        <v>3345.6350000000002</v>
      </c>
      <c r="Q5962" s="203">
        <v>3345.6750000000002</v>
      </c>
      <c r="R5962" s="203">
        <v>3345.7150000000001</v>
      </c>
      <c r="S5962" s="203">
        <v>3345.7550000000001</v>
      </c>
      <c r="T5962" s="203">
        <v>3345.7950000000001</v>
      </c>
      <c r="U5962" s="203">
        <v>3345.835</v>
      </c>
      <c r="V5962" s="203">
        <v>3345.875</v>
      </c>
      <c r="W5962" s="203">
        <v>3345.9160000000002</v>
      </c>
      <c r="X5962" s="203">
        <v>3345.9560000000001</v>
      </c>
      <c r="Y5962" s="407">
        <v>3345.9960000000001</v>
      </c>
      <c r="Z5962" s="203">
        <v>3346.0360000000001</v>
      </c>
      <c r="AA5962" s="203">
        <v>3346.076</v>
      </c>
      <c r="AB5962" s="328">
        <v>3346.116</v>
      </c>
      <c r="AC5962" s="183"/>
      <c r="AD5962" s="2747"/>
      <c r="AE5962" s="203"/>
      <c r="AF5962" s="93"/>
      <c r="AJ5962" s="844"/>
      <c r="AK5962" s="844"/>
      <c r="AL5962" s="844"/>
      <c r="AM5962" s="844"/>
    </row>
    <row r="5963" spans="1:40" s="181" customFormat="1" hidden="1" x14ac:dyDescent="0.25">
      <c r="A5963" s="2227"/>
      <c r="B5963" s="2230"/>
      <c r="C5963" s="122" t="s">
        <v>21</v>
      </c>
      <c r="D5963" s="106"/>
      <c r="E5963" s="79"/>
      <c r="F5963" s="153"/>
      <c r="G5963" s="153"/>
      <c r="H5963" s="406"/>
      <c r="I5963" s="153"/>
      <c r="J5963" s="153"/>
      <c r="K5963" s="153"/>
      <c r="L5963" s="153"/>
      <c r="M5963" s="153"/>
      <c r="N5963" s="406"/>
      <c r="O5963" s="153"/>
      <c r="P5963" s="153"/>
      <c r="Q5963" s="153"/>
      <c r="R5963" s="153"/>
      <c r="S5963" s="153"/>
      <c r="T5963" s="153"/>
      <c r="U5963" s="153"/>
      <c r="V5963" s="153"/>
      <c r="W5963" s="153"/>
      <c r="X5963" s="153"/>
      <c r="Y5963" s="406"/>
      <c r="Z5963" s="153"/>
      <c r="AA5963" s="153"/>
      <c r="AB5963" s="314"/>
      <c r="AC5963" s="214"/>
      <c r="AD5963" s="79"/>
      <c r="AE5963" s="153"/>
      <c r="AF5963" s="72"/>
      <c r="AH5963" s="844"/>
      <c r="AI5963" s="845"/>
      <c r="AJ5963" s="846"/>
      <c r="AK5963" s="846"/>
      <c r="AL5963" s="331"/>
      <c r="AM5963" s="847"/>
      <c r="AN5963" s="847"/>
    </row>
    <row r="5964" spans="1:40" s="181" customFormat="1" ht="16.5" hidden="1" thickBot="1" x14ac:dyDescent="0.3">
      <c r="A5964" s="2228"/>
      <c r="B5964" s="2741" t="s">
        <v>44</v>
      </c>
      <c r="C5964" s="2737"/>
      <c r="D5964" s="112"/>
      <c r="E5964" s="178">
        <f>SQRT(E5958*E5958+E5959*E5959)/E5935/1.73</f>
        <v>8.8333857815533765</v>
      </c>
      <c r="F5964" s="179">
        <f t="shared" ref="F5964:AB5964" si="24204">SQRT(F5958*F5958+F5959*F5959)/F5935/1.73</f>
        <v>8.7747200315810119</v>
      </c>
      <c r="G5964" s="179">
        <f t="shared" si="24204"/>
        <v>8.7830530990374047</v>
      </c>
      <c r="H5964" s="413">
        <f t="shared" si="24204"/>
        <v>8.7664027614088962</v>
      </c>
      <c r="I5964" s="179">
        <f t="shared" si="24204"/>
        <v>8.758101243642411</v>
      </c>
      <c r="J5964" s="179">
        <f t="shared" si="24204"/>
        <v>9.0283512249198665</v>
      </c>
      <c r="K5964" s="179">
        <f t="shared" si="24204"/>
        <v>8.9791795274625112</v>
      </c>
      <c r="L5964" s="179">
        <f t="shared" si="24204"/>
        <v>9.0317919075062374</v>
      </c>
      <c r="M5964" s="179">
        <f t="shared" si="24204"/>
        <v>9.2208922365766579</v>
      </c>
      <c r="N5964" s="413">
        <f t="shared" si="24204"/>
        <v>10.052777079638338</v>
      </c>
      <c r="O5964" s="179">
        <f t="shared" si="24204"/>
        <v>9.0939576335166041</v>
      </c>
      <c r="P5964" s="179">
        <f t="shared" si="24204"/>
        <v>9.049466647154139</v>
      </c>
      <c r="Q5964" s="179">
        <f t="shared" si="24204"/>
        <v>9.0317919075062374</v>
      </c>
      <c r="R5964" s="179">
        <f t="shared" si="24204"/>
        <v>9.1479277084929631</v>
      </c>
      <c r="S5964" s="179">
        <f t="shared" si="24204"/>
        <v>9.102908379218885</v>
      </c>
      <c r="T5964" s="179">
        <f t="shared" si="24204"/>
        <v>9.2485549132863856</v>
      </c>
      <c r="U5964" s="179">
        <f t="shared" si="24204"/>
        <v>9.1479277084929631</v>
      </c>
      <c r="V5964" s="179">
        <f t="shared" si="24204"/>
        <v>9.102908379218885</v>
      </c>
      <c r="W5964" s="179">
        <f t="shared" si="24204"/>
        <v>9.2666361546098344</v>
      </c>
      <c r="X5964" s="179">
        <f t="shared" si="24204"/>
        <v>9.0317919075062374</v>
      </c>
      <c r="Y5964" s="413">
        <f>SQRT(V5958*V5958+V5959*V5959)/V5935/1.73</f>
        <v>9.102908379218885</v>
      </c>
      <c r="Z5964" s="179">
        <f t="shared" si="24204"/>
        <v>8.9531025298028908</v>
      </c>
      <c r="AA5964" s="179">
        <f t="shared" si="24204"/>
        <v>8.9617780167503742</v>
      </c>
      <c r="AB5964" s="399">
        <f t="shared" si="24204"/>
        <v>8.8928412627753719</v>
      </c>
      <c r="AC5964" s="107">
        <f>AVERAGE(E5964:AB5964)</f>
        <v>9.0567981842032239</v>
      </c>
      <c r="AD5964" s="94">
        <f>(AC5960-AC5964)/AC5960</f>
        <v>0.17976167388348158</v>
      </c>
      <c r="AE5964" s="77"/>
      <c r="AF5964" s="78"/>
      <c r="AJ5964" s="945"/>
      <c r="AK5964" s="945"/>
      <c r="AL5964" s="844"/>
      <c r="AM5964" s="945"/>
    </row>
    <row r="5965" spans="1:40" s="181" customFormat="1" x14ac:dyDescent="0.25">
      <c r="A5965" s="3556" t="s">
        <v>235</v>
      </c>
      <c r="B5965" s="3492" t="s">
        <v>28</v>
      </c>
      <c r="C5965" s="123" t="s">
        <v>14</v>
      </c>
      <c r="D5965" s="120" t="s">
        <v>117</v>
      </c>
      <c r="E5965" s="323">
        <f t="shared" ref="E5965" si="24205">(E5969-D5969)*$AE5965*$AF5965</f>
        <v>0</v>
      </c>
      <c r="F5965" s="319">
        <f t="shared" ref="F5965" si="24206">(F5969-E5969)*$AE5965*$AF5965</f>
        <v>0</v>
      </c>
      <c r="G5965" s="319">
        <f t="shared" ref="G5965" si="24207">(G5969-F5969)*$AE5965*$AF5965</f>
        <v>0</v>
      </c>
      <c r="H5965" s="430">
        <f t="shared" ref="H5965" si="24208">(H5969-G5969)*$AE5965*$AF5965</f>
        <v>0</v>
      </c>
      <c r="I5965" s="319">
        <f t="shared" ref="I5965" si="24209">(I5969-H5969)*$AE5965*$AF5965</f>
        <v>0</v>
      </c>
      <c r="J5965" s="319">
        <f t="shared" ref="J5965" si="24210">(J5969-I5969)*$AE5965*$AF5965</f>
        <v>0</v>
      </c>
      <c r="K5965" s="319">
        <f t="shared" ref="K5965" si="24211">(K5969-J5969)*$AE5965*$AF5965</f>
        <v>0</v>
      </c>
      <c r="L5965" s="319">
        <f t="shared" ref="L5965" si="24212">(L5969-K5969)*$AE5965*$AF5965</f>
        <v>0</v>
      </c>
      <c r="M5965" s="319">
        <f t="shared" ref="M5965" si="24213">(M5969-L5969)*$AE5965*$AF5965</f>
        <v>0</v>
      </c>
      <c r="N5965" s="430">
        <f t="shared" ref="N5965" si="24214">(N5969-M5969)*$AE5965*$AF5965</f>
        <v>0</v>
      </c>
      <c r="O5965" s="319">
        <f t="shared" ref="O5965" si="24215">(O5969-N5969)*$AE5965*$AF5965</f>
        <v>0</v>
      </c>
      <c r="P5965" s="319">
        <f t="shared" ref="P5965" si="24216">(P5969-O5969)*$AE5965*$AF5965</f>
        <v>0</v>
      </c>
      <c r="Q5965" s="319">
        <f t="shared" ref="Q5965" si="24217">(Q5969-P5969)*$AE5965*$AF5965</f>
        <v>0</v>
      </c>
      <c r="R5965" s="319">
        <f t="shared" ref="R5965" si="24218">(R5969-Q5969)*$AE5965*$AF5965</f>
        <v>0</v>
      </c>
      <c r="S5965" s="319">
        <f t="shared" ref="S5965" si="24219">(S5969-R5969)*$AE5965*$AF5965</f>
        <v>0</v>
      </c>
      <c r="T5965" s="319">
        <f t="shared" ref="T5965" si="24220">(T5969-S5969)*$AE5965*$AF5965</f>
        <v>0</v>
      </c>
      <c r="U5965" s="319">
        <f t="shared" ref="U5965" si="24221">(U5969-T5969)*$AE5965*$AF5965</f>
        <v>0</v>
      </c>
      <c r="V5965" s="430">
        <f t="shared" ref="V5965" si="24222">(V5969-U5969)*$AE5965*$AF5965</f>
        <v>0</v>
      </c>
      <c r="W5965" s="319">
        <f t="shared" ref="W5965" si="24223">(W5969-V5969)*$AE5965*$AF5965</f>
        <v>0</v>
      </c>
      <c r="X5965" s="319">
        <f t="shared" ref="X5965" si="24224">(X5969-W5969)*$AE5965*$AF5965</f>
        <v>0</v>
      </c>
      <c r="Y5965" s="319">
        <f t="shared" ref="Y5965" si="24225">(Y5969-X5969)*$AE5965*$AF5965</f>
        <v>0</v>
      </c>
      <c r="Z5965" s="319">
        <f t="shared" ref="Z5965" si="24226">(Z5969-Y5969)*$AE5965*$AF5965</f>
        <v>0</v>
      </c>
      <c r="AA5965" s="319">
        <f t="shared" ref="AA5965" si="24227">(AA5969-Z5969)*$AE5965*$AF5965</f>
        <v>0</v>
      </c>
      <c r="AB5965" s="575">
        <f t="shared" ref="AB5965" si="24228">(AB5969-AA5969)*$AE5965*$AF5965</f>
        <v>0</v>
      </c>
      <c r="AC5965" s="132">
        <f>SUM(E5965:AB5965)</f>
        <v>0</v>
      </c>
      <c r="AD5965" s="2409"/>
      <c r="AE5965" s="89">
        <v>0</v>
      </c>
      <c r="AF5965" s="90">
        <v>0</v>
      </c>
      <c r="AJ5965" s="946"/>
      <c r="AK5965" s="947"/>
      <c r="AL5965" s="946"/>
      <c r="AM5965" s="844"/>
    </row>
    <row r="5966" spans="1:40" s="181" customFormat="1" x14ac:dyDescent="0.25">
      <c r="A5966" s="3557"/>
      <c r="B5966" s="3514"/>
      <c r="C5966" s="121" t="s">
        <v>16</v>
      </c>
      <c r="D5966" s="106" t="s">
        <v>117</v>
      </c>
      <c r="E5966" s="305">
        <f t="shared" ref="E5966" si="24229">(E5970-D5970)*$AE5965*$AF5965</f>
        <v>0</v>
      </c>
      <c r="F5966" s="306">
        <f t="shared" ref="F5966" si="24230">(F5970-E5970)*$AE5965*$AF5965</f>
        <v>0</v>
      </c>
      <c r="G5966" s="306">
        <f t="shared" ref="G5966" si="24231">(G5970-F5970)*$AE5965*$AF5965</f>
        <v>0</v>
      </c>
      <c r="H5966" s="409">
        <f t="shared" ref="H5966" si="24232">(H5970-G5970)*$AE5965*$AF5965</f>
        <v>0</v>
      </c>
      <c r="I5966" s="306">
        <f t="shared" ref="I5966" si="24233">(I5970-H5970)*$AE5965*$AF5965</f>
        <v>0</v>
      </c>
      <c r="J5966" s="306">
        <f t="shared" ref="J5966" si="24234">(J5970-I5970)*$AE5965*$AF5965</f>
        <v>0</v>
      </c>
      <c r="K5966" s="306">
        <f t="shared" ref="K5966" si="24235">(K5970-J5970)*$AE5965*$AF5965</f>
        <v>0</v>
      </c>
      <c r="L5966" s="306">
        <f t="shared" ref="L5966" si="24236">(L5970-K5970)*$AE5965*$AF5965</f>
        <v>0</v>
      </c>
      <c r="M5966" s="306">
        <f t="shared" ref="M5966" si="24237">(M5970-L5970)*$AE5965*$AF5965</f>
        <v>0</v>
      </c>
      <c r="N5966" s="409">
        <f t="shared" ref="N5966" si="24238">(N5970-M5970)*$AE5965*$AF5965</f>
        <v>0</v>
      </c>
      <c r="O5966" s="306">
        <f t="shared" ref="O5966" si="24239">(O5970-N5970)*$AE5965*$AF5965</f>
        <v>0</v>
      </c>
      <c r="P5966" s="306">
        <f t="shared" ref="P5966" si="24240">(P5970-O5970)*$AE5965*$AF5965</f>
        <v>0</v>
      </c>
      <c r="Q5966" s="306">
        <f t="shared" ref="Q5966" si="24241">(Q5970-P5970)*$AE5965*$AF5965</f>
        <v>0</v>
      </c>
      <c r="R5966" s="306">
        <f t="shared" ref="R5966" si="24242">(R5970-Q5970)*$AE5965*$AF5965</f>
        <v>0</v>
      </c>
      <c r="S5966" s="306">
        <f t="shared" ref="S5966" si="24243">(S5970-R5970)*$AE5965*$AF5965</f>
        <v>0</v>
      </c>
      <c r="T5966" s="306">
        <f t="shared" ref="T5966" si="24244">(T5970-S5970)*$AE5965*$AF5965</f>
        <v>0</v>
      </c>
      <c r="U5966" s="306">
        <f t="shared" ref="U5966" si="24245">(U5970-T5970)*$AE5965*$AF5965</f>
        <v>0</v>
      </c>
      <c r="V5966" s="409">
        <f t="shared" ref="V5966" si="24246">(V5970-U5970)*$AE5965*$AF5965</f>
        <v>0</v>
      </c>
      <c r="W5966" s="306">
        <f t="shared" ref="W5966" si="24247">(W5970-V5970)*$AE5965*$AF5965</f>
        <v>0</v>
      </c>
      <c r="X5966" s="306">
        <f t="shared" ref="X5966" si="24248">(X5970-W5970)*$AE5965*$AF5965</f>
        <v>0</v>
      </c>
      <c r="Y5966" s="306">
        <f t="shared" ref="Y5966" si="24249">(Y5970-X5970)*$AE5965*$AF5965</f>
        <v>0</v>
      </c>
      <c r="Z5966" s="306">
        <f t="shared" ref="Z5966" si="24250">(Z5970-Y5970)*$AE5965*$AF5965</f>
        <v>0</v>
      </c>
      <c r="AA5966" s="306">
        <f t="shared" ref="AA5966" si="24251">(AA5970-Z5970)*$AE5965*$AF5965</f>
        <v>0</v>
      </c>
      <c r="AB5966" s="398">
        <f t="shared" ref="AB5966" si="24252">(AB5970-AA5970)*$AE5965*$AF5965</f>
        <v>0</v>
      </c>
      <c r="AC5966" s="105">
        <f>SUM(E5966:AB5966)</f>
        <v>0</v>
      </c>
      <c r="AD5966" s="79"/>
      <c r="AE5966" s="153"/>
      <c r="AF5966" s="72"/>
      <c r="AJ5966" s="844"/>
      <c r="AK5966" s="844"/>
      <c r="AL5966" s="844"/>
      <c r="AM5966" s="844"/>
    </row>
    <row r="5967" spans="1:40" s="181" customFormat="1" x14ac:dyDescent="0.25">
      <c r="A5967" s="3557"/>
      <c r="B5967" s="3514"/>
      <c r="C5967" s="121" t="s">
        <v>17</v>
      </c>
      <c r="D5967" s="106" t="s">
        <v>56</v>
      </c>
      <c r="E5967" s="2188">
        <v>0</v>
      </c>
      <c r="F5967" s="1871">
        <v>0</v>
      </c>
      <c r="G5967" s="1871">
        <v>0</v>
      </c>
      <c r="H5967" s="1870">
        <v>0</v>
      </c>
      <c r="I5967" s="1871">
        <v>0</v>
      </c>
      <c r="J5967" s="1871">
        <v>0</v>
      </c>
      <c r="K5967" s="1871">
        <v>0</v>
      </c>
      <c r="L5967" s="1871">
        <v>0</v>
      </c>
      <c r="M5967" s="1871">
        <v>0</v>
      </c>
      <c r="N5967" s="1870">
        <v>0</v>
      </c>
      <c r="O5967" s="1871">
        <v>0</v>
      </c>
      <c r="P5967" s="1871">
        <v>0</v>
      </c>
      <c r="Q5967" s="1871">
        <v>0</v>
      </c>
      <c r="R5967" s="1871">
        <v>0</v>
      </c>
      <c r="S5967" s="1871">
        <v>0</v>
      </c>
      <c r="T5967" s="1871">
        <v>0</v>
      </c>
      <c r="U5967" s="1871">
        <v>0</v>
      </c>
      <c r="V5967" s="1870">
        <v>0</v>
      </c>
      <c r="W5967" s="1871">
        <v>0</v>
      </c>
      <c r="X5967" s="1871">
        <v>0</v>
      </c>
      <c r="Y5967" s="1871">
        <v>0</v>
      </c>
      <c r="Z5967" s="1871">
        <v>0</v>
      </c>
      <c r="AA5967" s="1871">
        <v>0</v>
      </c>
      <c r="AB5967" s="2189">
        <v>0</v>
      </c>
      <c r="AC5967" s="105"/>
      <c r="AD5967" s="79"/>
      <c r="AE5967" s="153"/>
      <c r="AF5967" s="72"/>
      <c r="AJ5967" s="844"/>
      <c r="AK5967" s="844"/>
      <c r="AL5967" s="844"/>
      <c r="AM5967" s="844"/>
    </row>
    <row r="5968" spans="1:40" s="181" customFormat="1" ht="16.5" thickBot="1" x14ac:dyDescent="0.3">
      <c r="A5968" s="3558"/>
      <c r="B5968" s="3515"/>
      <c r="C5968" s="124" t="s">
        <v>19</v>
      </c>
      <c r="D5968" s="112"/>
      <c r="E5968" s="315" t="e">
        <f t="shared" ref="E5968:AB5968" si="24253">E5966/E5965</f>
        <v>#DIV/0!</v>
      </c>
      <c r="F5968" s="316" t="e">
        <f t="shared" si="24253"/>
        <v>#DIV/0!</v>
      </c>
      <c r="G5968" s="316" t="e">
        <f t="shared" si="24253"/>
        <v>#DIV/0!</v>
      </c>
      <c r="H5968" s="424" t="e">
        <f t="shared" si="24253"/>
        <v>#DIV/0!</v>
      </c>
      <c r="I5968" s="316" t="e">
        <f t="shared" si="24253"/>
        <v>#DIV/0!</v>
      </c>
      <c r="J5968" s="316" t="e">
        <f t="shared" si="24253"/>
        <v>#DIV/0!</v>
      </c>
      <c r="K5968" s="316" t="e">
        <f t="shared" si="24253"/>
        <v>#DIV/0!</v>
      </c>
      <c r="L5968" s="316" t="e">
        <f t="shared" si="24253"/>
        <v>#DIV/0!</v>
      </c>
      <c r="M5968" s="316" t="e">
        <f t="shared" si="24253"/>
        <v>#DIV/0!</v>
      </c>
      <c r="N5968" s="424" t="e">
        <f t="shared" si="24253"/>
        <v>#DIV/0!</v>
      </c>
      <c r="O5968" s="316" t="e">
        <f t="shared" si="24253"/>
        <v>#DIV/0!</v>
      </c>
      <c r="P5968" s="316" t="e">
        <f t="shared" si="24253"/>
        <v>#DIV/0!</v>
      </c>
      <c r="Q5968" s="316" t="e">
        <f t="shared" si="24253"/>
        <v>#DIV/0!</v>
      </c>
      <c r="R5968" s="316" t="e">
        <f t="shared" si="24253"/>
        <v>#DIV/0!</v>
      </c>
      <c r="S5968" s="316" t="e">
        <f t="shared" si="24253"/>
        <v>#DIV/0!</v>
      </c>
      <c r="T5968" s="316" t="e">
        <f t="shared" si="24253"/>
        <v>#DIV/0!</v>
      </c>
      <c r="U5968" s="316" t="e">
        <f t="shared" si="24253"/>
        <v>#DIV/0!</v>
      </c>
      <c r="V5968" s="424" t="e">
        <f t="shared" si="24253"/>
        <v>#DIV/0!</v>
      </c>
      <c r="W5968" s="316" t="e">
        <f t="shared" si="24253"/>
        <v>#DIV/0!</v>
      </c>
      <c r="X5968" s="316" t="e">
        <f t="shared" si="24253"/>
        <v>#DIV/0!</v>
      </c>
      <c r="Y5968" s="316" t="e">
        <f>V5966/V5965</f>
        <v>#DIV/0!</v>
      </c>
      <c r="Z5968" s="316" t="e">
        <f t="shared" si="24253"/>
        <v>#DIV/0!</v>
      </c>
      <c r="AA5968" s="316" t="e">
        <f t="shared" si="24253"/>
        <v>#DIV/0!</v>
      </c>
      <c r="AB5968" s="870" t="e">
        <f t="shared" si="24253"/>
        <v>#DIV/0!</v>
      </c>
      <c r="AC5968" s="477" t="e">
        <f>MAX(E5968:AB5968)</f>
        <v>#DIV/0!</v>
      </c>
      <c r="AD5968" s="91"/>
      <c r="AE5968" s="92"/>
      <c r="AF5968" s="501"/>
      <c r="AJ5968" s="844"/>
      <c r="AK5968" s="844"/>
      <c r="AL5968" s="844"/>
      <c r="AM5968" s="844"/>
    </row>
    <row r="5969" spans="1:40" s="181" customFormat="1" hidden="1" x14ac:dyDescent="0.25">
      <c r="A5969" s="2226"/>
      <c r="B5969" s="2229"/>
      <c r="C5969" s="500" t="s">
        <v>20</v>
      </c>
      <c r="D5969" s="111"/>
      <c r="E5969" s="2747"/>
      <c r="F5969" s="203"/>
      <c r="G5969" s="203"/>
      <c r="H5969" s="407"/>
      <c r="I5969" s="203"/>
      <c r="J5969" s="203"/>
      <c r="K5969" s="203"/>
      <c r="L5969" s="203"/>
      <c r="M5969" s="203"/>
      <c r="N5969" s="407"/>
      <c r="O5969" s="203"/>
      <c r="P5969" s="203"/>
      <c r="Q5969" s="203"/>
      <c r="R5969" s="203"/>
      <c r="S5969" s="203"/>
      <c r="T5969" s="203"/>
      <c r="U5969" s="203"/>
      <c r="V5969" s="203"/>
      <c r="W5969" s="203"/>
      <c r="X5969" s="203"/>
      <c r="Y5969" s="407"/>
      <c r="Z5969" s="203"/>
      <c r="AA5969" s="203"/>
      <c r="AB5969" s="328"/>
      <c r="AC5969" s="183"/>
      <c r="AD5969" s="2747"/>
      <c r="AE5969" s="203"/>
      <c r="AF5969" s="93"/>
      <c r="AJ5969" s="844"/>
      <c r="AK5969" s="844"/>
      <c r="AL5969" s="844"/>
      <c r="AM5969" s="844"/>
    </row>
    <row r="5970" spans="1:40" s="181" customFormat="1" hidden="1" x14ac:dyDescent="0.25">
      <c r="A5970" s="2227"/>
      <c r="B5970" s="2230"/>
      <c r="C5970" s="122" t="s">
        <v>21</v>
      </c>
      <c r="D5970" s="106"/>
      <c r="E5970" s="79"/>
      <c r="F5970" s="153"/>
      <c r="G5970" s="153"/>
      <c r="H5970" s="406"/>
      <c r="I5970" s="153"/>
      <c r="J5970" s="153"/>
      <c r="K5970" s="153"/>
      <c r="L5970" s="153"/>
      <c r="M5970" s="153"/>
      <c r="N5970" s="406"/>
      <c r="O5970" s="153"/>
      <c r="P5970" s="153"/>
      <c r="Q5970" s="153"/>
      <c r="R5970" s="153"/>
      <c r="S5970" s="153"/>
      <c r="T5970" s="153"/>
      <c r="U5970" s="153"/>
      <c r="V5970" s="153"/>
      <c r="W5970" s="153"/>
      <c r="X5970" s="153"/>
      <c r="Y5970" s="406"/>
      <c r="Z5970" s="153"/>
      <c r="AA5970" s="153"/>
      <c r="AB5970" s="314"/>
      <c r="AC5970" s="214"/>
      <c r="AD5970" s="79"/>
      <c r="AE5970" s="153"/>
      <c r="AF5970" s="72"/>
      <c r="AH5970" s="844"/>
      <c r="AI5970" s="845"/>
      <c r="AJ5970" s="846"/>
      <c r="AK5970" s="846"/>
      <c r="AL5970" s="331"/>
      <c r="AM5970" s="847"/>
      <c r="AN5970" s="847"/>
    </row>
    <row r="5971" spans="1:40" s="181" customFormat="1" ht="16.5" hidden="1" thickBot="1" x14ac:dyDescent="0.3">
      <c r="A5971" s="2228"/>
      <c r="B5971" s="2741" t="s">
        <v>44</v>
      </c>
      <c r="C5971" s="2737"/>
      <c r="D5971" s="112"/>
      <c r="E5971" s="178">
        <f>SQRT(E5965*E5965+E5966*E5966)/E5935/1.73</f>
        <v>0</v>
      </c>
      <c r="F5971" s="179">
        <f t="shared" ref="F5971:AB5971" si="24254">SQRT(F5965*F5965+F5966*F5966)/F5935/1.73</f>
        <v>0</v>
      </c>
      <c r="G5971" s="179">
        <f t="shared" si="24254"/>
        <v>0</v>
      </c>
      <c r="H5971" s="413">
        <f t="shared" si="24254"/>
        <v>0</v>
      </c>
      <c r="I5971" s="179">
        <f t="shared" si="24254"/>
        <v>0</v>
      </c>
      <c r="J5971" s="179">
        <f t="shared" si="24254"/>
        <v>0</v>
      </c>
      <c r="K5971" s="179">
        <f t="shared" si="24254"/>
        <v>0</v>
      </c>
      <c r="L5971" s="179">
        <f t="shared" si="24254"/>
        <v>0</v>
      </c>
      <c r="M5971" s="179">
        <f t="shared" si="24254"/>
        <v>0</v>
      </c>
      <c r="N5971" s="413">
        <f t="shared" si="24254"/>
        <v>0</v>
      </c>
      <c r="O5971" s="179">
        <f t="shared" si="24254"/>
        <v>0</v>
      </c>
      <c r="P5971" s="179">
        <f t="shared" si="24254"/>
        <v>0</v>
      </c>
      <c r="Q5971" s="179">
        <f t="shared" si="24254"/>
        <v>0</v>
      </c>
      <c r="R5971" s="179">
        <f t="shared" si="24254"/>
        <v>0</v>
      </c>
      <c r="S5971" s="179">
        <f t="shared" si="24254"/>
        <v>0</v>
      </c>
      <c r="T5971" s="179">
        <f t="shared" si="24254"/>
        <v>0</v>
      </c>
      <c r="U5971" s="179">
        <f t="shared" si="24254"/>
        <v>0</v>
      </c>
      <c r="V5971" s="179">
        <f t="shared" si="24254"/>
        <v>0</v>
      </c>
      <c r="W5971" s="179">
        <f t="shared" si="24254"/>
        <v>0</v>
      </c>
      <c r="X5971" s="179">
        <f t="shared" si="24254"/>
        <v>0</v>
      </c>
      <c r="Y5971" s="413">
        <f>SQRT(V5965*V5965+V5966*V5966)/V5935/1.73</f>
        <v>0</v>
      </c>
      <c r="Z5971" s="179">
        <f t="shared" si="24254"/>
        <v>0</v>
      </c>
      <c r="AA5971" s="179">
        <f t="shared" si="24254"/>
        <v>0</v>
      </c>
      <c r="AB5971" s="399">
        <f t="shared" si="24254"/>
        <v>0</v>
      </c>
      <c r="AC5971" s="107">
        <f>AVERAGE(E5971:AB5971)</f>
        <v>0</v>
      </c>
      <c r="AD5971" s="94" t="e">
        <f>(AC5967-AC5971)/AC5967</f>
        <v>#DIV/0!</v>
      </c>
      <c r="AE5971" s="77"/>
      <c r="AF5971" s="78"/>
      <c r="AJ5971" s="945"/>
      <c r="AK5971" s="945"/>
      <c r="AL5971" s="844"/>
      <c r="AM5971" s="945"/>
    </row>
    <row r="5972" spans="1:40" s="181" customFormat="1" x14ac:dyDescent="0.25">
      <c r="A5972" s="3529" t="s">
        <v>901</v>
      </c>
      <c r="B5972" s="3492" t="s">
        <v>1246</v>
      </c>
      <c r="C5972" s="123" t="s">
        <v>14</v>
      </c>
      <c r="D5972" s="120" t="s">
        <v>117</v>
      </c>
      <c r="E5972" s="323">
        <f t="shared" ref="E5972" si="24255">(E5976-D5976)*$AE5972*$AF5972</f>
        <v>38.000000000010914</v>
      </c>
      <c r="F5972" s="319">
        <f t="shared" ref="F5972" si="24256">(F5976-E5976)*$AE5972*$AF5972</f>
        <v>38.000000000010914</v>
      </c>
      <c r="G5972" s="319">
        <f t="shared" ref="G5972" si="24257">(G5976-F5976)*$AE5972*$AF5972</f>
        <v>39.99999999996362</v>
      </c>
      <c r="H5972" s="430">
        <f t="shared" ref="H5972" si="24258">(H5976-G5976)*$AE5972*$AF5972</f>
        <v>38.000000000010914</v>
      </c>
      <c r="I5972" s="319">
        <f t="shared" ref="I5972" si="24259">(I5976-H5976)*$AE5972*$AF5972</f>
        <v>38.000000000010914</v>
      </c>
      <c r="J5972" s="319">
        <f t="shared" ref="J5972" si="24260">(J5976-I5976)*$AE5972*$AF5972</f>
        <v>38.000000000010914</v>
      </c>
      <c r="K5972" s="319">
        <f t="shared" ref="K5972" si="24261">(K5976-J5976)*$AE5972*$AF5972</f>
        <v>25.999999999839929</v>
      </c>
      <c r="L5972" s="319">
        <f t="shared" ref="L5972" si="24262">(L5976-K5976)*$AE5972*$AF5972</f>
        <v>38.000000000010914</v>
      </c>
      <c r="M5972" s="319">
        <f t="shared" ref="M5972" si="24263">(M5976-L5976)*$AE5972*$AF5972</f>
        <v>38.000000000010914</v>
      </c>
      <c r="N5972" s="430">
        <f t="shared" ref="N5972" si="24264">(N5976-M5976)*$AE5972*$AF5972</f>
        <v>52.000000000134605</v>
      </c>
      <c r="O5972" s="319">
        <f t="shared" ref="O5972" si="24265">(O5976-N5976)*$AE5972*$AF5972</f>
        <v>52.000000000134605</v>
      </c>
      <c r="P5972" s="319">
        <f t="shared" ref="P5972" si="24266">(P5976-O5976)*$AE5972*$AF5972</f>
        <v>63.999999999850843</v>
      </c>
      <c r="Q5972" s="319">
        <f t="shared" ref="Q5972" si="24267">(Q5976-P5976)*$AE5972*$AF5972</f>
        <v>49.999999999727152</v>
      </c>
      <c r="R5972" s="319">
        <f t="shared" ref="R5972" si="24268">(R5976-Q5976)*$AE5972*$AF5972</f>
        <v>38.000000000010914</v>
      </c>
      <c r="S5972" s="319">
        <f t="shared" ref="S5972" si="24269">(S5976-R5976)*$AE5972*$AF5972</f>
        <v>52.000000000134605</v>
      </c>
      <c r="T5972" s="319">
        <f t="shared" ref="T5972" si="24270">(T5976-S5976)*$AE5972*$AF5972</f>
        <v>52.000000000134605</v>
      </c>
      <c r="U5972" s="319">
        <f t="shared" ref="U5972" si="24271">(U5976-T5976)*$AE5972*$AF5972</f>
        <v>38.000000000010914</v>
      </c>
      <c r="V5972" s="430">
        <f t="shared" ref="V5972" si="24272">(V5976-U5976)*$AE5972*$AF5972</f>
        <v>25.999999999839929</v>
      </c>
      <c r="W5972" s="319">
        <f t="shared" ref="W5972" si="24273">(W5976-V5976)*$AE5972*$AF5972</f>
        <v>23.999999999887223</v>
      </c>
      <c r="X5972" s="319">
        <f t="shared" ref="X5972" si="24274">(X5976-W5976)*$AE5972*$AF5972</f>
        <v>40.000000000418368</v>
      </c>
      <c r="Y5972" s="319">
        <f t="shared" ref="Y5972" si="24275">(Y5976-X5976)*$AE5972*$AF5972</f>
        <v>37.999999999556167</v>
      </c>
      <c r="Z5972" s="319">
        <f t="shared" ref="Z5972" si="24276">(Z5976-Y5976)*$AE5972*$AF5972</f>
        <v>38.000000000010914</v>
      </c>
      <c r="AA5972" s="319">
        <f t="shared" ref="AA5972" si="24277">(AA5976-Z5976)*$AE5972*$AF5972</f>
        <v>26.000000000294676</v>
      </c>
      <c r="AB5972" s="575">
        <f t="shared" ref="AB5972" si="24278">(AB5976-AA5976)*$AE5972*$AF5972</f>
        <v>38.000000000010914</v>
      </c>
      <c r="AC5972" s="132">
        <f>SUM(E5972:AB5972)</f>
        <v>960.00000000003638</v>
      </c>
      <c r="AD5972" s="2409"/>
      <c r="AE5972" s="89">
        <v>100</v>
      </c>
      <c r="AF5972" s="90">
        <v>20</v>
      </c>
      <c r="AJ5972" s="946"/>
      <c r="AK5972" s="947"/>
      <c r="AL5972" s="946"/>
      <c r="AM5972" s="844"/>
    </row>
    <row r="5973" spans="1:40" s="181" customFormat="1" x14ac:dyDescent="0.25">
      <c r="A5973" s="3548"/>
      <c r="B5973" s="3514"/>
      <c r="C5973" s="121" t="s">
        <v>16</v>
      </c>
      <c r="D5973" s="106" t="s">
        <v>117</v>
      </c>
      <c r="E5973" s="305">
        <f t="shared" ref="E5973" si="24279">(E5977-D5977)*$AE5972*$AF5972</f>
        <v>30.000000000200089</v>
      </c>
      <c r="F5973" s="306">
        <f t="shared" ref="F5973" si="24280">(F5977-E5977)*$AE5972*$AF5972</f>
        <v>29.999999999745341</v>
      </c>
      <c r="G5973" s="306">
        <f t="shared" ref="G5973" si="24281">(G5977-F5977)*$AE5972*$AF5972</f>
        <v>32.000000000152795</v>
      </c>
      <c r="H5973" s="409">
        <f t="shared" ref="H5973" si="24282">(H5977-G5977)*$AE5972*$AF5972</f>
        <v>29.999999999745341</v>
      </c>
      <c r="I5973" s="306">
        <f t="shared" ref="I5973" si="24283">(I5977-H5977)*$AE5972*$AF5972</f>
        <v>30.000000000200089</v>
      </c>
      <c r="J5973" s="306">
        <f t="shared" ref="J5973" si="24284">(J5977-I5977)*$AE5972*$AF5972</f>
        <v>29.999999999745341</v>
      </c>
      <c r="K5973" s="306">
        <f t="shared" ref="K5973" si="24285">(K5977-J5977)*$AE5972*$AF5972</f>
        <v>20.000000000436557</v>
      </c>
      <c r="L5973" s="306">
        <f t="shared" ref="L5973" si="24286">(L5977-K5977)*$AE5972*$AF5972</f>
        <v>31.999999999698048</v>
      </c>
      <c r="M5973" s="306">
        <f t="shared" ref="M5973" si="24287">(M5977-L5977)*$AE5972*$AF5972</f>
        <v>30.000000000200089</v>
      </c>
      <c r="N5973" s="409">
        <f t="shared" ref="N5973" si="24288">(N5977-M5977)*$AE5972*$AF5972</f>
        <v>39.99999999996362</v>
      </c>
      <c r="O5973" s="306">
        <f t="shared" ref="O5973" si="24289">(O5977-N5977)*$AE5972*$AF5972</f>
        <v>39.99999999996362</v>
      </c>
      <c r="P5973" s="306">
        <f t="shared" ref="P5973" si="24290">(P5977-O5977)*$AE5972*$AF5972</f>
        <v>52.000000000134605</v>
      </c>
      <c r="Q5973" s="306">
        <f t="shared" ref="Q5973" si="24291">(Q5977-P5977)*$AE5972*$AF5972</f>
        <v>39.99999999996362</v>
      </c>
      <c r="R5973" s="306">
        <f t="shared" ref="R5973" si="24292">(R5977-Q5977)*$AE5972*$AF5972</f>
        <v>29.999999999745341</v>
      </c>
      <c r="S5973" s="306">
        <f t="shared" ref="S5973" si="24293">(S5977-R5977)*$AE5972*$AF5972</f>
        <v>39.99999999996362</v>
      </c>
      <c r="T5973" s="306">
        <f t="shared" ref="T5973" si="24294">(T5977-S5977)*$AE5972*$AF5972</f>
        <v>41.999999999916326</v>
      </c>
      <c r="U5973" s="306">
        <f t="shared" ref="U5973" si="24295">(U5977-T5977)*$AE5972*$AF5972</f>
        <v>30.000000000200089</v>
      </c>
      <c r="V5973" s="409">
        <f t="shared" ref="V5973" si="24296">(V5977-U5977)*$AE5972*$AF5972</f>
        <v>19.99999999998181</v>
      </c>
      <c r="W5973" s="306">
        <f t="shared" ref="W5973" si="24297">(W5977-V5977)*$AE5972*$AF5972</f>
        <v>19.99999999998181</v>
      </c>
      <c r="X5973" s="306">
        <f t="shared" ref="X5973" si="24298">(X5977-W5977)*$AE5972*$AF5972</f>
        <v>30.000000000200089</v>
      </c>
      <c r="Y5973" s="306">
        <f t="shared" ref="Y5973" si="24299">(Y5977-X5977)*$AE5972*$AF5972</f>
        <v>29.999999999745341</v>
      </c>
      <c r="Z5973" s="306">
        <f t="shared" ref="Z5973" si="24300">(Z5977-Y5977)*$AE5972*$AF5972</f>
        <v>32.000000000152795</v>
      </c>
      <c r="AA5973" s="306">
        <f t="shared" ref="AA5973" si="24301">(AA5977-Z5977)*$AE5972*$AF5972</f>
        <v>19.99999999998181</v>
      </c>
      <c r="AB5973" s="398">
        <f t="shared" ref="AB5973" si="24302">(AB5977-AA5977)*$AE5972*$AF5972</f>
        <v>30.000000000200089</v>
      </c>
      <c r="AC5973" s="105">
        <f>SUM(E5973:AB5973)</f>
        <v>760.00000000021828</v>
      </c>
      <c r="AD5973" s="79"/>
      <c r="AE5973" s="153"/>
      <c r="AF5973" s="72"/>
      <c r="AJ5973" s="844"/>
      <c r="AK5973" s="844"/>
      <c r="AL5973" s="844"/>
      <c r="AM5973" s="844"/>
    </row>
    <row r="5974" spans="1:40" s="181" customFormat="1" x14ac:dyDescent="0.25">
      <c r="A5974" s="3548"/>
      <c r="B5974" s="3514"/>
      <c r="C5974" s="121" t="s">
        <v>17</v>
      </c>
      <c r="D5974" s="106" t="s">
        <v>56</v>
      </c>
      <c r="E5974" s="2188">
        <v>3</v>
      </c>
      <c r="F5974" s="1871">
        <v>3</v>
      </c>
      <c r="G5974" s="1871">
        <v>3</v>
      </c>
      <c r="H5974" s="1870">
        <v>3</v>
      </c>
      <c r="I5974" s="1871">
        <v>3</v>
      </c>
      <c r="J5974" s="1871">
        <v>3</v>
      </c>
      <c r="K5974" s="1871">
        <v>2</v>
      </c>
      <c r="L5974" s="1871">
        <v>3</v>
      </c>
      <c r="M5974" s="1871">
        <v>3</v>
      </c>
      <c r="N5974" s="1870">
        <v>4</v>
      </c>
      <c r="O5974" s="1871">
        <v>4</v>
      </c>
      <c r="P5974" s="1871">
        <v>5</v>
      </c>
      <c r="Q5974" s="1871">
        <v>4</v>
      </c>
      <c r="R5974" s="1871">
        <v>3</v>
      </c>
      <c r="S5974" s="1871">
        <v>4</v>
      </c>
      <c r="T5974" s="1871">
        <v>4</v>
      </c>
      <c r="U5974" s="1871">
        <v>3</v>
      </c>
      <c r="V5974" s="1870">
        <v>2</v>
      </c>
      <c r="W5974" s="1871">
        <v>2</v>
      </c>
      <c r="X5974" s="1871">
        <v>3</v>
      </c>
      <c r="Y5974" s="1871">
        <v>3</v>
      </c>
      <c r="Z5974" s="1871">
        <v>3</v>
      </c>
      <c r="AA5974" s="1871">
        <v>2</v>
      </c>
      <c r="AB5974" s="2189">
        <v>3</v>
      </c>
      <c r="AC5974" s="105">
        <f>AVERAGE(E5974:AB5974)</f>
        <v>3.125</v>
      </c>
      <c r="AD5974" s="79"/>
      <c r="AE5974" s="153"/>
      <c r="AF5974" s="72"/>
      <c r="AJ5974" s="844"/>
      <c r="AK5974" s="844"/>
      <c r="AL5974" s="844"/>
      <c r="AM5974" s="844"/>
    </row>
    <row r="5975" spans="1:40" s="181" customFormat="1" ht="16.5" thickBot="1" x14ac:dyDescent="0.3">
      <c r="A5975" s="3549"/>
      <c r="B5975" s="3515"/>
      <c r="C5975" s="124" t="s">
        <v>19</v>
      </c>
      <c r="D5975" s="112"/>
      <c r="E5975" s="315">
        <f t="shared" ref="E5975:AB5975" si="24303">E5973/E5972</f>
        <v>0.78947368421556507</v>
      </c>
      <c r="F5975" s="316">
        <f t="shared" si="24303"/>
        <v>0.78947368420359798</v>
      </c>
      <c r="G5975" s="316">
        <f t="shared" si="24303"/>
        <v>0.80000000000454752</v>
      </c>
      <c r="H5975" s="424">
        <f t="shared" si="24303"/>
        <v>0.78947368420359798</v>
      </c>
      <c r="I5975" s="316">
        <f t="shared" si="24303"/>
        <v>0.78947368421556507</v>
      </c>
      <c r="J5975" s="316">
        <f t="shared" si="24303"/>
        <v>0.78947368420359798</v>
      </c>
      <c r="K5975" s="316">
        <f t="shared" si="24303"/>
        <v>0.76923076925229572</v>
      </c>
      <c r="L5975" s="316">
        <f t="shared" si="24303"/>
        <v>0.8421052631497068</v>
      </c>
      <c r="M5975" s="316">
        <f t="shared" si="24303"/>
        <v>0.78947368421556507</v>
      </c>
      <c r="N5975" s="424">
        <f t="shared" si="24303"/>
        <v>0.76923076922807843</v>
      </c>
      <c r="O5975" s="316">
        <f t="shared" si="24303"/>
        <v>0.76923076922807843</v>
      </c>
      <c r="P5975" s="316">
        <f t="shared" si="24303"/>
        <v>0.8125000000039968</v>
      </c>
      <c r="Q5975" s="316">
        <f t="shared" si="24303"/>
        <v>0.80000000000363802</v>
      </c>
      <c r="R5975" s="316">
        <f t="shared" si="24303"/>
        <v>0.78947368420359798</v>
      </c>
      <c r="S5975" s="316">
        <f t="shared" si="24303"/>
        <v>0.76923076922807843</v>
      </c>
      <c r="T5975" s="316">
        <f t="shared" si="24303"/>
        <v>0.80769230768860778</v>
      </c>
      <c r="U5975" s="316">
        <f t="shared" si="24303"/>
        <v>0.78947368421556507</v>
      </c>
      <c r="V5975" s="424">
        <f t="shared" si="24303"/>
        <v>0.76923076923480549</v>
      </c>
      <c r="W5975" s="316">
        <f t="shared" si="24303"/>
        <v>0.83333333333649129</v>
      </c>
      <c r="X5975" s="316">
        <f t="shared" si="24303"/>
        <v>0.74999999999715783</v>
      </c>
      <c r="Y5975" s="316">
        <f>V5973/V5972</f>
        <v>0.76923076923480549</v>
      </c>
      <c r="Z5975" s="316">
        <f t="shared" si="24303"/>
        <v>0.84210526316167378</v>
      </c>
      <c r="AA5975" s="316">
        <f t="shared" si="24303"/>
        <v>0.76923076922135136</v>
      </c>
      <c r="AB5975" s="870">
        <f t="shared" si="24303"/>
        <v>0.78947368421556507</v>
      </c>
      <c r="AC5975" s="477">
        <f>MAX(E5975:AB5975)</f>
        <v>0.84210526316167378</v>
      </c>
      <c r="AD5975" s="91"/>
      <c r="AE5975" s="92"/>
      <c r="AF5975" s="501"/>
      <c r="AJ5975" s="844"/>
      <c r="AK5975" s="844"/>
      <c r="AL5975" s="844"/>
      <c r="AM5975" s="844"/>
    </row>
    <row r="5976" spans="1:40" s="181" customFormat="1" hidden="1" x14ac:dyDescent="0.25">
      <c r="A5976" s="2226"/>
      <c r="B5976" s="2229"/>
      <c r="C5976" s="500" t="s">
        <v>20</v>
      </c>
      <c r="D5976" s="111">
        <v>1921.72</v>
      </c>
      <c r="E5976" s="2747">
        <v>1921.739</v>
      </c>
      <c r="F5976" s="203">
        <v>1921.758</v>
      </c>
      <c r="G5976" s="203">
        <v>1921.778</v>
      </c>
      <c r="H5976" s="407">
        <v>1921.797</v>
      </c>
      <c r="I5976" s="203">
        <v>1921.816</v>
      </c>
      <c r="J5976" s="203">
        <v>1921.835</v>
      </c>
      <c r="K5976" s="203">
        <v>1921.848</v>
      </c>
      <c r="L5976" s="203">
        <v>1921.867</v>
      </c>
      <c r="M5976" s="203">
        <v>1921.886</v>
      </c>
      <c r="N5976" s="407">
        <v>1921.912</v>
      </c>
      <c r="O5976" s="203">
        <v>1921.9380000000001</v>
      </c>
      <c r="P5976" s="203">
        <v>1921.97</v>
      </c>
      <c r="Q5976" s="203">
        <v>1921.9949999999999</v>
      </c>
      <c r="R5976" s="203">
        <v>1922.0139999999999</v>
      </c>
      <c r="S5976" s="203">
        <v>1922.04</v>
      </c>
      <c r="T5976" s="203">
        <v>1922.066</v>
      </c>
      <c r="U5976" s="203">
        <v>1922.085</v>
      </c>
      <c r="V5976" s="203">
        <v>1922.098</v>
      </c>
      <c r="W5976" s="203">
        <v>1922.11</v>
      </c>
      <c r="X5976" s="203">
        <v>1922.13</v>
      </c>
      <c r="Y5976" s="407">
        <v>1922.1489999999999</v>
      </c>
      <c r="Z5976" s="203">
        <v>1922.1679999999999</v>
      </c>
      <c r="AA5976" s="203">
        <v>1922.181</v>
      </c>
      <c r="AB5976" s="328">
        <v>1922.2</v>
      </c>
      <c r="AC5976" s="183"/>
      <c r="AD5976" s="2747"/>
      <c r="AE5976" s="203"/>
      <c r="AF5976" s="93"/>
      <c r="AJ5976" s="844"/>
      <c r="AK5976" s="844"/>
      <c r="AL5976" s="844"/>
      <c r="AM5976" s="844"/>
    </row>
    <row r="5977" spans="1:40" s="181" customFormat="1" hidden="1" x14ac:dyDescent="0.25">
      <c r="A5977" s="2227"/>
      <c r="B5977" s="2230"/>
      <c r="C5977" s="122" t="s">
        <v>21</v>
      </c>
      <c r="D5977" s="106">
        <v>1532.75</v>
      </c>
      <c r="E5977" s="79">
        <v>1532.7650000000001</v>
      </c>
      <c r="F5977" s="153">
        <v>1532.78</v>
      </c>
      <c r="G5977" s="153">
        <v>1532.796</v>
      </c>
      <c r="H5977" s="406">
        <v>1532.8109999999999</v>
      </c>
      <c r="I5977" s="153">
        <v>1532.826</v>
      </c>
      <c r="J5977" s="153">
        <v>1532.8409999999999</v>
      </c>
      <c r="K5977" s="153">
        <v>1532.8510000000001</v>
      </c>
      <c r="L5977" s="153">
        <v>1532.867</v>
      </c>
      <c r="M5977" s="153">
        <v>1532.8820000000001</v>
      </c>
      <c r="N5977" s="406">
        <v>1532.902</v>
      </c>
      <c r="O5977" s="153">
        <v>1532.922</v>
      </c>
      <c r="P5977" s="153">
        <v>1532.9480000000001</v>
      </c>
      <c r="Q5977" s="153">
        <v>1532.9680000000001</v>
      </c>
      <c r="R5977" s="153">
        <v>1532.9829999999999</v>
      </c>
      <c r="S5977" s="153">
        <v>1533.0029999999999</v>
      </c>
      <c r="T5977" s="153">
        <v>1533.0239999999999</v>
      </c>
      <c r="U5977" s="153">
        <v>1533.039</v>
      </c>
      <c r="V5977" s="153">
        <v>1533.049</v>
      </c>
      <c r="W5977" s="153">
        <v>1533.059</v>
      </c>
      <c r="X5977" s="153">
        <v>1533.0740000000001</v>
      </c>
      <c r="Y5977" s="406">
        <v>1533.0889999999999</v>
      </c>
      <c r="Z5977" s="153">
        <v>1533.105</v>
      </c>
      <c r="AA5977" s="153">
        <v>1533.115</v>
      </c>
      <c r="AB5977" s="314">
        <v>1533.13</v>
      </c>
      <c r="AC5977" s="214"/>
      <c r="AD5977" s="79"/>
      <c r="AE5977" s="153"/>
      <c r="AF5977" s="72"/>
      <c r="AH5977" s="844"/>
      <c r="AI5977" s="845"/>
      <c r="AJ5977" s="846"/>
      <c r="AK5977" s="846"/>
      <c r="AL5977" s="331"/>
      <c r="AM5977" s="847"/>
      <c r="AN5977" s="847"/>
    </row>
    <row r="5978" spans="1:40" s="181" customFormat="1" ht="16.5" hidden="1" thickBot="1" x14ac:dyDescent="0.3">
      <c r="A5978" s="2228"/>
      <c r="B5978" s="2741" t="s">
        <v>44</v>
      </c>
      <c r="C5978" s="2737"/>
      <c r="D5978" s="112"/>
      <c r="E5978" s="178">
        <f>SQRT(E5972*E5972+E5973*E5973)/E5935/1.73</f>
        <v>2.6729203586229509</v>
      </c>
      <c r="F5978" s="179">
        <f t="shared" ref="F5978:AB5978" si="24304">SQRT(F5972*F5972+F5973*F5973)/F5935/1.73</f>
        <v>2.6551685156185401</v>
      </c>
      <c r="G5978" s="179">
        <f t="shared" si="24304"/>
        <v>2.8119490088615424</v>
      </c>
      <c r="H5978" s="413">
        <f t="shared" si="24304"/>
        <v>2.6526517682103705</v>
      </c>
      <c r="I5978" s="179">
        <f t="shared" si="24304"/>
        <v>2.650139787384687</v>
      </c>
      <c r="J5978" s="179">
        <f t="shared" si="24304"/>
        <v>2.6652834432970867</v>
      </c>
      <c r="K5978" s="179">
        <f t="shared" si="24304"/>
        <v>1.8408686757872355</v>
      </c>
      <c r="L5978" s="179">
        <f t="shared" si="24304"/>
        <v>2.8043132108760118</v>
      </c>
      <c r="M5978" s="179">
        <f t="shared" si="24304"/>
        <v>2.7901770842255531</v>
      </c>
      <c r="N5978" s="413">
        <f t="shared" si="24304"/>
        <v>3.7472227985281483</v>
      </c>
      <c r="O5978" s="179">
        <f t="shared" si="24304"/>
        <v>3.7287998742482653</v>
      </c>
      <c r="P5978" s="179">
        <f t="shared" si="24304"/>
        <v>4.66398835516455</v>
      </c>
      <c r="Q5978" s="179">
        <f t="shared" si="24304"/>
        <v>3.6144803543901678</v>
      </c>
      <c r="R5978" s="179">
        <f t="shared" si="24304"/>
        <v>2.7680985316141853</v>
      </c>
      <c r="S5978" s="179">
        <f t="shared" si="24304"/>
        <v>3.7324699528646512</v>
      </c>
      <c r="T5978" s="179">
        <f t="shared" si="24304"/>
        <v>3.8637629981691188</v>
      </c>
      <c r="U5978" s="179">
        <f t="shared" si="24304"/>
        <v>2.7680985316302964</v>
      </c>
      <c r="V5978" s="179">
        <f t="shared" si="24304"/>
        <v>1.8662349764220723</v>
      </c>
      <c r="W5978" s="179">
        <f t="shared" si="24304"/>
        <v>1.7652376103112986</v>
      </c>
      <c r="X5978" s="179">
        <f t="shared" si="24304"/>
        <v>2.8224349711239358</v>
      </c>
      <c r="Y5978" s="413">
        <f>SQRT(V5972*V5972+V5973*V5973)/V5935/1.73</f>
        <v>1.8662349764220723</v>
      </c>
      <c r="Z5978" s="179">
        <f t="shared" si="24304"/>
        <v>2.7798806659767359</v>
      </c>
      <c r="AA5978" s="179">
        <f t="shared" si="24304"/>
        <v>1.8373011008388183</v>
      </c>
      <c r="AB5978" s="399">
        <f t="shared" si="24304"/>
        <v>2.690911168729067</v>
      </c>
      <c r="AC5978" s="107">
        <f>AVERAGE(E5978:AB5978)</f>
        <v>2.8357761966382231</v>
      </c>
      <c r="AD5978" s="94">
        <f>(AC5974-AC5978)/AC5974</f>
        <v>9.2551617075768602E-2</v>
      </c>
      <c r="AE5978" s="77"/>
      <c r="AF5978" s="78"/>
      <c r="AJ5978" s="945"/>
      <c r="AK5978" s="945"/>
      <c r="AL5978" s="844"/>
      <c r="AM5978" s="945"/>
    </row>
    <row r="5979" spans="1:40" s="181" customFormat="1" x14ac:dyDescent="0.25">
      <c r="A5979" s="3529" t="s">
        <v>874</v>
      </c>
      <c r="B5979" s="3492" t="s">
        <v>930</v>
      </c>
      <c r="C5979" s="123" t="s">
        <v>14</v>
      </c>
      <c r="D5979" s="120" t="s">
        <v>117</v>
      </c>
      <c r="E5979" s="323">
        <f t="shared" ref="E5979" si="24305">(E5983-D5983)*$AE5979*$AF5979</f>
        <v>112.00000000098953</v>
      </c>
      <c r="F5979" s="319">
        <f t="shared" ref="F5979" si="24306">(F5983-E5983)*$AE5979*$AF5979</f>
        <v>111.99999999917054</v>
      </c>
      <c r="G5979" s="319">
        <f t="shared" ref="G5979" si="24307">(G5983-F5983)*$AE5979*$AF5979</f>
        <v>112.00000000098953</v>
      </c>
      <c r="H5979" s="430">
        <f t="shared" ref="H5979" si="24308">(H5983-G5983)*$AE5979*$AF5979</f>
        <v>93.999999999141437</v>
      </c>
      <c r="I5979" s="319">
        <f t="shared" ref="I5979" si="24309">(I5983-H5983)*$AE5979*$AF5979</f>
        <v>92.000000000552973</v>
      </c>
      <c r="J5979" s="319">
        <f t="shared" ref="J5979" si="24310">(J5983-I5983)*$AE5979*$AF5979</f>
        <v>111.99999999917054</v>
      </c>
      <c r="K5979" s="319">
        <f t="shared" ref="K5979" si="24311">(K5983-J5983)*$AE5979*$AF5979</f>
        <v>112.00000000098953</v>
      </c>
      <c r="L5979" s="319">
        <f t="shared" ref="L5979" si="24312">(L5983-K5983)*$AE5979*$AF5979</f>
        <v>149.9999999996362</v>
      </c>
      <c r="M5979" s="319">
        <f t="shared" ref="M5979" si="24313">(M5983-L5983)*$AE5979*$AF5979</f>
        <v>353.99999999935972</v>
      </c>
      <c r="N5979" s="430">
        <f t="shared" ref="N5979" si="24314">(N5983-M5983)*$AE5979*$AF5979</f>
        <v>131.9999999996071</v>
      </c>
      <c r="O5979" s="319">
        <f t="shared" ref="O5979" si="24315">(O5983-N5983)*$AE5979*$AF5979</f>
        <v>130.00000000101863</v>
      </c>
      <c r="P5979" s="319">
        <f t="shared" ref="P5979" si="24316">(P5983-O5983)*$AE5979*$AF5979</f>
        <v>111.99999999917054</v>
      </c>
      <c r="Q5979" s="319">
        <f t="shared" ref="Q5979" si="24317">(Q5983-P5983)*$AE5979*$AF5979</f>
        <v>112.00000000098953</v>
      </c>
      <c r="R5979" s="319">
        <f t="shared" ref="R5979" si="24318">(R5983-Q5983)*$AE5979*$AF5979</f>
        <v>353.99999999935972</v>
      </c>
      <c r="S5979" s="319">
        <f t="shared" ref="S5979" si="24319">(S5983-R5983)*$AE5979*$AF5979</f>
        <v>131.9999999996071</v>
      </c>
      <c r="T5979" s="319">
        <f t="shared" ref="T5979" si="24320">(T5983-S5983)*$AE5979*$AF5979</f>
        <v>336.0000000011496</v>
      </c>
      <c r="U5979" s="319">
        <f t="shared" ref="U5979" si="24321">(U5983-T5983)*$AE5979*$AF5979</f>
        <v>129.99999999919964</v>
      </c>
      <c r="V5979" s="430">
        <f t="shared" ref="V5979" si="24322">(V5983-U5983)*$AE5979*$AF5979</f>
        <v>112.00000000098953</v>
      </c>
      <c r="W5979" s="319">
        <f t="shared" ref="W5979" si="24323">(W5983-V5983)*$AE5979*$AF5979</f>
        <v>111.99999999917054</v>
      </c>
      <c r="X5979" s="319">
        <f t="shared" ref="X5979" si="24324">(X5983-W5983)*$AE5979*$AF5979</f>
        <v>112.00000000098953</v>
      </c>
      <c r="Y5979" s="319">
        <f t="shared" ref="Y5979" si="24325">(Y5983-X5983)*$AE5979*$AF5979</f>
        <v>111.99999999917054</v>
      </c>
      <c r="Z5979" s="319">
        <f t="shared" ref="Z5979" si="24326">(Z5983-Y5983)*$AE5979*$AF5979</f>
        <v>111.99999999917054</v>
      </c>
      <c r="AA5979" s="319">
        <f t="shared" ref="AA5979" si="24327">(AA5983-Z5983)*$AE5979*$AF5979</f>
        <v>112.00000000098953</v>
      </c>
      <c r="AB5979" s="575">
        <f t="shared" ref="AB5979" si="24328">(AB5983-AA5983)*$AE5979*$AF5979</f>
        <v>111.99999999917054</v>
      </c>
      <c r="AC5979" s="132">
        <f>SUM(E5979:AB5979)</f>
        <v>3471.9999999997526</v>
      </c>
      <c r="AD5979" s="2409"/>
      <c r="AE5979" s="89">
        <v>100</v>
      </c>
      <c r="AF5979" s="90">
        <v>20</v>
      </c>
      <c r="AJ5979" s="946"/>
      <c r="AK5979" s="947"/>
      <c r="AL5979" s="946"/>
      <c r="AM5979" s="844"/>
    </row>
    <row r="5980" spans="1:40" s="181" customFormat="1" x14ac:dyDescent="0.25">
      <c r="A5980" s="3548"/>
      <c r="B5980" s="3514"/>
      <c r="C5980" s="121" t="s">
        <v>16</v>
      </c>
      <c r="D5980" s="106" t="s">
        <v>141</v>
      </c>
      <c r="E5980" s="305">
        <f t="shared" ref="E5980" si="24329">(E5984-D5984)*$AE5979*$AF5979</f>
        <v>0</v>
      </c>
      <c r="F5980" s="306">
        <f t="shared" ref="F5980" si="24330">(F5984-E5984)*$AE5979*$AF5979</f>
        <v>0</v>
      </c>
      <c r="G5980" s="306">
        <f t="shared" ref="G5980" si="24331">(G5984-F5984)*$AE5979*$AF5979</f>
        <v>0</v>
      </c>
      <c r="H5980" s="409">
        <f t="shared" ref="H5980" si="24332">(H5984-G5984)*$AE5979*$AF5979</f>
        <v>0</v>
      </c>
      <c r="I5980" s="306">
        <f t="shared" ref="I5980" si="24333">(I5984-H5984)*$AE5979*$AF5979</f>
        <v>0</v>
      </c>
      <c r="J5980" s="306">
        <f t="shared" ref="J5980" si="24334">(J5984-I5984)*$AE5979*$AF5979</f>
        <v>0</v>
      </c>
      <c r="K5980" s="306">
        <f t="shared" ref="K5980" si="24335">(K5984-J5984)*$AE5979*$AF5979</f>
        <v>0</v>
      </c>
      <c r="L5980" s="306">
        <f t="shared" ref="L5980" si="24336">(L5984-K5984)*$AE5979*$AF5979</f>
        <v>0</v>
      </c>
      <c r="M5980" s="306">
        <f t="shared" ref="M5980" si="24337">(M5984-L5984)*$AE5979*$AF5979</f>
        <v>0</v>
      </c>
      <c r="N5980" s="409">
        <f t="shared" ref="N5980" si="24338">(N5984-M5984)*$AE5979*$AF5979</f>
        <v>0</v>
      </c>
      <c r="O5980" s="306">
        <f t="shared" ref="O5980" si="24339">(O5984-N5984)*$AE5979*$AF5979</f>
        <v>0</v>
      </c>
      <c r="P5980" s="306">
        <f t="shared" ref="P5980" si="24340">(P5984-O5984)*$AE5979*$AF5979</f>
        <v>0</v>
      </c>
      <c r="Q5980" s="306">
        <f t="shared" ref="Q5980" si="24341">(Q5984-P5984)*$AE5979*$AF5979</f>
        <v>0</v>
      </c>
      <c r="R5980" s="306">
        <f t="shared" ref="R5980" si="24342">(R5984-Q5984)*$AE5979*$AF5979</f>
        <v>0</v>
      </c>
      <c r="S5980" s="306">
        <f t="shared" ref="S5980" si="24343">(S5984-R5984)*$AE5979*$AF5979</f>
        <v>0</v>
      </c>
      <c r="T5980" s="306">
        <f t="shared" ref="T5980" si="24344">(T5984-S5984)*$AE5979*$AF5979</f>
        <v>0</v>
      </c>
      <c r="U5980" s="306">
        <f t="shared" ref="U5980" si="24345">(U5984-T5984)*$AE5979*$AF5979</f>
        <v>0</v>
      </c>
      <c r="V5980" s="409">
        <f t="shared" ref="V5980" si="24346">(V5984-U5984)*$AE5979*$AF5979</f>
        <v>0</v>
      </c>
      <c r="W5980" s="306">
        <f t="shared" ref="W5980" si="24347">(W5984-V5984)*$AE5979*$AF5979</f>
        <v>0</v>
      </c>
      <c r="X5980" s="306">
        <f t="shared" ref="X5980" si="24348">(X5984-W5984)*$AE5979*$AF5979</f>
        <v>0</v>
      </c>
      <c r="Y5980" s="306">
        <f t="shared" ref="Y5980" si="24349">(Y5984-X5984)*$AE5979*$AF5979</f>
        <v>0</v>
      </c>
      <c r="Z5980" s="306">
        <f t="shared" ref="Z5980" si="24350">(Z5984-Y5984)*$AE5979*$AF5979</f>
        <v>0</v>
      </c>
      <c r="AA5980" s="306">
        <f t="shared" ref="AA5980" si="24351">(AA5984-Z5984)*$AE5979*$AF5979</f>
        <v>0</v>
      </c>
      <c r="AB5980" s="398">
        <f t="shared" ref="AB5980" si="24352">(AB5984-AA5984)*$AE5979*$AF5979</f>
        <v>0</v>
      </c>
      <c r="AC5980" s="105">
        <f>SUM(E5980:AB5980)</f>
        <v>0</v>
      </c>
      <c r="AD5980" s="79"/>
      <c r="AE5980" s="153"/>
      <c r="AF5980" s="72"/>
      <c r="AJ5980" s="844"/>
      <c r="AK5980" s="844"/>
      <c r="AL5980" s="844"/>
      <c r="AM5980" s="844"/>
    </row>
    <row r="5981" spans="1:40" s="181" customFormat="1" x14ac:dyDescent="0.25">
      <c r="A5981" s="3548"/>
      <c r="B5981" s="3514"/>
      <c r="C5981" s="121" t="s">
        <v>17</v>
      </c>
      <c r="D5981" s="106" t="s">
        <v>56</v>
      </c>
      <c r="E5981" s="2188">
        <v>6</v>
      </c>
      <c r="F5981" s="1871">
        <v>6</v>
      </c>
      <c r="G5981" s="1871">
        <v>6</v>
      </c>
      <c r="H5981" s="1870">
        <v>5</v>
      </c>
      <c r="I5981" s="1871">
        <v>5</v>
      </c>
      <c r="J5981" s="1871">
        <v>6</v>
      </c>
      <c r="K5981" s="1871">
        <v>6</v>
      </c>
      <c r="L5981" s="1871">
        <v>8</v>
      </c>
      <c r="M5981" s="1871">
        <v>19</v>
      </c>
      <c r="N5981" s="1870">
        <v>7</v>
      </c>
      <c r="O5981" s="1871">
        <v>7</v>
      </c>
      <c r="P5981" s="1871">
        <v>6</v>
      </c>
      <c r="Q5981" s="1871">
        <v>6</v>
      </c>
      <c r="R5981" s="1871">
        <v>19</v>
      </c>
      <c r="S5981" s="1871">
        <v>7</v>
      </c>
      <c r="T5981" s="1871">
        <v>18</v>
      </c>
      <c r="U5981" s="1871">
        <v>7</v>
      </c>
      <c r="V5981" s="1870">
        <v>6</v>
      </c>
      <c r="W5981" s="1871">
        <v>6</v>
      </c>
      <c r="X5981" s="1871">
        <v>6</v>
      </c>
      <c r="Y5981" s="1871">
        <v>6</v>
      </c>
      <c r="Z5981" s="1871">
        <v>6</v>
      </c>
      <c r="AA5981" s="1871">
        <v>6</v>
      </c>
      <c r="AB5981" s="2189">
        <v>6</v>
      </c>
      <c r="AC5981" s="105">
        <f>AVERAGE(E5981:AB5981)</f>
        <v>7.75</v>
      </c>
      <c r="AD5981" s="79"/>
      <c r="AE5981" s="153"/>
      <c r="AF5981" s="72"/>
      <c r="AJ5981" s="844"/>
      <c r="AK5981" s="844"/>
      <c r="AL5981" s="844"/>
      <c r="AM5981" s="844"/>
    </row>
    <row r="5982" spans="1:40" s="181" customFormat="1" ht="16.5" thickBot="1" x14ac:dyDescent="0.3">
      <c r="A5982" s="3549"/>
      <c r="B5982" s="3515"/>
      <c r="C5982" s="124" t="s">
        <v>19</v>
      </c>
      <c r="D5982" s="112"/>
      <c r="E5982" s="315">
        <f t="shared" ref="E5982:AB5982" si="24353">E5980/E5979</f>
        <v>0</v>
      </c>
      <c r="F5982" s="316">
        <f t="shared" si="24353"/>
        <v>0</v>
      </c>
      <c r="G5982" s="316">
        <f t="shared" si="24353"/>
        <v>0</v>
      </c>
      <c r="H5982" s="424">
        <f t="shared" si="24353"/>
        <v>0</v>
      </c>
      <c r="I5982" s="316">
        <f t="shared" si="24353"/>
        <v>0</v>
      </c>
      <c r="J5982" s="316">
        <f t="shared" si="24353"/>
        <v>0</v>
      </c>
      <c r="K5982" s="316">
        <f t="shared" si="24353"/>
        <v>0</v>
      </c>
      <c r="L5982" s="316">
        <f t="shared" si="24353"/>
        <v>0</v>
      </c>
      <c r="M5982" s="316">
        <f t="shared" si="24353"/>
        <v>0</v>
      </c>
      <c r="N5982" s="424">
        <f t="shared" si="24353"/>
        <v>0</v>
      </c>
      <c r="O5982" s="316">
        <f t="shared" si="24353"/>
        <v>0</v>
      </c>
      <c r="P5982" s="316">
        <f t="shared" si="24353"/>
        <v>0</v>
      </c>
      <c r="Q5982" s="316">
        <f t="shared" si="24353"/>
        <v>0</v>
      </c>
      <c r="R5982" s="316">
        <f t="shared" si="24353"/>
        <v>0</v>
      </c>
      <c r="S5982" s="316">
        <f t="shared" si="24353"/>
        <v>0</v>
      </c>
      <c r="T5982" s="316">
        <f t="shared" si="24353"/>
        <v>0</v>
      </c>
      <c r="U5982" s="316">
        <f t="shared" si="24353"/>
        <v>0</v>
      </c>
      <c r="V5982" s="424">
        <f t="shared" si="24353"/>
        <v>0</v>
      </c>
      <c r="W5982" s="316">
        <f t="shared" si="24353"/>
        <v>0</v>
      </c>
      <c r="X5982" s="316">
        <f t="shared" si="24353"/>
        <v>0</v>
      </c>
      <c r="Y5982" s="316">
        <f>V5980/V5979</f>
        <v>0</v>
      </c>
      <c r="Z5982" s="316">
        <f t="shared" si="24353"/>
        <v>0</v>
      </c>
      <c r="AA5982" s="316">
        <f t="shared" si="24353"/>
        <v>0</v>
      </c>
      <c r="AB5982" s="870">
        <f t="shared" si="24353"/>
        <v>0</v>
      </c>
      <c r="AC5982" s="477">
        <f>MAX(E5982:AB5982)</f>
        <v>0</v>
      </c>
      <c r="AD5982" s="91"/>
      <c r="AE5982" s="92"/>
      <c r="AF5982" s="501"/>
      <c r="AJ5982" s="844"/>
      <c r="AK5982" s="844"/>
      <c r="AL5982" s="844"/>
      <c r="AM5982" s="844"/>
    </row>
    <row r="5983" spans="1:40" s="181" customFormat="1" hidden="1" x14ac:dyDescent="0.25">
      <c r="A5983" s="2226"/>
      <c r="B5983" s="2229"/>
      <c r="C5983" s="500" t="s">
        <v>20</v>
      </c>
      <c r="D5983" s="111">
        <v>5882.24</v>
      </c>
      <c r="E5983" s="2747">
        <v>5882.2960000000003</v>
      </c>
      <c r="F5983" s="203">
        <v>5882.3519999999999</v>
      </c>
      <c r="G5983" s="203">
        <v>5882.4080000000004</v>
      </c>
      <c r="H5983" s="407">
        <v>5882.4549999999999</v>
      </c>
      <c r="I5983" s="203">
        <v>5882.5010000000002</v>
      </c>
      <c r="J5983" s="203">
        <v>5882.5569999999998</v>
      </c>
      <c r="K5983" s="203">
        <v>5882.6130000000003</v>
      </c>
      <c r="L5983" s="203">
        <v>5882.6880000000001</v>
      </c>
      <c r="M5983" s="203">
        <v>5882.8649999999998</v>
      </c>
      <c r="N5983" s="407">
        <v>5882.9309999999996</v>
      </c>
      <c r="O5983" s="203">
        <v>5882.9960000000001</v>
      </c>
      <c r="P5983" s="203">
        <v>5883.0519999999997</v>
      </c>
      <c r="Q5983" s="203">
        <v>5883.1080000000002</v>
      </c>
      <c r="R5983" s="203">
        <v>5883.2849999999999</v>
      </c>
      <c r="S5983" s="203">
        <v>5883.3509999999997</v>
      </c>
      <c r="T5983" s="203">
        <v>5883.5190000000002</v>
      </c>
      <c r="U5983" s="203">
        <v>5883.5839999999998</v>
      </c>
      <c r="V5983" s="203">
        <v>5883.64</v>
      </c>
      <c r="W5983" s="203">
        <v>5883.6959999999999</v>
      </c>
      <c r="X5983" s="203">
        <v>5883.7520000000004</v>
      </c>
      <c r="Y5983" s="407">
        <v>5883.808</v>
      </c>
      <c r="Z5983" s="203">
        <v>5883.8639999999996</v>
      </c>
      <c r="AA5983" s="203">
        <v>5883.92</v>
      </c>
      <c r="AB5983" s="328">
        <v>5883.9759999999997</v>
      </c>
      <c r="AC5983" s="183"/>
      <c r="AD5983" s="2747"/>
      <c r="AE5983" s="203"/>
      <c r="AF5983" s="93"/>
      <c r="AJ5983" s="844"/>
      <c r="AK5983" s="844"/>
      <c r="AL5983" s="844"/>
      <c r="AM5983" s="844"/>
    </row>
    <row r="5984" spans="1:40" s="181" customFormat="1" hidden="1" x14ac:dyDescent="0.25">
      <c r="A5984" s="2227"/>
      <c r="B5984" s="2230"/>
      <c r="C5984" s="122" t="s">
        <v>21</v>
      </c>
      <c r="D5984" s="106"/>
      <c r="E5984" s="79"/>
      <c r="F5984" s="153"/>
      <c r="G5984" s="153"/>
      <c r="H5984" s="406"/>
      <c r="I5984" s="153"/>
      <c r="J5984" s="153"/>
      <c r="K5984" s="153"/>
      <c r="L5984" s="153"/>
      <c r="M5984" s="153"/>
      <c r="N5984" s="406"/>
      <c r="O5984" s="153"/>
      <c r="P5984" s="153"/>
      <c r="Q5984" s="153"/>
      <c r="R5984" s="153"/>
      <c r="S5984" s="153"/>
      <c r="T5984" s="153"/>
      <c r="U5984" s="153"/>
      <c r="V5984" s="153"/>
      <c r="W5984" s="153"/>
      <c r="X5984" s="153"/>
      <c r="Y5984" s="406"/>
      <c r="Z5984" s="153"/>
      <c r="AA5984" s="153"/>
      <c r="AB5984" s="314"/>
      <c r="AC5984" s="214"/>
      <c r="AD5984" s="79"/>
      <c r="AE5984" s="153"/>
      <c r="AF5984" s="72"/>
      <c r="AH5984" s="844"/>
      <c r="AI5984" s="845"/>
      <c r="AJ5984" s="846"/>
      <c r="AK5984" s="846"/>
      <c r="AL5984" s="331"/>
      <c r="AM5984" s="847"/>
      <c r="AN5984" s="847"/>
    </row>
    <row r="5985" spans="1:40" s="181" customFormat="1" ht="16.5" hidden="1" thickBot="1" x14ac:dyDescent="0.3">
      <c r="A5985" s="2228"/>
      <c r="B5985" s="2741" t="s">
        <v>44</v>
      </c>
      <c r="C5985" s="2737"/>
      <c r="D5985" s="112"/>
      <c r="E5985" s="178">
        <f>SQRT(E5979*E5979+E5980*E5980)/E5935/1.73</f>
        <v>6.1833700471476183</v>
      </c>
      <c r="F5985" s="179">
        <f t="shared" ref="F5985:AB5985" si="24354">SQRT(F5979*F5979+F5980*F5980)/F5935/1.73</f>
        <v>6.1423040220668055</v>
      </c>
      <c r="G5985" s="179">
        <f t="shared" si="24354"/>
        <v>6.1481371693860947</v>
      </c>
      <c r="H5985" s="413">
        <f t="shared" si="24354"/>
        <v>5.1502616222853694</v>
      </c>
      <c r="I5985" s="179">
        <f t="shared" si="24354"/>
        <v>5.0359082151292345</v>
      </c>
      <c r="J5985" s="179">
        <f t="shared" si="24354"/>
        <v>6.1657032754842023</v>
      </c>
      <c r="K5985" s="179">
        <f t="shared" si="24354"/>
        <v>6.2854256692850061</v>
      </c>
      <c r="L5985" s="179">
        <f t="shared" si="24354"/>
        <v>8.4673049132742619</v>
      </c>
      <c r="M5985" s="179">
        <f t="shared" si="24354"/>
        <v>20.401224073407509</v>
      </c>
      <c r="N5985" s="413">
        <f t="shared" si="24354"/>
        <v>7.5395828097287527</v>
      </c>
      <c r="O5985" s="179">
        <f t="shared" si="24354"/>
        <v>7.3888405772968575</v>
      </c>
      <c r="P5985" s="179">
        <f t="shared" si="24354"/>
        <v>6.3346266528947286</v>
      </c>
      <c r="Q5985" s="179">
        <f t="shared" si="24354"/>
        <v>6.3222543353159733</v>
      </c>
      <c r="R5985" s="179">
        <f t="shared" si="24354"/>
        <v>20.239790055022485</v>
      </c>
      <c r="S5985" s="179">
        <f t="shared" si="24354"/>
        <v>7.5098994128400562</v>
      </c>
      <c r="T5985" s="179">
        <f t="shared" si="24354"/>
        <v>19.421965317985528</v>
      </c>
      <c r="U5985" s="179">
        <f t="shared" si="24354"/>
        <v>7.4326912631115336</v>
      </c>
      <c r="V5985" s="179">
        <f t="shared" si="24354"/>
        <v>6.3720358655153113</v>
      </c>
      <c r="W5985" s="179">
        <f t="shared" si="24354"/>
        <v>6.328434446977921</v>
      </c>
      <c r="X5985" s="179">
        <f t="shared" si="24354"/>
        <v>6.3222543353159733</v>
      </c>
      <c r="Y5985" s="413">
        <f>SQRT(V5979*V5979+V5980*V5980)/V5935/1.73</f>
        <v>6.3720358655153113</v>
      </c>
      <c r="Z5985" s="179">
        <f t="shared" si="24354"/>
        <v>6.2671717708213102</v>
      </c>
      <c r="AA5985" s="179">
        <f t="shared" si="24354"/>
        <v>6.2732446117863914</v>
      </c>
      <c r="AB5985" s="399">
        <f t="shared" si="24354"/>
        <v>6.22498888390232</v>
      </c>
      <c r="AC5985" s="107">
        <f>AVERAGE(E5985:AB5985)</f>
        <v>8.1803939671456884</v>
      </c>
      <c r="AD5985" s="94">
        <f>(AC5981-AC5985)/AC5981</f>
        <v>-5.5534705438153351E-2</v>
      </c>
      <c r="AE5985" s="77"/>
      <c r="AF5985" s="78"/>
      <c r="AJ5985" s="945"/>
      <c r="AK5985" s="945"/>
      <c r="AL5985" s="844"/>
      <c r="AM5985" s="945"/>
    </row>
    <row r="5986" spans="1:40" s="181" customFormat="1" x14ac:dyDescent="0.25">
      <c r="A5986" s="3529" t="s">
        <v>880</v>
      </c>
      <c r="B5986" s="3492" t="s">
        <v>931</v>
      </c>
      <c r="C5986" s="123" t="s">
        <v>14</v>
      </c>
      <c r="D5986" s="120" t="s">
        <v>117</v>
      </c>
      <c r="E5986" s="323">
        <f t="shared" ref="E5986" si="24355">(E5990-D5990)*$AE5986*$AF5986</f>
        <v>79.99999999992724</v>
      </c>
      <c r="F5986" s="319">
        <f t="shared" ref="F5986" si="24356">(F5990-E5990)*$AE5986*$AF5986</f>
        <v>79.99999999992724</v>
      </c>
      <c r="G5986" s="319">
        <f t="shared" ref="G5986" si="24357">(G5990-F5990)*$AE5986*$AF5986</f>
        <v>79.99999999992724</v>
      </c>
      <c r="H5986" s="430">
        <f t="shared" ref="H5986" si="24358">(H5990-G5990)*$AE5986*$AF5986</f>
        <v>80.000000000381988</v>
      </c>
      <c r="I5986" s="319">
        <f t="shared" ref="I5986" si="24359">(I5990-H5990)*$AE5986*$AF5986</f>
        <v>79.99999999992724</v>
      </c>
      <c r="J5986" s="319">
        <f t="shared" ref="J5986" si="24360">(J5990-I5990)*$AE5986*$AF5986</f>
        <v>79.99999999992724</v>
      </c>
      <c r="K5986" s="319">
        <f t="shared" ref="K5986" si="24361">(K5990-J5990)*$AE5986*$AF5986</f>
        <v>79.99999999992724</v>
      </c>
      <c r="L5986" s="319">
        <f t="shared" ref="L5986" si="24362">(L5990-K5990)*$AE5986*$AF5986</f>
        <v>79.99999999992724</v>
      </c>
      <c r="M5986" s="319">
        <f t="shared" ref="M5986" si="24363">(M5990-L5990)*$AE5986*$AF5986</f>
        <v>64.00000000030559</v>
      </c>
      <c r="N5986" s="430">
        <f t="shared" ref="N5986" si="24364">(N5990-M5990)*$AE5986*$AF5986</f>
        <v>79.99999999992724</v>
      </c>
      <c r="O5986" s="319">
        <f t="shared" ref="O5986" si="24365">(O5990-N5990)*$AE5986*$AF5986</f>
        <v>79.99999999992724</v>
      </c>
      <c r="P5986" s="319">
        <f t="shared" ref="P5986" si="24366">(P5990-O5990)*$AE5986*$AF5986</f>
        <v>79.99999999992724</v>
      </c>
      <c r="Q5986" s="319">
        <f t="shared" ref="Q5986" si="24367">(Q5990-P5990)*$AE5986*$AF5986</f>
        <v>79.99999999992724</v>
      </c>
      <c r="R5986" s="319">
        <f t="shared" ref="R5986" si="24368">(R5990-Q5990)*$AE5986*$AF5986</f>
        <v>79.99999999992724</v>
      </c>
      <c r="S5986" s="319">
        <f t="shared" ref="S5986" si="24369">(S5990-R5990)*$AE5986*$AF5986</f>
        <v>80.000000000381988</v>
      </c>
      <c r="T5986" s="319">
        <f t="shared" ref="T5986" si="24370">(T5990-S5990)*$AE5986*$AF5986</f>
        <v>79.99999999992724</v>
      </c>
      <c r="U5986" s="319">
        <f t="shared" ref="U5986" si="24371">(U5990-T5990)*$AE5986*$AF5986</f>
        <v>79.99999999992724</v>
      </c>
      <c r="V5986" s="430">
        <f t="shared" ref="V5986" si="24372">(V5990-U5990)*$AE5986*$AF5986</f>
        <v>79.99999999992724</v>
      </c>
      <c r="W5986" s="319">
        <f t="shared" ref="W5986" si="24373">(W5990-V5990)*$AE5986*$AF5986</f>
        <v>79.99999999992724</v>
      </c>
      <c r="X5986" s="319">
        <f t="shared" ref="X5986" si="24374">(X5990-W5990)*$AE5986*$AF5986</f>
        <v>79.99999999992724</v>
      </c>
      <c r="Y5986" s="319">
        <f t="shared" ref="Y5986" si="24375">(Y5990-X5990)*$AE5986*$AF5986</f>
        <v>80.000000000381988</v>
      </c>
      <c r="Z5986" s="319">
        <f t="shared" ref="Z5986" si="24376">(Z5990-Y5990)*$AE5986*$AF5986</f>
        <v>79.99999999992724</v>
      </c>
      <c r="AA5986" s="319">
        <f t="shared" ref="AA5986" si="24377">(AA5990-Z5990)*$AE5986*$AF5986</f>
        <v>96.000000000003638</v>
      </c>
      <c r="AB5986" s="575">
        <f t="shared" ref="AB5986" si="24378">(AB5990-AA5990)*$AE5986*$AF5986</f>
        <v>79.99999999992724</v>
      </c>
      <c r="AC5986" s="132">
        <f>SUM(E5986:AB5986)</f>
        <v>1920.0000000000728</v>
      </c>
      <c r="AD5986" s="2409"/>
      <c r="AE5986" s="89">
        <v>100</v>
      </c>
      <c r="AF5986" s="90">
        <v>40</v>
      </c>
      <c r="AJ5986" s="946"/>
      <c r="AK5986" s="947"/>
      <c r="AL5986" s="946"/>
      <c r="AM5986" s="844"/>
    </row>
    <row r="5987" spans="1:40" s="181" customFormat="1" x14ac:dyDescent="0.25">
      <c r="A5987" s="3548"/>
      <c r="B5987" s="3514"/>
      <c r="C5987" s="121" t="s">
        <v>16</v>
      </c>
      <c r="D5987" s="106" t="s">
        <v>117</v>
      </c>
      <c r="E5987" s="305">
        <f t="shared" ref="E5987" si="24379">(E5991-D5991)*$AE5986*$AF5986</f>
        <v>39.99999999996362</v>
      </c>
      <c r="F5987" s="306">
        <f t="shared" ref="F5987" si="24380">(F5991-E5991)*$AE5986*$AF5986</f>
        <v>36.000000000058208</v>
      </c>
      <c r="G5987" s="306">
        <f t="shared" ref="G5987" si="24381">(G5991-F5991)*$AE5986*$AF5986</f>
        <v>39.99999999996362</v>
      </c>
      <c r="H5987" s="409">
        <f t="shared" ref="H5987" si="24382">(H5991-G5991)*$AE5986*$AF5986</f>
        <v>36.000000000058208</v>
      </c>
      <c r="I5987" s="306">
        <f t="shared" ref="I5987" si="24383">(I5991-H5991)*$AE5986*$AF5986</f>
        <v>39.99999999996362</v>
      </c>
      <c r="J5987" s="306">
        <f t="shared" ref="J5987" si="24384">(J5991-I5991)*$AE5986*$AF5986</f>
        <v>39.99999999996362</v>
      </c>
      <c r="K5987" s="306">
        <f t="shared" ref="K5987" si="24385">(K5991-J5991)*$AE5986*$AF5986</f>
        <v>36.000000000058208</v>
      </c>
      <c r="L5987" s="306">
        <f t="shared" ref="L5987" si="24386">(L5991-K5991)*$AE5986*$AF5986</f>
        <v>39.99999999996362</v>
      </c>
      <c r="M5987" s="306">
        <f t="shared" ref="M5987" si="24387">(M5991-L5991)*$AE5986*$AF5986</f>
        <v>28.000000000020009</v>
      </c>
      <c r="N5987" s="409">
        <f t="shared" ref="N5987" si="24388">(N5991-M5991)*$AE5986*$AF5986</f>
        <v>39.99999999996362</v>
      </c>
      <c r="O5987" s="306">
        <f t="shared" ref="O5987" si="24389">(O5991-N5991)*$AE5986*$AF5986</f>
        <v>39.99999999996362</v>
      </c>
      <c r="P5987" s="306">
        <f t="shared" ref="P5987" si="24390">(P5991-O5991)*$AE5986*$AF5986</f>
        <v>36.000000000058208</v>
      </c>
      <c r="Q5987" s="306">
        <f t="shared" ref="Q5987" si="24391">(Q5991-P5991)*$AE5986*$AF5986</f>
        <v>39.99999999996362</v>
      </c>
      <c r="R5987" s="306">
        <f t="shared" ref="R5987" si="24392">(R5991-Q5991)*$AE5986*$AF5986</f>
        <v>36.000000000058208</v>
      </c>
      <c r="S5987" s="306">
        <f t="shared" ref="S5987" si="24393">(S5991-R5991)*$AE5986*$AF5986</f>
        <v>39.99999999996362</v>
      </c>
      <c r="T5987" s="306">
        <f t="shared" ref="T5987" si="24394">(T5991-S5991)*$AE5986*$AF5986</f>
        <v>36.000000000058208</v>
      </c>
      <c r="U5987" s="306">
        <f t="shared" ref="U5987" si="24395">(U5991-T5991)*$AE5986*$AF5986</f>
        <v>39.99999999996362</v>
      </c>
      <c r="V5987" s="409">
        <f t="shared" ref="V5987" si="24396">(V5991-U5991)*$AE5986*$AF5986</f>
        <v>39.99999999996362</v>
      </c>
      <c r="W5987" s="306">
        <f t="shared" ref="W5987" si="24397">(W5991-V5991)*$AE5986*$AF5986</f>
        <v>36.000000000058208</v>
      </c>
      <c r="X5987" s="306">
        <f t="shared" ref="X5987" si="24398">(X5991-W5991)*$AE5986*$AF5986</f>
        <v>39.99999999996362</v>
      </c>
      <c r="Y5987" s="306">
        <f t="shared" ref="Y5987" si="24399">(Y5991-X5991)*$AE5986*$AF5986</f>
        <v>36.000000000058208</v>
      </c>
      <c r="Z5987" s="306">
        <f t="shared" ref="Z5987" si="24400">(Z5991-Y5991)*$AE5986*$AF5986</f>
        <v>39.99999999996362</v>
      </c>
      <c r="AA5987" s="306">
        <f t="shared" ref="AA5987" si="24401">(AA5991-Z5991)*$AE5986*$AF5986</f>
        <v>43.999999999869033</v>
      </c>
      <c r="AB5987" s="398">
        <f t="shared" ref="AB5987" si="24402">(AB5991-AA5991)*$AE5986*$AF5986</f>
        <v>39.99999999996362</v>
      </c>
      <c r="AC5987" s="105">
        <f>SUM(E5987:AB5987)</f>
        <v>919.99999999984539</v>
      </c>
      <c r="AD5987" s="79"/>
      <c r="AE5987" s="153"/>
      <c r="AF5987" s="72"/>
      <c r="AJ5987" s="844"/>
      <c r="AK5987" s="844"/>
      <c r="AL5987" s="844"/>
      <c r="AM5987" s="844"/>
    </row>
    <row r="5988" spans="1:40" s="181" customFormat="1" x14ac:dyDescent="0.25">
      <c r="A5988" s="3548"/>
      <c r="B5988" s="3514"/>
      <c r="C5988" s="121" t="s">
        <v>17</v>
      </c>
      <c r="D5988" s="106" t="s">
        <v>56</v>
      </c>
      <c r="E5988" s="2188">
        <v>5</v>
      </c>
      <c r="F5988" s="1871">
        <v>5</v>
      </c>
      <c r="G5988" s="1871">
        <v>5</v>
      </c>
      <c r="H5988" s="1870">
        <v>5</v>
      </c>
      <c r="I5988" s="1871">
        <v>5</v>
      </c>
      <c r="J5988" s="1871">
        <v>5</v>
      </c>
      <c r="K5988" s="1871">
        <v>5</v>
      </c>
      <c r="L5988" s="1871">
        <v>5</v>
      </c>
      <c r="M5988" s="1871">
        <v>4</v>
      </c>
      <c r="N5988" s="1870">
        <v>5</v>
      </c>
      <c r="O5988" s="1871">
        <v>5</v>
      </c>
      <c r="P5988" s="1871">
        <v>5</v>
      </c>
      <c r="Q5988" s="1871">
        <v>5</v>
      </c>
      <c r="R5988" s="1871">
        <v>5</v>
      </c>
      <c r="S5988" s="1871">
        <v>5</v>
      </c>
      <c r="T5988" s="1871">
        <v>5</v>
      </c>
      <c r="U5988" s="1871">
        <v>5</v>
      </c>
      <c r="V5988" s="1870">
        <v>5</v>
      </c>
      <c r="W5988" s="1871">
        <v>5</v>
      </c>
      <c r="X5988" s="1871">
        <v>5</v>
      </c>
      <c r="Y5988" s="1871">
        <v>5</v>
      </c>
      <c r="Z5988" s="1871">
        <v>5</v>
      </c>
      <c r="AA5988" s="1871">
        <v>6</v>
      </c>
      <c r="AB5988" s="2189">
        <v>5</v>
      </c>
      <c r="AC5988" s="105">
        <f>AVERAGE(E5988:AB5988)</f>
        <v>5</v>
      </c>
      <c r="AD5988" s="79"/>
      <c r="AE5988" s="153"/>
      <c r="AF5988" s="72"/>
      <c r="AJ5988" s="844"/>
      <c r="AK5988" s="844"/>
      <c r="AL5988" s="844"/>
      <c r="AM5988" s="844"/>
    </row>
    <row r="5989" spans="1:40" s="181" customFormat="1" ht="16.5" thickBot="1" x14ac:dyDescent="0.3">
      <c r="A5989" s="3549"/>
      <c r="B5989" s="3515"/>
      <c r="C5989" s="124" t="s">
        <v>19</v>
      </c>
      <c r="D5989" s="112"/>
      <c r="E5989" s="315">
        <f t="shared" ref="E5989:AB5989" si="24403">E5987/E5986</f>
        <v>0.5</v>
      </c>
      <c r="F5989" s="316">
        <f t="shared" si="24403"/>
        <v>0.45000000000113688</v>
      </c>
      <c r="G5989" s="316">
        <f t="shared" si="24403"/>
        <v>0.5</v>
      </c>
      <c r="H5989" s="424">
        <f t="shared" si="24403"/>
        <v>0.44999999999857893</v>
      </c>
      <c r="I5989" s="316">
        <f t="shared" si="24403"/>
        <v>0.5</v>
      </c>
      <c r="J5989" s="316">
        <f t="shared" si="24403"/>
        <v>0.5</v>
      </c>
      <c r="K5989" s="316">
        <f t="shared" si="24403"/>
        <v>0.45000000000113688</v>
      </c>
      <c r="L5989" s="316">
        <f t="shared" si="24403"/>
        <v>0.5</v>
      </c>
      <c r="M5989" s="316">
        <f t="shared" si="24403"/>
        <v>0.43749999999822364</v>
      </c>
      <c r="N5989" s="424">
        <f t="shared" si="24403"/>
        <v>0.5</v>
      </c>
      <c r="O5989" s="316">
        <f t="shared" si="24403"/>
        <v>0.5</v>
      </c>
      <c r="P5989" s="316">
        <f t="shared" si="24403"/>
        <v>0.45000000000113688</v>
      </c>
      <c r="Q5989" s="316">
        <f t="shared" si="24403"/>
        <v>0.5</v>
      </c>
      <c r="R5989" s="316">
        <f t="shared" si="24403"/>
        <v>0.45000000000113688</v>
      </c>
      <c r="S5989" s="316">
        <f t="shared" si="24403"/>
        <v>0.49999999999715783</v>
      </c>
      <c r="T5989" s="316">
        <f t="shared" si="24403"/>
        <v>0.45000000000113688</v>
      </c>
      <c r="U5989" s="316">
        <f t="shared" si="24403"/>
        <v>0.5</v>
      </c>
      <c r="V5989" s="424">
        <f t="shared" si="24403"/>
        <v>0.5</v>
      </c>
      <c r="W5989" s="316">
        <f t="shared" si="24403"/>
        <v>0.45000000000113688</v>
      </c>
      <c r="X5989" s="316">
        <f t="shared" si="24403"/>
        <v>0.5</v>
      </c>
      <c r="Y5989" s="316">
        <f>V5987/V5986</f>
        <v>0.5</v>
      </c>
      <c r="Z5989" s="316">
        <f t="shared" si="24403"/>
        <v>0.5</v>
      </c>
      <c r="AA5989" s="316">
        <f t="shared" si="24403"/>
        <v>0.4583333333319517</v>
      </c>
      <c r="AB5989" s="870">
        <f t="shared" si="24403"/>
        <v>0.5</v>
      </c>
      <c r="AC5989" s="477">
        <f>MAX(E5989:AB5989)</f>
        <v>0.5</v>
      </c>
      <c r="AD5989" s="91"/>
      <c r="AE5989" s="92"/>
      <c r="AF5989" s="501"/>
      <c r="AJ5989" s="844"/>
      <c r="AK5989" s="844"/>
      <c r="AL5989" s="844"/>
      <c r="AM5989" s="844"/>
    </row>
    <row r="5990" spans="1:40" s="181" customFormat="1" hidden="1" x14ac:dyDescent="0.25">
      <c r="A5990" s="2226"/>
      <c r="B5990" s="2229"/>
      <c r="C5990" s="500" t="s">
        <v>20</v>
      </c>
      <c r="D5990" s="111">
        <v>589.5</v>
      </c>
      <c r="E5990" s="2747">
        <v>589.52</v>
      </c>
      <c r="F5990" s="203">
        <v>589.54</v>
      </c>
      <c r="G5990" s="203">
        <v>589.55999999999995</v>
      </c>
      <c r="H5990" s="407">
        <v>589.58000000000004</v>
      </c>
      <c r="I5990" s="203">
        <v>589.6</v>
      </c>
      <c r="J5990" s="203">
        <v>589.62</v>
      </c>
      <c r="K5990" s="203">
        <v>589.64</v>
      </c>
      <c r="L5990" s="203">
        <v>589.66</v>
      </c>
      <c r="M5990" s="203">
        <v>589.67600000000004</v>
      </c>
      <c r="N5990" s="407">
        <v>589.69600000000003</v>
      </c>
      <c r="O5990" s="203">
        <v>589.71600000000001</v>
      </c>
      <c r="P5990" s="203">
        <v>589.73599999999999</v>
      </c>
      <c r="Q5990" s="203">
        <v>589.75599999999997</v>
      </c>
      <c r="R5990" s="203">
        <v>589.77599999999995</v>
      </c>
      <c r="S5990" s="203">
        <v>589.79600000000005</v>
      </c>
      <c r="T5990" s="203">
        <v>589.81600000000003</v>
      </c>
      <c r="U5990" s="203">
        <v>589.83600000000001</v>
      </c>
      <c r="V5990" s="203">
        <v>589.85599999999999</v>
      </c>
      <c r="W5990" s="203">
        <v>589.87599999999998</v>
      </c>
      <c r="X5990" s="203">
        <v>589.89599999999996</v>
      </c>
      <c r="Y5990" s="407">
        <v>589.91600000000005</v>
      </c>
      <c r="Z5990" s="203">
        <v>589.93600000000004</v>
      </c>
      <c r="AA5990" s="203">
        <v>589.96</v>
      </c>
      <c r="AB5990" s="328">
        <v>589.98</v>
      </c>
      <c r="AC5990" s="183"/>
      <c r="AD5990" s="2747"/>
      <c r="AE5990" s="203"/>
      <c r="AF5990" s="93"/>
      <c r="AJ5990" s="844"/>
      <c r="AK5990" s="844"/>
      <c r="AL5990" s="844"/>
      <c r="AM5990" s="844"/>
    </row>
    <row r="5991" spans="1:40" s="181" customFormat="1" hidden="1" x14ac:dyDescent="0.25">
      <c r="A5991" s="2227"/>
      <c r="B5991" s="2230"/>
      <c r="C5991" s="122" t="s">
        <v>21</v>
      </c>
      <c r="D5991" s="106">
        <v>305.42</v>
      </c>
      <c r="E5991" s="79">
        <v>305.43</v>
      </c>
      <c r="F5991" s="153">
        <v>305.43900000000002</v>
      </c>
      <c r="G5991" s="153">
        <v>305.44900000000001</v>
      </c>
      <c r="H5991" s="406">
        <v>305.45800000000003</v>
      </c>
      <c r="I5991" s="153">
        <v>305.46800000000002</v>
      </c>
      <c r="J5991" s="153">
        <v>305.47800000000001</v>
      </c>
      <c r="K5991" s="153">
        <v>305.48700000000002</v>
      </c>
      <c r="L5991" s="153">
        <v>305.49700000000001</v>
      </c>
      <c r="M5991" s="153">
        <v>305.50400000000002</v>
      </c>
      <c r="N5991" s="406">
        <v>305.51400000000001</v>
      </c>
      <c r="O5991" s="153">
        <v>305.524</v>
      </c>
      <c r="P5991" s="153">
        <v>305.53300000000002</v>
      </c>
      <c r="Q5991" s="153">
        <v>305.54300000000001</v>
      </c>
      <c r="R5991" s="153">
        <v>305.55200000000002</v>
      </c>
      <c r="S5991" s="153">
        <v>305.56200000000001</v>
      </c>
      <c r="T5991" s="153">
        <v>305.57100000000003</v>
      </c>
      <c r="U5991" s="153">
        <v>305.58100000000002</v>
      </c>
      <c r="V5991" s="153">
        <v>305.59100000000001</v>
      </c>
      <c r="W5991" s="153">
        <v>305.60000000000002</v>
      </c>
      <c r="X5991" s="153">
        <v>305.61</v>
      </c>
      <c r="Y5991" s="406">
        <v>305.61900000000003</v>
      </c>
      <c r="Z5991" s="153">
        <v>305.62900000000002</v>
      </c>
      <c r="AA5991" s="153">
        <v>305.64</v>
      </c>
      <c r="AB5991" s="314">
        <v>305.64999999999998</v>
      </c>
      <c r="AC5991" s="214"/>
      <c r="AD5991" s="79"/>
      <c r="AE5991" s="153"/>
      <c r="AF5991" s="72"/>
      <c r="AH5991" s="844"/>
      <c r="AI5991" s="845"/>
      <c r="AJ5991" s="846"/>
      <c r="AK5991" s="846"/>
      <c r="AL5991" s="331"/>
      <c r="AM5991" s="847"/>
      <c r="AN5991" s="847"/>
    </row>
    <row r="5992" spans="1:40" s="181" customFormat="1" ht="16.5" hidden="1" thickBot="1" x14ac:dyDescent="0.3">
      <c r="A5992" s="2228"/>
      <c r="B5992" s="2741" t="s">
        <v>44</v>
      </c>
      <c r="C5992" s="2737"/>
      <c r="D5992" s="112"/>
      <c r="E5992" s="178">
        <f>SQRT(E5986*E5986+E5987*E5987)/E5935/1.73</f>
        <v>4.9380127697583642</v>
      </c>
      <c r="F5992" s="179">
        <f t="shared" ref="F5992:AB5992" si="24404">SQRT(F5986*F5986+F5987*F5987)/F5935/1.73</f>
        <v>4.8111158590891172</v>
      </c>
      <c r="G5992" s="179">
        <f t="shared" si="24404"/>
        <v>4.9098759448594569</v>
      </c>
      <c r="H5992" s="413">
        <f t="shared" si="24404"/>
        <v>4.8065555597193352</v>
      </c>
      <c r="I5992" s="179">
        <f t="shared" si="24404"/>
        <v>4.895927433652469</v>
      </c>
      <c r="J5992" s="179">
        <f t="shared" si="24404"/>
        <v>4.9239041618447699</v>
      </c>
      <c r="K5992" s="179">
        <f t="shared" si="24404"/>
        <v>4.9232195295921644</v>
      </c>
      <c r="L5992" s="179">
        <f t="shared" si="24404"/>
        <v>5.0489251659541088</v>
      </c>
      <c r="M5992" s="179">
        <f t="shared" si="24404"/>
        <v>4.0258989958782561</v>
      </c>
      <c r="N5992" s="413">
        <f t="shared" si="24404"/>
        <v>5.1087938438112728</v>
      </c>
      <c r="O5992" s="179">
        <f t="shared" si="24404"/>
        <v>5.0836768632615614</v>
      </c>
      <c r="P5992" s="179">
        <f t="shared" si="24404"/>
        <v>4.9617574515459184</v>
      </c>
      <c r="Q5992" s="179">
        <f t="shared" si="24404"/>
        <v>5.0489251659541088</v>
      </c>
      <c r="R5992" s="179">
        <f t="shared" si="24404"/>
        <v>5.0157429431057663</v>
      </c>
      <c r="S5992" s="179">
        <f t="shared" si="24404"/>
        <v>5.0886804822446052</v>
      </c>
      <c r="T5992" s="179">
        <f t="shared" si="24404"/>
        <v>5.0709161154799292</v>
      </c>
      <c r="U5992" s="179">
        <f t="shared" si="24404"/>
        <v>5.1138470523610371</v>
      </c>
      <c r="V5992" s="179">
        <f t="shared" si="24404"/>
        <v>5.0886804822214637</v>
      </c>
      <c r="W5992" s="179">
        <f t="shared" si="24404"/>
        <v>4.9569072487584833</v>
      </c>
      <c r="X5992" s="179">
        <f t="shared" si="24404"/>
        <v>5.0489251659541088</v>
      </c>
      <c r="Y5992" s="413">
        <f>SQRT(V5986*V5986+V5987*V5987)/V5935/1.73</f>
        <v>5.0886804822214637</v>
      </c>
      <c r="Z5992" s="179">
        <f t="shared" si="24404"/>
        <v>5.0049364665411495</v>
      </c>
      <c r="AA5992" s="179">
        <f t="shared" si="24404"/>
        <v>5.9149432192667826</v>
      </c>
      <c r="AB5992" s="399">
        <f t="shared" si="24404"/>
        <v>4.9712493941701998</v>
      </c>
      <c r="AC5992" s="107">
        <f>AVERAGE(E5992:AB5992)</f>
        <v>4.9937540748852465</v>
      </c>
      <c r="AD5992" s="94">
        <f>(AC5988-AC5992)/AC5988</f>
        <v>1.249185022950705E-3</v>
      </c>
      <c r="AE5992" s="77"/>
      <c r="AF5992" s="78"/>
      <c r="AJ5992" s="945"/>
      <c r="AK5992" s="945"/>
      <c r="AL5992" s="844"/>
      <c r="AM5992" s="945"/>
    </row>
    <row r="5993" spans="1:40" s="181" customFormat="1" x14ac:dyDescent="0.25">
      <c r="A5993" s="3529" t="s">
        <v>932</v>
      </c>
      <c r="B5993" s="3492" t="s">
        <v>928</v>
      </c>
      <c r="C5993" s="123" t="s">
        <v>14</v>
      </c>
      <c r="D5993" s="120" t="s">
        <v>117</v>
      </c>
      <c r="E5993" s="323">
        <f t="shared" ref="E5993" si="24405">(E5997-D5997)*$AE5993*$AF5993</f>
        <v>359.99999999989996</v>
      </c>
      <c r="F5993" s="319">
        <f t="shared" ref="F5993" si="24406">(F5997-E5997)*$AE5993*$AF5993</f>
        <v>327.99999999997453</v>
      </c>
      <c r="G5993" s="319">
        <f t="shared" ref="G5993" si="24407">(G5997-F5997)*$AE5993*$AF5993</f>
        <v>296.00000000004911</v>
      </c>
      <c r="H5993" s="430">
        <f t="shared" ref="H5993" si="24408">(H5997-G5997)*$AE5993*$AF5993</f>
        <v>298.00000000000182</v>
      </c>
      <c r="I5993" s="319">
        <f t="shared" ref="I5993" si="24409">(I5997-H5997)*$AE5993*$AF5993</f>
        <v>312.00000000012551</v>
      </c>
      <c r="J5993" s="319">
        <f t="shared" ref="J5993" si="24410">(J5997-I5997)*$AE5993*$AF5993</f>
        <v>359.99999999989996</v>
      </c>
      <c r="K5993" s="319">
        <f t="shared" ref="K5993" si="24411">(K5997-J5997)*$AE5993*$AF5993</f>
        <v>390.00000000010004</v>
      </c>
      <c r="L5993" s="319">
        <f t="shared" ref="L5993" si="24412">(L5997-K5997)*$AE5993*$AF5993</f>
        <v>437.99999999987449</v>
      </c>
      <c r="M5993" s="319">
        <f t="shared" ref="M5993" si="24413">(M5997-L5997)*$AE5993*$AF5993</f>
        <v>468.00000000007458</v>
      </c>
      <c r="N5993" s="430">
        <f t="shared" ref="N5993" si="24414">(N5997-M5997)*$AE5993*$AF5993</f>
        <v>531.99999999992542</v>
      </c>
      <c r="O5993" s="319">
        <f t="shared" ref="O5993" si="24415">(O5997-N5997)*$AE5993*$AF5993</f>
        <v>500</v>
      </c>
      <c r="P5993" s="319">
        <f t="shared" ref="P5993" si="24416">(P5997-O5997)*$AE5993*$AF5993</f>
        <v>516.0000000000764</v>
      </c>
      <c r="Q5993" s="319">
        <f t="shared" ref="Q5993" si="24417">(Q5997-P5997)*$AE5993*$AF5993</f>
        <v>500</v>
      </c>
      <c r="R5993" s="319">
        <f t="shared" ref="R5993" si="24418">(R5997-Q5997)*$AE5993*$AF5993</f>
        <v>531.99999999992542</v>
      </c>
      <c r="S5993" s="319">
        <f t="shared" ref="S5993" si="24419">(S5997-R5997)*$AE5993*$AF5993</f>
        <v>500</v>
      </c>
      <c r="T5993" s="319">
        <f t="shared" ref="T5993" si="24420">(T5997-S5997)*$AE5993*$AF5993</f>
        <v>500</v>
      </c>
      <c r="U5993" s="319">
        <f t="shared" ref="U5993" si="24421">(U5997-T5997)*$AE5993*$AF5993</f>
        <v>516.0000000000764</v>
      </c>
      <c r="V5993" s="430">
        <f t="shared" ref="V5993" si="24422">(V5997-U5997)*$AE5993*$AF5993</f>
        <v>500</v>
      </c>
      <c r="W5993" s="319">
        <f t="shared" ref="W5993" si="24423">(W5997-V5997)*$AE5993*$AF5993</f>
        <v>422.00000000002547</v>
      </c>
      <c r="X5993" s="319">
        <f t="shared" ref="X5993" si="24424">(X5997-W5997)*$AE5993*$AF5993</f>
        <v>422.00000000002547</v>
      </c>
      <c r="Y5993" s="319">
        <f t="shared" ref="Y5993" si="24425">(Y5997-X5997)*$AE5993*$AF5993</f>
        <v>437.99999999987449</v>
      </c>
      <c r="Z5993" s="319">
        <f t="shared" ref="Z5993" si="24426">(Z5997-Y5997)*$AE5993*$AF5993</f>
        <v>405.99999999994907</v>
      </c>
      <c r="AA5993" s="319">
        <f t="shared" ref="AA5993" si="24427">(AA5997-Z5997)*$AE5993*$AF5993</f>
        <v>406.00000000017644</v>
      </c>
      <c r="AB5993" s="575">
        <f t="shared" ref="AB5993" si="24428">(AB5997-AA5997)*$AE5993*$AF5993</f>
        <v>359.99999999989996</v>
      </c>
      <c r="AC5993" s="132">
        <f>SUM(E5993:AB5993)</f>
        <v>10299.999999999955</v>
      </c>
      <c r="AD5993" s="2409"/>
      <c r="AE5993" s="89">
        <v>100</v>
      </c>
      <c r="AF5993" s="90">
        <v>20</v>
      </c>
      <c r="AJ5993" s="946"/>
      <c r="AK5993" s="947"/>
      <c r="AL5993" s="946"/>
      <c r="AM5993" s="844"/>
    </row>
    <row r="5994" spans="1:40" s="181" customFormat="1" x14ac:dyDescent="0.25">
      <c r="A5994" s="3548"/>
      <c r="B5994" s="3514"/>
      <c r="C5994" s="121" t="s">
        <v>16</v>
      </c>
      <c r="D5994" s="106" t="s">
        <v>117</v>
      </c>
      <c r="E5994" s="305">
        <f t="shared" ref="E5994" si="24429">(E5998-D5998)*$AE5993*$AF5993</f>
        <v>81.999999999993634</v>
      </c>
      <c r="F5994" s="306">
        <f t="shared" ref="F5994" si="24430">(F5998-E5998)*$AE5993*$AF5993</f>
        <v>76.000000000021828</v>
      </c>
      <c r="G5994" s="306">
        <f t="shared" ref="G5994" si="24431">(G5998-F5998)*$AE5993*$AF5993</f>
        <v>67.999999999983629</v>
      </c>
      <c r="H5994" s="409">
        <f t="shared" ref="H5994" si="24432">(H5998-G5998)*$AE5993*$AF5993</f>
        <v>67.999999999983629</v>
      </c>
      <c r="I5994" s="306">
        <f t="shared" ref="I5994" si="24433">(I5998-H5998)*$AE5993*$AF5993</f>
        <v>72.000000000002728</v>
      </c>
      <c r="J5994" s="306">
        <f t="shared" ref="J5994" si="24434">(J5998-I5998)*$AE5993*$AF5993</f>
        <v>82.000000000050477</v>
      </c>
      <c r="K5994" s="306">
        <f t="shared" ref="K5994" si="24435">(K5998-J5998)*$AE5993*$AF5993</f>
        <v>89.999999999974989</v>
      </c>
      <c r="L5994" s="306">
        <f t="shared" ref="L5994" si="24436">(L5998-K5998)*$AE5993*$AF5993</f>
        <v>100.00000000002274</v>
      </c>
      <c r="M5994" s="306">
        <f t="shared" ref="M5994" si="24437">(M5998-L5998)*$AE5993*$AF5993</f>
        <v>105.99999999999454</v>
      </c>
      <c r="N5994" s="409">
        <f t="shared" ref="N5994" si="24438">(N5998-M5998)*$AE5993*$AF5993</f>
        <v>121.99999999995725</v>
      </c>
      <c r="O5994" s="306">
        <f t="shared" ref="O5994" si="24439">(O5998-N5998)*$AE5993*$AF5993</f>
        <v>116.00000000004229</v>
      </c>
      <c r="P5994" s="306">
        <f t="shared" ref="P5994" si="24440">(P5998-O5998)*$AE5993*$AF5993</f>
        <v>117.999999999995</v>
      </c>
      <c r="Q5994" s="306">
        <f t="shared" ref="Q5994" si="24441">(Q5998-P5998)*$AE5993*$AF5993</f>
        <v>113.9999999999759</v>
      </c>
      <c r="R5994" s="306">
        <f t="shared" ref="R5994" si="24442">(R5998-Q5998)*$AE5993*$AF5993</f>
        <v>122.0000000000141</v>
      </c>
      <c r="S5994" s="306">
        <f t="shared" ref="S5994" si="24443">(S5998-R5998)*$AE5993*$AF5993</f>
        <v>113.9999999999759</v>
      </c>
      <c r="T5994" s="306">
        <f t="shared" ref="T5994" si="24444">(T5998-S5998)*$AE5993*$AF5993</f>
        <v>114.00000000003274</v>
      </c>
      <c r="U5994" s="306">
        <f t="shared" ref="U5994" si="24445">(U5998-T5998)*$AE5993*$AF5993</f>
        <v>120.00000000000455</v>
      </c>
      <c r="V5994" s="409">
        <f t="shared" ref="V5994" si="24446">(V5998-U5998)*$AE5993*$AF5993</f>
        <v>113.9999999999759</v>
      </c>
      <c r="W5994" s="306">
        <f t="shared" ref="W5994" si="24447">(W5998-V5998)*$AE5993*$AF5993</f>
        <v>96.000000000003638</v>
      </c>
      <c r="X5994" s="306">
        <f t="shared" ref="X5994" si="24448">(X5998-W5998)*$AE5993*$AF5993</f>
        <v>98.000000000013188</v>
      </c>
      <c r="Y5994" s="306">
        <f t="shared" ref="Y5994" si="24449">(Y5998-X5998)*$AE5993*$AF5993</f>
        <v>99.999999999965894</v>
      </c>
      <c r="Z5994" s="306">
        <f t="shared" ref="Z5994" si="24450">(Z5998-Y5998)*$AE5993*$AF5993</f>
        <v>92.000000000041382</v>
      </c>
      <c r="AA5994" s="306">
        <f t="shared" ref="AA5994" si="24451">(AA5998-Z5998)*$AE5993*$AF5993</f>
        <v>93.999999999994088</v>
      </c>
      <c r="AB5994" s="398">
        <f t="shared" ref="AB5994" si="24452">(AB5998-AA5998)*$AE5993*$AF5993</f>
        <v>81.999999999993634</v>
      </c>
      <c r="AC5994" s="105">
        <f>SUM(E5994:AB5994)</f>
        <v>2360.0000000000136</v>
      </c>
      <c r="AD5994" s="79"/>
      <c r="AE5994" s="153"/>
      <c r="AF5994" s="72"/>
      <c r="AJ5994" s="844"/>
      <c r="AK5994" s="844"/>
      <c r="AL5994" s="844"/>
      <c r="AM5994" s="844"/>
    </row>
    <row r="5995" spans="1:40" s="181" customFormat="1" x14ac:dyDescent="0.25">
      <c r="A5995" s="3548"/>
      <c r="B5995" s="3514"/>
      <c r="C5995" s="121" t="s">
        <v>17</v>
      </c>
      <c r="D5995" s="106" t="s">
        <v>56</v>
      </c>
      <c r="E5995" s="2188">
        <v>23</v>
      </c>
      <c r="F5995" s="1871">
        <v>21</v>
      </c>
      <c r="G5995" s="1871">
        <v>19</v>
      </c>
      <c r="H5995" s="1870">
        <v>19</v>
      </c>
      <c r="I5995" s="1871">
        <v>20</v>
      </c>
      <c r="J5995" s="1871">
        <v>23</v>
      </c>
      <c r="K5995" s="1871">
        <v>25</v>
      </c>
      <c r="L5995" s="1871">
        <v>28</v>
      </c>
      <c r="M5995" s="1871">
        <v>30</v>
      </c>
      <c r="N5995" s="1870">
        <v>34</v>
      </c>
      <c r="O5995" s="1871">
        <v>32</v>
      </c>
      <c r="P5995" s="1871">
        <v>33</v>
      </c>
      <c r="Q5995" s="1871">
        <v>32</v>
      </c>
      <c r="R5995" s="1871">
        <v>34</v>
      </c>
      <c r="S5995" s="1871">
        <v>32</v>
      </c>
      <c r="T5995" s="1871">
        <v>32</v>
      </c>
      <c r="U5995" s="1871">
        <v>33</v>
      </c>
      <c r="V5995" s="1870">
        <v>32</v>
      </c>
      <c r="W5995" s="1871">
        <v>27</v>
      </c>
      <c r="X5995" s="1871">
        <v>27</v>
      </c>
      <c r="Y5995" s="1871">
        <v>28</v>
      </c>
      <c r="Z5995" s="1871">
        <v>26</v>
      </c>
      <c r="AA5995" s="1871">
        <v>26</v>
      </c>
      <c r="AB5995" s="2189">
        <v>23</v>
      </c>
      <c r="AC5995" s="105">
        <f>AVERAGE(E5995:AB5995)</f>
        <v>27.458333333333332</v>
      </c>
      <c r="AD5995" s="79"/>
      <c r="AE5995" s="153"/>
      <c r="AF5995" s="72"/>
      <c r="AJ5995" s="844"/>
      <c r="AK5995" s="844"/>
      <c r="AL5995" s="844"/>
      <c r="AM5995" s="844"/>
    </row>
    <row r="5996" spans="1:40" s="181" customFormat="1" ht="16.5" thickBot="1" x14ac:dyDescent="0.3">
      <c r="A5996" s="3549"/>
      <c r="B5996" s="3515"/>
      <c r="C5996" s="124" t="s">
        <v>19</v>
      </c>
      <c r="D5996" s="112"/>
      <c r="E5996" s="354">
        <f t="shared" ref="E5996:AB5996" si="24453">E5994/E5993</f>
        <v>0.2277777777778234</v>
      </c>
      <c r="F5996" s="321">
        <f t="shared" si="24453"/>
        <v>0.23170731707325526</v>
      </c>
      <c r="G5996" s="321">
        <f t="shared" si="24453"/>
        <v>0.22972972972963632</v>
      </c>
      <c r="H5996" s="431">
        <f t="shared" si="24453"/>
        <v>0.22818791946303091</v>
      </c>
      <c r="I5996" s="321">
        <f t="shared" si="24453"/>
        <v>0.23076923076914668</v>
      </c>
      <c r="J5996" s="321">
        <f t="shared" si="24453"/>
        <v>0.22777777777798131</v>
      </c>
      <c r="K5996" s="321">
        <f t="shared" si="24453"/>
        <v>0.23076923076910744</v>
      </c>
      <c r="L5996" s="321">
        <f t="shared" si="24453"/>
        <v>0.22831050228322236</v>
      </c>
      <c r="M5996" s="321">
        <f t="shared" si="24453"/>
        <v>0.22649572649567873</v>
      </c>
      <c r="N5996" s="431">
        <f t="shared" si="24453"/>
        <v>0.2293233082706285</v>
      </c>
      <c r="O5996" s="321">
        <f t="shared" si="24453"/>
        <v>0.23200000000008458</v>
      </c>
      <c r="P5996" s="321">
        <f t="shared" si="24453"/>
        <v>0.2286821705425921</v>
      </c>
      <c r="Q5996" s="321">
        <f t="shared" si="24453"/>
        <v>0.2279999999999518</v>
      </c>
      <c r="R5996" s="321">
        <f t="shared" si="24453"/>
        <v>0.22932330827073533</v>
      </c>
      <c r="S5996" s="321">
        <f t="shared" si="24453"/>
        <v>0.2279999999999518</v>
      </c>
      <c r="T5996" s="321">
        <f t="shared" si="24453"/>
        <v>0.22800000000006548</v>
      </c>
      <c r="U5996" s="321">
        <f t="shared" si="24453"/>
        <v>0.2325581395348581</v>
      </c>
      <c r="V5996" s="431">
        <f t="shared" si="24453"/>
        <v>0.2279999999999518</v>
      </c>
      <c r="W5996" s="321">
        <f t="shared" si="24453"/>
        <v>0.22748815165876266</v>
      </c>
      <c r="X5996" s="321">
        <f t="shared" si="24453"/>
        <v>0.23222748815167601</v>
      </c>
      <c r="Y5996" s="321">
        <f>V5994/V5993</f>
        <v>0.2279999999999518</v>
      </c>
      <c r="Z5996" s="321">
        <f t="shared" si="24453"/>
        <v>0.22660098522180522</v>
      </c>
      <c r="AA5996" s="321">
        <f t="shared" si="24453"/>
        <v>0.23152709359594392</v>
      </c>
      <c r="AB5996" s="497">
        <f t="shared" si="24453"/>
        <v>0.2277777777778234</v>
      </c>
      <c r="AC5996" s="477">
        <f>MAX(E5996:AB5996)</f>
        <v>0.2325581395348581</v>
      </c>
      <c r="AD5996" s="91"/>
      <c r="AE5996" s="92"/>
      <c r="AF5996" s="501"/>
      <c r="AJ5996" s="844"/>
      <c r="AK5996" s="844"/>
      <c r="AL5996" s="844"/>
      <c r="AM5996" s="844"/>
    </row>
    <row r="5997" spans="1:40" s="181" customFormat="1" hidden="1" x14ac:dyDescent="0.25">
      <c r="A5997" s="2226"/>
      <c r="B5997" s="2229"/>
      <c r="C5997" s="500" t="s">
        <v>20</v>
      </c>
      <c r="D5997" s="2746">
        <v>576.61</v>
      </c>
      <c r="E5997" s="145">
        <v>576.79</v>
      </c>
      <c r="F5997" s="203">
        <v>576.95399999999995</v>
      </c>
      <c r="G5997" s="203">
        <v>577.10199999999998</v>
      </c>
      <c r="H5997" s="407">
        <v>577.25099999999998</v>
      </c>
      <c r="I5997" s="203">
        <v>577.40700000000004</v>
      </c>
      <c r="J5997" s="203">
        <v>577.58699999999999</v>
      </c>
      <c r="K5997" s="203">
        <v>577.78200000000004</v>
      </c>
      <c r="L5997" s="203">
        <v>578.00099999999998</v>
      </c>
      <c r="M5997" s="203">
        <v>578.23500000000001</v>
      </c>
      <c r="N5997" s="407">
        <v>578.50099999999998</v>
      </c>
      <c r="O5997" s="203">
        <v>578.75099999999998</v>
      </c>
      <c r="P5997" s="203">
        <v>579.00900000000001</v>
      </c>
      <c r="Q5997" s="203">
        <v>579.25900000000001</v>
      </c>
      <c r="R5997" s="203">
        <v>579.52499999999998</v>
      </c>
      <c r="S5997" s="203">
        <v>579.77499999999998</v>
      </c>
      <c r="T5997" s="203">
        <v>580.02499999999998</v>
      </c>
      <c r="U5997" s="203">
        <v>580.28300000000002</v>
      </c>
      <c r="V5997" s="203">
        <v>580.53300000000002</v>
      </c>
      <c r="W5997" s="203">
        <v>580.74400000000003</v>
      </c>
      <c r="X5997" s="203">
        <v>580.95500000000004</v>
      </c>
      <c r="Y5997" s="407">
        <v>581.17399999999998</v>
      </c>
      <c r="Z5997" s="203">
        <v>581.37699999999995</v>
      </c>
      <c r="AA5997" s="203">
        <v>581.58000000000004</v>
      </c>
      <c r="AB5997" s="93">
        <v>581.76</v>
      </c>
      <c r="AC5997" s="852"/>
      <c r="AD5997" s="2747"/>
      <c r="AE5997" s="203"/>
      <c r="AF5997" s="93"/>
      <c r="AJ5997" s="844"/>
      <c r="AK5997" s="844"/>
      <c r="AL5997" s="844"/>
      <c r="AM5997" s="844"/>
    </row>
    <row r="5998" spans="1:40" s="181" customFormat="1" hidden="1" x14ac:dyDescent="0.25">
      <c r="A5998" s="2227"/>
      <c r="B5998" s="2230"/>
      <c r="C5998" s="122" t="s">
        <v>21</v>
      </c>
      <c r="D5998" s="346">
        <v>182.13</v>
      </c>
      <c r="E5998" s="71">
        <v>182.17099999999999</v>
      </c>
      <c r="F5998" s="153">
        <v>182.209</v>
      </c>
      <c r="G5998" s="153">
        <v>182.24299999999999</v>
      </c>
      <c r="H5998" s="406">
        <v>182.27699999999999</v>
      </c>
      <c r="I5998" s="153">
        <v>182.31299999999999</v>
      </c>
      <c r="J5998" s="153">
        <v>182.35400000000001</v>
      </c>
      <c r="K5998" s="153">
        <v>182.399</v>
      </c>
      <c r="L5998" s="153">
        <v>182.44900000000001</v>
      </c>
      <c r="M5998" s="153">
        <v>182.50200000000001</v>
      </c>
      <c r="N5998" s="406">
        <v>182.56299999999999</v>
      </c>
      <c r="O5998" s="153">
        <v>182.62100000000001</v>
      </c>
      <c r="P5998" s="153">
        <v>182.68</v>
      </c>
      <c r="Q5998" s="153">
        <v>182.73699999999999</v>
      </c>
      <c r="R5998" s="153">
        <v>182.798</v>
      </c>
      <c r="S5998" s="153">
        <v>182.85499999999999</v>
      </c>
      <c r="T5998" s="153">
        <v>182.91200000000001</v>
      </c>
      <c r="U5998" s="153">
        <v>182.97200000000001</v>
      </c>
      <c r="V5998" s="153">
        <v>183.029</v>
      </c>
      <c r="W5998" s="153">
        <v>183.077</v>
      </c>
      <c r="X5998" s="153">
        <v>183.126</v>
      </c>
      <c r="Y5998" s="406">
        <v>183.17599999999999</v>
      </c>
      <c r="Z5998" s="153">
        <v>183.22200000000001</v>
      </c>
      <c r="AA5998" s="153">
        <v>183.26900000000001</v>
      </c>
      <c r="AB5998" s="72">
        <v>183.31</v>
      </c>
      <c r="AC5998" s="1551"/>
      <c r="AD5998" s="79"/>
      <c r="AE5998" s="153"/>
      <c r="AF5998" s="72"/>
      <c r="AH5998" s="844"/>
      <c r="AI5998" s="845"/>
      <c r="AJ5998" s="846"/>
      <c r="AK5998" s="846"/>
      <c r="AL5998" s="331"/>
      <c r="AM5998" s="847"/>
      <c r="AN5998" s="847"/>
    </row>
    <row r="5999" spans="1:40" s="181" customFormat="1" ht="16.5" hidden="1" thickBot="1" x14ac:dyDescent="0.3">
      <c r="A5999" s="2228"/>
      <c r="B5999" s="2741" t="s">
        <v>44</v>
      </c>
      <c r="C5999" s="2737"/>
      <c r="D5999" s="345"/>
      <c r="E5999" s="502">
        <f>SQRT(E5993*E5993+E5994*E5994)/E5936/1.73</f>
        <v>20.153203815760246</v>
      </c>
      <c r="F5999" s="179">
        <f t="shared" ref="F5999:AB5999" si="24454">SQRT(F5993*F5993+F5994*F5994)/F5936/1.73</f>
        <v>18.256882093086553</v>
      </c>
      <c r="G5999" s="179">
        <f t="shared" si="24454"/>
        <v>16.43774698337856</v>
      </c>
      <c r="H5999" s="413">
        <f t="shared" si="24454"/>
        <v>16.527787395997166</v>
      </c>
      <c r="I5999" s="179">
        <f t="shared" si="24454"/>
        <v>17.314000851054953</v>
      </c>
      <c r="J5999" s="179">
        <f t="shared" si="24454"/>
        <v>20.077368617959383</v>
      </c>
      <c r="K5999" s="179">
        <f t="shared" si="24454"/>
        <v>22.160760188906711</v>
      </c>
      <c r="L5999" s="179">
        <f t="shared" si="24454"/>
        <v>24.922643196325613</v>
      </c>
      <c r="M5999" s="179">
        <f t="shared" si="24454"/>
        <v>26.851145969509304</v>
      </c>
      <c r="N5999" s="413">
        <f t="shared" si="24454"/>
        <v>30.394683560722761</v>
      </c>
      <c r="O5999" s="179">
        <f t="shared" si="24454"/>
        <v>28.555672744062978</v>
      </c>
      <c r="P5999" s="179">
        <f t="shared" si="24454"/>
        <v>29.363291962971257</v>
      </c>
      <c r="Q5999" s="179">
        <f t="shared" si="24454"/>
        <v>28.394090995925502</v>
      </c>
      <c r="R5999" s="179">
        <f t="shared" si="24454"/>
        <v>30.307090812709852</v>
      </c>
      <c r="S5999" s="179">
        <f t="shared" si="24454"/>
        <v>28.530732434789439</v>
      </c>
      <c r="T5999" s="179">
        <f t="shared" si="24454"/>
        <v>28.864100291866556</v>
      </c>
      <c r="U5999" s="179">
        <f t="shared" si="24454"/>
        <v>29.672993755406988</v>
      </c>
      <c r="V5999" s="179">
        <f t="shared" si="24454"/>
        <v>28.668695357588224</v>
      </c>
      <c r="W5999" s="179">
        <f t="shared" si="24454"/>
        <v>24.031011764348065</v>
      </c>
      <c r="X5999" s="179">
        <f t="shared" si="24454"/>
        <v>24.009761260319443</v>
      </c>
      <c r="Y5999" s="413">
        <f>SQRT(V5993*V5993+V5994*V5994)/V5936/1.73</f>
        <v>28.668695357588224</v>
      </c>
      <c r="Z5999" s="179">
        <f t="shared" si="24454"/>
        <v>22.852031132076942</v>
      </c>
      <c r="AA5999" s="179">
        <f t="shared" si="24454"/>
        <v>22.963776507664427</v>
      </c>
      <c r="AB5999" s="180">
        <f t="shared" si="24454"/>
        <v>20.191336651740869</v>
      </c>
      <c r="AC5999" s="199">
        <f>AVERAGE(E5999:AB5999)</f>
        <v>24.507062654240002</v>
      </c>
      <c r="AD5999" s="94">
        <f>(AC5995-AC5999)/AC5995</f>
        <v>0.10748178497456741</v>
      </c>
      <c r="AE5999" s="77"/>
      <c r="AF5999" s="78"/>
      <c r="AJ5999" s="945"/>
      <c r="AK5999" s="945"/>
      <c r="AL5999" s="844"/>
      <c r="AM5999" s="945"/>
    </row>
    <row r="6000" spans="1:40" s="181" customFormat="1" x14ac:dyDescent="0.25">
      <c r="A6000" s="3529" t="s">
        <v>27</v>
      </c>
      <c r="B6000" s="3492" t="s">
        <v>933</v>
      </c>
      <c r="C6000" s="123" t="s">
        <v>14</v>
      </c>
      <c r="D6000" s="120" t="s">
        <v>117</v>
      </c>
      <c r="E6000" s="323">
        <f t="shared" ref="E6000" si="24455">(E6004-D6004)*$AE6000*$AF6000</f>
        <v>119.99999999989086</v>
      </c>
      <c r="F6000" s="319">
        <f t="shared" ref="F6000" si="24456">(F6004-E6004)*$AE6000*$AF6000</f>
        <v>119.99999999989086</v>
      </c>
      <c r="G6000" s="319">
        <f t="shared" ref="G6000" si="24457">(G6004-F6004)*$AE6000*$AF6000</f>
        <v>89.999999999236024</v>
      </c>
      <c r="H6000" s="430">
        <f t="shared" ref="H6000" si="24458">(H6004-G6004)*$AE6000*$AF6000</f>
        <v>150.0000000005457</v>
      </c>
      <c r="I6000" s="319">
        <f t="shared" ref="I6000" si="24459">(I6004-H6004)*$AE6000*$AF6000</f>
        <v>89.999999999236024</v>
      </c>
      <c r="J6000" s="319">
        <f t="shared" ref="J6000" si="24460">(J6004-I6004)*$AE6000*$AF6000</f>
        <v>119.99999999989086</v>
      </c>
      <c r="K6000" s="319">
        <f t="shared" ref="K6000" si="24461">(K6004-J6004)*$AE6000*$AF6000</f>
        <v>119.99999999989086</v>
      </c>
      <c r="L6000" s="319">
        <f t="shared" ref="L6000" si="24462">(L6004-K6004)*$AE6000*$AF6000</f>
        <v>119.99999999989086</v>
      </c>
      <c r="M6000" s="319">
        <f t="shared" ref="M6000" si="24463">(M6004-L6004)*$AE6000*$AF6000</f>
        <v>104.99999999956344</v>
      </c>
      <c r="N6000" s="430">
        <f t="shared" ref="N6000" si="24464">(N6004-M6004)*$AE6000*$AF6000</f>
        <v>219.00000000096043</v>
      </c>
      <c r="O6000" s="319">
        <f t="shared" ref="O6000" si="24465">(O6004-N6004)*$AE6000*$AF6000</f>
        <v>182.99999999908323</v>
      </c>
      <c r="P6000" s="319">
        <f t="shared" ref="P6000" si="24466">(P6004-O6004)*$AE6000*$AF6000</f>
        <v>168.0000000014843</v>
      </c>
      <c r="Q6000" s="319">
        <f t="shared" ref="Q6000" si="24467">(Q6004-P6004)*$AE6000*$AF6000</f>
        <v>128.99999999899592</v>
      </c>
      <c r="R6000" s="319">
        <f t="shared" ref="R6000" si="24468">(R6004-Q6004)*$AE6000*$AF6000</f>
        <v>183.00000000181171</v>
      </c>
      <c r="S6000" s="319">
        <f t="shared" ref="S6000" si="24469">(S6004-R6004)*$AE6000*$AF6000</f>
        <v>182.99999999908323</v>
      </c>
      <c r="T6000" s="319">
        <f t="shared" ref="T6000" si="24470">(T6004-S6004)*$AE6000*$AF6000</f>
        <v>206.9999999985157</v>
      </c>
      <c r="U6000" s="319">
        <f t="shared" ref="U6000" si="24471">(U6004-T6004)*$AE6000*$AF6000</f>
        <v>216.00000000034925</v>
      </c>
      <c r="V6000" s="430">
        <f t="shared" ref="V6000" si="24472">(V6004-U6004)*$AE6000*$AF6000</f>
        <v>146.99999999993452</v>
      </c>
      <c r="W6000" s="319">
        <f t="shared" ref="W6000" si="24473">(W6004-V6004)*$AE6000*$AF6000</f>
        <v>168.0000000014843</v>
      </c>
      <c r="X6000" s="319">
        <f t="shared" ref="X6000" si="24474">(X6004-W6004)*$AE6000*$AF6000</f>
        <v>137.99999999810098</v>
      </c>
      <c r="Y6000" s="319">
        <f t="shared" ref="Y6000" si="24475">(Y6004-X6004)*$AE6000*$AF6000</f>
        <v>159.00000000237924</v>
      </c>
      <c r="Z6000" s="319">
        <f t="shared" ref="Z6000" si="24476">(Z6004-Y6004)*$AE6000*$AF6000</f>
        <v>263.9999999992142</v>
      </c>
      <c r="AA6000" s="319">
        <f t="shared" ref="AA6000" si="24477">(AA6004-Z6004)*$AE6000*$AF6000</f>
        <v>182.99999999908323</v>
      </c>
      <c r="AB6000" s="575">
        <f t="shared" ref="AB6000" si="24478">(AB6004-AA6004)*$AE6000*$AF6000</f>
        <v>156.00000000176806</v>
      </c>
      <c r="AC6000" s="132">
        <f>SUM(E6000:AB6000)</f>
        <v>3738.0000000002838</v>
      </c>
      <c r="AD6000" s="2409"/>
      <c r="AE6000" s="89">
        <v>100</v>
      </c>
      <c r="AF6000" s="90">
        <v>30</v>
      </c>
      <c r="AJ6000" s="946"/>
      <c r="AK6000" s="947"/>
      <c r="AL6000" s="946"/>
      <c r="AM6000" s="844"/>
    </row>
    <row r="6001" spans="1:40" s="181" customFormat="1" x14ac:dyDescent="0.25">
      <c r="A6001" s="3548"/>
      <c r="B6001" s="3514"/>
      <c r="C6001" s="121" t="s">
        <v>16</v>
      </c>
      <c r="D6001" s="106" t="s">
        <v>141</v>
      </c>
      <c r="E6001" s="305">
        <f t="shared" ref="E6001" si="24479">(E6005-D6005)*$AE6000*$AF6000</f>
        <v>0</v>
      </c>
      <c r="F6001" s="306">
        <f t="shared" ref="F6001" si="24480">(F6005-E6005)*$AE6000*$AF6000</f>
        <v>0</v>
      </c>
      <c r="G6001" s="306">
        <f t="shared" ref="G6001" si="24481">(G6005-F6005)*$AE6000*$AF6000</f>
        <v>0</v>
      </c>
      <c r="H6001" s="409">
        <f t="shared" ref="H6001" si="24482">(H6005-G6005)*$AE6000*$AF6000</f>
        <v>0</v>
      </c>
      <c r="I6001" s="306">
        <f t="shared" ref="I6001" si="24483">(I6005-H6005)*$AE6000*$AF6000</f>
        <v>0</v>
      </c>
      <c r="J6001" s="306">
        <f t="shared" ref="J6001" si="24484">(J6005-I6005)*$AE6000*$AF6000</f>
        <v>0</v>
      </c>
      <c r="K6001" s="306">
        <f t="shared" ref="K6001" si="24485">(K6005-J6005)*$AE6000*$AF6000</f>
        <v>0</v>
      </c>
      <c r="L6001" s="306">
        <f t="shared" ref="L6001" si="24486">(L6005-K6005)*$AE6000*$AF6000</f>
        <v>0</v>
      </c>
      <c r="M6001" s="306">
        <f t="shared" ref="M6001" si="24487">(M6005-L6005)*$AE6000*$AF6000</f>
        <v>0</v>
      </c>
      <c r="N6001" s="409">
        <f t="shared" ref="N6001" si="24488">(N6005-M6005)*$AE6000*$AF6000</f>
        <v>0</v>
      </c>
      <c r="O6001" s="306">
        <f t="shared" ref="O6001" si="24489">(O6005-N6005)*$AE6000*$AF6000</f>
        <v>0</v>
      </c>
      <c r="P6001" s="306">
        <f t="shared" ref="P6001" si="24490">(P6005-O6005)*$AE6000*$AF6000</f>
        <v>0</v>
      </c>
      <c r="Q6001" s="306">
        <f t="shared" ref="Q6001" si="24491">(Q6005-P6005)*$AE6000*$AF6000</f>
        <v>0</v>
      </c>
      <c r="R6001" s="306">
        <f t="shared" ref="R6001" si="24492">(R6005-Q6005)*$AE6000*$AF6000</f>
        <v>0</v>
      </c>
      <c r="S6001" s="306">
        <f t="shared" ref="S6001" si="24493">(S6005-R6005)*$AE6000*$AF6000</f>
        <v>0</v>
      </c>
      <c r="T6001" s="306">
        <f t="shared" ref="T6001" si="24494">(T6005-S6005)*$AE6000*$AF6000</f>
        <v>0</v>
      </c>
      <c r="U6001" s="306">
        <f t="shared" ref="U6001" si="24495">(U6005-T6005)*$AE6000*$AF6000</f>
        <v>0</v>
      </c>
      <c r="V6001" s="409">
        <f t="shared" ref="V6001" si="24496">(V6005-U6005)*$AE6000*$AF6000</f>
        <v>0</v>
      </c>
      <c r="W6001" s="306">
        <f t="shared" ref="W6001" si="24497">(W6005-V6005)*$AE6000*$AF6000</f>
        <v>0</v>
      </c>
      <c r="X6001" s="306">
        <f t="shared" ref="X6001" si="24498">(X6005-W6005)*$AE6000*$AF6000</f>
        <v>0</v>
      </c>
      <c r="Y6001" s="306">
        <f t="shared" ref="Y6001" si="24499">(Y6005-X6005)*$AE6000*$AF6000</f>
        <v>0</v>
      </c>
      <c r="Z6001" s="306">
        <f t="shared" ref="Z6001" si="24500">(Z6005-Y6005)*$AE6000*$AF6000</f>
        <v>0</v>
      </c>
      <c r="AA6001" s="306">
        <f t="shared" ref="AA6001" si="24501">(AA6005-Z6005)*$AE6000*$AF6000</f>
        <v>0</v>
      </c>
      <c r="AB6001" s="398">
        <f t="shared" ref="AB6001" si="24502">(AB6005-AA6005)*$AE6000*$AF6000</f>
        <v>0</v>
      </c>
      <c r="AC6001" s="105">
        <f>SUM(E6001:AB6001)</f>
        <v>0</v>
      </c>
      <c r="AD6001" s="79"/>
      <c r="AE6001" s="153"/>
      <c r="AF6001" s="72"/>
      <c r="AI6001" s="721"/>
      <c r="AJ6001" s="331"/>
      <c r="AK6001" s="331"/>
      <c r="AL6001" s="844"/>
      <c r="AM6001" s="844"/>
    </row>
    <row r="6002" spans="1:40" s="181" customFormat="1" x14ac:dyDescent="0.25">
      <c r="A6002" s="3548"/>
      <c r="B6002" s="3514"/>
      <c r="C6002" s="121" t="s">
        <v>17</v>
      </c>
      <c r="D6002" s="106" t="s">
        <v>56</v>
      </c>
      <c r="E6002" s="2188">
        <v>7</v>
      </c>
      <c r="F6002" s="1871">
        <v>7</v>
      </c>
      <c r="G6002" s="1871">
        <v>7</v>
      </c>
      <c r="H6002" s="1870">
        <v>6</v>
      </c>
      <c r="I6002" s="1871">
        <v>7</v>
      </c>
      <c r="J6002" s="1871">
        <v>7</v>
      </c>
      <c r="K6002" s="1871">
        <v>7</v>
      </c>
      <c r="L6002" s="1871">
        <v>7</v>
      </c>
      <c r="M6002" s="1871">
        <v>13</v>
      </c>
      <c r="N6002" s="1870">
        <v>14</v>
      </c>
      <c r="O6002" s="1871">
        <v>14</v>
      </c>
      <c r="P6002" s="1871">
        <v>9</v>
      </c>
      <c r="Q6002" s="1871">
        <v>7</v>
      </c>
      <c r="R6002" s="1871">
        <v>16</v>
      </c>
      <c r="S6002" s="1871">
        <v>14</v>
      </c>
      <c r="T6002" s="1871">
        <v>15</v>
      </c>
      <c r="U6002" s="1871">
        <v>11</v>
      </c>
      <c r="V6002" s="1870">
        <v>9</v>
      </c>
      <c r="W6002" s="1871">
        <v>9</v>
      </c>
      <c r="X6002" s="1871">
        <v>12</v>
      </c>
      <c r="Y6002" s="1871">
        <v>14</v>
      </c>
      <c r="Z6002" s="1871">
        <v>15</v>
      </c>
      <c r="AA6002" s="1871">
        <v>9</v>
      </c>
      <c r="AB6002" s="2189">
        <v>13</v>
      </c>
      <c r="AC6002" s="105">
        <f>AVERAGE(E6002:AB6002)</f>
        <v>10.375</v>
      </c>
      <c r="AD6002" s="79"/>
      <c r="AE6002" s="153"/>
      <c r="AF6002" s="72"/>
      <c r="AI6002" s="721"/>
      <c r="AJ6002" s="331"/>
      <c r="AK6002" s="331"/>
      <c r="AL6002" s="844"/>
      <c r="AM6002" s="844"/>
    </row>
    <row r="6003" spans="1:40" s="181" customFormat="1" ht="16.5" thickBot="1" x14ac:dyDescent="0.3">
      <c r="A6003" s="3549"/>
      <c r="B6003" s="3515"/>
      <c r="C6003" s="124" t="s">
        <v>19</v>
      </c>
      <c r="D6003" s="112"/>
      <c r="E6003" s="315">
        <f t="shared" ref="E6003:AB6003" si="24503">E6001/E6000</f>
        <v>0</v>
      </c>
      <c r="F6003" s="316">
        <f t="shared" si="24503"/>
        <v>0</v>
      </c>
      <c r="G6003" s="316">
        <f t="shared" si="24503"/>
        <v>0</v>
      </c>
      <c r="H6003" s="424">
        <f t="shared" si="24503"/>
        <v>0</v>
      </c>
      <c r="I6003" s="316">
        <f t="shared" si="24503"/>
        <v>0</v>
      </c>
      <c r="J6003" s="316">
        <f t="shared" si="24503"/>
        <v>0</v>
      </c>
      <c r="K6003" s="316">
        <f t="shared" si="24503"/>
        <v>0</v>
      </c>
      <c r="L6003" s="316">
        <f t="shared" si="24503"/>
        <v>0</v>
      </c>
      <c r="M6003" s="316">
        <f t="shared" si="24503"/>
        <v>0</v>
      </c>
      <c r="N6003" s="424">
        <f t="shared" si="24503"/>
        <v>0</v>
      </c>
      <c r="O6003" s="316">
        <f t="shared" si="24503"/>
        <v>0</v>
      </c>
      <c r="P6003" s="316">
        <f t="shared" si="24503"/>
        <v>0</v>
      </c>
      <c r="Q6003" s="316">
        <f t="shared" si="24503"/>
        <v>0</v>
      </c>
      <c r="R6003" s="316">
        <f t="shared" si="24503"/>
        <v>0</v>
      </c>
      <c r="S6003" s="316">
        <f t="shared" si="24503"/>
        <v>0</v>
      </c>
      <c r="T6003" s="316">
        <f t="shared" si="24503"/>
        <v>0</v>
      </c>
      <c r="U6003" s="316">
        <f t="shared" si="24503"/>
        <v>0</v>
      </c>
      <c r="V6003" s="424">
        <f t="shared" si="24503"/>
        <v>0</v>
      </c>
      <c r="W6003" s="316">
        <f t="shared" si="24503"/>
        <v>0</v>
      </c>
      <c r="X6003" s="316">
        <f t="shared" si="24503"/>
        <v>0</v>
      </c>
      <c r="Y6003" s="316">
        <f>V6001/V6000</f>
        <v>0</v>
      </c>
      <c r="Z6003" s="316">
        <f t="shared" si="24503"/>
        <v>0</v>
      </c>
      <c r="AA6003" s="316">
        <f t="shared" si="24503"/>
        <v>0</v>
      </c>
      <c r="AB6003" s="870">
        <f t="shared" si="24503"/>
        <v>0</v>
      </c>
      <c r="AC6003" s="477">
        <f>MAX(E6003:AB6003)</f>
        <v>0</v>
      </c>
      <c r="AD6003" s="91"/>
      <c r="AE6003" s="92"/>
      <c r="AF6003" s="501"/>
      <c r="AI6003" s="721"/>
      <c r="AJ6003" s="331"/>
      <c r="AK6003" s="331"/>
      <c r="AL6003" s="844"/>
      <c r="AM6003" s="844"/>
    </row>
    <row r="6004" spans="1:40" s="181" customFormat="1" hidden="1" x14ac:dyDescent="0.25">
      <c r="A6004" s="2226"/>
      <c r="B6004" s="2229"/>
      <c r="C6004" s="500" t="s">
        <v>20</v>
      </c>
      <c r="D6004" s="111">
        <v>7182.39</v>
      </c>
      <c r="E6004" s="2747">
        <v>7182.43</v>
      </c>
      <c r="F6004" s="203">
        <v>7182.47</v>
      </c>
      <c r="G6004" s="203">
        <v>7182.5</v>
      </c>
      <c r="H6004" s="407">
        <v>7182.55</v>
      </c>
      <c r="I6004" s="203">
        <v>7182.58</v>
      </c>
      <c r="J6004" s="203">
        <v>7182.62</v>
      </c>
      <c r="K6004" s="203">
        <v>7182.66</v>
      </c>
      <c r="L6004" s="203">
        <v>7182.7</v>
      </c>
      <c r="M6004" s="203">
        <v>7182.7349999999997</v>
      </c>
      <c r="N6004" s="407">
        <v>7182.808</v>
      </c>
      <c r="O6004" s="203">
        <v>7182.8689999999997</v>
      </c>
      <c r="P6004" s="203">
        <v>7182.9250000000002</v>
      </c>
      <c r="Q6004" s="203">
        <v>7182.9679999999998</v>
      </c>
      <c r="R6004" s="203">
        <v>7183.0290000000005</v>
      </c>
      <c r="S6004" s="203">
        <v>7183.09</v>
      </c>
      <c r="T6004" s="203">
        <v>7183.1589999999997</v>
      </c>
      <c r="U6004" s="203">
        <v>7183.2309999999998</v>
      </c>
      <c r="V6004" s="203">
        <v>7183.28</v>
      </c>
      <c r="W6004" s="203">
        <v>7183.3360000000002</v>
      </c>
      <c r="X6004" s="203">
        <v>7183.3819999999996</v>
      </c>
      <c r="Y6004" s="407">
        <v>7183.4350000000004</v>
      </c>
      <c r="Z6004" s="203">
        <v>7183.5230000000001</v>
      </c>
      <c r="AA6004" s="203">
        <v>7183.5839999999998</v>
      </c>
      <c r="AB6004" s="328">
        <v>7183.6360000000004</v>
      </c>
      <c r="AC6004" s="183"/>
      <c r="AD6004" s="2747"/>
      <c r="AE6004" s="203"/>
      <c r="AF6004" s="93"/>
      <c r="AI6004" s="721"/>
      <c r="AJ6004" s="331"/>
      <c r="AK6004" s="331"/>
      <c r="AL6004" s="844"/>
      <c r="AM6004" s="844"/>
    </row>
    <row r="6005" spans="1:40" s="181" customFormat="1" hidden="1" x14ac:dyDescent="0.25">
      <c r="A6005" s="2227"/>
      <c r="B6005" s="2230"/>
      <c r="C6005" s="122" t="s">
        <v>21</v>
      </c>
      <c r="D6005" s="106"/>
      <c r="E6005" s="79"/>
      <c r="F6005" s="153"/>
      <c r="G6005" s="153"/>
      <c r="H6005" s="406"/>
      <c r="I6005" s="153"/>
      <c r="J6005" s="153"/>
      <c r="K6005" s="153"/>
      <c r="L6005" s="153"/>
      <c r="M6005" s="153"/>
      <c r="N6005" s="406"/>
      <c r="O6005" s="153"/>
      <c r="P6005" s="153"/>
      <c r="Q6005" s="153"/>
      <c r="R6005" s="153"/>
      <c r="S6005" s="153"/>
      <c r="T6005" s="153"/>
      <c r="U6005" s="153"/>
      <c r="V6005" s="153"/>
      <c r="W6005" s="153"/>
      <c r="X6005" s="153"/>
      <c r="Y6005" s="406"/>
      <c r="Z6005" s="153"/>
      <c r="AA6005" s="153"/>
      <c r="AB6005" s="314"/>
      <c r="AC6005" s="214"/>
      <c r="AD6005" s="79"/>
      <c r="AE6005" s="153"/>
      <c r="AF6005" s="72"/>
      <c r="AH6005" s="844"/>
      <c r="AI6005" s="845"/>
      <c r="AJ6005" s="846"/>
      <c r="AK6005" s="846"/>
      <c r="AL6005" s="331"/>
      <c r="AM6005" s="847"/>
      <c r="AN6005" s="847"/>
    </row>
    <row r="6006" spans="1:40" s="181" customFormat="1" ht="16.5" hidden="1" thickBot="1" x14ac:dyDescent="0.3">
      <c r="A6006" s="2228"/>
      <c r="B6006" s="2741" t="s">
        <v>44</v>
      </c>
      <c r="C6006" s="2737"/>
      <c r="D6006" s="112"/>
      <c r="E6006" s="178">
        <f>SQRT(E6000*E6000+E6001*E6001)/E5935/1.73</f>
        <v>6.6250393361650328</v>
      </c>
      <c r="F6006" s="179">
        <f t="shared" ref="F6006:AB6006" si="24504">SQRT(F6000*F6000+F6001*F6001)/F5935/1.73</f>
        <v>6.5810400236857598</v>
      </c>
      <c r="G6006" s="179">
        <f t="shared" si="24504"/>
        <v>4.9404673681710953</v>
      </c>
      <c r="H6006" s="413">
        <f t="shared" si="24504"/>
        <v>8.2185025888582146</v>
      </c>
      <c r="I6006" s="179">
        <f t="shared" si="24504"/>
        <v>4.9264319495115183</v>
      </c>
      <c r="J6006" s="179">
        <f t="shared" si="24504"/>
        <v>6.606110652347418</v>
      </c>
      <c r="K6006" s="179">
        <f t="shared" si="24504"/>
        <v>6.7343846455968821</v>
      </c>
      <c r="L6006" s="179">
        <f t="shared" si="24504"/>
        <v>6.7738439306296776</v>
      </c>
      <c r="M6006" s="179">
        <f t="shared" si="24504"/>
        <v>6.0512105302337753</v>
      </c>
      <c r="N6006" s="413">
        <f t="shared" si="24504"/>
        <v>12.508853298051157</v>
      </c>
      <c r="O6006" s="179">
        <f t="shared" si="24504"/>
        <v>10.401214043291969</v>
      </c>
      <c r="P6006" s="179">
        <f t="shared" si="24504"/>
        <v>9.501939979496413</v>
      </c>
      <c r="Q6006" s="179">
        <f t="shared" si="24504"/>
        <v>7.2818822253768474</v>
      </c>
      <c r="R6006" s="179">
        <f t="shared" si="24504"/>
        <v>10.462942316701927</v>
      </c>
      <c r="S6006" s="179">
        <f t="shared" si="24504"/>
        <v>10.411451458688909</v>
      </c>
      <c r="T6006" s="179">
        <f t="shared" si="24504"/>
        <v>11.965317918989347</v>
      </c>
      <c r="U6006" s="179">
        <f t="shared" si="24504"/>
        <v>12.349702406496702</v>
      </c>
      <c r="V6006" s="179">
        <f t="shared" si="24504"/>
        <v>8.3632970734112302</v>
      </c>
      <c r="W6006" s="179">
        <f t="shared" si="24504"/>
        <v>9.4926516706210506</v>
      </c>
      <c r="X6006" s="179">
        <f t="shared" si="24504"/>
        <v>7.7899205201240163</v>
      </c>
      <c r="Y6006" s="413">
        <f>SQRT(V6000*V6000+V6001*V6001)/V5935/1.73</f>
        <v>8.3632970734112302</v>
      </c>
      <c r="Z6006" s="179">
        <f t="shared" si="24504"/>
        <v>14.772619174144236</v>
      </c>
      <c r="AA6006" s="179">
        <f t="shared" si="24504"/>
        <v>10.250033606616213</v>
      </c>
      <c r="AB6006" s="399">
        <f t="shared" si="24504"/>
        <v>8.6705202313121408</v>
      </c>
      <c r="AC6006" s="107">
        <f>AVERAGE(E6006:AB6006)</f>
        <v>8.7517780842471975</v>
      </c>
      <c r="AD6006" s="94">
        <f>(AC6002-AC6006)/AC6002</f>
        <v>0.15645512440990866</v>
      </c>
      <c r="AE6006" s="77"/>
      <c r="AF6006" s="78"/>
      <c r="AI6006" s="721"/>
      <c r="AJ6006" s="301"/>
      <c r="AK6006" s="301"/>
      <c r="AL6006" s="844"/>
      <c r="AM6006" s="945"/>
    </row>
    <row r="6007" spans="1:40" s="181" customFormat="1" x14ac:dyDescent="0.25">
      <c r="A6007" s="3529" t="s">
        <v>934</v>
      </c>
      <c r="B6007" s="3492" t="s">
        <v>935</v>
      </c>
      <c r="C6007" s="123" t="s">
        <v>14</v>
      </c>
      <c r="D6007" s="120" t="s">
        <v>117</v>
      </c>
      <c r="E6007" s="323">
        <f t="shared" ref="E6007" si="24505">(E6011-D6011)*$AE6007*$AF6007</f>
        <v>0</v>
      </c>
      <c r="F6007" s="319">
        <f t="shared" ref="F6007" si="24506">(F6011-E6011)*$AE6007*$AF6007</f>
        <v>0</v>
      </c>
      <c r="G6007" s="319">
        <f t="shared" ref="G6007" si="24507">(G6011-F6011)*$AE6007*$AF6007</f>
        <v>15.000000000002345</v>
      </c>
      <c r="H6007" s="430">
        <f t="shared" ref="H6007" si="24508">(H6011-G6011)*$AE6007*$AF6007</f>
        <v>0</v>
      </c>
      <c r="I6007" s="319">
        <f t="shared" ref="I6007" si="24509">(I6011-H6011)*$AE6007*$AF6007</f>
        <v>0</v>
      </c>
      <c r="J6007" s="319">
        <f t="shared" ref="J6007" si="24510">(J6011-I6011)*$AE6007*$AF6007</f>
        <v>14.999999999997016</v>
      </c>
      <c r="K6007" s="319">
        <f t="shared" ref="K6007" si="24511">(K6011-J6011)*$AE6007*$AF6007</f>
        <v>0</v>
      </c>
      <c r="L6007" s="319">
        <f t="shared" ref="L6007" si="24512">(L6011-K6011)*$AE6007*$AF6007</f>
        <v>0</v>
      </c>
      <c r="M6007" s="319">
        <f t="shared" ref="M6007" si="24513">(M6011-L6011)*$AE6007*$AF6007</f>
        <v>0</v>
      </c>
      <c r="N6007" s="430">
        <f t="shared" ref="N6007" si="24514">(N6011-M6011)*$AE6007*$AF6007</f>
        <v>0</v>
      </c>
      <c r="O6007" s="319">
        <f t="shared" ref="O6007" si="24515">(O6011-N6011)*$AE6007*$AF6007</f>
        <v>0</v>
      </c>
      <c r="P6007" s="319">
        <f t="shared" ref="P6007" si="24516">(P6011-O6011)*$AE6007*$AF6007</f>
        <v>15.000000000002345</v>
      </c>
      <c r="Q6007" s="319">
        <f t="shared" ref="Q6007" si="24517">(Q6011-P6011)*$AE6007*$AF6007</f>
        <v>0</v>
      </c>
      <c r="R6007" s="319">
        <f t="shared" ref="R6007" si="24518">(R6011-Q6011)*$AE6007*$AF6007</f>
        <v>0</v>
      </c>
      <c r="S6007" s="319">
        <f t="shared" ref="S6007" si="24519">(S6011-R6011)*$AE6007*$AF6007</f>
        <v>0</v>
      </c>
      <c r="T6007" s="319">
        <f t="shared" ref="T6007" si="24520">(T6011-S6011)*$AE6007*$AF6007</f>
        <v>14.999999999997016</v>
      </c>
      <c r="U6007" s="319">
        <f t="shared" ref="U6007" si="24521">(U6011-T6011)*$AE6007*$AF6007</f>
        <v>0</v>
      </c>
      <c r="V6007" s="430">
        <f t="shared" ref="V6007" si="24522">(V6011-U6011)*$AE6007*$AF6007</f>
        <v>0</v>
      </c>
      <c r="W6007" s="319">
        <f t="shared" ref="W6007" si="24523">(W6011-V6011)*$AE6007*$AF6007</f>
        <v>0</v>
      </c>
      <c r="X6007" s="319">
        <f t="shared" ref="X6007" si="24524">(X6011-W6011)*$AE6007*$AF6007</f>
        <v>15.000000000002345</v>
      </c>
      <c r="Y6007" s="319">
        <f t="shared" ref="Y6007" si="24525">(Y6011-X6011)*$AE6007*$AF6007</f>
        <v>0</v>
      </c>
      <c r="Z6007" s="319">
        <f t="shared" ref="Z6007" si="24526">(Z6011-Y6011)*$AE6007*$AF6007</f>
        <v>0</v>
      </c>
      <c r="AA6007" s="319">
        <f t="shared" ref="AA6007" si="24527">(AA6011-Z6011)*$AE6007*$AF6007</f>
        <v>0</v>
      </c>
      <c r="AB6007" s="575">
        <f t="shared" ref="AB6007" si="24528">(AB6011-AA6011)*$AE6007*$AF6007</f>
        <v>0</v>
      </c>
      <c r="AC6007" s="132">
        <f>SUM(E6007:AB6007)</f>
        <v>75.000000000001066</v>
      </c>
      <c r="AD6007" s="2409"/>
      <c r="AE6007" s="89">
        <v>100</v>
      </c>
      <c r="AF6007" s="90">
        <v>15</v>
      </c>
      <c r="AI6007" s="721"/>
      <c r="AJ6007" s="932"/>
      <c r="AK6007" s="933"/>
      <c r="AL6007" s="946"/>
      <c r="AM6007" s="844"/>
    </row>
    <row r="6008" spans="1:40" s="181" customFormat="1" x14ac:dyDescent="0.25">
      <c r="A6008" s="3548"/>
      <c r="B6008" s="3514"/>
      <c r="C6008" s="121" t="s">
        <v>16</v>
      </c>
      <c r="D6008" s="106" t="s">
        <v>117</v>
      </c>
      <c r="E6008" s="305">
        <f t="shared" ref="E6008" si="24529">(E6012-D6012)*$AE6007*$AF6007</f>
        <v>0</v>
      </c>
      <c r="F6008" s="306">
        <f t="shared" ref="F6008" si="24530">(F6012-E6012)*$AE6007*$AF6007</f>
        <v>14.999999999997016</v>
      </c>
      <c r="G6008" s="306">
        <f t="shared" ref="G6008" si="24531">(G6012-F6012)*$AE6007*$AF6007</f>
        <v>0</v>
      </c>
      <c r="H6008" s="409">
        <f t="shared" ref="H6008" si="24532">(H6012-G6012)*$AE6007*$AF6007</f>
        <v>15.000000000002345</v>
      </c>
      <c r="I6008" s="306">
        <f t="shared" ref="I6008" si="24533">(I6012-H6012)*$AE6007*$AF6007</f>
        <v>0</v>
      </c>
      <c r="J6008" s="306">
        <f t="shared" ref="J6008" si="24534">(J6012-I6012)*$AE6007*$AF6007</f>
        <v>14.999999999997016</v>
      </c>
      <c r="K6008" s="306">
        <f t="shared" ref="K6008" si="24535">(K6012-J6012)*$AE6007*$AF6007</f>
        <v>0</v>
      </c>
      <c r="L6008" s="306">
        <f t="shared" ref="L6008" si="24536">(L6012-K6012)*$AE6007*$AF6007</f>
        <v>0</v>
      </c>
      <c r="M6008" s="306">
        <f t="shared" ref="M6008" si="24537">(M6012-L6012)*$AE6007*$AF6007</f>
        <v>0</v>
      </c>
      <c r="N6008" s="409">
        <f t="shared" ref="N6008" si="24538">(N6012-M6012)*$AE6007*$AF6007</f>
        <v>0</v>
      </c>
      <c r="O6008" s="306">
        <f t="shared" ref="O6008" si="24539">(O6012-N6012)*$AE6007*$AF6007</f>
        <v>15.000000000002345</v>
      </c>
      <c r="P6008" s="306">
        <f t="shared" ref="P6008" si="24540">(P6012-O6012)*$AE6007*$AF6007</f>
        <v>0</v>
      </c>
      <c r="Q6008" s="306">
        <f t="shared" ref="Q6008" si="24541">(Q6012-P6012)*$AE6007*$AF6007</f>
        <v>0</v>
      </c>
      <c r="R6008" s="306">
        <f t="shared" ref="R6008" si="24542">(R6012-Q6012)*$AE6007*$AF6007</f>
        <v>0</v>
      </c>
      <c r="S6008" s="306">
        <f t="shared" ref="S6008" si="24543">(S6012-R6012)*$AE6007*$AF6007</f>
        <v>0</v>
      </c>
      <c r="T6008" s="306">
        <f t="shared" ref="T6008" si="24544">(T6012-S6012)*$AE6007*$AF6007</f>
        <v>15.000000000002345</v>
      </c>
      <c r="U6008" s="306">
        <f t="shared" ref="U6008" si="24545">(U6012-T6012)*$AE6007*$AF6007</f>
        <v>0</v>
      </c>
      <c r="V6008" s="409">
        <f t="shared" ref="V6008" si="24546">(V6012-U6012)*$AE6007*$AF6007</f>
        <v>14.999999999997016</v>
      </c>
      <c r="W6008" s="306">
        <f t="shared" ref="W6008" si="24547">(W6012-V6012)*$AE6007*$AF6007</f>
        <v>0</v>
      </c>
      <c r="X6008" s="306">
        <f t="shared" ref="X6008" si="24548">(X6012-W6012)*$AE6007*$AF6007</f>
        <v>0</v>
      </c>
      <c r="Y6008" s="306">
        <f t="shared" ref="Y6008" si="24549">(Y6012-X6012)*$AE6007*$AF6007</f>
        <v>0</v>
      </c>
      <c r="Z6008" s="306">
        <f t="shared" ref="Z6008" si="24550">(Z6012-Y6012)*$AE6007*$AF6007</f>
        <v>15.000000000002345</v>
      </c>
      <c r="AA6008" s="306">
        <f t="shared" ref="AA6008" si="24551">(AA6012-Z6012)*$AE6007*$AF6007</f>
        <v>0</v>
      </c>
      <c r="AB6008" s="398">
        <f t="shared" ref="AB6008" si="24552">(AB6012-AA6012)*$AE6007*$AF6007</f>
        <v>14.999999999997016</v>
      </c>
      <c r="AC6008" s="105">
        <f>SUM(E6008:AB6008)</f>
        <v>119.99999999999744</v>
      </c>
      <c r="AD6008" s="79"/>
      <c r="AE6008" s="153"/>
      <c r="AF6008" s="72"/>
      <c r="AI6008" s="721"/>
      <c r="AJ6008" s="331"/>
      <c r="AK6008" s="331"/>
      <c r="AL6008" s="844"/>
      <c r="AM6008" s="844"/>
    </row>
    <row r="6009" spans="1:40" s="181" customFormat="1" x14ac:dyDescent="0.25">
      <c r="A6009" s="3548"/>
      <c r="B6009" s="3514"/>
      <c r="C6009" s="121" t="s">
        <v>17</v>
      </c>
      <c r="D6009" s="106" t="s">
        <v>56</v>
      </c>
      <c r="E6009" s="2188">
        <v>0</v>
      </c>
      <c r="F6009" s="2188">
        <v>0</v>
      </c>
      <c r="G6009" s="2188">
        <v>0</v>
      </c>
      <c r="H6009" s="2190">
        <v>0</v>
      </c>
      <c r="I6009" s="2188">
        <v>0</v>
      </c>
      <c r="J6009" s="2188">
        <v>0</v>
      </c>
      <c r="K6009" s="2188">
        <v>0</v>
      </c>
      <c r="L6009" s="2188">
        <v>0</v>
      </c>
      <c r="M6009" s="2188">
        <v>0</v>
      </c>
      <c r="N6009" s="2190">
        <v>0</v>
      </c>
      <c r="O6009" s="2188">
        <v>0</v>
      </c>
      <c r="P6009" s="2188">
        <v>0</v>
      </c>
      <c r="Q6009" s="2188">
        <v>0</v>
      </c>
      <c r="R6009" s="2188">
        <v>0</v>
      </c>
      <c r="S6009" s="2188">
        <v>0</v>
      </c>
      <c r="T6009" s="2188">
        <v>1</v>
      </c>
      <c r="U6009" s="2188">
        <v>1</v>
      </c>
      <c r="V6009" s="2190">
        <v>0</v>
      </c>
      <c r="W6009" s="2188">
        <v>0</v>
      </c>
      <c r="X6009" s="2188">
        <v>0</v>
      </c>
      <c r="Y6009" s="2188">
        <v>0</v>
      </c>
      <c r="Z6009" s="2188">
        <v>0</v>
      </c>
      <c r="AA6009" s="2188">
        <v>0</v>
      </c>
      <c r="AB6009" s="2191">
        <v>0</v>
      </c>
      <c r="AC6009" s="105">
        <f>AVERAGE(E6009:AB6009)</f>
        <v>8.3333333333333329E-2</v>
      </c>
      <c r="AD6009" s="79"/>
      <c r="AE6009" s="153"/>
      <c r="AF6009" s="72"/>
      <c r="AI6009" s="721"/>
      <c r="AJ6009" s="331"/>
      <c r="AK6009" s="331"/>
      <c r="AL6009" s="844"/>
      <c r="AM6009" s="844"/>
    </row>
    <row r="6010" spans="1:40" s="181" customFormat="1" ht="16.5" thickBot="1" x14ac:dyDescent="0.3">
      <c r="A6010" s="3549"/>
      <c r="B6010" s="3515"/>
      <c r="C6010" s="124" t="s">
        <v>19</v>
      </c>
      <c r="D6010" s="112"/>
      <c r="E6010" s="315" t="e">
        <f t="shared" ref="E6010:AB6010" si="24553">E6008/E6007</f>
        <v>#DIV/0!</v>
      </c>
      <c r="F6010" s="316" t="e">
        <f t="shared" si="24553"/>
        <v>#DIV/0!</v>
      </c>
      <c r="G6010" s="316">
        <f t="shared" si="24553"/>
        <v>0</v>
      </c>
      <c r="H6010" s="424" t="e">
        <f t="shared" si="24553"/>
        <v>#DIV/0!</v>
      </c>
      <c r="I6010" s="316" t="e">
        <f t="shared" si="24553"/>
        <v>#DIV/0!</v>
      </c>
      <c r="J6010" s="316">
        <f t="shared" si="24553"/>
        <v>1</v>
      </c>
      <c r="K6010" s="316" t="e">
        <f t="shared" si="24553"/>
        <v>#DIV/0!</v>
      </c>
      <c r="L6010" s="316" t="e">
        <f t="shared" si="24553"/>
        <v>#DIV/0!</v>
      </c>
      <c r="M6010" s="316" t="e">
        <f t="shared" si="24553"/>
        <v>#DIV/0!</v>
      </c>
      <c r="N6010" s="424" t="e">
        <f t="shared" si="24553"/>
        <v>#DIV/0!</v>
      </c>
      <c r="O6010" s="316" t="e">
        <f t="shared" si="24553"/>
        <v>#DIV/0!</v>
      </c>
      <c r="P6010" s="316">
        <f t="shared" si="24553"/>
        <v>0</v>
      </c>
      <c r="Q6010" s="316" t="e">
        <f t="shared" si="24553"/>
        <v>#DIV/0!</v>
      </c>
      <c r="R6010" s="316" t="e">
        <f t="shared" si="24553"/>
        <v>#DIV/0!</v>
      </c>
      <c r="S6010" s="316" t="e">
        <f t="shared" si="24553"/>
        <v>#DIV/0!</v>
      </c>
      <c r="T6010" s="316">
        <f t="shared" si="24553"/>
        <v>1.0000000000003553</v>
      </c>
      <c r="U6010" s="316" t="e">
        <f t="shared" si="24553"/>
        <v>#DIV/0!</v>
      </c>
      <c r="V6010" s="424" t="e">
        <f t="shared" si="24553"/>
        <v>#DIV/0!</v>
      </c>
      <c r="W6010" s="316" t="e">
        <f t="shared" si="24553"/>
        <v>#DIV/0!</v>
      </c>
      <c r="X6010" s="316">
        <f t="shared" si="24553"/>
        <v>0</v>
      </c>
      <c r="Y6010" s="316" t="e">
        <f>V6008/V6007</f>
        <v>#DIV/0!</v>
      </c>
      <c r="Z6010" s="316" t="e">
        <f t="shared" si="24553"/>
        <v>#DIV/0!</v>
      </c>
      <c r="AA6010" s="316" t="e">
        <f t="shared" si="24553"/>
        <v>#DIV/0!</v>
      </c>
      <c r="AB6010" s="870" t="e">
        <f t="shared" si="24553"/>
        <v>#DIV/0!</v>
      </c>
      <c r="AC6010" s="477" t="e">
        <f>MAX(E6010:AB6010)</f>
        <v>#DIV/0!</v>
      </c>
      <c r="AD6010" s="91"/>
      <c r="AE6010" s="92"/>
      <c r="AF6010" s="501"/>
      <c r="AI6010" s="721"/>
      <c r="AJ6010" s="331"/>
      <c r="AK6010" s="331"/>
      <c r="AL6010" s="844"/>
      <c r="AM6010" s="844"/>
    </row>
    <row r="6011" spans="1:40" s="181" customFormat="1" hidden="1" x14ac:dyDescent="0.25">
      <c r="A6011" s="2226"/>
      <c r="B6011" s="2229"/>
      <c r="C6011" s="500" t="s">
        <v>20</v>
      </c>
      <c r="D6011" s="111">
        <v>18.93</v>
      </c>
      <c r="E6011" s="2747">
        <v>18.93</v>
      </c>
      <c r="F6011" s="203">
        <v>18.93</v>
      </c>
      <c r="G6011" s="203">
        <v>18.940000000000001</v>
      </c>
      <c r="H6011" s="407">
        <v>18.940000000000001</v>
      </c>
      <c r="I6011" s="203">
        <v>18.940000000000001</v>
      </c>
      <c r="J6011" s="203">
        <v>18.95</v>
      </c>
      <c r="K6011" s="203">
        <v>18.95</v>
      </c>
      <c r="L6011" s="203">
        <v>18.95</v>
      </c>
      <c r="M6011" s="203">
        <v>18.95</v>
      </c>
      <c r="N6011" s="407">
        <v>18.95</v>
      </c>
      <c r="O6011" s="203">
        <v>18.95</v>
      </c>
      <c r="P6011" s="203">
        <v>18.96</v>
      </c>
      <c r="Q6011" s="203">
        <v>18.96</v>
      </c>
      <c r="R6011" s="203">
        <v>18.96</v>
      </c>
      <c r="S6011" s="203">
        <v>18.96</v>
      </c>
      <c r="T6011" s="203">
        <v>18.97</v>
      </c>
      <c r="U6011" s="203">
        <v>18.97</v>
      </c>
      <c r="V6011" s="203">
        <v>18.97</v>
      </c>
      <c r="W6011" s="203">
        <v>18.97</v>
      </c>
      <c r="X6011" s="203">
        <v>18.98</v>
      </c>
      <c r="Y6011" s="407">
        <v>18.98</v>
      </c>
      <c r="Z6011" s="203">
        <v>18.98</v>
      </c>
      <c r="AA6011" s="203">
        <v>18.98</v>
      </c>
      <c r="AB6011" s="328">
        <v>18.98</v>
      </c>
      <c r="AC6011" s="183"/>
      <c r="AD6011" s="2747"/>
      <c r="AE6011" s="203"/>
      <c r="AF6011" s="93"/>
      <c r="AI6011" s="721"/>
      <c r="AJ6011" s="331"/>
      <c r="AK6011" s="331"/>
      <c r="AL6011" s="844"/>
      <c r="AM6011" s="844"/>
    </row>
    <row r="6012" spans="1:40" s="181" customFormat="1" hidden="1" x14ac:dyDescent="0.25">
      <c r="A6012" s="2227"/>
      <c r="B6012" s="2230"/>
      <c r="C6012" s="122" t="s">
        <v>21</v>
      </c>
      <c r="D6012" s="106">
        <v>18.21</v>
      </c>
      <c r="E6012" s="79">
        <v>18.21</v>
      </c>
      <c r="F6012" s="153">
        <v>18.22</v>
      </c>
      <c r="G6012" s="153">
        <v>18.22</v>
      </c>
      <c r="H6012" s="406">
        <v>18.23</v>
      </c>
      <c r="I6012" s="153">
        <v>18.23</v>
      </c>
      <c r="J6012" s="153">
        <v>18.239999999999998</v>
      </c>
      <c r="K6012" s="153">
        <v>18.239999999999998</v>
      </c>
      <c r="L6012" s="153">
        <v>18.239999999999998</v>
      </c>
      <c r="M6012" s="153">
        <v>18.239999999999998</v>
      </c>
      <c r="N6012" s="406">
        <v>18.239999999999998</v>
      </c>
      <c r="O6012" s="153">
        <v>18.25</v>
      </c>
      <c r="P6012" s="153">
        <v>18.25</v>
      </c>
      <c r="Q6012" s="153">
        <v>18.25</v>
      </c>
      <c r="R6012" s="153">
        <v>18.25</v>
      </c>
      <c r="S6012" s="153">
        <v>18.25</v>
      </c>
      <c r="T6012" s="153">
        <v>18.260000000000002</v>
      </c>
      <c r="U6012" s="153">
        <v>18.260000000000002</v>
      </c>
      <c r="V6012" s="153">
        <v>18.27</v>
      </c>
      <c r="W6012" s="153">
        <v>18.27</v>
      </c>
      <c r="X6012" s="153">
        <v>18.27</v>
      </c>
      <c r="Y6012" s="406">
        <v>18.27</v>
      </c>
      <c r="Z6012" s="153">
        <v>18.28</v>
      </c>
      <c r="AA6012" s="153">
        <v>18.28</v>
      </c>
      <c r="AB6012" s="314">
        <v>18.29</v>
      </c>
      <c r="AC6012" s="214"/>
      <c r="AD6012" s="79"/>
      <c r="AE6012" s="153"/>
      <c r="AF6012" s="72"/>
      <c r="AH6012" s="844"/>
      <c r="AI6012" s="845"/>
      <c r="AJ6012" s="846"/>
      <c r="AK6012" s="846"/>
      <c r="AL6012" s="331"/>
      <c r="AM6012" s="847"/>
      <c r="AN6012" s="847"/>
    </row>
    <row r="6013" spans="1:40" s="181" customFormat="1" ht="16.5" hidden="1" thickBot="1" x14ac:dyDescent="0.3">
      <c r="A6013" s="2228"/>
      <c r="B6013" s="2741" t="s">
        <v>44</v>
      </c>
      <c r="C6013" s="2737"/>
      <c r="D6013" s="112"/>
      <c r="E6013" s="178">
        <f>SQRT(E6007*E6007+E6008*E6008)/E5936/1.73</f>
        <v>0</v>
      </c>
      <c r="F6013" s="179">
        <f t="shared" ref="F6013:AB6013" si="24554">SQRT(F6007*F6007+F6008*F6008)/F5936/1.73</f>
        <v>0.81336962769344723</v>
      </c>
      <c r="G6013" s="179">
        <f t="shared" si="24554"/>
        <v>0.81184646359693147</v>
      </c>
      <c r="H6013" s="413">
        <f t="shared" si="24554"/>
        <v>0.81108701882275291</v>
      </c>
      <c r="I6013" s="179">
        <f t="shared" si="24554"/>
        <v>0</v>
      </c>
      <c r="J6013" s="179">
        <f t="shared" si="24554"/>
        <v>1.1535246758053173</v>
      </c>
      <c r="K6013" s="179">
        <f t="shared" si="24554"/>
        <v>0</v>
      </c>
      <c r="L6013" s="179">
        <f t="shared" si="24554"/>
        <v>0</v>
      </c>
      <c r="M6013" s="179">
        <f t="shared" si="24554"/>
        <v>0</v>
      </c>
      <c r="N6013" s="413">
        <f t="shared" si="24554"/>
        <v>0</v>
      </c>
      <c r="O6013" s="179">
        <f t="shared" si="24554"/>
        <v>0.83450627826903057</v>
      </c>
      <c r="P6013" s="179">
        <f t="shared" si="24554"/>
        <v>0.83210366902257471</v>
      </c>
      <c r="Q6013" s="179">
        <f t="shared" si="24554"/>
        <v>0</v>
      </c>
      <c r="R6013" s="179">
        <f t="shared" si="24554"/>
        <v>0</v>
      </c>
      <c r="S6013" s="179">
        <f t="shared" si="24554"/>
        <v>0</v>
      </c>
      <c r="T6013" s="179">
        <f t="shared" si="24554"/>
        <v>1.1939598153663777</v>
      </c>
      <c r="U6013" s="179">
        <f t="shared" si="24554"/>
        <v>0</v>
      </c>
      <c r="V6013" s="179">
        <f t="shared" si="24554"/>
        <v>0.8385416084344437</v>
      </c>
      <c r="W6013" s="179">
        <f t="shared" si="24554"/>
        <v>0</v>
      </c>
      <c r="X6013" s="179">
        <f t="shared" si="24554"/>
        <v>0.83130587068218875</v>
      </c>
      <c r="Y6013" s="413">
        <f>SQRT(V6007*V6007+V6008*V6008)/V5936/1.73</f>
        <v>0.8385416084344437</v>
      </c>
      <c r="Z6013" s="179">
        <f t="shared" si="24554"/>
        <v>0.82341122803563427</v>
      </c>
      <c r="AA6013" s="179">
        <f t="shared" si="24554"/>
        <v>0</v>
      </c>
      <c r="AB6013" s="399">
        <f t="shared" si="24554"/>
        <v>0.82029519689802721</v>
      </c>
      <c r="AC6013" s="107">
        <f>AVERAGE(E6013:AB6013)</f>
        <v>0.44177054421088208</v>
      </c>
      <c r="AD6013" s="94">
        <f>(AC6009-AC6013)/AC6009</f>
        <v>-4.3012465305305856</v>
      </c>
      <c r="AE6013" s="77"/>
      <c r="AF6013" s="78"/>
      <c r="AJ6013" s="945"/>
      <c r="AK6013" s="945"/>
      <c r="AL6013" s="844"/>
      <c r="AM6013" s="945"/>
    </row>
    <row r="6014" spans="1:40" s="181" customFormat="1" ht="15.75" customHeight="1" x14ac:dyDescent="0.25">
      <c r="A6014" s="3529" t="s">
        <v>936</v>
      </c>
      <c r="B6014" s="3492" t="s">
        <v>1247</v>
      </c>
      <c r="C6014" s="123" t="s">
        <v>14</v>
      </c>
      <c r="D6014" s="120" t="s">
        <v>117</v>
      </c>
      <c r="E6014" s="323">
        <f t="shared" ref="E6014" si="24555">(E6018-D6018)*$AE6014*$AF6014</f>
        <v>48.000000000001819</v>
      </c>
      <c r="F6014" s="319">
        <f t="shared" ref="F6014" si="24556">(F6018-E6018)*$AE6014*$AF6014</f>
        <v>48.000000000001819</v>
      </c>
      <c r="G6014" s="319">
        <f t="shared" ref="G6014" si="24557">(G6018-F6018)*$AE6014*$AF6014</f>
        <v>46.000000000049113</v>
      </c>
      <c r="H6014" s="430">
        <f t="shared" ref="H6014" si="24558">(H6018-G6018)*$AE6014*$AF6014</f>
        <v>48.000000000001819</v>
      </c>
      <c r="I6014" s="319">
        <f t="shared" ref="I6014" si="24559">(I6018-H6018)*$AE6014*$AF6014</f>
        <v>48.000000000001819</v>
      </c>
      <c r="J6014" s="319">
        <f t="shared" ref="J6014" si="24560">(J6018-I6018)*$AE6014*$AF6014</f>
        <v>48.000000000001819</v>
      </c>
      <c r="K6014" s="319">
        <f t="shared" ref="K6014" si="24561">(K6018-J6018)*$AE6014*$AF6014</f>
        <v>61.999999999898137</v>
      </c>
      <c r="L6014" s="319">
        <f t="shared" ref="L6014" si="24562">(L6018-K6018)*$AE6014*$AF6014</f>
        <v>64.000000000078217</v>
      </c>
      <c r="M6014" s="319">
        <f t="shared" ref="M6014" si="24563">(M6018-L6018)*$AE6014*$AF6014</f>
        <v>63.99999999996453</v>
      </c>
      <c r="N6014" s="430">
        <f t="shared" ref="N6014" si="24564">(N6018-M6018)*$AE6014*$AF6014</f>
        <v>48.000000000001819</v>
      </c>
      <c r="O6014" s="319">
        <f t="shared" ref="O6014" si="24565">(O6018-N6018)*$AE6014*$AF6014</f>
        <v>62.000000000011823</v>
      </c>
      <c r="P6014" s="319">
        <f t="shared" ref="P6014" si="24566">(P6018-O6018)*$AE6014*$AF6014</f>
        <v>48.000000000001819</v>
      </c>
      <c r="Q6014" s="319">
        <f t="shared" ref="Q6014" si="24567">(Q6018-P6018)*$AE6014*$AF6014</f>
        <v>63.99999999996453</v>
      </c>
      <c r="R6014" s="319">
        <f t="shared" ref="R6014" si="24568">(R6018-Q6018)*$AE6014*$AF6014</f>
        <v>48.000000000001819</v>
      </c>
      <c r="S6014" s="319">
        <f t="shared" ref="S6014" si="24569">(S6018-R6018)*$AE6014*$AF6014</f>
        <v>62.000000000011823</v>
      </c>
      <c r="T6014" s="319">
        <f t="shared" ref="T6014" si="24570">(T6018-S6018)*$AE6014*$AF6014</f>
        <v>63.99999999996453</v>
      </c>
      <c r="U6014" s="319">
        <f t="shared" ref="U6014" si="24571">(U6018-T6018)*$AE6014*$AF6014</f>
        <v>64.000000000078217</v>
      </c>
      <c r="V6014" s="430">
        <f t="shared" ref="V6014" si="24572">(V6018-U6018)*$AE6014*$AF6014</f>
        <v>79.99999999992724</v>
      </c>
      <c r="W6014" s="319">
        <f t="shared" ref="W6014" si="24573">(W6018-V6018)*$AE6014*$AF6014</f>
        <v>78.000000000088221</v>
      </c>
      <c r="X6014" s="319">
        <f t="shared" ref="X6014" si="24574">(X6018-W6018)*$AE6014*$AF6014</f>
        <v>63.99999999996453</v>
      </c>
      <c r="Y6014" s="319">
        <f t="shared" ref="Y6014" si="24575">(Y6018-X6018)*$AE6014*$AF6014</f>
        <v>63.99999999996453</v>
      </c>
      <c r="Z6014" s="319">
        <f t="shared" ref="Z6014" si="24576">(Z6018-Y6018)*$AE6014*$AF6014</f>
        <v>62.000000000011823</v>
      </c>
      <c r="AA6014" s="319">
        <f t="shared" ref="AA6014" si="24577">(AA6018-Z6018)*$AE6014*$AF6014</f>
        <v>48.000000000001819</v>
      </c>
      <c r="AB6014" s="575">
        <f t="shared" ref="AB6014" si="24578">(AB6018-AA6018)*$AE6014*$AF6014</f>
        <v>48.000000000001819</v>
      </c>
      <c r="AC6014" s="132">
        <f>SUM(E6014:AB6014)</f>
        <v>1379.9999999999955</v>
      </c>
      <c r="AD6014" s="2409"/>
      <c r="AE6014" s="89">
        <v>100</v>
      </c>
      <c r="AF6014" s="90">
        <v>20</v>
      </c>
      <c r="AJ6014" s="946"/>
      <c r="AK6014" s="947"/>
      <c r="AL6014" s="946"/>
      <c r="AM6014" s="844"/>
    </row>
    <row r="6015" spans="1:40" s="181" customFormat="1" x14ac:dyDescent="0.25">
      <c r="A6015" s="3548"/>
      <c r="B6015" s="3514"/>
      <c r="C6015" s="121" t="s">
        <v>16</v>
      </c>
      <c r="D6015" s="106" t="s">
        <v>117</v>
      </c>
      <c r="E6015" s="305">
        <f t="shared" ref="E6015" si="24579">(E6019-D6019)*$AE6014*$AF6014</f>
        <v>24.000000000000909</v>
      </c>
      <c r="F6015" s="306">
        <f t="shared" ref="F6015" si="24580">(F6019-E6019)*$AE6014*$AF6014</f>
        <v>21.99999999999136</v>
      </c>
      <c r="G6015" s="306">
        <f t="shared" ref="G6015" si="24581">(G6019-F6019)*$AE6014*$AF6014</f>
        <v>24.000000000000909</v>
      </c>
      <c r="H6015" s="409">
        <f t="shared" ref="H6015" si="24582">(H6019-G6019)*$AE6014*$AF6014</f>
        <v>24.000000000000909</v>
      </c>
      <c r="I6015" s="306">
        <f t="shared" ref="I6015" si="24583">(I6019-H6019)*$AE6014*$AF6014</f>
        <v>24.000000000000909</v>
      </c>
      <c r="J6015" s="306">
        <f t="shared" ref="J6015" si="24584">(J6019-I6019)*$AE6014*$AF6014</f>
        <v>21.99999999999136</v>
      </c>
      <c r="K6015" s="306">
        <f t="shared" ref="K6015" si="24585">(K6019-J6019)*$AE6014*$AF6014</f>
        <v>31.999999999982265</v>
      </c>
      <c r="L6015" s="306">
        <f t="shared" ref="L6015" si="24586">(L6019-K6019)*$AE6014*$AF6014</f>
        <v>32.000000000039108</v>
      </c>
      <c r="M6015" s="306">
        <f t="shared" ref="M6015" si="24587">(M6019-L6019)*$AE6014*$AF6014</f>
        <v>29.999999999972715</v>
      </c>
      <c r="N6015" s="409">
        <f t="shared" ref="N6015" si="24588">(N6019-M6019)*$AE6014*$AF6014</f>
        <v>24.000000000000909</v>
      </c>
      <c r="O6015" s="306">
        <f t="shared" ref="O6015" si="24589">(O6019-N6019)*$AE6014*$AF6014</f>
        <v>32.000000000039108</v>
      </c>
      <c r="P6015" s="306">
        <f t="shared" ref="P6015" si="24590">(P6019-O6019)*$AE6014*$AF6014</f>
        <v>21.99999999999136</v>
      </c>
      <c r="Q6015" s="306">
        <f t="shared" ref="Q6015" si="24591">(Q6019-P6019)*$AE6014*$AF6014</f>
        <v>31.999999999982265</v>
      </c>
      <c r="R6015" s="306">
        <f t="shared" ref="R6015" si="24592">(R6019-Q6019)*$AE6014*$AF6014</f>
        <v>24.000000000000909</v>
      </c>
      <c r="S6015" s="306">
        <f t="shared" ref="S6015" si="24593">(S6019-R6019)*$AE6014*$AF6014</f>
        <v>29.999999999972715</v>
      </c>
      <c r="T6015" s="306">
        <f t="shared" ref="T6015" si="24594">(T6019-S6019)*$AE6014*$AF6014</f>
        <v>32.000000000039108</v>
      </c>
      <c r="U6015" s="306">
        <f t="shared" ref="U6015" si="24595">(U6019-T6019)*$AE6014*$AF6014</f>
        <v>31.999999999982265</v>
      </c>
      <c r="V6015" s="409">
        <f t="shared" ref="V6015" si="24596">(V6019-U6019)*$AE6014*$AF6014</f>
        <v>38.000000000010914</v>
      </c>
      <c r="W6015" s="306">
        <f t="shared" ref="W6015" si="24597">(W6019-V6019)*$AE6014*$AF6014</f>
        <v>40.000000000020464</v>
      </c>
      <c r="X6015" s="306">
        <f t="shared" ref="X6015" si="24598">(X6019-W6019)*$AE6014*$AF6014</f>
        <v>29.999999999972715</v>
      </c>
      <c r="Y6015" s="306">
        <f t="shared" ref="Y6015" si="24599">(Y6019-X6019)*$AE6014*$AF6014</f>
        <v>31.999999999982265</v>
      </c>
      <c r="Z6015" s="306">
        <f t="shared" ref="Z6015" si="24600">(Z6019-Y6019)*$AE6014*$AF6014</f>
        <v>32.000000000039108</v>
      </c>
      <c r="AA6015" s="306">
        <f t="shared" ref="AA6015" si="24601">(AA6019-Z6019)*$AE6014*$AF6014</f>
        <v>21.99999999999136</v>
      </c>
      <c r="AB6015" s="398">
        <f t="shared" ref="AB6015" si="24602">(AB6019-AA6019)*$AE6014*$AF6014</f>
        <v>24.000000000000909</v>
      </c>
      <c r="AC6015" s="105">
        <f>SUM(E6015:AB6015)</f>
        <v>680.00000000000682</v>
      </c>
      <c r="AD6015" s="79"/>
      <c r="AE6015" s="153"/>
      <c r="AF6015" s="72"/>
      <c r="AJ6015" s="844"/>
      <c r="AK6015" s="844"/>
      <c r="AL6015" s="844"/>
      <c r="AM6015" s="844"/>
    </row>
    <row r="6016" spans="1:40" s="181" customFormat="1" x14ac:dyDescent="0.25">
      <c r="A6016" s="3548"/>
      <c r="B6016" s="3514"/>
      <c r="C6016" s="121" t="s">
        <v>17</v>
      </c>
      <c r="D6016" s="106" t="s">
        <v>56</v>
      </c>
      <c r="E6016" s="2188">
        <v>3</v>
      </c>
      <c r="F6016" s="1871">
        <v>3</v>
      </c>
      <c r="G6016" s="1871">
        <v>3</v>
      </c>
      <c r="H6016" s="1870">
        <v>3</v>
      </c>
      <c r="I6016" s="1871">
        <v>3</v>
      </c>
      <c r="J6016" s="1871">
        <v>3</v>
      </c>
      <c r="K6016" s="1871">
        <v>4</v>
      </c>
      <c r="L6016" s="1871">
        <v>4</v>
      </c>
      <c r="M6016" s="1871">
        <v>4</v>
      </c>
      <c r="N6016" s="1870">
        <v>3</v>
      </c>
      <c r="O6016" s="1871">
        <v>4</v>
      </c>
      <c r="P6016" s="1871">
        <v>3</v>
      </c>
      <c r="Q6016" s="1871">
        <v>4</v>
      </c>
      <c r="R6016" s="1871">
        <v>3</v>
      </c>
      <c r="S6016" s="1871">
        <v>4</v>
      </c>
      <c r="T6016" s="1871">
        <v>4</v>
      </c>
      <c r="U6016" s="1871">
        <v>4</v>
      </c>
      <c r="V6016" s="1870">
        <v>5</v>
      </c>
      <c r="W6016" s="1871">
        <v>5</v>
      </c>
      <c r="X6016" s="1871">
        <v>4</v>
      </c>
      <c r="Y6016" s="1871">
        <v>4</v>
      </c>
      <c r="Z6016" s="1871">
        <v>4</v>
      </c>
      <c r="AA6016" s="1871">
        <v>3</v>
      </c>
      <c r="AB6016" s="2189">
        <v>3</v>
      </c>
      <c r="AC6016" s="105">
        <f>AVERAGE(E6016:AB6016)</f>
        <v>3.625</v>
      </c>
      <c r="AD6016" s="79"/>
      <c r="AE6016" s="153"/>
      <c r="AF6016" s="72"/>
      <c r="AJ6016" s="844"/>
      <c r="AK6016" s="844"/>
      <c r="AL6016" s="844"/>
      <c r="AM6016" s="844"/>
    </row>
    <row r="6017" spans="1:40" s="181" customFormat="1" ht="16.5" thickBot="1" x14ac:dyDescent="0.3">
      <c r="A6017" s="3549"/>
      <c r="B6017" s="3515"/>
      <c r="C6017" s="124" t="s">
        <v>19</v>
      </c>
      <c r="D6017" s="112"/>
      <c r="E6017" s="315">
        <f t="shared" ref="E6017:AB6017" si="24603">E6015/E6014</f>
        <v>0.5</v>
      </c>
      <c r="F6017" s="316">
        <f t="shared" si="24603"/>
        <v>0.45833333333313597</v>
      </c>
      <c r="G6017" s="316">
        <f t="shared" si="24603"/>
        <v>0.52173913043424536</v>
      </c>
      <c r="H6017" s="424">
        <f t="shared" si="24603"/>
        <v>0.5</v>
      </c>
      <c r="I6017" s="316">
        <f t="shared" si="24603"/>
        <v>0.5</v>
      </c>
      <c r="J6017" s="316">
        <f t="shared" si="24603"/>
        <v>0.45833333333313597</v>
      </c>
      <c r="K6017" s="316">
        <f t="shared" si="24603"/>
        <v>0.5161290322586265</v>
      </c>
      <c r="L6017" s="316">
        <f t="shared" si="24603"/>
        <v>0.5</v>
      </c>
      <c r="M6017" s="316">
        <f t="shared" si="24603"/>
        <v>0.46874999999983347</v>
      </c>
      <c r="N6017" s="424">
        <f t="shared" si="24603"/>
        <v>0.5</v>
      </c>
      <c r="O6017" s="316">
        <f t="shared" si="24603"/>
        <v>0.51612903225859685</v>
      </c>
      <c r="P6017" s="316">
        <f t="shared" si="24603"/>
        <v>0.45833333333313597</v>
      </c>
      <c r="Q6017" s="316">
        <f t="shared" si="24603"/>
        <v>0.5</v>
      </c>
      <c r="R6017" s="316">
        <f t="shared" si="24603"/>
        <v>0.5</v>
      </c>
      <c r="S6017" s="316">
        <f t="shared" si="24603"/>
        <v>0.48387096774140315</v>
      </c>
      <c r="T6017" s="316">
        <f t="shared" si="24603"/>
        <v>0.50000000000088818</v>
      </c>
      <c r="U6017" s="316">
        <f t="shared" si="24603"/>
        <v>0.49999999999911182</v>
      </c>
      <c r="V6017" s="424">
        <f t="shared" si="24603"/>
        <v>0.47500000000056841</v>
      </c>
      <c r="W6017" s="316">
        <f t="shared" si="24603"/>
        <v>0.51282051282019514</v>
      </c>
      <c r="X6017" s="316">
        <f t="shared" si="24603"/>
        <v>0.46874999999983347</v>
      </c>
      <c r="Y6017" s="316">
        <f>V6015/V6014</f>
        <v>0.47500000000056841</v>
      </c>
      <c r="Z6017" s="316">
        <f t="shared" si="24603"/>
        <v>0.51612903225859685</v>
      </c>
      <c r="AA6017" s="316">
        <f t="shared" si="24603"/>
        <v>0.45833333333313597</v>
      </c>
      <c r="AB6017" s="870">
        <f t="shared" si="24603"/>
        <v>0.5</v>
      </c>
      <c r="AC6017" s="477">
        <f>MAX(E6017:AB6017)</f>
        <v>0.52173913043424536</v>
      </c>
      <c r="AD6017" s="91"/>
      <c r="AE6017" s="92"/>
      <c r="AF6017" s="501"/>
      <c r="AJ6017" s="844"/>
      <c r="AK6017" s="844"/>
      <c r="AL6017" s="844"/>
      <c r="AM6017" s="844"/>
    </row>
    <row r="6018" spans="1:40" s="181" customFormat="1" ht="16.5" hidden="1" thickBot="1" x14ac:dyDescent="0.3">
      <c r="A6018" s="2226"/>
      <c r="B6018" s="2229"/>
      <c r="C6018" s="500" t="s">
        <v>20</v>
      </c>
      <c r="D6018" s="111">
        <v>325.63</v>
      </c>
      <c r="E6018" s="2747">
        <v>325.654</v>
      </c>
      <c r="F6018" s="203">
        <v>325.678</v>
      </c>
      <c r="G6018" s="203">
        <v>325.70100000000002</v>
      </c>
      <c r="H6018" s="407">
        <v>325.72500000000002</v>
      </c>
      <c r="I6018" s="203">
        <v>325.74900000000002</v>
      </c>
      <c r="J6018" s="203">
        <v>325.77300000000002</v>
      </c>
      <c r="K6018" s="203">
        <v>325.80399999999997</v>
      </c>
      <c r="L6018" s="203">
        <v>325.83600000000001</v>
      </c>
      <c r="M6018" s="203">
        <v>325.86799999999999</v>
      </c>
      <c r="N6018" s="407">
        <v>325.892</v>
      </c>
      <c r="O6018" s="203">
        <v>325.923</v>
      </c>
      <c r="P6018" s="203">
        <v>325.947</v>
      </c>
      <c r="Q6018" s="203">
        <v>325.97899999999998</v>
      </c>
      <c r="R6018" s="203">
        <v>326.00299999999999</v>
      </c>
      <c r="S6018" s="203">
        <v>326.03399999999999</v>
      </c>
      <c r="T6018" s="203">
        <v>326.06599999999997</v>
      </c>
      <c r="U6018" s="203">
        <v>326.09800000000001</v>
      </c>
      <c r="V6018" s="203">
        <v>326.13799999999998</v>
      </c>
      <c r="W6018" s="203">
        <v>326.17700000000002</v>
      </c>
      <c r="X6018" s="203">
        <v>326.209</v>
      </c>
      <c r="Y6018" s="407">
        <v>326.24099999999999</v>
      </c>
      <c r="Z6018" s="203">
        <v>326.27199999999999</v>
      </c>
      <c r="AA6018" s="203">
        <v>326.29599999999999</v>
      </c>
      <c r="AB6018" s="328">
        <v>326.32</v>
      </c>
      <c r="AC6018" s="183"/>
      <c r="AD6018" s="2747"/>
      <c r="AE6018" s="203"/>
      <c r="AF6018" s="93"/>
      <c r="AJ6018" s="844"/>
      <c r="AK6018" s="844"/>
      <c r="AL6018" s="844"/>
      <c r="AM6018" s="844"/>
    </row>
    <row r="6019" spans="1:40" s="181" customFormat="1" ht="16.5" hidden="1" thickBot="1" x14ac:dyDescent="0.3">
      <c r="A6019" s="2227"/>
      <c r="B6019" s="2230"/>
      <c r="C6019" s="122" t="s">
        <v>21</v>
      </c>
      <c r="D6019" s="106">
        <v>216.81</v>
      </c>
      <c r="E6019" s="79">
        <v>216.822</v>
      </c>
      <c r="F6019" s="153">
        <v>216.833</v>
      </c>
      <c r="G6019" s="153">
        <v>216.845</v>
      </c>
      <c r="H6019" s="406">
        <v>216.857</v>
      </c>
      <c r="I6019" s="153">
        <v>216.869</v>
      </c>
      <c r="J6019" s="153">
        <v>216.88</v>
      </c>
      <c r="K6019" s="153">
        <v>216.89599999999999</v>
      </c>
      <c r="L6019" s="153">
        <v>216.91200000000001</v>
      </c>
      <c r="M6019" s="153">
        <v>216.92699999999999</v>
      </c>
      <c r="N6019" s="406">
        <v>216.93899999999999</v>
      </c>
      <c r="O6019" s="153">
        <v>216.95500000000001</v>
      </c>
      <c r="P6019" s="153">
        <v>216.96600000000001</v>
      </c>
      <c r="Q6019" s="153">
        <v>216.982</v>
      </c>
      <c r="R6019" s="153">
        <v>216.994</v>
      </c>
      <c r="S6019" s="153">
        <v>217.00899999999999</v>
      </c>
      <c r="T6019" s="153">
        <v>217.02500000000001</v>
      </c>
      <c r="U6019" s="153">
        <v>217.041</v>
      </c>
      <c r="V6019" s="153">
        <v>217.06</v>
      </c>
      <c r="W6019" s="153">
        <v>217.08</v>
      </c>
      <c r="X6019" s="153">
        <v>217.095</v>
      </c>
      <c r="Y6019" s="406">
        <v>217.11099999999999</v>
      </c>
      <c r="Z6019" s="153">
        <v>217.12700000000001</v>
      </c>
      <c r="AA6019" s="153">
        <v>217.13800000000001</v>
      </c>
      <c r="AB6019" s="314">
        <v>217.15</v>
      </c>
      <c r="AC6019" s="214"/>
      <c r="AD6019" s="79"/>
      <c r="AE6019" s="153"/>
      <c r="AF6019" s="72"/>
      <c r="AH6019" s="844"/>
      <c r="AI6019" s="845"/>
      <c r="AJ6019" s="846"/>
      <c r="AK6019" s="846"/>
      <c r="AL6019" s="331"/>
      <c r="AM6019" s="847"/>
      <c r="AN6019" s="847"/>
    </row>
    <row r="6020" spans="1:40" s="181" customFormat="1" ht="16.5" hidden="1" thickBot="1" x14ac:dyDescent="0.3">
      <c r="A6020" s="2228"/>
      <c r="B6020" s="2741" t="s">
        <v>44</v>
      </c>
      <c r="C6020" s="2737"/>
      <c r="D6020" s="112"/>
      <c r="E6020" s="178">
        <f>SQRT(E6014*E6014+E6015*E6015)/E5936/1.73</f>
        <v>2.9292347705053294</v>
      </c>
      <c r="F6020" s="179">
        <f t="shared" ref="F6020:AB6020" si="24604">SQRT(F6014*F6014+F6015*F6015)/F5936/1.73</f>
        <v>2.8631432468508713</v>
      </c>
      <c r="G6020" s="179">
        <f t="shared" si="24604"/>
        <v>2.8081491569967825</v>
      </c>
      <c r="H6020" s="413">
        <f t="shared" si="24604"/>
        <v>2.9018331356081797</v>
      </c>
      <c r="I6020" s="179">
        <f t="shared" si="24604"/>
        <v>2.9018331356081797</v>
      </c>
      <c r="J6020" s="179">
        <f t="shared" si="24604"/>
        <v>2.8712236134929712</v>
      </c>
      <c r="K6020" s="179">
        <f t="shared" si="24604"/>
        <v>3.863035355898333</v>
      </c>
      <c r="L6020" s="179">
        <f t="shared" si="24604"/>
        <v>3.969366118962018</v>
      </c>
      <c r="M6020" s="179">
        <f t="shared" si="24604"/>
        <v>3.9551666781329127</v>
      </c>
      <c r="N6020" s="413">
        <f t="shared" si="24604"/>
        <v>2.9884967456311595</v>
      </c>
      <c r="O6020" s="179">
        <f t="shared" si="24604"/>
        <v>3.8816255164246449</v>
      </c>
      <c r="P6020" s="179">
        <f t="shared" si="24604"/>
        <v>2.9290889646286264</v>
      </c>
      <c r="Q6020" s="179">
        <f t="shared" si="24604"/>
        <v>3.9617619693017971</v>
      </c>
      <c r="R6020" s="179">
        <f t="shared" si="24604"/>
        <v>2.9798843630789089</v>
      </c>
      <c r="S6020" s="179">
        <f t="shared" si="24604"/>
        <v>3.8318693180352947</v>
      </c>
      <c r="T6020" s="179">
        <f t="shared" si="24604"/>
        <v>4.0273412813559357</v>
      </c>
      <c r="U6020" s="179">
        <f t="shared" si="24604"/>
        <v>4.0078289689505366</v>
      </c>
      <c r="V6020" s="179">
        <f t="shared" si="24604"/>
        <v>4.9511051588129087</v>
      </c>
      <c r="W6020" s="179">
        <f t="shared" si="24604"/>
        <v>4.8673978446320705</v>
      </c>
      <c r="X6020" s="179">
        <f t="shared" si="24604"/>
        <v>3.9172456169811114</v>
      </c>
      <c r="Y6020" s="413">
        <f>SQRT(V6014*V6014+V6015*V6015)/V5936/1.73</f>
        <v>4.9511051588129087</v>
      </c>
      <c r="Z6020" s="179">
        <f t="shared" si="24604"/>
        <v>3.8300179597010509</v>
      </c>
      <c r="AA6020" s="179">
        <f t="shared" si="24604"/>
        <v>2.9095430897454992</v>
      </c>
      <c r="AB6020" s="399">
        <f t="shared" si="24604"/>
        <v>2.9347773150095966</v>
      </c>
      <c r="AC6020" s="107">
        <f>AVERAGE(E6020:AB6020)</f>
        <v>3.5846697701315673</v>
      </c>
      <c r="AD6020" s="94">
        <f>(AC6016-AC6020)/AC6016</f>
        <v>1.1125580653360747E-2</v>
      </c>
      <c r="AE6020" s="77"/>
      <c r="AF6020" s="78"/>
      <c r="AJ6020" s="945"/>
      <c r="AK6020" s="945"/>
      <c r="AL6020" s="844"/>
      <c r="AM6020" s="945"/>
    </row>
    <row r="6021" spans="1:40" s="181" customFormat="1" ht="16.5" thickBot="1" x14ac:dyDescent="0.3">
      <c r="A6021" s="145"/>
      <c r="B6021" s="507" t="s">
        <v>33</v>
      </c>
      <c r="C6021" s="119" t="s">
        <v>14</v>
      </c>
      <c r="D6021" s="111" t="s">
        <v>56</v>
      </c>
      <c r="E6021" s="2747">
        <v>0</v>
      </c>
      <c r="F6021" s="203">
        <v>0</v>
      </c>
      <c r="G6021" s="203">
        <v>0</v>
      </c>
      <c r="H6021" s="407">
        <v>0</v>
      </c>
      <c r="I6021" s="203">
        <v>0</v>
      </c>
      <c r="J6021" s="203">
        <v>0</v>
      </c>
      <c r="K6021" s="203">
        <v>0</v>
      </c>
      <c r="L6021" s="203">
        <v>0</v>
      </c>
      <c r="M6021" s="203">
        <v>0</v>
      </c>
      <c r="N6021" s="407">
        <v>0</v>
      </c>
      <c r="O6021" s="203">
        <v>0</v>
      </c>
      <c r="P6021" s="203">
        <v>0</v>
      </c>
      <c r="Q6021" s="203">
        <v>0</v>
      </c>
      <c r="R6021" s="203">
        <v>0</v>
      </c>
      <c r="S6021" s="203">
        <v>0</v>
      </c>
      <c r="T6021" s="203">
        <v>0</v>
      </c>
      <c r="U6021" s="203">
        <v>0</v>
      </c>
      <c r="V6021" s="407">
        <v>0</v>
      </c>
      <c r="W6021" s="203">
        <v>0</v>
      </c>
      <c r="X6021" s="203">
        <v>0</v>
      </c>
      <c r="Y6021" s="203">
        <v>0</v>
      </c>
      <c r="Z6021" s="203">
        <v>0</v>
      </c>
      <c r="AA6021" s="203">
        <v>0</v>
      </c>
      <c r="AB6021" s="328">
        <v>0</v>
      </c>
      <c r="AC6021" s="183">
        <f>SUM(E6021:AB6021)</f>
        <v>0</v>
      </c>
      <c r="AD6021" s="995"/>
      <c r="AE6021" s="270">
        <v>1</v>
      </c>
      <c r="AF6021" s="271">
        <v>40</v>
      </c>
      <c r="AJ6021" s="946"/>
      <c r="AK6021" s="947"/>
      <c r="AL6021" s="946"/>
      <c r="AM6021" s="844"/>
    </row>
    <row r="6022" spans="1:40" s="181" customFormat="1" ht="16.5" hidden="1" thickBot="1" x14ac:dyDescent="0.3">
      <c r="A6022" s="146"/>
      <c r="B6022" s="512"/>
      <c r="C6022" s="513" t="s">
        <v>20</v>
      </c>
      <c r="D6022" s="112"/>
      <c r="E6022" s="141"/>
      <c r="F6022" s="125"/>
      <c r="G6022" s="125"/>
      <c r="H6022" s="421"/>
      <c r="I6022" s="125"/>
      <c r="J6022" s="125"/>
      <c r="K6022" s="125"/>
      <c r="L6022" s="125"/>
      <c r="M6022" s="125"/>
      <c r="N6022" s="421"/>
      <c r="O6022" s="125"/>
      <c r="P6022" s="125"/>
      <c r="Q6022" s="125"/>
      <c r="R6022" s="125"/>
      <c r="S6022" s="125"/>
      <c r="T6022" s="125"/>
      <c r="U6022" s="125"/>
      <c r="V6022" s="125"/>
      <c r="W6022" s="125"/>
      <c r="X6022" s="125"/>
      <c r="Y6022" s="421"/>
      <c r="Z6022" s="125"/>
      <c r="AA6022" s="125"/>
      <c r="AB6022" s="2756"/>
      <c r="AC6022" s="184"/>
      <c r="AD6022" s="996"/>
      <c r="AE6022" s="273"/>
      <c r="AF6022" s="274"/>
      <c r="AJ6022" s="945"/>
      <c r="AK6022" s="945"/>
      <c r="AL6022" s="844"/>
      <c r="AM6022" s="945"/>
    </row>
    <row r="6023" spans="1:40" s="181" customFormat="1" ht="16.5" thickBot="1" x14ac:dyDescent="0.3">
      <c r="A6023" s="145"/>
      <c r="B6023" s="507" t="s">
        <v>32</v>
      </c>
      <c r="C6023" s="119" t="s">
        <v>14</v>
      </c>
      <c r="D6023" s="111" t="s">
        <v>56</v>
      </c>
      <c r="E6023" s="2747">
        <v>7</v>
      </c>
      <c r="F6023" s="203">
        <v>7</v>
      </c>
      <c r="G6023" s="203">
        <v>7</v>
      </c>
      <c r="H6023" s="407">
        <v>7</v>
      </c>
      <c r="I6023" s="203">
        <v>7</v>
      </c>
      <c r="J6023" s="203">
        <v>7</v>
      </c>
      <c r="K6023" s="203">
        <v>7</v>
      </c>
      <c r="L6023" s="203">
        <v>7</v>
      </c>
      <c r="M6023" s="203">
        <v>7</v>
      </c>
      <c r="N6023" s="407">
        <v>7</v>
      </c>
      <c r="O6023" s="203">
        <v>7</v>
      </c>
      <c r="P6023" s="203">
        <v>7</v>
      </c>
      <c r="Q6023" s="203">
        <v>7</v>
      </c>
      <c r="R6023" s="203">
        <v>7</v>
      </c>
      <c r="S6023" s="203">
        <v>7</v>
      </c>
      <c r="T6023" s="203">
        <v>7</v>
      </c>
      <c r="U6023" s="203">
        <v>7</v>
      </c>
      <c r="V6023" s="407">
        <v>7</v>
      </c>
      <c r="W6023" s="203">
        <v>7</v>
      </c>
      <c r="X6023" s="203">
        <v>7</v>
      </c>
      <c r="Y6023" s="203">
        <v>7</v>
      </c>
      <c r="Z6023" s="203">
        <v>7</v>
      </c>
      <c r="AA6023" s="203">
        <v>7</v>
      </c>
      <c r="AB6023" s="328">
        <v>7</v>
      </c>
      <c r="AC6023" s="183">
        <f>SUM(E6023:AB6023)</f>
        <v>168</v>
      </c>
      <c r="AD6023" s="995"/>
      <c r="AE6023" s="270">
        <v>1</v>
      </c>
      <c r="AF6023" s="271">
        <v>40</v>
      </c>
      <c r="AJ6023" s="946"/>
      <c r="AK6023" s="947"/>
      <c r="AL6023" s="946"/>
      <c r="AM6023" s="844"/>
    </row>
    <row r="6024" spans="1:40" s="181" customFormat="1" ht="15.75" hidden="1" customHeight="1" thickBot="1" x14ac:dyDescent="0.3">
      <c r="A6024" s="146"/>
      <c r="B6024" s="512"/>
      <c r="C6024" s="513" t="s">
        <v>20</v>
      </c>
      <c r="D6024" s="112"/>
      <c r="E6024" s="141"/>
      <c r="F6024" s="125"/>
      <c r="G6024" s="125"/>
      <c r="H6024" s="421"/>
      <c r="I6024" s="125"/>
      <c r="J6024" s="125"/>
      <c r="K6024" s="125"/>
      <c r="L6024" s="125"/>
      <c r="M6024" s="125"/>
      <c r="N6024" s="421"/>
      <c r="O6024" s="125"/>
      <c r="P6024" s="125"/>
      <c r="Q6024" s="125"/>
      <c r="R6024" s="125"/>
      <c r="S6024" s="125"/>
      <c r="T6024" s="125"/>
      <c r="U6024" s="125"/>
      <c r="V6024" s="125"/>
      <c r="W6024" s="125"/>
      <c r="X6024" s="125"/>
      <c r="Y6024" s="421"/>
      <c r="Z6024" s="125"/>
      <c r="AA6024" s="125"/>
      <c r="AB6024" s="2756"/>
      <c r="AC6024" s="892"/>
      <c r="AD6024" s="996"/>
      <c r="AE6024" s="273"/>
      <c r="AF6024" s="274"/>
      <c r="AJ6024" s="920"/>
      <c r="AK6024" s="920"/>
      <c r="AL6024" s="920"/>
      <c r="AM6024" s="920"/>
    </row>
    <row r="6025" spans="1:40" s="181" customFormat="1" ht="15.75" customHeight="1" x14ac:dyDescent="0.25">
      <c r="A6025" s="3539" t="s">
        <v>34</v>
      </c>
      <c r="B6025" s="3561"/>
      <c r="C6025" s="119" t="s">
        <v>14</v>
      </c>
      <c r="D6025" s="111"/>
      <c r="E6025" s="893">
        <f t="shared" ref="E6025:AB6026" si="24605">SUM(E5937,E5944,E5951,E5958,E5965,E5972,E5979,E5986,E5993,E6000,E6007,E6014)</f>
        <v>2594.0000000010741</v>
      </c>
      <c r="F6025" s="894">
        <f t="shared" si="24605"/>
        <v>2431.999999996151</v>
      </c>
      <c r="G6025" s="894">
        <f t="shared" si="24605"/>
        <v>2437.0000000003688</v>
      </c>
      <c r="H6025" s="408">
        <f t="shared" si="24605"/>
        <v>2462.0000000003301</v>
      </c>
      <c r="I6025" s="894">
        <f t="shared" si="24605"/>
        <v>2347.0000000003211</v>
      </c>
      <c r="J6025" s="894">
        <f t="shared" si="24605"/>
        <v>2697.9999999999895</v>
      </c>
      <c r="K6025" s="894">
        <f t="shared" si="24605"/>
        <v>3062.000000001035</v>
      </c>
      <c r="L6025" s="894">
        <f t="shared" si="24605"/>
        <v>3326.9999999996571</v>
      </c>
      <c r="M6025" s="894">
        <f t="shared" si="24605"/>
        <v>3579.9999999991314</v>
      </c>
      <c r="N6025" s="408">
        <f t="shared" si="24605"/>
        <v>3642.9999999991196</v>
      </c>
      <c r="O6025" s="894">
        <f t="shared" si="24605"/>
        <v>3545.0000000004138</v>
      </c>
      <c r="P6025" s="894">
        <f t="shared" si="24605"/>
        <v>3542.0000000027744</v>
      </c>
      <c r="Q6025" s="894">
        <f t="shared" si="24605"/>
        <v>3607.9999999988104</v>
      </c>
      <c r="R6025" s="894">
        <f t="shared" si="24605"/>
        <v>3910.9999999997171</v>
      </c>
      <c r="S6025" s="894">
        <f t="shared" si="24605"/>
        <v>3629.9999999982901</v>
      </c>
      <c r="T6025" s="894">
        <f t="shared" si="24605"/>
        <v>3876.9999999999632</v>
      </c>
      <c r="U6025" s="894">
        <f t="shared" si="24605"/>
        <v>3595.9999999997763</v>
      </c>
      <c r="V6025" s="408">
        <f t="shared" si="24605"/>
        <v>3496.0000000007767</v>
      </c>
      <c r="W6025" s="894">
        <f t="shared" si="24605"/>
        <v>3527.0000000003847</v>
      </c>
      <c r="X6025" s="894">
        <f t="shared" si="24605"/>
        <v>3544.0000000022724</v>
      </c>
      <c r="Y6025" s="69">
        <f>SUM(V5937,V5944,V5951,V5958,V5965,V5972,V5979,V5986,V5993,V6000,V6007,V6014)</f>
        <v>3496.0000000007767</v>
      </c>
      <c r="Z6025" s="894">
        <f t="shared" si="24605"/>
        <v>3331.9999999979473</v>
      </c>
      <c r="AA6025" s="894">
        <f t="shared" si="24605"/>
        <v>3026.0000000002947</v>
      </c>
      <c r="AB6025" s="895">
        <f t="shared" si="24605"/>
        <v>2850.9999999982938</v>
      </c>
      <c r="AC6025" s="104">
        <f>SUM(E6025:AB6025)</f>
        <v>77562.999999997657</v>
      </c>
      <c r="AJ6025" s="920"/>
      <c r="AK6025" s="920"/>
      <c r="AL6025" s="920"/>
      <c r="AM6025" s="920"/>
    </row>
    <row r="6026" spans="1:40" s="181" customFormat="1" ht="15.75" customHeight="1" thickBot="1" x14ac:dyDescent="0.3">
      <c r="A6026" s="3562"/>
      <c r="B6026" s="3563"/>
      <c r="C6026" s="124" t="s">
        <v>16</v>
      </c>
      <c r="D6026" s="112"/>
      <c r="E6026" s="178">
        <f t="shared" si="24605"/>
        <v>529.00000000019531</v>
      </c>
      <c r="F6026" s="179">
        <f t="shared" si="24605"/>
        <v>499.99999999966963</v>
      </c>
      <c r="G6026" s="179">
        <f t="shared" si="24605"/>
        <v>496.00000000015143</v>
      </c>
      <c r="H6026" s="413">
        <f t="shared" si="24605"/>
        <v>497.99999999977905</v>
      </c>
      <c r="I6026" s="179">
        <f t="shared" si="24605"/>
        <v>486.0000000001321</v>
      </c>
      <c r="J6026" s="179">
        <f t="shared" si="24605"/>
        <v>554.99999999964803</v>
      </c>
      <c r="K6026" s="179">
        <f t="shared" si="24605"/>
        <v>654.0000000005648</v>
      </c>
      <c r="L6026" s="179">
        <f t="shared" si="24605"/>
        <v>721.99999999975262</v>
      </c>
      <c r="M6026" s="179">
        <f t="shared" si="24605"/>
        <v>714.00000000011232</v>
      </c>
      <c r="N6026" s="413">
        <f t="shared" si="24605"/>
        <v>761.99999999988677</v>
      </c>
      <c r="O6026" s="179">
        <f t="shared" si="24605"/>
        <v>778.99999999998397</v>
      </c>
      <c r="P6026" s="179">
        <f t="shared" si="24605"/>
        <v>768.00000000031332</v>
      </c>
      <c r="Q6026" s="179">
        <f t="shared" si="24605"/>
        <v>775.99999999983993</v>
      </c>
      <c r="R6026" s="179">
        <f t="shared" si="24605"/>
        <v>729.99999999984766</v>
      </c>
      <c r="S6026" s="179">
        <f t="shared" si="24605"/>
        <v>769.99999999969759</v>
      </c>
      <c r="T6026" s="179">
        <f t="shared" si="24605"/>
        <v>791.00000000012653</v>
      </c>
      <c r="U6026" s="179">
        <f t="shared" si="24605"/>
        <v>770.0000000000955</v>
      </c>
      <c r="V6026" s="413">
        <f t="shared" si="24605"/>
        <v>779.00000000000705</v>
      </c>
      <c r="W6026" s="179">
        <f t="shared" si="24605"/>
        <v>733.00000000008936</v>
      </c>
      <c r="X6026" s="179">
        <f t="shared" si="24605"/>
        <v>744.00000000028399</v>
      </c>
      <c r="Y6026" s="77">
        <f>SUM(V5938,V5945,V5952,V5959,V5966,V5973,V5980,V5987,V5994,V6001,V6008,V6015)</f>
        <v>779.00000000000705</v>
      </c>
      <c r="Z6026" s="179">
        <f t="shared" si="24605"/>
        <v>704.0000000000806</v>
      </c>
      <c r="AA6026" s="179">
        <f t="shared" si="24605"/>
        <v>622.9999999997915</v>
      </c>
      <c r="AB6026" s="399">
        <f t="shared" si="24605"/>
        <v>597.00000000033174</v>
      </c>
      <c r="AC6026" s="107">
        <f>SUM(E6026:AB6026)</f>
        <v>16259.000000000386</v>
      </c>
      <c r="AJ6026" s="920"/>
      <c r="AK6026" s="920"/>
      <c r="AL6026" s="920"/>
      <c r="AM6026" s="920"/>
    </row>
    <row r="6027" spans="1:40" s="181" customFormat="1" ht="15.75" customHeight="1" x14ac:dyDescent="0.25">
      <c r="A6027" s="3539" t="s">
        <v>35</v>
      </c>
      <c r="B6027" s="3540"/>
      <c r="C6027" s="119" t="s">
        <v>36</v>
      </c>
      <c r="D6027" s="111"/>
      <c r="E6027" s="137">
        <f t="shared" ref="E6027:AC6028" si="24606">100-(E6025/(E5899+E5906+E5913))*100</f>
        <v>-0.69875776401684675</v>
      </c>
      <c r="F6027" s="135">
        <f t="shared" si="24606"/>
        <v>-0.87100788038785026</v>
      </c>
      <c r="G6027" s="135">
        <f t="shared" si="24606"/>
        <v>-0.20559210527832761</v>
      </c>
      <c r="H6027" s="419">
        <f t="shared" si="24606"/>
        <v>-3.5759360538632876</v>
      </c>
      <c r="I6027" s="135">
        <f t="shared" si="24606"/>
        <v>-0.21349274126049522</v>
      </c>
      <c r="J6027" s="135">
        <f t="shared" si="24606"/>
        <v>-0.22288261515564045</v>
      </c>
      <c r="K6027" s="135">
        <f t="shared" si="24606"/>
        <v>0.3903708522760212</v>
      </c>
      <c r="L6027" s="135">
        <f t="shared" si="24606"/>
        <v>-1.1861313868508887</v>
      </c>
      <c r="M6027" s="135">
        <f t="shared" si="24606"/>
        <v>3.6857680925711236</v>
      </c>
      <c r="N6027" s="419">
        <f t="shared" si="24606"/>
        <v>-2.1592821087806868</v>
      </c>
      <c r="O6027" s="135">
        <f t="shared" si="24606"/>
        <v>-0.11296244000038769</v>
      </c>
      <c r="P6027" s="135">
        <f t="shared" si="24606"/>
        <v>-1.7523700086979233</v>
      </c>
      <c r="Q6027" s="135">
        <f t="shared" si="24606"/>
        <v>1.7429193900106128</v>
      </c>
      <c r="R6027" s="135">
        <f t="shared" si="24606"/>
        <v>-1.2425575977146508</v>
      </c>
      <c r="S6027" s="135">
        <f t="shared" si="24606"/>
        <v>-0.52617003595376843</v>
      </c>
      <c r="T6027" s="135">
        <f t="shared" si="24606"/>
        <v>-3.3591042388686532</v>
      </c>
      <c r="U6027" s="135">
        <f t="shared" si="24606"/>
        <v>-1.4959074230814622</v>
      </c>
      <c r="V6027" s="419">
        <f t="shared" si="24606"/>
        <v>0.14281633816690942</v>
      </c>
      <c r="W6027" s="135">
        <f t="shared" si="24606"/>
        <v>0.98259404827668106</v>
      </c>
      <c r="X6027" s="135">
        <f t="shared" si="24606"/>
        <v>2.234482758558002</v>
      </c>
      <c r="Y6027" s="523">
        <f>100-(V6025/(V5899+V5906+V5913))*100</f>
        <v>0.14281633816690942</v>
      </c>
      <c r="Z6027" s="135">
        <f t="shared" si="24606"/>
        <v>0.47789725215211831</v>
      </c>
      <c r="AA6027" s="135">
        <f t="shared" si="24606"/>
        <v>-2.2642784724668559</v>
      </c>
      <c r="AB6027" s="138">
        <f t="shared" si="24606"/>
        <v>1.3836042892323093</v>
      </c>
      <c r="AC6027" s="1552">
        <f t="shared" si="24606"/>
        <v>-0.20800496110908284</v>
      </c>
      <c r="AJ6027" s="920"/>
      <c r="AK6027" s="920"/>
      <c r="AL6027" s="920"/>
      <c r="AM6027" s="920"/>
    </row>
    <row r="6028" spans="1:40" s="181" customFormat="1" ht="16.5" thickBot="1" x14ac:dyDescent="0.3">
      <c r="A6028" s="3541"/>
      <c r="B6028" s="3542"/>
      <c r="C6028" s="124" t="s">
        <v>37</v>
      </c>
      <c r="D6028" s="112"/>
      <c r="E6028" s="525">
        <f t="shared" si="24606"/>
        <v>45.576131687222713</v>
      </c>
      <c r="F6028" s="526">
        <f t="shared" si="24606"/>
        <v>48.822927328590623</v>
      </c>
      <c r="G6028" s="526">
        <f t="shared" si="24606"/>
        <v>49.075975359327373</v>
      </c>
      <c r="H6028" s="424">
        <f t="shared" si="24606"/>
        <v>48.553719008287288</v>
      </c>
      <c r="I6028" s="526">
        <f t="shared" si="24606"/>
        <v>49.948506694116155</v>
      </c>
      <c r="J6028" s="526">
        <f t="shared" si="24606"/>
        <v>43.711967545674646</v>
      </c>
      <c r="K6028" s="526">
        <f t="shared" si="24606"/>
        <v>29.601722281962878</v>
      </c>
      <c r="L6028" s="526">
        <f t="shared" si="24606"/>
        <v>29.560975609780243</v>
      </c>
      <c r="M6028" s="526">
        <f t="shared" si="24606"/>
        <v>44.043887147326622</v>
      </c>
      <c r="N6028" s="424">
        <f t="shared" si="24606"/>
        <v>38.34951456311596</v>
      </c>
      <c r="O6028" s="526">
        <f t="shared" si="24606"/>
        <v>29.819819819821276</v>
      </c>
      <c r="P6028" s="526">
        <f t="shared" si="24606"/>
        <v>25.868725868695634</v>
      </c>
      <c r="Q6028" s="526">
        <f t="shared" si="24606"/>
        <v>33.901192504272586</v>
      </c>
      <c r="R6028" s="526">
        <f t="shared" si="24606"/>
        <v>44.444444444456032</v>
      </c>
      <c r="S6028" s="526">
        <f t="shared" si="24606"/>
        <v>33.333333333359519</v>
      </c>
      <c r="T6028" s="526">
        <f t="shared" si="24606"/>
        <v>35.375816993453711</v>
      </c>
      <c r="U6028" s="526">
        <f t="shared" si="24606"/>
        <v>22.922922922913372</v>
      </c>
      <c r="V6028" s="424">
        <f t="shared" si="24606"/>
        <v>20.51020408163194</v>
      </c>
      <c r="W6028" s="526">
        <f t="shared" si="24606"/>
        <v>23.645833333324035</v>
      </c>
      <c r="X6028" s="526">
        <f t="shared" si="24606"/>
        <v>26.117179741779154</v>
      </c>
      <c r="Y6028" s="316">
        <f>100-(V6026/(V5900+V5907+V5914))*100</f>
        <v>20.51020408163194</v>
      </c>
      <c r="Z6028" s="526">
        <f t="shared" si="24606"/>
        <v>31.450827653351453</v>
      </c>
      <c r="AA6028" s="526">
        <f t="shared" si="24606"/>
        <v>35.37344398342411</v>
      </c>
      <c r="AB6028" s="527">
        <f t="shared" si="24606"/>
        <v>42.925430210293335</v>
      </c>
      <c r="AC6028" s="1547">
        <f t="shared" si="24606"/>
        <v>35.763106949546113</v>
      </c>
      <c r="AJ6028" s="920"/>
      <c r="AK6028" s="920"/>
      <c r="AL6028" s="920"/>
      <c r="AM6028" s="920"/>
    </row>
    <row r="6029" spans="1:40" s="181" customFormat="1" x14ac:dyDescent="0.25">
      <c r="A6029" s="3543"/>
      <c r="B6029" s="3544"/>
      <c r="C6029" s="802"/>
      <c r="D6029" s="446" t="s">
        <v>113</v>
      </c>
      <c r="E6029" s="980">
        <f>(E5901+E5908+E5915-E5928-E5939-E5946-E5953-E5960-E5967-E5974-E5981-E5988-E5995-E6002-E6009-E6016)/(E5901+E5908+E5915)</f>
        <v>-0.15483870967741936</v>
      </c>
      <c r="F6029" s="980">
        <f t="shared" ref="F6029:AB6029" si="24607">(F5901+F5908+F5915-F5928-F5939-F5946-F5953-F5960-F5967-F5974-F5981-F5988-F5995-F6002-F6009-F6016)/(F5901+F5908+F5915)</f>
        <v>-0.15862068965517243</v>
      </c>
      <c r="G6029" s="980">
        <f t="shared" si="24607"/>
        <v>-0.15753424657534246</v>
      </c>
      <c r="H6029" s="981">
        <f t="shared" si="24607"/>
        <v>-0.15277777777777779</v>
      </c>
      <c r="I6029" s="980">
        <f t="shared" si="24607"/>
        <v>-0.16083916083916083</v>
      </c>
      <c r="J6029" s="980">
        <f t="shared" si="24607"/>
        <v>-0.16250000000000001</v>
      </c>
      <c r="K6029" s="980">
        <f t="shared" si="24607"/>
        <v>-0.15384615384615385</v>
      </c>
      <c r="L6029" s="980">
        <f t="shared" si="24607"/>
        <v>-0.14141414141414141</v>
      </c>
      <c r="M6029" s="980">
        <f t="shared" si="24607"/>
        <v>-7.3593073593073599E-2</v>
      </c>
      <c r="N6029" s="981">
        <f t="shared" si="24607"/>
        <v>-0.12727272727272726</v>
      </c>
      <c r="O6029" s="980">
        <f t="shared" si="24607"/>
        <v>-0.125</v>
      </c>
      <c r="P6029" s="980">
        <f t="shared" si="24607"/>
        <v>-0.1380952380952381</v>
      </c>
      <c r="Q6029" s="980">
        <f t="shared" si="24607"/>
        <v>-8.9285714285714288E-2</v>
      </c>
      <c r="R6029" s="980">
        <f t="shared" si="24607"/>
        <v>-0.1134453781512605</v>
      </c>
      <c r="S6029" s="980">
        <f t="shared" si="24607"/>
        <v>-0.12217194570135746</v>
      </c>
      <c r="T6029" s="980">
        <f t="shared" si="24607"/>
        <v>-0.12875536480686695</v>
      </c>
      <c r="U6029" s="980">
        <f t="shared" si="24607"/>
        <v>-0.12962962962962962</v>
      </c>
      <c r="V6029" s="980">
        <f t="shared" si="24607"/>
        <v>-0.13270142180094788</v>
      </c>
      <c r="W6029" s="980">
        <f t="shared" si="24607"/>
        <v>-0.12264150943396226</v>
      </c>
      <c r="X6029" s="980">
        <f t="shared" si="24607"/>
        <v>-0.13551401869158877</v>
      </c>
      <c r="Y6029" s="980">
        <f>(V5901+V5908+V5915-V5928-V5939-V5946-V5953-V5960-V5967-V5974-V5981-V5988-V5995-V6002-V6009-V6016)/(V5901+V5908+V5915)</f>
        <v>-0.13270142180094788</v>
      </c>
      <c r="Z6029" s="980">
        <f t="shared" si="24607"/>
        <v>-0.125</v>
      </c>
      <c r="AA6029" s="980">
        <f t="shared" si="24607"/>
        <v>-0.13966480446927373</v>
      </c>
      <c r="AB6029" s="982">
        <f t="shared" si="24607"/>
        <v>-0.14450867052023122</v>
      </c>
      <c r="AC6029" s="1553">
        <f>(AC5901+AC5908+AC5915-AC5939-AC5946-AC5953-AC5960-AC5967-AC5974-AC5981-AC5988-AC5995-AC6002-AC6009-AC6016)/(AC5901+AC5908+AC5915)</f>
        <v>-1.1101622544833578E-2</v>
      </c>
      <c r="AJ6029" s="920"/>
      <c r="AK6029" s="920"/>
      <c r="AL6029" s="920"/>
      <c r="AM6029" s="920"/>
    </row>
    <row r="6030" spans="1:40" s="847" customFormat="1" ht="16.5" thickBot="1" x14ac:dyDescent="0.3">
      <c r="A6030" s="3545"/>
      <c r="B6030" s="3546"/>
      <c r="C6030" s="628"/>
      <c r="D6030" s="139" t="s">
        <v>905</v>
      </c>
      <c r="E6030" s="451">
        <f>(E5905+E5912+E5919-E5943-E5950-E5957-E5964-E5971-E5978-E5985-E5992-E5999-E6006-E6013-E6020)/(E5905+E5912+E5919)</f>
        <v>3.0477524175435158E-2</v>
      </c>
      <c r="F6030" s="451">
        <f t="shared" ref="F6030:AC6030" si="24608">(F5905+F5912+F5919-F5943-F5950-F5957-F5964-F5971-F5978-F5985-F5992-F5999-F6006-F6013-F6020)/(F5905+F5912+F5919)</f>
        <v>3.2715081198844767E-2</v>
      </c>
      <c r="G6030" s="451">
        <f t="shared" si="24608"/>
        <v>4.2154704660748152E-2</v>
      </c>
      <c r="H6030" s="452">
        <f t="shared" si="24608"/>
        <v>8.4088321241303551E-3</v>
      </c>
      <c r="I6030" s="451">
        <f t="shared" si="24608"/>
        <v>4.5937356512910449E-2</v>
      </c>
      <c r="J6030" s="451">
        <f t="shared" si="24608"/>
        <v>3.0514556756871331E-2</v>
      </c>
      <c r="K6030" s="451">
        <f t="shared" si="24608"/>
        <v>1.8401253483738805E-2</v>
      </c>
      <c r="L6030" s="451">
        <f t="shared" si="24608"/>
        <v>4.642208911436403E-3</v>
      </c>
      <c r="M6030" s="451">
        <f t="shared" si="24608"/>
        <v>6.8559113309358169E-2</v>
      </c>
      <c r="N6030" s="452">
        <f t="shared" si="24608"/>
        <v>9.1538412144958059E-3</v>
      </c>
      <c r="O6030" s="451">
        <f t="shared" si="24608"/>
        <v>1.3046986166640897E-2</v>
      </c>
      <c r="P6030" s="451">
        <f t="shared" si="24608"/>
        <v>-3.520740854143225E-3</v>
      </c>
      <c r="Q6030" s="451">
        <f t="shared" si="24608"/>
        <v>3.6850594363337479E-2</v>
      </c>
      <c r="R6030" s="451">
        <f t="shared" si="24608"/>
        <v>2.0225481459063083E-2</v>
      </c>
      <c r="S6030" s="451">
        <f t="shared" si="24608"/>
        <v>1.4352107480525849E-2</v>
      </c>
      <c r="T6030" s="451">
        <f t="shared" si="24608"/>
        <v>-9.6196285590332779E-3</v>
      </c>
      <c r="U6030" s="451">
        <f t="shared" si="24608"/>
        <v>-3.5485966191493809E-3</v>
      </c>
      <c r="V6030" s="451">
        <f t="shared" si="24608"/>
        <v>7.5535784716427223E-3</v>
      </c>
      <c r="W6030" s="451">
        <f t="shared" si="24608"/>
        <v>1.6813332912793598E-2</v>
      </c>
      <c r="X6030" s="451">
        <f t="shared" si="24608"/>
        <v>3.0716216649981615E-2</v>
      </c>
      <c r="Y6030" s="451">
        <f>(V5905+V5912+V5919-V5943-V5950-V5957-V5964-V5971-V5978-V5985-V5992-V5999-V6006-V6013-V6020)/(V5905+V5912+V5919)</f>
        <v>7.5535784716427223E-3</v>
      </c>
      <c r="Z6030" s="451">
        <f t="shared" si="24608"/>
        <v>1.8188255838343558E-2</v>
      </c>
      <c r="AA6030" s="451">
        <f t="shared" si="24608"/>
        <v>1.0757466750496855E-3</v>
      </c>
      <c r="AB6030" s="453">
        <f t="shared" si="24608"/>
        <v>4.1284214256177953E-2</v>
      </c>
      <c r="AC6030" s="454">
        <f t="shared" si="24608"/>
        <v>1.9248645360253343E-2</v>
      </c>
      <c r="AD6030" s="181"/>
      <c r="AE6030" s="181"/>
      <c r="AF6030" s="181"/>
      <c r="AJ6030" s="844"/>
      <c r="AK6030" s="844"/>
      <c r="AL6030" s="844"/>
      <c r="AM6030" s="844"/>
    </row>
    <row r="6031" spans="1:40" s="181" customFormat="1" x14ac:dyDescent="0.25">
      <c r="A6031" s="1554"/>
      <c r="B6031" s="1554"/>
      <c r="C6031" s="1135"/>
      <c r="D6031" s="217"/>
      <c r="E6031" s="217"/>
      <c r="F6031" s="217"/>
      <c r="G6031" s="217"/>
      <c r="H6031" s="217"/>
      <c r="I6031" s="217"/>
      <c r="J6031" s="217"/>
      <c r="K6031" s="217"/>
      <c r="L6031" s="217"/>
      <c r="M6031" s="217"/>
      <c r="N6031" s="217"/>
      <c r="O6031" s="217"/>
      <c r="P6031" s="217"/>
      <c r="Q6031" s="217"/>
      <c r="R6031" s="217"/>
      <c r="S6031" s="217"/>
      <c r="T6031" s="217"/>
      <c r="U6031" s="217"/>
      <c r="V6031" s="217"/>
      <c r="W6031" s="217"/>
      <c r="X6031" s="217"/>
      <c r="Y6031" s="217"/>
      <c r="Z6031" s="217"/>
      <c r="AA6031" s="217"/>
      <c r="AB6031" s="217"/>
      <c r="AC6031" s="217"/>
      <c r="AD6031" s="847"/>
      <c r="AE6031" s="847"/>
      <c r="AF6031" s="847"/>
    </row>
    <row r="6032" spans="1:40" s="181" customFormat="1" ht="16.5" thickBot="1" x14ac:dyDescent="0.3">
      <c r="A6032" s="3564"/>
      <c r="B6032" s="3564"/>
      <c r="C6032" s="3564"/>
      <c r="D6032" s="1555"/>
      <c r="E6032" s="1555"/>
      <c r="F6032" s="1555"/>
      <c r="G6032" s="1555"/>
      <c r="H6032" s="1555"/>
      <c r="I6032" s="1555"/>
      <c r="J6032" s="1555"/>
      <c r="K6032" s="1555"/>
      <c r="L6032" s="1555"/>
      <c r="M6032" s="1555"/>
      <c r="N6032" s="1555"/>
      <c r="O6032" s="1555"/>
      <c r="P6032" s="1555"/>
      <c r="Q6032" s="1555"/>
      <c r="R6032" s="1555"/>
      <c r="S6032" s="1555"/>
      <c r="T6032" s="1555"/>
      <c r="U6032" s="1555"/>
      <c r="V6032" s="2835"/>
      <c r="W6032" s="1555"/>
      <c r="X6032" s="1555"/>
      <c r="Y6032" s="2835"/>
      <c r="Z6032" s="1555"/>
      <c r="AA6032" s="1555"/>
      <c r="AB6032" s="1555"/>
      <c r="AC6032" s="990"/>
      <c r="AJ6032" s="1138"/>
      <c r="AK6032" s="773"/>
      <c r="AL6032" s="773"/>
      <c r="AM6032" s="773"/>
    </row>
    <row r="6033" spans="1:40" s="181" customFormat="1" ht="16.5" thickBot="1" x14ac:dyDescent="0.3">
      <c r="A6033" s="3565" t="s">
        <v>937</v>
      </c>
      <c r="B6033" s="3566"/>
      <c r="C6033" s="1137"/>
      <c r="D6033" s="1519">
        <v>0</v>
      </c>
      <c r="E6033" s="1520">
        <v>1</v>
      </c>
      <c r="F6033" s="1521">
        <v>2</v>
      </c>
      <c r="G6033" s="1521">
        <v>3</v>
      </c>
      <c r="H6033" s="1522">
        <v>4</v>
      </c>
      <c r="I6033" s="1521">
        <v>5</v>
      </c>
      <c r="J6033" s="1521">
        <v>6</v>
      </c>
      <c r="K6033" s="1521">
        <v>7</v>
      </c>
      <c r="L6033" s="1521">
        <v>8</v>
      </c>
      <c r="M6033" s="1521">
        <v>9</v>
      </c>
      <c r="N6033" s="1522">
        <v>10</v>
      </c>
      <c r="O6033" s="1521">
        <v>11</v>
      </c>
      <c r="P6033" s="1521">
        <v>12</v>
      </c>
      <c r="Q6033" s="1521">
        <v>13</v>
      </c>
      <c r="R6033" s="1521">
        <v>14</v>
      </c>
      <c r="S6033" s="1521">
        <v>15</v>
      </c>
      <c r="T6033" s="1521">
        <v>16</v>
      </c>
      <c r="U6033" s="1521">
        <v>17</v>
      </c>
      <c r="V6033" s="1521">
        <v>18</v>
      </c>
      <c r="W6033" s="1521">
        <v>19</v>
      </c>
      <c r="X6033" s="1521">
        <v>20</v>
      </c>
      <c r="Y6033" s="1521">
        <v>21</v>
      </c>
      <c r="Z6033" s="1521">
        <v>22</v>
      </c>
      <c r="AA6033" s="1521">
        <v>23</v>
      </c>
      <c r="AB6033" s="1951">
        <v>24</v>
      </c>
      <c r="AC6033" s="641"/>
      <c r="AJ6033" s="1138"/>
      <c r="AK6033" s="773"/>
      <c r="AL6033" s="773"/>
      <c r="AM6033" s="773"/>
    </row>
    <row r="6034" spans="1:40" s="181" customFormat="1" ht="16.5" thickBot="1" x14ac:dyDescent="0.3">
      <c r="A6034" s="464" t="s">
        <v>11</v>
      </c>
      <c r="B6034" s="164"/>
      <c r="C6034" s="465"/>
      <c r="D6034" s="196"/>
      <c r="E6034" s="186"/>
      <c r="F6034" s="164"/>
      <c r="G6034" s="164"/>
      <c r="H6034" s="460"/>
      <c r="I6034" s="164"/>
      <c r="J6034" s="164"/>
      <c r="K6034" s="164"/>
      <c r="L6034" s="164"/>
      <c r="M6034" s="164"/>
      <c r="N6034" s="460"/>
      <c r="O6034" s="164"/>
      <c r="P6034" s="164"/>
      <c r="Q6034" s="164"/>
      <c r="R6034" s="164"/>
      <c r="S6034" s="164"/>
      <c r="T6034" s="164"/>
      <c r="U6034" s="164"/>
      <c r="V6034" s="164"/>
      <c r="W6034" s="164"/>
      <c r="X6034" s="164"/>
      <c r="Y6034" s="164"/>
      <c r="Z6034" s="164"/>
      <c r="AA6034" s="164"/>
      <c r="AB6034" s="233"/>
      <c r="AC6034" s="864"/>
      <c r="AI6034" s="847"/>
      <c r="AJ6034" s="1142"/>
      <c r="AK6034" s="945"/>
      <c r="AL6034" s="945"/>
      <c r="AM6034" s="945"/>
      <c r="AN6034" s="847"/>
    </row>
    <row r="6035" spans="1:40" s="181" customFormat="1" ht="16.5" thickBot="1" x14ac:dyDescent="0.3">
      <c r="A6035" s="464" t="s">
        <v>274</v>
      </c>
      <c r="B6035" s="164"/>
      <c r="C6035" s="465"/>
      <c r="D6035" s="196"/>
      <c r="E6035" s="186"/>
      <c r="F6035" s="164"/>
      <c r="G6035" s="164"/>
      <c r="H6035" s="460"/>
      <c r="I6035" s="164"/>
      <c r="J6035" s="164"/>
      <c r="K6035" s="164"/>
      <c r="L6035" s="164"/>
      <c r="M6035" s="164"/>
      <c r="N6035" s="460"/>
      <c r="O6035" s="164"/>
      <c r="P6035" s="164"/>
      <c r="Q6035" s="164"/>
      <c r="R6035" s="164"/>
      <c r="S6035" s="164"/>
      <c r="T6035" s="164"/>
      <c r="U6035" s="164"/>
      <c r="V6035" s="164"/>
      <c r="W6035" s="164"/>
      <c r="X6035" s="164"/>
      <c r="Y6035" s="164"/>
      <c r="Z6035" s="164"/>
      <c r="AA6035" s="164"/>
      <c r="AB6035" s="233"/>
      <c r="AC6035" s="864"/>
      <c r="AI6035" s="847"/>
      <c r="AJ6035" s="1142"/>
      <c r="AK6035" s="945"/>
      <c r="AL6035" s="844"/>
      <c r="AM6035" s="945"/>
      <c r="AN6035" s="847"/>
    </row>
    <row r="6036" spans="1:40" s="181" customFormat="1" x14ac:dyDescent="0.25">
      <c r="A6036" s="3547" t="s">
        <v>145</v>
      </c>
      <c r="B6036" s="3513" t="s">
        <v>13</v>
      </c>
      <c r="C6036" s="119" t="s">
        <v>14</v>
      </c>
      <c r="D6036" s="111" t="s">
        <v>56</v>
      </c>
      <c r="E6036" s="304">
        <v>807</v>
      </c>
      <c r="F6036" s="69">
        <v>789</v>
      </c>
      <c r="G6036" s="69">
        <v>771</v>
      </c>
      <c r="H6036" s="408">
        <v>736</v>
      </c>
      <c r="I6036" s="69">
        <v>825</v>
      </c>
      <c r="J6036" s="69">
        <v>915</v>
      </c>
      <c r="K6036" s="69">
        <v>933</v>
      </c>
      <c r="L6036" s="69">
        <v>969</v>
      </c>
      <c r="M6036" s="69">
        <v>1094</v>
      </c>
      <c r="N6036" s="408">
        <v>1112</v>
      </c>
      <c r="O6036" s="69">
        <v>1041</v>
      </c>
      <c r="P6036" s="69">
        <v>1130</v>
      </c>
      <c r="Q6036" s="69">
        <v>1094</v>
      </c>
      <c r="R6036" s="69">
        <v>1041</v>
      </c>
      <c r="S6036" s="69">
        <v>1023</v>
      </c>
      <c r="T6036" s="69">
        <v>1076</v>
      </c>
      <c r="U6036" s="69">
        <v>1076</v>
      </c>
      <c r="V6036" s="408">
        <v>1041</v>
      </c>
      <c r="W6036" s="69">
        <v>987</v>
      </c>
      <c r="X6036" s="69">
        <v>987</v>
      </c>
      <c r="Y6036" s="69">
        <v>915</v>
      </c>
      <c r="Z6036" s="69">
        <v>915</v>
      </c>
      <c r="AA6036" s="69">
        <v>897</v>
      </c>
      <c r="AB6036" s="397">
        <v>825</v>
      </c>
      <c r="AC6036" s="104">
        <f>SUM(E6036:AB6036)</f>
        <v>22999</v>
      </c>
      <c r="AD6036" s="2747">
        <v>4000</v>
      </c>
      <c r="AE6036" s="203">
        <v>100</v>
      </c>
      <c r="AF6036" s="93">
        <v>40</v>
      </c>
      <c r="AI6036" s="847"/>
      <c r="AJ6036" s="1142"/>
      <c r="AK6036" s="947"/>
      <c r="AL6036" s="946"/>
      <c r="AM6036" s="844"/>
      <c r="AN6036" s="847"/>
    </row>
    <row r="6037" spans="1:40" s="181" customFormat="1" x14ac:dyDescent="0.25">
      <c r="A6037" s="3548"/>
      <c r="B6037" s="3514"/>
      <c r="C6037" s="121" t="s">
        <v>16</v>
      </c>
      <c r="D6037" s="106" t="s">
        <v>56</v>
      </c>
      <c r="E6037" s="305">
        <v>227</v>
      </c>
      <c r="F6037" s="306">
        <v>222</v>
      </c>
      <c r="G6037" s="306">
        <v>217</v>
      </c>
      <c r="H6037" s="409">
        <v>207</v>
      </c>
      <c r="I6037" s="306">
        <v>232</v>
      </c>
      <c r="J6037" s="306">
        <v>257</v>
      </c>
      <c r="K6037" s="306">
        <v>262</v>
      </c>
      <c r="L6037" s="306">
        <v>273</v>
      </c>
      <c r="M6037" s="306">
        <v>308</v>
      </c>
      <c r="N6037" s="409">
        <v>313</v>
      </c>
      <c r="O6037" s="306">
        <v>293</v>
      </c>
      <c r="P6037" s="306">
        <v>318</v>
      </c>
      <c r="Q6037" s="306">
        <v>308</v>
      </c>
      <c r="R6037" s="306">
        <v>293</v>
      </c>
      <c r="S6037" s="306">
        <v>288</v>
      </c>
      <c r="T6037" s="306">
        <v>303</v>
      </c>
      <c r="U6037" s="306">
        <v>303</v>
      </c>
      <c r="V6037" s="409">
        <v>293</v>
      </c>
      <c r="W6037" s="306">
        <v>278</v>
      </c>
      <c r="X6037" s="306">
        <v>278</v>
      </c>
      <c r="Y6037" s="306">
        <v>257</v>
      </c>
      <c r="Z6037" s="306">
        <v>257</v>
      </c>
      <c r="AA6037" s="306">
        <v>252</v>
      </c>
      <c r="AB6037" s="398">
        <v>232</v>
      </c>
      <c r="AC6037" s="105">
        <f>SUM(E6037:AB6037)</f>
        <v>6471</v>
      </c>
      <c r="AD6037" s="79"/>
      <c r="AE6037" s="153"/>
      <c r="AF6037" s="72"/>
      <c r="AI6037" s="847"/>
      <c r="AJ6037" s="1143"/>
      <c r="AK6037" s="844"/>
      <c r="AL6037" s="844"/>
      <c r="AM6037" s="844"/>
      <c r="AN6037" s="847"/>
    </row>
    <row r="6038" spans="1:40" s="181" customFormat="1" x14ac:dyDescent="0.25">
      <c r="A6038" s="3548"/>
      <c r="B6038" s="3514"/>
      <c r="C6038" s="121" t="s">
        <v>17</v>
      </c>
      <c r="D6038" s="106" t="s">
        <v>56</v>
      </c>
      <c r="E6038" s="2188">
        <v>45</v>
      </c>
      <c r="F6038" s="1871">
        <v>44</v>
      </c>
      <c r="G6038" s="1871">
        <v>43</v>
      </c>
      <c r="H6038" s="1870">
        <v>41</v>
      </c>
      <c r="I6038" s="1871">
        <v>46</v>
      </c>
      <c r="J6038" s="1871">
        <v>51</v>
      </c>
      <c r="K6038" s="1871">
        <v>52</v>
      </c>
      <c r="L6038" s="1871">
        <v>54</v>
      </c>
      <c r="M6038" s="1871">
        <v>61</v>
      </c>
      <c r="N6038" s="1870">
        <v>62</v>
      </c>
      <c r="O6038" s="1871">
        <v>58</v>
      </c>
      <c r="P6038" s="1871">
        <v>63</v>
      </c>
      <c r="Q6038" s="1871">
        <v>61</v>
      </c>
      <c r="R6038" s="1871">
        <v>58</v>
      </c>
      <c r="S6038" s="1871">
        <v>57</v>
      </c>
      <c r="T6038" s="1871">
        <v>60</v>
      </c>
      <c r="U6038" s="1871">
        <v>60</v>
      </c>
      <c r="V6038" s="1870">
        <v>58</v>
      </c>
      <c r="W6038" s="1871">
        <v>55</v>
      </c>
      <c r="X6038" s="1871">
        <v>55</v>
      </c>
      <c r="Y6038" s="1871">
        <v>51</v>
      </c>
      <c r="Z6038" s="1871">
        <v>51</v>
      </c>
      <c r="AA6038" s="1871">
        <v>50</v>
      </c>
      <c r="AB6038" s="2189">
        <v>46</v>
      </c>
      <c r="AC6038" s="105">
        <f>AVERAGE(E6038:AB6038)</f>
        <v>53.416666666666664</v>
      </c>
      <c r="AD6038" s="630">
        <f>SQRT(MAX((E6036*E6036+E6037*E6037),(F6036*F6036+F6037*F6037),(G6036*G6036+G6037*G6037),(H6036*H6036+H6037*H6037),(I6036*I6036+I6037*I6037),(J6036*J6036+J6037*J6037),(K6036*K6036+K6037*K6037),(L6036*L6036+L6037*L6037),(M6036*M6036+M6037*M6037),(N6036*N6036+N6037*N6037),(O6036*O6036+O6037*O6037),(P6036*P6036+P6037*P6037),(R6036*R6036+R6037*R6037),(S6036*S6036+S6037*S6037),(T6036*T6036+T6037*T6037),(U6036*U6036+U6037*U6037),(V6036*V6036+V6037*V6037),(W6036*W6036+W6037*W6037),(X6036*X6036+X6037*X6037),(V6036*V6036+V6037*V6037),(Z6036*Z6036+Z6037*Z6037),(AA6036*AA6036+AA6037*AA6037),(AB6036*AB6036+AB6037*AB6037)))/AD6036</f>
        <v>0.2934731674276202</v>
      </c>
      <c r="AE6038" s="74">
        <f>SQRT(MAX((E6036*E6036+E6037*E6037),(F6036*F6036+F6037*F6037),(G6036*G6036+G6037*G6037),(H6036*H6036+H6037*H6037),(I6036*I6036+I6037*I6037),(J6036*J6036+J6037*J6037),(K6036*K6036+K6037*K6037),(L6036*L6036+L6037*L6037),(M6036*M6036+M6037*M6037),(N6036*N6036+N6037*N6037),(O6036*O6036+O6037*O6037),(P6036*P6036+P6037*P6037),(R6036*R6036+R6037*R6037),(S6036*S6036+S6037*S6037),(T6036*T6036+T6037*T6037),(U6036*U6036+U6037*U6037),(V6036*V6036+V6037*V6037),(W6036*W6036+W6037*W6037),(X6036*X6036+X6037*X6037),(V6036*V6036+V6037*V6037),(Z6036*Z6036+Z6037*Z6037),(AA6036*AA6036+AA6037*AA6037),(AB6036*AB6036+AB6037*AB6037)))/AD6036</f>
        <v>0.2934731674276202</v>
      </c>
      <c r="AF6038" s="72"/>
      <c r="AI6038" s="847"/>
      <c r="AJ6038" s="1143"/>
      <c r="AK6038" s="844"/>
      <c r="AL6038" s="844"/>
      <c r="AM6038" s="844"/>
      <c r="AN6038" s="847"/>
    </row>
    <row r="6039" spans="1:40" s="181" customFormat="1" ht="16.5" thickBot="1" x14ac:dyDescent="0.3">
      <c r="A6039" s="3549"/>
      <c r="B6039" s="3515"/>
      <c r="C6039" s="124" t="s">
        <v>19</v>
      </c>
      <c r="D6039" s="112"/>
      <c r="E6039" s="315">
        <f t="shared" ref="E6039:AB6039" si="24609">E6037/E6036</f>
        <v>0.2812887236679058</v>
      </c>
      <c r="F6039" s="316">
        <f t="shared" si="24609"/>
        <v>0.28136882129277568</v>
      </c>
      <c r="G6039" s="316">
        <f t="shared" si="24609"/>
        <v>0.2814526588845655</v>
      </c>
      <c r="H6039" s="424">
        <f t="shared" si="24609"/>
        <v>0.28125</v>
      </c>
      <c r="I6039" s="316">
        <f t="shared" si="24609"/>
        <v>0.28121212121212119</v>
      </c>
      <c r="J6039" s="316">
        <f t="shared" si="24609"/>
        <v>0.28087431693989073</v>
      </c>
      <c r="K6039" s="316">
        <f t="shared" si="24609"/>
        <v>0.28081457663451231</v>
      </c>
      <c r="L6039" s="316">
        <f t="shared" si="24609"/>
        <v>0.28173374613003094</v>
      </c>
      <c r="M6039" s="316">
        <f t="shared" si="24609"/>
        <v>0.28153564899451555</v>
      </c>
      <c r="N6039" s="424">
        <f t="shared" si="24609"/>
        <v>0.28147482014388492</v>
      </c>
      <c r="O6039" s="316">
        <f t="shared" si="24609"/>
        <v>0.2814601344860711</v>
      </c>
      <c r="P6039" s="316">
        <f t="shared" si="24609"/>
        <v>0.28141592920353981</v>
      </c>
      <c r="Q6039" s="316">
        <f t="shared" si="24609"/>
        <v>0.28153564899451555</v>
      </c>
      <c r="R6039" s="316">
        <f t="shared" si="24609"/>
        <v>0.2814601344860711</v>
      </c>
      <c r="S6039" s="316">
        <f t="shared" si="24609"/>
        <v>0.28152492668621704</v>
      </c>
      <c r="T6039" s="316">
        <f t="shared" si="24609"/>
        <v>0.28159851301115241</v>
      </c>
      <c r="U6039" s="316">
        <f t="shared" si="24609"/>
        <v>0.28159851301115241</v>
      </c>
      <c r="V6039" s="424">
        <f t="shared" si="24609"/>
        <v>0.2814601344860711</v>
      </c>
      <c r="W6039" s="316">
        <f t="shared" si="24609"/>
        <v>0.28166160081053698</v>
      </c>
      <c r="X6039" s="316">
        <f t="shared" si="24609"/>
        <v>0.28166160081053698</v>
      </c>
      <c r="Y6039" s="316">
        <f>V6037/V6036</f>
        <v>0.2814601344860711</v>
      </c>
      <c r="Z6039" s="316">
        <f t="shared" si="24609"/>
        <v>0.28087431693989073</v>
      </c>
      <c r="AA6039" s="316">
        <f t="shared" si="24609"/>
        <v>0.28093645484949831</v>
      </c>
      <c r="AB6039" s="870">
        <f t="shared" si="24609"/>
        <v>0.28121212121212119</v>
      </c>
      <c r="AC6039" s="498">
        <f>MAX(E6039:AB6039)</f>
        <v>0.28173374613003094</v>
      </c>
      <c r="AD6039" s="141"/>
      <c r="AE6039" s="125"/>
      <c r="AF6039" s="175"/>
      <c r="AI6039" s="847"/>
      <c r="AJ6039" s="1143"/>
      <c r="AK6039" s="844"/>
      <c r="AL6039" s="844"/>
      <c r="AM6039" s="844"/>
      <c r="AN6039" s="847"/>
    </row>
    <row r="6040" spans="1:40" s="181" customFormat="1" ht="16.5" hidden="1" thickBot="1" x14ac:dyDescent="0.3">
      <c r="A6040" s="2217"/>
      <c r="B6040" s="2220"/>
      <c r="C6040" s="360" t="s">
        <v>20</v>
      </c>
      <c r="D6040" s="120"/>
      <c r="E6040" s="2409"/>
      <c r="F6040" s="89"/>
      <c r="G6040" s="89"/>
      <c r="H6040" s="405"/>
      <c r="I6040" s="89"/>
      <c r="J6040" s="89"/>
      <c r="K6040" s="89"/>
      <c r="L6040" s="89"/>
      <c r="M6040" s="89"/>
      <c r="N6040" s="405"/>
      <c r="O6040" s="89"/>
      <c r="P6040" s="89"/>
      <c r="Q6040" s="89"/>
      <c r="R6040" s="89"/>
      <c r="S6040" s="89"/>
      <c r="T6040" s="89"/>
      <c r="U6040" s="89"/>
      <c r="V6040" s="89"/>
      <c r="W6040" s="89"/>
      <c r="X6040" s="89"/>
      <c r="Y6040" s="405"/>
      <c r="Z6040" s="89"/>
      <c r="AA6040" s="89"/>
      <c r="AB6040" s="385"/>
      <c r="AC6040" s="383"/>
      <c r="AD6040" s="2747"/>
      <c r="AE6040" s="203"/>
      <c r="AF6040" s="93"/>
      <c r="AI6040" s="847"/>
      <c r="AJ6040" s="1143"/>
      <c r="AK6040" s="844"/>
      <c r="AL6040" s="844"/>
      <c r="AM6040" s="844"/>
      <c r="AN6040" s="847"/>
    </row>
    <row r="6041" spans="1:40" s="181" customFormat="1" ht="16.5" hidden="1" thickBot="1" x14ac:dyDescent="0.3">
      <c r="A6041" s="2227"/>
      <c r="B6041" s="2230"/>
      <c r="C6041" s="122" t="s">
        <v>21</v>
      </c>
      <c r="D6041" s="106"/>
      <c r="E6041" s="79"/>
      <c r="F6041" s="153"/>
      <c r="G6041" s="153"/>
      <c r="H6041" s="406"/>
      <c r="I6041" s="153"/>
      <c r="J6041" s="153"/>
      <c r="K6041" s="153"/>
      <c r="L6041" s="153"/>
      <c r="M6041" s="153"/>
      <c r="N6041" s="406"/>
      <c r="O6041" s="153"/>
      <c r="P6041" s="153"/>
      <c r="Q6041" s="153"/>
      <c r="R6041" s="153"/>
      <c r="S6041" s="153"/>
      <c r="T6041" s="153"/>
      <c r="U6041" s="153"/>
      <c r="V6041" s="153"/>
      <c r="W6041" s="153"/>
      <c r="X6041" s="153"/>
      <c r="Y6041" s="406"/>
      <c r="Z6041" s="153"/>
      <c r="AA6041" s="153"/>
      <c r="AB6041" s="314"/>
      <c r="AC6041" s="214"/>
      <c r="AD6041" s="79"/>
      <c r="AE6041" s="153"/>
      <c r="AF6041" s="72"/>
      <c r="AH6041" s="844"/>
      <c r="AI6041" s="845"/>
      <c r="AJ6041" s="846"/>
      <c r="AK6041" s="846"/>
      <c r="AL6041" s="331"/>
      <c r="AM6041" s="847"/>
      <c r="AN6041" s="847"/>
    </row>
    <row r="6042" spans="1:40" s="181" customFormat="1" ht="16.5" hidden="1" thickBot="1" x14ac:dyDescent="0.3">
      <c r="A6042" s="2228"/>
      <c r="B6042" s="2741" t="s">
        <v>44</v>
      </c>
      <c r="C6042" s="2737"/>
      <c r="D6042" s="112"/>
      <c r="E6042" s="178">
        <f>SQRT(E6036*E6036+E6037*E6037)/E6054/1.73</f>
        <v>44.497447157035637</v>
      </c>
      <c r="F6042" s="179">
        <f t="shared" ref="F6042:AB6042" si="24610">SQRT(F6036*F6036+F6037*F6037)/F6054/1.73</f>
        <v>43.346631206776884</v>
      </c>
      <c r="G6042" s="179">
        <f t="shared" si="24610"/>
        <v>42.242715453637167</v>
      </c>
      <c r="H6042" s="413">
        <f t="shared" si="24610"/>
        <v>40.32295189946386</v>
      </c>
      <c r="I6042" s="179">
        <f t="shared" si="24610"/>
        <v>45.198514830597858</v>
      </c>
      <c r="J6042" s="179">
        <f t="shared" si="24610"/>
        <v>50.447049640752788</v>
      </c>
      <c r="K6042" s="179">
        <f t="shared" si="24610"/>
        <v>52.352047281398633</v>
      </c>
      <c r="L6042" s="179">
        <f t="shared" si="24610"/>
        <v>54.435964930648915</v>
      </c>
      <c r="M6042" s="179">
        <f t="shared" si="24610"/>
        <v>61.918345438776832</v>
      </c>
      <c r="N6042" s="413">
        <f t="shared" si="24610"/>
        <v>62.699733295065826</v>
      </c>
      <c r="O6042" s="179">
        <f t="shared" si="24610"/>
        <v>58.75136377283647</v>
      </c>
      <c r="P6042" s="179">
        <f t="shared" si="24610"/>
        <v>63.653909580978038</v>
      </c>
      <c r="Q6042" s="179">
        <f t="shared" si="24610"/>
        <v>61.111966986550897</v>
      </c>
      <c r="R6042" s="179">
        <f t="shared" si="24610"/>
        <v>58.312920759606349</v>
      </c>
      <c r="S6042" s="179">
        <f t="shared" si="24610"/>
        <v>57.628142177925014</v>
      </c>
      <c r="T6042" s="179">
        <f t="shared" si="24610"/>
        <v>61.188933027945588</v>
      </c>
      <c r="U6042" s="179">
        <f t="shared" si="24610"/>
        <v>61.305041060256684</v>
      </c>
      <c r="V6042" s="179">
        <f t="shared" si="24610"/>
        <v>59.084547310300572</v>
      </c>
      <c r="W6042" s="179">
        <f t="shared" si="24610"/>
        <v>55.654363640329713</v>
      </c>
      <c r="X6042" s="179">
        <f t="shared" si="24610"/>
        <v>55.446115319879468</v>
      </c>
      <c r="Y6042" s="413">
        <f>SQRT(V6036*V6036+V6037*V6037)/V6054/1.73</f>
        <v>59.084547310300572</v>
      </c>
      <c r="Z6042" s="179">
        <f t="shared" si="24610"/>
        <v>50.867441721092405</v>
      </c>
      <c r="AA6042" s="179">
        <f t="shared" si="24610"/>
        <v>50.099519722476778</v>
      </c>
      <c r="AB6042" s="399">
        <f t="shared" si="24610"/>
        <v>45.783338497537208</v>
      </c>
      <c r="AC6042" s="107">
        <f>AVERAGE(E6042:AB6042)</f>
        <v>53.976398000923759</v>
      </c>
      <c r="AD6042" s="94">
        <f>(AC6038-AC6042)/AC6038</f>
        <v>-1.0478589720881639E-2</v>
      </c>
      <c r="AE6042" s="77"/>
      <c r="AF6042" s="78"/>
      <c r="AI6042" s="847"/>
      <c r="AJ6042" s="1142"/>
      <c r="AK6042" s="945"/>
      <c r="AL6042" s="844"/>
      <c r="AM6042" s="945"/>
      <c r="AN6042" s="847"/>
    </row>
    <row r="6043" spans="1:40" s="181" customFormat="1" x14ac:dyDescent="0.25">
      <c r="A6043" s="3547" t="s">
        <v>279</v>
      </c>
      <c r="B6043" s="3559" t="s">
        <v>22</v>
      </c>
      <c r="C6043" s="127" t="s">
        <v>14</v>
      </c>
      <c r="D6043" s="283" t="s">
        <v>56</v>
      </c>
      <c r="E6043" s="304">
        <v>512</v>
      </c>
      <c r="F6043" s="69">
        <v>477</v>
      </c>
      <c r="G6043" s="69">
        <v>460</v>
      </c>
      <c r="H6043" s="408">
        <v>452</v>
      </c>
      <c r="I6043" s="69">
        <v>465</v>
      </c>
      <c r="J6043" s="69">
        <v>501</v>
      </c>
      <c r="K6043" s="69">
        <v>583</v>
      </c>
      <c r="L6043" s="69">
        <v>511</v>
      </c>
      <c r="M6043" s="69">
        <v>501</v>
      </c>
      <c r="N6043" s="408">
        <v>473</v>
      </c>
      <c r="O6043" s="69">
        <v>526</v>
      </c>
      <c r="P6043" s="69">
        <v>509</v>
      </c>
      <c r="Q6043" s="69">
        <v>464</v>
      </c>
      <c r="R6043" s="69">
        <v>519</v>
      </c>
      <c r="S6043" s="69">
        <v>488</v>
      </c>
      <c r="T6043" s="69">
        <v>562</v>
      </c>
      <c r="U6043" s="69">
        <v>551</v>
      </c>
      <c r="V6043" s="408">
        <v>576</v>
      </c>
      <c r="W6043" s="69">
        <v>587</v>
      </c>
      <c r="X6043" s="69">
        <v>549</v>
      </c>
      <c r="Y6043" s="69">
        <v>562</v>
      </c>
      <c r="Z6043" s="69">
        <v>526</v>
      </c>
      <c r="AA6043" s="69">
        <v>486</v>
      </c>
      <c r="AB6043" s="70">
        <v>479</v>
      </c>
      <c r="AC6043" s="129">
        <f>SUM(E6043:AB6043)</f>
        <v>12319</v>
      </c>
      <c r="AD6043" s="68">
        <v>1600</v>
      </c>
      <c r="AE6043" s="69">
        <v>100</v>
      </c>
      <c r="AF6043" s="70">
        <v>40</v>
      </c>
      <c r="AI6043" s="847"/>
      <c r="AJ6043" s="1142"/>
      <c r="AK6043" s="947"/>
      <c r="AL6043" s="946"/>
      <c r="AM6043" s="844"/>
      <c r="AN6043" s="847"/>
    </row>
    <row r="6044" spans="1:40" s="181" customFormat="1" x14ac:dyDescent="0.25">
      <c r="A6044" s="3548"/>
      <c r="B6044" s="3560"/>
      <c r="C6044" s="128" t="s">
        <v>16</v>
      </c>
      <c r="D6044" s="130" t="s">
        <v>56</v>
      </c>
      <c r="E6044" s="305">
        <v>142</v>
      </c>
      <c r="F6044" s="306">
        <v>126</v>
      </c>
      <c r="G6044" s="306">
        <v>126</v>
      </c>
      <c r="H6044" s="409">
        <v>128</v>
      </c>
      <c r="I6044" s="306">
        <v>132</v>
      </c>
      <c r="J6044" s="306">
        <v>128</v>
      </c>
      <c r="K6044" s="306">
        <v>119</v>
      </c>
      <c r="L6044" s="306">
        <v>114</v>
      </c>
      <c r="M6044" s="306">
        <v>108</v>
      </c>
      <c r="N6044" s="409">
        <v>109</v>
      </c>
      <c r="O6044" s="306">
        <v>113</v>
      </c>
      <c r="P6044" s="306">
        <v>118</v>
      </c>
      <c r="Q6044" s="306">
        <v>110</v>
      </c>
      <c r="R6044" s="306">
        <v>116</v>
      </c>
      <c r="S6044" s="306">
        <v>113</v>
      </c>
      <c r="T6044" s="306">
        <v>124</v>
      </c>
      <c r="U6044" s="306">
        <v>124</v>
      </c>
      <c r="V6044" s="409">
        <v>142</v>
      </c>
      <c r="W6044" s="306">
        <v>136</v>
      </c>
      <c r="X6044" s="306">
        <v>120</v>
      </c>
      <c r="Y6044" s="306">
        <v>137</v>
      </c>
      <c r="Z6044" s="306">
        <v>124</v>
      </c>
      <c r="AA6044" s="306">
        <v>124</v>
      </c>
      <c r="AB6044" s="307">
        <v>126</v>
      </c>
      <c r="AC6044" s="131">
        <f>SUM(E6044:AB6044)</f>
        <v>2959</v>
      </c>
      <c r="AD6044" s="71"/>
      <c r="AE6044" s="153"/>
      <c r="AF6044" s="72"/>
      <c r="AI6044" s="847"/>
      <c r="AJ6044" s="1143"/>
      <c r="AK6044" s="844"/>
      <c r="AL6044" s="844"/>
      <c r="AM6044" s="844"/>
      <c r="AN6044" s="847"/>
    </row>
    <row r="6045" spans="1:40" s="181" customFormat="1" x14ac:dyDescent="0.25">
      <c r="A6045" s="3548"/>
      <c r="B6045" s="3560"/>
      <c r="C6045" s="128" t="s">
        <v>17</v>
      </c>
      <c r="D6045" s="130" t="s">
        <v>56</v>
      </c>
      <c r="E6045" s="324">
        <v>29</v>
      </c>
      <c r="F6045" s="325">
        <v>27</v>
      </c>
      <c r="G6045" s="325">
        <v>25</v>
      </c>
      <c r="H6045" s="414">
        <v>25</v>
      </c>
      <c r="I6045" s="325">
        <v>26</v>
      </c>
      <c r="J6045" s="325">
        <v>28</v>
      </c>
      <c r="K6045" s="325">
        <v>32</v>
      </c>
      <c r="L6045" s="325">
        <v>29</v>
      </c>
      <c r="M6045" s="325">
        <v>28</v>
      </c>
      <c r="N6045" s="414">
        <v>26</v>
      </c>
      <c r="O6045" s="325">
        <v>29</v>
      </c>
      <c r="P6045" s="325">
        <v>29</v>
      </c>
      <c r="Q6045" s="325">
        <v>25</v>
      </c>
      <c r="R6045" s="325">
        <v>28</v>
      </c>
      <c r="S6045" s="325">
        <v>27</v>
      </c>
      <c r="T6045" s="325">
        <v>31</v>
      </c>
      <c r="U6045" s="325">
        <v>31</v>
      </c>
      <c r="V6045" s="414">
        <v>33</v>
      </c>
      <c r="W6045" s="325">
        <v>33</v>
      </c>
      <c r="X6045" s="325">
        <v>32</v>
      </c>
      <c r="Y6045" s="325">
        <v>31</v>
      </c>
      <c r="Z6045" s="325">
        <v>30</v>
      </c>
      <c r="AA6045" s="325">
        <v>27</v>
      </c>
      <c r="AB6045" s="295">
        <v>27</v>
      </c>
      <c r="AC6045" s="105">
        <f>AVERAGE(E6045:AB6045)</f>
        <v>28.666666666666668</v>
      </c>
      <c r="AD6045" s="74">
        <f>SQRT(MAX((E6043*E6043+E6044*E6044),(F6043*F6043+F6044*F6044),(G6043*G6043+G6044*G6044),(H6043*H6043+H6044*H6044),(I6043*I6043+I6044*I6044),(J6043*J6043+J6044*J6044),(K6043*K6043+K6044*K6044),(L6043*L6043+L6044*L6044),(M6043*M6043+M6044*M6044),(N6043*N6043+N6044*N6044),(O6043*O6043+O6044*O6044),(P6043*P6043+P6044*P6044),(R6043*R6043+R6044*R6044),(S6043*S6043+S6044*S6044),(T6043*T6043+T6044*T6044),(U6043*U6043+U6044*U6044),(V6043*V6043+V6044*V6044),(W6043*W6043+W6044*W6044),(X6043*X6043+X6044*X6044),(V6043*V6043+V6044*V6044),(Z6043*Z6043+Z6044*Z6044),(AA6043*AA6043+AA6044*AA6044),(AB6043*AB6043+AB6044*AB6044)))/AD6043</f>
        <v>0.37659297075888176</v>
      </c>
      <c r="AE6045" s="74">
        <f>SQRT(MAX((E6043*E6043+E6044*E6044),(F6043*F6043+F6044*F6044),(G6043*G6043+G6044*G6044),(H6043*H6043+H6044*H6044),(I6043*I6043+I6044*I6044),(J6043*J6043+J6044*J6044),(K6043*K6043+K6044*K6044),(L6043*L6043+L6044*L6044),(M6043*M6043+M6044*M6044),(N6043*N6043+N6044*N6044),(O6043*O6043+O6044*O6044),(P6043*P6043+P6044*P6044),(R6043*R6043+R6044*R6044),(S6043*S6043+S6044*S6044),(T6043*T6043+T6044*T6044),(U6043*U6043+U6044*U6044),(V6043*V6043+V6044*V6044),(W6043*W6043+W6044*W6044),(X6043*X6043+X6044*X6044),(V6043*V6043+V6044*V6044),(Z6043*Z6043+Z6044*Z6044),(AA6043*AA6043+AA6044*AA6044),(AB6043*AB6043+AB6044*AB6044)))/AD6043</f>
        <v>0.37659297075888176</v>
      </c>
      <c r="AF6045" s="75"/>
      <c r="AI6045" s="847"/>
      <c r="AJ6045" s="1143"/>
      <c r="AK6045" s="844"/>
      <c r="AL6045" s="844"/>
      <c r="AM6045" s="844"/>
      <c r="AN6045" s="847"/>
    </row>
    <row r="6046" spans="1:40" s="181" customFormat="1" ht="16.5" thickBot="1" x14ac:dyDescent="0.3">
      <c r="A6046" s="3548"/>
      <c r="B6046" s="3560"/>
      <c r="C6046" s="128" t="s">
        <v>19</v>
      </c>
      <c r="D6046" s="130"/>
      <c r="E6046" s="311">
        <f t="shared" ref="E6046:AB6046" si="24611">E6044/E6043</f>
        <v>0.27734375</v>
      </c>
      <c r="F6046" s="312">
        <f t="shared" si="24611"/>
        <v>0.26415094339622641</v>
      </c>
      <c r="G6046" s="312">
        <f t="shared" si="24611"/>
        <v>0.27391304347826084</v>
      </c>
      <c r="H6046" s="411">
        <f t="shared" si="24611"/>
        <v>0.2831858407079646</v>
      </c>
      <c r="I6046" s="312">
        <f t="shared" si="24611"/>
        <v>0.28387096774193549</v>
      </c>
      <c r="J6046" s="312">
        <f t="shared" si="24611"/>
        <v>0.2554890219560878</v>
      </c>
      <c r="K6046" s="312">
        <f t="shared" si="24611"/>
        <v>0.20411663807890223</v>
      </c>
      <c r="L6046" s="312">
        <f t="shared" si="24611"/>
        <v>0.22309197651663404</v>
      </c>
      <c r="M6046" s="312">
        <f t="shared" si="24611"/>
        <v>0.21556886227544911</v>
      </c>
      <c r="N6046" s="411">
        <f t="shared" si="24611"/>
        <v>0.23044397463002114</v>
      </c>
      <c r="O6046" s="312">
        <f t="shared" si="24611"/>
        <v>0.21482889733840305</v>
      </c>
      <c r="P6046" s="312">
        <f t="shared" si="24611"/>
        <v>0.23182711198428291</v>
      </c>
      <c r="Q6046" s="312">
        <f t="shared" si="24611"/>
        <v>0.23706896551724138</v>
      </c>
      <c r="R6046" s="312">
        <f t="shared" si="24611"/>
        <v>0.22350674373795762</v>
      </c>
      <c r="S6046" s="312">
        <f t="shared" si="24611"/>
        <v>0.23155737704918034</v>
      </c>
      <c r="T6046" s="312">
        <f t="shared" si="24611"/>
        <v>0.2206405693950178</v>
      </c>
      <c r="U6046" s="312">
        <f t="shared" si="24611"/>
        <v>0.22504537205081671</v>
      </c>
      <c r="V6046" s="411">
        <f t="shared" si="24611"/>
        <v>0.24652777777777779</v>
      </c>
      <c r="W6046" s="312">
        <f t="shared" si="24611"/>
        <v>0.23168654173764908</v>
      </c>
      <c r="X6046" s="312">
        <f t="shared" si="24611"/>
        <v>0.21857923497267759</v>
      </c>
      <c r="Y6046" s="312">
        <f>V6044/V6043</f>
        <v>0.24652777777777779</v>
      </c>
      <c r="Z6046" s="312">
        <f t="shared" si="24611"/>
        <v>0.23574144486692014</v>
      </c>
      <c r="AA6046" s="312">
        <f t="shared" si="24611"/>
        <v>0.2551440329218107</v>
      </c>
      <c r="AB6046" s="313">
        <f t="shared" si="24611"/>
        <v>0.26304801670146138</v>
      </c>
      <c r="AC6046" s="476">
        <f>MAX(E6046:AB6046)</f>
        <v>0.28387096774193549</v>
      </c>
      <c r="AD6046" s="71"/>
      <c r="AE6046" s="153"/>
      <c r="AF6046" s="72"/>
      <c r="AI6046" s="847"/>
      <c r="AJ6046" s="1143"/>
      <c r="AK6046" s="844"/>
      <c r="AL6046" s="844"/>
      <c r="AM6046" s="844"/>
      <c r="AN6046" s="847"/>
    </row>
    <row r="6047" spans="1:40" s="181" customFormat="1" ht="16.5" hidden="1" thickBot="1" x14ac:dyDescent="0.3">
      <c r="A6047" s="2192"/>
      <c r="B6047" s="1884"/>
      <c r="C6047" s="1061" t="s">
        <v>20</v>
      </c>
      <c r="D6047" s="130"/>
      <c r="E6047" s="79"/>
      <c r="F6047" s="153"/>
      <c r="G6047" s="153"/>
      <c r="H6047" s="406"/>
      <c r="I6047" s="153"/>
      <c r="J6047" s="153"/>
      <c r="K6047" s="153"/>
      <c r="L6047" s="153"/>
      <c r="M6047" s="153"/>
      <c r="N6047" s="406"/>
      <c r="O6047" s="153"/>
      <c r="P6047" s="153"/>
      <c r="Q6047" s="153"/>
      <c r="R6047" s="153"/>
      <c r="S6047" s="153"/>
      <c r="T6047" s="153"/>
      <c r="U6047" s="153"/>
      <c r="V6047" s="153"/>
      <c r="W6047" s="153"/>
      <c r="X6047" s="153"/>
      <c r="Y6047" s="406"/>
      <c r="Z6047" s="153"/>
      <c r="AA6047" s="153"/>
      <c r="AB6047" s="72"/>
      <c r="AC6047" s="130"/>
      <c r="AD6047" s="71"/>
      <c r="AE6047" s="153"/>
      <c r="AF6047" s="72"/>
      <c r="AI6047" s="847"/>
      <c r="AJ6047" s="1143"/>
      <c r="AK6047" s="844"/>
      <c r="AL6047" s="844"/>
      <c r="AM6047" s="844"/>
      <c r="AN6047" s="847"/>
    </row>
    <row r="6048" spans="1:40" s="181" customFormat="1" ht="16.5" hidden="1" thickBot="1" x14ac:dyDescent="0.3">
      <c r="A6048" s="1525"/>
      <c r="B6048" s="1884"/>
      <c r="C6048" s="1061" t="s">
        <v>21</v>
      </c>
      <c r="D6048" s="130"/>
      <c r="E6048" s="79"/>
      <c r="F6048" s="153"/>
      <c r="G6048" s="153"/>
      <c r="H6048" s="406"/>
      <c r="I6048" s="153"/>
      <c r="J6048" s="153"/>
      <c r="K6048" s="153"/>
      <c r="L6048" s="153"/>
      <c r="M6048" s="153"/>
      <c r="N6048" s="406"/>
      <c r="O6048" s="153"/>
      <c r="P6048" s="153"/>
      <c r="Q6048" s="153"/>
      <c r="R6048" s="153"/>
      <c r="S6048" s="153"/>
      <c r="T6048" s="153"/>
      <c r="U6048" s="153"/>
      <c r="V6048" s="153"/>
      <c r="W6048" s="153"/>
      <c r="X6048" s="153"/>
      <c r="Y6048" s="406"/>
      <c r="Z6048" s="153"/>
      <c r="AA6048" s="153"/>
      <c r="AB6048" s="72"/>
      <c r="AC6048" s="130"/>
      <c r="AD6048" s="71"/>
      <c r="AE6048" s="153"/>
      <c r="AF6048" s="72"/>
      <c r="AH6048" s="844"/>
      <c r="AI6048" s="845"/>
      <c r="AJ6048" s="846"/>
      <c r="AK6048" s="846"/>
      <c r="AL6048" s="331"/>
      <c r="AM6048" s="847"/>
      <c r="AN6048" s="847"/>
    </row>
    <row r="6049" spans="1:40" s="181" customFormat="1" ht="16.5" hidden="1" thickBot="1" x14ac:dyDescent="0.3">
      <c r="A6049" s="2228"/>
      <c r="B6049" s="2741" t="s">
        <v>44</v>
      </c>
      <c r="C6049" s="2737"/>
      <c r="D6049" s="112"/>
      <c r="E6049" s="178">
        <f>SQRT(E6043*E6043+E6044*E6044)/E6055/1.73</f>
        <v>28.64974126102279</v>
      </c>
      <c r="F6049" s="179">
        <f t="shared" ref="F6049:AB6049" si="24612">SQRT(F6043*F6043+F6044*F6044)/F6055/1.73</f>
        <v>26.454519858653192</v>
      </c>
      <c r="G6049" s="179">
        <f t="shared" si="24612"/>
        <v>25.503277376911054</v>
      </c>
      <c r="H6049" s="413">
        <f t="shared" si="24612"/>
        <v>25.119880112494911</v>
      </c>
      <c r="I6049" s="179">
        <f t="shared" si="24612"/>
        <v>25.870933801461483</v>
      </c>
      <c r="J6049" s="179">
        <f t="shared" si="24612"/>
        <v>27.830315873453372</v>
      </c>
      <c r="K6049" s="179">
        <f t="shared" si="24612"/>
        <v>32.601211299481662</v>
      </c>
      <c r="L6049" s="179">
        <f t="shared" si="24612"/>
        <v>28.685962233761803</v>
      </c>
      <c r="M6049" s="179">
        <f t="shared" si="24612"/>
        <v>28.267911161048353</v>
      </c>
      <c r="N6049" s="413">
        <f t="shared" si="24612"/>
        <v>26.620128381925301</v>
      </c>
      <c r="O6049" s="179">
        <f t="shared" si="24612"/>
        <v>29.561140319964565</v>
      </c>
      <c r="P6049" s="179">
        <f t="shared" si="24612"/>
        <v>28.654879502604008</v>
      </c>
      <c r="Q6049" s="179">
        <f t="shared" si="24612"/>
        <v>25.930568769976507</v>
      </c>
      <c r="R6049" s="179">
        <f t="shared" si="24612"/>
        <v>29.027570755603701</v>
      </c>
      <c r="S6049" s="179">
        <f t="shared" si="24612"/>
        <v>27.444986327131012</v>
      </c>
      <c r="T6049" s="179">
        <f t="shared" si="24612"/>
        <v>31.895386182387615</v>
      </c>
      <c r="U6049" s="179">
        <f t="shared" si="24612"/>
        <v>31.330394435530195</v>
      </c>
      <c r="V6049" s="179">
        <f t="shared" si="24612"/>
        <v>32.846395135596005</v>
      </c>
      <c r="W6049" s="179">
        <f t="shared" si="24612"/>
        <v>33.170864476422288</v>
      </c>
      <c r="X6049" s="179">
        <f t="shared" si="24612"/>
        <v>30.789893568751737</v>
      </c>
      <c r="Y6049" s="413">
        <f>SQRT(V6043*V6043+V6044*V6044)/V6055/1.73</f>
        <v>32.846395135596005</v>
      </c>
      <c r="Z6049" s="179">
        <f t="shared" si="24612"/>
        <v>29.331507311514137</v>
      </c>
      <c r="AA6049" s="179">
        <f t="shared" si="24612"/>
        <v>27.299867006030858</v>
      </c>
      <c r="AB6049" s="180">
        <f t="shared" si="24612"/>
        <v>26.781815519518911</v>
      </c>
      <c r="AC6049" s="107">
        <f>AVERAGE(E6049:AB6049)</f>
        <v>28.854814408618385</v>
      </c>
      <c r="AD6049" s="94">
        <f>(AC6045-AC6049)/AC6045</f>
        <v>-6.5632933238970971E-3</v>
      </c>
      <c r="AE6049" s="77"/>
      <c r="AF6049" s="78"/>
      <c r="AI6049" s="847"/>
      <c r="AJ6049" s="1143"/>
      <c r="AK6049" s="844"/>
      <c r="AL6049" s="844"/>
      <c r="AM6049" s="844"/>
      <c r="AN6049" s="847"/>
    </row>
    <row r="6050" spans="1:40" s="181" customFormat="1" x14ac:dyDescent="0.25">
      <c r="A6050" s="147" t="s">
        <v>53</v>
      </c>
      <c r="B6050" s="148"/>
      <c r="C6050" s="194"/>
      <c r="D6050" s="160"/>
      <c r="E6050" s="113">
        <f t="shared" ref="E6050:AB6051" si="24613">E6036+E6043</f>
        <v>1319</v>
      </c>
      <c r="F6050" s="114">
        <f t="shared" si="24613"/>
        <v>1266</v>
      </c>
      <c r="G6050" s="114">
        <f t="shared" si="24613"/>
        <v>1231</v>
      </c>
      <c r="H6050" s="408">
        <f t="shared" si="24613"/>
        <v>1188</v>
      </c>
      <c r="I6050" s="114">
        <f t="shared" si="24613"/>
        <v>1290</v>
      </c>
      <c r="J6050" s="114">
        <f t="shared" si="24613"/>
        <v>1416</v>
      </c>
      <c r="K6050" s="114">
        <f t="shared" si="24613"/>
        <v>1516</v>
      </c>
      <c r="L6050" s="114">
        <f t="shared" si="24613"/>
        <v>1480</v>
      </c>
      <c r="M6050" s="114">
        <f t="shared" si="24613"/>
        <v>1595</v>
      </c>
      <c r="N6050" s="408">
        <f t="shared" si="24613"/>
        <v>1585</v>
      </c>
      <c r="O6050" s="114">
        <f t="shared" si="24613"/>
        <v>1567</v>
      </c>
      <c r="P6050" s="114">
        <f t="shared" si="24613"/>
        <v>1639</v>
      </c>
      <c r="Q6050" s="114">
        <f t="shared" si="24613"/>
        <v>1558</v>
      </c>
      <c r="R6050" s="545">
        <f t="shared" si="24613"/>
        <v>1560</v>
      </c>
      <c r="S6050" s="114">
        <f t="shared" si="24613"/>
        <v>1511</v>
      </c>
      <c r="T6050" s="114">
        <f t="shared" si="24613"/>
        <v>1638</v>
      </c>
      <c r="U6050" s="114">
        <f t="shared" si="24613"/>
        <v>1627</v>
      </c>
      <c r="V6050" s="114">
        <f t="shared" si="24613"/>
        <v>1617</v>
      </c>
      <c r="W6050" s="114">
        <f t="shared" si="24613"/>
        <v>1574</v>
      </c>
      <c r="X6050" s="114">
        <f t="shared" si="24613"/>
        <v>1536</v>
      </c>
      <c r="Y6050" s="114">
        <f>V6036+V6043</f>
        <v>1617</v>
      </c>
      <c r="Z6050" s="114">
        <f t="shared" si="24613"/>
        <v>1441</v>
      </c>
      <c r="AA6050" s="114">
        <f t="shared" si="24613"/>
        <v>1383</v>
      </c>
      <c r="AB6050" s="114">
        <f t="shared" si="24613"/>
        <v>1304</v>
      </c>
      <c r="AC6050" s="108"/>
      <c r="AD6050" s="481">
        <f>MAX(E6050:AB6050)</f>
        <v>1639</v>
      </c>
      <c r="AE6050" s="81"/>
      <c r="AF6050" s="82"/>
      <c r="AI6050" s="847"/>
      <c r="AJ6050" s="1143"/>
      <c r="AK6050" s="844"/>
      <c r="AL6050" s="844"/>
      <c r="AM6050" s="844"/>
      <c r="AN6050" s="847"/>
    </row>
    <row r="6051" spans="1:40" s="181" customFormat="1" x14ac:dyDescent="0.25">
      <c r="A6051" s="149" t="s">
        <v>55</v>
      </c>
      <c r="B6051" s="150"/>
      <c r="C6051" s="185"/>
      <c r="D6051" s="162"/>
      <c r="E6051" s="115">
        <f t="shared" si="24613"/>
        <v>369</v>
      </c>
      <c r="F6051" s="116">
        <f t="shared" si="24613"/>
        <v>348</v>
      </c>
      <c r="G6051" s="116">
        <f t="shared" si="24613"/>
        <v>343</v>
      </c>
      <c r="H6051" s="409">
        <f t="shared" si="24613"/>
        <v>335</v>
      </c>
      <c r="I6051" s="116">
        <f t="shared" si="24613"/>
        <v>364</v>
      </c>
      <c r="J6051" s="116">
        <f t="shared" si="24613"/>
        <v>385</v>
      </c>
      <c r="K6051" s="116">
        <f t="shared" si="24613"/>
        <v>381</v>
      </c>
      <c r="L6051" s="116">
        <f t="shared" si="24613"/>
        <v>387</v>
      </c>
      <c r="M6051" s="116">
        <f t="shared" si="24613"/>
        <v>416</v>
      </c>
      <c r="N6051" s="409">
        <f t="shared" si="24613"/>
        <v>422</v>
      </c>
      <c r="O6051" s="116">
        <f t="shared" si="24613"/>
        <v>406</v>
      </c>
      <c r="P6051" s="116">
        <f t="shared" si="24613"/>
        <v>436</v>
      </c>
      <c r="Q6051" s="116">
        <f t="shared" si="24613"/>
        <v>418</v>
      </c>
      <c r="R6051" s="547">
        <f t="shared" si="24613"/>
        <v>409</v>
      </c>
      <c r="S6051" s="116">
        <f t="shared" si="24613"/>
        <v>401</v>
      </c>
      <c r="T6051" s="116">
        <f t="shared" si="24613"/>
        <v>427</v>
      </c>
      <c r="U6051" s="116">
        <f t="shared" si="24613"/>
        <v>427</v>
      </c>
      <c r="V6051" s="116">
        <f t="shared" si="24613"/>
        <v>435</v>
      </c>
      <c r="W6051" s="116">
        <f t="shared" si="24613"/>
        <v>414</v>
      </c>
      <c r="X6051" s="116">
        <f t="shared" si="24613"/>
        <v>398</v>
      </c>
      <c r="Y6051" s="116">
        <f>V6037+V6044</f>
        <v>435</v>
      </c>
      <c r="Z6051" s="116">
        <f t="shared" si="24613"/>
        <v>381</v>
      </c>
      <c r="AA6051" s="116">
        <f t="shared" si="24613"/>
        <v>376</v>
      </c>
      <c r="AB6051" s="116">
        <f t="shared" si="24613"/>
        <v>358</v>
      </c>
      <c r="AC6051" s="109"/>
      <c r="AD6051" s="483">
        <f>MAX(E6051:AB6051)</f>
        <v>436</v>
      </c>
      <c r="AE6051" s="84"/>
      <c r="AF6051" s="85"/>
      <c r="AI6051" s="847"/>
      <c r="AJ6051" s="1143"/>
      <c r="AK6051" s="844"/>
      <c r="AL6051" s="844"/>
      <c r="AM6051" s="844"/>
      <c r="AN6051" s="847"/>
    </row>
    <row r="6052" spans="1:40" s="181" customFormat="1" ht="16.5" thickBot="1" x14ac:dyDescent="0.3">
      <c r="A6052" s="151" t="s">
        <v>54</v>
      </c>
      <c r="B6052" s="152"/>
      <c r="C6052" s="195"/>
      <c r="D6052" s="190"/>
      <c r="E6052" s="117">
        <f>SQRT(E6051*E6051+E6050*E6050)</f>
        <v>1369.643019184196</v>
      </c>
      <c r="F6052" s="118">
        <f t="shared" ref="F6052:Q6052" si="24614">SQRT(F6051*F6051+F6050*F6050)</f>
        <v>1312.9584913469275</v>
      </c>
      <c r="G6052" s="118">
        <f t="shared" si="24614"/>
        <v>1277.892796755659</v>
      </c>
      <c r="H6052" s="413">
        <f t="shared" si="24614"/>
        <v>1234.3293725744356</v>
      </c>
      <c r="I6052" s="118">
        <f t="shared" si="24614"/>
        <v>1340.3715902689075</v>
      </c>
      <c r="J6052" s="118">
        <f t="shared" si="24614"/>
        <v>1467.4062150611194</v>
      </c>
      <c r="K6052" s="118">
        <f t="shared" si="24614"/>
        <v>1563.1433075697187</v>
      </c>
      <c r="L6052" s="118">
        <f t="shared" si="24614"/>
        <v>1529.7610924585576</v>
      </c>
      <c r="M6052" s="118">
        <f t="shared" si="24614"/>
        <v>1648.3570608336047</v>
      </c>
      <c r="N6052" s="413">
        <f t="shared" si="24614"/>
        <v>1640.2161442931842</v>
      </c>
      <c r="O6052" s="118">
        <f t="shared" si="24614"/>
        <v>1618.7417953460026</v>
      </c>
      <c r="P6052" s="118">
        <f t="shared" si="24614"/>
        <v>1696.0002948112951</v>
      </c>
      <c r="Q6052" s="118">
        <f t="shared" si="24614"/>
        <v>1613.0988810361255</v>
      </c>
      <c r="R6052" s="549">
        <f>SQRT(R6051*R6051+R6050*R6050)</f>
        <v>1612.7247130245137</v>
      </c>
      <c r="S6052" s="118">
        <f t="shared" ref="S6052:AB6052" si="24615">SQRT(S6051*S6051+S6050*S6050)</f>
        <v>1563.3048327181746</v>
      </c>
      <c r="T6052" s="118">
        <f t="shared" si="24615"/>
        <v>1692.741267884729</v>
      </c>
      <c r="U6052" s="118">
        <f t="shared" si="24615"/>
        <v>1682.0992836334008</v>
      </c>
      <c r="V6052" s="118">
        <f t="shared" si="24615"/>
        <v>1674.4891758384108</v>
      </c>
      <c r="W6052" s="118">
        <f t="shared" si="24615"/>
        <v>1627.5355602873935</v>
      </c>
      <c r="X6052" s="118">
        <f t="shared" si="24615"/>
        <v>1586.7261893597142</v>
      </c>
      <c r="Y6052" s="118">
        <f>SQRT(V6051*V6051+V6050*V6050)</f>
        <v>1674.4891758384108</v>
      </c>
      <c r="Z6052" s="118">
        <f t="shared" si="24615"/>
        <v>1490.5173598452318</v>
      </c>
      <c r="AA6052" s="118">
        <f t="shared" si="24615"/>
        <v>1433.2009628799444</v>
      </c>
      <c r="AB6052" s="118">
        <f t="shared" si="24615"/>
        <v>1352.2499768903676</v>
      </c>
      <c r="AC6052" s="110"/>
      <c r="AD6052" s="485">
        <f>MAX(E6052:AB6052)</f>
        <v>1696.0002948112951</v>
      </c>
      <c r="AE6052" s="87"/>
      <c r="AF6052" s="88"/>
      <c r="AI6052" s="847"/>
      <c r="AJ6052" s="1142"/>
      <c r="AK6052" s="945"/>
      <c r="AL6052" s="945"/>
      <c r="AM6052" s="945"/>
      <c r="AN6052" s="847"/>
    </row>
    <row r="6053" spans="1:40" s="181" customFormat="1" ht="16.5" thickBot="1" x14ac:dyDescent="0.3">
      <c r="A6053" s="551" t="s">
        <v>23</v>
      </c>
      <c r="B6053" s="552"/>
      <c r="C6053" s="553"/>
      <c r="D6053" s="554"/>
      <c r="E6053" s="555">
        <v>1</v>
      </c>
      <c r="F6053" s="556">
        <v>2</v>
      </c>
      <c r="G6053" s="556">
        <v>3</v>
      </c>
      <c r="H6053" s="557">
        <v>4</v>
      </c>
      <c r="I6053" s="556">
        <v>5</v>
      </c>
      <c r="J6053" s="556">
        <v>6</v>
      </c>
      <c r="K6053" s="556">
        <v>7</v>
      </c>
      <c r="L6053" s="556">
        <v>8</v>
      </c>
      <c r="M6053" s="556">
        <v>9</v>
      </c>
      <c r="N6053" s="557">
        <v>10</v>
      </c>
      <c r="O6053" s="556">
        <v>11</v>
      </c>
      <c r="P6053" s="556">
        <v>12</v>
      </c>
      <c r="Q6053" s="556">
        <v>13</v>
      </c>
      <c r="R6053" s="556">
        <v>14</v>
      </c>
      <c r="S6053" s="556">
        <v>15</v>
      </c>
      <c r="T6053" s="556">
        <v>16</v>
      </c>
      <c r="U6053" s="556">
        <v>17</v>
      </c>
      <c r="V6053" s="556">
        <v>18</v>
      </c>
      <c r="W6053" s="556">
        <v>19</v>
      </c>
      <c r="X6053" s="556">
        <v>20</v>
      </c>
      <c r="Y6053" s="3351">
        <v>21</v>
      </c>
      <c r="Z6053" s="556">
        <v>22</v>
      </c>
      <c r="AA6053" s="556">
        <v>23</v>
      </c>
      <c r="AB6053" s="558">
        <v>24</v>
      </c>
      <c r="AC6053" s="595"/>
      <c r="AI6053" s="847"/>
      <c r="AJ6053" s="299"/>
      <c r="AK6053" s="301"/>
      <c r="AL6053" s="301"/>
      <c r="AM6053" s="301"/>
      <c r="AN6053" s="847"/>
    </row>
    <row r="6054" spans="1:40" s="181" customFormat="1" x14ac:dyDescent="0.25">
      <c r="A6054" s="486" t="s">
        <v>1186</v>
      </c>
      <c r="B6054" s="143"/>
      <c r="C6054" s="487" t="s">
        <v>24</v>
      </c>
      <c r="D6054" s="1526" t="s">
        <v>56</v>
      </c>
      <c r="E6054" s="872">
        <v>10.89</v>
      </c>
      <c r="F6054" s="143">
        <v>10.93</v>
      </c>
      <c r="G6054" s="143">
        <v>10.96</v>
      </c>
      <c r="H6054" s="436">
        <v>10.96</v>
      </c>
      <c r="I6054" s="143">
        <v>10.96</v>
      </c>
      <c r="J6054" s="143">
        <v>10.89</v>
      </c>
      <c r="K6054" s="143">
        <v>10.7</v>
      </c>
      <c r="L6054" s="143">
        <v>10.69</v>
      </c>
      <c r="M6054" s="143">
        <v>10.61</v>
      </c>
      <c r="N6054" s="436">
        <v>10.65</v>
      </c>
      <c r="O6054" s="143">
        <v>10.64</v>
      </c>
      <c r="P6054" s="143">
        <v>10.66</v>
      </c>
      <c r="Q6054" s="143">
        <v>10.75</v>
      </c>
      <c r="R6054" s="143">
        <v>10.72</v>
      </c>
      <c r="S6054" s="143">
        <v>10.66</v>
      </c>
      <c r="T6054" s="143">
        <v>10.56</v>
      </c>
      <c r="U6054" s="143">
        <v>10.54</v>
      </c>
      <c r="V6054" s="143">
        <v>10.58</v>
      </c>
      <c r="W6054" s="143">
        <v>10.65</v>
      </c>
      <c r="X6054" s="143">
        <v>10.69</v>
      </c>
      <c r="Y6054" s="133">
        <v>10.75</v>
      </c>
      <c r="Z6054" s="143">
        <v>10.8</v>
      </c>
      <c r="AA6054" s="143">
        <v>10.75</v>
      </c>
      <c r="AB6054" s="560">
        <v>10.82</v>
      </c>
      <c r="AC6054" s="600"/>
      <c r="AD6054" s="1618">
        <f>AVERAGE(D6054:AB6054)</f>
        <v>10.742083333333335</v>
      </c>
      <c r="AI6054" s="847"/>
      <c r="AJ6054" s="299"/>
      <c r="AK6054" s="301"/>
      <c r="AL6054" s="301"/>
      <c r="AM6054" s="301"/>
      <c r="AN6054" s="847"/>
    </row>
    <row r="6055" spans="1:40" s="181" customFormat="1" ht="16.5" thickBot="1" x14ac:dyDescent="0.3">
      <c r="A6055" s="568" t="s">
        <v>1188</v>
      </c>
      <c r="B6055" s="144"/>
      <c r="C6055" s="569" t="s">
        <v>24</v>
      </c>
      <c r="D6055" s="1528" t="s">
        <v>56</v>
      </c>
      <c r="E6055" s="876">
        <v>10.72</v>
      </c>
      <c r="F6055" s="144">
        <v>10.78</v>
      </c>
      <c r="G6055" s="144">
        <v>10.81</v>
      </c>
      <c r="H6055" s="571">
        <v>10.81</v>
      </c>
      <c r="I6055" s="144">
        <v>10.8</v>
      </c>
      <c r="J6055" s="144">
        <v>10.74</v>
      </c>
      <c r="K6055" s="144">
        <v>10.55</v>
      </c>
      <c r="L6055" s="144">
        <v>10.55</v>
      </c>
      <c r="M6055" s="144">
        <v>10.48</v>
      </c>
      <c r="N6055" s="571">
        <v>10.54</v>
      </c>
      <c r="O6055" s="144">
        <v>10.52</v>
      </c>
      <c r="P6055" s="144">
        <v>10.54</v>
      </c>
      <c r="Q6055" s="144">
        <v>10.63</v>
      </c>
      <c r="R6055" s="144">
        <v>10.59</v>
      </c>
      <c r="S6055" s="144">
        <v>10.55</v>
      </c>
      <c r="T6055" s="144">
        <v>10.43</v>
      </c>
      <c r="U6055" s="144">
        <v>10.42</v>
      </c>
      <c r="V6055" s="144">
        <v>10.44</v>
      </c>
      <c r="W6055" s="144">
        <v>10.5</v>
      </c>
      <c r="X6055" s="144">
        <v>10.55</v>
      </c>
      <c r="Y6055" s="368">
        <v>10.61</v>
      </c>
      <c r="Z6055" s="144">
        <v>10.65</v>
      </c>
      <c r="AA6055" s="144">
        <v>10.62</v>
      </c>
      <c r="AB6055" s="573">
        <v>10.69</v>
      </c>
      <c r="AC6055" s="603"/>
      <c r="AD6055" s="2203">
        <f>AVERAGE(D6055:AB6055)</f>
        <v>10.605</v>
      </c>
      <c r="AI6055" s="847"/>
      <c r="AJ6055" s="1142"/>
      <c r="AK6055" s="945"/>
      <c r="AL6055" s="844"/>
      <c r="AM6055" s="945"/>
      <c r="AN6055" s="847"/>
    </row>
    <row r="6056" spans="1:40" s="181" customFormat="1" x14ac:dyDescent="0.25">
      <c r="A6056" s="3529" t="s">
        <v>60</v>
      </c>
      <c r="B6056" s="3492" t="s">
        <v>938</v>
      </c>
      <c r="C6056" s="123" t="s">
        <v>14</v>
      </c>
      <c r="D6056" s="120" t="s">
        <v>117</v>
      </c>
      <c r="E6056" s="323">
        <f t="shared" ref="E6056" si="24616">(E6060-D6060)*$AE6056*$AF6056</f>
        <v>16.499999999950887</v>
      </c>
      <c r="F6056" s="319">
        <f t="shared" ref="F6056" si="24617">(F6060-E6060)*$AE6056*$AF6056</f>
        <v>16.500000000036152</v>
      </c>
      <c r="G6056" s="319">
        <f t="shared" ref="G6056" si="24618">(G6060-F6060)*$AE6056*$AF6056</f>
        <v>16.500000000036152</v>
      </c>
      <c r="H6056" s="430">
        <f t="shared" ref="H6056" si="24619">(H6060-G6060)*$AE6056*$AF6056</f>
        <v>16.499999999950887</v>
      </c>
      <c r="I6056" s="319">
        <f t="shared" ref="I6056" si="24620">(I6060-H6060)*$AE6056*$AF6056</f>
        <v>16.500000000036152</v>
      </c>
      <c r="J6056" s="319">
        <f t="shared" ref="J6056" si="24621">(J6060-I6060)*$AE6056*$AF6056</f>
        <v>16.499999999950887</v>
      </c>
      <c r="K6056" s="319">
        <f t="shared" ref="K6056" si="24622">(K6060-J6060)*$AE6056*$AF6056</f>
        <v>16.500000000036152</v>
      </c>
      <c r="L6056" s="319">
        <f t="shared" ref="L6056" si="24623">(L6060-K6060)*$AE6056*$AF6056</f>
        <v>32.99999999998704</v>
      </c>
      <c r="M6056" s="319">
        <f t="shared" ref="M6056" si="24624">(M6060-L6060)*$AE6056*$AF6056</f>
        <v>16.500000000036152</v>
      </c>
      <c r="N6056" s="430">
        <f t="shared" ref="N6056" si="24625">(N6060-M6060)*$AE6056*$AF6056</f>
        <v>16.499999999950887</v>
      </c>
      <c r="O6056" s="319">
        <f t="shared" ref="O6056" si="24626">(O6060-N6060)*$AE6056*$AF6056</f>
        <v>16.500000000036152</v>
      </c>
      <c r="P6056" s="319">
        <f t="shared" ref="P6056" si="24627">(P6060-O6060)*$AE6056*$AF6056</f>
        <v>16.499999999950887</v>
      </c>
      <c r="Q6056" s="319">
        <f t="shared" ref="Q6056" si="24628">(Q6060-P6060)*$AE6056*$AF6056</f>
        <v>16.500000000036152</v>
      </c>
      <c r="R6056" s="319">
        <f t="shared" ref="R6056" si="24629">(R6060-Q6060)*$AE6056*$AF6056</f>
        <v>18.000000000000682</v>
      </c>
      <c r="S6056" s="319">
        <f t="shared" ref="S6056" si="24630">(S6060-R6060)*$AE6056*$AF6056</f>
        <v>16.499999999950887</v>
      </c>
      <c r="T6056" s="319">
        <f t="shared" ref="T6056" si="24631">(T6060-S6060)*$AE6056*$AF6056</f>
        <v>16.500000000036152</v>
      </c>
      <c r="U6056" s="319">
        <f t="shared" ref="U6056" si="24632">(U6060-T6060)*$AE6056*$AF6056</f>
        <v>16.500000000036152</v>
      </c>
      <c r="V6056" s="430">
        <f t="shared" ref="V6056" si="24633">(V6060-U6060)*$AE6056*$AF6056</f>
        <v>16.499999999950887</v>
      </c>
      <c r="W6056" s="319">
        <f t="shared" ref="W6056" si="24634">(W6060-V6060)*$AE6056*$AF6056</f>
        <v>32.99999999998704</v>
      </c>
      <c r="X6056" s="319">
        <f t="shared" ref="X6056" si="24635">(X6060-W6060)*$AE6056*$AF6056</f>
        <v>32.99999999998704</v>
      </c>
      <c r="Y6056" s="319">
        <f t="shared" ref="Y6056" si="24636">(Y6060-X6060)*$AE6056*$AF6056</f>
        <v>16.500000000036152</v>
      </c>
      <c r="Z6056" s="319">
        <f t="shared" ref="Z6056" si="24637">(Z6060-Y6060)*$AE6056*$AF6056</f>
        <v>32.99999999998704</v>
      </c>
      <c r="AA6056" s="319">
        <f t="shared" ref="AA6056" si="24638">(AA6060-Z6060)*$AE6056*$AF6056</f>
        <v>32.99999999998704</v>
      </c>
      <c r="AB6056" s="575">
        <f t="shared" ref="AB6056" si="24639">(AB6060-AA6060)*$AE6056*$AF6056</f>
        <v>16.500000000036152</v>
      </c>
      <c r="AC6056" s="132">
        <f>SUM(E6056:AB6056)</f>
        <v>479.99999999998977</v>
      </c>
      <c r="AD6056" s="2409"/>
      <c r="AE6056" s="203">
        <v>100</v>
      </c>
      <c r="AF6056" s="93">
        <v>15</v>
      </c>
      <c r="AI6056" s="847"/>
      <c r="AJ6056" s="1142"/>
      <c r="AK6056" s="947"/>
      <c r="AL6056" s="946"/>
      <c r="AM6056" s="844"/>
      <c r="AN6056" s="847"/>
    </row>
    <row r="6057" spans="1:40" s="181" customFormat="1" x14ac:dyDescent="0.25">
      <c r="A6057" s="3548"/>
      <c r="B6057" s="3514"/>
      <c r="C6057" s="121" t="s">
        <v>16</v>
      </c>
      <c r="D6057" s="106" t="s">
        <v>117</v>
      </c>
      <c r="E6057" s="305">
        <f t="shared" ref="E6057" si="24640">(E6061-D6061)*$AE6056*$AF6056</f>
        <v>9.0000000000429736</v>
      </c>
      <c r="F6057" s="306">
        <f t="shared" ref="F6057" si="24641">(F6061-E6061)*$AE6056*$AF6056</f>
        <v>8.9999999999577085</v>
      </c>
      <c r="G6057" s="306">
        <f t="shared" ref="G6057" si="24642">(G6061-F6061)*$AE6056*$AF6056</f>
        <v>9.0000000000429736</v>
      </c>
      <c r="H6057" s="409">
        <f t="shared" ref="H6057" si="24643">(H6061-G6061)*$AE6056*$AF6056</f>
        <v>7.4999999999931788</v>
      </c>
      <c r="I6057" s="306">
        <f t="shared" ref="I6057" si="24644">(I6061-H6061)*$AE6056*$AF6056</f>
        <v>8.9999999999577085</v>
      </c>
      <c r="J6057" s="306">
        <f t="shared" ref="J6057" si="24645">(J6061-I6061)*$AE6056*$AF6056</f>
        <v>9.0000000000429736</v>
      </c>
      <c r="K6057" s="306">
        <f t="shared" ref="K6057" si="24646">(K6061-J6061)*$AE6056*$AF6056</f>
        <v>8.9999999999577085</v>
      </c>
      <c r="L6057" s="306">
        <f t="shared" ref="L6057" si="24647">(L6061-K6061)*$AE6056*$AF6056</f>
        <v>18.000000000000682</v>
      </c>
      <c r="M6057" s="306">
        <f t="shared" ref="M6057" si="24648">(M6061-L6061)*$AE6056*$AF6056</f>
        <v>9.0000000000429736</v>
      </c>
      <c r="N6057" s="409">
        <f t="shared" ref="N6057" si="24649">(N6061-M6061)*$AE6056*$AF6056</f>
        <v>7.4999999999931788</v>
      </c>
      <c r="O6057" s="306">
        <f t="shared" ref="O6057" si="24650">(O6061-N6061)*$AE6056*$AF6056</f>
        <v>8.9999999999577085</v>
      </c>
      <c r="P6057" s="306">
        <f t="shared" ref="P6057" si="24651">(P6061-O6061)*$AE6056*$AF6056</f>
        <v>9.0000000000429736</v>
      </c>
      <c r="Q6057" s="306">
        <f t="shared" ref="Q6057" si="24652">(Q6061-P6061)*$AE6056*$AF6056</f>
        <v>8.9999999999577085</v>
      </c>
      <c r="R6057" s="306">
        <f t="shared" ref="R6057" si="24653">(R6061-Q6061)*$AE6056*$AF6056</f>
        <v>9.0000000000429736</v>
      </c>
      <c r="S6057" s="306">
        <f t="shared" ref="S6057" si="24654">(S6061-R6061)*$AE6056*$AF6056</f>
        <v>8.9999999999577085</v>
      </c>
      <c r="T6057" s="306">
        <f t="shared" ref="T6057" si="24655">(T6061-S6061)*$AE6056*$AF6056</f>
        <v>9.0000000000429736</v>
      </c>
      <c r="U6057" s="306">
        <f t="shared" ref="U6057" si="24656">(U6061-T6061)*$AE6056*$AF6056</f>
        <v>8.9999999999577085</v>
      </c>
      <c r="V6057" s="409">
        <f t="shared" ref="V6057" si="24657">(V6061-U6061)*$AE6056*$AF6056</f>
        <v>7.4999999999931788</v>
      </c>
      <c r="W6057" s="306">
        <f t="shared" ref="W6057" si="24658">(W6061-V6061)*$AE6056*$AF6056</f>
        <v>18.000000000000682</v>
      </c>
      <c r="X6057" s="306">
        <f t="shared" ref="X6057" si="24659">(X6061-W6061)*$AE6056*$AF6056</f>
        <v>18.000000000000682</v>
      </c>
      <c r="Y6057" s="306">
        <f t="shared" ref="Y6057" si="24660">(Y6061-X6061)*$AE6056*$AF6056</f>
        <v>9.0000000000429736</v>
      </c>
      <c r="Z6057" s="306">
        <f t="shared" ref="Z6057" si="24661">(Z6061-Y6061)*$AE6056*$AF6056</f>
        <v>16.499999999950887</v>
      </c>
      <c r="AA6057" s="306">
        <f t="shared" ref="AA6057" si="24662">(AA6061-Z6061)*$AE6056*$AF6056</f>
        <v>18.000000000000682</v>
      </c>
      <c r="AB6057" s="398">
        <f t="shared" ref="AB6057" si="24663">(AB6061-AA6061)*$AE6056*$AF6056</f>
        <v>9.0000000000429736</v>
      </c>
      <c r="AC6057" s="105">
        <f>SUM(E6057:AB6057)</f>
        <v>255.00000000002387</v>
      </c>
      <c r="AD6057" s="79"/>
      <c r="AE6057" s="153"/>
      <c r="AF6057" s="72"/>
      <c r="AI6057" s="847"/>
      <c r="AJ6057" s="1143"/>
      <c r="AK6057" s="844"/>
      <c r="AL6057" s="844"/>
      <c r="AM6057" s="844"/>
      <c r="AN6057" s="847"/>
    </row>
    <row r="6058" spans="1:40" s="181" customFormat="1" x14ac:dyDescent="0.25">
      <c r="A6058" s="3548"/>
      <c r="B6058" s="3514"/>
      <c r="C6058" s="121" t="s">
        <v>17</v>
      </c>
      <c r="D6058" s="106" t="s">
        <v>56</v>
      </c>
      <c r="E6058" s="2188">
        <v>1</v>
      </c>
      <c r="F6058" s="1871">
        <v>1</v>
      </c>
      <c r="G6058" s="1871">
        <v>1</v>
      </c>
      <c r="H6058" s="1870">
        <v>1</v>
      </c>
      <c r="I6058" s="1871">
        <v>1</v>
      </c>
      <c r="J6058" s="1871">
        <v>1</v>
      </c>
      <c r="K6058" s="1871">
        <v>1</v>
      </c>
      <c r="L6058" s="1871">
        <v>2</v>
      </c>
      <c r="M6058" s="1871">
        <v>1</v>
      </c>
      <c r="N6058" s="1870">
        <v>1</v>
      </c>
      <c r="O6058" s="1871">
        <v>1</v>
      </c>
      <c r="P6058" s="1871">
        <v>1</v>
      </c>
      <c r="Q6058" s="1871">
        <v>1</v>
      </c>
      <c r="R6058" s="1871">
        <v>1</v>
      </c>
      <c r="S6058" s="1871">
        <v>1</v>
      </c>
      <c r="T6058" s="1871">
        <v>1</v>
      </c>
      <c r="U6058" s="1871">
        <v>1</v>
      </c>
      <c r="V6058" s="1870">
        <v>1</v>
      </c>
      <c r="W6058" s="1871">
        <v>2</v>
      </c>
      <c r="X6058" s="1871">
        <v>2</v>
      </c>
      <c r="Y6058" s="1871">
        <v>1</v>
      </c>
      <c r="Z6058" s="1871">
        <v>2</v>
      </c>
      <c r="AA6058" s="1871">
        <v>2</v>
      </c>
      <c r="AB6058" s="2189">
        <v>1</v>
      </c>
      <c r="AC6058" s="105">
        <f>AVERAGE(E6058:AB6058)</f>
        <v>1.2083333333333333</v>
      </c>
      <c r="AD6058" s="79"/>
      <c r="AE6058" s="153"/>
      <c r="AF6058" s="72"/>
      <c r="AI6058" s="847"/>
      <c r="AJ6058" s="1143"/>
      <c r="AK6058" s="844"/>
      <c r="AL6058" s="844"/>
      <c r="AM6058" s="844"/>
      <c r="AN6058" s="847"/>
    </row>
    <row r="6059" spans="1:40" s="181" customFormat="1" ht="16.5" thickBot="1" x14ac:dyDescent="0.3">
      <c r="A6059" s="3549"/>
      <c r="B6059" s="3515"/>
      <c r="C6059" s="124" t="s">
        <v>19</v>
      </c>
      <c r="D6059" s="112"/>
      <c r="E6059" s="315">
        <f t="shared" ref="E6059:AB6059" si="24664">E6057/E6056</f>
        <v>0.54545454545877348</v>
      </c>
      <c r="F6059" s="316">
        <f t="shared" si="24664"/>
        <v>0.5454545454507872</v>
      </c>
      <c r="G6059" s="316">
        <f t="shared" si="24664"/>
        <v>0.54545454545595484</v>
      </c>
      <c r="H6059" s="424">
        <f t="shared" si="24664"/>
        <v>0.45454545454639411</v>
      </c>
      <c r="I6059" s="316">
        <f t="shared" si="24664"/>
        <v>0.5454545454507872</v>
      </c>
      <c r="J6059" s="316">
        <f t="shared" si="24664"/>
        <v>0.54545454545877348</v>
      </c>
      <c r="K6059" s="316">
        <f t="shared" si="24664"/>
        <v>0.5454545454507872</v>
      </c>
      <c r="L6059" s="316">
        <f t="shared" si="24664"/>
        <v>0.54545454545478034</v>
      </c>
      <c r="M6059" s="316">
        <f t="shared" si="24664"/>
        <v>0.54545454545595484</v>
      </c>
      <c r="N6059" s="424">
        <f t="shared" si="24664"/>
        <v>0.45454545454639411</v>
      </c>
      <c r="O6059" s="316">
        <f t="shared" si="24664"/>
        <v>0.5454545454507872</v>
      </c>
      <c r="P6059" s="316">
        <f t="shared" si="24664"/>
        <v>0.54545454545877348</v>
      </c>
      <c r="Q6059" s="316">
        <f t="shared" si="24664"/>
        <v>0.5454545454507872</v>
      </c>
      <c r="R6059" s="316">
        <f t="shared" si="24664"/>
        <v>0.50000000000236844</v>
      </c>
      <c r="S6059" s="316">
        <f t="shared" si="24664"/>
        <v>0.54545454545360594</v>
      </c>
      <c r="T6059" s="316">
        <f t="shared" si="24664"/>
        <v>0.54545454545595484</v>
      </c>
      <c r="U6059" s="316">
        <f t="shared" si="24664"/>
        <v>0.5454545454507872</v>
      </c>
      <c r="V6059" s="424">
        <f t="shared" si="24664"/>
        <v>0.45454545454639411</v>
      </c>
      <c r="W6059" s="316">
        <f t="shared" si="24664"/>
        <v>0.54545454545478034</v>
      </c>
      <c r="X6059" s="316">
        <f t="shared" si="24664"/>
        <v>0.54545454545478034</v>
      </c>
      <c r="Y6059" s="316">
        <f>V6057/V6056</f>
        <v>0.45454545454639411</v>
      </c>
      <c r="Z6059" s="316">
        <f t="shared" si="24664"/>
        <v>0.49999999999870809</v>
      </c>
      <c r="AA6059" s="316">
        <f t="shared" si="24664"/>
        <v>0.54545454545478034</v>
      </c>
      <c r="AB6059" s="870">
        <f t="shared" si="24664"/>
        <v>0.54545454545595484</v>
      </c>
      <c r="AC6059" s="498">
        <f>MAX(E6059:AB6059)</f>
        <v>0.54545454545877348</v>
      </c>
      <c r="AD6059" s="141"/>
      <c r="AE6059" s="125"/>
      <c r="AF6059" s="175"/>
      <c r="AI6059" s="847"/>
      <c r="AJ6059" s="1143"/>
      <c r="AK6059" s="844"/>
      <c r="AL6059" s="844"/>
      <c r="AM6059" s="844"/>
      <c r="AN6059" s="847"/>
    </row>
    <row r="6060" spans="1:40" s="181" customFormat="1" ht="16.5" hidden="1" thickBot="1" x14ac:dyDescent="0.3">
      <c r="A6060" s="2226"/>
      <c r="B6060" s="2229"/>
      <c r="C6060" s="500" t="s">
        <v>20</v>
      </c>
      <c r="D6060" s="111">
        <v>434.05</v>
      </c>
      <c r="E6060" s="2829">
        <v>434.06099999999998</v>
      </c>
      <c r="F6060" s="203">
        <v>434.072</v>
      </c>
      <c r="G6060" s="203">
        <v>434.08300000000003</v>
      </c>
      <c r="H6060" s="407">
        <v>434.09399999999999</v>
      </c>
      <c r="I6060" s="203">
        <v>434.10500000000002</v>
      </c>
      <c r="J6060" s="203">
        <v>434.11599999999999</v>
      </c>
      <c r="K6060" s="203">
        <v>434.12700000000001</v>
      </c>
      <c r="L6060" s="203">
        <v>434.149</v>
      </c>
      <c r="M6060" s="203">
        <v>434.16</v>
      </c>
      <c r="N6060" s="407">
        <v>434.17099999999999</v>
      </c>
      <c r="O6060" s="203">
        <v>434.18200000000002</v>
      </c>
      <c r="P6060" s="203">
        <v>434.19299999999998</v>
      </c>
      <c r="Q6060" s="203">
        <v>434.20400000000001</v>
      </c>
      <c r="R6060" s="203">
        <v>434.21600000000001</v>
      </c>
      <c r="S6060" s="203">
        <v>434.22699999999998</v>
      </c>
      <c r="T6060" s="203">
        <v>434.238</v>
      </c>
      <c r="U6060" s="203">
        <v>434.24900000000002</v>
      </c>
      <c r="V6060" s="437">
        <v>434.26</v>
      </c>
      <c r="W6060" s="203">
        <v>434.28199999999998</v>
      </c>
      <c r="X6060" s="203">
        <v>434.30399999999997</v>
      </c>
      <c r="Y6060" s="407">
        <v>434.315</v>
      </c>
      <c r="Z6060" s="203">
        <v>434.33699999999999</v>
      </c>
      <c r="AA6060" s="203">
        <v>434.35899999999998</v>
      </c>
      <c r="AB6060" s="328">
        <v>434.37</v>
      </c>
      <c r="AC6060" s="183"/>
      <c r="AD6060" s="2747"/>
      <c r="AE6060" s="203"/>
      <c r="AF6060" s="93"/>
      <c r="AI6060" s="847"/>
      <c r="AJ6060" s="1143"/>
      <c r="AK6060" s="844"/>
      <c r="AL6060" s="844"/>
      <c r="AM6060" s="844"/>
      <c r="AN6060" s="847"/>
    </row>
    <row r="6061" spans="1:40" s="181" customFormat="1" ht="16.5" hidden="1" thickBot="1" x14ac:dyDescent="0.3">
      <c r="A6061" s="2227"/>
      <c r="B6061" s="2230"/>
      <c r="C6061" s="122" t="s">
        <v>21</v>
      </c>
      <c r="D6061" s="106">
        <v>268.19</v>
      </c>
      <c r="E6061" s="79">
        <v>268.19600000000003</v>
      </c>
      <c r="F6061" s="153">
        <v>268.202</v>
      </c>
      <c r="G6061" s="153">
        <v>268.20800000000003</v>
      </c>
      <c r="H6061" s="406">
        <v>268.21300000000002</v>
      </c>
      <c r="I6061" s="153">
        <v>268.21899999999999</v>
      </c>
      <c r="J6061" s="153">
        <v>268.22500000000002</v>
      </c>
      <c r="K6061" s="153">
        <v>268.23099999999999</v>
      </c>
      <c r="L6061" s="153">
        <v>268.24299999999999</v>
      </c>
      <c r="M6061" s="153">
        <v>268.24900000000002</v>
      </c>
      <c r="N6061" s="406">
        <v>268.25400000000002</v>
      </c>
      <c r="O6061" s="153">
        <v>268.26</v>
      </c>
      <c r="P6061" s="153">
        <v>268.26600000000002</v>
      </c>
      <c r="Q6061" s="153">
        <v>268.27199999999999</v>
      </c>
      <c r="R6061" s="153">
        <v>268.27800000000002</v>
      </c>
      <c r="S6061" s="153">
        <v>268.28399999999999</v>
      </c>
      <c r="T6061" s="153">
        <v>268.29000000000002</v>
      </c>
      <c r="U6061" s="153">
        <v>268.29599999999999</v>
      </c>
      <c r="V6061" s="438">
        <v>268.30099999999999</v>
      </c>
      <c r="W6061" s="153">
        <v>268.31299999999999</v>
      </c>
      <c r="X6061" s="153">
        <v>268.32499999999999</v>
      </c>
      <c r="Y6061" s="406">
        <v>268.33100000000002</v>
      </c>
      <c r="Z6061" s="153">
        <v>268.34199999999998</v>
      </c>
      <c r="AA6061" s="153">
        <v>268.35399999999998</v>
      </c>
      <c r="AB6061" s="314">
        <v>268.36</v>
      </c>
      <c r="AC6061" s="214"/>
      <c r="AD6061" s="79"/>
      <c r="AE6061" s="153"/>
      <c r="AF6061" s="72"/>
      <c r="AH6061" s="844"/>
      <c r="AI6061" s="845"/>
      <c r="AJ6061" s="846"/>
      <c r="AK6061" s="846"/>
      <c r="AL6061" s="331"/>
      <c r="AM6061" s="847"/>
      <c r="AN6061" s="847"/>
    </row>
    <row r="6062" spans="1:40" s="181" customFormat="1" ht="16.5" hidden="1" thickBot="1" x14ac:dyDescent="0.3">
      <c r="A6062" s="1887"/>
      <c r="B6062" s="2826" t="s">
        <v>44</v>
      </c>
      <c r="C6062" s="2825"/>
      <c r="D6062" s="126"/>
      <c r="E6062" s="576">
        <f>SQRT(E6056*E6056+E6057*E6057)/E6054/1.73</f>
        <v>0.99762449132363906</v>
      </c>
      <c r="F6062" s="577">
        <f t="shared" ref="F6062:AB6062" si="24665">SQRT(F6056*F6056+F6057*F6057)/F6054/1.73</f>
        <v>0.99397353252827969</v>
      </c>
      <c r="G6062" s="577">
        <f t="shared" si="24665"/>
        <v>0.99125280205818422</v>
      </c>
      <c r="H6062" s="578">
        <f t="shared" si="24665"/>
        <v>0.95589684825241139</v>
      </c>
      <c r="I6062" s="577">
        <f t="shared" si="24665"/>
        <v>0.99125280205603061</v>
      </c>
      <c r="J6062" s="577">
        <f t="shared" si="24665"/>
        <v>0.99762449132363906</v>
      </c>
      <c r="K6062" s="577">
        <f t="shared" si="24665"/>
        <v>1.0153393187415045</v>
      </c>
      <c r="L6062" s="577">
        <f t="shared" si="24665"/>
        <v>2.032578243316046</v>
      </c>
      <c r="M6062" s="577">
        <f t="shared" si="24665"/>
        <v>1.0239519991100565</v>
      </c>
      <c r="N6062" s="578">
        <f t="shared" si="24665"/>
        <v>0.98372107576022805</v>
      </c>
      <c r="O6062" s="577">
        <f t="shared" si="24665"/>
        <v>1.0210649164035803</v>
      </c>
      <c r="P6062" s="577">
        <f t="shared" si="24665"/>
        <v>1.0191492223747118</v>
      </c>
      <c r="Q6062" s="577">
        <f t="shared" si="24665"/>
        <v>1.0106168102822415</v>
      </c>
      <c r="R6062" s="577">
        <f t="shared" si="24665"/>
        <v>1.0851421252220437</v>
      </c>
      <c r="S6062" s="577">
        <f t="shared" si="24665"/>
        <v>1.0191492223724981</v>
      </c>
      <c r="T6062" s="577">
        <f t="shared" si="24665"/>
        <v>1.0288002566816001</v>
      </c>
      <c r="U6062" s="577">
        <f t="shared" si="24665"/>
        <v>1.0307524393296108</v>
      </c>
      <c r="V6062" s="2811">
        <f t="shared" si="24665"/>
        <v>0.99022962730117481</v>
      </c>
      <c r="W6062" s="577">
        <f t="shared" si="24665"/>
        <v>2.0402123400045569</v>
      </c>
      <c r="X6062" s="577">
        <f t="shared" si="24665"/>
        <v>2.032578243316046</v>
      </c>
      <c r="Y6062" s="578">
        <f>SQRT(V6056*V6056+V6057*V6057)/V6054/1.73</f>
        <v>0.99022962730117481</v>
      </c>
      <c r="Z6062" s="577">
        <f t="shared" si="24665"/>
        <v>1.9746907315731625</v>
      </c>
      <c r="AA6062" s="577">
        <f t="shared" si="24665"/>
        <v>2.0212336205626538</v>
      </c>
      <c r="AB6062" s="579">
        <f t="shared" si="24665"/>
        <v>1.0040786238962753</v>
      </c>
      <c r="AC6062" s="107">
        <f>AVERAGE(E6062:AB6062)</f>
        <v>1.2187976421288063</v>
      </c>
      <c r="AD6062" s="94">
        <f>(AC6058-AC6062)/AC6058</f>
        <v>-8.6601176238397231E-3</v>
      </c>
      <c r="AE6062" s="77"/>
      <c r="AF6062" s="78"/>
      <c r="AI6062" s="847"/>
      <c r="AJ6062" s="1142"/>
      <c r="AK6062" s="945"/>
      <c r="AL6062" s="844"/>
      <c r="AM6062" s="945"/>
      <c r="AN6062" s="847"/>
    </row>
    <row r="6063" spans="1:40" s="181" customFormat="1" ht="15.75" customHeight="1" x14ac:dyDescent="0.25">
      <c r="A6063" s="3547" t="s">
        <v>58</v>
      </c>
      <c r="B6063" s="3513" t="s">
        <v>939</v>
      </c>
      <c r="C6063" s="119" t="s">
        <v>14</v>
      </c>
      <c r="D6063" s="3228" t="s">
        <v>117</v>
      </c>
      <c r="E6063" s="323">
        <f t="shared" ref="E6063" si="24666">(E6067-D6067)*$AE6063*$AF6063</f>
        <v>537.00000000026193</v>
      </c>
      <c r="F6063" s="319">
        <f t="shared" ref="F6063" si="24667">(F6067-E6067)*$AE6063*$AF6063</f>
        <v>517.49999999901775</v>
      </c>
      <c r="G6063" s="319">
        <f t="shared" ref="G6063" si="24668">(G6067-F6067)*$AE6063*$AF6063</f>
        <v>502.50000000005457</v>
      </c>
      <c r="H6063" s="430">
        <f t="shared" ref="H6063" si="24669">(H6067-G6067)*$AE6063*$AF6063</f>
        <v>466.50000000090586</v>
      </c>
      <c r="I6063" s="319">
        <f t="shared" ref="I6063" si="24670">(I6067-H6067)*$AE6063*$AF6063</f>
        <v>536.99999999889769</v>
      </c>
      <c r="J6063" s="319">
        <f t="shared" ref="J6063" si="24671">(J6067-I6067)*$AE6063*$AF6063</f>
        <v>622.49999999994543</v>
      </c>
      <c r="K6063" s="319">
        <f t="shared" ref="K6063" si="24672">(K6067-J6067)*$AE6063*$AF6063</f>
        <v>640.50000000088403</v>
      </c>
      <c r="L6063" s="319">
        <f t="shared" ref="L6063" si="24673">(L6067-K6067)*$AE6063*$AF6063</f>
        <v>638.9999999992142</v>
      </c>
      <c r="M6063" s="319">
        <f t="shared" ref="M6063" si="24674">(M6067-L6067)*$AE6063*$AF6063</f>
        <v>709.49999999993452</v>
      </c>
      <c r="N6063" s="430">
        <f t="shared" ref="N6063" si="24675">(N6067-M6067)*$AE6063*$AF6063</f>
        <v>744.00000000014188</v>
      </c>
      <c r="O6063" s="319">
        <f t="shared" ref="O6063" si="24676">(O6067-N6067)*$AE6063*$AF6063</f>
        <v>691.50000000036016</v>
      </c>
      <c r="P6063" s="319">
        <f t="shared" ref="P6063" si="24677">(P6067-O6067)*$AE6063*$AF6063</f>
        <v>778.50000000034925</v>
      </c>
      <c r="Q6063" s="319">
        <f t="shared" ref="Q6063" si="24678">(Q6067-P6067)*$AE6063*$AF6063</f>
        <v>727.49999999950887</v>
      </c>
      <c r="R6063" s="319">
        <f t="shared" ref="R6063" si="24679">(R6067-Q6067)*$AE6063*$AF6063</f>
        <v>707.99999999962893</v>
      </c>
      <c r="S6063" s="319">
        <f t="shared" ref="S6063" si="24680">(S6067-R6067)*$AE6063*$AF6063</f>
        <v>675.00000000109139</v>
      </c>
      <c r="T6063" s="319">
        <f t="shared" ref="T6063" si="24681">(T6067-S6067)*$AE6063*$AF6063</f>
        <v>692.99999999930151</v>
      </c>
      <c r="U6063" s="319">
        <f t="shared" ref="U6063" si="24682">(U6067-T6067)*$AE6063*$AF6063</f>
        <v>726.00000000056752</v>
      </c>
      <c r="V6063" s="430">
        <f t="shared" ref="V6063" si="24683">(V6067-U6067)*$AE6063*$AF6063</f>
        <v>691.49999999899592</v>
      </c>
      <c r="W6063" s="319">
        <f t="shared" ref="W6063" si="24684">(W6067-V6067)*$AE6063*$AF6063</f>
        <v>622.49999999994543</v>
      </c>
      <c r="X6063" s="319">
        <f t="shared" ref="X6063" si="24685">(X6067-W6067)*$AE6063*$AF6063</f>
        <v>658.50000000045839</v>
      </c>
      <c r="Y6063" s="319">
        <f t="shared" ref="Y6063" si="24686">(Y6067-X6067)*$AE6063*$AF6063</f>
        <v>622.49999999994543</v>
      </c>
      <c r="Z6063" s="319">
        <f t="shared" ref="Z6063" si="24687">(Z6067-Y6067)*$AE6063*$AF6063</f>
        <v>604.50000000037107</v>
      </c>
      <c r="AA6063" s="319">
        <f t="shared" ref="AA6063" si="24688">(AA6067-Z6067)*$AE6063*$AF6063</f>
        <v>587.99999999973807</v>
      </c>
      <c r="AB6063" s="575">
        <f t="shared" ref="AB6063" si="24689">(AB6067-AA6067)*$AE6063*$AF6063</f>
        <v>537.00000000026193</v>
      </c>
      <c r="AC6063" s="104">
        <f>SUM(E6063:AB6063)</f>
        <v>15239.999999999782</v>
      </c>
      <c r="AD6063" s="2747"/>
      <c r="AE6063" s="203">
        <v>100</v>
      </c>
      <c r="AF6063" s="93">
        <v>15</v>
      </c>
      <c r="AI6063" s="847"/>
      <c r="AJ6063" s="1142"/>
      <c r="AK6063" s="947"/>
      <c r="AL6063" s="946"/>
      <c r="AM6063" s="844"/>
      <c r="AN6063" s="847"/>
    </row>
    <row r="6064" spans="1:40" s="181" customFormat="1" x14ac:dyDescent="0.25">
      <c r="A6064" s="3548"/>
      <c r="B6064" s="3514"/>
      <c r="C6064" s="121" t="s">
        <v>16</v>
      </c>
      <c r="D6064" s="346" t="s">
        <v>117</v>
      </c>
      <c r="E6064" s="305">
        <f t="shared" ref="E6064" si="24690">(E6068-D6068)*$AE6063*$AF6063</f>
        <v>157.50000000002728</v>
      </c>
      <c r="F6064" s="306">
        <f t="shared" ref="F6064" si="24691">(F6068-E6068)*$AE6063*$AF6063</f>
        <v>151.49999999982811</v>
      </c>
      <c r="G6064" s="306">
        <f t="shared" ref="G6064" si="24692">(G6068-F6068)*$AE6063*$AF6063</f>
        <v>146.99999999993452</v>
      </c>
      <c r="H6064" s="409">
        <f t="shared" ref="H6064" si="24693">(H6068-G6068)*$AE6063*$AF6063</f>
        <v>138.00000000014734</v>
      </c>
      <c r="I6064" s="306">
        <f t="shared" ref="I6064" si="24694">(I6068-H6068)*$AE6063*$AF6063</f>
        <v>157.50000000002728</v>
      </c>
      <c r="J6064" s="306">
        <f t="shared" ref="J6064" si="24695">(J6068-I6068)*$AE6063*$AF6063</f>
        <v>181.49999999980082</v>
      </c>
      <c r="K6064" s="306">
        <f t="shared" ref="K6064" si="24696">(K6068-J6068)*$AE6063*$AF6063</f>
        <v>188.99999999996453</v>
      </c>
      <c r="L6064" s="306">
        <f t="shared" ref="L6064" si="24697">(L6068-K6068)*$AE6063*$AF6063</f>
        <v>187.5</v>
      </c>
      <c r="M6064" s="306">
        <f t="shared" ref="M6064" si="24698">(M6068-L6068)*$AE6063*$AF6063</f>
        <v>207.00000000022101</v>
      </c>
      <c r="N6064" s="409">
        <f t="shared" ref="N6064" si="24699">(N6068-M6068)*$AE6063*$AF6063</f>
        <v>218.99999999993724</v>
      </c>
      <c r="O6064" s="306">
        <f t="shared" ref="O6064" si="24700">(O6068-N6068)*$AE6063*$AF6063</f>
        <v>202.49999999998636</v>
      </c>
      <c r="P6064" s="306">
        <f t="shared" ref="P6064" si="24701">(P6068-O6068)*$AE6063*$AF6063</f>
        <v>228.00000000006548</v>
      </c>
      <c r="Q6064" s="306">
        <f t="shared" ref="Q6064" si="24702">(Q6068-P6068)*$AE6063*$AF6063</f>
        <v>213.00000000007913</v>
      </c>
      <c r="R6064" s="306">
        <f t="shared" ref="R6064" si="24703">(R6068-Q6068)*$AE6063*$AF6063</f>
        <v>208.49999999984448</v>
      </c>
      <c r="S6064" s="306">
        <f t="shared" ref="S6064" si="24704">(S6068-R6068)*$AE6063*$AF6063</f>
        <v>198.00000000009277</v>
      </c>
      <c r="T6064" s="306">
        <f t="shared" ref="T6064" si="24705">(T6068-S6068)*$AE6063*$AF6063</f>
        <v>202.49999999998636</v>
      </c>
      <c r="U6064" s="306">
        <f t="shared" ref="U6064" si="24706">(U6068-T6068)*$AE6063*$AF6063</f>
        <v>213.00000000007913</v>
      </c>
      <c r="V6064" s="409">
        <f t="shared" ref="V6064" si="24707">(V6068-U6068)*$AE6063*$AF6063</f>
        <v>203.99999999995089</v>
      </c>
      <c r="W6064" s="306">
        <f t="shared" ref="W6064" si="24708">(W6068-V6068)*$AE6063*$AF6063</f>
        <v>181.49999999980082</v>
      </c>
      <c r="X6064" s="306">
        <f t="shared" ref="X6064" si="24709">(X6068-W6068)*$AE6063*$AF6063</f>
        <v>193.50000000019918</v>
      </c>
      <c r="Y6064" s="306">
        <f t="shared" ref="Y6064" si="24710">(Y6068-X6068)*$AE6063*$AF6063</f>
        <v>182.99999999976535</v>
      </c>
      <c r="Z6064" s="306">
        <f t="shared" ref="Z6064" si="24711">(Z6068-Y6068)*$AE6063*$AF6063</f>
        <v>177.00000000024829</v>
      </c>
      <c r="AA6064" s="306">
        <f t="shared" ref="AA6064" si="24712">(AA6068-Z6068)*$AE6063*$AF6063</f>
        <v>172.50000000001364</v>
      </c>
      <c r="AB6064" s="398">
        <f t="shared" ref="AB6064" si="24713">(AB6068-AA6068)*$AE6063*$AF6063</f>
        <v>157.50000000002728</v>
      </c>
      <c r="AC6064" s="105">
        <f>SUM(E6064:AB6064)</f>
        <v>4470.0000000000273</v>
      </c>
      <c r="AD6064" s="79"/>
      <c r="AE6064" s="153"/>
      <c r="AF6064" s="72"/>
      <c r="AI6064" s="847"/>
      <c r="AJ6064" s="1143"/>
      <c r="AK6064" s="844"/>
      <c r="AL6064" s="844"/>
      <c r="AM6064" s="844"/>
      <c r="AN6064" s="847"/>
    </row>
    <row r="6065" spans="1:40" s="181" customFormat="1" x14ac:dyDescent="0.25">
      <c r="A6065" s="3548"/>
      <c r="B6065" s="3514"/>
      <c r="C6065" s="121" t="s">
        <v>17</v>
      </c>
      <c r="D6065" s="346" t="s">
        <v>56</v>
      </c>
      <c r="E6065" s="2815">
        <v>31</v>
      </c>
      <c r="F6065" s="1871">
        <v>30</v>
      </c>
      <c r="G6065" s="1871">
        <v>29</v>
      </c>
      <c r="H6065" s="1870">
        <v>27</v>
      </c>
      <c r="I6065" s="1871">
        <v>31</v>
      </c>
      <c r="J6065" s="1871">
        <v>36</v>
      </c>
      <c r="K6065" s="1871">
        <v>37</v>
      </c>
      <c r="L6065" s="1871">
        <v>37</v>
      </c>
      <c r="M6065" s="1871">
        <v>41</v>
      </c>
      <c r="N6065" s="1870">
        <v>43</v>
      </c>
      <c r="O6065" s="1871">
        <v>40</v>
      </c>
      <c r="P6065" s="1871">
        <v>45</v>
      </c>
      <c r="Q6065" s="1871">
        <v>42</v>
      </c>
      <c r="R6065" s="1871">
        <v>41</v>
      </c>
      <c r="S6065" s="1871">
        <v>39</v>
      </c>
      <c r="T6065" s="1871">
        <v>40</v>
      </c>
      <c r="U6065" s="1871">
        <v>42</v>
      </c>
      <c r="V6065" s="1870">
        <v>40</v>
      </c>
      <c r="W6065" s="1871">
        <v>36</v>
      </c>
      <c r="X6065" s="1871">
        <v>38</v>
      </c>
      <c r="Y6065" s="1871">
        <v>36</v>
      </c>
      <c r="Z6065" s="1871">
        <v>35</v>
      </c>
      <c r="AA6065" s="1871">
        <v>34</v>
      </c>
      <c r="AB6065" s="2465">
        <v>31</v>
      </c>
      <c r="AC6065" s="105">
        <f>AVERAGE(E6065:AB6065)</f>
        <v>36.708333333333336</v>
      </c>
      <c r="AD6065" s="79"/>
      <c r="AE6065" s="153"/>
      <c r="AF6065" s="72"/>
      <c r="AI6065" s="847"/>
      <c r="AJ6065" s="1143"/>
      <c r="AK6065" s="844"/>
      <c r="AL6065" s="844"/>
      <c r="AM6065" s="844"/>
      <c r="AN6065" s="847"/>
    </row>
    <row r="6066" spans="1:40" s="181" customFormat="1" ht="16.5" thickBot="1" x14ac:dyDescent="0.3">
      <c r="A6066" s="3549"/>
      <c r="B6066" s="3515"/>
      <c r="C6066" s="124" t="s">
        <v>19</v>
      </c>
      <c r="D6066" s="345"/>
      <c r="E6066" s="620">
        <f t="shared" ref="E6066:AB6066" si="24714">E6064/E6063</f>
        <v>0.2932960893853826</v>
      </c>
      <c r="F6066" s="316">
        <f t="shared" si="24714"/>
        <v>0.2927536231886293</v>
      </c>
      <c r="G6066" s="316">
        <f t="shared" si="24714"/>
        <v>0.29253731343267375</v>
      </c>
      <c r="H6066" s="424">
        <f t="shared" si="24714"/>
        <v>0.29581993569105974</v>
      </c>
      <c r="I6066" s="316">
        <f t="shared" si="24714"/>
        <v>0.29329608938612772</v>
      </c>
      <c r="J6066" s="316">
        <f t="shared" si="24714"/>
        <v>0.29156626505994654</v>
      </c>
      <c r="K6066" s="316">
        <f t="shared" si="24714"/>
        <v>0.29508196721265212</v>
      </c>
      <c r="L6066" s="316">
        <f t="shared" si="24714"/>
        <v>0.2934272300473092</v>
      </c>
      <c r="M6066" s="316">
        <f t="shared" si="24714"/>
        <v>0.29175475687137437</v>
      </c>
      <c r="N6066" s="424">
        <f t="shared" si="24714"/>
        <v>0.29435483870953694</v>
      </c>
      <c r="O6066" s="316">
        <f t="shared" si="24714"/>
        <v>0.29284164858984946</v>
      </c>
      <c r="P6066" s="316">
        <f t="shared" si="24714"/>
        <v>0.2928709055876213</v>
      </c>
      <c r="Q6066" s="316">
        <f t="shared" si="24714"/>
        <v>0.29278350515494561</v>
      </c>
      <c r="R6066" s="316">
        <f t="shared" si="24714"/>
        <v>0.29449152542366347</v>
      </c>
      <c r="S6066" s="316">
        <f t="shared" si="24714"/>
        <v>0.29333333333299649</v>
      </c>
      <c r="T6066" s="316">
        <f t="shared" si="24714"/>
        <v>0.29220779220806703</v>
      </c>
      <c r="U6066" s="316">
        <f t="shared" si="24714"/>
        <v>0.29338842975194573</v>
      </c>
      <c r="V6066" s="424">
        <f t="shared" si="24714"/>
        <v>0.29501084598734217</v>
      </c>
      <c r="W6066" s="316">
        <f t="shared" si="24714"/>
        <v>0.29156626505994654</v>
      </c>
      <c r="X6066" s="316">
        <f t="shared" si="24714"/>
        <v>0.2938496583144487</v>
      </c>
      <c r="Y6066" s="316">
        <f>V6064/V6063</f>
        <v>0.29501084598734217</v>
      </c>
      <c r="Z6066" s="316">
        <f t="shared" si="24714"/>
        <v>0.29280397022355609</v>
      </c>
      <c r="AA6066" s="316">
        <f t="shared" si="24714"/>
        <v>0.29336734693892941</v>
      </c>
      <c r="AB6066" s="373">
        <f t="shared" si="24714"/>
        <v>0.2932960893853826</v>
      </c>
      <c r="AC6066" s="498">
        <f>MAX(E6066:AB6066)</f>
        <v>0.29581993569105974</v>
      </c>
      <c r="AD6066" s="141"/>
      <c r="AE6066" s="125"/>
      <c r="AF6066" s="175"/>
      <c r="AI6066" s="847"/>
      <c r="AJ6066" s="1143"/>
      <c r="AK6066" s="844"/>
      <c r="AL6066" s="844"/>
      <c r="AM6066" s="844"/>
      <c r="AN6066" s="847"/>
    </row>
    <row r="6067" spans="1:40" s="181" customFormat="1" hidden="1" x14ac:dyDescent="0.25">
      <c r="A6067" s="2217"/>
      <c r="B6067" s="2220"/>
      <c r="C6067" s="360" t="s">
        <v>20</v>
      </c>
      <c r="D6067" s="120">
        <v>5148.22</v>
      </c>
      <c r="E6067" s="2409">
        <v>5148.5780000000004</v>
      </c>
      <c r="F6067" s="89">
        <v>5148.9229999999998</v>
      </c>
      <c r="G6067" s="89">
        <v>5149.2579999999998</v>
      </c>
      <c r="H6067" s="405">
        <v>5149.5690000000004</v>
      </c>
      <c r="I6067" s="89">
        <v>5149.9269999999997</v>
      </c>
      <c r="J6067" s="89">
        <v>5150.3419999999996</v>
      </c>
      <c r="K6067" s="89">
        <v>5150.7690000000002</v>
      </c>
      <c r="L6067" s="89">
        <v>5151.1949999999997</v>
      </c>
      <c r="M6067" s="89">
        <v>5151.6679999999997</v>
      </c>
      <c r="N6067" s="405">
        <v>5152.1639999999998</v>
      </c>
      <c r="O6067" s="89">
        <v>5152.625</v>
      </c>
      <c r="P6067" s="89">
        <v>5153.1440000000002</v>
      </c>
      <c r="Q6067" s="89">
        <v>5153.6289999999999</v>
      </c>
      <c r="R6067" s="89">
        <v>5154.1009999999997</v>
      </c>
      <c r="S6067" s="89">
        <v>5154.5510000000004</v>
      </c>
      <c r="T6067" s="89">
        <v>5155.0129999999999</v>
      </c>
      <c r="U6067" s="89">
        <v>5155.4970000000003</v>
      </c>
      <c r="V6067" s="443">
        <v>5155.9579999999996</v>
      </c>
      <c r="W6067" s="89">
        <v>5156.3729999999996</v>
      </c>
      <c r="X6067" s="89">
        <v>5156.8119999999999</v>
      </c>
      <c r="Y6067" s="405">
        <v>5157.2269999999999</v>
      </c>
      <c r="Z6067" s="89">
        <v>5157.63</v>
      </c>
      <c r="AA6067" s="89">
        <v>5158.0219999999999</v>
      </c>
      <c r="AB6067" s="385">
        <v>5158.38</v>
      </c>
      <c r="AC6067" s="183"/>
      <c r="AD6067" s="2747"/>
      <c r="AE6067" s="203"/>
      <c r="AF6067" s="93"/>
      <c r="AI6067" s="847"/>
      <c r="AJ6067" s="1143"/>
      <c r="AK6067" s="844"/>
      <c r="AL6067" s="844"/>
      <c r="AM6067" s="844"/>
      <c r="AN6067" s="847"/>
    </row>
    <row r="6068" spans="1:40" s="181" customFormat="1" hidden="1" x14ac:dyDescent="0.25">
      <c r="A6068" s="2227"/>
      <c r="B6068" s="2230"/>
      <c r="C6068" s="122" t="s">
        <v>21</v>
      </c>
      <c r="D6068" s="106">
        <v>1887.67</v>
      </c>
      <c r="E6068" s="79">
        <v>1887.7750000000001</v>
      </c>
      <c r="F6068" s="153">
        <v>1887.876</v>
      </c>
      <c r="G6068" s="153">
        <v>1887.9739999999999</v>
      </c>
      <c r="H6068" s="406">
        <v>1888.066</v>
      </c>
      <c r="I6068" s="153">
        <v>1888.171</v>
      </c>
      <c r="J6068" s="153">
        <v>1888.2919999999999</v>
      </c>
      <c r="K6068" s="153">
        <v>1888.4179999999999</v>
      </c>
      <c r="L6068" s="153">
        <v>1888.5429999999999</v>
      </c>
      <c r="M6068" s="153">
        <v>1888.681</v>
      </c>
      <c r="N6068" s="406">
        <v>1888.827</v>
      </c>
      <c r="O6068" s="153">
        <v>1888.962</v>
      </c>
      <c r="P6068" s="153">
        <v>1889.114</v>
      </c>
      <c r="Q6068" s="153">
        <v>1889.2560000000001</v>
      </c>
      <c r="R6068" s="153">
        <v>1889.395</v>
      </c>
      <c r="S6068" s="153">
        <v>1889.527</v>
      </c>
      <c r="T6068" s="153">
        <v>1889.662</v>
      </c>
      <c r="U6068" s="153">
        <v>1889.8040000000001</v>
      </c>
      <c r="V6068" s="438">
        <v>1889.94</v>
      </c>
      <c r="W6068" s="153">
        <v>1890.0609999999999</v>
      </c>
      <c r="X6068" s="153">
        <v>1890.19</v>
      </c>
      <c r="Y6068" s="406">
        <v>1890.3119999999999</v>
      </c>
      <c r="Z6068" s="153">
        <v>1890.43</v>
      </c>
      <c r="AA6068" s="153">
        <v>1890.5450000000001</v>
      </c>
      <c r="AB6068" s="314">
        <v>1890.65</v>
      </c>
      <c r="AC6068" s="214"/>
      <c r="AD6068" s="79"/>
      <c r="AE6068" s="153"/>
      <c r="AF6068" s="72"/>
      <c r="AH6068" s="844"/>
      <c r="AI6068" s="845"/>
      <c r="AJ6068" s="846"/>
      <c r="AK6068" s="846"/>
      <c r="AL6068" s="331"/>
      <c r="AM6068" s="847"/>
      <c r="AN6068" s="847"/>
    </row>
    <row r="6069" spans="1:40" s="181" customFormat="1" ht="16.5" hidden="1" thickBot="1" x14ac:dyDescent="0.3">
      <c r="A6069" s="2228"/>
      <c r="B6069" s="2741" t="s">
        <v>44</v>
      </c>
      <c r="C6069" s="2737"/>
      <c r="D6069" s="112"/>
      <c r="E6069" s="178">
        <f>SQRT(E6063*E6063+E6064*E6064)/E6054/1.73</f>
        <v>29.704328117098157</v>
      </c>
      <c r="F6069" s="179">
        <f t="shared" ref="F6069:AB6069" si="24715">SQRT(F6063*F6063+F6064*F6064)/F6054/1.73</f>
        <v>28.516744516577134</v>
      </c>
      <c r="G6069" s="179">
        <f t="shared" si="24715"/>
        <v>27.612767840073953</v>
      </c>
      <c r="H6069" s="413">
        <f t="shared" si="24715"/>
        <v>25.657332799002457</v>
      </c>
      <c r="I6069" s="179">
        <f t="shared" si="24715"/>
        <v>29.514610692923561</v>
      </c>
      <c r="J6069" s="179">
        <f t="shared" si="24715"/>
        <v>34.417745652843223</v>
      </c>
      <c r="K6069" s="179">
        <f t="shared" si="24715"/>
        <v>36.076025167709332</v>
      </c>
      <c r="L6069" s="179">
        <f t="shared" si="24715"/>
        <v>36.009066641788429</v>
      </c>
      <c r="M6069" s="179">
        <f t="shared" si="24715"/>
        <v>40.2652096362064</v>
      </c>
      <c r="N6069" s="413">
        <f t="shared" si="24715"/>
        <v>42.094079980556799</v>
      </c>
      <c r="O6069" s="179">
        <f t="shared" si="24715"/>
        <v>39.144488145050879</v>
      </c>
      <c r="P6069" s="179">
        <f t="shared" si="24715"/>
        <v>43.987056537895164</v>
      </c>
      <c r="Q6069" s="179">
        <f t="shared" si="24715"/>
        <v>40.760338824978042</v>
      </c>
      <c r="R6069" s="179">
        <f t="shared" si="24715"/>
        <v>39.79717546767499</v>
      </c>
      <c r="S6069" s="179">
        <f t="shared" si="24715"/>
        <v>38.14382701629787</v>
      </c>
      <c r="T6069" s="179">
        <f t="shared" si="24715"/>
        <v>39.519842012201067</v>
      </c>
      <c r="U6069" s="179">
        <f t="shared" si="24715"/>
        <v>41.493509538431212</v>
      </c>
      <c r="V6069" s="2810">
        <f t="shared" si="24715"/>
        <v>39.389589799363186</v>
      </c>
      <c r="W6069" s="179">
        <f t="shared" si="24715"/>
        <v>35.193356822484759</v>
      </c>
      <c r="X6069" s="179">
        <f t="shared" si="24715"/>
        <v>37.112172651125981</v>
      </c>
      <c r="Y6069" s="413">
        <f>SQRT(V6063*V6063+V6064*V6064)/V6054/1.73</f>
        <v>39.389589799363186</v>
      </c>
      <c r="Z6069" s="179">
        <f t="shared" si="24715"/>
        <v>33.71228568724468</v>
      </c>
      <c r="AA6069" s="179">
        <f t="shared" si="24715"/>
        <v>32.949630433233402</v>
      </c>
      <c r="AB6069" s="399">
        <f t="shared" si="24715"/>
        <v>29.896500295304897</v>
      </c>
      <c r="AC6069" s="107">
        <f>AVERAGE(E6069:AB6069)</f>
        <v>35.848219753142871</v>
      </c>
      <c r="AD6069" s="94">
        <f>(AC6065-AC6069)/AC6065</f>
        <v>2.3431016940489387E-2</v>
      </c>
      <c r="AE6069" s="77"/>
      <c r="AF6069" s="78"/>
      <c r="AI6069" s="847"/>
      <c r="AJ6069" s="1142"/>
      <c r="AK6069" s="945"/>
      <c r="AL6069" s="844"/>
      <c r="AM6069" s="945"/>
      <c r="AN6069" s="847"/>
    </row>
    <row r="6070" spans="1:40" s="181" customFormat="1" x14ac:dyDescent="0.25">
      <c r="A6070" s="3556" t="s">
        <v>39</v>
      </c>
      <c r="B6070" s="3492" t="s">
        <v>28</v>
      </c>
      <c r="C6070" s="123" t="s">
        <v>14</v>
      </c>
      <c r="D6070" s="120" t="s">
        <v>117</v>
      </c>
      <c r="E6070" s="323">
        <f t="shared" ref="E6070" si="24716">(E6074-D6074)*$AE6070*$AF6070</f>
        <v>0</v>
      </c>
      <c r="F6070" s="319">
        <f t="shared" ref="F6070" si="24717">(F6074-E6074)*$AE6070*$AF6070</f>
        <v>0</v>
      </c>
      <c r="G6070" s="319">
        <f t="shared" ref="G6070" si="24718">(G6074-F6074)*$AE6070*$AF6070</f>
        <v>0</v>
      </c>
      <c r="H6070" s="430">
        <f t="shared" ref="H6070" si="24719">(H6074-G6074)*$AE6070*$AF6070</f>
        <v>0</v>
      </c>
      <c r="I6070" s="319">
        <f t="shared" ref="I6070" si="24720">(I6074-H6074)*$AE6070*$AF6070</f>
        <v>0</v>
      </c>
      <c r="J6070" s="319">
        <f t="shared" ref="J6070" si="24721">(J6074-I6074)*$AE6070*$AF6070</f>
        <v>0</v>
      </c>
      <c r="K6070" s="319">
        <f t="shared" ref="K6070" si="24722">(K6074-J6074)*$AE6070*$AF6070</f>
        <v>0</v>
      </c>
      <c r="L6070" s="319">
        <f t="shared" ref="L6070" si="24723">(L6074-K6074)*$AE6070*$AF6070</f>
        <v>0</v>
      </c>
      <c r="M6070" s="319">
        <f t="shared" ref="M6070" si="24724">(M6074-L6074)*$AE6070*$AF6070</f>
        <v>0</v>
      </c>
      <c r="N6070" s="430">
        <f t="shared" ref="N6070" si="24725">(N6074-M6074)*$AE6070*$AF6070</f>
        <v>0</v>
      </c>
      <c r="O6070" s="319">
        <f t="shared" ref="O6070" si="24726">(O6074-N6074)*$AE6070*$AF6070</f>
        <v>0</v>
      </c>
      <c r="P6070" s="319">
        <f t="shared" ref="P6070" si="24727">(P6074-O6074)*$AE6070*$AF6070</f>
        <v>0</v>
      </c>
      <c r="Q6070" s="319">
        <f t="shared" ref="Q6070" si="24728">(Q6074-P6074)*$AE6070*$AF6070</f>
        <v>0</v>
      </c>
      <c r="R6070" s="319">
        <f t="shared" ref="R6070" si="24729">(R6074-Q6074)*$AE6070*$AF6070</f>
        <v>0</v>
      </c>
      <c r="S6070" s="319">
        <f t="shared" ref="S6070" si="24730">(S6074-R6074)*$AE6070*$AF6070</f>
        <v>0</v>
      </c>
      <c r="T6070" s="319">
        <f t="shared" ref="T6070" si="24731">(T6074-S6074)*$AE6070*$AF6070</f>
        <v>0</v>
      </c>
      <c r="U6070" s="319">
        <f t="shared" ref="U6070" si="24732">(U6074-T6074)*$AE6070*$AF6070</f>
        <v>0</v>
      </c>
      <c r="V6070" s="430">
        <f t="shared" ref="V6070" si="24733">(V6074-U6074)*$AE6070*$AF6070</f>
        <v>0</v>
      </c>
      <c r="W6070" s="319">
        <f t="shared" ref="W6070" si="24734">(W6074-V6074)*$AE6070*$AF6070</f>
        <v>0</v>
      </c>
      <c r="X6070" s="319">
        <f t="shared" ref="X6070" si="24735">(X6074-W6074)*$AE6070*$AF6070</f>
        <v>0</v>
      </c>
      <c r="Y6070" s="319">
        <f t="shared" ref="Y6070" si="24736">(Y6074-X6074)*$AE6070*$AF6070</f>
        <v>0</v>
      </c>
      <c r="Z6070" s="319">
        <f t="shared" ref="Z6070" si="24737">(Z6074-Y6074)*$AE6070*$AF6070</f>
        <v>0</v>
      </c>
      <c r="AA6070" s="319">
        <f t="shared" ref="AA6070" si="24738">(AA6074-Z6074)*$AE6070*$AF6070</f>
        <v>0</v>
      </c>
      <c r="AB6070" s="575">
        <f t="shared" ref="AB6070" si="24739">(AB6074-AA6074)*$AE6070*$AF6070</f>
        <v>0</v>
      </c>
      <c r="AC6070" s="132">
        <f>SUM(E6070:AB6070)</f>
        <v>0</v>
      </c>
      <c r="AD6070" s="2409"/>
      <c r="AE6070" s="89">
        <v>0</v>
      </c>
      <c r="AF6070" s="90">
        <v>0</v>
      </c>
      <c r="AI6070" s="847"/>
      <c r="AJ6070" s="1142"/>
      <c r="AK6070" s="947"/>
      <c r="AL6070" s="946"/>
      <c r="AM6070" s="844"/>
      <c r="AN6070" s="847"/>
    </row>
    <row r="6071" spans="1:40" s="181" customFormat="1" x14ac:dyDescent="0.25">
      <c r="A6071" s="3557"/>
      <c r="B6071" s="3514"/>
      <c r="C6071" s="121" t="s">
        <v>16</v>
      </c>
      <c r="D6071" s="106" t="s">
        <v>117</v>
      </c>
      <c r="E6071" s="305">
        <f t="shared" ref="E6071" si="24740">(E6075-D6075)*$AE6070*$AF6070</f>
        <v>0</v>
      </c>
      <c r="F6071" s="306">
        <f t="shared" ref="F6071" si="24741">(F6075-E6075)*$AE6070*$AF6070</f>
        <v>0</v>
      </c>
      <c r="G6071" s="306">
        <f t="shared" ref="G6071" si="24742">(G6075-F6075)*$AE6070*$AF6070</f>
        <v>0</v>
      </c>
      <c r="H6071" s="409">
        <f t="shared" ref="H6071" si="24743">(H6075-G6075)*$AE6070*$AF6070</f>
        <v>0</v>
      </c>
      <c r="I6071" s="306">
        <f t="shared" ref="I6071" si="24744">(I6075-H6075)*$AE6070*$AF6070</f>
        <v>0</v>
      </c>
      <c r="J6071" s="306">
        <f t="shared" ref="J6071" si="24745">(J6075-I6075)*$AE6070*$AF6070</f>
        <v>0</v>
      </c>
      <c r="K6071" s="306">
        <f t="shared" ref="K6071" si="24746">(K6075-J6075)*$AE6070*$AF6070</f>
        <v>0</v>
      </c>
      <c r="L6071" s="306">
        <f t="shared" ref="L6071" si="24747">(L6075-K6075)*$AE6070*$AF6070</f>
        <v>0</v>
      </c>
      <c r="M6071" s="306">
        <f t="shared" ref="M6071" si="24748">(M6075-L6075)*$AE6070*$AF6070</f>
        <v>0</v>
      </c>
      <c r="N6071" s="409">
        <f t="shared" ref="N6071" si="24749">(N6075-M6075)*$AE6070*$AF6070</f>
        <v>0</v>
      </c>
      <c r="O6071" s="306">
        <f t="shared" ref="O6071" si="24750">(O6075-N6075)*$AE6070*$AF6070</f>
        <v>0</v>
      </c>
      <c r="P6071" s="306">
        <f t="shared" ref="P6071" si="24751">(P6075-O6075)*$AE6070*$AF6070</f>
        <v>0</v>
      </c>
      <c r="Q6071" s="306">
        <f t="shared" ref="Q6071" si="24752">(Q6075-P6075)*$AE6070*$AF6070</f>
        <v>0</v>
      </c>
      <c r="R6071" s="306">
        <f t="shared" ref="R6071" si="24753">(R6075-Q6075)*$AE6070*$AF6070</f>
        <v>0</v>
      </c>
      <c r="S6071" s="306">
        <f t="shared" ref="S6071" si="24754">(S6075-R6075)*$AE6070*$AF6070</f>
        <v>0</v>
      </c>
      <c r="T6071" s="306">
        <f t="shared" ref="T6071" si="24755">(T6075-S6075)*$AE6070*$AF6070</f>
        <v>0</v>
      </c>
      <c r="U6071" s="306">
        <f t="shared" ref="U6071" si="24756">(U6075-T6075)*$AE6070*$AF6070</f>
        <v>0</v>
      </c>
      <c r="V6071" s="409">
        <f t="shared" ref="V6071" si="24757">(V6075-U6075)*$AE6070*$AF6070</f>
        <v>0</v>
      </c>
      <c r="W6071" s="306">
        <f t="shared" ref="W6071" si="24758">(W6075-V6075)*$AE6070*$AF6070</f>
        <v>0</v>
      </c>
      <c r="X6071" s="306">
        <f t="shared" ref="X6071" si="24759">(X6075-W6075)*$AE6070*$AF6070</f>
        <v>0</v>
      </c>
      <c r="Y6071" s="306">
        <f t="shared" ref="Y6071" si="24760">(Y6075-X6075)*$AE6070*$AF6070</f>
        <v>0</v>
      </c>
      <c r="Z6071" s="306">
        <f t="shared" ref="Z6071" si="24761">(Z6075-Y6075)*$AE6070*$AF6070</f>
        <v>0</v>
      </c>
      <c r="AA6071" s="306">
        <f t="shared" ref="AA6071" si="24762">(AA6075-Z6075)*$AE6070*$AF6070</f>
        <v>0</v>
      </c>
      <c r="AB6071" s="398">
        <f t="shared" ref="AB6071" si="24763">(AB6075-AA6075)*$AE6070*$AF6070</f>
        <v>0</v>
      </c>
      <c r="AC6071" s="105">
        <f>SUM(E6071:AB6071)</f>
        <v>0</v>
      </c>
      <c r="AD6071" s="79"/>
      <c r="AE6071" s="153"/>
      <c r="AF6071" s="72"/>
      <c r="AI6071" s="847"/>
      <c r="AJ6071" s="1143"/>
      <c r="AK6071" s="844"/>
      <c r="AL6071" s="844"/>
      <c r="AM6071" s="844"/>
      <c r="AN6071" s="847"/>
    </row>
    <row r="6072" spans="1:40" s="181" customFormat="1" x14ac:dyDescent="0.25">
      <c r="A6072" s="3557"/>
      <c r="B6072" s="3514"/>
      <c r="C6072" s="121" t="s">
        <v>17</v>
      </c>
      <c r="D6072" s="106" t="s">
        <v>56</v>
      </c>
      <c r="E6072" s="2188">
        <v>0</v>
      </c>
      <c r="F6072" s="1871">
        <v>0</v>
      </c>
      <c r="G6072" s="1871">
        <v>0</v>
      </c>
      <c r="H6072" s="1870">
        <v>0</v>
      </c>
      <c r="I6072" s="1871">
        <v>0</v>
      </c>
      <c r="J6072" s="1871">
        <v>0</v>
      </c>
      <c r="K6072" s="1871">
        <v>0</v>
      </c>
      <c r="L6072" s="1871">
        <v>0</v>
      </c>
      <c r="M6072" s="1871">
        <v>0</v>
      </c>
      <c r="N6072" s="1870">
        <v>0</v>
      </c>
      <c r="O6072" s="1871">
        <v>0</v>
      </c>
      <c r="P6072" s="1871">
        <v>0</v>
      </c>
      <c r="Q6072" s="1871">
        <v>0</v>
      </c>
      <c r="R6072" s="1871">
        <v>0</v>
      </c>
      <c r="S6072" s="1871">
        <v>0</v>
      </c>
      <c r="T6072" s="1871">
        <v>0</v>
      </c>
      <c r="U6072" s="1871">
        <v>0</v>
      </c>
      <c r="V6072" s="1870">
        <v>0</v>
      </c>
      <c r="W6072" s="1871">
        <v>0</v>
      </c>
      <c r="X6072" s="1871">
        <v>0</v>
      </c>
      <c r="Y6072" s="1871">
        <v>0</v>
      </c>
      <c r="Z6072" s="1871">
        <v>0</v>
      </c>
      <c r="AA6072" s="1871">
        <v>0</v>
      </c>
      <c r="AB6072" s="2189">
        <v>0</v>
      </c>
      <c r="AC6072" s="105"/>
      <c r="AD6072" s="79"/>
      <c r="AE6072" s="153"/>
      <c r="AF6072" s="72"/>
      <c r="AI6072" s="847"/>
      <c r="AJ6072" s="1143"/>
      <c r="AK6072" s="844"/>
      <c r="AL6072" s="844"/>
      <c r="AM6072" s="844"/>
      <c r="AN6072" s="847"/>
    </row>
    <row r="6073" spans="1:40" s="181" customFormat="1" ht="16.5" thickBot="1" x14ac:dyDescent="0.3">
      <c r="A6073" s="3558"/>
      <c r="B6073" s="3515"/>
      <c r="C6073" s="124" t="s">
        <v>19</v>
      </c>
      <c r="D6073" s="112"/>
      <c r="E6073" s="315" t="e">
        <f t="shared" ref="E6073:AB6073" si="24764">E6071/E6070</f>
        <v>#DIV/0!</v>
      </c>
      <c r="F6073" s="316" t="e">
        <f t="shared" si="24764"/>
        <v>#DIV/0!</v>
      </c>
      <c r="G6073" s="316" t="e">
        <f t="shared" si="24764"/>
        <v>#DIV/0!</v>
      </c>
      <c r="H6073" s="424" t="e">
        <f t="shared" si="24764"/>
        <v>#DIV/0!</v>
      </c>
      <c r="I6073" s="316" t="e">
        <f t="shared" si="24764"/>
        <v>#DIV/0!</v>
      </c>
      <c r="J6073" s="316" t="e">
        <f t="shared" si="24764"/>
        <v>#DIV/0!</v>
      </c>
      <c r="K6073" s="316" t="e">
        <f t="shared" si="24764"/>
        <v>#DIV/0!</v>
      </c>
      <c r="L6073" s="316" t="e">
        <f t="shared" si="24764"/>
        <v>#DIV/0!</v>
      </c>
      <c r="M6073" s="316" t="e">
        <f t="shared" si="24764"/>
        <v>#DIV/0!</v>
      </c>
      <c r="N6073" s="424" t="e">
        <f t="shared" si="24764"/>
        <v>#DIV/0!</v>
      </c>
      <c r="O6073" s="316" t="e">
        <f t="shared" si="24764"/>
        <v>#DIV/0!</v>
      </c>
      <c r="P6073" s="316" t="e">
        <f t="shared" si="24764"/>
        <v>#DIV/0!</v>
      </c>
      <c r="Q6073" s="316" t="e">
        <f t="shared" si="24764"/>
        <v>#DIV/0!</v>
      </c>
      <c r="R6073" s="316" t="e">
        <f t="shared" si="24764"/>
        <v>#DIV/0!</v>
      </c>
      <c r="S6073" s="316" t="e">
        <f t="shared" si="24764"/>
        <v>#DIV/0!</v>
      </c>
      <c r="T6073" s="316" t="e">
        <f t="shared" si="24764"/>
        <v>#DIV/0!</v>
      </c>
      <c r="U6073" s="316" t="e">
        <f t="shared" si="24764"/>
        <v>#DIV/0!</v>
      </c>
      <c r="V6073" s="424" t="e">
        <f t="shared" si="24764"/>
        <v>#DIV/0!</v>
      </c>
      <c r="W6073" s="316" t="e">
        <f t="shared" si="24764"/>
        <v>#DIV/0!</v>
      </c>
      <c r="X6073" s="316" t="e">
        <f t="shared" si="24764"/>
        <v>#DIV/0!</v>
      </c>
      <c r="Y6073" s="316" t="e">
        <f>V6071/V6070</f>
        <v>#DIV/0!</v>
      </c>
      <c r="Z6073" s="316" t="e">
        <f t="shared" si="24764"/>
        <v>#DIV/0!</v>
      </c>
      <c r="AA6073" s="316" t="e">
        <f t="shared" si="24764"/>
        <v>#DIV/0!</v>
      </c>
      <c r="AB6073" s="870" t="e">
        <f t="shared" si="24764"/>
        <v>#DIV/0!</v>
      </c>
      <c r="AC6073" s="477" t="e">
        <f>MAX(E6073:AB6073)</f>
        <v>#DIV/0!</v>
      </c>
      <c r="AD6073" s="91"/>
      <c r="AE6073" s="92"/>
      <c r="AF6073" s="501"/>
      <c r="AI6073" s="847"/>
      <c r="AJ6073" s="1143"/>
      <c r="AK6073" s="844"/>
      <c r="AL6073" s="844"/>
      <c r="AM6073" s="844"/>
      <c r="AN6073" s="847"/>
    </row>
    <row r="6074" spans="1:40" s="181" customFormat="1" ht="16.5" hidden="1" thickBot="1" x14ac:dyDescent="0.3">
      <c r="A6074" s="2226"/>
      <c r="B6074" s="2229"/>
      <c r="C6074" s="500" t="s">
        <v>20</v>
      </c>
      <c r="D6074" s="111"/>
      <c r="E6074" s="2829"/>
      <c r="F6074" s="203"/>
      <c r="G6074" s="203"/>
      <c r="H6074" s="407"/>
      <c r="I6074" s="203"/>
      <c r="J6074" s="203"/>
      <c r="K6074" s="203"/>
      <c r="L6074" s="203"/>
      <c r="M6074" s="203"/>
      <c r="N6074" s="407"/>
      <c r="O6074" s="203"/>
      <c r="P6074" s="203"/>
      <c r="Q6074" s="203"/>
      <c r="R6074" s="203"/>
      <c r="S6074" s="203"/>
      <c r="T6074" s="203"/>
      <c r="U6074" s="203"/>
      <c r="V6074" s="437"/>
      <c r="W6074" s="203"/>
      <c r="X6074" s="203"/>
      <c r="Y6074" s="407"/>
      <c r="Z6074" s="203"/>
      <c r="AA6074" s="203"/>
      <c r="AB6074" s="328"/>
      <c r="AC6074" s="183"/>
      <c r="AD6074" s="2747"/>
      <c r="AE6074" s="203"/>
      <c r="AF6074" s="93"/>
      <c r="AI6074" s="847"/>
      <c r="AJ6074" s="1143"/>
      <c r="AK6074" s="844"/>
      <c r="AL6074" s="844"/>
      <c r="AM6074" s="844"/>
      <c r="AN6074" s="847"/>
    </row>
    <row r="6075" spans="1:40" s="181" customFormat="1" ht="16.5" hidden="1" thickBot="1" x14ac:dyDescent="0.3">
      <c r="A6075" s="2227"/>
      <c r="B6075" s="2230"/>
      <c r="C6075" s="122" t="s">
        <v>21</v>
      </c>
      <c r="D6075" s="106"/>
      <c r="E6075" s="79"/>
      <c r="F6075" s="153"/>
      <c r="G6075" s="153"/>
      <c r="H6075" s="406"/>
      <c r="I6075" s="153"/>
      <c r="J6075" s="153"/>
      <c r="K6075" s="153"/>
      <c r="L6075" s="153"/>
      <c r="M6075" s="153"/>
      <c r="N6075" s="406"/>
      <c r="O6075" s="153"/>
      <c r="P6075" s="153"/>
      <c r="Q6075" s="153"/>
      <c r="R6075" s="153"/>
      <c r="S6075" s="153"/>
      <c r="T6075" s="153"/>
      <c r="U6075" s="153"/>
      <c r="V6075" s="438"/>
      <c r="W6075" s="153"/>
      <c r="X6075" s="153"/>
      <c r="Y6075" s="406"/>
      <c r="Z6075" s="153"/>
      <c r="AA6075" s="153"/>
      <c r="AB6075" s="314"/>
      <c r="AC6075" s="214"/>
      <c r="AD6075" s="79"/>
      <c r="AE6075" s="153"/>
      <c r="AF6075" s="72"/>
      <c r="AH6075" s="844"/>
      <c r="AI6075" s="845"/>
      <c r="AJ6075" s="846"/>
      <c r="AK6075" s="846"/>
      <c r="AL6075" s="331"/>
      <c r="AM6075" s="847"/>
      <c r="AN6075" s="847"/>
    </row>
    <row r="6076" spans="1:40" s="181" customFormat="1" ht="16.5" hidden="1" thickBot="1" x14ac:dyDescent="0.3">
      <c r="A6076" s="2228"/>
      <c r="B6076" s="2741" t="s">
        <v>44</v>
      </c>
      <c r="C6076" s="2737"/>
      <c r="D6076" s="126"/>
      <c r="E6076" s="178">
        <f>SQRT(E6070*E6070+E6071*E6071)/E6054/1.73</f>
        <v>0</v>
      </c>
      <c r="F6076" s="179">
        <f t="shared" ref="F6076:AB6076" si="24765">SQRT(F6070*F6070+F6071*F6071)/F6054/1.73</f>
        <v>0</v>
      </c>
      <c r="G6076" s="179">
        <f t="shared" si="24765"/>
        <v>0</v>
      </c>
      <c r="H6076" s="413">
        <f t="shared" si="24765"/>
        <v>0</v>
      </c>
      <c r="I6076" s="179">
        <f t="shared" si="24765"/>
        <v>0</v>
      </c>
      <c r="J6076" s="179">
        <f t="shared" si="24765"/>
        <v>0</v>
      </c>
      <c r="K6076" s="179">
        <f t="shared" si="24765"/>
        <v>0</v>
      </c>
      <c r="L6076" s="179">
        <f t="shared" si="24765"/>
        <v>0</v>
      </c>
      <c r="M6076" s="179">
        <f t="shared" si="24765"/>
        <v>0</v>
      </c>
      <c r="N6076" s="413">
        <f t="shared" si="24765"/>
        <v>0</v>
      </c>
      <c r="O6076" s="179">
        <f t="shared" si="24765"/>
        <v>0</v>
      </c>
      <c r="P6076" s="179">
        <f t="shared" si="24765"/>
        <v>0</v>
      </c>
      <c r="Q6076" s="179">
        <f t="shared" si="24765"/>
        <v>0</v>
      </c>
      <c r="R6076" s="179">
        <f t="shared" si="24765"/>
        <v>0</v>
      </c>
      <c r="S6076" s="179">
        <f t="shared" si="24765"/>
        <v>0</v>
      </c>
      <c r="T6076" s="179">
        <f t="shared" si="24765"/>
        <v>0</v>
      </c>
      <c r="U6076" s="179">
        <f t="shared" si="24765"/>
        <v>0</v>
      </c>
      <c r="V6076" s="2810">
        <f t="shared" si="24765"/>
        <v>0</v>
      </c>
      <c r="W6076" s="179">
        <f t="shared" si="24765"/>
        <v>0</v>
      </c>
      <c r="X6076" s="179">
        <f t="shared" si="24765"/>
        <v>0</v>
      </c>
      <c r="Y6076" s="413">
        <f>SQRT(V6070*V6070+V6071*V6071)/V6054/1.73</f>
        <v>0</v>
      </c>
      <c r="Z6076" s="179">
        <f t="shared" si="24765"/>
        <v>0</v>
      </c>
      <c r="AA6076" s="179">
        <f t="shared" si="24765"/>
        <v>0</v>
      </c>
      <c r="AB6076" s="399">
        <f t="shared" si="24765"/>
        <v>0</v>
      </c>
      <c r="AC6076" s="107">
        <f>AVERAGE(E6076:AB6076)</f>
        <v>0</v>
      </c>
      <c r="AD6076" s="94" t="e">
        <f>(AC6072-AC6076)/AC6072</f>
        <v>#DIV/0!</v>
      </c>
      <c r="AE6076" s="77"/>
      <c r="AF6076" s="78"/>
      <c r="AI6076" s="847"/>
      <c r="AJ6076" s="1142"/>
      <c r="AK6076" s="945"/>
      <c r="AL6076" s="844"/>
      <c r="AM6076" s="945"/>
      <c r="AN6076" s="847"/>
    </row>
    <row r="6077" spans="1:40" s="181" customFormat="1" ht="15.75" customHeight="1" x14ac:dyDescent="0.25">
      <c r="A6077" s="3547" t="s">
        <v>49</v>
      </c>
      <c r="B6077" s="3513" t="s">
        <v>940</v>
      </c>
      <c r="C6077" s="119" t="s">
        <v>14</v>
      </c>
      <c r="D6077" s="111" t="s">
        <v>117</v>
      </c>
      <c r="E6077" s="323">
        <f t="shared" ref="E6077" si="24766">(E6081-D6081)*$AE6077*$AF6077</f>
        <v>242.00000000018917</v>
      </c>
      <c r="F6077" s="319">
        <f t="shared" ref="F6077" si="24767">(F6081-E6081)*$AE6077*$AF6077</f>
        <v>241.99999999973443</v>
      </c>
      <c r="G6077" s="319">
        <f t="shared" ref="G6077" si="24768">(G6081-F6081)*$AE6077*$AF6077</f>
        <v>222.99999999995634</v>
      </c>
      <c r="H6077" s="430">
        <f t="shared" ref="H6077" si="24769">(H6081-G6081)*$AE6077*$AF6077</f>
        <v>242.00000000018917</v>
      </c>
      <c r="I6077" s="319">
        <f t="shared" ref="I6077" si="24770">(I6081-H6081)*$AE6077*$AF6077</f>
        <v>241.99999999973443</v>
      </c>
      <c r="J6077" s="319">
        <f t="shared" ref="J6077" si="24771">(J6081-I6081)*$AE6077*$AF6077</f>
        <v>260.99999999996726</v>
      </c>
      <c r="K6077" s="319">
        <f t="shared" ref="K6077" si="24772">(K6081-J6081)*$AE6077*$AF6077</f>
        <v>242.00000000018917</v>
      </c>
      <c r="L6077" s="319">
        <f t="shared" ref="L6077" si="24773">(L6081-K6081)*$AE6077*$AF6077</f>
        <v>298.00000000022919</v>
      </c>
      <c r="M6077" s="319">
        <f t="shared" ref="M6077" si="24774">(M6081-L6081)*$AE6077*$AF6077</f>
        <v>334.99999999958163</v>
      </c>
      <c r="N6077" s="430">
        <f t="shared" ref="N6077" si="24775">(N6081-M6081)*$AE6077*$AF6077</f>
        <v>335.00000000003638</v>
      </c>
      <c r="O6077" s="319">
        <f t="shared" ref="O6077" si="24776">(O6081-N6081)*$AE6077*$AF6077</f>
        <v>335.00000000003638</v>
      </c>
      <c r="P6077" s="319">
        <f t="shared" ref="P6077" si="24777">(P6081-O6081)*$AE6077*$AF6077</f>
        <v>316.0000000002583</v>
      </c>
      <c r="Q6077" s="319">
        <f t="shared" ref="Q6077" si="24778">(Q6081-P6081)*$AE6077*$AF6077</f>
        <v>335.00000000003638</v>
      </c>
      <c r="R6077" s="319">
        <f t="shared" ref="R6077" si="24779">(R6081-Q6081)*$AE6077*$AF6077</f>
        <v>297.99999999977445</v>
      </c>
      <c r="S6077" s="319">
        <f t="shared" ref="S6077" si="24780">(S6081-R6081)*$AE6077*$AF6077</f>
        <v>335.00000000003638</v>
      </c>
      <c r="T6077" s="319">
        <f t="shared" ref="T6077" si="24781">(T6081-S6081)*$AE6077*$AF6077</f>
        <v>353.99999999981446</v>
      </c>
      <c r="U6077" s="319">
        <f t="shared" ref="U6077" si="24782">(U6081-T6081)*$AE6077*$AF6077</f>
        <v>316.0000000002583</v>
      </c>
      <c r="V6077" s="430">
        <f t="shared" ref="V6077" si="24783">(V6081-U6081)*$AE6077*$AF6077</f>
        <v>317.00000000000728</v>
      </c>
      <c r="W6077" s="319">
        <f t="shared" ref="W6077" si="24784">(W6081-V6081)*$AE6077*$AF6077</f>
        <v>297.00000000002547</v>
      </c>
      <c r="X6077" s="319">
        <f t="shared" ref="X6077" si="24785">(X6081-W6081)*$AE6077*$AF6077</f>
        <v>297.99999999977445</v>
      </c>
      <c r="Y6077" s="319">
        <f t="shared" ref="Y6077" si="24786">(Y6081-X6081)*$AE6077*$AF6077</f>
        <v>278.99999999999636</v>
      </c>
      <c r="Z6077" s="319">
        <f t="shared" ref="Z6077" si="24787">(Z6081-Y6081)*$AE6077*$AF6077</f>
        <v>280.00000000020009</v>
      </c>
      <c r="AA6077" s="319">
        <f t="shared" ref="AA6077" si="24788">(AA6081-Z6081)*$AE6077*$AF6077</f>
        <v>297.00000000002547</v>
      </c>
      <c r="AB6077" s="575">
        <f t="shared" ref="AB6077" si="24789">(AB6081-AA6081)*$AE6077*$AF6077</f>
        <v>260.99999999996726</v>
      </c>
      <c r="AC6077" s="104">
        <f>SUM(E6077:AB6077)</f>
        <v>6980.0000000000182</v>
      </c>
      <c r="AD6077" s="2747"/>
      <c r="AE6077" s="203">
        <v>100</v>
      </c>
      <c r="AF6077" s="93">
        <v>10</v>
      </c>
      <c r="AI6077" s="847"/>
      <c r="AJ6077" s="1142"/>
      <c r="AK6077" s="947"/>
      <c r="AL6077" s="946"/>
      <c r="AM6077" s="844"/>
      <c r="AN6077" s="847"/>
    </row>
    <row r="6078" spans="1:40" s="181" customFormat="1" x14ac:dyDescent="0.25">
      <c r="A6078" s="3548"/>
      <c r="B6078" s="3514"/>
      <c r="C6078" s="121" t="s">
        <v>16</v>
      </c>
      <c r="D6078" s="106" t="s">
        <v>117</v>
      </c>
      <c r="E6078" s="305">
        <f t="shared" ref="E6078" si="24790">(E6082-D6082)*$AE6077*$AF6077</f>
        <v>56.999999999902684</v>
      </c>
      <c r="F6078" s="306">
        <f t="shared" ref="F6078" si="24791">(F6082-E6082)*$AE6077*$AF6077</f>
        <v>57.000000000016371</v>
      </c>
      <c r="G6078" s="306">
        <f t="shared" ref="G6078" si="24792">(G6082-F6082)*$AE6077*$AF6077</f>
        <v>52.999999999997272</v>
      </c>
      <c r="H6078" s="409">
        <f t="shared" ref="H6078" si="24793">(H6082-G6082)*$AE6077*$AF6077</f>
        <v>57.000000000016371</v>
      </c>
      <c r="I6078" s="306">
        <f t="shared" ref="I6078" si="24794">(I6082-H6082)*$AE6077*$AF6077</f>
        <v>57.999999999992724</v>
      </c>
      <c r="J6078" s="306">
        <f t="shared" ref="J6078" si="24795">(J6082-I6082)*$AE6077*$AF6077</f>
        <v>61.00000000003547</v>
      </c>
      <c r="K6078" s="306">
        <f t="shared" ref="K6078" si="24796">(K6082-J6082)*$AE6077*$AF6077</f>
        <v>57.000000000016371</v>
      </c>
      <c r="L6078" s="306">
        <f t="shared" ref="L6078" si="24797">(L6082-K6082)*$AE6077*$AF6077</f>
        <v>71.000000000026375</v>
      </c>
      <c r="M6078" s="306">
        <f t="shared" ref="M6078" si="24798">(M6082-L6082)*$AE6077*$AF6077</f>
        <v>78.999999999950887</v>
      </c>
      <c r="N6078" s="409">
        <f t="shared" ref="N6078" si="24799">(N6082-M6082)*$AE6077*$AF6077</f>
        <v>78.999999999950887</v>
      </c>
      <c r="O6078" s="306">
        <f t="shared" ref="O6078" si="24800">(O6082-N6082)*$AE6077*$AF6077</f>
        <v>79.000000000064574</v>
      </c>
      <c r="P6078" s="306">
        <f t="shared" ref="P6078" si="24801">(P6082-O6082)*$AE6077*$AF6077</f>
        <v>74.999999999931788</v>
      </c>
      <c r="Q6078" s="306">
        <f t="shared" ref="Q6078" si="24802">(Q6082-P6082)*$AE6077*$AF6077</f>
        <v>79.000000000064574</v>
      </c>
      <c r="R6078" s="306">
        <f t="shared" ref="R6078" si="24803">(R6082-Q6082)*$AE6077*$AF6077</f>
        <v>71.000000000026375</v>
      </c>
      <c r="S6078" s="306">
        <f t="shared" ref="S6078" si="24804">(S6082-R6082)*$AE6077*$AF6077</f>
        <v>78.999999999950887</v>
      </c>
      <c r="T6078" s="306">
        <f t="shared" ref="T6078" si="24805">(T6082-S6082)*$AE6077*$AF6077</f>
        <v>84.000000000060027</v>
      </c>
      <c r="U6078" s="306">
        <f t="shared" ref="U6078" si="24806">(U6082-T6082)*$AE6077*$AF6077</f>
        <v>73.999999999955435</v>
      </c>
      <c r="V6078" s="409">
        <f t="shared" ref="V6078" si="24807">(V6082-U6082)*$AE6077*$AF6077</f>
        <v>75.000000000045475</v>
      </c>
      <c r="W6078" s="306">
        <f t="shared" ref="W6078" si="24808">(W6082-V6082)*$AE6077*$AF6077</f>
        <v>70.999999999912689</v>
      </c>
      <c r="X6078" s="306">
        <f t="shared" ref="X6078" si="24809">(X6082-W6082)*$AE6077*$AF6077</f>
        <v>70.000000000050022</v>
      </c>
      <c r="Y6078" s="306">
        <f t="shared" ref="Y6078" si="24810">(Y6082-X6082)*$AE6077*$AF6077</f>
        <v>66.000000000030923</v>
      </c>
      <c r="Z6078" s="306">
        <f t="shared" ref="Z6078" si="24811">(Z6082-Y6082)*$AE6077*$AF6077</f>
        <v>65.999999999917236</v>
      </c>
      <c r="AA6078" s="306">
        <f t="shared" ref="AA6078" si="24812">(AA6082-Z6082)*$AE6077*$AF6077</f>
        <v>70.000000000050022</v>
      </c>
      <c r="AB6078" s="398">
        <f t="shared" ref="AB6078" si="24813">(AB6082-AA6082)*$AE6077*$AF6077</f>
        <v>62.000000000011823</v>
      </c>
      <c r="AC6078" s="105">
        <f>SUM(E6078:AB6078)</f>
        <v>1649.9999999999773</v>
      </c>
      <c r="AD6078" s="79"/>
      <c r="AE6078" s="153"/>
      <c r="AF6078" s="72"/>
      <c r="AI6078" s="847"/>
      <c r="AJ6078" s="1143"/>
      <c r="AK6078" s="844"/>
      <c r="AL6078" s="844"/>
      <c r="AM6078" s="844"/>
      <c r="AN6078" s="847"/>
    </row>
    <row r="6079" spans="1:40" s="181" customFormat="1" x14ac:dyDescent="0.25">
      <c r="A6079" s="3548"/>
      <c r="B6079" s="3514"/>
      <c r="C6079" s="121" t="s">
        <v>17</v>
      </c>
      <c r="D6079" s="106" t="s">
        <v>56</v>
      </c>
      <c r="E6079" s="2188">
        <v>13</v>
      </c>
      <c r="F6079" s="1871">
        <v>13</v>
      </c>
      <c r="G6079" s="1871">
        <v>12</v>
      </c>
      <c r="H6079" s="1870">
        <v>13</v>
      </c>
      <c r="I6079" s="1871">
        <v>13</v>
      </c>
      <c r="J6079" s="1871">
        <v>14</v>
      </c>
      <c r="K6079" s="1871">
        <v>13</v>
      </c>
      <c r="L6079" s="1871">
        <v>16</v>
      </c>
      <c r="M6079" s="1871">
        <v>18</v>
      </c>
      <c r="N6079" s="1870">
        <v>18</v>
      </c>
      <c r="O6079" s="1871">
        <v>18</v>
      </c>
      <c r="P6079" s="1871">
        <v>17</v>
      </c>
      <c r="Q6079" s="1871">
        <v>18</v>
      </c>
      <c r="R6079" s="1871">
        <v>16</v>
      </c>
      <c r="S6079" s="1871">
        <v>18</v>
      </c>
      <c r="T6079" s="1871">
        <v>19</v>
      </c>
      <c r="U6079" s="1871">
        <v>17</v>
      </c>
      <c r="V6079" s="1870">
        <v>17</v>
      </c>
      <c r="W6079" s="1871">
        <v>16</v>
      </c>
      <c r="X6079" s="1871">
        <v>16</v>
      </c>
      <c r="Y6079" s="1871">
        <v>15</v>
      </c>
      <c r="Z6079" s="1871">
        <v>15</v>
      </c>
      <c r="AA6079" s="1871">
        <v>16</v>
      </c>
      <c r="AB6079" s="2189">
        <v>14</v>
      </c>
      <c r="AC6079" s="105">
        <f>AVERAGE(E6079:AB6079)</f>
        <v>15.625</v>
      </c>
      <c r="AD6079" s="79"/>
      <c r="AE6079" s="153"/>
      <c r="AF6079" s="72"/>
      <c r="AI6079" s="847"/>
      <c r="AJ6079" s="1143"/>
      <c r="AK6079" s="844"/>
      <c r="AL6079" s="844"/>
      <c r="AM6079" s="844"/>
      <c r="AN6079" s="847"/>
    </row>
    <row r="6080" spans="1:40" s="181" customFormat="1" ht="16.5" thickBot="1" x14ac:dyDescent="0.3">
      <c r="A6080" s="3549"/>
      <c r="B6080" s="3515"/>
      <c r="C6080" s="124" t="s">
        <v>19</v>
      </c>
      <c r="D6080" s="112"/>
      <c r="E6080" s="315">
        <f t="shared" ref="E6080:AB6080" si="24814">E6078/E6077</f>
        <v>0.23553719008205837</v>
      </c>
      <c r="F6080" s="316">
        <f t="shared" si="24814"/>
        <v>0.23553719008297075</v>
      </c>
      <c r="G6080" s="316">
        <f t="shared" si="24814"/>
        <v>0.23766816143501188</v>
      </c>
      <c r="H6080" s="424">
        <f t="shared" si="24814"/>
        <v>0.23553719008252816</v>
      </c>
      <c r="I6080" s="316">
        <f t="shared" si="24814"/>
        <v>0.23966942148783626</v>
      </c>
      <c r="J6080" s="316">
        <f t="shared" si="24814"/>
        <v>0.23371647509595067</v>
      </c>
      <c r="K6080" s="316">
        <f t="shared" si="24814"/>
        <v>0.23553719008252816</v>
      </c>
      <c r="L6080" s="316">
        <f t="shared" si="24814"/>
        <v>0.23825503355695224</v>
      </c>
      <c r="M6080" s="316">
        <f t="shared" si="24814"/>
        <v>0.23582089552253596</v>
      </c>
      <c r="N6080" s="424">
        <f t="shared" si="24814"/>
        <v>0.23582089552221586</v>
      </c>
      <c r="O6080" s="316">
        <f t="shared" si="24814"/>
        <v>0.2358208955225552</v>
      </c>
      <c r="P6080" s="316">
        <f t="shared" si="24814"/>
        <v>0.23734177215148888</v>
      </c>
      <c r="Q6080" s="316">
        <f t="shared" si="24814"/>
        <v>0.2358208955225552</v>
      </c>
      <c r="R6080" s="316">
        <f t="shared" si="24814"/>
        <v>0.23825503355731581</v>
      </c>
      <c r="S6080" s="316">
        <f t="shared" si="24814"/>
        <v>0.23582089552221586</v>
      </c>
      <c r="T6080" s="316">
        <f t="shared" si="24814"/>
        <v>0.23728813559351428</v>
      </c>
      <c r="U6080" s="316">
        <f t="shared" si="24814"/>
        <v>0.23417721518954096</v>
      </c>
      <c r="V6080" s="424">
        <f t="shared" si="24814"/>
        <v>0.23659305993704655</v>
      </c>
      <c r="W6080" s="316">
        <f t="shared" si="24814"/>
        <v>0.23905723905692458</v>
      </c>
      <c r="X6080" s="316">
        <f t="shared" si="24814"/>
        <v>0.23489932885940606</v>
      </c>
      <c r="Y6080" s="316">
        <f>V6078/V6077</f>
        <v>0.23659305993704655</v>
      </c>
      <c r="Z6080" s="316">
        <f t="shared" si="24814"/>
        <v>0.23571428571382169</v>
      </c>
      <c r="AA6080" s="316">
        <f t="shared" si="24814"/>
        <v>0.23569023569038391</v>
      </c>
      <c r="AB6080" s="870">
        <f t="shared" si="24814"/>
        <v>0.23754789272038163</v>
      </c>
      <c r="AC6080" s="498">
        <f>MAX(E6080:AB6080)</f>
        <v>0.23966942148783626</v>
      </c>
      <c r="AD6080" s="141"/>
      <c r="AE6080" s="125"/>
      <c r="AF6080" s="175"/>
      <c r="AI6080" s="847"/>
      <c r="AJ6080" s="1143"/>
      <c r="AK6080" s="844"/>
      <c r="AL6080" s="844"/>
      <c r="AM6080" s="844"/>
      <c r="AN6080" s="847"/>
    </row>
    <row r="6081" spans="1:40" s="181" customFormat="1" ht="16.5" hidden="1" thickBot="1" x14ac:dyDescent="0.3">
      <c r="A6081" s="2226"/>
      <c r="B6081" s="2229"/>
      <c r="C6081" s="500" t="s">
        <v>20</v>
      </c>
      <c r="D6081" s="120">
        <v>2841.96</v>
      </c>
      <c r="E6081" s="2829">
        <v>2842.2020000000002</v>
      </c>
      <c r="F6081" s="203">
        <v>2842.444</v>
      </c>
      <c r="G6081" s="203">
        <v>2842.6669999999999</v>
      </c>
      <c r="H6081" s="407">
        <v>2842.9090000000001</v>
      </c>
      <c r="I6081" s="203">
        <v>2843.1509999999998</v>
      </c>
      <c r="J6081" s="203">
        <v>2843.4119999999998</v>
      </c>
      <c r="K6081" s="203">
        <v>2843.654</v>
      </c>
      <c r="L6081" s="203">
        <v>2843.9520000000002</v>
      </c>
      <c r="M6081" s="203">
        <v>2844.2869999999998</v>
      </c>
      <c r="N6081" s="407">
        <v>2844.6219999999998</v>
      </c>
      <c r="O6081" s="203">
        <v>2844.9569999999999</v>
      </c>
      <c r="P6081" s="203">
        <v>2845.2730000000001</v>
      </c>
      <c r="Q6081" s="203">
        <v>2845.6080000000002</v>
      </c>
      <c r="R6081" s="203">
        <v>2845.9059999999999</v>
      </c>
      <c r="S6081" s="203">
        <v>2846.241</v>
      </c>
      <c r="T6081" s="203">
        <v>2846.5949999999998</v>
      </c>
      <c r="U6081" s="203">
        <v>2846.9110000000001</v>
      </c>
      <c r="V6081" s="437">
        <v>2847.2280000000001</v>
      </c>
      <c r="W6081" s="203">
        <v>2847.5250000000001</v>
      </c>
      <c r="X6081" s="203">
        <v>2847.8229999999999</v>
      </c>
      <c r="Y6081" s="407">
        <v>2848.1019999999999</v>
      </c>
      <c r="Z6081" s="203">
        <v>2848.3820000000001</v>
      </c>
      <c r="AA6081" s="203">
        <v>2848.6790000000001</v>
      </c>
      <c r="AB6081" s="328">
        <v>2848.94</v>
      </c>
      <c r="AC6081" s="183"/>
      <c r="AD6081" s="2747"/>
      <c r="AE6081" s="203"/>
      <c r="AF6081" s="93"/>
      <c r="AI6081" s="847"/>
      <c r="AJ6081" s="1143"/>
      <c r="AK6081" s="844"/>
      <c r="AL6081" s="844"/>
      <c r="AM6081" s="844"/>
      <c r="AN6081" s="847"/>
    </row>
    <row r="6082" spans="1:40" s="181" customFormat="1" ht="16.5" hidden="1" thickBot="1" x14ac:dyDescent="0.3">
      <c r="A6082" s="2227"/>
      <c r="B6082" s="2230"/>
      <c r="C6082" s="122" t="s">
        <v>21</v>
      </c>
      <c r="D6082" s="106">
        <v>976.2</v>
      </c>
      <c r="E6082" s="79">
        <v>976.25699999999995</v>
      </c>
      <c r="F6082" s="153">
        <v>976.31399999999996</v>
      </c>
      <c r="G6082" s="153">
        <v>976.36699999999996</v>
      </c>
      <c r="H6082" s="406">
        <v>976.42399999999998</v>
      </c>
      <c r="I6082" s="153">
        <v>976.48199999999997</v>
      </c>
      <c r="J6082" s="153">
        <v>976.54300000000001</v>
      </c>
      <c r="K6082" s="153">
        <v>976.6</v>
      </c>
      <c r="L6082" s="153">
        <v>976.67100000000005</v>
      </c>
      <c r="M6082" s="153">
        <v>976.75</v>
      </c>
      <c r="N6082" s="406">
        <v>976.82899999999995</v>
      </c>
      <c r="O6082" s="153">
        <v>976.90800000000002</v>
      </c>
      <c r="P6082" s="153">
        <v>976.98299999999995</v>
      </c>
      <c r="Q6082" s="153">
        <v>977.06200000000001</v>
      </c>
      <c r="R6082" s="153">
        <v>977.13300000000004</v>
      </c>
      <c r="S6082" s="153">
        <v>977.21199999999999</v>
      </c>
      <c r="T6082" s="153">
        <v>977.29600000000005</v>
      </c>
      <c r="U6082" s="153">
        <v>977.37</v>
      </c>
      <c r="V6082" s="438">
        <v>977.44500000000005</v>
      </c>
      <c r="W6082" s="153">
        <v>977.51599999999996</v>
      </c>
      <c r="X6082" s="153">
        <v>977.58600000000001</v>
      </c>
      <c r="Y6082" s="406">
        <v>977.65200000000004</v>
      </c>
      <c r="Z6082" s="153">
        <v>977.71799999999996</v>
      </c>
      <c r="AA6082" s="153">
        <v>977.78800000000001</v>
      </c>
      <c r="AB6082" s="314">
        <v>977.85</v>
      </c>
      <c r="AC6082" s="214"/>
      <c r="AD6082" s="79"/>
      <c r="AE6082" s="153"/>
      <c r="AF6082" s="72"/>
      <c r="AH6082" s="844"/>
      <c r="AI6082" s="845"/>
      <c r="AJ6082" s="846"/>
      <c r="AK6082" s="846"/>
      <c r="AL6082" s="331"/>
      <c r="AM6082" s="847"/>
      <c r="AN6082" s="847"/>
    </row>
    <row r="6083" spans="1:40" s="181" customFormat="1" ht="16.5" hidden="1" thickBot="1" x14ac:dyDescent="0.3">
      <c r="A6083" s="2228"/>
      <c r="B6083" s="2741" t="s">
        <v>44</v>
      </c>
      <c r="C6083" s="2737"/>
      <c r="D6083" s="112"/>
      <c r="E6083" s="178">
        <f>SQRT(E6077*E6077+E6078*E6078)/E6054/1.73</f>
        <v>13.196717747785778</v>
      </c>
      <c r="F6083" s="179">
        <f t="shared" ref="F6083:AB6083" si="24815">SQRT(F6077*F6077+F6078*F6078)/F6054/1.73</f>
        <v>13.148422348869747</v>
      </c>
      <c r="G6083" s="179">
        <f t="shared" si="24815"/>
        <v>12.08871421809147</v>
      </c>
      <c r="H6083" s="413">
        <f t="shared" si="24815"/>
        <v>13.112432141733775</v>
      </c>
      <c r="I6083" s="179">
        <f t="shared" si="24815"/>
        <v>13.124623986394806</v>
      </c>
      <c r="J6083" s="179">
        <f t="shared" si="24815"/>
        <v>14.227062001293453</v>
      </c>
      <c r="K6083" s="179">
        <f t="shared" si="24815"/>
        <v>13.431051988168431</v>
      </c>
      <c r="L6083" s="179">
        <f t="shared" si="24815"/>
        <v>16.564630815775114</v>
      </c>
      <c r="M6083" s="179">
        <f t="shared" si="24815"/>
        <v>18.751472415157039</v>
      </c>
      <c r="N6083" s="413">
        <f t="shared" si="24815"/>
        <v>18.681044349772016</v>
      </c>
      <c r="O6083" s="179">
        <f t="shared" si="24815"/>
        <v>18.698601722282618</v>
      </c>
      <c r="P6083" s="179">
        <f t="shared" si="24815"/>
        <v>17.610991659197243</v>
      </c>
      <c r="Q6083" s="179">
        <f t="shared" si="24815"/>
        <v>18.507267193031353</v>
      </c>
      <c r="R6083" s="179">
        <f t="shared" si="24815"/>
        <v>16.518274572796667</v>
      </c>
      <c r="S6083" s="179">
        <f t="shared" si="24815"/>
        <v>18.663519917924202</v>
      </c>
      <c r="T6083" s="179">
        <f t="shared" si="24815"/>
        <v>19.91535461874486</v>
      </c>
      <c r="U6083" s="179">
        <f t="shared" si="24815"/>
        <v>17.798911810262116</v>
      </c>
      <c r="V6083" s="2810">
        <f t="shared" si="24815"/>
        <v>17.797318475463161</v>
      </c>
      <c r="W6083" s="179">
        <f t="shared" si="24815"/>
        <v>16.574052467749677</v>
      </c>
      <c r="X6083" s="179">
        <f t="shared" si="24815"/>
        <v>16.552182145570999</v>
      </c>
      <c r="Y6083" s="413">
        <f>SQRT(V6077*V6077+V6078*V6078)/V6054/1.73</f>
        <v>17.797318475463161</v>
      </c>
      <c r="Z6083" s="179">
        <f t="shared" si="24815"/>
        <v>15.396779380966704</v>
      </c>
      <c r="AA6083" s="179">
        <f t="shared" si="24815"/>
        <v>16.407456585336416</v>
      </c>
      <c r="AB6083" s="399">
        <f t="shared" si="24815"/>
        <v>14.331356550318793</v>
      </c>
      <c r="AC6083" s="107">
        <f>AVERAGE(E6083:AB6083)</f>
        <v>16.203981566172896</v>
      </c>
      <c r="AD6083" s="94">
        <f>(AC6079-AC6083)/AC6079</f>
        <v>-3.7054820235065337E-2</v>
      </c>
      <c r="AE6083" s="77"/>
      <c r="AF6083" s="78"/>
      <c r="AI6083" s="847"/>
      <c r="AJ6083" s="1142"/>
      <c r="AK6083" s="945"/>
      <c r="AL6083" s="844"/>
      <c r="AM6083" s="945"/>
      <c r="AN6083" s="847"/>
    </row>
    <row r="6084" spans="1:40" s="181" customFormat="1" x14ac:dyDescent="0.25">
      <c r="A6084" s="3547" t="s">
        <v>38</v>
      </c>
      <c r="B6084" s="3513" t="s">
        <v>941</v>
      </c>
      <c r="C6084" s="119" t="s">
        <v>14</v>
      </c>
      <c r="D6084" s="111" t="s">
        <v>117</v>
      </c>
      <c r="E6084" s="323">
        <f t="shared" ref="E6084" si="24816">(E6088-D6088)*$AE6084*$AF6084</f>
        <v>345.99999999954889</v>
      </c>
      <c r="F6084" s="319">
        <f t="shared" ref="F6084" si="24817">(F6088-E6088)*$AE6084*$AF6084</f>
        <v>310.00000000040018</v>
      </c>
      <c r="G6084" s="319">
        <f t="shared" ref="G6084" si="24818">(G6088-F6088)*$AE6084*$AF6084</f>
        <v>274.00000000034197</v>
      </c>
      <c r="H6084" s="430">
        <f t="shared" ref="H6084" si="24819">(H6088-G6088)*$AE6084*$AF6084</f>
        <v>273.99999999943248</v>
      </c>
      <c r="I6084" s="319">
        <f t="shared" ref="I6084" si="24820">(I6088-H6088)*$AE6084*$AF6084</f>
        <v>292.00000000037107</v>
      </c>
      <c r="J6084" s="319">
        <f t="shared" ref="J6084" si="24821">(J6088-I6088)*$AE6084*$AF6084</f>
        <v>327.99999999951979</v>
      </c>
      <c r="K6084" s="319">
        <f t="shared" ref="K6084" si="24822">(K6088-J6088)*$AE6084*$AF6084</f>
        <v>346.00000000045839</v>
      </c>
      <c r="L6084" s="319">
        <f t="shared" ref="L6084" si="24823">(L6088-K6088)*$AE6084*$AF6084</f>
        <v>274.00000000034197</v>
      </c>
      <c r="M6084" s="319">
        <f t="shared" ref="M6084" si="24824">(M6088-L6088)*$AE6084*$AF6084</f>
        <v>273.99999999943248</v>
      </c>
      <c r="N6084" s="430">
        <f t="shared" ref="N6084" si="24825">(N6088-M6088)*$AE6084*$AF6084</f>
        <v>256.00000000031287</v>
      </c>
      <c r="O6084" s="319">
        <f t="shared" ref="O6084" si="24826">(O6088-N6088)*$AE6084*$AF6084</f>
        <v>327.99999999951979</v>
      </c>
      <c r="P6084" s="319">
        <f t="shared" ref="P6084" si="24827">(P6088-O6088)*$AE6084*$AF6084</f>
        <v>310.00000000040018</v>
      </c>
      <c r="Q6084" s="319">
        <f t="shared" ref="Q6084" si="24828">(Q6088-P6088)*$AE6084*$AF6084</f>
        <v>235.99999999987631</v>
      </c>
      <c r="R6084" s="319">
        <f t="shared" ref="R6084" si="24829">(R6088-Q6088)*$AE6084*$AF6084</f>
        <v>274.00000000034197</v>
      </c>
      <c r="S6084" s="319">
        <f t="shared" ref="S6084" si="24830">(S6088-R6088)*$AE6084*$AF6084</f>
        <v>255.99999999940337</v>
      </c>
      <c r="T6084" s="319">
        <f t="shared" ref="T6084" si="24831">(T6088-S6088)*$AE6084*$AF6084</f>
        <v>328.00000000042928</v>
      </c>
      <c r="U6084" s="319">
        <f t="shared" ref="U6084" si="24832">(U6088-T6088)*$AE6084*$AF6084</f>
        <v>327.99999999951979</v>
      </c>
      <c r="V6084" s="430">
        <f t="shared" ref="V6084" si="24833">(V6088-U6088)*$AE6084*$AF6084</f>
        <v>364.00000000048749</v>
      </c>
      <c r="W6084" s="319">
        <f t="shared" ref="W6084" si="24834">(W6088-V6088)*$AE6084*$AF6084</f>
        <v>347.99999999995634</v>
      </c>
      <c r="X6084" s="319">
        <f t="shared" ref="X6084" si="24835">(X6088-W6088)*$AE6084*$AF6084</f>
        <v>363.99999999957799</v>
      </c>
      <c r="Y6084" s="319">
        <f t="shared" ref="Y6084" si="24836">(Y6088-X6088)*$AE6084*$AF6084</f>
        <v>365.99999999998545</v>
      </c>
      <c r="Z6084" s="319">
        <f t="shared" ref="Z6084" si="24837">(Z6088-Y6088)*$AE6084*$AF6084</f>
        <v>346.00000000045839</v>
      </c>
      <c r="AA6084" s="319">
        <f t="shared" ref="AA6084" si="24838">(AA6088-Z6088)*$AE6084*$AF6084</f>
        <v>309.99999999949068</v>
      </c>
      <c r="AB6084" s="575">
        <f t="shared" ref="AB6084" si="24839">(AB6088-AA6088)*$AE6084*$AF6084</f>
        <v>328.00000000042928</v>
      </c>
      <c r="AC6084" s="104">
        <f>SUM(E6084:AB6084)</f>
        <v>7460.0000000000364</v>
      </c>
      <c r="AD6084" s="2747"/>
      <c r="AE6084" s="203">
        <v>100</v>
      </c>
      <c r="AF6084" s="93">
        <v>20</v>
      </c>
      <c r="AI6084" s="847"/>
      <c r="AJ6084" s="1142"/>
      <c r="AK6084" s="947"/>
      <c r="AL6084" s="946"/>
      <c r="AM6084" s="844"/>
      <c r="AN6084" s="847"/>
    </row>
    <row r="6085" spans="1:40" s="181" customFormat="1" x14ac:dyDescent="0.25">
      <c r="A6085" s="3548"/>
      <c r="B6085" s="3514"/>
      <c r="C6085" s="121" t="s">
        <v>16</v>
      </c>
      <c r="D6085" s="106" t="s">
        <v>117</v>
      </c>
      <c r="E6085" s="305">
        <f t="shared" ref="E6085" si="24840">(E6089-D6089)*$AE6084*$AF6084</f>
        <v>76.000000000021828</v>
      </c>
      <c r="F6085" s="306">
        <f t="shared" ref="F6085" si="24841">(F6089-E6089)*$AE6084*$AF6084</f>
        <v>66.000000000030923</v>
      </c>
      <c r="G6085" s="306">
        <f t="shared" ref="G6085" si="24842">(G6089-F6089)*$AE6084*$AF6084</f>
        <v>59.99999999994543</v>
      </c>
      <c r="H6085" s="409">
        <f t="shared" ref="H6085" si="24843">(H6089-G6089)*$AE6084*$AF6084</f>
        <v>59.99999999994543</v>
      </c>
      <c r="I6085" s="306">
        <f t="shared" ref="I6085" si="24844">(I6089-H6089)*$AE6084*$AF6084</f>
        <v>62.00000000012551</v>
      </c>
      <c r="J6085" s="306">
        <f t="shared" ref="J6085" si="24845">(J6089-I6089)*$AE6084*$AF6084</f>
        <v>71.999999999889042</v>
      </c>
      <c r="K6085" s="306">
        <f t="shared" ref="K6085" si="24846">(K6089-J6089)*$AE6084*$AF6084</f>
        <v>76.000000000021828</v>
      </c>
      <c r="L6085" s="306">
        <f t="shared" ref="L6085" si="24847">(L6089-K6089)*$AE6084*$AF6084</f>
        <v>57.999999999992724</v>
      </c>
      <c r="M6085" s="306">
        <f t="shared" ref="M6085" si="24848">(M6089-L6089)*$AE6084*$AF6084</f>
        <v>59.99999999994543</v>
      </c>
      <c r="N6085" s="409">
        <f t="shared" ref="N6085" si="24849">(N6089-M6089)*$AE6084*$AF6084</f>
        <v>56.000000000040018</v>
      </c>
      <c r="O6085" s="306">
        <f t="shared" ref="O6085" si="24850">(O6089-N6089)*$AE6084*$AF6084</f>
        <v>69.999999999936335</v>
      </c>
      <c r="P6085" s="306">
        <f t="shared" ref="P6085" si="24851">(P6089-O6089)*$AE6084*$AF6084</f>
        <v>68.000000000211003</v>
      </c>
      <c r="Q6085" s="306">
        <f t="shared" ref="Q6085" si="24852">(Q6089-P6089)*$AE6084*$AF6084</f>
        <v>51.999999999907232</v>
      </c>
      <c r="R6085" s="306">
        <f t="shared" ref="R6085" si="24853">(R6089-Q6089)*$AE6084*$AF6084</f>
        <v>59.99999999994543</v>
      </c>
      <c r="S6085" s="306">
        <f t="shared" ref="S6085" si="24854">(S6089-R6089)*$AE6084*$AF6084</f>
        <v>54.000000000087311</v>
      </c>
      <c r="T6085" s="306">
        <f t="shared" ref="T6085" si="24855">(T6089-S6089)*$AE6084*$AF6084</f>
        <v>71.999999999889042</v>
      </c>
      <c r="U6085" s="306">
        <f t="shared" ref="U6085" si="24856">(U6089-T6089)*$AE6084*$AF6084</f>
        <v>72.000000000116415</v>
      </c>
      <c r="V6085" s="409">
        <f t="shared" ref="V6085" si="24857">(V6089-U6089)*$AE6084*$AF6084</f>
        <v>77.999999999974534</v>
      </c>
      <c r="W6085" s="306">
        <f t="shared" ref="W6085" si="24858">(W6089-V6089)*$AE6084*$AF6084</f>
        <v>76.000000000021828</v>
      </c>
      <c r="X6085" s="306">
        <f t="shared" ref="X6085" si="24859">(X6089-W6089)*$AE6084*$AF6084</f>
        <v>77.999999999974534</v>
      </c>
      <c r="Y6085" s="306">
        <f t="shared" ref="Y6085" si="24860">(Y6089-X6089)*$AE6084*$AF6084</f>
        <v>79.99999999992724</v>
      </c>
      <c r="Z6085" s="306">
        <f t="shared" ref="Z6085" si="24861">(Z6089-Y6089)*$AE6084*$AF6084</f>
        <v>76.000000000021828</v>
      </c>
      <c r="AA6085" s="306">
        <f t="shared" ref="AA6085" si="24862">(AA6089-Z6089)*$AE6084*$AF6084</f>
        <v>66.000000000030923</v>
      </c>
      <c r="AB6085" s="398">
        <f t="shared" ref="AB6085" si="24863">(AB6089-AA6089)*$AE6084*$AF6084</f>
        <v>71.999999999889042</v>
      </c>
      <c r="AC6085" s="105">
        <f>SUM(E6085:AB6085)</f>
        <v>1619.9999999998909</v>
      </c>
      <c r="AD6085" s="79"/>
      <c r="AE6085" s="153"/>
      <c r="AF6085" s="72"/>
      <c r="AI6085" s="847"/>
      <c r="AJ6085" s="1143"/>
      <c r="AK6085" s="844"/>
      <c r="AL6085" s="844"/>
      <c r="AM6085" s="844"/>
      <c r="AN6085" s="847"/>
    </row>
    <row r="6086" spans="1:40" s="181" customFormat="1" x14ac:dyDescent="0.25">
      <c r="A6086" s="3548"/>
      <c r="B6086" s="3514"/>
      <c r="C6086" s="121" t="s">
        <v>17</v>
      </c>
      <c r="D6086" s="106" t="s">
        <v>56</v>
      </c>
      <c r="E6086" s="2188">
        <v>19</v>
      </c>
      <c r="F6086" s="1871">
        <v>17</v>
      </c>
      <c r="G6086" s="1871">
        <v>15</v>
      </c>
      <c r="H6086" s="1870">
        <v>15</v>
      </c>
      <c r="I6086" s="1871">
        <v>16</v>
      </c>
      <c r="J6086" s="1871">
        <v>18</v>
      </c>
      <c r="K6086" s="1871">
        <v>19</v>
      </c>
      <c r="L6086" s="1871">
        <v>15</v>
      </c>
      <c r="M6086" s="1871">
        <v>15</v>
      </c>
      <c r="N6086" s="1870">
        <v>14</v>
      </c>
      <c r="O6086" s="1871">
        <v>18</v>
      </c>
      <c r="P6086" s="1871">
        <v>17</v>
      </c>
      <c r="Q6086" s="1871">
        <v>13</v>
      </c>
      <c r="R6086" s="1871">
        <v>15</v>
      </c>
      <c r="S6086" s="1871">
        <v>14</v>
      </c>
      <c r="T6086" s="1871">
        <v>18</v>
      </c>
      <c r="U6086" s="1871">
        <v>18</v>
      </c>
      <c r="V6086" s="1870">
        <v>20</v>
      </c>
      <c r="W6086" s="1871">
        <v>19</v>
      </c>
      <c r="X6086" s="1871">
        <v>20</v>
      </c>
      <c r="Y6086" s="1871">
        <v>20</v>
      </c>
      <c r="Z6086" s="1871">
        <v>19</v>
      </c>
      <c r="AA6086" s="1871">
        <v>17</v>
      </c>
      <c r="AB6086" s="2189">
        <v>18</v>
      </c>
      <c r="AC6086" s="105">
        <f>AVERAGE(E6086:AB6086)</f>
        <v>17.041666666666668</v>
      </c>
      <c r="AD6086" s="79"/>
      <c r="AE6086" s="153"/>
      <c r="AF6086" s="72"/>
      <c r="AI6086" s="847"/>
      <c r="AJ6086" s="1143"/>
      <c r="AK6086" s="844"/>
      <c r="AL6086" s="844"/>
      <c r="AM6086" s="844"/>
      <c r="AN6086" s="847"/>
    </row>
    <row r="6087" spans="1:40" s="181" customFormat="1" ht="16.5" thickBot="1" x14ac:dyDescent="0.3">
      <c r="A6087" s="3549"/>
      <c r="B6087" s="3515"/>
      <c r="C6087" s="124" t="s">
        <v>19</v>
      </c>
      <c r="D6087" s="112"/>
      <c r="E6087" s="315">
        <f t="shared" ref="E6087:AB6087" si="24864">E6085/E6084</f>
        <v>0.21965317919110092</v>
      </c>
      <c r="F6087" s="316">
        <f t="shared" si="24864"/>
        <v>0.21290322580627652</v>
      </c>
      <c r="G6087" s="316">
        <f t="shared" si="24864"/>
        <v>0.21897810218930858</v>
      </c>
      <c r="H6087" s="424">
        <f t="shared" si="24864"/>
        <v>0.21897810219003541</v>
      </c>
      <c r="I6087" s="316">
        <f t="shared" si="24864"/>
        <v>0.21232876712344767</v>
      </c>
      <c r="J6087" s="316">
        <f t="shared" si="24864"/>
        <v>0.21951219512193432</v>
      </c>
      <c r="K6087" s="316">
        <f t="shared" si="24864"/>
        <v>0.21965317919052355</v>
      </c>
      <c r="L6087" s="316">
        <f t="shared" si="24864"/>
        <v>0.21167883211649757</v>
      </c>
      <c r="M6087" s="316">
        <f t="shared" si="24864"/>
        <v>0.21897810219003541</v>
      </c>
      <c r="N6087" s="424">
        <f t="shared" si="24864"/>
        <v>0.21874999999988898</v>
      </c>
      <c r="O6087" s="316">
        <f t="shared" si="24864"/>
        <v>0.21341463414645981</v>
      </c>
      <c r="P6087" s="316">
        <f t="shared" si="24864"/>
        <v>0.21935483871007491</v>
      </c>
      <c r="Q6087" s="316">
        <f t="shared" si="24864"/>
        <v>0.22033898305056984</v>
      </c>
      <c r="R6087" s="316">
        <f t="shared" si="24864"/>
        <v>0.21897810218930858</v>
      </c>
      <c r="S6087" s="316">
        <f t="shared" si="24864"/>
        <v>0.21093750000083267</v>
      </c>
      <c r="T6087" s="316">
        <f t="shared" si="24864"/>
        <v>0.21951219512132564</v>
      </c>
      <c r="U6087" s="316">
        <f t="shared" si="24864"/>
        <v>0.21951219512262751</v>
      </c>
      <c r="V6087" s="424">
        <f t="shared" si="24864"/>
        <v>0.21428571428535734</v>
      </c>
      <c r="W6087" s="316">
        <f t="shared" si="24864"/>
        <v>0.21839080459779128</v>
      </c>
      <c r="X6087" s="316">
        <f t="shared" si="24864"/>
        <v>0.21428571428589277</v>
      </c>
      <c r="Y6087" s="316">
        <f>V6085/V6084</f>
        <v>0.21428571428535734</v>
      </c>
      <c r="Z6087" s="316">
        <f t="shared" si="24864"/>
        <v>0.21965317919052355</v>
      </c>
      <c r="AA6087" s="316">
        <f t="shared" si="24864"/>
        <v>0.21290322580690116</v>
      </c>
      <c r="AB6087" s="870">
        <f t="shared" si="24864"/>
        <v>0.21951219512132564</v>
      </c>
      <c r="AC6087" s="498">
        <f>MAX(E6087:AB6087)</f>
        <v>0.22033898305056984</v>
      </c>
      <c r="AD6087" s="141"/>
      <c r="AE6087" s="125"/>
      <c r="AF6087" s="175"/>
      <c r="AI6087" s="847"/>
      <c r="AJ6087" s="1143"/>
      <c r="AK6087" s="844"/>
      <c r="AL6087" s="844"/>
      <c r="AM6087" s="844"/>
      <c r="AN6087" s="847"/>
    </row>
    <row r="6088" spans="1:40" s="181" customFormat="1" ht="16.5" hidden="1" thickBot="1" x14ac:dyDescent="0.3">
      <c r="A6088" s="2226"/>
      <c r="B6088" s="2229"/>
      <c r="C6088" s="500" t="s">
        <v>20</v>
      </c>
      <c r="D6088" s="111">
        <v>2881.75</v>
      </c>
      <c r="E6088" s="2829">
        <v>2881.9229999999998</v>
      </c>
      <c r="F6088" s="203">
        <v>2882.078</v>
      </c>
      <c r="G6088" s="203">
        <v>2882.2150000000001</v>
      </c>
      <c r="H6088" s="407">
        <v>2882.3519999999999</v>
      </c>
      <c r="I6088" s="203">
        <v>2882.498</v>
      </c>
      <c r="J6088" s="203">
        <v>2882.6619999999998</v>
      </c>
      <c r="K6088" s="203">
        <v>2882.835</v>
      </c>
      <c r="L6088" s="203">
        <v>2882.9720000000002</v>
      </c>
      <c r="M6088" s="203">
        <v>2883.1089999999999</v>
      </c>
      <c r="N6088" s="407">
        <v>2883.2370000000001</v>
      </c>
      <c r="O6088" s="203">
        <v>2883.4009999999998</v>
      </c>
      <c r="P6088" s="203">
        <v>2883.556</v>
      </c>
      <c r="Q6088" s="203">
        <v>2883.674</v>
      </c>
      <c r="R6088" s="203">
        <v>2883.8110000000001</v>
      </c>
      <c r="S6088" s="203">
        <v>2883.9389999999999</v>
      </c>
      <c r="T6088" s="203">
        <v>2884.1030000000001</v>
      </c>
      <c r="U6088" s="203">
        <v>2884.2669999999998</v>
      </c>
      <c r="V6088" s="437">
        <v>2884.4490000000001</v>
      </c>
      <c r="W6088" s="203">
        <v>2884.623</v>
      </c>
      <c r="X6088" s="203">
        <v>2884.8049999999998</v>
      </c>
      <c r="Y6088" s="407">
        <v>2884.9879999999998</v>
      </c>
      <c r="Z6088" s="203">
        <v>2885.1610000000001</v>
      </c>
      <c r="AA6088" s="203">
        <v>2885.3159999999998</v>
      </c>
      <c r="AB6088" s="328">
        <v>2885.48</v>
      </c>
      <c r="AC6088" s="183"/>
      <c r="AD6088" s="2747"/>
      <c r="AE6088" s="203"/>
      <c r="AF6088" s="93"/>
      <c r="AI6088" s="847"/>
      <c r="AJ6088" s="1143"/>
      <c r="AK6088" s="844"/>
      <c r="AL6088" s="844"/>
      <c r="AM6088" s="844"/>
      <c r="AN6088" s="847"/>
    </row>
    <row r="6089" spans="1:40" s="181" customFormat="1" ht="16.5" hidden="1" thickBot="1" x14ac:dyDescent="0.3">
      <c r="A6089" s="2227"/>
      <c r="B6089" s="2230"/>
      <c r="C6089" s="122" t="s">
        <v>21</v>
      </c>
      <c r="D6089" s="106">
        <v>871.25</v>
      </c>
      <c r="E6089" s="79">
        <v>871.28800000000001</v>
      </c>
      <c r="F6089" s="153">
        <v>871.32100000000003</v>
      </c>
      <c r="G6089" s="153">
        <v>871.351</v>
      </c>
      <c r="H6089" s="406">
        <v>871.38099999999997</v>
      </c>
      <c r="I6089" s="153">
        <v>871.41200000000003</v>
      </c>
      <c r="J6089" s="153">
        <v>871.44799999999998</v>
      </c>
      <c r="K6089" s="153">
        <v>871.48599999999999</v>
      </c>
      <c r="L6089" s="153">
        <v>871.51499999999999</v>
      </c>
      <c r="M6089" s="153">
        <v>871.54499999999996</v>
      </c>
      <c r="N6089" s="406">
        <v>871.57299999999998</v>
      </c>
      <c r="O6089" s="153">
        <v>871.60799999999995</v>
      </c>
      <c r="P6089" s="153">
        <v>871.64200000000005</v>
      </c>
      <c r="Q6089" s="153">
        <v>871.66800000000001</v>
      </c>
      <c r="R6089" s="153">
        <v>871.69799999999998</v>
      </c>
      <c r="S6089" s="153">
        <v>871.72500000000002</v>
      </c>
      <c r="T6089" s="153">
        <v>871.76099999999997</v>
      </c>
      <c r="U6089" s="153">
        <v>871.79700000000003</v>
      </c>
      <c r="V6089" s="438">
        <v>871.83600000000001</v>
      </c>
      <c r="W6089" s="153">
        <v>871.87400000000002</v>
      </c>
      <c r="X6089" s="153">
        <v>871.91300000000001</v>
      </c>
      <c r="Y6089" s="406">
        <v>871.95299999999997</v>
      </c>
      <c r="Z6089" s="153">
        <v>871.99099999999999</v>
      </c>
      <c r="AA6089" s="153">
        <v>872.024</v>
      </c>
      <c r="AB6089" s="314">
        <v>872.06</v>
      </c>
      <c r="AC6089" s="214"/>
      <c r="AD6089" s="79"/>
      <c r="AE6089" s="153"/>
      <c r="AF6089" s="72"/>
      <c r="AH6089" s="844"/>
      <c r="AI6089" s="845"/>
      <c r="AJ6089" s="846"/>
      <c r="AK6089" s="846"/>
      <c r="AL6089" s="331"/>
      <c r="AM6089" s="847"/>
      <c r="AN6089" s="847"/>
    </row>
    <row r="6090" spans="1:40" s="181" customFormat="1" ht="16.5" hidden="1" thickBot="1" x14ac:dyDescent="0.3">
      <c r="A6090" s="2228"/>
      <c r="B6090" s="2741" t="s">
        <v>44</v>
      </c>
      <c r="C6090" s="2737"/>
      <c r="D6090" s="126"/>
      <c r="E6090" s="178">
        <f>SQRT(E6084*E6084+E6085*E6085)/E6055/1.73</f>
        <v>19.101485007184884</v>
      </c>
      <c r="F6090" s="179">
        <f t="shared" ref="F6090:AB6090" si="24865">SQRT(F6084*F6084+F6085*F6085)/F6055/1.73</f>
        <v>16.995074654050114</v>
      </c>
      <c r="G6090" s="179">
        <f t="shared" si="24865"/>
        <v>14.998552193721329</v>
      </c>
      <c r="H6090" s="413">
        <f t="shared" si="24865"/>
        <v>14.998552193673818</v>
      </c>
      <c r="I6090" s="179">
        <f t="shared" si="24865"/>
        <v>15.976751837711145</v>
      </c>
      <c r="J6090" s="179">
        <f t="shared" si="24865"/>
        <v>18.073512114431107</v>
      </c>
      <c r="K6090" s="179">
        <f t="shared" si="24865"/>
        <v>19.40928144810762</v>
      </c>
      <c r="L6090" s="179">
        <f t="shared" si="24865"/>
        <v>15.345117906106232</v>
      </c>
      <c r="M6090" s="179">
        <f t="shared" si="24865"/>
        <v>15.470834848627289</v>
      </c>
      <c r="N6090" s="413">
        <f t="shared" si="24865"/>
        <v>14.371534241527538</v>
      </c>
      <c r="O6090" s="179">
        <f t="shared" si="24865"/>
        <v>18.428226135992865</v>
      </c>
      <c r="P6090" s="179">
        <f t="shared" si="24865"/>
        <v>17.405230062712508</v>
      </c>
      <c r="Q6090" s="179">
        <f t="shared" si="24865"/>
        <v>13.140958867190722</v>
      </c>
      <c r="R6090" s="179">
        <f t="shared" si="24865"/>
        <v>15.310136847415256</v>
      </c>
      <c r="S6090" s="179">
        <f t="shared" si="24865"/>
        <v>14.334894732452391</v>
      </c>
      <c r="T6090" s="179">
        <f t="shared" si="24865"/>
        <v>18.610692244439463</v>
      </c>
      <c r="U6090" s="179">
        <f t="shared" si="24865"/>
        <v>18.628552793571814</v>
      </c>
      <c r="V6090" s="2810">
        <f t="shared" si="24865"/>
        <v>20.611218947005543</v>
      </c>
      <c r="W6090" s="179">
        <f t="shared" si="24865"/>
        <v>19.609259002160915</v>
      </c>
      <c r="X6090" s="179">
        <f t="shared" si="24865"/>
        <v>20.396315242296094</v>
      </c>
      <c r="Y6090" s="413">
        <f>SQRT(V6084*V6084+V6085*V6085)/V6055/1.73</f>
        <v>20.611218947005543</v>
      </c>
      <c r="Z6090" s="179">
        <f t="shared" si="24865"/>
        <v>19.227034673946989</v>
      </c>
      <c r="AA6090" s="179">
        <f t="shared" si="24865"/>
        <v>17.25112097647326</v>
      </c>
      <c r="AB6090" s="399">
        <f t="shared" si="24865"/>
        <v>18.158046782928306</v>
      </c>
      <c r="AC6090" s="107">
        <f>AVERAGE(E6090:AB6090)</f>
        <v>17.352650112530537</v>
      </c>
      <c r="AD6090" s="94">
        <f>(AC6086-AC6090)/AC6086</f>
        <v>-1.824841736120501E-2</v>
      </c>
      <c r="AE6090" s="77"/>
      <c r="AF6090" s="78"/>
      <c r="AI6090" s="847"/>
      <c r="AJ6090" s="1142"/>
      <c r="AK6090" s="945"/>
      <c r="AL6090" s="844"/>
      <c r="AM6090" s="945"/>
      <c r="AN6090" s="847"/>
    </row>
    <row r="6091" spans="1:40" s="181" customFormat="1" x14ac:dyDescent="0.25">
      <c r="A6091" s="3547" t="s">
        <v>59</v>
      </c>
      <c r="B6091" s="3513" t="s">
        <v>942</v>
      </c>
      <c r="C6091" s="119" t="s">
        <v>14</v>
      </c>
      <c r="D6091" s="111" t="s">
        <v>117</v>
      </c>
      <c r="E6091" s="323">
        <f t="shared" ref="E6091" si="24866">(E6095-D6095)*$AE6091*$AF6091</f>
        <v>39.999999999992042</v>
      </c>
      <c r="F6091" s="319">
        <f t="shared" ref="F6091" si="24867">(F6095-E6095)*$AE6091*$AF6091</f>
        <v>26.000000000010459</v>
      </c>
      <c r="G6091" s="319">
        <f t="shared" ref="G6091" si="24868">(G6095-F6095)*$AE6091*$AF6091</f>
        <v>26.999999999986812</v>
      </c>
      <c r="H6091" s="430">
        <f t="shared" ref="H6091" si="24869">(H6095-G6095)*$AE6091*$AF6091</f>
        <v>26.000000000010459</v>
      </c>
      <c r="I6091" s="319">
        <f t="shared" ref="I6091" si="24870">(I6095-H6095)*$AE6091*$AF6091</f>
        <v>39.999999999992042</v>
      </c>
      <c r="J6091" s="319">
        <f t="shared" ref="J6091" si="24871">(J6095-I6095)*$AE6091*$AF6091</f>
        <v>39.999999999992042</v>
      </c>
      <c r="K6091" s="319">
        <f t="shared" ref="K6091" si="24872">(K6095-J6095)*$AE6091*$AF6091</f>
        <v>39.000000000015689</v>
      </c>
      <c r="L6091" s="319">
        <f t="shared" ref="L6091" si="24873">(L6095-K6095)*$AE6091*$AF6091</f>
        <v>39.999999999992042</v>
      </c>
      <c r="M6091" s="319">
        <f t="shared" ref="M6091" si="24874">(M6095-L6095)*$AE6091*$AF6091</f>
        <v>39.999999999992042</v>
      </c>
      <c r="N6091" s="430">
        <f t="shared" ref="N6091" si="24875">(N6095-M6095)*$AE6091*$AF6091</f>
        <v>39.000000000015689</v>
      </c>
      <c r="O6091" s="319">
        <f t="shared" ref="O6091" si="24876">(O6095-N6095)*$AE6091*$AF6091</f>
        <v>39.999999999992042</v>
      </c>
      <c r="P6091" s="319">
        <f t="shared" ref="P6091" si="24877">(P6095-O6095)*$AE6091*$AF6091</f>
        <v>39.999999999992042</v>
      </c>
      <c r="Q6091" s="319">
        <f t="shared" ref="Q6091" si="24878">(Q6095-P6095)*$AE6091*$AF6091</f>
        <v>39.000000000015689</v>
      </c>
      <c r="R6091" s="319">
        <f t="shared" ref="R6091" si="24879">(R6095-Q6095)*$AE6091*$AF6091</f>
        <v>39.999999999992042</v>
      </c>
      <c r="S6091" s="319">
        <f t="shared" ref="S6091" si="24880">(S6095-R6095)*$AE6091*$AF6091</f>
        <v>39.999999999992042</v>
      </c>
      <c r="T6091" s="319">
        <f t="shared" ref="T6091" si="24881">(T6095-S6095)*$AE6091*$AF6091</f>
        <v>40.000000000020464</v>
      </c>
      <c r="U6091" s="319">
        <f t="shared" ref="U6091" si="24882">(U6095-T6095)*$AE6091*$AF6091</f>
        <v>38.999999999987267</v>
      </c>
      <c r="V6091" s="430">
        <f t="shared" ref="V6091" si="24883">(V6095-U6095)*$AE6091*$AF6091</f>
        <v>39.999999999992042</v>
      </c>
      <c r="W6091" s="319">
        <f t="shared" ref="W6091" si="24884">(W6095-V6095)*$AE6091*$AF6091</f>
        <v>40.000000000020464</v>
      </c>
      <c r="X6091" s="319">
        <f t="shared" ref="X6091" si="24885">(X6095-W6095)*$AE6091*$AF6091</f>
        <v>38.999999999987267</v>
      </c>
      <c r="Y6091" s="319">
        <f t="shared" ref="Y6091" si="24886">(Y6095-X6095)*$AE6091*$AF6091</f>
        <v>39.999999999992042</v>
      </c>
      <c r="Z6091" s="319">
        <f t="shared" ref="Z6091" si="24887">(Z6095-Y6095)*$AE6091*$AF6091</f>
        <v>40.000000000020464</v>
      </c>
      <c r="AA6091" s="319">
        <f t="shared" ref="AA6091" si="24888">(AA6095-Z6095)*$AE6091*$AF6091</f>
        <v>25.999999999982037</v>
      </c>
      <c r="AB6091" s="575">
        <f t="shared" ref="AB6091" si="24889">(AB6095-AA6095)*$AE6091*$AF6091</f>
        <v>40.000000000020464</v>
      </c>
      <c r="AC6091" s="104">
        <f>SUM(E6091:AB6091)</f>
        <v>900.00000000000568</v>
      </c>
      <c r="AD6091" s="2747"/>
      <c r="AE6091" s="203">
        <v>100</v>
      </c>
      <c r="AF6091" s="93">
        <v>10</v>
      </c>
      <c r="AI6091" s="847"/>
      <c r="AJ6091" s="1142"/>
      <c r="AK6091" s="947"/>
      <c r="AL6091" s="946"/>
      <c r="AM6091" s="844"/>
      <c r="AN6091" s="847"/>
    </row>
    <row r="6092" spans="1:40" s="181" customFormat="1" x14ac:dyDescent="0.25">
      <c r="A6092" s="3548"/>
      <c r="B6092" s="3514"/>
      <c r="C6092" s="121" t="s">
        <v>16</v>
      </c>
      <c r="D6092" s="106" t="s">
        <v>117</v>
      </c>
      <c r="E6092" s="305">
        <f t="shared" ref="E6092" si="24890">(E6096-D6096)*$AE6091*$AF6091</f>
        <v>28.999999999996362</v>
      </c>
      <c r="F6092" s="306">
        <f t="shared" ref="F6092" si="24891">(F6096-E6096)*$AE6091*$AF6091</f>
        <v>20.000000000038654</v>
      </c>
      <c r="G6092" s="306">
        <f t="shared" ref="G6092" si="24892">(G6096-F6096)*$AE6091*$AF6091</f>
        <v>18.999999999948614</v>
      </c>
      <c r="H6092" s="409">
        <f t="shared" ref="H6092" si="24893">(H6096-G6096)*$AE6091*$AF6091</f>
        <v>19.000000000005457</v>
      </c>
      <c r="I6092" s="306">
        <f t="shared" ref="I6092" si="24894">(I6096-H6096)*$AE6091*$AF6091</f>
        <v>28.999999999996362</v>
      </c>
      <c r="J6092" s="306">
        <f t="shared" ref="J6092" si="24895">(J6096-I6096)*$AE6091*$AF6091</f>
        <v>30.000000000029559</v>
      </c>
      <c r="K6092" s="306">
        <f t="shared" ref="K6092" si="24896">(K6096-J6096)*$AE6091*$AF6091</f>
        <v>28.999999999996362</v>
      </c>
      <c r="L6092" s="306">
        <f t="shared" ref="L6092" si="24897">(L6096-K6096)*$AE6091*$AF6091</f>
        <v>28.999999999996362</v>
      </c>
      <c r="M6092" s="306">
        <f t="shared" ref="M6092" si="24898">(M6096-L6096)*$AE6091*$AF6091</f>
        <v>28.999999999996362</v>
      </c>
      <c r="N6092" s="409">
        <f t="shared" ref="N6092" si="24899">(N6096-M6096)*$AE6091*$AF6091</f>
        <v>28.999999999996362</v>
      </c>
      <c r="O6092" s="306">
        <f t="shared" ref="O6092" si="24900">(O6096-N6096)*$AE6091*$AF6091</f>
        <v>28.999999999996362</v>
      </c>
      <c r="P6092" s="306">
        <f t="shared" ref="P6092" si="24901">(P6096-O6096)*$AE6091*$AF6091</f>
        <v>28.999999999996362</v>
      </c>
      <c r="Q6092" s="306">
        <f t="shared" ref="Q6092" si="24902">(Q6096-P6096)*$AE6091*$AF6091</f>
        <v>28.999999999996362</v>
      </c>
      <c r="R6092" s="306">
        <f t="shared" ref="R6092" si="24903">(R6096-Q6096)*$AE6091*$AF6091</f>
        <v>30.000000000029559</v>
      </c>
      <c r="S6092" s="306">
        <f t="shared" ref="S6092" si="24904">(S6096-R6096)*$AE6091*$AF6091</f>
        <v>28.999999999996362</v>
      </c>
      <c r="T6092" s="306">
        <f t="shared" ref="T6092" si="24905">(T6096-S6096)*$AE6091*$AF6091</f>
        <v>28.999999999996362</v>
      </c>
      <c r="U6092" s="306">
        <f t="shared" ref="U6092" si="24906">(U6096-T6096)*$AE6091*$AF6091</f>
        <v>28.999999999996362</v>
      </c>
      <c r="V6092" s="409">
        <f t="shared" ref="V6092" si="24907">(V6096-U6096)*$AE6091*$AF6091</f>
        <v>28.999999999996362</v>
      </c>
      <c r="W6092" s="306">
        <f t="shared" ref="W6092" si="24908">(W6096-V6096)*$AE6091*$AF6091</f>
        <v>28.999999999996362</v>
      </c>
      <c r="X6092" s="306">
        <f t="shared" ref="X6092" si="24909">(X6096-W6096)*$AE6091*$AF6091</f>
        <v>28.999999999996362</v>
      </c>
      <c r="Y6092" s="306">
        <f t="shared" ref="Y6092" si="24910">(Y6096-X6096)*$AE6091*$AF6091</f>
        <v>28.999999999996362</v>
      </c>
      <c r="Z6092" s="306">
        <f t="shared" ref="Z6092" si="24911">(Z6096-Y6096)*$AE6091*$AF6091</f>
        <v>28.999999999996362</v>
      </c>
      <c r="AA6092" s="306">
        <f t="shared" ref="AA6092" si="24912">(AA6096-Z6096)*$AE6091*$AF6091</f>
        <v>20.000000000038654</v>
      </c>
      <c r="AB6092" s="398">
        <f t="shared" ref="AB6092" si="24913">(AB6096-AA6096)*$AE6091*$AF6091</f>
        <v>28.999999999996362</v>
      </c>
      <c r="AC6092" s="105">
        <f>SUM(E6092:AB6092)</f>
        <v>660.00000000002501</v>
      </c>
      <c r="AD6092" s="79"/>
      <c r="AE6092" s="153"/>
      <c r="AF6092" s="72"/>
      <c r="AI6092" s="847"/>
      <c r="AJ6092" s="1143"/>
      <c r="AK6092" s="844"/>
      <c r="AL6092" s="844"/>
      <c r="AM6092" s="844"/>
      <c r="AN6092" s="847"/>
    </row>
    <row r="6093" spans="1:40" s="181" customFormat="1" x14ac:dyDescent="0.25">
      <c r="A6093" s="3548"/>
      <c r="B6093" s="3514"/>
      <c r="C6093" s="121" t="s">
        <v>17</v>
      </c>
      <c r="D6093" s="106" t="s">
        <v>56</v>
      </c>
      <c r="E6093" s="2188">
        <v>3</v>
      </c>
      <c r="F6093" s="1871">
        <v>2</v>
      </c>
      <c r="G6093" s="1871">
        <v>2</v>
      </c>
      <c r="H6093" s="1870">
        <v>2</v>
      </c>
      <c r="I6093" s="1871">
        <v>3</v>
      </c>
      <c r="J6093" s="1871">
        <v>3</v>
      </c>
      <c r="K6093" s="1871">
        <v>3</v>
      </c>
      <c r="L6093" s="1871">
        <v>3</v>
      </c>
      <c r="M6093" s="1871">
        <v>3</v>
      </c>
      <c r="N6093" s="1870">
        <v>3</v>
      </c>
      <c r="O6093" s="1871">
        <v>3</v>
      </c>
      <c r="P6093" s="1871">
        <v>3</v>
      </c>
      <c r="Q6093" s="1871">
        <v>3</v>
      </c>
      <c r="R6093" s="1871">
        <v>3</v>
      </c>
      <c r="S6093" s="1871">
        <v>3</v>
      </c>
      <c r="T6093" s="1871">
        <v>3</v>
      </c>
      <c r="U6093" s="1871">
        <v>3</v>
      </c>
      <c r="V6093" s="1870">
        <v>3</v>
      </c>
      <c r="W6093" s="1871">
        <v>3</v>
      </c>
      <c r="X6093" s="1871">
        <v>3</v>
      </c>
      <c r="Y6093" s="1871">
        <v>3</v>
      </c>
      <c r="Z6093" s="1871">
        <v>3</v>
      </c>
      <c r="AA6093" s="1871">
        <v>2</v>
      </c>
      <c r="AB6093" s="2189">
        <v>3</v>
      </c>
      <c r="AC6093" s="105">
        <f>AVERAGE(E6093:AB6093)</f>
        <v>2.8333333333333335</v>
      </c>
      <c r="AD6093" s="79"/>
      <c r="AE6093" s="153"/>
      <c r="AF6093" s="72"/>
      <c r="AI6093" s="847"/>
      <c r="AJ6093" s="1143"/>
      <c r="AK6093" s="844"/>
      <c r="AL6093" s="844"/>
      <c r="AM6093" s="844"/>
      <c r="AN6093" s="847"/>
    </row>
    <row r="6094" spans="1:40" s="181" customFormat="1" ht="16.5" thickBot="1" x14ac:dyDescent="0.3">
      <c r="A6094" s="3549"/>
      <c r="B6094" s="3515"/>
      <c r="C6094" s="124" t="s">
        <v>19</v>
      </c>
      <c r="D6094" s="112"/>
      <c r="E6094" s="315">
        <f t="shared" ref="E6094:AB6094" si="24914">E6092/E6091</f>
        <v>0.72500000000005327</v>
      </c>
      <c r="F6094" s="316">
        <f t="shared" si="24914"/>
        <v>0.76923076923194644</v>
      </c>
      <c r="G6094" s="316">
        <f t="shared" si="24914"/>
        <v>0.70370370370214419</v>
      </c>
      <c r="H6094" s="424">
        <f t="shared" si="24914"/>
        <v>0.73076923076914668</v>
      </c>
      <c r="I6094" s="316">
        <f t="shared" si="24914"/>
        <v>0.72500000000005327</v>
      </c>
      <c r="J6094" s="316">
        <f t="shared" si="24914"/>
        <v>0.75000000000088818</v>
      </c>
      <c r="K6094" s="316">
        <f t="shared" si="24914"/>
        <v>0.74358974358935115</v>
      </c>
      <c r="L6094" s="316">
        <f t="shared" si="24914"/>
        <v>0.72500000000005327</v>
      </c>
      <c r="M6094" s="316">
        <f t="shared" si="24914"/>
        <v>0.72500000000005327</v>
      </c>
      <c r="N6094" s="424">
        <f t="shared" si="24914"/>
        <v>0.74358974358935115</v>
      </c>
      <c r="O6094" s="316">
        <f t="shared" si="24914"/>
        <v>0.72500000000005327</v>
      </c>
      <c r="P6094" s="316">
        <f t="shared" si="24914"/>
        <v>0.72500000000005327</v>
      </c>
      <c r="Q6094" s="316">
        <f t="shared" si="24914"/>
        <v>0.74358974358935115</v>
      </c>
      <c r="R6094" s="316">
        <f t="shared" si="24914"/>
        <v>0.75000000000088818</v>
      </c>
      <c r="S6094" s="316">
        <f t="shared" si="24914"/>
        <v>0.72500000000005327</v>
      </c>
      <c r="T6094" s="316">
        <f t="shared" si="24914"/>
        <v>0.72499999999953813</v>
      </c>
      <c r="U6094" s="316">
        <f t="shared" si="24914"/>
        <v>0.74358974358989305</v>
      </c>
      <c r="V6094" s="424">
        <f t="shared" si="24914"/>
        <v>0.72500000000005327</v>
      </c>
      <c r="W6094" s="316">
        <f t="shared" si="24914"/>
        <v>0.72499999999953813</v>
      </c>
      <c r="X6094" s="316">
        <f t="shared" si="24914"/>
        <v>0.74358974358989305</v>
      </c>
      <c r="Y6094" s="316">
        <f>V6092/V6091</f>
        <v>0.72500000000005327</v>
      </c>
      <c r="Z6094" s="316">
        <f t="shared" si="24914"/>
        <v>0.72499999999953813</v>
      </c>
      <c r="AA6094" s="316">
        <f t="shared" si="24914"/>
        <v>0.76923076923278733</v>
      </c>
      <c r="AB6094" s="870">
        <f t="shared" si="24914"/>
        <v>0.72499999999953813</v>
      </c>
      <c r="AC6094" s="498">
        <f>MAX(E6094:AB6094)</f>
        <v>0.76923076923278733</v>
      </c>
      <c r="AD6094" s="141"/>
      <c r="AE6094" s="125"/>
      <c r="AF6094" s="175"/>
      <c r="AI6094" s="847"/>
      <c r="AJ6094" s="1143"/>
      <c r="AK6094" s="844"/>
      <c r="AL6094" s="844"/>
      <c r="AM6094" s="844"/>
      <c r="AN6094" s="847"/>
    </row>
    <row r="6095" spans="1:40" s="181" customFormat="1" ht="16.5" hidden="1" thickBot="1" x14ac:dyDescent="0.3">
      <c r="A6095" s="2226"/>
      <c r="B6095" s="2229"/>
      <c r="C6095" s="500" t="s">
        <v>20</v>
      </c>
      <c r="D6095" s="120">
        <v>251.93</v>
      </c>
      <c r="E6095" s="2829">
        <v>251.97</v>
      </c>
      <c r="F6095" s="203">
        <v>251.99600000000001</v>
      </c>
      <c r="G6095" s="203">
        <v>252.023</v>
      </c>
      <c r="H6095" s="407">
        <v>252.04900000000001</v>
      </c>
      <c r="I6095" s="203">
        <v>252.089</v>
      </c>
      <c r="J6095" s="203">
        <v>252.12899999999999</v>
      </c>
      <c r="K6095" s="203">
        <v>252.16800000000001</v>
      </c>
      <c r="L6095" s="203">
        <v>252.208</v>
      </c>
      <c r="M6095" s="203">
        <v>252.24799999999999</v>
      </c>
      <c r="N6095" s="407">
        <v>252.28700000000001</v>
      </c>
      <c r="O6095" s="203">
        <v>252.327</v>
      </c>
      <c r="P6095" s="203">
        <v>252.36699999999999</v>
      </c>
      <c r="Q6095" s="203">
        <v>252.40600000000001</v>
      </c>
      <c r="R6095" s="203">
        <v>252.446</v>
      </c>
      <c r="S6095" s="203">
        <v>252.48599999999999</v>
      </c>
      <c r="T6095" s="203">
        <v>252.52600000000001</v>
      </c>
      <c r="U6095" s="203">
        <v>252.565</v>
      </c>
      <c r="V6095" s="437">
        <v>252.60499999999999</v>
      </c>
      <c r="W6095" s="203">
        <v>252.64500000000001</v>
      </c>
      <c r="X6095" s="203">
        <v>252.684</v>
      </c>
      <c r="Y6095" s="407">
        <v>252.72399999999999</v>
      </c>
      <c r="Z6095" s="203">
        <v>252.76400000000001</v>
      </c>
      <c r="AA6095" s="203">
        <v>252.79</v>
      </c>
      <c r="AB6095" s="328">
        <v>252.83</v>
      </c>
      <c r="AC6095" s="183"/>
      <c r="AD6095" s="2747"/>
      <c r="AE6095" s="203"/>
      <c r="AF6095" s="93"/>
      <c r="AI6095" s="847"/>
      <c r="AJ6095" s="1143"/>
      <c r="AK6095" s="844"/>
      <c r="AL6095" s="844"/>
      <c r="AM6095" s="844"/>
      <c r="AN6095" s="847"/>
    </row>
    <row r="6096" spans="1:40" s="181" customFormat="1" ht="16.5" hidden="1" thickBot="1" x14ac:dyDescent="0.3">
      <c r="A6096" s="2227"/>
      <c r="B6096" s="2230"/>
      <c r="C6096" s="122" t="s">
        <v>21</v>
      </c>
      <c r="D6096" s="106">
        <v>261.01</v>
      </c>
      <c r="E6096" s="79">
        <v>261.03899999999999</v>
      </c>
      <c r="F6096" s="153">
        <v>261.05900000000003</v>
      </c>
      <c r="G6096" s="153">
        <v>261.07799999999997</v>
      </c>
      <c r="H6096" s="406">
        <v>261.09699999999998</v>
      </c>
      <c r="I6096" s="153">
        <v>261.12599999999998</v>
      </c>
      <c r="J6096" s="153">
        <v>261.15600000000001</v>
      </c>
      <c r="K6096" s="153">
        <v>261.185</v>
      </c>
      <c r="L6096" s="153">
        <v>261.214</v>
      </c>
      <c r="M6096" s="153">
        <v>261.24299999999999</v>
      </c>
      <c r="N6096" s="406">
        <v>261.27199999999999</v>
      </c>
      <c r="O6096" s="153">
        <v>261.30099999999999</v>
      </c>
      <c r="P6096" s="153">
        <v>261.33</v>
      </c>
      <c r="Q6096" s="153">
        <v>261.35899999999998</v>
      </c>
      <c r="R6096" s="153">
        <v>261.38900000000001</v>
      </c>
      <c r="S6096" s="153">
        <v>261.41800000000001</v>
      </c>
      <c r="T6096" s="153">
        <v>261.447</v>
      </c>
      <c r="U6096" s="153">
        <v>261.476</v>
      </c>
      <c r="V6096" s="438">
        <v>261.505</v>
      </c>
      <c r="W6096" s="153">
        <v>261.53399999999999</v>
      </c>
      <c r="X6096" s="153">
        <v>261.56299999999999</v>
      </c>
      <c r="Y6096" s="406">
        <v>261.59199999999998</v>
      </c>
      <c r="Z6096" s="153">
        <v>261.62099999999998</v>
      </c>
      <c r="AA6096" s="153">
        <v>261.64100000000002</v>
      </c>
      <c r="AB6096" s="314">
        <v>261.67</v>
      </c>
      <c r="AC6096" s="214"/>
      <c r="AD6096" s="79"/>
      <c r="AE6096" s="153"/>
      <c r="AF6096" s="72"/>
      <c r="AH6096" s="844"/>
      <c r="AI6096" s="845"/>
      <c r="AJ6096" s="846"/>
      <c r="AK6096" s="846"/>
      <c r="AL6096" s="331"/>
      <c r="AM6096" s="847"/>
      <c r="AN6096" s="847"/>
    </row>
    <row r="6097" spans="1:40" s="181" customFormat="1" ht="16.5" hidden="1" thickBot="1" x14ac:dyDescent="0.3">
      <c r="A6097" s="2228"/>
      <c r="B6097" s="2741" t="s">
        <v>44</v>
      </c>
      <c r="C6097" s="2737"/>
      <c r="D6097" s="126"/>
      <c r="E6097" s="178">
        <f>SQRT(E6091*E6091+E6092*E6092)/E6055/1.73</f>
        <v>2.6640538622710466</v>
      </c>
      <c r="F6097" s="179">
        <f t="shared" ref="F6097:AB6097" si="24915">SQRT(F6091*F6091+F6092*F6092)/F6055/1.73</f>
        <v>1.7589004972677571</v>
      </c>
      <c r="G6097" s="179">
        <f t="shared" si="24915"/>
        <v>1.7653932100120309</v>
      </c>
      <c r="H6097" s="413">
        <f t="shared" si="24915"/>
        <v>1.7219382810938757</v>
      </c>
      <c r="I6097" s="179">
        <f t="shared" si="24915"/>
        <v>2.644320129957928</v>
      </c>
      <c r="J6097" s="179">
        <f t="shared" si="24915"/>
        <v>2.6910366949769844</v>
      </c>
      <c r="K6097" s="179">
        <f t="shared" si="24915"/>
        <v>2.6628173860176907</v>
      </c>
      <c r="L6097" s="179">
        <f t="shared" si="24915"/>
        <v>2.7069817444119066</v>
      </c>
      <c r="M6097" s="179">
        <f t="shared" si="24915"/>
        <v>2.7250627293459559</v>
      </c>
      <c r="N6097" s="413">
        <f t="shared" si="24915"/>
        <v>2.6653437782245395</v>
      </c>
      <c r="O6097" s="179">
        <f t="shared" si="24915"/>
        <v>2.7147012741012948</v>
      </c>
      <c r="P6097" s="179">
        <f t="shared" si="24915"/>
        <v>2.7095500382870608</v>
      </c>
      <c r="Q6097" s="179">
        <f t="shared" si="24915"/>
        <v>2.6427773680608313</v>
      </c>
      <c r="R6097" s="179">
        <f t="shared" si="24915"/>
        <v>2.7291533620446473</v>
      </c>
      <c r="S6097" s="179">
        <f t="shared" si="24915"/>
        <v>2.7069817444119066</v>
      </c>
      <c r="T6097" s="179">
        <f t="shared" si="24915"/>
        <v>2.7381263090660521</v>
      </c>
      <c r="U6097" s="179">
        <f t="shared" si="24915"/>
        <v>2.6960387161682777</v>
      </c>
      <c r="V6097" s="2810">
        <f t="shared" si="24915"/>
        <v>2.735503582715098</v>
      </c>
      <c r="W6097" s="179">
        <f t="shared" si="24915"/>
        <v>2.7198721336722782</v>
      </c>
      <c r="X6097" s="179">
        <f t="shared" si="24915"/>
        <v>2.662817386016441</v>
      </c>
      <c r="Y6097" s="413">
        <f>SQRT(V6091*V6091+V6092*V6092)/V6055/1.73</f>
        <v>2.735503582715098</v>
      </c>
      <c r="Z6097" s="179">
        <f t="shared" si="24915"/>
        <v>2.6815640754515422</v>
      </c>
      <c r="AA6097" s="179">
        <f t="shared" si="24915"/>
        <v>1.7853999397865727</v>
      </c>
      <c r="AB6097" s="399">
        <f t="shared" si="24915"/>
        <v>2.6715301593600493</v>
      </c>
      <c r="AC6097" s="107">
        <f>AVERAGE(E6097:AB6097)</f>
        <v>2.5389736660598694</v>
      </c>
      <c r="AD6097" s="94">
        <f>(AC6093-AC6097)/AC6093</f>
        <v>0.10389164727298732</v>
      </c>
      <c r="AE6097" s="77"/>
      <c r="AF6097" s="78"/>
      <c r="AI6097" s="847"/>
      <c r="AJ6097" s="1142"/>
      <c r="AK6097" s="945"/>
      <c r="AL6097" s="844"/>
      <c r="AM6097" s="945"/>
      <c r="AN6097" s="847"/>
    </row>
    <row r="6098" spans="1:40" s="181" customFormat="1" x14ac:dyDescent="0.25">
      <c r="A6098" s="3550" t="s">
        <v>25</v>
      </c>
      <c r="B6098" s="3553" t="s">
        <v>943</v>
      </c>
      <c r="C6098" s="119" t="s">
        <v>14</v>
      </c>
      <c r="D6098" s="111" t="s">
        <v>117</v>
      </c>
      <c r="E6098" s="323">
        <f t="shared" ref="E6098" si="24916">(E6102-D6102)*$AE6098*$AF6098</f>
        <v>139.00000000012369</v>
      </c>
      <c r="F6098" s="319">
        <f t="shared" ref="F6098" si="24917">(F6102-E6102)*$AE6098*$AF6098</f>
        <v>139.00000000012369</v>
      </c>
      <c r="G6098" s="319">
        <f t="shared" ref="G6098" si="24918">(G6102-F6102)*$AE6098*$AF6098</f>
        <v>138.99999999966894</v>
      </c>
      <c r="H6098" s="430">
        <f t="shared" ref="H6098" si="24919">(H6102-G6102)*$AE6098*$AF6098</f>
        <v>137.99999999991996</v>
      </c>
      <c r="I6098" s="319">
        <f t="shared" ref="I6098" si="24920">(I6102-H6102)*$AE6098*$AF6098</f>
        <v>128.00000000015643</v>
      </c>
      <c r="J6098" s="319">
        <f t="shared" ref="J6098" si="24921">(J6102-I6102)*$AE6098*$AF6098</f>
        <v>139.00000000012369</v>
      </c>
      <c r="K6098" s="319">
        <f t="shared" ref="K6098" si="24922">(K6102-J6102)*$AE6098*$AF6098</f>
        <v>172.99999999977445</v>
      </c>
      <c r="L6098" s="319">
        <f t="shared" ref="L6098" si="24923">(L6102-K6102)*$AE6098*$AF6098</f>
        <v>208.00000000008367</v>
      </c>
      <c r="M6098" s="319">
        <f t="shared" ref="M6098" si="24924">(M6102-L6102)*$AE6098*$AF6098</f>
        <v>173.99999999997817</v>
      </c>
      <c r="N6098" s="430">
        <f t="shared" ref="N6098" si="24925">(N6102-M6102)*$AE6098*$AF6098</f>
        <v>162.00000000026193</v>
      </c>
      <c r="O6098" s="319">
        <f t="shared" ref="O6098" si="24926">(O6102-N6102)*$AE6098*$AF6098</f>
        <v>149.9999999996362</v>
      </c>
      <c r="P6098" s="319">
        <f t="shared" ref="P6098" si="24927">(P6102-O6102)*$AE6098*$AF6098</f>
        <v>162.00000000026193</v>
      </c>
      <c r="Q6098" s="319">
        <f t="shared" ref="Q6098" si="24928">(Q6102-P6102)*$AE6098*$AF6098</f>
        <v>161.99999999980719</v>
      </c>
      <c r="R6098" s="319">
        <f t="shared" ref="R6098" si="24929">(R6102-Q6102)*$AE6098*$AF6098</f>
        <v>173.99999999997817</v>
      </c>
      <c r="S6098" s="319">
        <f t="shared" ref="S6098" si="24930">(S6102-R6102)*$AE6098*$AF6098</f>
        <v>173.00000000022919</v>
      </c>
      <c r="T6098" s="319">
        <f t="shared" ref="T6098" si="24931">(T6102-S6102)*$AE6098*$AF6098</f>
        <v>173.99999999997817</v>
      </c>
      <c r="U6098" s="319">
        <f t="shared" ref="U6098" si="24932">(U6102-T6102)*$AE6098*$AF6098</f>
        <v>173.99999999997817</v>
      </c>
      <c r="V6098" s="430">
        <f t="shared" ref="V6098" si="24933">(V6102-U6102)*$AE6098*$AF6098</f>
        <v>184.99999999994543</v>
      </c>
      <c r="W6098" s="319">
        <f t="shared" ref="W6098" si="24934">(W6102-V6102)*$AE6098*$AF6098</f>
        <v>195.99999999991269</v>
      </c>
      <c r="X6098" s="319">
        <f t="shared" ref="X6098" si="24935">(X6102-W6102)*$AE6098*$AF6098</f>
        <v>173.99999999997817</v>
      </c>
      <c r="Y6098" s="319">
        <f t="shared" ref="Y6098" si="24936">(Y6102-X6102)*$AE6098*$AF6098</f>
        <v>150.00000000009095</v>
      </c>
      <c r="Z6098" s="319">
        <f t="shared" ref="Z6098" si="24937">(Z6102-Y6102)*$AE6098*$AF6098</f>
        <v>139.00000000012369</v>
      </c>
      <c r="AA6098" s="319">
        <f t="shared" ref="AA6098" si="24938">(AA6102-Z6102)*$AE6098*$AF6098</f>
        <v>139.00000000012369</v>
      </c>
      <c r="AB6098" s="575">
        <f t="shared" ref="AB6098" si="24939">(AB6102-AA6102)*$AE6098*$AF6098</f>
        <v>138.99999999966894</v>
      </c>
      <c r="AC6098" s="104">
        <f>SUM(E6098:AB6098)</f>
        <v>3829.9999999999272</v>
      </c>
      <c r="AD6098" s="2747"/>
      <c r="AE6098" s="203">
        <v>100</v>
      </c>
      <c r="AF6098" s="93">
        <v>10</v>
      </c>
      <c r="AI6098" s="847"/>
      <c r="AJ6098" s="1142"/>
      <c r="AK6098" s="947"/>
      <c r="AL6098" s="946"/>
      <c r="AM6098" s="844"/>
      <c r="AN6098" s="847"/>
    </row>
    <row r="6099" spans="1:40" s="181" customFormat="1" x14ac:dyDescent="0.25">
      <c r="A6099" s="3551"/>
      <c r="B6099" s="3554"/>
      <c r="C6099" s="121" t="s">
        <v>16</v>
      </c>
      <c r="D6099" s="106" t="s">
        <v>117</v>
      </c>
      <c r="E6099" s="305">
        <f t="shared" ref="E6099" si="24940">(E6103-D6103)*$AE6098*$AF6098</f>
        <v>25.999999999953616</v>
      </c>
      <c r="F6099" s="306">
        <f t="shared" ref="F6099" si="24941">(F6103-E6103)*$AE6098*$AF6098</f>
        <v>24.999999999977263</v>
      </c>
      <c r="G6099" s="306">
        <f t="shared" ref="G6099" si="24942">(G6103-F6103)*$AE6098*$AF6098</f>
        <v>26.000000000067303</v>
      </c>
      <c r="H6099" s="409">
        <f t="shared" ref="H6099" si="24943">(H6103-G6103)*$AE6098*$AF6098</f>
        <v>25.999999999953616</v>
      </c>
      <c r="I6099" s="306">
        <f t="shared" ref="I6099" si="24944">(I6103-H6103)*$AE6098*$AF6098</f>
        <v>24.000000000000909</v>
      </c>
      <c r="J6099" s="306">
        <f t="shared" ref="J6099" si="24945">(J6103-I6103)*$AE6098*$AF6098</f>
        <v>24.999999999977263</v>
      </c>
      <c r="K6099" s="306">
        <f t="shared" ref="K6099" si="24946">(K6103-J6103)*$AE6098*$AF6098</f>
        <v>32.000000000039108</v>
      </c>
      <c r="L6099" s="306">
        <f t="shared" ref="L6099" si="24947">(L6103-K6103)*$AE6098*$AF6098</f>
        <v>38.999999999987267</v>
      </c>
      <c r="M6099" s="306">
        <f t="shared" ref="M6099" si="24948">(M6103-L6103)*$AE6098*$AF6098</f>
        <v>32.000000000039108</v>
      </c>
      <c r="N6099" s="409">
        <f t="shared" ref="N6099" si="24949">(N6103-M6103)*$AE6098*$AF6098</f>
        <v>29.999999999972715</v>
      </c>
      <c r="O6099" s="306">
        <f t="shared" ref="O6099" si="24950">(O6103-N6103)*$AE6098*$AF6098</f>
        <v>28.000000000020009</v>
      </c>
      <c r="P6099" s="306">
        <f t="shared" ref="P6099" si="24951">(P6103-O6103)*$AE6098*$AF6098</f>
        <v>29.999999999972715</v>
      </c>
      <c r="Q6099" s="306">
        <f t="shared" ref="Q6099" si="24952">(Q6103-P6103)*$AE6098*$AF6098</f>
        <v>29.999999999972715</v>
      </c>
      <c r="R6099" s="306">
        <f t="shared" ref="R6099" si="24953">(R6103-Q6103)*$AE6098*$AF6098</f>
        <v>32.000000000039108</v>
      </c>
      <c r="S6099" s="306">
        <f t="shared" ref="S6099" si="24954">(S6103-R6103)*$AE6098*$AF6098</f>
        <v>33.000000000015461</v>
      </c>
      <c r="T6099" s="306">
        <f t="shared" ref="T6099" si="24955">(T6103-S6103)*$AE6098*$AF6098</f>
        <v>31.999999999925421</v>
      </c>
      <c r="U6099" s="306">
        <f t="shared" ref="U6099" si="24956">(U6103-T6103)*$AE6098*$AF6098</f>
        <v>32.000000000039108</v>
      </c>
      <c r="V6099" s="409">
        <f t="shared" ref="V6099" si="24957">(V6103-U6103)*$AE6098*$AF6098</f>
        <v>33.999999999991815</v>
      </c>
      <c r="W6099" s="306">
        <f t="shared" ref="W6099" si="24958">(W6103-V6103)*$AE6098*$AF6098</f>
        <v>37.000000000034561</v>
      </c>
      <c r="X6099" s="306">
        <f t="shared" ref="X6099" si="24959">(X6103-W6103)*$AE6098*$AF6098</f>
        <v>32.000000000039108</v>
      </c>
      <c r="Y6099" s="306">
        <f t="shared" ref="Y6099" si="24960">(Y6103-X6103)*$AE6098*$AF6098</f>
        <v>27.999999999906322</v>
      </c>
      <c r="Z6099" s="306">
        <f t="shared" ref="Z6099" si="24961">(Z6103-Y6103)*$AE6098*$AF6098</f>
        <v>26.000000000067303</v>
      </c>
      <c r="AA6099" s="306">
        <f t="shared" ref="AA6099" si="24962">(AA6103-Z6103)*$AE6098*$AF6098</f>
        <v>24.999999999977263</v>
      </c>
      <c r="AB6099" s="398">
        <f t="shared" ref="AB6099" si="24963">(AB6103-AA6103)*$AE6098*$AF6098</f>
        <v>25.999999999953616</v>
      </c>
      <c r="AC6099" s="105">
        <f>SUM(E6099:AB6099)</f>
        <v>709.99999999992269</v>
      </c>
      <c r="AD6099" s="79"/>
      <c r="AE6099" s="153"/>
      <c r="AF6099" s="72"/>
      <c r="AI6099" s="847"/>
      <c r="AJ6099" s="1143"/>
      <c r="AK6099" s="844"/>
      <c r="AL6099" s="844"/>
      <c r="AM6099" s="844"/>
      <c r="AN6099" s="847"/>
    </row>
    <row r="6100" spans="1:40" s="181" customFormat="1" x14ac:dyDescent="0.25">
      <c r="A6100" s="3551"/>
      <c r="B6100" s="3554"/>
      <c r="C6100" s="121" t="s">
        <v>17</v>
      </c>
      <c r="D6100" s="106" t="s">
        <v>56</v>
      </c>
      <c r="E6100" s="2188">
        <v>12</v>
      </c>
      <c r="F6100" s="1871">
        <v>12</v>
      </c>
      <c r="G6100" s="1871">
        <v>12</v>
      </c>
      <c r="H6100" s="1870">
        <v>12</v>
      </c>
      <c r="I6100" s="1871">
        <v>11</v>
      </c>
      <c r="J6100" s="1871">
        <v>12</v>
      </c>
      <c r="K6100" s="1871">
        <v>15</v>
      </c>
      <c r="L6100" s="1871">
        <v>18</v>
      </c>
      <c r="M6100" s="1871">
        <v>15</v>
      </c>
      <c r="N6100" s="1870">
        <v>14</v>
      </c>
      <c r="O6100" s="1871">
        <v>13</v>
      </c>
      <c r="P6100" s="1871">
        <v>14</v>
      </c>
      <c r="Q6100" s="1871">
        <v>14</v>
      </c>
      <c r="R6100" s="1871">
        <v>15</v>
      </c>
      <c r="S6100" s="1871">
        <v>15</v>
      </c>
      <c r="T6100" s="1871">
        <v>15</v>
      </c>
      <c r="U6100" s="1871">
        <v>15</v>
      </c>
      <c r="V6100" s="1870">
        <v>16</v>
      </c>
      <c r="W6100" s="1871">
        <v>17</v>
      </c>
      <c r="X6100" s="1871">
        <v>15</v>
      </c>
      <c r="Y6100" s="1871">
        <v>13</v>
      </c>
      <c r="Z6100" s="1871">
        <v>12</v>
      </c>
      <c r="AA6100" s="1871">
        <v>12</v>
      </c>
      <c r="AB6100" s="2189">
        <v>12</v>
      </c>
      <c r="AC6100" s="105">
        <f>AVERAGE(E6100:AB6100)</f>
        <v>13.791666666666666</v>
      </c>
      <c r="AD6100" s="79"/>
      <c r="AE6100" s="153"/>
      <c r="AF6100" s="72"/>
      <c r="AI6100" s="847"/>
      <c r="AJ6100" s="1143"/>
      <c r="AK6100" s="844"/>
      <c r="AL6100" s="844"/>
      <c r="AM6100" s="844"/>
      <c r="AN6100" s="847"/>
    </row>
    <row r="6101" spans="1:40" s="181" customFormat="1" ht="16.5" thickBot="1" x14ac:dyDescent="0.3">
      <c r="A6101" s="3552"/>
      <c r="B6101" s="3555"/>
      <c r="C6101" s="124" t="s">
        <v>19</v>
      </c>
      <c r="D6101" s="112"/>
      <c r="E6101" s="315">
        <f t="shared" ref="E6101:AB6101" si="24964">E6099/E6098</f>
        <v>0.18705035971173006</v>
      </c>
      <c r="F6101" s="316">
        <f t="shared" si="24964"/>
        <v>0.17985611510759003</v>
      </c>
      <c r="G6101" s="316">
        <f t="shared" si="24964"/>
        <v>0.18705035971315989</v>
      </c>
      <c r="H6101" s="424">
        <f t="shared" si="24964"/>
        <v>0.18840579710122243</v>
      </c>
      <c r="I6101" s="316">
        <f t="shared" si="24964"/>
        <v>0.18749999999977796</v>
      </c>
      <c r="J6101" s="316">
        <f t="shared" si="24964"/>
        <v>0.17985611510759003</v>
      </c>
      <c r="K6101" s="316">
        <f t="shared" si="24964"/>
        <v>0.18497109826636318</v>
      </c>
      <c r="L6101" s="316">
        <f t="shared" si="24964"/>
        <v>0.18749999999986336</v>
      </c>
      <c r="M6101" s="316">
        <f t="shared" si="24964"/>
        <v>0.18390804597725932</v>
      </c>
      <c r="N6101" s="424">
        <f t="shared" si="24964"/>
        <v>0.18518518518471733</v>
      </c>
      <c r="O6101" s="316">
        <f t="shared" si="24964"/>
        <v>0.18666666666725279</v>
      </c>
      <c r="P6101" s="316">
        <f t="shared" si="24964"/>
        <v>0.18518518518471733</v>
      </c>
      <c r="Q6101" s="316">
        <f t="shared" si="24964"/>
        <v>0.18518518518523716</v>
      </c>
      <c r="R6101" s="316">
        <f t="shared" si="24964"/>
        <v>0.18390804597725932</v>
      </c>
      <c r="S6101" s="316">
        <f t="shared" si="24964"/>
        <v>0.19075144508654188</v>
      </c>
      <c r="T6101" s="316">
        <f t="shared" si="24964"/>
        <v>0.18390804597660595</v>
      </c>
      <c r="U6101" s="316">
        <f t="shared" si="24964"/>
        <v>0.18390804597725932</v>
      </c>
      <c r="V6101" s="424">
        <f t="shared" si="24964"/>
        <v>0.18378378378379376</v>
      </c>
      <c r="W6101" s="316">
        <f t="shared" si="24964"/>
        <v>0.18877551020434205</v>
      </c>
      <c r="X6101" s="316">
        <f t="shared" si="24964"/>
        <v>0.18390804597725932</v>
      </c>
      <c r="Y6101" s="316">
        <f>V6099/V6098</f>
        <v>0.18378378378379376</v>
      </c>
      <c r="Z6101" s="316">
        <f t="shared" si="24964"/>
        <v>0.18705035971254796</v>
      </c>
      <c r="AA6101" s="316">
        <f t="shared" si="24964"/>
        <v>0.17985611510759003</v>
      </c>
      <c r="AB6101" s="870">
        <f t="shared" si="24964"/>
        <v>0.18705035971234202</v>
      </c>
      <c r="AC6101" s="498">
        <f>MAX(E6101:AB6101)</f>
        <v>0.19075144508654188</v>
      </c>
      <c r="AD6101" s="141"/>
      <c r="AE6101" s="125"/>
      <c r="AF6101" s="175"/>
      <c r="AI6101" s="847"/>
      <c r="AJ6101" s="1143"/>
      <c r="AK6101" s="844"/>
      <c r="AL6101" s="844"/>
      <c r="AM6101" s="844"/>
      <c r="AN6101" s="847"/>
    </row>
    <row r="6102" spans="1:40" s="181" customFormat="1" ht="16.5" hidden="1" thickBot="1" x14ac:dyDescent="0.3">
      <c r="A6102" s="2226"/>
      <c r="B6102" s="2229"/>
      <c r="C6102" s="500" t="s">
        <v>20</v>
      </c>
      <c r="D6102" s="120">
        <v>2147.31</v>
      </c>
      <c r="E6102" s="2829">
        <v>2147.4490000000001</v>
      </c>
      <c r="F6102" s="203">
        <v>2147.5880000000002</v>
      </c>
      <c r="G6102" s="203">
        <v>2147.7269999999999</v>
      </c>
      <c r="H6102" s="407">
        <v>2147.8649999999998</v>
      </c>
      <c r="I6102" s="203">
        <v>2147.9929999999999</v>
      </c>
      <c r="J6102" s="203">
        <v>2148.1320000000001</v>
      </c>
      <c r="K6102" s="203">
        <v>2148.3049999999998</v>
      </c>
      <c r="L6102" s="203">
        <v>2148.5129999999999</v>
      </c>
      <c r="M6102" s="203">
        <v>2148.6869999999999</v>
      </c>
      <c r="N6102" s="407">
        <v>2148.8490000000002</v>
      </c>
      <c r="O6102" s="203">
        <v>2148.9989999999998</v>
      </c>
      <c r="P6102" s="203">
        <v>2149.1610000000001</v>
      </c>
      <c r="Q6102" s="203">
        <v>2149.3229999999999</v>
      </c>
      <c r="R6102" s="203">
        <v>2149.4969999999998</v>
      </c>
      <c r="S6102" s="203">
        <v>2149.67</v>
      </c>
      <c r="T6102" s="203">
        <v>2149.8440000000001</v>
      </c>
      <c r="U6102" s="203">
        <v>2150.018</v>
      </c>
      <c r="V6102" s="437">
        <v>2150.203</v>
      </c>
      <c r="W6102" s="203">
        <v>2150.3989999999999</v>
      </c>
      <c r="X6102" s="203">
        <v>2150.5729999999999</v>
      </c>
      <c r="Y6102" s="407">
        <v>2150.723</v>
      </c>
      <c r="Z6102" s="203">
        <v>2150.8620000000001</v>
      </c>
      <c r="AA6102" s="203">
        <v>2151.0010000000002</v>
      </c>
      <c r="AB6102" s="328">
        <v>2151.14</v>
      </c>
      <c r="AC6102" s="183"/>
      <c r="AD6102" s="2747"/>
      <c r="AE6102" s="203"/>
      <c r="AF6102" s="93"/>
      <c r="AI6102" s="847"/>
      <c r="AJ6102" s="1143"/>
      <c r="AK6102" s="844"/>
      <c r="AL6102" s="844"/>
      <c r="AM6102" s="844"/>
      <c r="AN6102" s="847"/>
    </row>
    <row r="6103" spans="1:40" s="181" customFormat="1" ht="16.5" hidden="1" thickBot="1" x14ac:dyDescent="0.3">
      <c r="A6103" s="2227"/>
      <c r="B6103" s="2230"/>
      <c r="C6103" s="122" t="s">
        <v>21</v>
      </c>
      <c r="D6103" s="106">
        <v>667.84</v>
      </c>
      <c r="E6103" s="79">
        <v>667.86599999999999</v>
      </c>
      <c r="F6103" s="153">
        <v>667.89099999999996</v>
      </c>
      <c r="G6103" s="153">
        <v>667.91700000000003</v>
      </c>
      <c r="H6103" s="406">
        <v>667.94299999999998</v>
      </c>
      <c r="I6103" s="153">
        <v>667.96699999999998</v>
      </c>
      <c r="J6103" s="153">
        <v>667.99199999999996</v>
      </c>
      <c r="K6103" s="153">
        <v>668.024</v>
      </c>
      <c r="L6103" s="153">
        <v>668.06299999999999</v>
      </c>
      <c r="M6103" s="153">
        <v>668.09500000000003</v>
      </c>
      <c r="N6103" s="406">
        <v>668.125</v>
      </c>
      <c r="O6103" s="153">
        <v>668.15300000000002</v>
      </c>
      <c r="P6103" s="153">
        <v>668.18299999999999</v>
      </c>
      <c r="Q6103" s="153">
        <v>668.21299999999997</v>
      </c>
      <c r="R6103" s="153">
        <v>668.245</v>
      </c>
      <c r="S6103" s="153">
        <v>668.27800000000002</v>
      </c>
      <c r="T6103" s="153">
        <v>668.31</v>
      </c>
      <c r="U6103" s="153">
        <v>668.34199999999998</v>
      </c>
      <c r="V6103" s="438">
        <v>668.37599999999998</v>
      </c>
      <c r="W6103" s="153">
        <v>668.41300000000001</v>
      </c>
      <c r="X6103" s="153">
        <v>668.44500000000005</v>
      </c>
      <c r="Y6103" s="406">
        <v>668.47299999999996</v>
      </c>
      <c r="Z6103" s="153">
        <v>668.49900000000002</v>
      </c>
      <c r="AA6103" s="153">
        <v>668.524</v>
      </c>
      <c r="AB6103" s="314">
        <v>668.55</v>
      </c>
      <c r="AC6103" s="214"/>
      <c r="AD6103" s="79"/>
      <c r="AE6103" s="153"/>
      <c r="AF6103" s="72"/>
      <c r="AH6103" s="844"/>
      <c r="AI6103" s="845"/>
      <c r="AJ6103" s="846"/>
      <c r="AK6103" s="846"/>
      <c r="AL6103" s="331"/>
      <c r="AM6103" s="847"/>
      <c r="AN6103" s="847"/>
    </row>
    <row r="6104" spans="1:40" s="181" customFormat="1" ht="16.5" hidden="1" thickBot="1" x14ac:dyDescent="0.3">
      <c r="A6104" s="2228"/>
      <c r="B6104" s="2741" t="s">
        <v>44</v>
      </c>
      <c r="C6104" s="2737"/>
      <c r="D6104" s="126"/>
      <c r="E6104" s="178">
        <f>SQRT(E6098*E6098+E6099*E6099)/E6055/1.73</f>
        <v>7.6250296155383142</v>
      </c>
      <c r="F6104" s="179">
        <f t="shared" ref="F6104:AB6104" si="24965">SQRT(F6098*F6098+F6099*F6099)/F6055/1.73</f>
        <v>7.5729143222852793</v>
      </c>
      <c r="G6104" s="179">
        <f t="shared" si="24965"/>
        <v>7.5615464827312149</v>
      </c>
      <c r="H6104" s="413">
        <f t="shared" si="24965"/>
        <v>7.5089922867527088</v>
      </c>
      <c r="I6104" s="179">
        <f t="shared" si="24965"/>
        <v>6.970165102170391</v>
      </c>
      <c r="J6104" s="179">
        <f t="shared" si="24965"/>
        <v>7.6011188449008662</v>
      </c>
      <c r="K6104" s="179">
        <f t="shared" si="24965"/>
        <v>9.6394623432109299</v>
      </c>
      <c r="L6104" s="179">
        <f t="shared" si="24965"/>
        <v>11.594919198387862</v>
      </c>
      <c r="M6104" s="179">
        <f t="shared" si="24965"/>
        <v>9.7580891833344516</v>
      </c>
      <c r="N6104" s="413">
        <f t="shared" si="24965"/>
        <v>9.0354587869610068</v>
      </c>
      <c r="O6104" s="179">
        <f t="shared" si="24965"/>
        <v>8.3843027583763288</v>
      </c>
      <c r="P6104" s="179">
        <f t="shared" si="24965"/>
        <v>9.0354587869610068</v>
      </c>
      <c r="Q6104" s="179">
        <f t="shared" si="24965"/>
        <v>8.9589591358711687</v>
      </c>
      <c r="R6104" s="179">
        <f t="shared" si="24965"/>
        <v>9.6567303721761135</v>
      </c>
      <c r="S6104" s="179">
        <f t="shared" si="24965"/>
        <v>9.6495782683016333</v>
      </c>
      <c r="T6104" s="179">
        <f t="shared" si="24965"/>
        <v>9.804868134356008</v>
      </c>
      <c r="U6104" s="179">
        <f t="shared" si="24965"/>
        <v>9.8142777966741903</v>
      </c>
      <c r="V6104" s="2810">
        <f t="shared" si="24965"/>
        <v>10.414500615408651</v>
      </c>
      <c r="W6104" s="179">
        <f t="shared" si="24965"/>
        <v>10.980554681346614</v>
      </c>
      <c r="X6104" s="179">
        <f t="shared" si="24965"/>
        <v>9.6933435679000048</v>
      </c>
      <c r="Y6104" s="413">
        <f>SQRT(V6098*V6098+V6099*V6099)/V6055/1.73</f>
        <v>10.414500615408651</v>
      </c>
      <c r="Z6104" s="179">
        <f t="shared" si="24965"/>
        <v>7.6751471810875875</v>
      </c>
      <c r="AA6104" s="179">
        <f t="shared" si="24965"/>
        <v>7.6870071934308202</v>
      </c>
      <c r="AB6104" s="399">
        <f t="shared" si="24965"/>
        <v>7.6464282019001262</v>
      </c>
      <c r="AC6104" s="107">
        <f>AVERAGE(E6104:AB6104)</f>
        <v>8.9451397281446638</v>
      </c>
      <c r="AD6104" s="94">
        <f>(AC6100-AC6104)/AC6100</f>
        <v>0.3514098082312026</v>
      </c>
      <c r="AE6104" s="77"/>
      <c r="AF6104" s="78"/>
      <c r="AI6104" s="847"/>
      <c r="AJ6104" s="1142"/>
      <c r="AK6104" s="945"/>
      <c r="AL6104" s="844"/>
      <c r="AM6104" s="945"/>
      <c r="AN6104" s="847"/>
    </row>
    <row r="6105" spans="1:40" s="181" customFormat="1" x14ac:dyDescent="0.25">
      <c r="A6105" s="3550" t="s">
        <v>235</v>
      </c>
      <c r="B6105" s="3553" t="s">
        <v>154</v>
      </c>
      <c r="C6105" s="119" t="s">
        <v>14</v>
      </c>
      <c r="D6105" s="111" t="s">
        <v>117</v>
      </c>
      <c r="E6105" s="323">
        <f t="shared" ref="E6105" si="24966">(E6109-D6109)*$AE6105*$AF6105</f>
        <v>0</v>
      </c>
      <c r="F6105" s="319">
        <f t="shared" ref="F6105" si="24967">(F6109-E6109)*$AE6105*$AF6105</f>
        <v>0</v>
      </c>
      <c r="G6105" s="319">
        <f t="shared" ref="G6105" si="24968">(G6109-F6109)*$AE6105*$AF6105</f>
        <v>0</v>
      </c>
      <c r="H6105" s="430">
        <f t="shared" ref="H6105" si="24969">(H6109-G6109)*$AE6105*$AF6105</f>
        <v>0</v>
      </c>
      <c r="I6105" s="319">
        <f t="shared" ref="I6105" si="24970">(I6109-H6109)*$AE6105*$AF6105</f>
        <v>0</v>
      </c>
      <c r="J6105" s="319">
        <f t="shared" ref="J6105" si="24971">(J6109-I6109)*$AE6105*$AF6105</f>
        <v>0</v>
      </c>
      <c r="K6105" s="319">
        <f t="shared" ref="K6105" si="24972">(K6109-J6109)*$AE6105*$AF6105</f>
        <v>0</v>
      </c>
      <c r="L6105" s="319">
        <f t="shared" ref="L6105" si="24973">(L6109-K6109)*$AE6105*$AF6105</f>
        <v>9.9999999999980105</v>
      </c>
      <c r="M6105" s="319">
        <f t="shared" ref="M6105" si="24974">(M6109-L6109)*$AE6105*$AF6105</f>
        <v>0</v>
      </c>
      <c r="N6105" s="430">
        <f t="shared" ref="N6105" si="24975">(N6109-M6109)*$AE6105*$AF6105</f>
        <v>0</v>
      </c>
      <c r="O6105" s="319">
        <f t="shared" ref="O6105" si="24976">(O6109-N6109)*$AE6105*$AF6105</f>
        <v>0</v>
      </c>
      <c r="P6105" s="319">
        <f t="shared" ref="P6105" si="24977">(P6109-O6109)*$AE6105*$AF6105</f>
        <v>0</v>
      </c>
      <c r="Q6105" s="319">
        <f t="shared" ref="Q6105" si="24978">(Q6109-P6109)*$AE6105*$AF6105</f>
        <v>0</v>
      </c>
      <c r="R6105" s="319">
        <f t="shared" ref="R6105" si="24979">(R6109-Q6109)*$AE6105*$AF6105</f>
        <v>0</v>
      </c>
      <c r="S6105" s="319">
        <f t="shared" ref="S6105" si="24980">(S6109-R6109)*$AE6105*$AF6105</f>
        <v>0</v>
      </c>
      <c r="T6105" s="319">
        <f t="shared" ref="T6105" si="24981">(T6109-S6109)*$AE6105*$AF6105</f>
        <v>0</v>
      </c>
      <c r="U6105" s="319">
        <f t="shared" ref="U6105" si="24982">(U6109-T6109)*$AE6105*$AF6105</f>
        <v>0</v>
      </c>
      <c r="V6105" s="430">
        <f t="shared" ref="V6105" si="24983">(V6109-U6109)*$AE6105*$AF6105</f>
        <v>0</v>
      </c>
      <c r="W6105" s="319">
        <f t="shared" ref="W6105" si="24984">(W6109-V6109)*$AE6105*$AF6105</f>
        <v>0</v>
      </c>
      <c r="X6105" s="319">
        <f t="shared" ref="X6105" si="24985">(X6109-W6109)*$AE6105*$AF6105</f>
        <v>0</v>
      </c>
      <c r="Y6105" s="319">
        <f t="shared" ref="Y6105" si="24986">(Y6109-X6109)*$AE6105*$AF6105</f>
        <v>0</v>
      </c>
      <c r="Z6105" s="319">
        <f t="shared" ref="Z6105" si="24987">(Z6109-Y6109)*$AE6105*$AF6105</f>
        <v>0</v>
      </c>
      <c r="AA6105" s="319">
        <f t="shared" ref="AA6105" si="24988">(AA6109-Z6109)*$AE6105*$AF6105</f>
        <v>0</v>
      </c>
      <c r="AB6105" s="575">
        <f t="shared" ref="AB6105" si="24989">(AB6109-AA6109)*$AE6105*$AF6105</f>
        <v>0</v>
      </c>
      <c r="AC6105" s="104">
        <f>SUM(E6105:AB6105)</f>
        <v>9.9999999999980105</v>
      </c>
      <c r="AD6105" s="2747"/>
      <c r="AE6105" s="203">
        <v>100</v>
      </c>
      <c r="AF6105" s="93">
        <v>10</v>
      </c>
      <c r="AI6105" s="847"/>
      <c r="AJ6105" s="1142"/>
      <c r="AK6105" s="947"/>
      <c r="AL6105" s="946"/>
      <c r="AM6105" s="844"/>
      <c r="AN6105" s="847"/>
    </row>
    <row r="6106" spans="1:40" s="181" customFormat="1" x14ac:dyDescent="0.25">
      <c r="A6106" s="3551"/>
      <c r="B6106" s="3554"/>
      <c r="C6106" s="121" t="s">
        <v>16</v>
      </c>
      <c r="D6106" s="106" t="s">
        <v>117</v>
      </c>
      <c r="E6106" s="305">
        <f t="shared" ref="E6106" si="24990">(E6110-D6110)*$AE6105*$AF6105</f>
        <v>9.9999999999980105</v>
      </c>
      <c r="F6106" s="306">
        <f t="shared" ref="F6106" si="24991">(F6110-E6110)*$AE6105*$AF6105</f>
        <v>0</v>
      </c>
      <c r="G6106" s="306">
        <f t="shared" ref="G6106" si="24992">(G6110-F6110)*$AE6105*$AF6105</f>
        <v>0</v>
      </c>
      <c r="H6106" s="409">
        <f t="shared" ref="H6106" si="24993">(H6110-G6110)*$AE6105*$AF6105</f>
        <v>0</v>
      </c>
      <c r="I6106" s="306">
        <f t="shared" ref="I6106" si="24994">(I6110-H6110)*$AE6105*$AF6105</f>
        <v>9.9999999999980105</v>
      </c>
      <c r="J6106" s="306">
        <f t="shared" ref="J6106" si="24995">(J6110-I6110)*$AE6105*$AF6105</f>
        <v>0</v>
      </c>
      <c r="K6106" s="306">
        <f t="shared" ref="K6106" si="24996">(K6110-J6110)*$AE6105*$AF6105</f>
        <v>0</v>
      </c>
      <c r="L6106" s="306">
        <f t="shared" ref="L6106" si="24997">(L6110-K6110)*$AE6105*$AF6105</f>
        <v>10.000000000005116</v>
      </c>
      <c r="M6106" s="306">
        <f t="shared" ref="M6106" si="24998">(M6110-L6110)*$AE6105*$AF6105</f>
        <v>0</v>
      </c>
      <c r="N6106" s="409">
        <f t="shared" ref="N6106" si="24999">(N6110-M6110)*$AE6105*$AF6105</f>
        <v>0</v>
      </c>
      <c r="O6106" s="306">
        <f t="shared" ref="O6106" si="25000">(O6110-N6110)*$AE6105*$AF6105</f>
        <v>0</v>
      </c>
      <c r="P6106" s="306">
        <f t="shared" ref="P6106" si="25001">(P6110-O6110)*$AE6105*$AF6105</f>
        <v>0</v>
      </c>
      <c r="Q6106" s="306">
        <f t="shared" ref="Q6106" si="25002">(Q6110-P6110)*$AE6105*$AF6105</f>
        <v>0</v>
      </c>
      <c r="R6106" s="306">
        <f t="shared" ref="R6106" si="25003">(R6110-Q6110)*$AE6105*$AF6105</f>
        <v>0</v>
      </c>
      <c r="S6106" s="306">
        <f t="shared" ref="S6106" si="25004">(S6110-R6110)*$AE6105*$AF6105</f>
        <v>0</v>
      </c>
      <c r="T6106" s="306">
        <f t="shared" ref="T6106" si="25005">(T6110-S6110)*$AE6105*$AF6105</f>
        <v>0</v>
      </c>
      <c r="U6106" s="306">
        <f t="shared" ref="U6106" si="25006">(U6110-T6110)*$AE6105*$AF6105</f>
        <v>0</v>
      </c>
      <c r="V6106" s="409">
        <f t="shared" ref="V6106" si="25007">(V6110-U6110)*$AE6105*$AF6105</f>
        <v>9.9999999999980105</v>
      </c>
      <c r="W6106" s="306">
        <f t="shared" ref="W6106" si="25008">(W6110-V6110)*$AE6105*$AF6105</f>
        <v>0</v>
      </c>
      <c r="X6106" s="306">
        <f t="shared" ref="X6106" si="25009">(X6110-W6110)*$AE6105*$AF6105</f>
        <v>0</v>
      </c>
      <c r="Y6106" s="306">
        <f t="shared" ref="Y6106" si="25010">(Y6110-X6110)*$AE6105*$AF6105</f>
        <v>0</v>
      </c>
      <c r="Z6106" s="306">
        <f t="shared" ref="Z6106" si="25011">(Z6110-Y6110)*$AE6105*$AF6105</f>
        <v>0</v>
      </c>
      <c r="AA6106" s="306">
        <f t="shared" ref="AA6106" si="25012">(AA6110-Z6110)*$AE6105*$AF6105</f>
        <v>0</v>
      </c>
      <c r="AB6106" s="398">
        <f t="shared" ref="AB6106" si="25013">(AB6110-AA6110)*$AE6105*$AF6105</f>
        <v>9.9999999999980105</v>
      </c>
      <c r="AC6106" s="105">
        <f>SUM(E6106:AB6106)</f>
        <v>49.999999999997158</v>
      </c>
      <c r="AD6106" s="79"/>
      <c r="AE6106" s="153"/>
      <c r="AF6106" s="72"/>
      <c r="AI6106" s="847"/>
      <c r="AJ6106" s="1143"/>
      <c r="AK6106" s="844"/>
      <c r="AL6106" s="844"/>
      <c r="AM6106" s="844"/>
      <c r="AN6106" s="847"/>
    </row>
    <row r="6107" spans="1:40" s="181" customFormat="1" x14ac:dyDescent="0.25">
      <c r="A6107" s="3551"/>
      <c r="B6107" s="3554"/>
      <c r="C6107" s="121" t="s">
        <v>17</v>
      </c>
      <c r="D6107" s="106" t="s">
        <v>56</v>
      </c>
      <c r="E6107" s="2188">
        <v>0</v>
      </c>
      <c r="F6107" s="1871">
        <v>0</v>
      </c>
      <c r="G6107" s="1871">
        <v>0</v>
      </c>
      <c r="H6107" s="1870">
        <v>0</v>
      </c>
      <c r="I6107" s="1871">
        <v>0</v>
      </c>
      <c r="J6107" s="1871">
        <v>0</v>
      </c>
      <c r="K6107" s="1871">
        <v>0</v>
      </c>
      <c r="L6107" s="1871">
        <v>0</v>
      </c>
      <c r="M6107" s="1871">
        <v>0</v>
      </c>
      <c r="N6107" s="1870">
        <v>0</v>
      </c>
      <c r="O6107" s="1871">
        <v>0</v>
      </c>
      <c r="P6107" s="1871">
        <v>0</v>
      </c>
      <c r="Q6107" s="1871">
        <v>0</v>
      </c>
      <c r="R6107" s="1871">
        <v>0</v>
      </c>
      <c r="S6107" s="1871">
        <v>0</v>
      </c>
      <c r="T6107" s="1871">
        <v>0</v>
      </c>
      <c r="U6107" s="1871">
        <v>0</v>
      </c>
      <c r="V6107" s="1870">
        <v>0</v>
      </c>
      <c r="W6107" s="1871">
        <v>0</v>
      </c>
      <c r="X6107" s="1871">
        <v>0</v>
      </c>
      <c r="Y6107" s="1871">
        <v>0</v>
      </c>
      <c r="Z6107" s="1871">
        <v>0</v>
      </c>
      <c r="AA6107" s="1871">
        <v>0</v>
      </c>
      <c r="AB6107" s="2189">
        <v>0</v>
      </c>
      <c r="AC6107" s="105">
        <f>AVERAGE(E6107:AB6107)</f>
        <v>0</v>
      </c>
      <c r="AD6107" s="79"/>
      <c r="AE6107" s="153"/>
      <c r="AF6107" s="72"/>
      <c r="AI6107" s="847"/>
      <c r="AJ6107" s="1143"/>
      <c r="AK6107" s="844"/>
      <c r="AL6107" s="844"/>
      <c r="AM6107" s="844"/>
      <c r="AN6107" s="847"/>
    </row>
    <row r="6108" spans="1:40" s="181" customFormat="1" ht="16.5" thickBot="1" x14ac:dyDescent="0.3">
      <c r="A6108" s="3552"/>
      <c r="B6108" s="3555"/>
      <c r="C6108" s="124" t="s">
        <v>19</v>
      </c>
      <c r="D6108" s="112"/>
      <c r="E6108" s="315" t="e">
        <f t="shared" ref="E6108:AB6108" si="25014">E6106/E6105</f>
        <v>#DIV/0!</v>
      </c>
      <c r="F6108" s="316" t="e">
        <f t="shared" si="25014"/>
        <v>#DIV/0!</v>
      </c>
      <c r="G6108" s="316" t="e">
        <f t="shared" si="25014"/>
        <v>#DIV/0!</v>
      </c>
      <c r="H6108" s="424" t="e">
        <f t="shared" si="25014"/>
        <v>#DIV/0!</v>
      </c>
      <c r="I6108" s="316" t="e">
        <f t="shared" si="25014"/>
        <v>#DIV/0!</v>
      </c>
      <c r="J6108" s="316" t="e">
        <f t="shared" si="25014"/>
        <v>#DIV/0!</v>
      </c>
      <c r="K6108" s="316" t="e">
        <f t="shared" si="25014"/>
        <v>#DIV/0!</v>
      </c>
      <c r="L6108" s="316">
        <f t="shared" si="25014"/>
        <v>1.0000000000007105</v>
      </c>
      <c r="M6108" s="316" t="e">
        <f t="shared" si="25014"/>
        <v>#DIV/0!</v>
      </c>
      <c r="N6108" s="424" t="e">
        <f t="shared" si="25014"/>
        <v>#DIV/0!</v>
      </c>
      <c r="O6108" s="316" t="e">
        <f t="shared" si="25014"/>
        <v>#DIV/0!</v>
      </c>
      <c r="P6108" s="316" t="e">
        <f t="shared" si="25014"/>
        <v>#DIV/0!</v>
      </c>
      <c r="Q6108" s="316" t="e">
        <f t="shared" si="25014"/>
        <v>#DIV/0!</v>
      </c>
      <c r="R6108" s="316" t="e">
        <f t="shared" si="25014"/>
        <v>#DIV/0!</v>
      </c>
      <c r="S6108" s="316" t="e">
        <f t="shared" si="25014"/>
        <v>#DIV/0!</v>
      </c>
      <c r="T6108" s="316" t="e">
        <f t="shared" si="25014"/>
        <v>#DIV/0!</v>
      </c>
      <c r="U6108" s="316" t="e">
        <f t="shared" si="25014"/>
        <v>#DIV/0!</v>
      </c>
      <c r="V6108" s="424" t="e">
        <f t="shared" si="25014"/>
        <v>#DIV/0!</v>
      </c>
      <c r="W6108" s="316" t="e">
        <f t="shared" si="25014"/>
        <v>#DIV/0!</v>
      </c>
      <c r="X6108" s="316" t="e">
        <f t="shared" si="25014"/>
        <v>#DIV/0!</v>
      </c>
      <c r="Y6108" s="316" t="e">
        <f>V6106/V6105</f>
        <v>#DIV/0!</v>
      </c>
      <c r="Z6108" s="316" t="e">
        <f t="shared" si="25014"/>
        <v>#DIV/0!</v>
      </c>
      <c r="AA6108" s="316" t="e">
        <f t="shared" si="25014"/>
        <v>#DIV/0!</v>
      </c>
      <c r="AB6108" s="870" t="e">
        <f t="shared" si="25014"/>
        <v>#DIV/0!</v>
      </c>
      <c r="AC6108" s="498" t="e">
        <f>MAX(E6108:AB6108)</f>
        <v>#DIV/0!</v>
      </c>
      <c r="AD6108" s="141"/>
      <c r="AE6108" s="125"/>
      <c r="AF6108" s="175"/>
      <c r="AI6108" s="847"/>
      <c r="AJ6108" s="1143"/>
      <c r="AK6108" s="844"/>
      <c r="AL6108" s="844"/>
      <c r="AM6108" s="844"/>
      <c r="AN6108" s="847"/>
    </row>
    <row r="6109" spans="1:40" s="181" customFormat="1" ht="16.5" hidden="1" thickBot="1" x14ac:dyDescent="0.3">
      <c r="A6109" s="2226"/>
      <c r="B6109" s="2229"/>
      <c r="C6109" s="500" t="s">
        <v>20</v>
      </c>
      <c r="D6109" s="120">
        <v>35.49</v>
      </c>
      <c r="E6109" s="2747">
        <v>35.49</v>
      </c>
      <c r="F6109" s="203">
        <v>35.49</v>
      </c>
      <c r="G6109" s="203">
        <v>35.49</v>
      </c>
      <c r="H6109" s="407">
        <v>35.49</v>
      </c>
      <c r="I6109" s="203">
        <v>35.49</v>
      </c>
      <c r="J6109" s="203">
        <v>35.49</v>
      </c>
      <c r="K6109" s="203">
        <v>35.49</v>
      </c>
      <c r="L6109" s="203">
        <v>35.5</v>
      </c>
      <c r="M6109" s="203">
        <v>35.5</v>
      </c>
      <c r="N6109" s="407">
        <v>35.5</v>
      </c>
      <c r="O6109" s="203">
        <v>35.5</v>
      </c>
      <c r="P6109" s="203">
        <v>35.5</v>
      </c>
      <c r="Q6109" s="203">
        <v>35.5</v>
      </c>
      <c r="R6109" s="203">
        <v>35.5</v>
      </c>
      <c r="S6109" s="203">
        <v>35.5</v>
      </c>
      <c r="T6109" s="203">
        <v>35.5</v>
      </c>
      <c r="U6109" s="203">
        <v>35.5</v>
      </c>
      <c r="V6109" s="203">
        <v>35.5</v>
      </c>
      <c r="W6109" s="203">
        <v>35.5</v>
      </c>
      <c r="X6109" s="203">
        <v>35.5</v>
      </c>
      <c r="Y6109" s="407">
        <v>35.5</v>
      </c>
      <c r="Z6109" s="203">
        <v>35.5</v>
      </c>
      <c r="AA6109" s="203">
        <v>35.5</v>
      </c>
      <c r="AB6109" s="328">
        <v>35.5</v>
      </c>
      <c r="AC6109" s="183"/>
      <c r="AD6109" s="2747"/>
      <c r="AE6109" s="203"/>
      <c r="AF6109" s="93"/>
      <c r="AI6109" s="847"/>
      <c r="AJ6109" s="1143"/>
      <c r="AK6109" s="844"/>
      <c r="AL6109" s="844"/>
      <c r="AM6109" s="844"/>
      <c r="AN6109" s="847"/>
    </row>
    <row r="6110" spans="1:40" s="181" customFormat="1" ht="16.5" hidden="1" thickBot="1" x14ac:dyDescent="0.3">
      <c r="A6110" s="2227"/>
      <c r="B6110" s="2230"/>
      <c r="C6110" s="122" t="s">
        <v>21</v>
      </c>
      <c r="D6110" s="106">
        <v>39.71</v>
      </c>
      <c r="E6110" s="79">
        <v>39.72</v>
      </c>
      <c r="F6110" s="153">
        <v>39.72</v>
      </c>
      <c r="G6110" s="153">
        <v>39.72</v>
      </c>
      <c r="H6110" s="406">
        <v>39.72</v>
      </c>
      <c r="I6110" s="153">
        <v>39.729999999999997</v>
      </c>
      <c r="J6110" s="153">
        <v>39.729999999999997</v>
      </c>
      <c r="K6110" s="153">
        <v>39.729999999999997</v>
      </c>
      <c r="L6110" s="153">
        <v>39.74</v>
      </c>
      <c r="M6110" s="153">
        <v>39.74</v>
      </c>
      <c r="N6110" s="406">
        <v>39.74</v>
      </c>
      <c r="O6110" s="153">
        <v>39.74</v>
      </c>
      <c r="P6110" s="153">
        <v>39.74</v>
      </c>
      <c r="Q6110" s="153">
        <v>39.74</v>
      </c>
      <c r="R6110" s="153">
        <v>39.74</v>
      </c>
      <c r="S6110" s="153">
        <v>39.74</v>
      </c>
      <c r="T6110" s="153">
        <v>39.74</v>
      </c>
      <c r="U6110" s="153">
        <v>39.74</v>
      </c>
      <c r="V6110" s="153">
        <v>39.75</v>
      </c>
      <c r="W6110" s="153">
        <v>39.75</v>
      </c>
      <c r="X6110" s="153">
        <v>39.75</v>
      </c>
      <c r="Y6110" s="406">
        <v>39.75</v>
      </c>
      <c r="Z6110" s="153">
        <v>39.75</v>
      </c>
      <c r="AA6110" s="153">
        <v>39.75</v>
      </c>
      <c r="AB6110" s="314">
        <v>39.76</v>
      </c>
      <c r="AC6110" s="214"/>
      <c r="AD6110" s="79"/>
      <c r="AE6110" s="153"/>
      <c r="AF6110" s="72"/>
      <c r="AH6110" s="844"/>
      <c r="AI6110" s="845"/>
      <c r="AJ6110" s="846"/>
      <c r="AK6110" s="846"/>
      <c r="AL6110" s="331"/>
      <c r="AM6110" s="847"/>
      <c r="AN6110" s="847"/>
    </row>
    <row r="6111" spans="1:40" s="181" customFormat="1" ht="16.5" hidden="1" thickBot="1" x14ac:dyDescent="0.3">
      <c r="A6111" s="2228"/>
      <c r="B6111" s="2741" t="s">
        <v>44</v>
      </c>
      <c r="C6111" s="2737"/>
      <c r="D6111" s="112"/>
      <c r="E6111" s="178">
        <f>SQRT(E6105*E6105+E6106*E6106)/E6055/1.73</f>
        <v>0.53921145716493457</v>
      </c>
      <c r="F6111" s="179">
        <f t="shared" ref="F6111:AB6111" si="25015">SQRT(F6105*F6105+F6106*F6106)/F6055/1.73</f>
        <v>0</v>
      </c>
      <c r="G6111" s="179">
        <f t="shared" si="25015"/>
        <v>0</v>
      </c>
      <c r="H6111" s="413">
        <f t="shared" si="25015"/>
        <v>0</v>
      </c>
      <c r="I6111" s="179">
        <f t="shared" si="25015"/>
        <v>0.53521729822297204</v>
      </c>
      <c r="J6111" s="179">
        <f t="shared" si="25015"/>
        <v>0</v>
      </c>
      <c r="K6111" s="179">
        <f t="shared" si="25015"/>
        <v>0</v>
      </c>
      <c r="L6111" s="179">
        <f t="shared" si="25015"/>
        <v>0.77484785490141417</v>
      </c>
      <c r="M6111" s="179">
        <f t="shared" si="25015"/>
        <v>0</v>
      </c>
      <c r="N6111" s="413">
        <f t="shared" si="25015"/>
        <v>0</v>
      </c>
      <c r="O6111" s="179">
        <f t="shared" si="25015"/>
        <v>0</v>
      </c>
      <c r="P6111" s="179">
        <f t="shared" si="25015"/>
        <v>0</v>
      </c>
      <c r="Q6111" s="179">
        <f t="shared" si="25015"/>
        <v>0</v>
      </c>
      <c r="R6111" s="179">
        <f t="shared" si="25015"/>
        <v>0</v>
      </c>
      <c r="S6111" s="179">
        <f t="shared" si="25015"/>
        <v>0</v>
      </c>
      <c r="T6111" s="179">
        <f t="shared" si="25015"/>
        <v>0</v>
      </c>
      <c r="U6111" s="179">
        <f t="shared" si="25015"/>
        <v>0</v>
      </c>
      <c r="V6111" s="179">
        <f t="shared" si="25015"/>
        <v>0.55367306712721254</v>
      </c>
      <c r="W6111" s="179">
        <f t="shared" si="25015"/>
        <v>0</v>
      </c>
      <c r="X6111" s="179">
        <f t="shared" si="25015"/>
        <v>0</v>
      </c>
      <c r="Y6111" s="413">
        <f>SQRT(V6105*V6105+V6106*V6106)/V6055/1.73</f>
        <v>0.55367306712721254</v>
      </c>
      <c r="Z6111" s="179">
        <f t="shared" si="25015"/>
        <v>0</v>
      </c>
      <c r="AA6111" s="179">
        <f t="shared" si="25015"/>
        <v>0</v>
      </c>
      <c r="AB6111" s="399">
        <f t="shared" si="25015"/>
        <v>0.54072467921497647</v>
      </c>
      <c r="AC6111" s="107">
        <f>AVERAGE(E6111:AB6111)</f>
        <v>0.14572280932328008</v>
      </c>
      <c r="AD6111" s="94" t="e">
        <f>(AC6107-AC6111)/AC6107</f>
        <v>#DIV/0!</v>
      </c>
      <c r="AE6111" s="77"/>
      <c r="AF6111" s="78"/>
      <c r="AI6111" s="847"/>
      <c r="AJ6111" s="1142"/>
      <c r="AK6111" s="945"/>
      <c r="AL6111" s="844"/>
      <c r="AM6111" s="945"/>
      <c r="AN6111" s="847"/>
    </row>
    <row r="6112" spans="1:40" s="181" customFormat="1" ht="16.5" thickBot="1" x14ac:dyDescent="0.3">
      <c r="A6112" s="638" t="s">
        <v>63</v>
      </c>
      <c r="B6112" s="639" t="s">
        <v>33</v>
      </c>
      <c r="C6112" s="3097" t="s">
        <v>14</v>
      </c>
      <c r="D6112" s="641" t="s">
        <v>56</v>
      </c>
      <c r="E6112" s="638">
        <v>4</v>
      </c>
      <c r="F6112" s="643">
        <v>4</v>
      </c>
      <c r="G6112" s="643">
        <v>5</v>
      </c>
      <c r="H6112" s="644">
        <v>5</v>
      </c>
      <c r="I6112" s="643">
        <v>5</v>
      </c>
      <c r="J6112" s="643">
        <v>5</v>
      </c>
      <c r="K6112" s="643">
        <v>4</v>
      </c>
      <c r="L6112" s="643">
        <v>4</v>
      </c>
      <c r="M6112" s="643">
        <v>4</v>
      </c>
      <c r="N6112" s="644">
        <v>4</v>
      </c>
      <c r="O6112" s="643">
        <v>5</v>
      </c>
      <c r="P6112" s="643">
        <v>5</v>
      </c>
      <c r="Q6112" s="643">
        <v>4</v>
      </c>
      <c r="R6112" s="643">
        <v>5</v>
      </c>
      <c r="S6112" s="643">
        <v>5</v>
      </c>
      <c r="T6112" s="643">
        <v>4</v>
      </c>
      <c r="U6112" s="643">
        <v>4</v>
      </c>
      <c r="V6112" s="644">
        <v>4</v>
      </c>
      <c r="W6112" s="643">
        <v>4</v>
      </c>
      <c r="X6112" s="643">
        <v>5</v>
      </c>
      <c r="Y6112" s="643">
        <v>5</v>
      </c>
      <c r="Z6112" s="643">
        <v>5</v>
      </c>
      <c r="AA6112" s="643">
        <v>5</v>
      </c>
      <c r="AB6112" s="1858">
        <v>4</v>
      </c>
      <c r="AC6112" s="3098">
        <f>SUM(E6112:AB6112)</f>
        <v>108</v>
      </c>
      <c r="AD6112" s="1233"/>
      <c r="AE6112" s="1234">
        <v>1</v>
      </c>
      <c r="AF6112" s="1235">
        <v>15</v>
      </c>
      <c r="AI6112" s="847"/>
      <c r="AJ6112" s="1142"/>
      <c r="AK6112" s="947"/>
      <c r="AL6112" s="946"/>
      <c r="AM6112" s="844"/>
      <c r="AN6112" s="847"/>
    </row>
    <row r="6113" spans="1:40" s="181" customFormat="1" ht="16.5" hidden="1" thickBot="1" x14ac:dyDescent="0.3">
      <c r="A6113" s="891"/>
      <c r="B6113" s="853"/>
      <c r="C6113" s="3099" t="s">
        <v>20</v>
      </c>
      <c r="D6113" s="539"/>
      <c r="E6113" s="891"/>
      <c r="F6113" s="140"/>
      <c r="G6113" s="140"/>
      <c r="H6113" s="433"/>
      <c r="I6113" s="140"/>
      <c r="J6113" s="140"/>
      <c r="K6113" s="140"/>
      <c r="L6113" s="140"/>
      <c r="M6113" s="140"/>
      <c r="N6113" s="433"/>
      <c r="O6113" s="140"/>
      <c r="P6113" s="140"/>
      <c r="Q6113" s="140"/>
      <c r="R6113" s="140"/>
      <c r="S6113" s="140"/>
      <c r="T6113" s="140"/>
      <c r="U6113" s="140"/>
      <c r="V6113" s="140"/>
      <c r="W6113" s="140"/>
      <c r="X6113" s="140"/>
      <c r="Y6113" s="433"/>
      <c r="Z6113" s="140"/>
      <c r="AA6113" s="140"/>
      <c r="AB6113" s="3100"/>
      <c r="AC6113" s="3101"/>
      <c r="AD6113" s="3102"/>
      <c r="AE6113" s="3103"/>
      <c r="AF6113" s="3104"/>
      <c r="AI6113" s="847"/>
      <c r="AJ6113" s="1142"/>
      <c r="AK6113" s="945"/>
      <c r="AL6113" s="844"/>
      <c r="AM6113" s="945"/>
      <c r="AN6113" s="847"/>
    </row>
    <row r="6114" spans="1:40" s="181" customFormat="1" ht="16.5" thickBot="1" x14ac:dyDescent="0.3">
      <c r="A6114" s="638"/>
      <c r="B6114" s="639" t="s">
        <v>32</v>
      </c>
      <c r="C6114" s="3097" t="s">
        <v>14</v>
      </c>
      <c r="D6114" s="641"/>
      <c r="E6114" s="638">
        <f t="shared" ref="E6114" si="25016">(E6115-D6115)*$AE6114*$AF6114</f>
        <v>0</v>
      </c>
      <c r="F6114" s="643">
        <f t="shared" ref="F6114" si="25017">(F6115-E6115)*$AE6114*$AF6114</f>
        <v>0</v>
      </c>
      <c r="G6114" s="643">
        <f t="shared" ref="G6114" si="25018">(G6115-F6115)*$AE6114*$AF6114</f>
        <v>0</v>
      </c>
      <c r="H6114" s="644">
        <f t="shared" ref="H6114" si="25019">(H6115-G6115)*$AE6114*$AF6114</f>
        <v>0</v>
      </c>
      <c r="I6114" s="643">
        <f t="shared" ref="I6114" si="25020">(I6115-H6115)*$AE6114*$AF6114</f>
        <v>0</v>
      </c>
      <c r="J6114" s="643">
        <f t="shared" ref="J6114" si="25021">(J6115-I6115)*$AE6114*$AF6114</f>
        <v>0</v>
      </c>
      <c r="K6114" s="643">
        <f t="shared" ref="K6114" si="25022">(K6115-J6115)*$AE6114*$AF6114</f>
        <v>0</v>
      </c>
      <c r="L6114" s="643">
        <f t="shared" ref="L6114" si="25023">(L6115-K6115)*$AE6114*$AF6114</f>
        <v>0</v>
      </c>
      <c r="M6114" s="643">
        <f t="shared" ref="M6114" si="25024">(M6115-L6115)*$AE6114*$AF6114</f>
        <v>0</v>
      </c>
      <c r="N6114" s="644">
        <f t="shared" ref="N6114" si="25025">(N6115-M6115)*$AE6114*$AF6114</f>
        <v>0</v>
      </c>
      <c r="O6114" s="643">
        <f t="shared" ref="O6114" si="25026">(O6115-N6115)*$AE6114*$AF6114</f>
        <v>0</v>
      </c>
      <c r="P6114" s="643">
        <f t="shared" ref="P6114" si="25027">(P6115-O6115)*$AE6114*$AF6114</f>
        <v>0</v>
      </c>
      <c r="Q6114" s="643">
        <f t="shared" ref="Q6114" si="25028">(Q6115-P6115)*$AE6114*$AF6114</f>
        <v>0</v>
      </c>
      <c r="R6114" s="643">
        <f t="shared" ref="R6114" si="25029">(R6115-Q6115)*$AE6114*$AF6114</f>
        <v>0</v>
      </c>
      <c r="S6114" s="643">
        <f t="shared" ref="S6114" si="25030">(S6115-R6115)*$AE6114*$AF6114</f>
        <v>0</v>
      </c>
      <c r="T6114" s="643">
        <f t="shared" ref="T6114" si="25031">(T6115-S6115)*$AE6114*$AF6114</f>
        <v>0</v>
      </c>
      <c r="U6114" s="643">
        <f t="shared" ref="U6114" si="25032">(U6115-T6115)*$AE6114*$AF6114</f>
        <v>0</v>
      </c>
      <c r="V6114" s="644">
        <f t="shared" ref="V6114" si="25033">(V6115-U6115)*$AE6114*$AF6114</f>
        <v>0</v>
      </c>
      <c r="W6114" s="643">
        <f t="shared" ref="W6114" si="25034">(W6115-V6115)*$AE6114*$AF6114</f>
        <v>0</v>
      </c>
      <c r="X6114" s="643">
        <f t="shared" ref="X6114" si="25035">(X6115-W6115)*$AE6114*$AF6114</f>
        <v>0</v>
      </c>
      <c r="Y6114" s="643">
        <f t="shared" ref="Y6114" si="25036">(Y6115-X6115)*$AE6114*$AF6114</f>
        <v>0</v>
      </c>
      <c r="Z6114" s="643">
        <f t="shared" ref="Z6114" si="25037">(Z6115-Y6115)*$AE6114*$AF6114</f>
        <v>0</v>
      </c>
      <c r="AA6114" s="643">
        <f t="shared" ref="AA6114" si="25038">(AA6115-Z6115)*$AE6114*$AF6114</f>
        <v>0</v>
      </c>
      <c r="AB6114" s="1858">
        <f t="shared" ref="AB6114" si="25039">(AB6115-AA6115)*$AE6114*$AF6114</f>
        <v>0</v>
      </c>
      <c r="AC6114" s="3098">
        <f>SUM(E6114:AB6114)</f>
        <v>0</v>
      </c>
      <c r="AD6114" s="1233"/>
      <c r="AE6114" s="1234">
        <v>1</v>
      </c>
      <c r="AF6114" s="1235">
        <v>15</v>
      </c>
      <c r="AI6114" s="847"/>
      <c r="AJ6114" s="1142"/>
      <c r="AK6114" s="947"/>
      <c r="AL6114" s="946"/>
      <c r="AM6114" s="844"/>
      <c r="AN6114" s="847"/>
    </row>
    <row r="6115" spans="1:40" s="181" customFormat="1" ht="15.75" hidden="1" customHeight="1" thickBot="1" x14ac:dyDescent="0.3">
      <c r="A6115" s="647"/>
      <c r="B6115" s="648"/>
      <c r="C6115" s="3090" t="s">
        <v>20</v>
      </c>
      <c r="D6115" s="3091"/>
      <c r="E6115" s="3092"/>
      <c r="F6115" s="3093"/>
      <c r="G6115" s="3093"/>
      <c r="H6115" s="3094"/>
      <c r="I6115" s="3093"/>
      <c r="J6115" s="3093"/>
      <c r="K6115" s="3093"/>
      <c r="L6115" s="3093"/>
      <c r="M6115" s="3093"/>
      <c r="N6115" s="3094"/>
      <c r="O6115" s="3093"/>
      <c r="P6115" s="3093"/>
      <c r="Q6115" s="3093"/>
      <c r="R6115" s="3093"/>
      <c r="S6115" s="3093"/>
      <c r="T6115" s="3093"/>
      <c r="U6115" s="3093"/>
      <c r="V6115" s="3093"/>
      <c r="W6115" s="3093"/>
      <c r="X6115" s="3093"/>
      <c r="Y6115" s="3094"/>
      <c r="Z6115" s="3093"/>
      <c r="AA6115" s="3093"/>
      <c r="AB6115" s="3095"/>
      <c r="AC6115" s="3096"/>
      <c r="AD6115" s="1232"/>
      <c r="AE6115" s="1237"/>
      <c r="AF6115" s="1238"/>
      <c r="AI6115" s="847"/>
      <c r="AJ6115" s="1143"/>
      <c r="AK6115" s="844"/>
      <c r="AL6115" s="844"/>
      <c r="AM6115" s="844"/>
      <c r="AN6115" s="847"/>
    </row>
    <row r="6116" spans="1:40" s="181" customFormat="1" ht="15.75" customHeight="1" x14ac:dyDescent="0.25">
      <c r="A6116" s="3537" t="s">
        <v>34</v>
      </c>
      <c r="B6116" s="3538"/>
      <c r="C6116" s="123" t="s">
        <v>14</v>
      </c>
      <c r="D6116" s="120"/>
      <c r="E6116" s="136">
        <f t="shared" ref="E6116:AC6117" si="25040">SUM(E6056,E6063,E6070,E6077,E6084,E6091,E6098,E6105)</f>
        <v>1320.5000000000666</v>
      </c>
      <c r="F6116" s="134">
        <f t="shared" si="25040"/>
        <v>1250.9999999993227</v>
      </c>
      <c r="G6116" s="134">
        <f t="shared" si="25040"/>
        <v>1182.0000000000448</v>
      </c>
      <c r="H6116" s="405">
        <f t="shared" si="25040"/>
        <v>1163.0000000004088</v>
      </c>
      <c r="I6116" s="134">
        <f t="shared" si="25040"/>
        <v>1255.4999999991878</v>
      </c>
      <c r="J6116" s="134">
        <f t="shared" si="25040"/>
        <v>1406.9999999994991</v>
      </c>
      <c r="K6116" s="134">
        <f t="shared" si="25040"/>
        <v>1457.0000000013579</v>
      </c>
      <c r="L6116" s="134">
        <f t="shared" si="25040"/>
        <v>1501.9999999998461</v>
      </c>
      <c r="M6116" s="134">
        <f t="shared" si="25040"/>
        <v>1548.999999998955</v>
      </c>
      <c r="N6116" s="405">
        <f t="shared" si="25040"/>
        <v>1552.5000000007196</v>
      </c>
      <c r="O6116" s="134">
        <f t="shared" si="25040"/>
        <v>1560.9999999995807</v>
      </c>
      <c r="P6116" s="134">
        <f t="shared" si="25040"/>
        <v>1623.0000000012126</v>
      </c>
      <c r="Q6116" s="134">
        <f t="shared" si="25040"/>
        <v>1515.9999999992806</v>
      </c>
      <c r="R6116" s="134">
        <f t="shared" si="25040"/>
        <v>1511.9999999997162</v>
      </c>
      <c r="S6116" s="134">
        <f t="shared" si="25040"/>
        <v>1495.5000000007033</v>
      </c>
      <c r="T6116" s="134">
        <f t="shared" si="25040"/>
        <v>1605.49999999958</v>
      </c>
      <c r="U6116" s="134">
        <f t="shared" si="25040"/>
        <v>1599.5000000003472</v>
      </c>
      <c r="V6116" s="405">
        <f t="shared" si="25040"/>
        <v>1613.999999999379</v>
      </c>
      <c r="W6116" s="134">
        <f t="shared" si="25040"/>
        <v>1536.4999999998474</v>
      </c>
      <c r="X6116" s="134">
        <f t="shared" si="25040"/>
        <v>1566.4999999997633</v>
      </c>
      <c r="Y6116" s="319">
        <f>SUM(V6056,V6063,V6070,V6077,V6084,V6091,V6098,V6105)</f>
        <v>1613.999999999379</v>
      </c>
      <c r="Z6116" s="134">
        <f t="shared" si="25040"/>
        <v>1442.5000000011607</v>
      </c>
      <c r="AA6116" s="134">
        <f t="shared" si="25040"/>
        <v>1392.999999999347</v>
      </c>
      <c r="AB6116" s="518">
        <f t="shared" si="25040"/>
        <v>1321.500000000384</v>
      </c>
      <c r="AC6116" s="519">
        <f t="shared" si="25040"/>
        <v>34899.99999999976</v>
      </c>
      <c r="AI6116" s="847"/>
      <c r="AJ6116" s="1143"/>
      <c r="AK6116" s="844"/>
      <c r="AL6116" s="844"/>
      <c r="AM6116" s="844"/>
      <c r="AN6116" s="847"/>
    </row>
    <row r="6117" spans="1:40" s="181" customFormat="1" ht="15.75" customHeight="1" thickBot="1" x14ac:dyDescent="0.3">
      <c r="A6117" s="3537"/>
      <c r="B6117" s="3538"/>
      <c r="C6117" s="496" t="s">
        <v>16</v>
      </c>
      <c r="D6117" s="126"/>
      <c r="E6117" s="610">
        <f t="shared" si="25040"/>
        <v>364.49999999994276</v>
      </c>
      <c r="F6117" s="322">
        <f t="shared" si="25040"/>
        <v>328.49999999984902</v>
      </c>
      <c r="G6117" s="322">
        <f t="shared" si="25040"/>
        <v>313.99999999993611</v>
      </c>
      <c r="H6117" s="433">
        <f t="shared" si="25040"/>
        <v>307.50000000006139</v>
      </c>
      <c r="I6117" s="322">
        <f t="shared" si="25040"/>
        <v>349.50000000009851</v>
      </c>
      <c r="J6117" s="322">
        <f t="shared" si="25040"/>
        <v>378.49999999977513</v>
      </c>
      <c r="K6117" s="322">
        <f t="shared" si="25040"/>
        <v>391.99999999999591</v>
      </c>
      <c r="L6117" s="322">
        <f t="shared" si="25040"/>
        <v>412.50000000000853</v>
      </c>
      <c r="M6117" s="322">
        <f t="shared" si="25040"/>
        <v>416.00000000019577</v>
      </c>
      <c r="N6117" s="433">
        <f t="shared" si="25040"/>
        <v>420.49999999989041</v>
      </c>
      <c r="O6117" s="322">
        <f t="shared" si="25040"/>
        <v>417.49999999996135</v>
      </c>
      <c r="P6117" s="322">
        <f t="shared" si="25040"/>
        <v>439.00000000022033</v>
      </c>
      <c r="Q6117" s="322">
        <f t="shared" si="25040"/>
        <v>411.99999999997772</v>
      </c>
      <c r="R6117" s="322">
        <f t="shared" si="25040"/>
        <v>410.49999999992792</v>
      </c>
      <c r="S6117" s="322">
        <f t="shared" si="25040"/>
        <v>402.0000000001005</v>
      </c>
      <c r="T6117" s="322">
        <f t="shared" si="25040"/>
        <v>428.49999999990018</v>
      </c>
      <c r="U6117" s="322">
        <f t="shared" si="25040"/>
        <v>429.00000000014415</v>
      </c>
      <c r="V6117" s="433">
        <f t="shared" si="25040"/>
        <v>437.49999999995026</v>
      </c>
      <c r="W6117" s="322">
        <f t="shared" si="25040"/>
        <v>412.49999999976694</v>
      </c>
      <c r="X6117" s="322">
        <f t="shared" si="25040"/>
        <v>420.50000000025989</v>
      </c>
      <c r="Y6117" s="252">
        <f>SUM(V6057,V6064,V6071,V6078,V6085,V6092,V6099,V6106)</f>
        <v>437.49999999995026</v>
      </c>
      <c r="Z6117" s="322">
        <f t="shared" si="25040"/>
        <v>390.50000000020191</v>
      </c>
      <c r="AA6117" s="322">
        <f t="shared" si="25040"/>
        <v>371.50000000011119</v>
      </c>
      <c r="AB6117" s="611">
        <f t="shared" si="25040"/>
        <v>365.49999999991911</v>
      </c>
      <c r="AC6117" s="612">
        <f t="shared" si="25040"/>
        <v>9414.9999999998618</v>
      </c>
      <c r="AI6117" s="847"/>
      <c r="AJ6117" s="1143"/>
      <c r="AK6117" s="844"/>
      <c r="AL6117" s="844"/>
      <c r="AM6117" s="844"/>
      <c r="AN6117" s="847"/>
    </row>
    <row r="6118" spans="1:40" s="181" customFormat="1" ht="15.75" customHeight="1" x14ac:dyDescent="0.25">
      <c r="A6118" s="3539" t="s">
        <v>35</v>
      </c>
      <c r="B6118" s="3540"/>
      <c r="C6118" s="119" t="s">
        <v>36</v>
      </c>
      <c r="D6118" s="111"/>
      <c r="E6118" s="137">
        <f t="shared" ref="E6118:AC6119" si="25041">100-(E6116/(E6036+E6043))*100</f>
        <v>-0.11372251706343661</v>
      </c>
      <c r="F6118" s="135">
        <f t="shared" si="25041"/>
        <v>1.1848341232762607</v>
      </c>
      <c r="G6118" s="135">
        <f t="shared" si="25041"/>
        <v>3.9805036555609377</v>
      </c>
      <c r="H6118" s="419">
        <f t="shared" si="25041"/>
        <v>2.1043771043426887</v>
      </c>
      <c r="I6118" s="135">
        <f t="shared" si="25041"/>
        <v>2.6744186047141199</v>
      </c>
      <c r="J6118" s="135">
        <f t="shared" si="25041"/>
        <v>0.6355932203743464</v>
      </c>
      <c r="K6118" s="135">
        <f t="shared" si="25041"/>
        <v>3.8918205803853567</v>
      </c>
      <c r="L6118" s="135">
        <f t="shared" si="25041"/>
        <v>-1.486486486476096</v>
      </c>
      <c r="M6118" s="135">
        <f t="shared" si="25041"/>
        <v>2.8840125392504632</v>
      </c>
      <c r="N6118" s="419">
        <f t="shared" si="25041"/>
        <v>2.0504731860744698</v>
      </c>
      <c r="O6118" s="135">
        <f t="shared" si="25041"/>
        <v>0.38289725592976254</v>
      </c>
      <c r="P6118" s="135">
        <f t="shared" si="25041"/>
        <v>0.97620500297665558</v>
      </c>
      <c r="Q6118" s="135">
        <f t="shared" si="25041"/>
        <v>2.6957637997894466</v>
      </c>
      <c r="R6118" s="135">
        <f t="shared" si="25041"/>
        <v>3.0769230769412559</v>
      </c>
      <c r="S6118" s="135">
        <f t="shared" si="25041"/>
        <v>1.025810721330032</v>
      </c>
      <c r="T6118" s="135">
        <f t="shared" si="25041"/>
        <v>1.9841269841526241</v>
      </c>
      <c r="U6118" s="135">
        <f t="shared" si="25041"/>
        <v>1.690227412394151</v>
      </c>
      <c r="V6118" s="419">
        <f t="shared" si="25041"/>
        <v>0.1855287569957369</v>
      </c>
      <c r="W6118" s="135">
        <f t="shared" si="25041"/>
        <v>2.3824650571888526</v>
      </c>
      <c r="X6118" s="135">
        <f t="shared" si="25041"/>
        <v>-1.9856770833179098</v>
      </c>
      <c r="Y6118" s="523">
        <f>100-(V6116/(V6036+V6043))*100</f>
        <v>0.1855287569957369</v>
      </c>
      <c r="Z6118" s="135">
        <f t="shared" si="25041"/>
        <v>-0.10409437898408669</v>
      </c>
      <c r="AA6118" s="135">
        <f t="shared" si="25041"/>
        <v>-0.72306579894048184</v>
      </c>
      <c r="AB6118" s="138">
        <f t="shared" si="25041"/>
        <v>-1.3420245399067454</v>
      </c>
      <c r="AC6118" s="524">
        <f t="shared" si="25041"/>
        <v>1.1835324763583372</v>
      </c>
      <c r="AI6118" s="847"/>
      <c r="AJ6118" s="1143"/>
      <c r="AK6118" s="844"/>
      <c r="AL6118" s="844"/>
      <c r="AM6118" s="844"/>
      <c r="AN6118" s="847"/>
    </row>
    <row r="6119" spans="1:40" s="181" customFormat="1" ht="16.5" thickBot="1" x14ac:dyDescent="0.3">
      <c r="A6119" s="3541"/>
      <c r="B6119" s="3542"/>
      <c r="C6119" s="124" t="s">
        <v>37</v>
      </c>
      <c r="D6119" s="112"/>
      <c r="E6119" s="525">
        <f t="shared" si="25041"/>
        <v>1.2195121951374688</v>
      </c>
      <c r="F6119" s="526">
        <f t="shared" si="25041"/>
        <v>5.6034482759054498</v>
      </c>
      <c r="G6119" s="526">
        <f t="shared" si="25041"/>
        <v>8.4548104956454466</v>
      </c>
      <c r="H6119" s="424">
        <f t="shared" si="25041"/>
        <v>8.2089552238622616</v>
      </c>
      <c r="I6119" s="526">
        <f t="shared" si="25041"/>
        <v>3.9835164834894243</v>
      </c>
      <c r="J6119" s="526">
        <f t="shared" si="25041"/>
        <v>1.6883116883700922</v>
      </c>
      <c r="K6119" s="526">
        <f t="shared" si="25041"/>
        <v>-2.8871391076104658</v>
      </c>
      <c r="L6119" s="526">
        <f t="shared" si="25041"/>
        <v>-6.5891472868239163</v>
      </c>
      <c r="M6119" s="526">
        <f t="shared" si="25041"/>
        <v>-4.7052139962033834E-11</v>
      </c>
      <c r="N6119" s="424">
        <f t="shared" si="25041"/>
        <v>0.35545023699279454</v>
      </c>
      <c r="O6119" s="526">
        <f t="shared" si="25041"/>
        <v>-2.8325123152614253</v>
      </c>
      <c r="P6119" s="526">
        <f t="shared" si="25041"/>
        <v>-0.68807339454595251</v>
      </c>
      <c r="Q6119" s="526">
        <f t="shared" si="25041"/>
        <v>1.4354066985699205</v>
      </c>
      <c r="R6119" s="526">
        <f t="shared" si="25041"/>
        <v>-0.3667481662415355</v>
      </c>
      <c r="S6119" s="526">
        <f t="shared" si="25041"/>
        <v>-0.24937655862855479</v>
      </c>
      <c r="T6119" s="526">
        <f t="shared" si="25041"/>
        <v>-0.35128805618272452</v>
      </c>
      <c r="U6119" s="526">
        <f t="shared" si="25041"/>
        <v>-0.46838407497520507</v>
      </c>
      <c r="V6119" s="424">
        <f t="shared" si="25041"/>
        <v>-0.5747126436667287</v>
      </c>
      <c r="W6119" s="526">
        <f t="shared" si="25041"/>
        <v>0.36231884063599296</v>
      </c>
      <c r="X6119" s="526">
        <f t="shared" si="25041"/>
        <v>-5.6532663317235858</v>
      </c>
      <c r="Y6119" s="316">
        <f>100-(V6117/(V6037+V6044))*100</f>
        <v>-0.5747126436667287</v>
      </c>
      <c r="Z6119" s="526">
        <f t="shared" si="25041"/>
        <v>-2.4934383202629675</v>
      </c>
      <c r="AA6119" s="526">
        <f t="shared" si="25041"/>
        <v>1.1968085106087329</v>
      </c>
      <c r="AB6119" s="527">
        <f t="shared" si="25041"/>
        <v>-2.0949720670165277</v>
      </c>
      <c r="AC6119" s="528">
        <f t="shared" si="25041"/>
        <v>0.15906680806084239</v>
      </c>
      <c r="AJ6119" s="208"/>
      <c r="AK6119" s="920"/>
      <c r="AL6119" s="920"/>
      <c r="AM6119" s="920"/>
    </row>
    <row r="6120" spans="1:40" s="181" customFormat="1" x14ac:dyDescent="0.25">
      <c r="A6120" s="3543"/>
      <c r="B6120" s="3544"/>
      <c r="C6120" s="802"/>
      <c r="D6120" s="446" t="s">
        <v>113</v>
      </c>
      <c r="E6120" s="980">
        <f>(E6038+E6045-E6058-E6065-E6072-E6079-E6086-E6093-E6100-E6107)/(E6038+E6045)</f>
        <v>-6.7567567567567571E-2</v>
      </c>
      <c r="F6120" s="980">
        <f t="shared" ref="F6120:AB6120" si="25042">(F6038+F6045-F6058-F6065-F6072-F6079-F6086-F6093-F6100-F6107)/(F6038+F6045)</f>
        <v>-5.6338028169014086E-2</v>
      </c>
      <c r="G6120" s="980">
        <f t="shared" si="25042"/>
        <v>-4.4117647058823532E-2</v>
      </c>
      <c r="H6120" s="981">
        <f t="shared" si="25042"/>
        <v>-6.0606060606060608E-2</v>
      </c>
      <c r="I6120" s="980">
        <f t="shared" si="25042"/>
        <v>-4.1666666666666664E-2</v>
      </c>
      <c r="J6120" s="980">
        <f t="shared" si="25042"/>
        <v>-6.3291139240506333E-2</v>
      </c>
      <c r="K6120" s="980">
        <f t="shared" si="25042"/>
        <v>-4.7619047619047616E-2</v>
      </c>
      <c r="L6120" s="980">
        <f t="shared" si="25042"/>
        <v>-9.6385542168674704E-2</v>
      </c>
      <c r="M6120" s="980">
        <f t="shared" si="25042"/>
        <v>-4.49438202247191E-2</v>
      </c>
      <c r="N6120" s="981">
        <f t="shared" si="25042"/>
        <v>-5.6818181818181816E-2</v>
      </c>
      <c r="O6120" s="980">
        <f t="shared" si="25042"/>
        <v>-6.8965517241379309E-2</v>
      </c>
      <c r="P6120" s="980">
        <f t="shared" si="25042"/>
        <v>-5.434782608695652E-2</v>
      </c>
      <c r="Q6120" s="980">
        <f t="shared" si="25042"/>
        <v>-5.8139534883720929E-2</v>
      </c>
      <c r="R6120" s="980">
        <f t="shared" si="25042"/>
        <v>-5.8139534883720929E-2</v>
      </c>
      <c r="S6120" s="980">
        <f t="shared" si="25042"/>
        <v>-7.1428571428571425E-2</v>
      </c>
      <c r="T6120" s="980">
        <f t="shared" si="25042"/>
        <v>-5.4945054945054944E-2</v>
      </c>
      <c r="U6120" s="980">
        <f t="shared" si="25042"/>
        <v>-5.4945054945054944E-2</v>
      </c>
      <c r="V6120" s="980">
        <f t="shared" si="25042"/>
        <v>-6.5934065934065936E-2</v>
      </c>
      <c r="W6120" s="980">
        <f t="shared" si="25042"/>
        <v>-5.6818181818181816E-2</v>
      </c>
      <c r="X6120" s="980">
        <f t="shared" si="25042"/>
        <v>-8.0459770114942528E-2</v>
      </c>
      <c r="Y6120" s="980">
        <f>(V6038+V6045-V6058-V6065-V6072-V6079-V6086-V6093-V6100-V6107)/(V6038+V6045)</f>
        <v>-6.5934065934065936E-2</v>
      </c>
      <c r="Z6120" s="980">
        <f t="shared" si="25042"/>
        <v>-6.1728395061728392E-2</v>
      </c>
      <c r="AA6120" s="980">
        <f t="shared" si="25042"/>
        <v>-7.792207792207792E-2</v>
      </c>
      <c r="AB6120" s="982">
        <f t="shared" si="25042"/>
        <v>-8.2191780821917804E-2</v>
      </c>
      <c r="AC6120" s="450">
        <f>(AC6038+AC6045-AC6058-AC6065-AC6072-AC6079-AC6086-AC6093-AC6100-AC6107)/(AC6038+AC6045)</f>
        <v>-6.2436548223350298E-2</v>
      </c>
      <c r="AJ6120" s="208"/>
      <c r="AK6120" s="920"/>
      <c r="AL6120" s="920"/>
      <c r="AM6120" s="920"/>
    </row>
    <row r="6121" spans="1:40" s="181" customFormat="1" ht="16.5" thickBot="1" x14ac:dyDescent="0.3">
      <c r="A6121" s="3545"/>
      <c r="B6121" s="3546"/>
      <c r="C6121" s="628"/>
      <c r="D6121" s="139" t="s">
        <v>905</v>
      </c>
      <c r="E6121" s="451">
        <f>(E6042+E6049-E6062-E6069-E6076-E6083-E6090-E6097-E6104-E6111)/(E6042+E6049)</f>
        <v>-9.313575751055644E-3</v>
      </c>
      <c r="F6121" s="451">
        <f t="shared" ref="F6121:AC6121" si="25043">(F6042+F6049-F6062-F6069-F6076-F6083-F6090-F6097-F6104-F6111)/(F6042+F6049)</f>
        <v>1.1677761489745081E-2</v>
      </c>
      <c r="G6121" s="451">
        <f t="shared" si="25043"/>
        <v>4.0264611527399775E-2</v>
      </c>
      <c r="H6121" s="452">
        <f t="shared" si="25043"/>
        <v>2.2732626564477967E-2</v>
      </c>
      <c r="I6121" s="451">
        <f t="shared" si="25043"/>
        <v>1.8467946605546581E-2</v>
      </c>
      <c r="J6121" s="451">
        <f t="shared" si="25043"/>
        <v>3.4398923963278936E-3</v>
      </c>
      <c r="K6121" s="451">
        <f t="shared" si="25043"/>
        <v>3.2009142137094847E-2</v>
      </c>
      <c r="L6121" s="451">
        <f t="shared" si="25043"/>
        <v>-2.2932760407562477E-2</v>
      </c>
      <c r="M6121" s="451">
        <f t="shared" si="25043"/>
        <v>2.4301216955580393E-2</v>
      </c>
      <c r="N6121" s="452">
        <f t="shared" si="25043"/>
        <v>1.6666835754543953E-2</v>
      </c>
      <c r="O6121" s="451">
        <f t="shared" si="25043"/>
        <v>-8.9320148054724418E-4</v>
      </c>
      <c r="P6121" s="451">
        <f t="shared" si="25043"/>
        <v>5.8645853935336244E-3</v>
      </c>
      <c r="Q6121" s="451">
        <f t="shared" si="25043"/>
        <v>2.322562801671867E-2</v>
      </c>
      <c r="R6121" s="451">
        <f t="shared" si="25043"/>
        <v>2.569116258625086E-2</v>
      </c>
      <c r="S6121" s="451">
        <f t="shared" si="25043"/>
        <v>6.5258867641445296E-3</v>
      </c>
      <c r="T6121" s="451">
        <f t="shared" si="25043"/>
        <v>1.5755990346023208E-2</v>
      </c>
      <c r="U6121" s="451">
        <f t="shared" si="25043"/>
        <v>1.2666776974379552E-2</v>
      </c>
      <c r="V6121" s="451">
        <f t="shared" si="25043"/>
        <v>-6.1034038546669816E-3</v>
      </c>
      <c r="W6121" s="451">
        <f t="shared" si="25043"/>
        <v>1.9227878222708321E-2</v>
      </c>
      <c r="X6121" s="451">
        <f t="shared" si="25043"/>
        <v>-2.566677628196877E-2</v>
      </c>
      <c r="Y6121" s="451">
        <f>(V6042+V6049-V6062-V6069-V6076-V6083-V6090-V6097-V6104-V6111)/(V6042+V6049)</f>
        <v>-6.1034038546669816E-3</v>
      </c>
      <c r="Z6121" s="451">
        <f t="shared" si="25043"/>
        <v>-5.8423795238715251E-3</v>
      </c>
      <c r="AA6121" s="451">
        <f t="shared" si="25043"/>
        <v>-9.0758086078834357E-3</v>
      </c>
      <c r="AB6121" s="453">
        <f t="shared" si="25043"/>
        <v>-2.319999590260096E-2</v>
      </c>
      <c r="AC6121" s="454">
        <f t="shared" si="25043"/>
        <v>6.9747516091249523E-3</v>
      </c>
    </row>
    <row r="6122" spans="1:40" s="181" customFormat="1" x14ac:dyDescent="0.25">
      <c r="H6122" s="1781"/>
      <c r="N6122" s="1781"/>
      <c r="Y6122" s="847"/>
    </row>
    <row r="6123" spans="1:40" s="181" customFormat="1" x14ac:dyDescent="0.25">
      <c r="H6123" s="1781"/>
      <c r="N6123" s="1781"/>
      <c r="V6123" s="2812"/>
      <c r="Y6123" s="847"/>
    </row>
    <row r="6124" spans="1:40" x14ac:dyDescent="0.25">
      <c r="A6124" s="181"/>
      <c r="B6124" s="181"/>
      <c r="C6124" s="181"/>
      <c r="D6124" s="181"/>
      <c r="E6124" s="181"/>
      <c r="F6124" s="181"/>
      <c r="G6124" s="181"/>
      <c r="H6124" s="1781"/>
      <c r="I6124" s="181"/>
      <c r="J6124" s="181"/>
      <c r="K6124" s="181"/>
      <c r="L6124" s="181"/>
      <c r="M6124" s="181"/>
      <c r="N6124" s="1781"/>
      <c r="O6124" s="181"/>
      <c r="P6124" s="181"/>
      <c r="Q6124" s="181"/>
      <c r="R6124" s="181"/>
      <c r="S6124" s="181"/>
      <c r="T6124" s="181"/>
      <c r="U6124" s="181"/>
      <c r="V6124" s="2812"/>
      <c r="W6124" s="181"/>
      <c r="X6124" s="181"/>
      <c r="Y6124" s="847"/>
      <c r="Z6124" s="181"/>
      <c r="AA6124" s="181"/>
      <c r="AB6124" s="181"/>
      <c r="AC6124" s="181"/>
    </row>
  </sheetData>
  <autoFilter ref="B1:C6124">
    <filterColumn colId="0">
      <filters blank="1">
        <filter val="&quot;Нижний склад&quot;"/>
        <filter val="&quot;Опора&quot; АБК"/>
        <filter val="I с.ш."/>
        <filter val="Ia Т-1 ст. 110кВ пс Пажга"/>
        <filter val="Ia Т-2 ст. 110кВ пс Пажга"/>
        <filter val="II c.ш."/>
        <filter val="III с.ш."/>
        <filter val="IV с.ш."/>
        <filter val="Аджером"/>
        <filter val="Айкино"/>
        <filter val="Аныб"/>
        <filter val="Аэропорт"/>
        <filter val="Бадъельск, Диасерья"/>
        <filter val="База Кылтово"/>
        <filter val="БКТПБ-189"/>
        <filter val="Богородск"/>
        <filter val="Богородск КРС, котельная"/>
        <filter val="Богородская ДЭС"/>
        <filter val="Больница"/>
        <filter val="Большелуг"/>
        <filter val="Бройлерная"/>
        <filter val="БСК"/>
        <filter val="в сеть 110 кВ"/>
        <filter val="В-110 ВЛ-165"/>
        <filter val="В-110 ВЛ-190"/>
        <filter val="Важкурья"/>
        <filter val="Верхолузье"/>
        <filter val="Весляна"/>
        <filter val="Весляна, Ветью, Кони, Турья"/>
        <filter val="Вигкодор"/>
        <filter val="Визинга"/>
        <filter val="Визябож"/>
        <filter val="Винзавод"/>
        <filter val="Вичкодор"/>
        <filter val="ВЛ 37"/>
        <filter val="ВЛ-165"/>
        <filter val="ВЛ-180"/>
        <filter val="ВЛ-182"/>
        <filter val="ВЛ-182 приём"/>
        <filter val="ВЛ-183"/>
        <filter val="ВЛ-183 приём"/>
        <filter val="ВЛ-192"/>
        <filter val="ВЛ-196"/>
        <filter val="ВМЛ-Ассорти, п.Усогорск"/>
        <filter val="Водозабор"/>
        <filter val="Вожаель"/>
        <filter val="Вольдино, Яг-Кодж"/>
        <filter val="Вомын"/>
        <filter val="Вочь, котельная"/>
        <filter val="Вухтым"/>
        <filter val="Газпром"/>
        <filter val="Гам"/>
        <filter val="Гидробутил"/>
        <filter val="Глотово"/>
        <filter val="Горьковское"/>
        <filter val="Грива"/>
        <filter val="Гуляшор"/>
        <filter val="Гуляшор-2"/>
        <filter val="Гурьевка"/>
        <filter val="д. Буткан"/>
        <filter val="Дань"/>
        <filter val="Дань, Усть-Локчим"/>
        <filter val="ДГК-1"/>
        <filter val="ДГК-2"/>
        <filter val="ДГР"/>
        <filter val="ДГР-1"/>
        <filter val="ДГР-2"/>
        <filter val="ДГР-3"/>
        <filter val="ДГР-4"/>
        <filter val="Деревянск"/>
        <filter val="Дисп. наименование"/>
        <filter val="ДОЗ"/>
        <filter val="Дон"/>
        <filter val="Дона-Ель"/>
        <filter val="ДЭС Помоздино"/>
        <filter val="ЕМВА ф.&quot;Север&quot;, водозабор"/>
        <filter val="ЕМВА-центр"/>
        <filter val="Ертом"/>
        <filter val="ж/с Селог-Вож, ж/с Усва"/>
        <filter val="Жежим"/>
        <filter val="Железнодорожная"/>
        <filter val="Жешарт"/>
        <filter val="ЖФК ЦРП-2 МДФ"/>
        <filter val="ЖФК, ЦРП-1"/>
        <filter val="ЖФК, ЦРП-1, яч.30"/>
        <filter val="ЖФК, ЦРП-2, яч.5"/>
        <filter val="Занулье"/>
        <filter val="Заозерье"/>
        <filter val="Заречье, комплекс"/>
        <filter val="з-д стен. Матер"/>
        <filter val="Зеленецкий свинокомплекс"/>
        <filter val="ЗЖБИ"/>
        <filter val="Зимовка, АЗС"/>
        <filter val="Иван-Ель- 2"/>
        <filter val="Ивановская"/>
        <filter val="Изьяшор"/>
        <filter val="Илья-шор"/>
        <filter val="Кажим, Н.Турунью"/>
        <filter val="Казлук"/>
        <filter val="Катыд"/>
        <filter val="Кебанъ-Ель"/>
        <filter val="Кекур"/>
        <filter val="Керос (котельная)"/>
        <filter val="Керчомья"/>
        <filter val="КМЗ"/>
        <filter val="КНС &quot;Орбита&quot;"/>
        <filter val="КНС, 2, 3 мкр. ЕкВА"/>
        <filter val="Койгородок"/>
        <filter val="Койдин, Кузьель"/>
        <filter val="Кольель"/>
        <filter val="Коржа"/>
        <filter val="Корткерос"/>
        <filter val="Корткерос, Промзона-2"/>
        <filter val="Корткерос-аптека, КНС"/>
        <filter val="Корткерос-Промзона-1"/>
        <filter val="Корткерос-центр"/>
        <filter val="КОС ДВП"/>
        <filter val="Кослан"/>
        <filter val="Кослан (котельная)"/>
        <filter val="Кослан. Больница"/>
        <filter val="Котельная"/>
        <filter val="Котельная ЦВК"/>
        <filter val="Кр.Затон"/>
        <filter val="Кужба,      Озъяг"/>
        <filter val="Куратово"/>
        <filter val="ЛДК"/>
        <filter val="Лента"/>
        <filter val="Лесобаза"/>
        <filter val="Лесозавод №1"/>
        <filter val="Летка"/>
        <filter val="Лехта"/>
        <filter val="Лихачевка"/>
        <filter val="Лозым"/>
        <filter val="Лойма"/>
        <filter val="Лузалес"/>
        <filter val="Ляли, РРС"/>
        <filter val="м.Строитель"/>
        <filter val="Мадмас"/>
        <filter val="Максаковка"/>
        <filter val="МАКСИ"/>
        <filter val="Межадор"/>
        <filter val="Межадор-деревня"/>
        <filter val="Межадор-комплекс"/>
        <filter val="Мелентьево"/>
        <filter val="Микунь"/>
        <filter val="Мордино"/>
        <filter val="Морово, дачи"/>
        <filter val="Морозово"/>
        <filter val="МПС"/>
        <filter val="МПС, автоблок"/>
        <filter val="МПС, Иоссер"/>
        <filter val="Мураши"/>
        <filter val="МФС"/>
        <filter val="Мыёлдино"/>
        <filter val="Мыёлдино, Тимшер"/>
        <filter val="н. склад (СЛПХ)"/>
        <filter val="Н.Вылиб"/>
        <filter val="Н.склад"/>
        <filter val="Намск"/>
        <filter val="Небаланс"/>
        <filter val="Небдино"/>
        <filter val="нерегулируемый"/>
        <filter val="Нефтебаза"/>
        <filter val="Нившера"/>
        <filter val="Ниж.склад  (котельная)"/>
        <filter val="Ношуль"/>
        <filter val="Нювчим"/>
        <filter val="ОИК-50"/>
        <filter val="Онежье"/>
        <filter val="Онежье, Козлов"/>
        <filter val="ООО &quot;Zapa&quot;"/>
        <filter val="ООО &quot;Тетра&quot;"/>
        <filter val="ООО Энерготрейд"/>
        <filter val="Орбита, КНС"/>
        <filter val="Осиновка"/>
        <filter val="Очистные ДВП"/>
        <filter val="п. Селог-Вож"/>
        <filter val="п.Ачим, РРС"/>
        <filter val="п.Благоево"/>
        <filter val="п.Зимстан"/>
        <filter val="п.Кебанъ-ель, Аэропорт"/>
        <filter val="п.Лесобаза"/>
        <filter val="п.Междуреченск"/>
        <filter val="п.Междуреченск (котельная)"/>
        <filter val="п.Солнечный"/>
        <filter val="п.Чим"/>
        <filter val="Пажга"/>
        <filter val="Палауз"/>
        <filter val="Палевицы"/>
        <filter val="Парма РТС"/>
        <filter val="Парчег"/>
        <filter val="Первомайск"/>
        <filter val="по данным ТИ"/>
        <filter val="Подзь, Иван-Чомья"/>
        <filter val="Подтыбок"/>
        <filter val="Подъельск"/>
        <filter val="Пожег"/>
        <filter val="Показания счётчиков Q"/>
        <filter val="Показания счётчиков Р"/>
        <filter val="Помоздино, Пожег, Великополье, Ярашью"/>
        <filter val="Поруб"/>
        <filter val="пос.Тракт"/>
        <filter val="Поселок"/>
        <filter val="Приозёрная"/>
        <filter val="Прокопьевка"/>
        <filter val="Промбаза, котельная"/>
        <filter val="ПС &quot;Айкино&quot;"/>
        <filter val="ПС &quot;Визинга&quot;, яч.4д"/>
        <filter val="ПС Визинга, яч.22"/>
        <filter val="ПС Объячево, яч.5д, ТХН"/>
        <filter val="Пузла"/>
        <filter val="Пыёлдино"/>
        <filter val="Пысса"/>
        <filter val="Разгорт"/>
        <filter val="Резерв"/>
        <filter val="Ропча"/>
        <filter val="РП &quot;Вейпом&quot; Т-3 - 10"/>
        <filter val="РП &quot;Визиндор&quot;"/>
        <filter val="РП &quot;Читаево&quot;"/>
        <filter val="РП Аэропорт"/>
        <filter val="РП база РЭС, хлебозавод"/>
        <filter val="РП Бортом-база. Яч.3д."/>
        <filter val="РП Бортом-база. Яч.8д."/>
        <filter val="РП Слудка"/>
        <filter val="РП ЦВК"/>
        <filter val="РП Читаево"/>
        <filter val="РП Читаево, очист.соор."/>
        <filter val="РП Эжва"/>
        <filter val="РП-1"/>
        <filter val="РП-1 яч. 24"/>
        <filter val="РП-1, РП-2"/>
        <filter val="РП-10"/>
        <filter val="РП-10кВ &quot;Югыд-Яг&quot;"/>
        <filter val="РП-12"/>
        <filter val="РП-12, яч.11"/>
        <filter val="РП-13, яч.3"/>
        <filter val="РП-13, яч.6"/>
        <filter val="РП-15"/>
        <filter val="РП-16"/>
        <filter val="РП-16, ТП-174"/>
        <filter val="РП-17"/>
        <filter val="РП-18"/>
        <filter val="РП-19"/>
        <filter val="РП-19, яч.10"/>
        <filter val="РП-19, яч.17"/>
        <filter val="РП-2"/>
        <filter val="РП-2, яч.20"/>
        <filter val="РП-21, яч.4"/>
        <filter val="РП-21, яч.7д"/>
        <filter val="РП-22"/>
        <filter val="РП-26"/>
        <filter val="РП-3"/>
        <filter val="РП-35"/>
        <filter val="РП-36"/>
        <filter val="РП-4, яч.19"/>
        <filter val="РП-4, яч.2"/>
        <filter val="РП-5"/>
        <filter val="РП-6"/>
        <filter val="РП-8"/>
        <filter val="РП-ЛТП"/>
        <filter val="РП-ЦВК"/>
        <filter val="РП-Эжва"/>
        <filter val="РРС"/>
        <filter val="РТС"/>
        <filter val="с. Серёгово"/>
        <filter val="с.Помоздино"/>
        <filter val="с.Серегово"/>
        <filter val="с.Усть-Вымь"/>
        <filter val="с.Усть-Кулом"/>
        <filter val="СВ-10"/>
        <filter val="СВ-110-1"/>
        <filter val="СВ-110-1 откл"/>
        <filter val="СВ-110-2"/>
        <filter val="СВ-110-2 - откл"/>
        <filter val="СВВ 3-5"/>
        <filter val="СВВ 4-6"/>
        <filter val="Связь с ПС &quot;Объячево&quot;"/>
        <filter val="Седтыдор, Нючпас"/>
        <filter val="Селиб"/>
        <filter val="Семушино"/>
        <filter val="с-з Гамский"/>
        <filter val="Склады ЖФК"/>
        <filter val="Скородум"/>
        <filter val="СМВ-10"/>
        <filter val="СН-1 ОПУ"/>
        <filter val="СН-2 ОПУ"/>
        <filter val="Спаспоруб"/>
        <filter val="Спаспоруб, 2Д"/>
        <filter val="СР-3-5"/>
        <filter val="СР-4-6"/>
        <filter val="ст. Кослан"/>
        <filter val="ст.Вендинга"/>
        <filter val="Сторожевск"/>
        <filter val="Сторожевск, ЦК"/>
        <filter val="Сторожевск, ЦК, очистные сооружения"/>
        <filter val="Студенец"/>
        <filter val="Сыктывдинский ЛПХ"/>
        <filter val="Т-1 110 кВ"/>
        <filter val="Т-1 110кВ"/>
        <filter val="Т-1 35 кВ"/>
        <filter val="Т-1 35 кВ ( В резерве )"/>
        <filter val="Т-1-10"/>
        <filter val="Т-1-10 4 сш"/>
        <filter val="Т-1-10 5 сш"/>
        <filter val="Т-1-35"/>
        <filter val="Т-1-6"/>
        <filter val="Т-2"/>
        <filter val="Т-2 110 кВ"/>
        <filter val="Т-2 110кВ"/>
        <filter val="Т-2 35 кВ"/>
        <filter val="Т-2-10"/>
        <filter val="Т-2-10 1 сш"/>
        <filter val="Т-2-10 2 сш"/>
        <filter val="Т-2-35"/>
        <filter val="Т-2-6"/>
        <filter val="Т-3 110 кВ"/>
        <filter val="Т-3 35 кВ"/>
        <filter val="Т-3-10"/>
        <filter val="Т-3-10 3 сш"/>
        <filter val="Т-3-10 6 сш"/>
        <filter val="Тарный цех"/>
        <filter val="ТИ"/>
        <filter val="ТП 1037"/>
        <filter val="ТП 169, яч.2"/>
        <filter val="ТП 231"/>
        <filter val="ТП Кадзес"/>
        <filter val="ТП Сказка"/>
        <filter val="ТП Туис-Керос"/>
        <filter val="ТП Хозблок"/>
        <filter val="ТП-1, 1А, 2, 6"/>
        <filter val="ТП-1, ТП-2"/>
        <filter val="ТП-114"/>
        <filter val="ТП-122, ДГК-2"/>
        <filter val="ТП-132"/>
        <filter val="ТП-141"/>
        <filter val="ТП-157"/>
        <filter val="ТП-165"/>
        <filter val="ТП-169, яч.3"/>
        <filter val="ТП-177"/>
        <filter val="ТП-19"/>
        <filter val="ТП-190"/>
        <filter val="ТП-190, ДГК-1"/>
        <filter val="ТП-192"/>
        <filter val="ТП-2001"/>
        <filter val="ТП-2009"/>
        <filter val="ТП-211"/>
        <filter val="ТП-2111"/>
        <filter val="ТП-213"/>
        <filter val="ТП-231"/>
        <filter val="ТП-266"/>
        <filter val="ТП-286"/>
        <filter val="ТП-289, РП-9"/>
        <filter val="ТП-29"/>
        <filter val="ТП-291"/>
        <filter val="ТП-3"/>
        <filter val="ТП-3, ТП-4"/>
        <filter val="ТП-306"/>
        <filter val="ТП-307"/>
        <filter val="ТП-314"/>
        <filter val="ТП-338"/>
        <filter val="ТП-5, 6"/>
        <filter val="ТП-522"/>
        <filter val="ТП-555"/>
        <filter val="ТП-566, 221"/>
        <filter val="ТП-707, 713"/>
        <filter val="ТП-715"/>
        <filter val="ТП-735"/>
        <filter val="ТП-762"/>
        <filter val="ТП-80"/>
        <filter val="ТП-81"/>
        <filter val="ТП-905"/>
        <filter val="ТП-929"/>
        <filter val="ТП-96, 266"/>
        <filter val="ТП-962"/>
        <filter val="Тракт"/>
        <filter val="ТРК &quot;Июнь&quot;"/>
        <filter val="Троицк"/>
        <filter val="ТСН"/>
        <filter val="ТСН-1"/>
        <filter val="ТСН-1 ТМ 63"/>
        <filter val="ТСН-1 ТМ-160"/>
        <filter val="ТСН-1 ТМ-400"/>
        <filter val="ТСН-1(КРУН)"/>
        <filter val="ТСН2"/>
        <filter val="ТСН-2"/>
        <filter val="ТСН-2 (КРУН)"/>
        <filter val="ТСН-2 ТМ 63"/>
        <filter val="ТСН-2 ТМ-160"/>
        <filter val="ТСН-2 ТМ-400"/>
        <filter val="ТСН-3"/>
        <filter val="ТСН-3С"/>
        <filter val="ТСН-4С"/>
        <filter val="ТХН"/>
        <filter val="ТЭС БЭК"/>
        <filter val="ТЭЦ Откл."/>
        <filter val="Усогорск"/>
        <filter val="Усогорсклес"/>
        <filter val="Усть-Вымь"/>
        <filter val="Усть-Нем"/>
        <filter val="УШР"/>
        <filter val="Ферма"/>
        <filter val="Финно-угорский центр"/>
        <filter val="ФНМ Откл."/>
        <filter val="ФНМ, ТП-6, 8"/>
        <filter val="Фроловск"/>
        <filter val="Хлебозавод"/>
        <filter val="хоз.блок сан.Серёгово"/>
        <filter val="Хоз.нужды"/>
        <filter val="Хознужды"/>
        <filter val="ЦВК"/>
        <filter val="Центр.котельная"/>
        <filter val="ЦРП Аэропорт"/>
        <filter val="Часово"/>
        <filter val="Черемуховка"/>
        <filter val="Черемуховская ДЭС"/>
        <filter val="Чернутьево"/>
        <filter val="Черный Яр"/>
        <filter val="Чим"/>
        <filter val="Чукаиб"/>
        <filter val="Чухлом"/>
        <filter val="Чухлом, яч.3"/>
        <filter val="школа"/>
        <filter val="Шошка"/>
        <filter val="Ыб"/>
        <filter val="Ыджыд-Яг"/>
        <filter val="Эжвинская ПТФ"/>
        <filter val="Ягиб"/>
        <filter val="Язель"/>
        <filter val="Ясног"/>
      </filters>
    </filterColumn>
    <filterColumn colId="1">
      <filters blank="1">
        <filter val=", к шинам"/>
        <filter val="I, А"/>
        <filter val="P, %"/>
        <filter val="P, кВт"/>
        <filter val="P, кВт отдача"/>
        <filter val="P, кВт приём"/>
        <filter val="P, кВт прям"/>
        <filter val="P, кВт,"/>
        <filter val="P, кВт, к шинам"/>
        <filter val="P, кВт, Отд"/>
        <filter val="P, кВт, отдача"/>
        <filter val="P, кВт, приём"/>
        <filter val="P, кВт. приём"/>
        <filter val="Q, %"/>
        <filter val="Q, кВАр"/>
        <filter val="Q, кВАр обр"/>
        <filter val="Q, кВАр отд"/>
        <filter val="Q, кВАр приём"/>
        <filter val="Q, кВАр, отдача"/>
        <filter val="Q, кВАр, Приём"/>
        <filter val="Q, кВАр. приём"/>
        <filter val="tgφ"/>
        <filter val="U, кВ"/>
        <filter val="Измеряемая величина"/>
        <filter val="Расчётное значение тока, А"/>
        <filter val="резерв"/>
      </filters>
    </filterColumn>
  </autoFilter>
  <customSheetViews>
    <customSheetView guid="{B0B717D5-A062-4EEE-9DA8-8DFBECEB4920}" scale="70" showPageBreaks="1" view="pageBreakPreview">
      <pane xSplit="4" ySplit="4" topLeftCell="E1758" activePane="bottomRight" state="frozen"/>
      <selection pane="bottomRight" activeCell="K1781" sqref="K1781"/>
      <rowBreaks count="51" manualBreakCount="51">
        <brk id="104" max="41" man="1"/>
        <brk id="255" max="41" man="1"/>
        <brk id="381" max="41" man="1"/>
        <brk id="523" max="41" man="1"/>
        <brk id="534" max="41" man="1"/>
        <brk id="664" max="41" man="1"/>
        <brk id="827" max="41" man="1"/>
        <brk id="958" max="41" man="1"/>
        <brk id="1076" max="41" man="1"/>
        <brk id="1083" max="41" man="1"/>
        <brk id="1215" max="41" man="1"/>
        <brk id="1255" max="16383" man="1"/>
        <brk id="1421" max="41" man="1"/>
        <brk id="1525" max="41" man="1"/>
        <brk id="1633" max="41" man="1"/>
        <brk id="1659" max="41" man="1"/>
        <brk id="1773" max="41" man="1"/>
        <brk id="1797" max="41" man="1"/>
        <brk id="1936" max="41" man="1"/>
        <brk id="2049" max="41" man="1"/>
        <brk id="2090" max="41" man="1"/>
        <brk id="2206" max="41" man="1"/>
        <brk id="2237" max="41" man="1"/>
        <brk id="2392" max="41" man="1"/>
        <brk id="2542" max="41" man="1"/>
        <brk id="2671" max="41" man="1"/>
        <brk id="2769" max="41" man="1"/>
        <brk id="2935" max="41" man="1"/>
        <brk id="2977" max="41" man="1"/>
        <brk id="3152" max="41" man="1"/>
        <brk id="3282" max="41" man="1"/>
        <brk id="3411" max="41" man="1"/>
        <brk id="3511" max="41" man="1"/>
        <brk id="3679" max="41" man="1"/>
        <brk id="3686" max="41" man="1"/>
        <brk id="3847" max="41" man="1"/>
        <brk id="4037" max="41" man="1"/>
        <brk id="4293" max="41" man="1"/>
        <brk id="4373" max="41" man="1"/>
        <brk id="4430" max="41" man="1"/>
        <brk id="4612" max="41" man="1"/>
        <brk id="4770" max="41" man="1"/>
        <brk id="4958" max="41" man="1"/>
        <brk id="5118" max="41" man="1"/>
        <brk id="5276" max="41" man="1"/>
        <brk id="5403" max="41" man="1"/>
        <brk id="5452" max="41" man="1"/>
        <brk id="5621" max="41" man="1"/>
        <brk id="5874" max="41" man="1"/>
        <brk id="5950" max="41" man="1"/>
        <brk id="6083" max="41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1"/>
    </customSheetView>
    <customSheetView guid="{CD9F3445-4CB0-48DD-B814-CC20CE8E1F9F}" scale="70" showPageBreaks="1" printArea="1" hiddenRows="1" view="pageBreakPreview">
      <pane xSplit="4" ySplit="4" topLeftCell="E5320" activePane="bottomRight" state="frozen"/>
      <selection pane="bottomRight" activeCell="L5343" sqref="L5343"/>
      <rowBreaks count="50" manualBreakCount="50">
        <brk id="104" max="28" man="1"/>
        <brk id="255" max="28" man="1"/>
        <brk id="382" max="28" man="1"/>
        <brk id="494" max="28" man="1"/>
        <brk id="505" max="28" man="1"/>
        <brk id="635" max="28" man="1"/>
        <brk id="741" max="28" man="1"/>
        <brk id="872" max="28" man="1"/>
        <brk id="990" max="28" man="1"/>
        <brk id="997" max="28" man="1"/>
        <brk id="1129" max="28" man="1"/>
        <brk id="1168" max="28" man="1"/>
        <brk id="1335" max="28" man="1"/>
        <brk id="1438" max="28" man="1"/>
        <brk id="1545" max="28" man="1"/>
        <brk id="1571" max="28" man="1"/>
        <brk id="1685" max="28" man="1"/>
        <brk id="1709" max="28" man="1"/>
        <brk id="1849" max="28" man="1"/>
        <brk id="1959" max="28" man="1"/>
        <brk id="2001" max="28" man="1"/>
        <brk id="2115" max="28" man="1"/>
        <brk id="2149" max="28" man="1"/>
        <brk id="2286" max="28" man="1"/>
        <brk id="2436" max="28" man="1"/>
        <brk id="2565" max="28" man="1"/>
        <brk id="2687" max="28" man="1"/>
        <brk id="2828" max="28" man="1"/>
        <brk id="2870" max="28" man="1"/>
        <brk id="3020" max="28" man="1"/>
        <brk id="3045" max="28" man="1"/>
        <brk id="3175" max="28" man="1"/>
        <brk id="3304" max="28" man="1"/>
        <brk id="3396" max="28" man="1"/>
        <brk id="3574" max="28" man="1"/>
        <brk id="3735" max="28" man="1"/>
        <brk id="3911" max="28" man="1"/>
        <brk id="4171" max="28" man="1"/>
        <brk id="4228" max="28" man="1"/>
        <brk id="4410" max="28" man="1"/>
        <brk id="4559" max="28" man="1"/>
        <brk id="4742" max="28" man="1"/>
        <brk id="4909" max="28" man="1"/>
        <brk id="5067" max="28" man="1"/>
        <brk id="5194" max="28" man="1"/>
        <brk id="5243" max="28" man="1"/>
        <brk id="5410" max="28" man="1"/>
        <brk id="5664" max="28" man="1"/>
        <brk id="5740" max="28" man="1"/>
        <brk id="5888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23" orientation="landscape" r:id="rId2"/>
    </customSheetView>
    <customSheetView guid="{DE8D562F-681F-4530-AF5C-BDA9FBBF79AE}" scale="70" showPageBreaks="1" printArea="1" hiddenRows="1" view="pageBreakPreview">
      <pane xSplit="4" ySplit="4" topLeftCell="E3974" activePane="bottomRight" state="frozen"/>
      <selection pane="bottomRight" activeCell="O4008" sqref="O4008"/>
      <rowBreaks count="51" manualBreakCount="51">
        <brk id="104" max="28" man="1"/>
        <brk id="255" max="28" man="1"/>
        <brk id="382" max="28" man="1"/>
        <brk id="494" max="28" man="1"/>
        <brk id="505" max="28" man="1"/>
        <brk id="635" max="28" man="1"/>
        <brk id="741" max="28" man="1"/>
        <brk id="872" max="28" man="1"/>
        <brk id="990" max="28" man="1"/>
        <brk id="997" max="28" man="1"/>
        <brk id="1129" max="28" man="1"/>
        <brk id="1168" max="28" man="1"/>
        <brk id="1335" max="28" man="1"/>
        <brk id="1438" max="28" man="1"/>
        <brk id="1545" max="28" man="1"/>
        <brk id="1571" max="28" man="1"/>
        <brk id="1685" max="28" man="1"/>
        <brk id="1709" max="28" man="1"/>
        <brk id="1848" max="28" man="1"/>
        <brk id="1961" max="28" man="1"/>
        <brk id="2002" max="28" man="1"/>
        <brk id="2117" max="28" man="1"/>
        <brk id="2148" max="28" man="1"/>
        <brk id="2285" max="28" man="1"/>
        <brk id="2435" max="28" man="1"/>
        <brk id="2564" max="28" man="1"/>
        <brk id="2661" max="28" man="1"/>
        <brk id="2827" max="28" man="1"/>
        <brk id="2869" max="28" man="1"/>
        <brk id="3044" max="28" man="1"/>
        <brk id="3174" max="28" man="1"/>
        <brk id="3303" max="28" man="1"/>
        <brk id="3398" max="28" man="1"/>
        <brk id="3566" max="28" man="1"/>
        <brk id="3573" max="28" man="1"/>
        <brk id="3734" max="28" man="1"/>
        <brk id="3910" max="28" man="1"/>
        <brk id="4095" max="28" man="1"/>
        <brk id="4175" max="28" man="1"/>
        <brk id="4232" max="28" man="1"/>
        <brk id="4414" max="28" man="1"/>
        <brk id="4565" max="28" man="1"/>
        <brk id="4746" max="28" man="1"/>
        <brk id="4906" max="28" man="1"/>
        <brk id="5064" max="28" man="1"/>
        <brk id="5191" max="28" man="1"/>
        <brk id="5240" max="28" man="1"/>
        <brk id="5409" max="28" man="1"/>
        <brk id="5661" max="28" man="1"/>
        <brk id="5737" max="28" man="1"/>
        <brk id="5870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3"/>
    </customSheetView>
    <customSheetView guid="{8F9C4E65-4BE8-4EE2-BA24-5FC5B2455819}" scale="70" showPageBreaks="1" printArea="1" view="pageBreakPreview">
      <pane xSplit="4" ySplit="4" topLeftCell="E284" activePane="bottomRight" state="frozen"/>
      <selection pane="bottomRight" activeCell="A286" sqref="A286:B286"/>
      <rowBreaks count="51" manualBreakCount="51">
        <brk id="104" max="28" man="1"/>
        <brk id="255" max="28" man="1"/>
        <brk id="381" max="28" man="1"/>
        <brk id="523" max="28" man="1"/>
        <brk id="534" max="28" man="1"/>
        <brk id="664" max="28" man="1"/>
        <brk id="827" max="28" man="1"/>
        <brk id="958" max="28" man="1"/>
        <brk id="1076" max="28" man="1"/>
        <brk id="1083" max="28" man="1"/>
        <brk id="1215" max="28" man="1"/>
        <brk id="1254" max="28" man="1"/>
        <brk id="1421" max="28" man="1"/>
        <brk id="1524" max="28" man="1"/>
        <brk id="1631" max="28" man="1"/>
        <brk id="1657" max="28" man="1"/>
        <brk id="1771" max="28" man="1"/>
        <brk id="1795" max="28" man="1"/>
        <brk id="1934" max="28" man="1"/>
        <brk id="2047" max="28" man="1"/>
        <brk id="2088" max="28" man="1"/>
        <brk id="2204" max="28" man="1"/>
        <brk id="2235" max="28" man="1"/>
        <brk id="2390" max="28" man="1"/>
        <brk id="2540" max="28" man="1"/>
        <brk id="2669" max="28" man="1"/>
        <brk id="2766" max="28" man="1"/>
        <brk id="2932" max="28" man="1"/>
        <brk id="2974" max="28" man="1"/>
        <brk id="3149" max="28" man="1"/>
        <brk id="3279" max="28" man="1"/>
        <brk id="3408" max="28" man="1"/>
        <brk id="3508" max="28" man="1"/>
        <brk id="3676" max="28" man="1"/>
        <brk id="3683" max="28" man="1"/>
        <brk id="3844" max="28" man="1"/>
        <brk id="4034" max="28" man="1"/>
        <brk id="4290" max="28" man="1"/>
        <brk id="4370" max="28" man="1"/>
        <brk id="4427" max="28" man="1"/>
        <brk id="4609" max="28" man="1"/>
        <brk id="4767" max="28" man="1"/>
        <brk id="4948" max="28" man="1"/>
        <brk id="5108" max="28" man="1"/>
        <brk id="5266" max="28" man="1"/>
        <brk id="5393" max="28" man="1"/>
        <brk id="5442" max="28" man="1"/>
        <brk id="5611" max="28" man="1"/>
        <brk id="5863" max="28" man="1"/>
        <brk id="5939" max="28" man="1"/>
        <brk id="6072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4"/>
    </customSheetView>
    <customSheetView guid="{1030E748-0C35-4A10-947B-3F9F4436BCC0}" scale="50" showPageBreaks="1" printArea="1" view="pageBreakPreview">
      <pane xSplit="4" ySplit="4" topLeftCell="E5" activePane="bottomRight" state="frozen"/>
      <selection pane="bottomRight"/>
      <rowBreaks count="51" manualBreakCount="51">
        <brk id="104" max="28" man="1"/>
        <brk id="255" max="28" man="1"/>
        <brk id="381" max="28" man="1"/>
        <brk id="523" max="28" man="1"/>
        <brk id="534" max="28" man="1"/>
        <brk id="664" max="28" man="1"/>
        <brk id="827" max="28" man="1"/>
        <brk id="958" max="28" man="1"/>
        <brk id="1076" max="28" man="1"/>
        <brk id="1083" max="28" man="1"/>
        <brk id="1215" max="28" man="1"/>
        <brk id="1254" max="28" man="1"/>
        <brk id="1421" max="28" man="1"/>
        <brk id="1524" max="28" man="1"/>
        <brk id="1631" max="28" man="1"/>
        <brk id="1657" max="28" man="1"/>
        <brk id="1771" max="28" man="1"/>
        <brk id="1795" max="28" man="1"/>
        <brk id="1934" max="28" man="1"/>
        <brk id="2047" max="28" man="1"/>
        <brk id="2088" max="28" man="1"/>
        <brk id="2204" max="28" man="1"/>
        <brk id="2235" max="28" man="1"/>
        <brk id="2390" max="28" man="1"/>
        <brk id="2540" max="28" man="1"/>
        <brk id="2669" max="28" man="1"/>
        <brk id="2766" max="28" man="1"/>
        <brk id="2932" max="28" man="1"/>
        <brk id="2974" max="28" man="1"/>
        <brk id="3149" max="28" man="1"/>
        <brk id="3279" max="28" man="1"/>
        <brk id="3408" max="28" man="1"/>
        <brk id="3508" max="28" man="1"/>
        <brk id="3676" max="28" man="1"/>
        <brk id="3683" max="28" man="1"/>
        <brk id="3844" max="28" man="1"/>
        <brk id="4034" max="28" man="1"/>
        <brk id="4290" max="28" man="1"/>
        <brk id="4370" max="28" man="1"/>
        <brk id="4427" max="28" man="1"/>
        <brk id="4609" max="28" man="1"/>
        <brk id="4767" max="28" man="1"/>
        <brk id="4948" max="28" man="1"/>
        <brk id="5108" max="28" man="1"/>
        <brk id="5266" max="28" man="1"/>
        <brk id="5393" max="28" man="1"/>
        <brk id="5442" max="28" man="1"/>
        <brk id="5611" max="28" man="1"/>
        <brk id="5863" max="28" man="1"/>
        <brk id="5939" max="28" man="1"/>
        <brk id="6072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5"/>
    </customSheetView>
    <customSheetView guid="{D94019E7-D093-47BA-BB80-3A28192C6F7E}" scale="70" showPageBreaks="1" printArea="1" showAutoFilter="1" hiddenRows="1" view="pageBreakPreview">
      <pane xSplit="4" ySplit="4" topLeftCell="E3886" activePane="bottomRight" state="frozen"/>
      <selection pane="bottomRight" activeCell="V3922" sqref="V3922"/>
      <rowBreaks count="52" manualBreakCount="52">
        <brk id="104" max="28" man="1"/>
        <brk id="244" max="28" man="1"/>
        <brk id="368" max="28" man="1"/>
        <brk id="512" max="28" man="1"/>
        <brk id="523" max="28" man="1"/>
        <brk id="645" max="28" man="1"/>
        <brk id="808" max="28" man="1"/>
        <brk id="939" max="28" man="1"/>
        <brk id="1057" max="28" man="1"/>
        <brk id="1064" max="28" man="1"/>
        <brk id="1196" max="28" man="1"/>
        <brk id="1235" max="28" man="1"/>
        <brk id="1402" max="28" man="1"/>
        <brk id="1505" max="28" man="1"/>
        <brk id="1612" max="28" man="1"/>
        <brk id="1638" max="28" man="1"/>
        <brk id="1752" max="28" man="1"/>
        <brk id="1776" max="28" man="1"/>
        <brk id="1915" max="28" man="1"/>
        <brk id="2028" max="28" man="1"/>
        <brk id="2069" max="28" man="1"/>
        <brk id="2185" max="28" man="1"/>
        <brk id="2216" max="28" man="1"/>
        <brk id="2371" max="28" man="1"/>
        <brk id="2521" max="28" man="1"/>
        <brk id="2650" max="28" man="1"/>
        <brk id="2747" max="28" man="1"/>
        <brk id="2913" max="28" man="1"/>
        <brk id="2955" max="28" man="1"/>
        <brk id="3130" max="28" man="1"/>
        <brk id="3260" max="28" man="1"/>
        <brk id="3389" max="28" man="1"/>
        <brk id="3489" max="28" man="1"/>
        <brk id="3657" max="28" man="1"/>
        <brk id="3664" max="28" man="1"/>
        <brk id="3821" max="28" man="1"/>
        <brk id="4022" max="28" man="1"/>
        <brk id="4278" max="28" man="1"/>
        <brk id="4358" max="28" man="1"/>
        <brk id="4415" max="28" man="1"/>
        <brk id="4597" max="28" man="1"/>
        <brk id="4755" max="28" man="1"/>
        <brk id="4936" max="28" man="1"/>
        <brk id="5096" max="28" man="1"/>
        <brk id="5254" max="28" man="1"/>
        <brk id="5381" max="28" man="1"/>
        <brk id="5430" max="28" man="1"/>
        <brk id="5599" max="28" man="1"/>
        <brk id="5793" max="28" man="1"/>
        <brk id="5851" max="28" man="1"/>
        <brk id="5927" max="28" man="1"/>
        <brk id="6060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6"/>
      <autoFilter ref="B1:C6094"/>
    </customSheetView>
    <customSheetView guid="{4A7619B5-7EB5-4B84-85FD-F3855AFA0B3B}" scale="55" showPageBreaks="1" hiddenRows="1" view="pageBreakPreview">
      <pane xSplit="4" ySplit="4" topLeftCell="M2631" activePane="bottomRight" state="frozen"/>
      <selection pane="bottomRight" activeCell="R2774" sqref="R2774"/>
      <rowBreaks count="51" manualBreakCount="51">
        <brk id="104" max="16383" man="1"/>
        <brk id="254" max="16383" man="1"/>
        <brk id="378" max="16383" man="1"/>
        <brk id="522" max="16383" man="1"/>
        <brk id="532" max="16383" man="1"/>
        <brk id="655" max="16383" man="1"/>
        <brk id="821" max="16383" man="1"/>
        <brk id="952" max="16383" man="1"/>
        <brk id="1071" max="16383" man="1"/>
        <brk id="1208" max="16383" man="1"/>
        <brk id="1245" max="16383" man="1"/>
        <brk id="1416" max="16383" man="1"/>
        <brk id="1516" max="16383" man="1"/>
        <brk id="1611" max="16383" man="1"/>
        <brk id="1651" max="16383" man="1"/>
        <brk id="1757" max="16383" man="1"/>
        <brk id="1791" max="16383" man="1"/>
        <brk id="1933" max="16383" man="1"/>
        <brk id="2041" max="16383" man="1"/>
        <brk id="2085" max="16383" man="1"/>
        <brk id="2203" max="16383" man="1"/>
        <brk id="2231" max="16383" man="1"/>
        <brk id="2385" max="16383" man="1"/>
        <brk id="2534" max="16383" man="1"/>
        <brk id="2664" max="16383" man="1"/>
        <brk id="2763" max="16383" man="1"/>
        <brk id="2939" max="16383" man="1"/>
        <brk id="2970" max="16383" man="1"/>
        <brk id="3145" max="16383" man="1"/>
        <brk id="3277" max="16383" man="1"/>
        <brk id="3403" max="16383" man="1"/>
        <brk id="3508" max="16383" man="1"/>
        <brk id="3673" max="16383" man="1"/>
        <brk id="3838" max="16383" man="1"/>
        <brk id="4037" max="41" man="1"/>
        <brk id="4236" max="41" man="1"/>
        <brk id="4304" max="16383" man="1"/>
        <brk id="4380" max="16383" man="1"/>
        <brk id="4437" max="16383" man="1"/>
        <brk id="4619" max="16383" man="1"/>
        <brk id="4776" max="16383" man="1"/>
        <brk id="4960" max="16383" man="1"/>
        <brk id="5122" max="16383" man="1"/>
        <brk id="5282" max="16383" man="1"/>
        <brk id="5408" max="16383" man="1"/>
        <brk id="5460" max="16383" man="1"/>
        <brk id="5628" max="16383" man="1"/>
        <brk id="5824" max="16383" man="1"/>
        <brk id="5882" max="16383" man="1"/>
        <brk id="5958" max="16383" man="1"/>
        <brk id="6091" max="16383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7"/>
    </customSheetView>
    <customSheetView guid="{76980203-FC46-4D6D-9F59-DD5FBD9BDC2C}" scale="70" showPageBreaks="1" view="pageBreakPreview">
      <pane xSplit="4" ySplit="4" topLeftCell="E3915" activePane="bottomRight" state="frozen"/>
      <selection pane="bottomRight" activeCell="B3923" sqref="B3923"/>
      <rowBreaks count="51" manualBreakCount="51">
        <brk id="104" max="16383" man="1"/>
        <brk id="254" max="16383" man="1"/>
        <brk id="378" max="16383" man="1"/>
        <brk id="522" max="16383" man="1"/>
        <brk id="532" max="16383" man="1"/>
        <brk id="655" max="16383" man="1"/>
        <brk id="821" max="16383" man="1"/>
        <brk id="952" max="16383" man="1"/>
        <brk id="1071" max="16383" man="1"/>
        <brk id="1208" max="16383" man="1"/>
        <brk id="1245" max="16383" man="1"/>
        <brk id="1416" max="16383" man="1"/>
        <brk id="1516" max="16383" man="1"/>
        <brk id="1611" max="16383" man="1"/>
        <brk id="1651" max="16383" man="1"/>
        <brk id="1757" max="16383" man="1"/>
        <brk id="1791" max="16383" man="1"/>
        <brk id="1933" max="16383" man="1"/>
        <brk id="2041" max="16383" man="1"/>
        <brk id="2087" max="16383" man="1"/>
        <brk id="2203" max="16383" man="1"/>
        <brk id="2231" max="16383" man="1"/>
        <brk id="2385" max="16383" man="1"/>
        <brk id="2534" max="16383" man="1"/>
        <brk id="2664" max="16383" man="1"/>
        <brk id="2763" max="16383" man="1"/>
        <brk id="2939" max="16383" man="1"/>
        <brk id="2970" max="16383" man="1"/>
        <brk id="3145" max="16383" man="1"/>
        <brk id="3277" max="16383" man="1"/>
        <brk id="3403" max="16383" man="1"/>
        <brk id="3508" max="16383" man="1"/>
        <brk id="3673" max="16383" man="1"/>
        <brk id="3840" max="16383" man="1"/>
        <brk id="4037" max="41" man="1"/>
        <brk id="4236" max="41" man="1"/>
        <brk id="4304" max="16383" man="1"/>
        <brk id="4380" max="16383" man="1"/>
        <brk id="4437" max="16383" man="1"/>
        <brk id="4619" max="16383" man="1"/>
        <brk id="4776" max="16383" man="1"/>
        <brk id="4960" max="16383" man="1"/>
        <brk id="5122" max="16383" man="1"/>
        <brk id="5282" max="16383" man="1"/>
        <brk id="5408" max="16383" man="1"/>
        <brk id="5460" max="16383" man="1"/>
        <brk id="5628" max="16383" man="1"/>
        <brk id="5824" max="16383" man="1"/>
        <brk id="5880" max="16383" man="1"/>
        <brk id="5958" max="16383" man="1"/>
        <brk id="6091" max="16383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8"/>
    </customSheetView>
    <customSheetView guid="{7C60650E-7954-4239-BD9E-6EDEBC0D497F}" scale="70" showPageBreaks="1" view="pageBreakPreview">
      <pane xSplit="4" ySplit="4" topLeftCell="E4086" activePane="bottomRight" state="frozen"/>
      <selection pane="bottomRight" activeCell="P4104" sqref="P4104"/>
      <rowBreaks count="51" manualBreakCount="51">
        <brk id="104" max="16383" man="1"/>
        <brk id="254" max="16383" man="1"/>
        <brk id="378" max="16383" man="1"/>
        <brk id="522" max="16383" man="1"/>
        <brk id="532" max="16383" man="1"/>
        <brk id="655" max="16383" man="1"/>
        <brk id="821" max="16383" man="1"/>
        <brk id="952" max="16383" man="1"/>
        <brk id="1071" max="16383" man="1"/>
        <brk id="1208" max="16383" man="1"/>
        <brk id="1245" max="16383" man="1"/>
        <brk id="1416" max="16383" man="1"/>
        <brk id="1516" max="16383" man="1"/>
        <brk id="1611" max="16383" man="1"/>
        <brk id="1651" max="16383" man="1"/>
        <brk id="1757" max="16383" man="1"/>
        <brk id="1791" max="16383" man="1"/>
        <brk id="1933" max="16383" man="1"/>
        <brk id="2041" max="16383" man="1"/>
        <brk id="2087" max="16383" man="1"/>
        <brk id="2203" max="16383" man="1"/>
        <brk id="2231" max="16383" man="1"/>
        <brk id="2385" max="16383" man="1"/>
        <brk id="2534" max="16383" man="1"/>
        <brk id="2664" max="16383" man="1"/>
        <brk id="2763" max="16383" man="1"/>
        <brk id="2939" max="16383" man="1"/>
        <brk id="2970" max="16383" man="1"/>
        <brk id="3145" max="16383" man="1"/>
        <brk id="3277" max="16383" man="1"/>
        <brk id="3403" max="16383" man="1"/>
        <brk id="3508" max="16383" man="1"/>
        <brk id="3673" max="16383" man="1"/>
        <brk id="3840" max="16383" man="1"/>
        <brk id="4037" max="41" man="1"/>
        <brk id="4236" max="41" man="1"/>
        <brk id="4304" max="16383" man="1"/>
        <brk id="4380" max="16383" man="1"/>
        <brk id="4437" max="16383" man="1"/>
        <brk id="4619" max="16383" man="1"/>
        <brk id="4776" max="16383" man="1"/>
        <brk id="4960" max="16383" man="1"/>
        <brk id="5122" max="16383" man="1"/>
        <brk id="5282" max="16383" man="1"/>
        <brk id="5408" max="16383" man="1"/>
        <brk id="5460" max="16383" man="1"/>
        <brk id="5628" max="16383" man="1"/>
        <brk id="5824" max="16383" man="1"/>
        <brk id="5880" max="16383" man="1"/>
        <brk id="5958" max="16383" man="1"/>
        <brk id="6091" max="16383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9"/>
    </customSheetView>
    <customSheetView guid="{7E497B97-D318-4A06-B8BA-CDE1B59E0EC0}" scale="70" showPageBreaks="1" printArea="1" view="pageBreakPreview">
      <pane xSplit="4" ySplit="4" topLeftCell="E5" activePane="bottomRight" state="frozen"/>
      <selection pane="bottomRight"/>
      <rowBreaks count="49" manualBreakCount="49">
        <brk id="104" max="28" man="1"/>
        <brk id="255" max="28" man="1"/>
        <brk id="382" max="28" man="1"/>
        <brk id="494" max="28" man="1"/>
        <brk id="505" max="28" man="1"/>
        <brk id="635" max="28" man="1"/>
        <brk id="741" max="28" man="1"/>
        <brk id="872" max="28" man="1"/>
        <brk id="990" max="28" man="1"/>
        <brk id="997" max="28" man="1"/>
        <brk id="1129" max="28" man="1"/>
        <brk id="1168" max="28" man="1"/>
        <brk id="1335" max="28" man="1"/>
        <brk id="1438" max="28" man="1"/>
        <brk id="1545" max="28" man="1"/>
        <brk id="1571" max="28" man="1"/>
        <brk id="1685" max="28" man="1"/>
        <brk id="1709" max="28" man="1"/>
        <brk id="1848" max="28" man="1"/>
        <brk id="1961" max="28" man="1"/>
        <brk id="2002" max="28" man="1"/>
        <brk id="2117" max="28" man="1"/>
        <brk id="2148" max="28" man="1"/>
        <brk id="2285" max="28" man="1"/>
        <brk id="2435" max="28" man="1"/>
        <brk id="2564" max="28" man="1"/>
        <brk id="2686" max="28" man="1"/>
        <brk id="2827" max="28" man="1"/>
        <brk id="2869" max="28" man="1"/>
        <brk id="3044" max="28" man="1"/>
        <brk id="3174" max="28" man="1"/>
        <brk id="3303" max="28" man="1"/>
        <brk id="3395" max="28" man="1"/>
        <brk id="3573" max="28" man="1"/>
        <brk id="3734" max="28" man="1"/>
        <brk id="3910" max="28" man="1"/>
        <brk id="4168" max="28" man="1"/>
        <brk id="4225" max="28" man="1"/>
        <brk id="4407" max="28" man="1"/>
        <brk id="4558" max="28" man="1"/>
        <brk id="4739" max="28" man="1"/>
        <brk id="4899" max="28" man="1"/>
        <brk id="5057" max="28" man="1"/>
        <brk id="5184" max="28" man="1"/>
        <brk id="5233" max="28" man="1"/>
        <brk id="5402" max="28" man="1"/>
        <brk id="5654" max="28" man="1"/>
        <brk id="5730" max="28" man="1"/>
        <brk id="5863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24" orientation="landscape" r:id="rId10"/>
    </customSheetView>
    <customSheetView guid="{B41CC311-A3B3-494F-A4B5-5B36D4B5AB8C}" scale="70" showPageBreaks="1" filter="1" showAutoFilter="1" view="pageBreakPreview">
      <pane xSplit="4" ySplit="4" topLeftCell="E5" activePane="bottomRight" state="frozen"/>
      <selection pane="bottomRight" activeCell="F18" sqref="F18"/>
      <rowBreaks count="50" manualBreakCount="50">
        <brk id="104" max="28" man="1"/>
        <brk id="255" max="28" man="1"/>
        <brk id="382" max="28" man="1"/>
        <brk id="494" max="28" man="1"/>
        <brk id="505" max="28" man="1"/>
        <brk id="635" max="28" man="1"/>
        <brk id="741" max="28" man="1"/>
        <brk id="872" max="28" man="1"/>
        <brk id="990" max="28" man="1"/>
        <brk id="997" max="28" man="1"/>
        <brk id="1129" max="28" man="1"/>
        <brk id="1168" max="28" man="1"/>
        <brk id="1335" max="28" man="1"/>
        <brk id="1438" max="28" man="1"/>
        <brk id="1545" max="28" man="1"/>
        <brk id="1571" max="28" man="1"/>
        <brk id="1685" max="28" man="1"/>
        <brk id="1709" max="28" man="1"/>
        <brk id="1849" max="28" man="1"/>
        <brk id="1959" max="28" man="1"/>
        <brk id="2001" max="28" man="1"/>
        <brk id="2115" max="28" man="1"/>
        <brk id="2149" max="28" man="1"/>
        <brk id="2286" max="28" man="1"/>
        <brk id="2436" max="28" man="1"/>
        <brk id="2565" max="28" man="1"/>
        <brk id="2687" max="28" man="1"/>
        <brk id="2828" max="28" man="1"/>
        <brk id="2870" max="28" man="1"/>
        <brk id="3020" max="28" man="1"/>
        <brk id="3045" max="28" man="1"/>
        <brk id="3175" max="28" man="1"/>
        <brk id="3304" max="28" man="1"/>
        <brk id="3396" max="28" man="1"/>
        <brk id="3574" max="28" man="1"/>
        <brk id="3735" max="28" man="1"/>
        <brk id="3911" max="28" man="1"/>
        <brk id="4171" max="28" man="1"/>
        <brk id="4228" max="28" man="1"/>
        <brk id="4410" max="28" man="1"/>
        <brk id="4559" max="28" man="1"/>
        <brk id="4742" max="28" man="1"/>
        <brk id="4909" max="28" man="1"/>
        <brk id="5067" max="28" man="1"/>
        <brk id="5194" max="28" man="1"/>
        <brk id="5243" max="28" man="1"/>
        <brk id="5410" max="28" man="1"/>
        <brk id="5664" max="28" man="1"/>
        <brk id="5740" max="28" man="1"/>
        <brk id="5888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23" orientation="landscape" r:id="rId11"/>
      <autoFilter ref="B1:C6132">
        <filterColumn colId="0">
          <filters blank="1">
            <filter val="&quot;Нижний склад&quot;"/>
            <filter val="&quot;Опора&quot; АБК"/>
            <filter val="I с.ш."/>
            <filter val="Ia Т-1 ст. 110кВ пс Пажга"/>
            <filter val="Ia Т-2 ст. 110кВ пс Пажга"/>
            <filter val="II c.ш."/>
            <filter val="III с.ш."/>
            <filter val="IV с.ш."/>
            <filter val="Аджером"/>
            <filter val="Айкино"/>
            <filter val="Аныб"/>
            <filter val="Аэропорт"/>
            <filter val="Бадъельск, Диасерья"/>
            <filter val="База Кылтово"/>
            <filter val="БКТПБ-189"/>
            <filter val="Богородск"/>
            <filter val="Богородск КРС, котельная"/>
            <filter val="Богородская ДЭС"/>
            <filter val="Больница"/>
            <filter val="Большелуг"/>
            <filter val="Бройлерная"/>
            <filter val="БСК"/>
            <filter val="в сеть 110 кВ"/>
            <filter val="В-110 ВЛ-165"/>
            <filter val="В-110 ВЛ-190"/>
            <filter val="Важкурья"/>
            <filter val="Верхолузье"/>
            <filter val="Весляна"/>
            <filter val="Весляна, Ветью, Кони, Турья"/>
            <filter val="Вигкодор"/>
            <filter val="Визинга"/>
            <filter val="Визябож"/>
            <filter val="Винзавод"/>
            <filter val="Вичкодор"/>
            <filter val="ВЛ 37"/>
            <filter val="ВЛ-165"/>
            <filter val="ВЛ-180"/>
            <filter val="ВЛ-182"/>
            <filter val="ВЛ-182 приём"/>
            <filter val="ВЛ-183"/>
            <filter val="ВЛ-183 приём"/>
            <filter val="ВЛ-192"/>
            <filter val="ВЛ-196"/>
            <filter val="ВМЛ-Ассорти, п.Усогорск"/>
            <filter val="Водозабор"/>
            <filter val="Вожаель"/>
            <filter val="Вольдино, Яг-Кодж"/>
            <filter val="Вомын"/>
            <filter val="Вочь, котельная"/>
            <filter val="Вухтым"/>
            <filter val="Газпром"/>
            <filter val="Гам"/>
            <filter val="Гидробутил"/>
            <filter val="Глотово"/>
            <filter val="Горьковское"/>
            <filter val="Грива"/>
            <filter val="Гуляшор"/>
            <filter val="Гуляшор-2"/>
            <filter val="Гурьевка"/>
            <filter val="д. Буткан"/>
            <filter val="Дань"/>
            <filter val="Дань, Усть-Локчим"/>
            <filter val="ДГК-1"/>
            <filter val="ДГК-2"/>
            <filter val="ДГР"/>
            <filter val="ДГР-1"/>
            <filter val="ДГР-2"/>
            <filter val="ДГР-3"/>
            <filter val="ДГР-4"/>
            <filter val="Деревянск"/>
            <filter val="Дисп. наименование"/>
            <filter val="ДОЗ"/>
            <filter val="Дон"/>
            <filter val="Дона-Ель"/>
            <filter val="ДЭС Помоздино"/>
            <filter val="ЕМВА ф.&quot;Север&quot;, водозабор"/>
            <filter val="ЕМВА-центр"/>
            <filter val="Ертом"/>
            <filter val="ж/с Селог-Вож, ж/с Усва"/>
            <filter val="Жежим"/>
            <filter val="Железнодорожная"/>
            <filter val="Жешарт"/>
            <filter val="ЖФК ЦРП-2 МДФ"/>
            <filter val="ЖФК, ЦРП-1"/>
            <filter val="ЖФК, ЦРП-1, яч.30"/>
            <filter val="ЖФК, ЦРП-2, яч.5"/>
            <filter val="Занулье"/>
            <filter val="Заозерье"/>
            <filter val="Заречье, комплекс"/>
            <filter val="з-д стен. Матер"/>
            <filter val="Зеленецкий свинокомплекс"/>
            <filter val="ЗЖБИ"/>
            <filter val="Зимовка, АЗС"/>
            <filter val="Иван-Ель- 2"/>
            <filter val="Ивановская"/>
            <filter val="Изьяшор"/>
            <filter val="Илья-шор"/>
            <filter val="Кажим, Н.Турунью"/>
            <filter val="Казлук"/>
            <filter val="Катыд"/>
            <filter val="Кебанъ-Ель"/>
            <filter val="Кекур"/>
            <filter val="Керос (котельная)"/>
            <filter val="Керчомья"/>
            <filter val="КМЗ"/>
            <filter val="КНС &quot;Орбита&quot;"/>
            <filter val="КНС, 2, 3 мкр. ЕкВА"/>
            <filter val="Койгородок"/>
            <filter val="Койдин, Кузьель"/>
            <filter val="Кольель"/>
            <filter val="Коржа"/>
            <filter val="Корткерос"/>
            <filter val="Корткерос, Промзона-2"/>
            <filter val="Корткерос-аптека, КНС"/>
            <filter val="Корткерос-Промзона-1"/>
            <filter val="Корткерос-центр"/>
            <filter val="КОС ДВП"/>
            <filter val="Кослан"/>
            <filter val="Кослан (котельная)"/>
            <filter val="Кослан. Больница"/>
            <filter val="Котельная"/>
            <filter val="Котельная ЦВК"/>
            <filter val="Кр.Затон"/>
            <filter val="Кужба,      Озъяг"/>
            <filter val="Куратово"/>
            <filter val="ЛДК"/>
            <filter val="Лента"/>
            <filter val="Лесобаза"/>
            <filter val="Лесозавод №1"/>
            <filter val="Летка"/>
            <filter val="Лехта"/>
            <filter val="Лихачевка"/>
            <filter val="Лозым"/>
            <filter val="Лойма"/>
            <filter val="Лузалес"/>
            <filter val="Ляли, РРС"/>
            <filter val="м.Строитель"/>
            <filter val="Мадмас"/>
            <filter val="Максаковка"/>
            <filter val="МАКСИ"/>
            <filter val="Межадор"/>
            <filter val="Межадор-деревня"/>
            <filter val="Межадор-комплекс"/>
            <filter val="Мелентьево"/>
            <filter val="Микунь"/>
            <filter val="Мордино"/>
            <filter val="Морово, дачи"/>
            <filter val="Морозово"/>
            <filter val="МПС"/>
            <filter val="МПС, автоблок"/>
            <filter val="МПС, Иоссер"/>
            <filter val="Мураши"/>
            <filter val="МФС"/>
            <filter val="Мыёлдино"/>
            <filter val="Мыёлдино, Тимшер"/>
            <filter val="н. склад (СЛПХ)"/>
            <filter val="Н.Вылиб"/>
            <filter val="Н.склад"/>
            <filter val="Намск"/>
            <filter val="Небаланс"/>
            <filter val="Небдино"/>
            <filter val="нерегулируемый"/>
            <filter val="Нефтебаза"/>
            <filter val="Нившера"/>
            <filter val="Ниж.склад  (котельная)"/>
            <filter val="Ношуль"/>
            <filter val="Нювчим"/>
            <filter val="ОИК-50"/>
            <filter val="Онежье"/>
            <filter val="Онежье, Козлов"/>
            <filter val="ООО &quot;Zapa&quot;"/>
            <filter val="ООО &quot;Тетра&quot;"/>
            <filter val="ООО Энерготрейд"/>
            <filter val="Орбита, КНС"/>
            <filter val="Осиновка"/>
            <filter val="Очистные ДВП"/>
            <filter val="п. Селог-Вож"/>
            <filter val="п.Ачим, РРС"/>
            <filter val="п.Благоево"/>
            <filter val="п.Зимстан"/>
            <filter val="п.Кебанъ-ель, Аэропорт"/>
            <filter val="п.Лесобаза"/>
            <filter val="п.Междуреченск"/>
            <filter val="п.Междуреченск (котельная)"/>
            <filter val="п.Солнечный"/>
            <filter val="п.Чим"/>
            <filter val="Пажга"/>
            <filter val="Палауз"/>
            <filter val="Палевицы"/>
            <filter val="Парма РТС"/>
            <filter val="Парчег"/>
            <filter val="Первомайск"/>
            <filter val="по данным ТИ"/>
            <filter val="Подзь, Иван-Чомья"/>
            <filter val="Подтыбок"/>
            <filter val="Подъельск"/>
            <filter val="Пожег"/>
            <filter val="Показания счётчиков Q"/>
            <filter val="Показания счётчиков Р"/>
            <filter val="Помоздино, Пожег, Великополье, Ярашью"/>
            <filter val="Поруб"/>
            <filter val="пос.Тракт"/>
            <filter val="Поселок"/>
            <filter val="Приозёрная"/>
            <filter val="Прокопьевка"/>
            <filter val="Промбаза, котельная"/>
            <filter val="ПС &quot;Айкино&quot;"/>
            <filter val="ПС &quot;Визинга&quot;, яч.4д"/>
            <filter val="ПС Визинга, яч.22"/>
            <filter val="ПС Объячево, яч.5д, ТХН"/>
            <filter val="Пузла"/>
            <filter val="Пыёлдино"/>
            <filter val="Пысса"/>
            <filter val="Разгорт"/>
            <filter val="Резерв"/>
            <filter val="Ропча"/>
            <filter val="РП &quot;Вейпом&quot; Т-3 - 10"/>
            <filter val="РП &quot;Визиндор&quot;"/>
            <filter val="РП &quot;Читаево&quot;"/>
            <filter val="РП Аэропорт"/>
            <filter val="РП база РЭС, хлебозавод"/>
            <filter val="РП Бортом-база. Яч.3д."/>
            <filter val="РП Бортом-база. Яч.8д."/>
            <filter val="РП Слудка"/>
            <filter val="РП ЦВК"/>
            <filter val="РП Читаево"/>
            <filter val="РП Читаево, очист.соор."/>
            <filter val="РП Эжва"/>
            <filter val="РП-1"/>
            <filter val="РП-1 яч. 24"/>
            <filter val="РП-1, РП-2"/>
            <filter val="РП-10"/>
            <filter val="РП-10кВ &quot;Югыд-Яг&quot;"/>
            <filter val="РП-12"/>
            <filter val="РП-12, яч.11"/>
            <filter val="РП-13, яч.3"/>
            <filter val="РП-13, яч.6"/>
            <filter val="РП-15"/>
            <filter val="РП-16"/>
            <filter val="РП-16, ТП-174"/>
            <filter val="РП-17"/>
            <filter val="РП-18"/>
            <filter val="РП-19"/>
            <filter val="РП-19, яч.10"/>
            <filter val="РП-19, яч.17"/>
            <filter val="РП-2"/>
            <filter val="РП-2, яч.20"/>
            <filter val="РП-21, яч.4"/>
            <filter val="РП-21, яч.7д"/>
            <filter val="РП-22"/>
            <filter val="РП-26"/>
            <filter val="РП-3"/>
            <filter val="РП-35"/>
            <filter val="РП-36"/>
            <filter val="РП-4, яч.19"/>
            <filter val="РП-4, яч.2"/>
            <filter val="РП-5"/>
            <filter val="РП-6"/>
            <filter val="РП-8"/>
            <filter val="РП-ЛТП"/>
            <filter val="РП-ЦВК"/>
            <filter val="РП-Эжва"/>
            <filter val="РРС"/>
            <filter val="РТС"/>
            <filter val="с. Серёгово"/>
            <filter val="с.Помоздино"/>
            <filter val="с.Серегово"/>
            <filter val="с.Усть-Вымь"/>
            <filter val="с.Усть-Кулом"/>
            <filter val="СВ-10"/>
            <filter val="СВ-110-1"/>
            <filter val="СВ-110-1 откл"/>
            <filter val="СВ-110-2"/>
            <filter val="СВ-110-2 - откл"/>
            <filter val="СВВ 3-5"/>
            <filter val="СВВ 4-6"/>
            <filter val="Связь с ПС &quot;Объячево&quot;"/>
            <filter val="Седтыдор, Нючпас"/>
            <filter val="Селиб"/>
            <filter val="Семушино"/>
            <filter val="с-з Гамский"/>
            <filter val="Склады ЖФК"/>
            <filter val="Скородум"/>
            <filter val="СМВ-10"/>
            <filter val="СН-1 ОПУ"/>
            <filter val="СН-2 ОПУ"/>
            <filter val="Спаспоруб"/>
            <filter val="Спаспоруб, 2Д"/>
            <filter val="СР-3-5"/>
            <filter val="СР-4-6"/>
            <filter val="ст. Кослан"/>
            <filter val="ст.Вендинга"/>
            <filter val="Сторожевск"/>
            <filter val="Сторожевск, ЦК"/>
            <filter val="Сторожевск, ЦК, очистные сооружения"/>
            <filter val="Студенец"/>
            <filter val="Сыктывдинский ЛПХ"/>
            <filter val="Т-1 110 кВ"/>
            <filter val="Т-1 110кВ"/>
            <filter val="Т-1 35 кВ"/>
            <filter val="Т-1 35 кВ ( В резерве )"/>
            <filter val="Т-1-10"/>
            <filter val="Т-1-10 4 сш"/>
            <filter val="Т-1-10 5 сш"/>
            <filter val="Т-1-35"/>
            <filter val="Т-1-6"/>
            <filter val="Т-2"/>
            <filter val="Т-2 110 кВ"/>
            <filter val="Т-2 110кВ"/>
            <filter val="Т-2 35 кВ"/>
            <filter val="Т-2-10"/>
            <filter val="Т-2-10 1 сш"/>
            <filter val="Т-2-10 2 сш"/>
            <filter val="Т-2-35"/>
            <filter val="Т-2-6"/>
            <filter val="Т-3 110 кВ"/>
            <filter val="Т-3 35 кВ"/>
            <filter val="Т-3-10"/>
            <filter val="Т-3-10 3 сш"/>
            <filter val="Т-3-10 6 сш"/>
            <filter val="Тарный цех"/>
            <filter val="ТИ"/>
            <filter val="ТП 1037"/>
            <filter val="ТП 169, яч.2"/>
            <filter val="ТП 231"/>
            <filter val="ТП Кадзес"/>
            <filter val="ТП Сказка"/>
            <filter val="ТП Туис-Керос"/>
            <filter val="ТП Хозблок"/>
            <filter val="ТП-1, 1А, 2, 6"/>
            <filter val="ТП-1, ТП-2"/>
            <filter val="ТП-114"/>
            <filter val="ТП-122, ДГК-2"/>
            <filter val="ТП-132"/>
            <filter val="ТП-141"/>
            <filter val="ТП-157"/>
            <filter val="ТП-165"/>
            <filter val="ТП-169, яч.3"/>
            <filter val="ТП-177"/>
            <filter val="ТП-19"/>
            <filter val="ТП-190"/>
            <filter val="ТП-190, ДГК-1"/>
            <filter val="ТП-192"/>
            <filter val="ТП-2001"/>
            <filter val="ТП-2009"/>
            <filter val="ТП-211"/>
            <filter val="ТП-2111"/>
            <filter val="ТП-213"/>
            <filter val="ТП-231"/>
            <filter val="ТП-266"/>
            <filter val="ТП-286"/>
            <filter val="ТП-289, РП-9"/>
            <filter val="ТП-29"/>
            <filter val="ТП-291"/>
            <filter val="ТП-3"/>
            <filter val="ТП-3, ТП-4"/>
            <filter val="ТП-306"/>
            <filter val="ТП-307"/>
            <filter val="ТП-314"/>
            <filter val="ТП-338"/>
            <filter val="ТП-5, 6"/>
            <filter val="ТП-522"/>
            <filter val="ТП-555"/>
            <filter val="ТП-566, 221"/>
            <filter val="ТП-707, 713"/>
            <filter val="ТП-715"/>
            <filter val="ТП-735"/>
            <filter val="ТП-762"/>
            <filter val="ТП-80"/>
            <filter val="ТП-81"/>
            <filter val="ТП-905"/>
            <filter val="ТП-929"/>
            <filter val="ТП-96, 266"/>
            <filter val="ТП-962"/>
            <filter val="Тракт"/>
            <filter val="ТРК &quot;Июнь&quot;"/>
            <filter val="Троицк"/>
            <filter val="ТСН"/>
            <filter val="ТСН-1"/>
            <filter val="ТСН-1 ТМ 63"/>
            <filter val="ТСН-1 ТМ-160"/>
            <filter val="ТСН-1 ТМ-400"/>
            <filter val="ТСН-1(КРУН)"/>
            <filter val="ТСН2"/>
            <filter val="ТСН-2"/>
            <filter val="ТСН-2 (КРУН)"/>
            <filter val="ТСН-2 ТМ 63"/>
            <filter val="ТСН-2 ТМ-160"/>
            <filter val="ТСН-2 ТМ-400"/>
            <filter val="ТСН-3"/>
            <filter val="ТСН-3С"/>
            <filter val="ТСН-4С"/>
            <filter val="ТХН"/>
            <filter val="ТЭС БЭК"/>
            <filter val="ТЭЦ Откл."/>
            <filter val="Усогорск"/>
            <filter val="Усогорсклес"/>
            <filter val="Усть-Вымь"/>
            <filter val="Усть-Нем"/>
            <filter val="УШР"/>
            <filter val="Ферма"/>
            <filter val="Финно-угорский центр"/>
            <filter val="ФНМ Откл."/>
            <filter val="ФНМ, ТП-6, 8"/>
            <filter val="Фроловск"/>
            <filter val="Хлебозавод"/>
            <filter val="хоз.блок сан.Серёгово"/>
            <filter val="Хоз.нужды"/>
            <filter val="Хознужды"/>
            <filter val="ЦВК"/>
            <filter val="Центр.котельная"/>
            <filter val="ЦРП Аэропорт"/>
            <filter val="Часово"/>
            <filter val="Черемуховка"/>
            <filter val="Черемуховская ДЭС"/>
            <filter val="Чернутьево"/>
            <filter val="Черный Яр"/>
            <filter val="Чим"/>
            <filter val="Чукаиб"/>
            <filter val="Чухлом"/>
            <filter val="Чухлом, яч.3"/>
            <filter val="школа"/>
            <filter val="Шошка"/>
            <filter val="Ыб"/>
            <filter val="Ыджыд-Яг"/>
            <filter val="Эжвинская ПТФ"/>
            <filter val="Ягиб"/>
            <filter val="Язель"/>
            <filter val="Ясног"/>
          </filters>
        </filterColumn>
        <filterColumn colId="1">
          <filters blank="1">
            <filter val=", к шинам"/>
            <filter val="I, А"/>
            <filter val="P, %"/>
            <filter val="P, кВт"/>
            <filter val="P, кВт отдача"/>
            <filter val="P, кВт приём"/>
            <filter val="P, кВт прям"/>
            <filter val="P, кВт,"/>
            <filter val="P, кВт, к шинам"/>
            <filter val="P, кВт, Отд"/>
            <filter val="P, кВт, отдача"/>
            <filter val="P, кВт, приём"/>
            <filter val="P, кВт. приём"/>
            <filter val="Q, %"/>
            <filter val="Q, кВАр"/>
            <filter val="Q, кВАр обр"/>
            <filter val="Q, кВАр отд"/>
            <filter val="Q, кВАр приём"/>
            <filter val="Q, кВАр, отдача"/>
            <filter val="Q, кВАр, Приём"/>
            <filter val="Q, кВАр. приём"/>
            <filter val="tgφ"/>
            <filter val="U, кВ"/>
            <filter val="Измеряемая величина"/>
            <filter val="Расчётное значение тока, А"/>
            <filter val="резерв"/>
          </filters>
        </filterColumn>
      </autoFilter>
    </customSheetView>
  </customSheetViews>
  <mergeCells count="2218">
    <mergeCell ref="B465:B469"/>
    <mergeCell ref="A534:A537"/>
    <mergeCell ref="B534:B537"/>
    <mergeCell ref="A540:C540"/>
    <mergeCell ref="A541:A544"/>
    <mergeCell ref="B541:B544"/>
    <mergeCell ref="A520:B520"/>
    <mergeCell ref="A521:B521"/>
    <mergeCell ref="A523:A526"/>
    <mergeCell ref="A529:C529"/>
    <mergeCell ref="A586:A589"/>
    <mergeCell ref="B586:B589"/>
    <mergeCell ref="A592:C592"/>
    <mergeCell ref="A593:A596"/>
    <mergeCell ref="B472:B475"/>
    <mergeCell ref="A483:A488"/>
    <mergeCell ref="B483:B486"/>
    <mergeCell ref="A490:A495"/>
    <mergeCell ref="B490:B493"/>
    <mergeCell ref="A472:A477"/>
    <mergeCell ref="A515:B516"/>
    <mergeCell ref="B593:B596"/>
    <mergeCell ref="A548:A551"/>
    <mergeCell ref="B548:B551"/>
    <mergeCell ref="A554:C554"/>
    <mergeCell ref="A555:A558"/>
    <mergeCell ref="B555:B558"/>
    <mergeCell ref="A323:A328"/>
    <mergeCell ref="B323:B326"/>
    <mergeCell ref="A330:A335"/>
    <mergeCell ref="B330:B333"/>
    <mergeCell ref="B425:B428"/>
    <mergeCell ref="A337:A342"/>
    <mergeCell ref="B337:B340"/>
    <mergeCell ref="A344:A349"/>
    <mergeCell ref="B344:B347"/>
    <mergeCell ref="A351:A356"/>
    <mergeCell ref="B351:B354"/>
    <mergeCell ref="A358:A363"/>
    <mergeCell ref="B358:B361"/>
    <mergeCell ref="B4030:B4033"/>
    <mergeCell ref="A517:B518"/>
    <mergeCell ref="B497:B500"/>
    <mergeCell ref="A504:A509"/>
    <mergeCell ref="B504:B507"/>
    <mergeCell ref="A513:B514"/>
    <mergeCell ref="A497:A502"/>
    <mergeCell ref="A432:A437"/>
    <mergeCell ref="B432:B435"/>
    <mergeCell ref="A561:C561"/>
    <mergeCell ref="A564:B565"/>
    <mergeCell ref="A566:B567"/>
    <mergeCell ref="A568:B569"/>
    <mergeCell ref="A571:B571"/>
    <mergeCell ref="A574:A577"/>
    <mergeCell ref="B574:B577"/>
    <mergeCell ref="A547:C547"/>
    <mergeCell ref="A463:B463"/>
    <mergeCell ref="A465:A471"/>
    <mergeCell ref="A164:A169"/>
    <mergeCell ref="B164:B167"/>
    <mergeCell ref="A171:A176"/>
    <mergeCell ref="B171:B174"/>
    <mergeCell ref="A205:B206"/>
    <mergeCell ref="A207:B208"/>
    <mergeCell ref="B192:B195"/>
    <mergeCell ref="A210:B210"/>
    <mergeCell ref="A212:A218"/>
    <mergeCell ref="B212:B216"/>
    <mergeCell ref="B185:B188"/>
    <mergeCell ref="A219:A224"/>
    <mergeCell ref="A310:A315"/>
    <mergeCell ref="B310:B313"/>
    <mergeCell ref="B219:B222"/>
    <mergeCell ref="B237:B240"/>
    <mergeCell ref="B244:B247"/>
    <mergeCell ref="A123:A130"/>
    <mergeCell ref="B123:B130"/>
    <mergeCell ref="A145:A146"/>
    <mergeCell ref="A150:A155"/>
    <mergeCell ref="B150:B153"/>
    <mergeCell ref="A157:A162"/>
    <mergeCell ref="A178:A183"/>
    <mergeCell ref="A141:A144"/>
    <mergeCell ref="B141:B144"/>
    <mergeCell ref="A203:B204"/>
    <mergeCell ref="A404:A409"/>
    <mergeCell ref="B404:B407"/>
    <mergeCell ref="A121:B121"/>
    <mergeCell ref="B178:B181"/>
    <mergeCell ref="A131:A136"/>
    <mergeCell ref="B131:B134"/>
    <mergeCell ref="A274:B274"/>
    <mergeCell ref="A269:B270"/>
    <mergeCell ref="A271:B272"/>
    <mergeCell ref="A244:A249"/>
    <mergeCell ref="A258:A263"/>
    <mergeCell ref="A278:A283"/>
    <mergeCell ref="B278:B281"/>
    <mergeCell ref="A284:A289"/>
    <mergeCell ref="B284:B287"/>
    <mergeCell ref="A290:A295"/>
    <mergeCell ref="B290:B293"/>
    <mergeCell ref="B251:B254"/>
    <mergeCell ref="A251:A256"/>
    <mergeCell ref="B258:B261"/>
    <mergeCell ref="A267:B268"/>
    <mergeCell ref="B157:B160"/>
    <mergeCell ref="B411:B414"/>
    <mergeCell ref="A418:A423"/>
    <mergeCell ref="B418:B421"/>
    <mergeCell ref="A425:A430"/>
    <mergeCell ref="A91:A96"/>
    <mergeCell ref="A59:A65"/>
    <mergeCell ref="B59:B63"/>
    <mergeCell ref="A40:A45"/>
    <mergeCell ref="A49:B50"/>
    <mergeCell ref="A53:B54"/>
    <mergeCell ref="B105:B108"/>
    <mergeCell ref="A57:B57"/>
    <mergeCell ref="B84:B87"/>
    <mergeCell ref="B91:B94"/>
    <mergeCell ref="A66:A71"/>
    <mergeCell ref="A77:A82"/>
    <mergeCell ref="A84:A89"/>
    <mergeCell ref="B77:B80"/>
    <mergeCell ref="B66:B69"/>
    <mergeCell ref="B98:B101"/>
    <mergeCell ref="A114:B115"/>
    <mergeCell ref="A296:A301"/>
    <mergeCell ref="B296:B299"/>
    <mergeCell ref="A303:A308"/>
    <mergeCell ref="B303:B306"/>
    <mergeCell ref="A116:B117"/>
    <mergeCell ref="A118:B119"/>
    <mergeCell ref="A185:A190"/>
    <mergeCell ref="A192:A197"/>
    <mergeCell ref="A230:A235"/>
    <mergeCell ref="A237:A242"/>
    <mergeCell ref="B230:B233"/>
    <mergeCell ref="A615:C615"/>
    <mergeCell ref="A616:A619"/>
    <mergeCell ref="B616:B619"/>
    <mergeCell ref="A622:C622"/>
    <mergeCell ref="A599:C599"/>
    <mergeCell ref="A609:A612"/>
    <mergeCell ref="B609:B612"/>
    <mergeCell ref="E3:AB3"/>
    <mergeCell ref="A6:B6"/>
    <mergeCell ref="B55:D55"/>
    <mergeCell ref="B8:B12"/>
    <mergeCell ref="B26:B29"/>
    <mergeCell ref="A51:B52"/>
    <mergeCell ref="A33:A38"/>
    <mergeCell ref="B33:B36"/>
    <mergeCell ref="A15:A20"/>
    <mergeCell ref="B15:B18"/>
    <mergeCell ref="A26:A31"/>
    <mergeCell ref="B523:B526"/>
    <mergeCell ref="A105:A110"/>
    <mergeCell ref="A98:A103"/>
    <mergeCell ref="B40:B43"/>
    <mergeCell ref="A580:A583"/>
    <mergeCell ref="B580:B583"/>
    <mergeCell ref="B376:B379"/>
    <mergeCell ref="A383:A388"/>
    <mergeCell ref="B383:B386"/>
    <mergeCell ref="A390:A395"/>
    <mergeCell ref="B390:B393"/>
    <mergeCell ref="A397:A402"/>
    <mergeCell ref="B397:B400"/>
    <mergeCell ref="A411:A416"/>
    <mergeCell ref="A646:A649"/>
    <mergeCell ref="B646:B649"/>
    <mergeCell ref="A623:A626"/>
    <mergeCell ref="B623:B626"/>
    <mergeCell ref="A629:C629"/>
    <mergeCell ref="A630:B631"/>
    <mergeCell ref="A632:B633"/>
    <mergeCell ref="A652:C652"/>
    <mergeCell ref="A653:A656"/>
    <mergeCell ref="B653:B656"/>
    <mergeCell ref="A659:C659"/>
    <mergeCell ref="A660:A663"/>
    <mergeCell ref="B660:B663"/>
    <mergeCell ref="B694:B697"/>
    <mergeCell ref="A700:C700"/>
    <mergeCell ref="A705:A708"/>
    <mergeCell ref="B705:B708"/>
    <mergeCell ref="A666:C666"/>
    <mergeCell ref="A667:A670"/>
    <mergeCell ref="B667:B670"/>
    <mergeCell ref="A673:C673"/>
    <mergeCell ref="A674:A677"/>
    <mergeCell ref="B674:B677"/>
    <mergeCell ref="A694:A697"/>
    <mergeCell ref="A634:B635"/>
    <mergeCell ref="A639:A642"/>
    <mergeCell ref="B639:B642"/>
    <mergeCell ref="A645:C645"/>
    <mergeCell ref="A680:C680"/>
    <mergeCell ref="B682:C682"/>
    <mergeCell ref="B684:C684"/>
    <mergeCell ref="A685:B686"/>
    <mergeCell ref="A687:B688"/>
    <mergeCell ref="A689:B690"/>
    <mergeCell ref="A692:B692"/>
    <mergeCell ref="A725:C725"/>
    <mergeCell ref="A733:A736"/>
    <mergeCell ref="A818:C818"/>
    <mergeCell ref="A825:A828"/>
    <mergeCell ref="B825:B828"/>
    <mergeCell ref="A831:C831"/>
    <mergeCell ref="A832:A835"/>
    <mergeCell ref="B832:B835"/>
    <mergeCell ref="A796:B797"/>
    <mergeCell ref="A799:B799"/>
    <mergeCell ref="B733:B736"/>
    <mergeCell ref="A739:C739"/>
    <mergeCell ref="A757:C757"/>
    <mergeCell ref="A711:C711"/>
    <mergeCell ref="A712:A715"/>
    <mergeCell ref="B712:B715"/>
    <mergeCell ref="A718:C718"/>
    <mergeCell ref="A719:A722"/>
    <mergeCell ref="B719:B722"/>
    <mergeCell ref="A783:A786"/>
    <mergeCell ref="B783:B786"/>
    <mergeCell ref="A789:C789"/>
    <mergeCell ref="A792:B793"/>
    <mergeCell ref="A794:B795"/>
    <mergeCell ref="A768:C768"/>
    <mergeCell ref="A769:A772"/>
    <mergeCell ref="B769:B772"/>
    <mergeCell ref="A838:C838"/>
    <mergeCell ref="A742:B743"/>
    <mergeCell ref="A744:B745"/>
    <mergeCell ref="A746:B747"/>
    <mergeCell ref="A726:A729"/>
    <mergeCell ref="B726:B729"/>
    <mergeCell ref="A732:C732"/>
    <mergeCell ref="A762:A765"/>
    <mergeCell ref="B762:B765"/>
    <mergeCell ref="A852:C852"/>
    <mergeCell ref="A853:A856"/>
    <mergeCell ref="B853:B856"/>
    <mergeCell ref="A859:C859"/>
    <mergeCell ref="A860:A863"/>
    <mergeCell ref="B860:B863"/>
    <mergeCell ref="A775:C775"/>
    <mergeCell ref="A776:A779"/>
    <mergeCell ref="B776:B779"/>
    <mergeCell ref="A749:B749"/>
    <mergeCell ref="A751:A754"/>
    <mergeCell ref="B751:B754"/>
    <mergeCell ref="A839:A842"/>
    <mergeCell ref="B839:B842"/>
    <mergeCell ref="A845:C845"/>
    <mergeCell ref="A846:A849"/>
    <mergeCell ref="B846:B849"/>
    <mergeCell ref="A805:A808"/>
    <mergeCell ref="B805:B808"/>
    <mergeCell ref="A811:C811"/>
    <mergeCell ref="A812:A815"/>
    <mergeCell ref="B812:B815"/>
    <mergeCell ref="A782:C782"/>
    <mergeCell ref="A932:C932"/>
    <mergeCell ref="A901:A904"/>
    <mergeCell ref="B901:B904"/>
    <mergeCell ref="A907:C907"/>
    <mergeCell ref="A912:A915"/>
    <mergeCell ref="B912:B915"/>
    <mergeCell ref="A918:C918"/>
    <mergeCell ref="A880:C880"/>
    <mergeCell ref="A885:B886"/>
    <mergeCell ref="A887:B888"/>
    <mergeCell ref="A889:B890"/>
    <mergeCell ref="A892:B892"/>
    <mergeCell ref="A894:A897"/>
    <mergeCell ref="B894:B897"/>
    <mergeCell ref="A866:C866"/>
    <mergeCell ref="A867:A870"/>
    <mergeCell ref="B867:B870"/>
    <mergeCell ref="A873:C873"/>
    <mergeCell ref="A874:A877"/>
    <mergeCell ref="B874:B877"/>
    <mergeCell ref="A919:A922"/>
    <mergeCell ref="B919:B922"/>
    <mergeCell ref="A925:C925"/>
    <mergeCell ref="A926:A929"/>
    <mergeCell ref="B926:B929"/>
    <mergeCell ref="A964:A967"/>
    <mergeCell ref="B964:B967"/>
    <mergeCell ref="A970:C970"/>
    <mergeCell ref="A971:A974"/>
    <mergeCell ref="B971:B974"/>
    <mergeCell ref="A951:B951"/>
    <mergeCell ref="A954:A957"/>
    <mergeCell ref="B954:B957"/>
    <mergeCell ref="A960:C960"/>
    <mergeCell ref="A1019:A1022"/>
    <mergeCell ref="B1019:B1022"/>
    <mergeCell ref="A933:A936"/>
    <mergeCell ref="B933:B936"/>
    <mergeCell ref="A939:C939"/>
    <mergeCell ref="A944:B945"/>
    <mergeCell ref="A946:B947"/>
    <mergeCell ref="A948:B949"/>
    <mergeCell ref="A1025:C1025"/>
    <mergeCell ref="A1026:A1029"/>
    <mergeCell ref="B1026:B1029"/>
    <mergeCell ref="A1032:C1032"/>
    <mergeCell ref="A1005:A1008"/>
    <mergeCell ref="B1005:B1008"/>
    <mergeCell ref="A1011:C1011"/>
    <mergeCell ref="A1012:A1015"/>
    <mergeCell ref="B1012:B1015"/>
    <mergeCell ref="A1018:C1018"/>
    <mergeCell ref="A991:C991"/>
    <mergeCell ref="A994:B995"/>
    <mergeCell ref="A996:B997"/>
    <mergeCell ref="A998:B999"/>
    <mergeCell ref="A1001:B1001"/>
    <mergeCell ref="A1002:B1002"/>
    <mergeCell ref="A977:C977"/>
    <mergeCell ref="A978:A981"/>
    <mergeCell ref="B978:B981"/>
    <mergeCell ref="A984:C984"/>
    <mergeCell ref="A985:A988"/>
    <mergeCell ref="B985:B988"/>
    <mergeCell ref="A1069:A1072"/>
    <mergeCell ref="B1069:B1072"/>
    <mergeCell ref="A1075:C1075"/>
    <mergeCell ref="A1076:A1079"/>
    <mergeCell ref="B1076:B1079"/>
    <mergeCell ref="B1047:C1047"/>
    <mergeCell ref="A1055:A1058"/>
    <mergeCell ref="B1055:B1058"/>
    <mergeCell ref="A1061:C1061"/>
    <mergeCell ref="A1062:A1065"/>
    <mergeCell ref="B1062:B1065"/>
    <mergeCell ref="A1068:C1068"/>
    <mergeCell ref="A1033:A1036"/>
    <mergeCell ref="B1033:B1036"/>
    <mergeCell ref="A1039:C1039"/>
    <mergeCell ref="A1040:A1043"/>
    <mergeCell ref="B1040:B1043"/>
    <mergeCell ref="A1046:C1046"/>
    <mergeCell ref="A1113:C1113"/>
    <mergeCell ref="A1121:A1124"/>
    <mergeCell ref="B1121:B1124"/>
    <mergeCell ref="A1127:C1127"/>
    <mergeCell ref="A1128:A1131"/>
    <mergeCell ref="B1128:B1131"/>
    <mergeCell ref="A1096:C1096"/>
    <mergeCell ref="A1100:A1103"/>
    <mergeCell ref="B1100:B1103"/>
    <mergeCell ref="A1106:C1106"/>
    <mergeCell ref="A1107:A1110"/>
    <mergeCell ref="B1107:B1110"/>
    <mergeCell ref="A1082:C1082"/>
    <mergeCell ref="A1083:A1086"/>
    <mergeCell ref="B1083:B1086"/>
    <mergeCell ref="A1089:C1089"/>
    <mergeCell ref="A1090:A1093"/>
    <mergeCell ref="B1090:B1093"/>
    <mergeCell ref="A1114:A1117"/>
    <mergeCell ref="B1114:B1117"/>
    <mergeCell ref="A1120:C1120"/>
    <mergeCell ref="A1162:C1162"/>
    <mergeCell ref="A1163:A1166"/>
    <mergeCell ref="B1163:B1166"/>
    <mergeCell ref="A1169:C1169"/>
    <mergeCell ref="A1174:B1175"/>
    <mergeCell ref="A1176:B1177"/>
    <mergeCell ref="A1148:C1148"/>
    <mergeCell ref="A1149:A1152"/>
    <mergeCell ref="B1149:B1152"/>
    <mergeCell ref="A1155:C1155"/>
    <mergeCell ref="A1156:A1159"/>
    <mergeCell ref="B1156:B1159"/>
    <mergeCell ref="A1134:C1134"/>
    <mergeCell ref="A1135:A1138"/>
    <mergeCell ref="B1135:B1138"/>
    <mergeCell ref="A1141:C1141"/>
    <mergeCell ref="A1142:A1145"/>
    <mergeCell ref="B1142:B1145"/>
    <mergeCell ref="A1208:A1211"/>
    <mergeCell ref="B1208:B1211"/>
    <mergeCell ref="A1214:C1214"/>
    <mergeCell ref="A1215:A1218"/>
    <mergeCell ref="B1215:B1218"/>
    <mergeCell ref="A1221:C1221"/>
    <mergeCell ref="A1194:A1197"/>
    <mergeCell ref="B1194:B1197"/>
    <mergeCell ref="A1200:C1200"/>
    <mergeCell ref="A1201:A1204"/>
    <mergeCell ref="B1201:B1204"/>
    <mergeCell ref="A1207:C1207"/>
    <mergeCell ref="A1180:A1183"/>
    <mergeCell ref="B1180:B1183"/>
    <mergeCell ref="A1186:C1186"/>
    <mergeCell ref="A1187:A1190"/>
    <mergeCell ref="B1187:B1190"/>
    <mergeCell ref="A1193:C1193"/>
    <mergeCell ref="A1250:A1253"/>
    <mergeCell ref="B1250:B1253"/>
    <mergeCell ref="A1256:C1256"/>
    <mergeCell ref="A1257:A1260"/>
    <mergeCell ref="B1257:B1260"/>
    <mergeCell ref="A1263:C1263"/>
    <mergeCell ref="A1236:A1239"/>
    <mergeCell ref="B1236:B1239"/>
    <mergeCell ref="A1242:C1242"/>
    <mergeCell ref="A1243:A1246"/>
    <mergeCell ref="B1243:B1246"/>
    <mergeCell ref="A1249:C1249"/>
    <mergeCell ref="A1222:A1225"/>
    <mergeCell ref="B1222:B1225"/>
    <mergeCell ref="A1228:C1228"/>
    <mergeCell ref="A1229:A1232"/>
    <mergeCell ref="B1229:B1232"/>
    <mergeCell ref="A1235:C1235"/>
    <mergeCell ref="A1291:B1292"/>
    <mergeCell ref="A1293:B1294"/>
    <mergeCell ref="A1296:B1296"/>
    <mergeCell ref="A1299:A1302"/>
    <mergeCell ref="B1299:B1302"/>
    <mergeCell ref="A1305:C1305"/>
    <mergeCell ref="A1278:A1281"/>
    <mergeCell ref="B1278:B1281"/>
    <mergeCell ref="A1284:C1284"/>
    <mergeCell ref="A1285:B1286"/>
    <mergeCell ref="A1287:B1288"/>
    <mergeCell ref="A1289:B1290"/>
    <mergeCell ref="A1264:A1267"/>
    <mergeCell ref="B1264:B1267"/>
    <mergeCell ref="A1270:C1270"/>
    <mergeCell ref="A1271:A1274"/>
    <mergeCell ref="B1271:B1274"/>
    <mergeCell ref="A1277:C1277"/>
    <mergeCell ref="A1341:A1344"/>
    <mergeCell ref="B1341:B1344"/>
    <mergeCell ref="A1347:C1347"/>
    <mergeCell ref="A1348:A1351"/>
    <mergeCell ref="B1348:B1351"/>
    <mergeCell ref="A1354:C1354"/>
    <mergeCell ref="A1327:A1330"/>
    <mergeCell ref="B1327:B1330"/>
    <mergeCell ref="A1333:C1333"/>
    <mergeCell ref="A1334:A1337"/>
    <mergeCell ref="B1334:B1337"/>
    <mergeCell ref="A1340:C1340"/>
    <mergeCell ref="A1306:A1309"/>
    <mergeCell ref="B1306:B1309"/>
    <mergeCell ref="A1312:C1312"/>
    <mergeCell ref="A1320:A1323"/>
    <mergeCell ref="B1320:B1323"/>
    <mergeCell ref="A1326:C1326"/>
    <mergeCell ref="A1383:A1386"/>
    <mergeCell ref="B1383:B1386"/>
    <mergeCell ref="A1389:C1389"/>
    <mergeCell ref="A1390:A1393"/>
    <mergeCell ref="B1390:B1393"/>
    <mergeCell ref="A1396:C1396"/>
    <mergeCell ref="A1369:A1372"/>
    <mergeCell ref="B1369:B1372"/>
    <mergeCell ref="A1375:C1375"/>
    <mergeCell ref="A1376:A1379"/>
    <mergeCell ref="B1376:B1379"/>
    <mergeCell ref="A1382:C1382"/>
    <mergeCell ref="A1355:A1358"/>
    <mergeCell ref="B1355:B1358"/>
    <mergeCell ref="A1361:C1361"/>
    <mergeCell ref="A1362:A1365"/>
    <mergeCell ref="B1362:B1365"/>
    <mergeCell ref="A1368:C1368"/>
    <mergeCell ref="A1435:C1435"/>
    <mergeCell ref="A1436:A1439"/>
    <mergeCell ref="B1436:B1439"/>
    <mergeCell ref="A1442:C1442"/>
    <mergeCell ref="A1443:A1446"/>
    <mergeCell ref="B1443:B1446"/>
    <mergeCell ref="A1415:B1415"/>
    <mergeCell ref="A1417:A1420"/>
    <mergeCell ref="B1417:B1420"/>
    <mergeCell ref="A1423:C1423"/>
    <mergeCell ref="A1429:A1432"/>
    <mergeCell ref="B1429:B1432"/>
    <mergeCell ref="A1397:A1400"/>
    <mergeCell ref="B1397:B1400"/>
    <mergeCell ref="A1403:C1403"/>
    <mergeCell ref="A1408:B1409"/>
    <mergeCell ref="A1410:B1411"/>
    <mergeCell ref="A1412:B1413"/>
    <mergeCell ref="A1483:C1483"/>
    <mergeCell ref="A1484:A1487"/>
    <mergeCell ref="B1484:B1487"/>
    <mergeCell ref="A1490:C1490"/>
    <mergeCell ref="A1491:A1494"/>
    <mergeCell ref="B1491:B1494"/>
    <mergeCell ref="A1463:C1463"/>
    <mergeCell ref="A1466:B1467"/>
    <mergeCell ref="A1468:B1469"/>
    <mergeCell ref="A1470:B1471"/>
    <mergeCell ref="A1477:A1480"/>
    <mergeCell ref="B1477:B1480"/>
    <mergeCell ref="A1449:C1449"/>
    <mergeCell ref="A1450:A1453"/>
    <mergeCell ref="B1450:B1453"/>
    <mergeCell ref="A1456:C1456"/>
    <mergeCell ref="A1457:A1460"/>
    <mergeCell ref="B1457:B1460"/>
    <mergeCell ref="A1532:C1532"/>
    <mergeCell ref="A1533:A1536"/>
    <mergeCell ref="B1533:B1536"/>
    <mergeCell ref="A1539:C1539"/>
    <mergeCell ref="A1540:A1543"/>
    <mergeCell ref="B1540:B1543"/>
    <mergeCell ref="A1518:C1518"/>
    <mergeCell ref="A1519:A1522"/>
    <mergeCell ref="B1519:B1522"/>
    <mergeCell ref="A1525:C1525"/>
    <mergeCell ref="A1526:A1529"/>
    <mergeCell ref="B1526:B1529"/>
    <mergeCell ref="A1497:C1497"/>
    <mergeCell ref="A1498:A1501"/>
    <mergeCell ref="B1498:B1501"/>
    <mergeCell ref="A1504:C1504"/>
    <mergeCell ref="A1512:A1515"/>
    <mergeCell ref="B1512:B1515"/>
    <mergeCell ref="A1575:A1579"/>
    <mergeCell ref="B1575:B1579"/>
    <mergeCell ref="A1582:A1586"/>
    <mergeCell ref="B1582:B1586"/>
    <mergeCell ref="A1589:A1592"/>
    <mergeCell ref="B1589:B1592"/>
    <mergeCell ref="A1560:C1560"/>
    <mergeCell ref="A1565:B1566"/>
    <mergeCell ref="A1567:B1568"/>
    <mergeCell ref="A1569:B1570"/>
    <mergeCell ref="A1572:B1572"/>
    <mergeCell ref="A1546:C1546"/>
    <mergeCell ref="A1547:A1550"/>
    <mergeCell ref="B1547:B1550"/>
    <mergeCell ref="A1553:C1553"/>
    <mergeCell ref="A1554:A1557"/>
    <mergeCell ref="B1554:B1557"/>
    <mergeCell ref="A1626:A1629"/>
    <mergeCell ref="B1626:B1629"/>
    <mergeCell ref="A1632:C1632"/>
    <mergeCell ref="A1633:A1636"/>
    <mergeCell ref="B1633:B1636"/>
    <mergeCell ref="A1639:C1639"/>
    <mergeCell ref="A1611:A1614"/>
    <mergeCell ref="B1611:B1614"/>
    <mergeCell ref="A1615:C1615"/>
    <mergeCell ref="A1619:A1622"/>
    <mergeCell ref="B1619:B1622"/>
    <mergeCell ref="A1625:C1625"/>
    <mergeCell ref="A1595:C1595"/>
    <mergeCell ref="A1596:A1599"/>
    <mergeCell ref="B1596:B1599"/>
    <mergeCell ref="A1602:C1602"/>
    <mergeCell ref="A1607:A1610"/>
    <mergeCell ref="B1607:B1610"/>
    <mergeCell ref="A1668:A1671"/>
    <mergeCell ref="B1668:B1671"/>
    <mergeCell ref="A1674:C1674"/>
    <mergeCell ref="A1681:B1682"/>
    <mergeCell ref="A1683:B1684"/>
    <mergeCell ref="A1685:B1686"/>
    <mergeCell ref="A1654:A1657"/>
    <mergeCell ref="B1654:B1657"/>
    <mergeCell ref="A1660:C1660"/>
    <mergeCell ref="A1661:A1664"/>
    <mergeCell ref="B1661:B1664"/>
    <mergeCell ref="A1667:C1667"/>
    <mergeCell ref="A1640:A1643"/>
    <mergeCell ref="B1640:B1643"/>
    <mergeCell ref="A1646:C1646"/>
    <mergeCell ref="A1647:A1650"/>
    <mergeCell ref="B1647:B1650"/>
    <mergeCell ref="A1653:C1653"/>
    <mergeCell ref="A1723:A1726"/>
    <mergeCell ref="B1723:B1726"/>
    <mergeCell ref="A1729:C1729"/>
    <mergeCell ref="A1730:A1733"/>
    <mergeCell ref="B1730:B1733"/>
    <mergeCell ref="A1736:C1736"/>
    <mergeCell ref="A1709:A1712"/>
    <mergeCell ref="B1709:B1712"/>
    <mergeCell ref="A1715:C1715"/>
    <mergeCell ref="A1716:A1719"/>
    <mergeCell ref="B1716:B1719"/>
    <mergeCell ref="A1722:C1722"/>
    <mergeCell ref="A1688:B1688"/>
    <mergeCell ref="A1690:A1694"/>
    <mergeCell ref="B1690:B1694"/>
    <mergeCell ref="A1697:A1700"/>
    <mergeCell ref="B1697:B1700"/>
    <mergeCell ref="A1703:C1703"/>
    <mergeCell ref="A1776:C1776"/>
    <mergeCell ref="A1777:A1780"/>
    <mergeCell ref="B1777:B1780"/>
    <mergeCell ref="A1783:C1783"/>
    <mergeCell ref="A1790:A1793"/>
    <mergeCell ref="B1790:B1793"/>
    <mergeCell ref="A1753:B1753"/>
    <mergeCell ref="A1756:A1760"/>
    <mergeCell ref="B1756:B1760"/>
    <mergeCell ref="A1763:A1767"/>
    <mergeCell ref="B1763:B1767"/>
    <mergeCell ref="A1770:A1773"/>
    <mergeCell ref="B1770:B1773"/>
    <mergeCell ref="A1737:A1740"/>
    <mergeCell ref="B1737:B1740"/>
    <mergeCell ref="A1743:C1743"/>
    <mergeCell ref="A1746:B1747"/>
    <mergeCell ref="A1748:B1749"/>
    <mergeCell ref="A1750:B1751"/>
    <mergeCell ref="A1824:C1824"/>
    <mergeCell ref="A1825:A1828"/>
    <mergeCell ref="B1825:B1828"/>
    <mergeCell ref="A1831:C1831"/>
    <mergeCell ref="A1836:B1837"/>
    <mergeCell ref="A1838:B1839"/>
    <mergeCell ref="A1810:C1810"/>
    <mergeCell ref="A1811:A1814"/>
    <mergeCell ref="B1811:B1814"/>
    <mergeCell ref="A1817:C1817"/>
    <mergeCell ref="A1818:A1821"/>
    <mergeCell ref="B1818:B1821"/>
    <mergeCell ref="A1796:C1796"/>
    <mergeCell ref="A1797:A1800"/>
    <mergeCell ref="B1797:B1800"/>
    <mergeCell ref="A1803:C1803"/>
    <mergeCell ref="A1804:A1807"/>
    <mergeCell ref="B1804:B1807"/>
    <mergeCell ref="A1879:A1882"/>
    <mergeCell ref="B1879:B1882"/>
    <mergeCell ref="A1885:C1885"/>
    <mergeCell ref="A1886:A1889"/>
    <mergeCell ref="B1886:B1889"/>
    <mergeCell ref="A1892:C1892"/>
    <mergeCell ref="A1858:A1861"/>
    <mergeCell ref="B1858:B1861"/>
    <mergeCell ref="A1864:C1864"/>
    <mergeCell ref="A1865:A1868"/>
    <mergeCell ref="B1865:B1868"/>
    <mergeCell ref="A1871:C1871"/>
    <mergeCell ref="A1840:B1841"/>
    <mergeCell ref="A1843:B1843"/>
    <mergeCell ref="A1846:A1849"/>
    <mergeCell ref="B1846:B1849"/>
    <mergeCell ref="A1852:A1855"/>
    <mergeCell ref="B1852:B1855"/>
    <mergeCell ref="A1921:A1924"/>
    <mergeCell ref="B1921:B1924"/>
    <mergeCell ref="A1927:C1927"/>
    <mergeCell ref="A1928:A1931"/>
    <mergeCell ref="B1928:B1931"/>
    <mergeCell ref="A1934:C1934"/>
    <mergeCell ref="A1907:A1910"/>
    <mergeCell ref="B1907:B1910"/>
    <mergeCell ref="A1913:C1913"/>
    <mergeCell ref="A1914:A1917"/>
    <mergeCell ref="B1914:B1917"/>
    <mergeCell ref="A1920:C1920"/>
    <mergeCell ref="A1893:A1896"/>
    <mergeCell ref="B1893:B1896"/>
    <mergeCell ref="A1899:C1899"/>
    <mergeCell ref="A1900:A1903"/>
    <mergeCell ref="B1900:B1903"/>
    <mergeCell ref="A1906:C1906"/>
    <mergeCell ref="A1966:C1966"/>
    <mergeCell ref="A1967:A1970"/>
    <mergeCell ref="B1967:B1970"/>
    <mergeCell ref="A1973:C1973"/>
    <mergeCell ref="A1974:A1977"/>
    <mergeCell ref="B1974:B1977"/>
    <mergeCell ref="A1953:A1956"/>
    <mergeCell ref="B1953:B1956"/>
    <mergeCell ref="A1959:C1959"/>
    <mergeCell ref="A1960:A1963"/>
    <mergeCell ref="B1960:B1963"/>
    <mergeCell ref="A1939:B1940"/>
    <mergeCell ref="A1941:B1942"/>
    <mergeCell ref="A1943:B1944"/>
    <mergeCell ref="A1946:B1946"/>
    <mergeCell ref="A1949:A1952"/>
    <mergeCell ref="B1949:B1952"/>
    <mergeCell ref="A2013:C2013"/>
    <mergeCell ref="A2020:A2023"/>
    <mergeCell ref="B2020:B2023"/>
    <mergeCell ref="A2026:C2026"/>
    <mergeCell ref="A2027:A2030"/>
    <mergeCell ref="B2027:B2030"/>
    <mergeCell ref="A1994:A1997"/>
    <mergeCell ref="B1994:B1997"/>
    <mergeCell ref="A2000:A2003"/>
    <mergeCell ref="B2000:B2003"/>
    <mergeCell ref="A2006:C2006"/>
    <mergeCell ref="A2007:A2010"/>
    <mergeCell ref="B2007:B2010"/>
    <mergeCell ref="A1980:C1980"/>
    <mergeCell ref="A1981:A1984"/>
    <mergeCell ref="B1981:B1984"/>
    <mergeCell ref="A1987:C1987"/>
    <mergeCell ref="A1988:A1991"/>
    <mergeCell ref="B1988:B1991"/>
    <mergeCell ref="A2061:C2061"/>
    <mergeCell ref="A2062:A2065"/>
    <mergeCell ref="B2062:B2065"/>
    <mergeCell ref="A2068:C2068"/>
    <mergeCell ref="A2069:A2072"/>
    <mergeCell ref="B2069:B2072"/>
    <mergeCell ref="A2047:C2047"/>
    <mergeCell ref="A2048:A2051"/>
    <mergeCell ref="B2048:B2051"/>
    <mergeCell ref="A2054:C2054"/>
    <mergeCell ref="A2055:A2058"/>
    <mergeCell ref="B2055:B2058"/>
    <mergeCell ref="A2033:C2033"/>
    <mergeCell ref="A2034:A2037"/>
    <mergeCell ref="B2034:B2037"/>
    <mergeCell ref="A2040:C2040"/>
    <mergeCell ref="A2041:A2044"/>
    <mergeCell ref="B2041:B2044"/>
    <mergeCell ref="A2108:A2111"/>
    <mergeCell ref="B2108:B2111"/>
    <mergeCell ref="B2114:C2114"/>
    <mergeCell ref="A2115:A2118"/>
    <mergeCell ref="B2115:B2118"/>
    <mergeCell ref="A2128:A2131"/>
    <mergeCell ref="B2128:B2131"/>
    <mergeCell ref="A2093:A2096"/>
    <mergeCell ref="B2093:B2096"/>
    <mergeCell ref="B2099:C2099"/>
    <mergeCell ref="A2100:A2103"/>
    <mergeCell ref="B2100:B2103"/>
    <mergeCell ref="B2106:C2106"/>
    <mergeCell ref="A2075:C2075"/>
    <mergeCell ref="A2080:B2081"/>
    <mergeCell ref="A2082:B2083"/>
    <mergeCell ref="A2084:B2085"/>
    <mergeCell ref="A2086:B2087"/>
    <mergeCell ref="A2090:B2090"/>
    <mergeCell ref="B2174:C2174"/>
    <mergeCell ref="A2175:A2178"/>
    <mergeCell ref="B2175:B2178"/>
    <mergeCell ref="B2181:C2181"/>
    <mergeCell ref="A2182:A2185"/>
    <mergeCell ref="B2182:B2185"/>
    <mergeCell ref="B2160:C2160"/>
    <mergeCell ref="A2161:A2164"/>
    <mergeCell ref="B2161:B2164"/>
    <mergeCell ref="B2167:C2167"/>
    <mergeCell ref="A2168:A2171"/>
    <mergeCell ref="B2168:B2171"/>
    <mergeCell ref="A2135:A2138"/>
    <mergeCell ref="B2135:B2138"/>
    <mergeCell ref="A2142:A2145"/>
    <mergeCell ref="B2142:B2145"/>
    <mergeCell ref="A2149:B2150"/>
    <mergeCell ref="A2154:A2157"/>
    <mergeCell ref="B2154:B2157"/>
    <mergeCell ref="A2244:A2247"/>
    <mergeCell ref="B2244:B2247"/>
    <mergeCell ref="B2250:C2250"/>
    <mergeCell ref="A2251:A2254"/>
    <mergeCell ref="B2251:B2254"/>
    <mergeCell ref="A2204:B2205"/>
    <mergeCell ref="A2207:B2207"/>
    <mergeCell ref="A2210:A2214"/>
    <mergeCell ref="B2210:B2214"/>
    <mergeCell ref="A2224:A2227"/>
    <mergeCell ref="B2224:B2227"/>
    <mergeCell ref="B2188:C2188"/>
    <mergeCell ref="A2189:A2192"/>
    <mergeCell ref="B2189:B2192"/>
    <mergeCell ref="B2195:C2195"/>
    <mergeCell ref="A2200:B2201"/>
    <mergeCell ref="A2202:B2203"/>
    <mergeCell ref="A2231:A2234"/>
    <mergeCell ref="B2231:B2234"/>
    <mergeCell ref="B2237:C2237"/>
    <mergeCell ref="B2230:C2230"/>
    <mergeCell ref="B2285:C2285"/>
    <mergeCell ref="A2286:A2289"/>
    <mergeCell ref="B2286:B2289"/>
    <mergeCell ref="B2292:C2292"/>
    <mergeCell ref="A2297:B2298"/>
    <mergeCell ref="A2299:B2300"/>
    <mergeCell ref="B2271:C2271"/>
    <mergeCell ref="A2272:A2275"/>
    <mergeCell ref="B2272:B2275"/>
    <mergeCell ref="B2278:C2278"/>
    <mergeCell ref="A2279:A2282"/>
    <mergeCell ref="B2279:B2282"/>
    <mergeCell ref="B2257:C2257"/>
    <mergeCell ref="A2258:A2261"/>
    <mergeCell ref="B2258:B2261"/>
    <mergeCell ref="B2264:C2264"/>
    <mergeCell ref="A2265:A2268"/>
    <mergeCell ref="B2265:B2268"/>
    <mergeCell ref="A2341:C2341"/>
    <mergeCell ref="A2342:A2345"/>
    <mergeCell ref="B2342:B2345"/>
    <mergeCell ref="A2348:C2348"/>
    <mergeCell ref="A2353:A2357"/>
    <mergeCell ref="B2353:B2357"/>
    <mergeCell ref="A2321:A2325"/>
    <mergeCell ref="B2321:B2325"/>
    <mergeCell ref="A2328:A2331"/>
    <mergeCell ref="B2328:B2331"/>
    <mergeCell ref="A2334:C2334"/>
    <mergeCell ref="A2335:A2338"/>
    <mergeCell ref="B2335:B2338"/>
    <mergeCell ref="A2301:B2302"/>
    <mergeCell ref="A2304:D2304"/>
    <mergeCell ref="A2307:A2311"/>
    <mergeCell ref="B2307:B2311"/>
    <mergeCell ref="A2314:A2318"/>
    <mergeCell ref="B2314:B2318"/>
    <mergeCell ref="A2391:C2391"/>
    <mergeCell ref="A2392:A2395"/>
    <mergeCell ref="B2392:B2395"/>
    <mergeCell ref="A2398:C2398"/>
    <mergeCell ref="A2399:A2402"/>
    <mergeCell ref="B2399:B2402"/>
    <mergeCell ref="A2377:C2377"/>
    <mergeCell ref="A2378:A2381"/>
    <mergeCell ref="B2378:B2381"/>
    <mergeCell ref="A2384:C2384"/>
    <mergeCell ref="A2385:A2388"/>
    <mergeCell ref="B2385:B2388"/>
    <mergeCell ref="A2360:C2360"/>
    <mergeCell ref="A2364:A2367"/>
    <mergeCell ref="B2364:B2367"/>
    <mergeCell ref="A2370:C2370"/>
    <mergeCell ref="A2371:A2374"/>
    <mergeCell ref="B2371:B2374"/>
    <mergeCell ref="A2435:B2436"/>
    <mergeCell ref="A2438:B2438"/>
    <mergeCell ref="A2441:A2445"/>
    <mergeCell ref="B2441:B2445"/>
    <mergeCell ref="A2448:A2452"/>
    <mergeCell ref="B2448:B2452"/>
    <mergeCell ref="A2419:C2419"/>
    <mergeCell ref="A2420:A2423"/>
    <mergeCell ref="B2420:B2423"/>
    <mergeCell ref="A2426:C2426"/>
    <mergeCell ref="A2431:B2432"/>
    <mergeCell ref="A2433:B2434"/>
    <mergeCell ref="A2405:C2405"/>
    <mergeCell ref="A2406:A2409"/>
    <mergeCell ref="B2406:B2409"/>
    <mergeCell ref="A2412:C2412"/>
    <mergeCell ref="A2413:A2416"/>
    <mergeCell ref="B2413:B2416"/>
    <mergeCell ref="A2488:C2488"/>
    <mergeCell ref="A2489:A2492"/>
    <mergeCell ref="B2489:B2492"/>
    <mergeCell ref="A2495:C2495"/>
    <mergeCell ref="A2496:A2499"/>
    <mergeCell ref="B2496:B2499"/>
    <mergeCell ref="A2468:C2468"/>
    <mergeCell ref="A2475:A2478"/>
    <mergeCell ref="B2475:B2478"/>
    <mergeCell ref="A2481:C2481"/>
    <mergeCell ref="A2482:A2485"/>
    <mergeCell ref="B2482:B2485"/>
    <mergeCell ref="A2455:A2458"/>
    <mergeCell ref="B2455:B2458"/>
    <mergeCell ref="A2461:C2461"/>
    <mergeCell ref="A2462:A2465"/>
    <mergeCell ref="B2462:B2465"/>
    <mergeCell ref="A2540:C2540"/>
    <mergeCell ref="A2541:A2544"/>
    <mergeCell ref="B2541:B2544"/>
    <mergeCell ref="A2547:C2547"/>
    <mergeCell ref="A2548:A2551"/>
    <mergeCell ref="B2548:B2551"/>
    <mergeCell ref="A2520:C2520"/>
    <mergeCell ref="A2527:A2530"/>
    <mergeCell ref="B2527:B2530"/>
    <mergeCell ref="A2533:C2533"/>
    <mergeCell ref="A2534:A2537"/>
    <mergeCell ref="B2534:B2537"/>
    <mergeCell ref="A2502:C2502"/>
    <mergeCell ref="A2505:B2506"/>
    <mergeCell ref="A2507:B2508"/>
    <mergeCell ref="A2509:B2510"/>
    <mergeCell ref="A2512:B2512"/>
    <mergeCell ref="A2514:A2517"/>
    <mergeCell ref="B2514:B2517"/>
    <mergeCell ref="A2587:C2587"/>
    <mergeCell ref="A2594:A2597"/>
    <mergeCell ref="B2594:B2597"/>
    <mergeCell ref="A2600:C2600"/>
    <mergeCell ref="A2601:A2604"/>
    <mergeCell ref="B2601:B2604"/>
    <mergeCell ref="A2568:B2569"/>
    <mergeCell ref="A2571:B2571"/>
    <mergeCell ref="A2574:A2577"/>
    <mergeCell ref="B2574:B2577"/>
    <mergeCell ref="A2580:C2580"/>
    <mergeCell ref="A2581:A2584"/>
    <mergeCell ref="B2581:B2584"/>
    <mergeCell ref="A2554:C2554"/>
    <mergeCell ref="A2555:A2558"/>
    <mergeCell ref="B2555:B2558"/>
    <mergeCell ref="A2561:C2561"/>
    <mergeCell ref="A2564:B2565"/>
    <mergeCell ref="A2566:B2567"/>
    <mergeCell ref="A2637:B2638"/>
    <mergeCell ref="A2640:B2640"/>
    <mergeCell ref="A2643:A2647"/>
    <mergeCell ref="B2643:B2647"/>
    <mergeCell ref="A2650:A2654"/>
    <mergeCell ref="B2650:B2654"/>
    <mergeCell ref="A2621:C2621"/>
    <mergeCell ref="A2622:A2625"/>
    <mergeCell ref="B2622:B2625"/>
    <mergeCell ref="A2628:C2628"/>
    <mergeCell ref="A2633:B2634"/>
    <mergeCell ref="A2635:B2636"/>
    <mergeCell ref="A2607:C2607"/>
    <mergeCell ref="A2608:A2611"/>
    <mergeCell ref="B2608:B2611"/>
    <mergeCell ref="A2614:C2614"/>
    <mergeCell ref="A2615:A2618"/>
    <mergeCell ref="B2615:B2618"/>
    <mergeCell ref="A2692:A2695"/>
    <mergeCell ref="B2692:B2695"/>
    <mergeCell ref="A2698:C2698"/>
    <mergeCell ref="A2699:A2702"/>
    <mergeCell ref="B2699:B2702"/>
    <mergeCell ref="A2705:C2705"/>
    <mergeCell ref="A2678:A2681"/>
    <mergeCell ref="B2678:B2681"/>
    <mergeCell ref="A2684:C2684"/>
    <mergeCell ref="A2685:A2688"/>
    <mergeCell ref="B2685:B2688"/>
    <mergeCell ref="A2691:C2691"/>
    <mergeCell ref="A2657:A2660"/>
    <mergeCell ref="B2657:B2660"/>
    <mergeCell ref="A2663:C2663"/>
    <mergeCell ref="A2664:A2667"/>
    <mergeCell ref="B2664:B2667"/>
    <mergeCell ref="A2670:C2670"/>
    <mergeCell ref="A2738:B2738"/>
    <mergeCell ref="A2739:B2739"/>
    <mergeCell ref="A2742:A2746"/>
    <mergeCell ref="B2742:B2746"/>
    <mergeCell ref="A2749:A2753"/>
    <mergeCell ref="B2749:B2753"/>
    <mergeCell ref="A2720:A2723"/>
    <mergeCell ref="B2720:B2723"/>
    <mergeCell ref="A2726:C2726"/>
    <mergeCell ref="A2731:B2732"/>
    <mergeCell ref="A2733:B2734"/>
    <mergeCell ref="A2735:B2736"/>
    <mergeCell ref="A2706:A2709"/>
    <mergeCell ref="B2706:B2709"/>
    <mergeCell ref="A2712:C2712"/>
    <mergeCell ref="A2713:A2716"/>
    <mergeCell ref="B2713:B2716"/>
    <mergeCell ref="A2719:C2719"/>
    <mergeCell ref="A2797:A2800"/>
    <mergeCell ref="B2797:B2800"/>
    <mergeCell ref="A2803:C2803"/>
    <mergeCell ref="A2804:A2807"/>
    <mergeCell ref="B2804:B2807"/>
    <mergeCell ref="A2810:C2810"/>
    <mergeCell ref="A2783:A2786"/>
    <mergeCell ref="B2783:B2786"/>
    <mergeCell ref="A2789:C2789"/>
    <mergeCell ref="A2790:A2793"/>
    <mergeCell ref="B2790:B2793"/>
    <mergeCell ref="A2796:C2796"/>
    <mergeCell ref="A2756:A2759"/>
    <mergeCell ref="B2756:B2759"/>
    <mergeCell ref="A2762:C2762"/>
    <mergeCell ref="A2763:A2766"/>
    <mergeCell ref="B2763:B2766"/>
    <mergeCell ref="A2769:C2769"/>
    <mergeCell ref="B2776:B2779"/>
    <mergeCell ref="A2776:A2779"/>
    <mergeCell ref="A2864:B2865"/>
    <mergeCell ref="A2866:B2867"/>
    <mergeCell ref="A2868:B2869"/>
    <mergeCell ref="A2871:B2871"/>
    <mergeCell ref="A2875:A2879"/>
    <mergeCell ref="B2875:B2879"/>
    <mergeCell ref="A2839:A2842"/>
    <mergeCell ref="B2839:B2842"/>
    <mergeCell ref="A2845:C2845"/>
    <mergeCell ref="A2825:A2828"/>
    <mergeCell ref="B2825:B2828"/>
    <mergeCell ref="A2831:C2831"/>
    <mergeCell ref="A2832:A2835"/>
    <mergeCell ref="B2832:B2835"/>
    <mergeCell ref="A2838:C2838"/>
    <mergeCell ref="A2811:A2814"/>
    <mergeCell ref="B2811:B2814"/>
    <mergeCell ref="A2817:C2817"/>
    <mergeCell ref="A2818:A2821"/>
    <mergeCell ref="B2818:B2821"/>
    <mergeCell ref="A2824:C2824"/>
    <mergeCell ref="A2846:A2849"/>
    <mergeCell ref="B2846:B2849"/>
    <mergeCell ref="A2853:A2856"/>
    <mergeCell ref="B2853:B2856"/>
    <mergeCell ref="A2910:C2910"/>
    <mergeCell ref="A2911:A2914"/>
    <mergeCell ref="B2911:B2914"/>
    <mergeCell ref="A2917:C2917"/>
    <mergeCell ref="A2918:A2921"/>
    <mergeCell ref="B2918:B2921"/>
    <mergeCell ref="A2896:C2896"/>
    <mergeCell ref="A2897:A2900"/>
    <mergeCell ref="B2897:B2900"/>
    <mergeCell ref="A2903:C2903"/>
    <mergeCell ref="A2904:A2907"/>
    <mergeCell ref="B2904:B2907"/>
    <mergeCell ref="A2880:A2884"/>
    <mergeCell ref="B2880:B2884"/>
    <mergeCell ref="A2885:A2889"/>
    <mergeCell ref="B2885:B2889"/>
    <mergeCell ref="A2890:A2893"/>
    <mergeCell ref="B2890:B2893"/>
    <mergeCell ref="A2962:C2962"/>
    <mergeCell ref="A2963:A2966"/>
    <mergeCell ref="B2963:B2966"/>
    <mergeCell ref="A2969:C2969"/>
    <mergeCell ref="A2970:A2973"/>
    <mergeCell ref="B2970:B2973"/>
    <mergeCell ref="A2948:C2948"/>
    <mergeCell ref="A2949:A2952"/>
    <mergeCell ref="B2949:B2952"/>
    <mergeCell ref="A2955:C2955"/>
    <mergeCell ref="A2956:A2959"/>
    <mergeCell ref="B2956:B2959"/>
    <mergeCell ref="A2924:C2924"/>
    <mergeCell ref="A2925:A2928"/>
    <mergeCell ref="B2925:B2928"/>
    <mergeCell ref="A2931:C2931"/>
    <mergeCell ref="A2942:A2945"/>
    <mergeCell ref="B2942:B2945"/>
    <mergeCell ref="A3004:C3004"/>
    <mergeCell ref="A3005:A3008"/>
    <mergeCell ref="B3005:B3008"/>
    <mergeCell ref="A3011:C3011"/>
    <mergeCell ref="A3012:A3015"/>
    <mergeCell ref="B3012:B3015"/>
    <mergeCell ref="A2990:C2990"/>
    <mergeCell ref="A2991:A2994"/>
    <mergeCell ref="B2991:B2994"/>
    <mergeCell ref="A2997:C2997"/>
    <mergeCell ref="A2998:A3001"/>
    <mergeCell ref="B2998:B3001"/>
    <mergeCell ref="A2976:C2976"/>
    <mergeCell ref="A2977:A2980"/>
    <mergeCell ref="B2977:B2980"/>
    <mergeCell ref="A2983:C2983"/>
    <mergeCell ref="A2984:A2987"/>
    <mergeCell ref="B2984:B2987"/>
    <mergeCell ref="A3046:C3046"/>
    <mergeCell ref="A3047:A3050"/>
    <mergeCell ref="B3047:B3050"/>
    <mergeCell ref="A3053:C3053"/>
    <mergeCell ref="A3054:A3057"/>
    <mergeCell ref="B3054:B3057"/>
    <mergeCell ref="A3032:C3032"/>
    <mergeCell ref="A3033:A3036"/>
    <mergeCell ref="B3033:B3036"/>
    <mergeCell ref="A3039:C3039"/>
    <mergeCell ref="A3040:A3043"/>
    <mergeCell ref="B3040:B3043"/>
    <mergeCell ref="A3018:C3018"/>
    <mergeCell ref="A3019:A3022"/>
    <mergeCell ref="B3019:B3022"/>
    <mergeCell ref="A3025:C3025"/>
    <mergeCell ref="A3026:A3029"/>
    <mergeCell ref="B3026:B3029"/>
    <mergeCell ref="A3088:C3088"/>
    <mergeCell ref="A3089:A3092"/>
    <mergeCell ref="B3089:B3092"/>
    <mergeCell ref="A3095:C3095"/>
    <mergeCell ref="A3096:A3099"/>
    <mergeCell ref="B3096:B3099"/>
    <mergeCell ref="A3074:C3074"/>
    <mergeCell ref="A3075:A3078"/>
    <mergeCell ref="B3075:B3078"/>
    <mergeCell ref="A3081:C3081"/>
    <mergeCell ref="A3082:A3085"/>
    <mergeCell ref="B3082:B3085"/>
    <mergeCell ref="A3060:C3060"/>
    <mergeCell ref="A3061:A3064"/>
    <mergeCell ref="B3061:B3064"/>
    <mergeCell ref="A3067:C3067"/>
    <mergeCell ref="A3068:A3071"/>
    <mergeCell ref="B3068:B3071"/>
    <mergeCell ref="A3130:C3130"/>
    <mergeCell ref="A3131:A3134"/>
    <mergeCell ref="B3131:B3134"/>
    <mergeCell ref="A3137:C3137"/>
    <mergeCell ref="A3138:A3141"/>
    <mergeCell ref="B3138:B3141"/>
    <mergeCell ref="A3116:C3116"/>
    <mergeCell ref="A3117:A3120"/>
    <mergeCell ref="B3117:B3120"/>
    <mergeCell ref="A3123:C3123"/>
    <mergeCell ref="A3124:A3127"/>
    <mergeCell ref="B3124:B3127"/>
    <mergeCell ref="A3102:C3102"/>
    <mergeCell ref="A3103:A3106"/>
    <mergeCell ref="B3103:B3106"/>
    <mergeCell ref="A3109:C3109"/>
    <mergeCell ref="A3110:A3113"/>
    <mergeCell ref="B3110:B3113"/>
    <mergeCell ref="A3172:C3172"/>
    <mergeCell ref="A3173:A3176"/>
    <mergeCell ref="B3173:B3176"/>
    <mergeCell ref="A3179:C3179"/>
    <mergeCell ref="A3180:A3183"/>
    <mergeCell ref="B3180:B3183"/>
    <mergeCell ref="A3158:C3158"/>
    <mergeCell ref="A3159:A3162"/>
    <mergeCell ref="B3159:B3162"/>
    <mergeCell ref="A3165:C3165"/>
    <mergeCell ref="A3166:A3169"/>
    <mergeCell ref="B3166:B3169"/>
    <mergeCell ref="A3144:C3144"/>
    <mergeCell ref="A3145:A3148"/>
    <mergeCell ref="B3145:B3148"/>
    <mergeCell ref="A3151:C3151"/>
    <mergeCell ref="A3152:A3155"/>
    <mergeCell ref="B3152:B3155"/>
    <mergeCell ref="A3214:C3214"/>
    <mergeCell ref="A3221:B3222"/>
    <mergeCell ref="A3223:B3224"/>
    <mergeCell ref="A3225:B3226"/>
    <mergeCell ref="A3228:B3228"/>
    <mergeCell ref="A3231:A3235"/>
    <mergeCell ref="B3231:B3235"/>
    <mergeCell ref="A3200:C3200"/>
    <mergeCell ref="A3201:A3204"/>
    <mergeCell ref="B3201:B3204"/>
    <mergeCell ref="A3207:C3207"/>
    <mergeCell ref="A3208:A3211"/>
    <mergeCell ref="B3208:B3211"/>
    <mergeCell ref="A3186:C3186"/>
    <mergeCell ref="A3187:A3190"/>
    <mergeCell ref="B3187:B3190"/>
    <mergeCell ref="A3193:C3193"/>
    <mergeCell ref="A3194:A3197"/>
    <mergeCell ref="B3194:B3197"/>
    <mergeCell ref="A3277:C3277"/>
    <mergeCell ref="A3278:A3281"/>
    <mergeCell ref="B3278:B3281"/>
    <mergeCell ref="A3284:C3284"/>
    <mergeCell ref="A3285:A3288"/>
    <mergeCell ref="B3285:B3288"/>
    <mergeCell ref="A3257:C3257"/>
    <mergeCell ref="A3264:A3267"/>
    <mergeCell ref="B3264:B3267"/>
    <mergeCell ref="A3270:C3270"/>
    <mergeCell ref="A3271:A3274"/>
    <mergeCell ref="B3271:B3274"/>
    <mergeCell ref="A3238:A3241"/>
    <mergeCell ref="B3238:B3241"/>
    <mergeCell ref="A3244:A3247"/>
    <mergeCell ref="B3244:B3247"/>
    <mergeCell ref="A3250:C3250"/>
    <mergeCell ref="A3251:A3254"/>
    <mergeCell ref="B3251:B3254"/>
    <mergeCell ref="A3319:C3319"/>
    <mergeCell ref="A3320:A3323"/>
    <mergeCell ref="B3320:B3323"/>
    <mergeCell ref="A3326:C3326"/>
    <mergeCell ref="A3327:A3330"/>
    <mergeCell ref="B3327:B3330"/>
    <mergeCell ref="A3305:C3305"/>
    <mergeCell ref="A3306:A3309"/>
    <mergeCell ref="B3306:B3309"/>
    <mergeCell ref="A3312:C3312"/>
    <mergeCell ref="A3313:A3316"/>
    <mergeCell ref="B3313:B3316"/>
    <mergeCell ref="A3291:C3291"/>
    <mergeCell ref="A3292:A3295"/>
    <mergeCell ref="B3292:B3295"/>
    <mergeCell ref="A3298:C3298"/>
    <mergeCell ref="A3299:A3302"/>
    <mergeCell ref="B3299:B3302"/>
    <mergeCell ref="A3361:C3361"/>
    <mergeCell ref="A3362:A3365"/>
    <mergeCell ref="B3362:B3365"/>
    <mergeCell ref="A3368:C3368"/>
    <mergeCell ref="A3369:B3369"/>
    <mergeCell ref="A3371:B3371"/>
    <mergeCell ref="A3347:C3347"/>
    <mergeCell ref="A3348:A3351"/>
    <mergeCell ref="B3348:B3351"/>
    <mergeCell ref="A3354:C3354"/>
    <mergeCell ref="A3355:A3358"/>
    <mergeCell ref="B3355:B3358"/>
    <mergeCell ref="A3333:C3333"/>
    <mergeCell ref="A3334:A3337"/>
    <mergeCell ref="B3334:B3337"/>
    <mergeCell ref="A3340:C3340"/>
    <mergeCell ref="A3341:A3344"/>
    <mergeCell ref="B3341:B3344"/>
    <mergeCell ref="A3373:B3374"/>
    <mergeCell ref="A3375:B3376"/>
    <mergeCell ref="A3377:B3378"/>
    <mergeCell ref="A3380:B3380"/>
    <mergeCell ref="A3383:A3387"/>
    <mergeCell ref="B3383:B3387"/>
    <mergeCell ref="A3390:A3393"/>
    <mergeCell ref="B3390:B3393"/>
    <mergeCell ref="A3423:A3426"/>
    <mergeCell ref="B3423:B3426"/>
    <mergeCell ref="A3430:A3433"/>
    <mergeCell ref="B3430:B3433"/>
    <mergeCell ref="A3437:A3440"/>
    <mergeCell ref="B3437:B3440"/>
    <mergeCell ref="A3444:A3447"/>
    <mergeCell ref="B3444:B3447"/>
    <mergeCell ref="A3429:B3429"/>
    <mergeCell ref="A3436:B3436"/>
    <mergeCell ref="A3396:A3399"/>
    <mergeCell ref="B3396:B3399"/>
    <mergeCell ref="A3464:C3464"/>
    <mergeCell ref="A3473:A3476"/>
    <mergeCell ref="B3473:B3476"/>
    <mergeCell ref="A3479:C3479"/>
    <mergeCell ref="A3480:A3483"/>
    <mergeCell ref="B3480:B3483"/>
    <mergeCell ref="A3422:C3422"/>
    <mergeCell ref="A3451:A3454"/>
    <mergeCell ref="B3451:B3454"/>
    <mergeCell ref="A3457:C3457"/>
    <mergeCell ref="A3458:A3461"/>
    <mergeCell ref="B3458:B3461"/>
    <mergeCell ref="A3402:A3406"/>
    <mergeCell ref="B3402:B3406"/>
    <mergeCell ref="A3409:A3412"/>
    <mergeCell ref="B3409:B3412"/>
    <mergeCell ref="A3415:C3415"/>
    <mergeCell ref="A3416:A3419"/>
    <mergeCell ref="B3416:B3419"/>
    <mergeCell ref="A3450:B3450"/>
    <mergeCell ref="A3443:B3443"/>
    <mergeCell ref="A3514:C3514"/>
    <mergeCell ref="A3515:A3518"/>
    <mergeCell ref="B3515:B3518"/>
    <mergeCell ref="A3521:C3521"/>
    <mergeCell ref="A3522:A3525"/>
    <mergeCell ref="B3522:B3525"/>
    <mergeCell ref="A3500:C3500"/>
    <mergeCell ref="A3501:A3504"/>
    <mergeCell ref="B3501:B3504"/>
    <mergeCell ref="A3507:C3507"/>
    <mergeCell ref="A3508:A3511"/>
    <mergeCell ref="B3508:B3511"/>
    <mergeCell ref="A3486:C3486"/>
    <mergeCell ref="A3487:A3490"/>
    <mergeCell ref="B3487:B3490"/>
    <mergeCell ref="A3493:C3493"/>
    <mergeCell ref="A3494:A3497"/>
    <mergeCell ref="B3494:B3497"/>
    <mergeCell ref="A3556:C3556"/>
    <mergeCell ref="A3557:A3560"/>
    <mergeCell ref="B3557:B3560"/>
    <mergeCell ref="A3563:C3563"/>
    <mergeCell ref="A3564:A3567"/>
    <mergeCell ref="B3564:B3567"/>
    <mergeCell ref="A3542:C3542"/>
    <mergeCell ref="A3543:A3546"/>
    <mergeCell ref="B3543:B3546"/>
    <mergeCell ref="A3549:C3549"/>
    <mergeCell ref="A3550:A3553"/>
    <mergeCell ref="B3550:B3553"/>
    <mergeCell ref="A3528:C3528"/>
    <mergeCell ref="A3529:A3532"/>
    <mergeCell ref="B3529:B3532"/>
    <mergeCell ref="A3535:C3535"/>
    <mergeCell ref="A3536:A3539"/>
    <mergeCell ref="B3536:B3539"/>
    <mergeCell ref="A3598:C3598"/>
    <mergeCell ref="A3599:A3602"/>
    <mergeCell ref="B3599:B3602"/>
    <mergeCell ref="A3605:C3605"/>
    <mergeCell ref="A3606:A3609"/>
    <mergeCell ref="B3606:B3609"/>
    <mergeCell ref="A3584:C3584"/>
    <mergeCell ref="A3585:A3588"/>
    <mergeCell ref="B3585:B3588"/>
    <mergeCell ref="A3591:C3591"/>
    <mergeCell ref="A3592:A3595"/>
    <mergeCell ref="B3592:B3595"/>
    <mergeCell ref="A3570:C3570"/>
    <mergeCell ref="A3571:A3574"/>
    <mergeCell ref="B3571:B3574"/>
    <mergeCell ref="A3577:C3577"/>
    <mergeCell ref="A3578:A3581"/>
    <mergeCell ref="B3578:B3581"/>
    <mergeCell ref="A3640:C3640"/>
    <mergeCell ref="A3641:A3644"/>
    <mergeCell ref="B3641:B3644"/>
    <mergeCell ref="A3647:C3647"/>
    <mergeCell ref="A3648:A3651"/>
    <mergeCell ref="B3648:B3651"/>
    <mergeCell ref="A3626:C3626"/>
    <mergeCell ref="A3627:A3630"/>
    <mergeCell ref="B3627:B3630"/>
    <mergeCell ref="A3633:C3633"/>
    <mergeCell ref="A3634:A3637"/>
    <mergeCell ref="B3634:B3637"/>
    <mergeCell ref="A3612:C3612"/>
    <mergeCell ref="A3613:A3616"/>
    <mergeCell ref="B3613:B3616"/>
    <mergeCell ref="A3619:C3619"/>
    <mergeCell ref="A3620:A3623"/>
    <mergeCell ref="B3620:B3623"/>
    <mergeCell ref="A3696:C3696"/>
    <mergeCell ref="A3709:A3712"/>
    <mergeCell ref="B3709:B3712"/>
    <mergeCell ref="A3715:C3715"/>
    <mergeCell ref="A3716:A3719"/>
    <mergeCell ref="B3716:B3719"/>
    <mergeCell ref="A3702:A3705"/>
    <mergeCell ref="B3702:B3705"/>
    <mergeCell ref="A3676:A3680"/>
    <mergeCell ref="B3676:B3680"/>
    <mergeCell ref="A3683:A3686"/>
    <mergeCell ref="B3683:B3686"/>
    <mergeCell ref="A3689:C3689"/>
    <mergeCell ref="A3690:A3693"/>
    <mergeCell ref="B3690:B3693"/>
    <mergeCell ref="A3654:C3654"/>
    <mergeCell ref="A3659:B3660"/>
    <mergeCell ref="A3661:B3662"/>
    <mergeCell ref="A3663:B3664"/>
    <mergeCell ref="A3666:B3666"/>
    <mergeCell ref="A3669:A3673"/>
    <mergeCell ref="B3669:B3673"/>
    <mergeCell ref="A3750:C3750"/>
    <mergeCell ref="A3751:A3754"/>
    <mergeCell ref="B3751:B3754"/>
    <mergeCell ref="A3757:C3757"/>
    <mergeCell ref="A3758:A3761"/>
    <mergeCell ref="B3758:B3761"/>
    <mergeCell ref="A3765:A3768"/>
    <mergeCell ref="B3765:B3768"/>
    <mergeCell ref="A3736:C3736"/>
    <mergeCell ref="A3737:A3740"/>
    <mergeCell ref="B3737:B3740"/>
    <mergeCell ref="A3743:C3743"/>
    <mergeCell ref="A3744:A3747"/>
    <mergeCell ref="B3744:B3747"/>
    <mergeCell ref="A3722:C3722"/>
    <mergeCell ref="A3723:A3726"/>
    <mergeCell ref="B3723:B3726"/>
    <mergeCell ref="A3729:C3729"/>
    <mergeCell ref="A3730:A3733"/>
    <mergeCell ref="B3730:B3733"/>
    <mergeCell ref="A3811:C3811"/>
    <mergeCell ref="A3812:A3815"/>
    <mergeCell ref="B3812:B3815"/>
    <mergeCell ref="A3818:C3818"/>
    <mergeCell ref="A3826:A3829"/>
    <mergeCell ref="B3826:B3829"/>
    <mergeCell ref="A3792:A3795"/>
    <mergeCell ref="B3792:B3795"/>
    <mergeCell ref="A3798:A3801"/>
    <mergeCell ref="B3798:B3801"/>
    <mergeCell ref="A3804:C3804"/>
    <mergeCell ref="A3805:A3808"/>
    <mergeCell ref="B3805:B3808"/>
    <mergeCell ref="A3776:B3777"/>
    <mergeCell ref="A3778:B3779"/>
    <mergeCell ref="A3780:B3781"/>
    <mergeCell ref="A3783:B3783"/>
    <mergeCell ref="A3786:A3789"/>
    <mergeCell ref="B3786:B3789"/>
    <mergeCell ref="A3866:C3866"/>
    <mergeCell ref="A3867:B3868"/>
    <mergeCell ref="A3869:B3870"/>
    <mergeCell ref="A3876:A3879"/>
    <mergeCell ref="B3876:B3879"/>
    <mergeCell ref="A3882:C3882"/>
    <mergeCell ref="A3852:C3852"/>
    <mergeCell ref="A3853:A3856"/>
    <mergeCell ref="B3853:B3856"/>
    <mergeCell ref="A3859:C3859"/>
    <mergeCell ref="A3860:A3863"/>
    <mergeCell ref="B3860:B3863"/>
    <mergeCell ref="A3832:C3832"/>
    <mergeCell ref="A3839:A3842"/>
    <mergeCell ref="B3839:B3842"/>
    <mergeCell ref="A3845:C3845"/>
    <mergeCell ref="A3846:A3849"/>
    <mergeCell ref="B3846:B3849"/>
    <mergeCell ref="A3911:A3914"/>
    <mergeCell ref="B3911:B3914"/>
    <mergeCell ref="A3917:C3917"/>
    <mergeCell ref="A3918:A3921"/>
    <mergeCell ref="B3918:B3921"/>
    <mergeCell ref="A3924:C3924"/>
    <mergeCell ref="A3897:A3900"/>
    <mergeCell ref="B3897:B3900"/>
    <mergeCell ref="A3903:C3903"/>
    <mergeCell ref="A3904:A3907"/>
    <mergeCell ref="B3904:B3907"/>
    <mergeCell ref="A3910:C3910"/>
    <mergeCell ref="A3883:A3886"/>
    <mergeCell ref="B3883:B3886"/>
    <mergeCell ref="A3889:C3889"/>
    <mergeCell ref="A3890:A3893"/>
    <mergeCell ref="B3890:B3893"/>
    <mergeCell ref="A3896:C3896"/>
    <mergeCell ref="A3953:A3956"/>
    <mergeCell ref="B3953:B3956"/>
    <mergeCell ref="A3959:C3959"/>
    <mergeCell ref="A3960:A3963"/>
    <mergeCell ref="B3960:B3963"/>
    <mergeCell ref="A3966:C3966"/>
    <mergeCell ref="A3925:A3928"/>
    <mergeCell ref="B3925:B3928"/>
    <mergeCell ref="A3931:C3931"/>
    <mergeCell ref="A3946:A3949"/>
    <mergeCell ref="B3946:B3949"/>
    <mergeCell ref="A3952:C3952"/>
    <mergeCell ref="A3932:A3935"/>
    <mergeCell ref="B3932:B3935"/>
    <mergeCell ref="A3938:C3938"/>
    <mergeCell ref="A3939:A3942"/>
    <mergeCell ref="B3939:B3942"/>
    <mergeCell ref="A3945:C3945"/>
    <mergeCell ref="A3995:A3998"/>
    <mergeCell ref="B3995:B3998"/>
    <mergeCell ref="A4001:C4001"/>
    <mergeCell ref="A4002:A4005"/>
    <mergeCell ref="B4002:B4005"/>
    <mergeCell ref="A4008:C4008"/>
    <mergeCell ref="A3981:A3984"/>
    <mergeCell ref="B3981:B3984"/>
    <mergeCell ref="A3987:C3987"/>
    <mergeCell ref="A3988:A3991"/>
    <mergeCell ref="B3988:B3991"/>
    <mergeCell ref="A3994:C3994"/>
    <mergeCell ref="A3967:A3970"/>
    <mergeCell ref="B3967:B3970"/>
    <mergeCell ref="A3973:C3973"/>
    <mergeCell ref="A3974:A3977"/>
    <mergeCell ref="B3974:B3977"/>
    <mergeCell ref="A3980:C3980"/>
    <mergeCell ref="A4179:C4179"/>
    <mergeCell ref="A4180:A4183"/>
    <mergeCell ref="B4180:B4183"/>
    <mergeCell ref="A4186:C4186"/>
    <mergeCell ref="A4215:A4218"/>
    <mergeCell ref="B4215:B4218"/>
    <mergeCell ref="A4221:C4221"/>
    <mergeCell ref="A4222:A4225"/>
    <mergeCell ref="B4222:B4225"/>
    <mergeCell ref="A4173:A4176"/>
    <mergeCell ref="B4173:B4176"/>
    <mergeCell ref="A4159:A4162"/>
    <mergeCell ref="B4159:B4162"/>
    <mergeCell ref="A4165:C4165"/>
    <mergeCell ref="A4166:A4169"/>
    <mergeCell ref="B4166:B4169"/>
    <mergeCell ref="A4172:C4172"/>
    <mergeCell ref="A4228:C4228"/>
    <mergeCell ref="A4201:A4204"/>
    <mergeCell ref="B4201:B4204"/>
    <mergeCell ref="A4207:C4207"/>
    <mergeCell ref="A4208:A4211"/>
    <mergeCell ref="B4208:B4211"/>
    <mergeCell ref="A4214:C4214"/>
    <mergeCell ref="B4236:B4239"/>
    <mergeCell ref="A4235:C4235"/>
    <mergeCell ref="A4236:A4239"/>
    <mergeCell ref="A4229:A4232"/>
    <mergeCell ref="B4229:B4232"/>
    <mergeCell ref="A4187:A4190"/>
    <mergeCell ref="B4187:B4190"/>
    <mergeCell ref="A4193:C4193"/>
    <mergeCell ref="A4194:A4197"/>
    <mergeCell ref="B4194:B4197"/>
    <mergeCell ref="A4200:C4200"/>
    <mergeCell ref="A4318:C4318"/>
    <mergeCell ref="A4319:A4322"/>
    <mergeCell ref="B4319:B4322"/>
    <mergeCell ref="A4325:C4325"/>
    <mergeCell ref="A4326:A4329"/>
    <mergeCell ref="B4326:B4329"/>
    <mergeCell ref="A4242:C4242"/>
    <mergeCell ref="A4243:A4246"/>
    <mergeCell ref="B4243:B4246"/>
    <mergeCell ref="A4298:C4298"/>
    <mergeCell ref="A4305:A4308"/>
    <mergeCell ref="B4305:B4308"/>
    <mergeCell ref="A4311:C4311"/>
    <mergeCell ref="A4312:A4315"/>
    <mergeCell ref="B4312:B4315"/>
    <mergeCell ref="A4278:A4282"/>
    <mergeCell ref="B4278:B4282"/>
    <mergeCell ref="A4285:A4288"/>
    <mergeCell ref="B4285:B4288"/>
    <mergeCell ref="A4291:C4291"/>
    <mergeCell ref="A4292:A4295"/>
    <mergeCell ref="B4292:B4295"/>
    <mergeCell ref="A4261:B4262"/>
    <mergeCell ref="A4263:B4264"/>
    <mergeCell ref="A4265:B4266"/>
    <mergeCell ref="A4268:B4268"/>
    <mergeCell ref="A4271:A4275"/>
    <mergeCell ref="B4271:B4275"/>
    <mergeCell ref="A4249:C4249"/>
    <mergeCell ref="A4250:A4253"/>
    <mergeCell ref="B4250:B4253"/>
    <mergeCell ref="A4256:C4256"/>
    <mergeCell ref="A4368:A4372"/>
    <mergeCell ref="B4368:B4372"/>
    <mergeCell ref="A4375:A4378"/>
    <mergeCell ref="B4375:B4378"/>
    <mergeCell ref="A4381:C4381"/>
    <mergeCell ref="A4382:A4385"/>
    <mergeCell ref="B4382:B4385"/>
    <mergeCell ref="A4346:C4346"/>
    <mergeCell ref="A4351:B4352"/>
    <mergeCell ref="A4353:B4354"/>
    <mergeCell ref="A4355:B4356"/>
    <mergeCell ref="A4358:B4358"/>
    <mergeCell ref="A4361:A4365"/>
    <mergeCell ref="B4361:B4365"/>
    <mergeCell ref="A4332:C4332"/>
    <mergeCell ref="A4333:A4336"/>
    <mergeCell ref="B4333:B4336"/>
    <mergeCell ref="A4339:C4339"/>
    <mergeCell ref="A4340:A4343"/>
    <mergeCell ref="B4340:B4343"/>
    <mergeCell ref="A4424:C4424"/>
    <mergeCell ref="A4425:A4428"/>
    <mergeCell ref="B4425:B4428"/>
    <mergeCell ref="A4431:C4431"/>
    <mergeCell ref="A4432:A4435"/>
    <mergeCell ref="B4432:B4435"/>
    <mergeCell ref="A4402:C4402"/>
    <mergeCell ref="A4411:A4414"/>
    <mergeCell ref="B4411:B4414"/>
    <mergeCell ref="A4417:C4417"/>
    <mergeCell ref="A4418:A4421"/>
    <mergeCell ref="B4418:B4421"/>
    <mergeCell ref="A4388:C4388"/>
    <mergeCell ref="A4389:A4392"/>
    <mergeCell ref="B4389:B4392"/>
    <mergeCell ref="A4395:C4395"/>
    <mergeCell ref="A4396:A4399"/>
    <mergeCell ref="B4396:B4399"/>
    <mergeCell ref="B4481:B4484"/>
    <mergeCell ref="A4487:C4487"/>
    <mergeCell ref="A4488:A4491"/>
    <mergeCell ref="B4488:B4491"/>
    <mergeCell ref="A4466:C4466"/>
    <mergeCell ref="A4467:A4470"/>
    <mergeCell ref="B4467:B4470"/>
    <mergeCell ref="A4473:C4473"/>
    <mergeCell ref="A4474:A4477"/>
    <mergeCell ref="B4474:B4477"/>
    <mergeCell ref="A4452:C4452"/>
    <mergeCell ref="A4453:A4456"/>
    <mergeCell ref="B4453:B4456"/>
    <mergeCell ref="A4459:C4459"/>
    <mergeCell ref="A4460:A4463"/>
    <mergeCell ref="B4460:B4463"/>
    <mergeCell ref="A4438:C4438"/>
    <mergeCell ref="A4439:A4442"/>
    <mergeCell ref="B4439:B4442"/>
    <mergeCell ref="A4445:C4445"/>
    <mergeCell ref="A4446:A4449"/>
    <mergeCell ref="B4446:B4449"/>
    <mergeCell ref="A4627:C4627"/>
    <mergeCell ref="A4628:A4631"/>
    <mergeCell ref="B4628:B4631"/>
    <mergeCell ref="B4565:B4568"/>
    <mergeCell ref="A4571:C4571"/>
    <mergeCell ref="A4572:A4575"/>
    <mergeCell ref="B4572:B4575"/>
    <mergeCell ref="A4550:C4550"/>
    <mergeCell ref="A4551:A4554"/>
    <mergeCell ref="B4551:B4554"/>
    <mergeCell ref="A4557:C4557"/>
    <mergeCell ref="A4558:A4561"/>
    <mergeCell ref="B4558:B4561"/>
    <mergeCell ref="A4536:C4536"/>
    <mergeCell ref="A4537:A4540"/>
    <mergeCell ref="B4537:B4540"/>
    <mergeCell ref="A4543:C4543"/>
    <mergeCell ref="A4544:A4547"/>
    <mergeCell ref="B4544:B4547"/>
    <mergeCell ref="A4620:C4620"/>
    <mergeCell ref="A4621:A4624"/>
    <mergeCell ref="B4621:B4624"/>
    <mergeCell ref="A4592:C4592"/>
    <mergeCell ref="A4593:A4596"/>
    <mergeCell ref="B4593:B4596"/>
    <mergeCell ref="A4599:C4599"/>
    <mergeCell ref="A4600:A4603"/>
    <mergeCell ref="B4600:B4603"/>
    <mergeCell ref="A4578:C4578"/>
    <mergeCell ref="A4579:A4582"/>
    <mergeCell ref="B4579:B4582"/>
    <mergeCell ref="A4585:C4585"/>
    <mergeCell ref="A4669:C4669"/>
    <mergeCell ref="A4674:B4675"/>
    <mergeCell ref="A4676:B4677"/>
    <mergeCell ref="A4678:B4679"/>
    <mergeCell ref="A4681:B4681"/>
    <mergeCell ref="A4683:A4687"/>
    <mergeCell ref="B4683:B4687"/>
    <mergeCell ref="A4655:C4655"/>
    <mergeCell ref="A4656:A4659"/>
    <mergeCell ref="B4656:B4659"/>
    <mergeCell ref="A4662:C4662"/>
    <mergeCell ref="A4663:A4666"/>
    <mergeCell ref="B4663:B4666"/>
    <mergeCell ref="A4634:C4634"/>
    <mergeCell ref="A4642:A4645"/>
    <mergeCell ref="B4642:B4645"/>
    <mergeCell ref="A4648:C4648"/>
    <mergeCell ref="A4649:A4652"/>
    <mergeCell ref="B4649:B4652"/>
    <mergeCell ref="A4635:A4638"/>
    <mergeCell ref="B4635:B4638"/>
    <mergeCell ref="A4641:C4641"/>
    <mergeCell ref="A4722:A4725"/>
    <mergeCell ref="B4722:B4725"/>
    <mergeCell ref="A4728:C4728"/>
    <mergeCell ref="A4731:B4732"/>
    <mergeCell ref="A4733:B4734"/>
    <mergeCell ref="A4735:B4736"/>
    <mergeCell ref="A4708:A4711"/>
    <mergeCell ref="B4708:B4711"/>
    <mergeCell ref="A4714:C4714"/>
    <mergeCell ref="A4715:A4718"/>
    <mergeCell ref="B4715:B4718"/>
    <mergeCell ref="A4721:C4721"/>
    <mergeCell ref="A4690:A4693"/>
    <mergeCell ref="B4690:B4693"/>
    <mergeCell ref="A4696:C4696"/>
    <mergeCell ref="A4701:A4704"/>
    <mergeCell ref="B4701:B4704"/>
    <mergeCell ref="A4707:C4707"/>
    <mergeCell ref="A4777:C4777"/>
    <mergeCell ref="A4778:A4781"/>
    <mergeCell ref="B4778:B4781"/>
    <mergeCell ref="A4784:C4784"/>
    <mergeCell ref="A4785:A4788"/>
    <mergeCell ref="B4785:B4788"/>
    <mergeCell ref="A4757:C4757"/>
    <mergeCell ref="A4758:A4761"/>
    <mergeCell ref="B4758:B4761"/>
    <mergeCell ref="A4764:C4764"/>
    <mergeCell ref="A4771:A4774"/>
    <mergeCell ref="B4771:B4774"/>
    <mergeCell ref="A4738:B4738"/>
    <mergeCell ref="A4741:A4745"/>
    <mergeCell ref="B4741:B4745"/>
    <mergeCell ref="A4746:A4750"/>
    <mergeCell ref="B4746:B4750"/>
    <mergeCell ref="A4751:A4754"/>
    <mergeCell ref="B4751:B4754"/>
    <mergeCell ref="A4819:C4819"/>
    <mergeCell ref="A4820:A4823"/>
    <mergeCell ref="B4820:B4823"/>
    <mergeCell ref="A4826:C4826"/>
    <mergeCell ref="A4827:A4830"/>
    <mergeCell ref="B4827:B4830"/>
    <mergeCell ref="A4805:C4805"/>
    <mergeCell ref="A4806:A4809"/>
    <mergeCell ref="B4806:B4809"/>
    <mergeCell ref="A4812:C4812"/>
    <mergeCell ref="A4813:A4816"/>
    <mergeCell ref="B4813:B4816"/>
    <mergeCell ref="A4791:C4791"/>
    <mergeCell ref="A4792:A4795"/>
    <mergeCell ref="B4792:B4795"/>
    <mergeCell ref="A4798:C4798"/>
    <mergeCell ref="A4799:A4802"/>
    <mergeCell ref="B4799:B4802"/>
    <mergeCell ref="A4868:C4868"/>
    <mergeCell ref="A4869:A4872"/>
    <mergeCell ref="B4869:B4872"/>
    <mergeCell ref="A4875:C4875"/>
    <mergeCell ref="A4876:A4879"/>
    <mergeCell ref="B4876:B4879"/>
    <mergeCell ref="A4854:C4854"/>
    <mergeCell ref="A4855:A4858"/>
    <mergeCell ref="B4855:B4858"/>
    <mergeCell ref="A4861:C4861"/>
    <mergeCell ref="A4862:A4865"/>
    <mergeCell ref="B4862:B4865"/>
    <mergeCell ref="A4833:C4833"/>
    <mergeCell ref="A4834:A4837"/>
    <mergeCell ref="B4834:B4837"/>
    <mergeCell ref="A4840:C4840"/>
    <mergeCell ref="A4848:A4851"/>
    <mergeCell ref="B4848:B4851"/>
    <mergeCell ref="A4841:A4844"/>
    <mergeCell ref="B4841:B4844"/>
    <mergeCell ref="A4910:C4910"/>
    <mergeCell ref="A4911:A4914"/>
    <mergeCell ref="B4911:B4914"/>
    <mergeCell ref="A4917:C4917"/>
    <mergeCell ref="A4918:A4921"/>
    <mergeCell ref="B4918:B4921"/>
    <mergeCell ref="A4896:C4896"/>
    <mergeCell ref="A4897:A4900"/>
    <mergeCell ref="B4897:B4900"/>
    <mergeCell ref="A4903:C4903"/>
    <mergeCell ref="A4904:A4907"/>
    <mergeCell ref="B4904:B4907"/>
    <mergeCell ref="A4882:C4882"/>
    <mergeCell ref="A4883:A4886"/>
    <mergeCell ref="B4883:B4886"/>
    <mergeCell ref="A4889:C4889"/>
    <mergeCell ref="A4890:A4893"/>
    <mergeCell ref="B4890:B4893"/>
    <mergeCell ref="A4952:C4952"/>
    <mergeCell ref="A4955:B4956"/>
    <mergeCell ref="A4957:B4958"/>
    <mergeCell ref="A4959:B4960"/>
    <mergeCell ref="A4962:B4962"/>
    <mergeCell ref="A4965:A4969"/>
    <mergeCell ref="B4965:B4969"/>
    <mergeCell ref="A4938:C4938"/>
    <mergeCell ref="A4939:A4942"/>
    <mergeCell ref="B4939:B4942"/>
    <mergeCell ref="A4945:C4945"/>
    <mergeCell ref="A4946:A4949"/>
    <mergeCell ref="B4946:B4949"/>
    <mergeCell ref="A4924:C4924"/>
    <mergeCell ref="A4925:A4928"/>
    <mergeCell ref="B4925:B4928"/>
    <mergeCell ref="A4931:C4931"/>
    <mergeCell ref="A4932:A4935"/>
    <mergeCell ref="B4932:B4935"/>
    <mergeCell ref="A5007:A5010"/>
    <mergeCell ref="B5007:B5010"/>
    <mergeCell ref="A5013:C5013"/>
    <mergeCell ref="A5014:A5017"/>
    <mergeCell ref="B5014:B5017"/>
    <mergeCell ref="A5020:C5020"/>
    <mergeCell ref="A4993:A4996"/>
    <mergeCell ref="B4993:B4996"/>
    <mergeCell ref="A4999:C4999"/>
    <mergeCell ref="A5000:A5003"/>
    <mergeCell ref="B5000:B5003"/>
    <mergeCell ref="A5006:C5006"/>
    <mergeCell ref="A4972:A4975"/>
    <mergeCell ref="B4972:B4975"/>
    <mergeCell ref="A4978:C4978"/>
    <mergeCell ref="A4986:A4989"/>
    <mergeCell ref="B4986:B4989"/>
    <mergeCell ref="A4992:C4992"/>
    <mergeCell ref="A5055:B5055"/>
    <mergeCell ref="A5057:A5061"/>
    <mergeCell ref="B5057:B5061"/>
    <mergeCell ref="A5064:A5067"/>
    <mergeCell ref="B5064:B5067"/>
    <mergeCell ref="A5035:A5038"/>
    <mergeCell ref="B5035:B5038"/>
    <mergeCell ref="A5041:C5041"/>
    <mergeCell ref="A5048:B5049"/>
    <mergeCell ref="A5050:B5051"/>
    <mergeCell ref="A5052:B5053"/>
    <mergeCell ref="A5021:A5024"/>
    <mergeCell ref="B5021:B5024"/>
    <mergeCell ref="A5027:C5027"/>
    <mergeCell ref="A5028:A5031"/>
    <mergeCell ref="B5028:B5031"/>
    <mergeCell ref="A5034:C5034"/>
    <mergeCell ref="A5105:C5105"/>
    <mergeCell ref="A5106:A5109"/>
    <mergeCell ref="B5106:B5109"/>
    <mergeCell ref="A5112:C5112"/>
    <mergeCell ref="A5113:A5116"/>
    <mergeCell ref="B5113:B5116"/>
    <mergeCell ref="A5091:C5091"/>
    <mergeCell ref="A5092:A5095"/>
    <mergeCell ref="B5092:B5095"/>
    <mergeCell ref="A5098:C5098"/>
    <mergeCell ref="A5099:A5102"/>
    <mergeCell ref="B5099:B5102"/>
    <mergeCell ref="A5070:C5070"/>
    <mergeCell ref="A5078:A5081"/>
    <mergeCell ref="B5078:B5081"/>
    <mergeCell ref="A5084:C5084"/>
    <mergeCell ref="A5085:A5088"/>
    <mergeCell ref="B5085:B5088"/>
    <mergeCell ref="A5147:A5151"/>
    <mergeCell ref="B5147:B5151"/>
    <mergeCell ref="A5154:A5157"/>
    <mergeCell ref="B5154:B5157"/>
    <mergeCell ref="A5160:C5160"/>
    <mergeCell ref="A5166:A5169"/>
    <mergeCell ref="B5166:B5169"/>
    <mergeCell ref="A5133:C5133"/>
    <mergeCell ref="A5138:B5139"/>
    <mergeCell ref="A5140:B5141"/>
    <mergeCell ref="A5142:B5143"/>
    <mergeCell ref="A5145:B5145"/>
    <mergeCell ref="A5119:C5119"/>
    <mergeCell ref="A5120:A5123"/>
    <mergeCell ref="B5120:B5123"/>
    <mergeCell ref="A5126:C5126"/>
    <mergeCell ref="A5127:A5130"/>
    <mergeCell ref="B5127:B5130"/>
    <mergeCell ref="A5200:C5200"/>
    <mergeCell ref="A5201:A5204"/>
    <mergeCell ref="B5201:B5204"/>
    <mergeCell ref="A5207:C5207"/>
    <mergeCell ref="A5208:A5211"/>
    <mergeCell ref="B5208:B5211"/>
    <mergeCell ref="A5186:C5186"/>
    <mergeCell ref="A5187:A5190"/>
    <mergeCell ref="B5187:B5190"/>
    <mergeCell ref="A5193:C5193"/>
    <mergeCell ref="A5194:A5197"/>
    <mergeCell ref="B5194:B5197"/>
    <mergeCell ref="A5172:C5172"/>
    <mergeCell ref="A5173:A5176"/>
    <mergeCell ref="B5173:B5176"/>
    <mergeCell ref="A5179:C5179"/>
    <mergeCell ref="A5180:A5183"/>
    <mergeCell ref="B5180:B5183"/>
    <mergeCell ref="A5245:A5249"/>
    <mergeCell ref="B5245:B5249"/>
    <mergeCell ref="A5252:C5252"/>
    <mergeCell ref="A5253:A5256"/>
    <mergeCell ref="B5253:B5256"/>
    <mergeCell ref="A5259:C5259"/>
    <mergeCell ref="A5229:A5233"/>
    <mergeCell ref="B5229:B5233"/>
    <mergeCell ref="A5236:C5236"/>
    <mergeCell ref="A5237:A5241"/>
    <mergeCell ref="B5237:B5241"/>
    <mergeCell ref="A5244:C5244"/>
    <mergeCell ref="A5214:C5214"/>
    <mergeCell ref="A5219:B5220"/>
    <mergeCell ref="A5221:B5222"/>
    <mergeCell ref="A5223:B5224"/>
    <mergeCell ref="A5226:B5226"/>
    <mergeCell ref="A5295:A5298"/>
    <mergeCell ref="B5295:B5298"/>
    <mergeCell ref="A5301:C5301"/>
    <mergeCell ref="A5302:A5305"/>
    <mergeCell ref="B5302:B5305"/>
    <mergeCell ref="A5308:C5308"/>
    <mergeCell ref="A5274:A5277"/>
    <mergeCell ref="B5274:B5277"/>
    <mergeCell ref="A5280:C5280"/>
    <mergeCell ref="A5288:A5291"/>
    <mergeCell ref="B5288:B5291"/>
    <mergeCell ref="A5294:C5294"/>
    <mergeCell ref="A5260:A5263"/>
    <mergeCell ref="B5260:B5263"/>
    <mergeCell ref="A5266:C5266"/>
    <mergeCell ref="A5267:A5270"/>
    <mergeCell ref="B5267:B5270"/>
    <mergeCell ref="A5273:C5273"/>
    <mergeCell ref="A5337:A5340"/>
    <mergeCell ref="B5337:B5340"/>
    <mergeCell ref="A5343:C5343"/>
    <mergeCell ref="A5344:A5347"/>
    <mergeCell ref="B5344:B5347"/>
    <mergeCell ref="A5350:C5350"/>
    <mergeCell ref="A5323:A5326"/>
    <mergeCell ref="B5323:B5326"/>
    <mergeCell ref="A5329:C5329"/>
    <mergeCell ref="A5330:A5333"/>
    <mergeCell ref="B5330:B5333"/>
    <mergeCell ref="A5336:C5336"/>
    <mergeCell ref="A5309:A5312"/>
    <mergeCell ref="B5309:B5312"/>
    <mergeCell ref="A5315:C5315"/>
    <mergeCell ref="A5316:A5319"/>
    <mergeCell ref="B5316:B5319"/>
    <mergeCell ref="A5322:C5322"/>
    <mergeCell ref="A5383:B5384"/>
    <mergeCell ref="A5385:B5386"/>
    <mergeCell ref="A5387:B5388"/>
    <mergeCell ref="A5389:B5390"/>
    <mergeCell ref="A5396:A5399"/>
    <mergeCell ref="B5396:B5399"/>
    <mergeCell ref="A5365:A5368"/>
    <mergeCell ref="B5365:B5368"/>
    <mergeCell ref="A5371:C5371"/>
    <mergeCell ref="A5372:A5375"/>
    <mergeCell ref="B5372:B5375"/>
    <mergeCell ref="A5378:C5378"/>
    <mergeCell ref="A5351:A5354"/>
    <mergeCell ref="B5351:B5354"/>
    <mergeCell ref="A5357:C5357"/>
    <mergeCell ref="A5358:A5361"/>
    <mergeCell ref="B5358:B5361"/>
    <mergeCell ref="A5364:C5364"/>
    <mergeCell ref="B5437:C5437"/>
    <mergeCell ref="A5438:A5441"/>
    <mergeCell ref="B5438:B5441"/>
    <mergeCell ref="B5444:C5444"/>
    <mergeCell ref="A5445:A5448"/>
    <mergeCell ref="B5445:B5448"/>
    <mergeCell ref="B5423:C5423"/>
    <mergeCell ref="A5424:A5427"/>
    <mergeCell ref="B5424:B5427"/>
    <mergeCell ref="B5430:C5430"/>
    <mergeCell ref="A5431:A5434"/>
    <mergeCell ref="B5431:B5434"/>
    <mergeCell ref="B5402:C5402"/>
    <mergeCell ref="A5403:A5406"/>
    <mergeCell ref="B5403:B5406"/>
    <mergeCell ref="B5409:C5409"/>
    <mergeCell ref="A5417:A5420"/>
    <mergeCell ref="B5417:B5420"/>
    <mergeCell ref="B5488:C5488"/>
    <mergeCell ref="A5489:A5492"/>
    <mergeCell ref="B5489:B5492"/>
    <mergeCell ref="B5495:C5495"/>
    <mergeCell ref="A5503:A5506"/>
    <mergeCell ref="B5503:B5506"/>
    <mergeCell ref="B5465:C5465"/>
    <mergeCell ref="A5470:B5471"/>
    <mergeCell ref="A5472:B5473"/>
    <mergeCell ref="A5474:B5475"/>
    <mergeCell ref="A5477:C5477"/>
    <mergeCell ref="A5482:A5485"/>
    <mergeCell ref="B5482:B5485"/>
    <mergeCell ref="B5451:C5451"/>
    <mergeCell ref="A5452:A5455"/>
    <mergeCell ref="B5452:B5455"/>
    <mergeCell ref="B5458:C5458"/>
    <mergeCell ref="A5459:A5462"/>
    <mergeCell ref="B5459:B5462"/>
    <mergeCell ref="B5537:C5537"/>
    <mergeCell ref="A5538:A5541"/>
    <mergeCell ref="B5538:B5541"/>
    <mergeCell ref="B5544:C5544"/>
    <mergeCell ref="A5549:B5550"/>
    <mergeCell ref="A5551:B5552"/>
    <mergeCell ref="B5523:C5523"/>
    <mergeCell ref="A5524:A5527"/>
    <mergeCell ref="B5524:B5527"/>
    <mergeCell ref="B5530:C5530"/>
    <mergeCell ref="A5531:A5534"/>
    <mergeCell ref="B5531:B5534"/>
    <mergeCell ref="B5509:C5509"/>
    <mergeCell ref="A5510:A5513"/>
    <mergeCell ref="B5510:B5513"/>
    <mergeCell ref="B5516:C5516"/>
    <mergeCell ref="A5517:A5520"/>
    <mergeCell ref="B5517:B5520"/>
    <mergeCell ref="A5601:A5604"/>
    <mergeCell ref="B5601:B5604"/>
    <mergeCell ref="A5608:A5611"/>
    <mergeCell ref="B5608:B5611"/>
    <mergeCell ref="A5615:A5618"/>
    <mergeCell ref="B5615:B5618"/>
    <mergeCell ref="A5580:A5583"/>
    <mergeCell ref="B5580:B5583"/>
    <mergeCell ref="A5587:A5590"/>
    <mergeCell ref="B5587:B5590"/>
    <mergeCell ref="A5594:A5597"/>
    <mergeCell ref="B5594:B5597"/>
    <mergeCell ref="A5553:B5554"/>
    <mergeCell ref="A5556:B5556"/>
    <mergeCell ref="A5557:B5557"/>
    <mergeCell ref="A5560:A5563"/>
    <mergeCell ref="B5560:B5563"/>
    <mergeCell ref="A5567:A5570"/>
    <mergeCell ref="B5567:B5570"/>
    <mergeCell ref="A5670:A5673"/>
    <mergeCell ref="B5670:B5673"/>
    <mergeCell ref="A5677:A5680"/>
    <mergeCell ref="B5677:B5680"/>
    <mergeCell ref="A5684:A5687"/>
    <mergeCell ref="B5684:B5687"/>
    <mergeCell ref="A5643:A5646"/>
    <mergeCell ref="B5643:B5646"/>
    <mergeCell ref="A5650:A5653"/>
    <mergeCell ref="B5650:B5653"/>
    <mergeCell ref="A5663:A5666"/>
    <mergeCell ref="B5663:B5666"/>
    <mergeCell ref="A5622:A5625"/>
    <mergeCell ref="B5622:B5625"/>
    <mergeCell ref="A5633:B5634"/>
    <mergeCell ref="A5635:B5636"/>
    <mergeCell ref="A5637:B5638"/>
    <mergeCell ref="A5640:B5640"/>
    <mergeCell ref="A5739:A5742"/>
    <mergeCell ref="B5739:B5742"/>
    <mergeCell ref="A5746:A5749"/>
    <mergeCell ref="B5746:B5749"/>
    <mergeCell ref="A5755:A5758"/>
    <mergeCell ref="B5755:B5758"/>
    <mergeCell ref="A5713:B5714"/>
    <mergeCell ref="A5716:B5716"/>
    <mergeCell ref="A5719:A5722"/>
    <mergeCell ref="B5719:B5722"/>
    <mergeCell ref="A5726:A5729"/>
    <mergeCell ref="B5726:B5729"/>
    <mergeCell ref="A5691:A5694"/>
    <mergeCell ref="B5691:B5694"/>
    <mergeCell ref="A5698:A5701"/>
    <mergeCell ref="B5698:B5701"/>
    <mergeCell ref="A5709:B5710"/>
    <mergeCell ref="A5711:B5712"/>
    <mergeCell ref="A5805:B5806"/>
    <mergeCell ref="A5808:B5808"/>
    <mergeCell ref="A5817:A5820"/>
    <mergeCell ref="B5817:B5820"/>
    <mergeCell ref="A5831:A5834"/>
    <mergeCell ref="B5831:B5834"/>
    <mergeCell ref="A5783:A5786"/>
    <mergeCell ref="B5783:B5786"/>
    <mergeCell ref="A5790:A5793"/>
    <mergeCell ref="B5790:B5793"/>
    <mergeCell ref="A5801:B5802"/>
    <mergeCell ref="A5803:B5804"/>
    <mergeCell ref="A5762:A5765"/>
    <mergeCell ref="B5762:B5765"/>
    <mergeCell ref="A5769:A5772"/>
    <mergeCell ref="B5769:B5772"/>
    <mergeCell ref="A5776:A5779"/>
    <mergeCell ref="B5776:B5779"/>
    <mergeCell ref="A5810:A5813"/>
    <mergeCell ref="B5810:B5813"/>
    <mergeCell ref="A5885:A5888"/>
    <mergeCell ref="B5885:B5888"/>
    <mergeCell ref="A5892:A5895"/>
    <mergeCell ref="B5892:B5895"/>
    <mergeCell ref="A5899:A5902"/>
    <mergeCell ref="B5899:B5902"/>
    <mergeCell ref="A5866:A5869"/>
    <mergeCell ref="B5866:B5869"/>
    <mergeCell ref="A5875:B5876"/>
    <mergeCell ref="A5877:B5878"/>
    <mergeCell ref="A5879:B5880"/>
    <mergeCell ref="A5882:B5882"/>
    <mergeCell ref="A5838:A5841"/>
    <mergeCell ref="B5838:B5841"/>
    <mergeCell ref="A5845:A5848"/>
    <mergeCell ref="B5845:B5848"/>
    <mergeCell ref="A5852:A5855"/>
    <mergeCell ref="B5852:B5855"/>
    <mergeCell ref="A5859:A5862"/>
    <mergeCell ref="B5859:B5862"/>
    <mergeCell ref="A5958:A5961"/>
    <mergeCell ref="B5958:B5961"/>
    <mergeCell ref="A5965:A5968"/>
    <mergeCell ref="B5965:B5968"/>
    <mergeCell ref="A5972:A5975"/>
    <mergeCell ref="B5972:B5975"/>
    <mergeCell ref="A5937:A5940"/>
    <mergeCell ref="B5937:B5940"/>
    <mergeCell ref="A5944:A5947"/>
    <mergeCell ref="B5944:B5947"/>
    <mergeCell ref="A5951:A5954"/>
    <mergeCell ref="B5951:B5954"/>
    <mergeCell ref="A5906:A5909"/>
    <mergeCell ref="B5906:B5909"/>
    <mergeCell ref="A5913:A5916"/>
    <mergeCell ref="B5913:B5916"/>
    <mergeCell ref="A5926:A5929"/>
    <mergeCell ref="B5926:B5929"/>
    <mergeCell ref="A6025:B6026"/>
    <mergeCell ref="A6027:B6028"/>
    <mergeCell ref="A6029:B6030"/>
    <mergeCell ref="A6032:C6032"/>
    <mergeCell ref="A6033:B6033"/>
    <mergeCell ref="A6036:A6039"/>
    <mergeCell ref="B6036:B6039"/>
    <mergeCell ref="A6000:A6003"/>
    <mergeCell ref="B6000:B6003"/>
    <mergeCell ref="A6007:A6010"/>
    <mergeCell ref="B6007:B6010"/>
    <mergeCell ref="A6014:A6017"/>
    <mergeCell ref="B6014:B6017"/>
    <mergeCell ref="A5979:A5982"/>
    <mergeCell ref="B5979:B5982"/>
    <mergeCell ref="A5986:A5989"/>
    <mergeCell ref="B5986:B5989"/>
    <mergeCell ref="A5993:A5996"/>
    <mergeCell ref="B5993:B5996"/>
    <mergeCell ref="A6116:B6117"/>
    <mergeCell ref="A6118:B6119"/>
    <mergeCell ref="A6120:B6121"/>
    <mergeCell ref="A6091:A6094"/>
    <mergeCell ref="B6091:B6094"/>
    <mergeCell ref="A6098:A6101"/>
    <mergeCell ref="B6098:B6101"/>
    <mergeCell ref="A6105:A6108"/>
    <mergeCell ref="B6105:B6108"/>
    <mergeCell ref="A6070:A6073"/>
    <mergeCell ref="B6070:B6073"/>
    <mergeCell ref="A6077:A6080"/>
    <mergeCell ref="B6077:B6080"/>
    <mergeCell ref="A6084:A6087"/>
    <mergeCell ref="B6084:B6087"/>
    <mergeCell ref="A6043:A6046"/>
    <mergeCell ref="B6043:B6046"/>
    <mergeCell ref="A6056:A6059"/>
    <mergeCell ref="B6056:B6059"/>
    <mergeCell ref="A6063:A6066"/>
    <mergeCell ref="B6063:B6066"/>
    <mergeCell ref="B4016:B4019"/>
    <mergeCell ref="A4022:C4022"/>
    <mergeCell ref="A4586:A4589"/>
    <mergeCell ref="B4586:B4589"/>
    <mergeCell ref="A4564:C4564"/>
    <mergeCell ref="A4565:A4568"/>
    <mergeCell ref="A4606:C4606"/>
    <mergeCell ref="A4607:A4610"/>
    <mergeCell ref="B4607:B4610"/>
    <mergeCell ref="A4613:C4613"/>
    <mergeCell ref="A4614:A4617"/>
    <mergeCell ref="B4614:B4617"/>
    <mergeCell ref="A4522:C4522"/>
    <mergeCell ref="A4523:A4526"/>
    <mergeCell ref="B4523:B4526"/>
    <mergeCell ref="A4529:C4529"/>
    <mergeCell ref="A4530:A4533"/>
    <mergeCell ref="B4530:B4533"/>
    <mergeCell ref="A4508:C4508"/>
    <mergeCell ref="A4509:A4512"/>
    <mergeCell ref="B4509:B4512"/>
    <mergeCell ref="A4515:C4515"/>
    <mergeCell ref="A4516:A4519"/>
    <mergeCell ref="B4516:B4519"/>
    <mergeCell ref="A4494:C4494"/>
    <mergeCell ref="A4495:A4498"/>
    <mergeCell ref="B4495:B4498"/>
    <mergeCell ref="A4501:C4501"/>
    <mergeCell ref="A4502:A4505"/>
    <mergeCell ref="B4502:B4505"/>
    <mergeCell ref="A4480:C4480"/>
    <mergeCell ref="A4481:A4484"/>
    <mergeCell ref="B4044:B4047"/>
    <mergeCell ref="A4050:C4050"/>
    <mergeCell ref="B4009:B4012"/>
    <mergeCell ref="A4132:A4135"/>
    <mergeCell ref="B4132:B4135"/>
    <mergeCell ref="A4147:A4150"/>
    <mergeCell ref="B4147:B4150"/>
    <mergeCell ref="A4153:C4153"/>
    <mergeCell ref="A4111:B4111"/>
    <mergeCell ref="B4114:B4117"/>
    <mergeCell ref="A4140:A4143"/>
    <mergeCell ref="B4140:B4143"/>
    <mergeCell ref="A4146:C4146"/>
    <mergeCell ref="A4093:A4096"/>
    <mergeCell ref="B4093:B4096"/>
    <mergeCell ref="A4099:C4099"/>
    <mergeCell ref="A4104:B4105"/>
    <mergeCell ref="A4106:B4107"/>
    <mergeCell ref="A4108:B4109"/>
    <mergeCell ref="A4072:A4075"/>
    <mergeCell ref="B4072:B4075"/>
    <mergeCell ref="A4078:C4078"/>
    <mergeCell ref="A4079:A4082"/>
    <mergeCell ref="B4079:B4082"/>
    <mergeCell ref="A4085:C4085"/>
    <mergeCell ref="A4114:A4117"/>
    <mergeCell ref="A4120:A4123"/>
    <mergeCell ref="B4120:B4123"/>
    <mergeCell ref="A4126:A4129"/>
    <mergeCell ref="B4126:B4129"/>
    <mergeCell ref="A4015:C4015"/>
    <mergeCell ref="A4016:A4019"/>
    <mergeCell ref="A4086:A4089"/>
    <mergeCell ref="B4086:B4089"/>
    <mergeCell ref="A8:A13"/>
    <mergeCell ref="A439:A444"/>
    <mergeCell ref="B439:B442"/>
    <mergeCell ref="A454:B455"/>
    <mergeCell ref="A456:B457"/>
    <mergeCell ref="A458:B459"/>
    <mergeCell ref="A460:B461"/>
    <mergeCell ref="A2217:A2221"/>
    <mergeCell ref="B2217:B2221"/>
    <mergeCell ref="A365:A370"/>
    <mergeCell ref="B365:B368"/>
    <mergeCell ref="A376:A381"/>
    <mergeCell ref="B4065:B4068"/>
    <mergeCell ref="A4071:C4071"/>
    <mergeCell ref="A4023:A4026"/>
    <mergeCell ref="B4023:B4026"/>
    <mergeCell ref="A4029:C4029"/>
    <mergeCell ref="A4051:A4054"/>
    <mergeCell ref="B4051:B4054"/>
    <mergeCell ref="A4057:C4057"/>
    <mergeCell ref="A4058:A4061"/>
    <mergeCell ref="B4058:B4061"/>
    <mergeCell ref="A4064:C4064"/>
    <mergeCell ref="A4065:A4068"/>
    <mergeCell ref="A4030:A4033"/>
    <mergeCell ref="A4009:A4012"/>
    <mergeCell ref="A4037:A4040"/>
    <mergeCell ref="B4037:B4040"/>
    <mergeCell ref="A4043:C4043"/>
    <mergeCell ref="A4044:A4047"/>
  </mergeCells>
  <phoneticPr fontId="0" type="noConversion"/>
  <conditionalFormatting sqref="E22:AB22">
    <cfRule type="cellIs" dxfId="164" priority="321" operator="equal">
      <formula>$AD$22</formula>
    </cfRule>
  </conditionalFormatting>
  <conditionalFormatting sqref="E23:AB23">
    <cfRule type="cellIs" dxfId="163" priority="320" operator="equal">
      <formula>$AD$23</formula>
    </cfRule>
  </conditionalFormatting>
  <conditionalFormatting sqref="E24:AB24">
    <cfRule type="cellIs" dxfId="162" priority="319" operator="equal">
      <formula>$AD$24</formula>
    </cfRule>
  </conditionalFormatting>
  <conditionalFormatting sqref="E73:AB73">
    <cfRule type="cellIs" dxfId="161" priority="318" operator="equal">
      <formula>$AD$73</formula>
    </cfRule>
  </conditionalFormatting>
  <conditionalFormatting sqref="E74:AB74">
    <cfRule type="cellIs" dxfId="160" priority="317" operator="equal">
      <formula>$AD$74</formula>
    </cfRule>
  </conditionalFormatting>
  <conditionalFormatting sqref="E75:AB75">
    <cfRule type="cellIs" dxfId="159" priority="316" operator="equal">
      <formula>$AD$75</formula>
    </cfRule>
  </conditionalFormatting>
  <conditionalFormatting sqref="E138:AB138">
    <cfRule type="cellIs" dxfId="158" priority="315" operator="equal">
      <formula>$AD$138</formula>
    </cfRule>
  </conditionalFormatting>
  <conditionalFormatting sqref="E139:AB139">
    <cfRule type="cellIs" dxfId="157" priority="314" operator="equal">
      <formula>$AD$139</formula>
    </cfRule>
  </conditionalFormatting>
  <conditionalFormatting sqref="E140:AB140">
    <cfRule type="cellIs" dxfId="156" priority="313" operator="equal">
      <formula>$AD$140</formula>
    </cfRule>
  </conditionalFormatting>
  <conditionalFormatting sqref="E226:AB226">
    <cfRule type="cellIs" dxfId="155" priority="312" operator="equal">
      <formula>$AD$226</formula>
    </cfRule>
  </conditionalFormatting>
  <conditionalFormatting sqref="E227:AB227">
    <cfRule type="cellIs" dxfId="154" priority="311" operator="equal">
      <formula>$AD$227</formula>
    </cfRule>
  </conditionalFormatting>
  <conditionalFormatting sqref="E228:AB228">
    <cfRule type="cellIs" dxfId="153" priority="310" operator="equal">
      <formula>$AD$228</formula>
    </cfRule>
  </conditionalFormatting>
  <conditionalFormatting sqref="E317:AB318">
    <cfRule type="cellIs" dxfId="152" priority="309" operator="equal">
      <formula>$AD$317</formula>
    </cfRule>
  </conditionalFormatting>
  <conditionalFormatting sqref="E318:AB318">
    <cfRule type="cellIs" dxfId="151" priority="308" operator="equal">
      <formula>$AD$318</formula>
    </cfRule>
  </conditionalFormatting>
  <conditionalFormatting sqref="E319:AB319">
    <cfRule type="cellIs" dxfId="150" priority="307" operator="equal">
      <formula>$AD$319</formula>
    </cfRule>
  </conditionalFormatting>
  <conditionalFormatting sqref="E479:AB479">
    <cfRule type="cellIs" dxfId="149" priority="306" operator="equal">
      <formula>$AD$479</formula>
    </cfRule>
  </conditionalFormatting>
  <conditionalFormatting sqref="E480:AB480">
    <cfRule type="cellIs" dxfId="148" priority="305" operator="equal">
      <formula>$AD$480</formula>
    </cfRule>
  </conditionalFormatting>
  <conditionalFormatting sqref="E481:AB481">
    <cfRule type="cellIs" dxfId="147" priority="304" operator="equal">
      <formula>$AD$481</formula>
    </cfRule>
  </conditionalFormatting>
  <conditionalFormatting sqref="E530:AB530">
    <cfRule type="cellIs" dxfId="146" priority="303" operator="equal">
      <formula>$AD$530</formula>
    </cfRule>
  </conditionalFormatting>
  <conditionalFormatting sqref="E531:AB531">
    <cfRule type="cellIs" dxfId="145" priority="302" operator="equal">
      <formula>$AD$531</formula>
    </cfRule>
  </conditionalFormatting>
  <conditionalFormatting sqref="E532:AB532">
    <cfRule type="cellIs" dxfId="144" priority="301" operator="equal">
      <formula>$AD$532</formula>
    </cfRule>
  </conditionalFormatting>
  <conditionalFormatting sqref="E600:AB600">
    <cfRule type="cellIs" dxfId="143" priority="300" operator="equal">
      <formula>$AD$600</formula>
    </cfRule>
  </conditionalFormatting>
  <conditionalFormatting sqref="E601:AB601">
    <cfRule type="cellIs" dxfId="142" priority="299" operator="equal">
      <formula>$AD$601</formula>
    </cfRule>
  </conditionalFormatting>
  <conditionalFormatting sqref="E602:AB602">
    <cfRule type="cellIs" dxfId="141" priority="298" operator="equal">
      <formula>$AD$602</formula>
    </cfRule>
  </conditionalFormatting>
  <conditionalFormatting sqref="E701:AB701">
    <cfRule type="cellIs" dxfId="140" priority="297" operator="equal">
      <formula>$AD$701</formula>
    </cfRule>
  </conditionalFormatting>
  <conditionalFormatting sqref="E702:AB702">
    <cfRule type="cellIs" dxfId="139" priority="296" operator="equal">
      <formula>$AD$702</formula>
    </cfRule>
  </conditionalFormatting>
  <conditionalFormatting sqref="E703:AB703">
    <cfRule type="cellIs" dxfId="138" priority="295" operator="equal">
      <formula>$AD$703</formula>
    </cfRule>
  </conditionalFormatting>
  <conditionalFormatting sqref="E758:AB758">
    <cfRule type="cellIs" dxfId="137" priority="294" operator="equal">
      <formula>$AD$758</formula>
    </cfRule>
  </conditionalFormatting>
  <conditionalFormatting sqref="E759:AB759">
    <cfRule type="cellIs" dxfId="136" priority="293" operator="equal">
      <formula>$AD$759</formula>
    </cfRule>
  </conditionalFormatting>
  <conditionalFormatting sqref="E760:AB760">
    <cfRule type="cellIs" dxfId="135" priority="292" operator="equal">
      <formula>$AD$760</formula>
    </cfRule>
  </conditionalFormatting>
  <conditionalFormatting sqref="E819:AB819">
    <cfRule type="cellIs" dxfId="134" priority="291" operator="equal">
      <formula>$AD$819</formula>
    </cfRule>
  </conditionalFormatting>
  <conditionalFormatting sqref="E820:AB820">
    <cfRule type="cellIs" dxfId="133" priority="290" operator="equal">
      <formula>$AD$820</formula>
    </cfRule>
  </conditionalFormatting>
  <conditionalFormatting sqref="E821:AB821">
    <cfRule type="cellIs" dxfId="132" priority="289" operator="equal">
      <formula>$AD$821</formula>
    </cfRule>
  </conditionalFormatting>
  <conditionalFormatting sqref="E908:AB908">
    <cfRule type="cellIs" dxfId="131" priority="288" operator="equal">
      <formula>$AD$908</formula>
    </cfRule>
  </conditionalFormatting>
  <conditionalFormatting sqref="E909:AB909">
    <cfRule type="cellIs" dxfId="130" priority="287" operator="equal">
      <formula>$AD$909</formula>
    </cfRule>
  </conditionalFormatting>
  <conditionalFormatting sqref="E910:AB910">
    <cfRule type="cellIs" dxfId="129" priority="286" operator="equal">
      <formula>$AD$910</formula>
    </cfRule>
  </conditionalFormatting>
  <conditionalFormatting sqref="E961:AB961">
    <cfRule type="cellIs" dxfId="128" priority="285" operator="equal">
      <formula>$AD$961</formula>
    </cfRule>
  </conditionalFormatting>
  <conditionalFormatting sqref="E962:AB962">
    <cfRule type="cellIs" dxfId="127" priority="284" operator="equal">
      <formula>$AD$962</formula>
    </cfRule>
  </conditionalFormatting>
  <conditionalFormatting sqref="E963:AB963">
    <cfRule type="cellIs" dxfId="126" priority="283" operator="equal">
      <formula>$AD$963</formula>
    </cfRule>
  </conditionalFormatting>
  <conditionalFormatting sqref="E1048:AB1048">
    <cfRule type="cellIs" dxfId="125" priority="282" operator="equal">
      <formula>$AD$1048</formula>
    </cfRule>
  </conditionalFormatting>
  <conditionalFormatting sqref="E1049:AB1049">
    <cfRule type="cellIs" dxfId="124" priority="281" operator="equal">
      <formula>$AD$1049</formula>
    </cfRule>
  </conditionalFormatting>
  <conditionalFormatting sqref="E1050:AB1050">
    <cfRule type="cellIs" dxfId="123" priority="280" operator="equal">
      <formula>$AD$1050</formula>
    </cfRule>
  </conditionalFormatting>
  <conditionalFormatting sqref="E1314:AB1314">
    <cfRule type="cellIs" dxfId="122" priority="279" operator="equal">
      <formula>$AD$1314</formula>
    </cfRule>
  </conditionalFormatting>
  <conditionalFormatting sqref="E1315:AB1315">
    <cfRule type="cellIs" dxfId="121" priority="278" operator="equal">
      <formula>$AD$1315</formula>
    </cfRule>
  </conditionalFormatting>
  <conditionalFormatting sqref="E1316:AB1316">
    <cfRule type="cellIs" dxfId="120" priority="277" operator="equal">
      <formula>$AD$1316</formula>
    </cfRule>
  </conditionalFormatting>
  <conditionalFormatting sqref="E1424:AB1424">
    <cfRule type="cellIs" dxfId="119" priority="276" operator="equal">
      <formula>$AD$1424</formula>
    </cfRule>
  </conditionalFormatting>
  <conditionalFormatting sqref="E1425:AB1425">
    <cfRule type="cellIs" dxfId="118" priority="275" operator="equal">
      <formula>$AD$1425</formula>
    </cfRule>
  </conditionalFormatting>
  <conditionalFormatting sqref="E1426:AB1426">
    <cfRule type="cellIs" dxfId="117" priority="274" operator="equal">
      <formula>$AD$1426</formula>
    </cfRule>
  </conditionalFormatting>
  <conditionalFormatting sqref="E1506:AB1506">
    <cfRule type="cellIs" dxfId="116" priority="273" operator="equal">
      <formula>$AD$1506</formula>
    </cfRule>
  </conditionalFormatting>
  <conditionalFormatting sqref="E1507:AB1507">
    <cfRule type="cellIs" dxfId="115" priority="272" operator="equal">
      <formula>$AD$1507</formula>
    </cfRule>
  </conditionalFormatting>
  <conditionalFormatting sqref="E1508:AB1508">
    <cfRule type="cellIs" dxfId="114" priority="271" operator="equal">
      <formula>$AD$1508</formula>
    </cfRule>
  </conditionalFormatting>
  <conditionalFormatting sqref="E1604:AB1604">
    <cfRule type="cellIs" dxfId="113" priority="270" operator="equal">
      <formula>$AD$1604</formula>
    </cfRule>
  </conditionalFormatting>
  <conditionalFormatting sqref="E1605:AB1605">
    <cfRule type="cellIs" dxfId="112" priority="269" operator="equal">
      <formula>$AD$1605</formula>
    </cfRule>
  </conditionalFormatting>
  <conditionalFormatting sqref="E1606:AB1606">
    <cfRule type="cellIs" dxfId="111" priority="268" operator="equal">
      <formula>$AD$1606</formula>
    </cfRule>
  </conditionalFormatting>
  <conditionalFormatting sqref="E1704:AB1704">
    <cfRule type="cellIs" dxfId="110" priority="267" operator="equal">
      <formula>$AD$1704</formula>
    </cfRule>
  </conditionalFormatting>
  <conditionalFormatting sqref="E1705:AB1705">
    <cfRule type="cellIs" dxfId="109" priority="266" operator="equal">
      <formula>$AD$1705</formula>
    </cfRule>
  </conditionalFormatting>
  <conditionalFormatting sqref="E1706:AB1706">
    <cfRule type="cellIs" dxfId="108" priority="265" operator="equal">
      <formula>$AD$1706</formula>
    </cfRule>
  </conditionalFormatting>
  <conditionalFormatting sqref="E1784:AB1784">
    <cfRule type="cellIs" dxfId="107" priority="264" operator="equal">
      <formula>$AD$1784</formula>
    </cfRule>
  </conditionalFormatting>
  <conditionalFormatting sqref="E1785:AB1785">
    <cfRule type="cellIs" dxfId="106" priority="263" operator="equal">
      <formula>$AD$1785</formula>
    </cfRule>
  </conditionalFormatting>
  <conditionalFormatting sqref="E1786:AB1786">
    <cfRule type="cellIs" dxfId="105" priority="262" operator="equal">
      <formula>$AD$1786</formula>
    </cfRule>
  </conditionalFormatting>
  <conditionalFormatting sqref="E1873:AB1873">
    <cfRule type="cellIs" dxfId="104" priority="261" operator="equal">
      <formula>$AD$1873</formula>
    </cfRule>
  </conditionalFormatting>
  <conditionalFormatting sqref="E1874:AB1874">
    <cfRule type="cellIs" dxfId="103" priority="260" operator="equal">
      <formula>$AD$1874</formula>
    </cfRule>
  </conditionalFormatting>
  <conditionalFormatting sqref="E1875:AB1875">
    <cfRule type="cellIs" dxfId="102" priority="259" operator="equal">
      <formula>$AD$1875</formula>
    </cfRule>
  </conditionalFormatting>
  <conditionalFormatting sqref="E2014:AB2014">
    <cfRule type="cellIs" dxfId="101" priority="258" operator="equal">
      <formula>$AD$2014</formula>
    </cfRule>
  </conditionalFormatting>
  <conditionalFormatting sqref="E2015:AB2015">
    <cfRule type="cellIs" dxfId="100" priority="257" operator="equal">
      <formula>$AD$2015</formula>
    </cfRule>
  </conditionalFormatting>
  <conditionalFormatting sqref="E2016:AB2016">
    <cfRule type="cellIs" dxfId="99" priority="256" operator="equal">
      <formula>$AD$2016</formula>
    </cfRule>
  </conditionalFormatting>
  <conditionalFormatting sqref="E2122:AB2122">
    <cfRule type="cellIs" dxfId="98" priority="255" operator="equal">
      <formula>$AD$2122</formula>
    </cfRule>
  </conditionalFormatting>
  <conditionalFormatting sqref="E2123:AB2123">
    <cfRule type="cellIs" dxfId="97" priority="254" operator="equal">
      <formula>$AD$2123</formula>
    </cfRule>
  </conditionalFormatting>
  <conditionalFormatting sqref="E2124:AB2124">
    <cfRule type="cellIs" dxfId="96" priority="253" operator="equal">
      <formula>$AD$2124</formula>
    </cfRule>
  </conditionalFormatting>
  <conditionalFormatting sqref="E2238:AB2238">
    <cfRule type="cellIs" dxfId="95" priority="252" operator="equal">
      <formula>$AD$2238</formula>
    </cfRule>
  </conditionalFormatting>
  <conditionalFormatting sqref="E2239:AB2239">
    <cfRule type="cellIs" dxfId="94" priority="251" operator="equal">
      <formula>$AD$2239</formula>
    </cfRule>
  </conditionalFormatting>
  <conditionalFormatting sqref="E2240:AB2240">
    <cfRule type="cellIs" dxfId="93" priority="250" operator="equal">
      <formula>$AD$2240</formula>
    </cfRule>
  </conditionalFormatting>
  <conditionalFormatting sqref="E2349:AB2349">
    <cfRule type="cellIs" dxfId="92" priority="249" operator="equal">
      <formula>$AD$2349</formula>
    </cfRule>
  </conditionalFormatting>
  <conditionalFormatting sqref="E2350:AB2350">
    <cfRule type="cellIs" dxfId="91" priority="248" operator="equal">
      <formula>$AD$2350</formula>
    </cfRule>
  </conditionalFormatting>
  <conditionalFormatting sqref="E2351:AB2351">
    <cfRule type="cellIs" dxfId="90" priority="247" operator="equal">
      <formula>$AD$2351</formula>
    </cfRule>
  </conditionalFormatting>
  <conditionalFormatting sqref="E2469:AB2469">
    <cfRule type="cellIs" dxfId="89" priority="246" operator="equal">
      <formula>$AD$2469</formula>
    </cfRule>
  </conditionalFormatting>
  <conditionalFormatting sqref="E2470:AB2470">
    <cfRule type="cellIs" dxfId="88" priority="245" operator="equal">
      <formula>$AD$2470</formula>
    </cfRule>
  </conditionalFormatting>
  <conditionalFormatting sqref="E2471:AB2471">
    <cfRule type="cellIs" dxfId="87" priority="244" operator="equal">
      <formula>$AD$2471</formula>
    </cfRule>
  </conditionalFormatting>
  <conditionalFormatting sqref="E2521:AB2521">
    <cfRule type="cellIs" dxfId="86" priority="243" operator="equal">
      <formula>$AD$2521</formula>
    </cfRule>
  </conditionalFormatting>
  <conditionalFormatting sqref="E2522:AB2522">
    <cfRule type="cellIs" dxfId="85" priority="242" operator="equal">
      <formula>$AD$2522</formula>
    </cfRule>
  </conditionalFormatting>
  <conditionalFormatting sqref="E2523:AB2523">
    <cfRule type="cellIs" dxfId="84" priority="241" operator="equal">
      <formula>$AD$2523</formula>
    </cfRule>
  </conditionalFormatting>
  <conditionalFormatting sqref="E2588:AB2588">
    <cfRule type="cellIs" dxfId="83" priority="240" operator="equal">
      <formula>$AD$2588</formula>
    </cfRule>
  </conditionalFormatting>
  <conditionalFormatting sqref="E2589:AB2589">
    <cfRule type="cellIs" dxfId="82" priority="239" operator="equal">
      <formula>$AD$2589</formula>
    </cfRule>
  </conditionalFormatting>
  <conditionalFormatting sqref="E2590:AB2590">
    <cfRule type="cellIs" dxfId="81" priority="238" operator="equal">
      <formula>$AD$2590</formula>
    </cfRule>
  </conditionalFormatting>
  <conditionalFormatting sqref="E2672:AB2672">
    <cfRule type="cellIs" dxfId="80" priority="237" operator="equal">
      <formula>$AD$2672</formula>
    </cfRule>
  </conditionalFormatting>
  <conditionalFormatting sqref="E2673:AB2673">
    <cfRule type="cellIs" dxfId="79" priority="236" operator="equal">
      <formula>$AD$2673</formula>
    </cfRule>
  </conditionalFormatting>
  <conditionalFormatting sqref="E2674:AB2674">
    <cfRule type="cellIs" dxfId="78" priority="235" operator="equal">
      <formula>$AD$2674</formula>
    </cfRule>
  </conditionalFormatting>
  <conditionalFormatting sqref="E2770:AB2770">
    <cfRule type="cellIs" dxfId="77" priority="234" operator="equal">
      <formula>$AD$2770</formula>
    </cfRule>
  </conditionalFormatting>
  <conditionalFormatting sqref="E2771:AB2771">
    <cfRule type="cellIs" dxfId="76" priority="233" operator="equal">
      <formula>$AD$2771</formula>
    </cfRule>
  </conditionalFormatting>
  <conditionalFormatting sqref="E2772:AB2772">
    <cfRule type="cellIs" dxfId="75" priority="232" operator="equal">
      <formula>$AD$2772</formula>
    </cfRule>
  </conditionalFormatting>
  <conditionalFormatting sqref="E2932:AB2932">
    <cfRule type="cellIs" dxfId="74" priority="231" operator="equal">
      <formula>$AD$2932</formula>
    </cfRule>
  </conditionalFormatting>
  <conditionalFormatting sqref="E2933:AB2933">
    <cfRule type="cellIs" dxfId="73" priority="230" operator="equal">
      <formula>$AD$2933</formula>
    </cfRule>
  </conditionalFormatting>
  <conditionalFormatting sqref="E2934:AB2934">
    <cfRule type="cellIs" dxfId="72" priority="229" operator="equal">
      <formula>$AD$2934</formula>
    </cfRule>
  </conditionalFormatting>
  <conditionalFormatting sqref="E3258:AB3258">
    <cfRule type="cellIs" dxfId="71" priority="228" operator="equal">
      <formula>$AD$3258</formula>
    </cfRule>
  </conditionalFormatting>
  <conditionalFormatting sqref="E3259:AB3259">
    <cfRule type="cellIs" dxfId="70" priority="227" operator="equal">
      <formula>$AD$3259</formula>
    </cfRule>
  </conditionalFormatting>
  <conditionalFormatting sqref="E3260:AB3260">
    <cfRule type="cellIs" dxfId="69" priority="226" operator="equal">
      <formula>$AD$3260</formula>
    </cfRule>
  </conditionalFormatting>
  <conditionalFormatting sqref="E3465:AB3465">
    <cfRule type="cellIs" dxfId="68" priority="225" operator="equal">
      <formula>$AD$3465</formula>
    </cfRule>
  </conditionalFormatting>
  <conditionalFormatting sqref="E3466:AB3466">
    <cfRule type="cellIs" dxfId="67" priority="224" operator="equal">
      <formula>$AD$3466</formula>
    </cfRule>
  </conditionalFormatting>
  <conditionalFormatting sqref="E3467:AB3467">
    <cfRule type="cellIs" dxfId="66" priority="223" operator="equal">
      <formula>$AD$3467</formula>
    </cfRule>
  </conditionalFormatting>
  <conditionalFormatting sqref="E3697:AB3697">
    <cfRule type="cellIs" dxfId="65" priority="222" operator="equal">
      <formula>$AD$3697</formula>
    </cfRule>
  </conditionalFormatting>
  <conditionalFormatting sqref="E3698:AB3698">
    <cfRule type="cellIs" dxfId="64" priority="221" operator="equal">
      <formula>$AD$3698</formula>
    </cfRule>
  </conditionalFormatting>
  <conditionalFormatting sqref="E3699:AB3699">
    <cfRule type="cellIs" dxfId="63" priority="220" operator="equal">
      <formula>$AD$3699</formula>
    </cfRule>
  </conditionalFormatting>
  <conditionalFormatting sqref="E3833:AB3833">
    <cfRule type="cellIs" dxfId="62" priority="219" operator="equal">
      <formula>$AD$3833</formula>
    </cfRule>
  </conditionalFormatting>
  <conditionalFormatting sqref="E3834:AB3834">
    <cfRule type="cellIs" dxfId="61" priority="218" operator="equal">
      <formula>$AD$3834</formula>
    </cfRule>
  </conditionalFormatting>
  <conditionalFormatting sqref="E3835:AB3835">
    <cfRule type="cellIs" dxfId="60" priority="217" operator="equal">
      <formula>$AD$3835</formula>
    </cfRule>
  </conditionalFormatting>
  <conditionalFormatting sqref="E4154:AB4154">
    <cfRule type="cellIs" dxfId="59" priority="216" operator="equal">
      <formula>$AD$4154</formula>
    </cfRule>
  </conditionalFormatting>
  <conditionalFormatting sqref="E4155:AB4155">
    <cfRule type="cellIs" dxfId="58" priority="215" operator="equal">
      <formula>$AD$4155</formula>
    </cfRule>
  </conditionalFormatting>
  <conditionalFormatting sqref="E4156:AB4156">
    <cfRule type="cellIs" dxfId="57" priority="214" operator="equal">
      <formula>$AD$4156</formula>
    </cfRule>
  </conditionalFormatting>
  <conditionalFormatting sqref="E4299:AB4299">
    <cfRule type="cellIs" dxfId="56" priority="213" operator="equal">
      <formula>$AD$4299</formula>
    </cfRule>
  </conditionalFormatting>
  <conditionalFormatting sqref="E4300:AB4300">
    <cfRule type="cellIs" dxfId="55" priority="212" operator="equal">
      <formula>$AD$4300</formula>
    </cfRule>
  </conditionalFormatting>
  <conditionalFormatting sqref="E4301:AB4301">
    <cfRule type="cellIs" dxfId="54" priority="211" operator="equal">
      <formula>$AD$4301</formula>
    </cfRule>
  </conditionalFormatting>
  <conditionalFormatting sqref="E4403:AB4403">
    <cfRule type="cellIs" dxfId="53" priority="210" operator="equal">
      <formula>$AD$4403</formula>
    </cfRule>
  </conditionalFormatting>
  <conditionalFormatting sqref="E4404:AB4404">
    <cfRule type="cellIs" dxfId="52" priority="209" operator="equal">
      <formula>$AD$4404</formula>
    </cfRule>
  </conditionalFormatting>
  <conditionalFormatting sqref="E4405:AB4405">
    <cfRule type="cellIs" dxfId="51" priority="208" operator="equal">
      <formula>$AD$4405</formula>
    </cfRule>
  </conditionalFormatting>
  <conditionalFormatting sqref="E4697:AB4697">
    <cfRule type="cellIs" dxfId="50" priority="207" operator="equal">
      <formula>$AD$4697</formula>
    </cfRule>
  </conditionalFormatting>
  <conditionalFormatting sqref="E4698:AB4698">
    <cfRule type="cellIs" dxfId="49" priority="206" operator="equal">
      <formula>$AD$4698</formula>
    </cfRule>
  </conditionalFormatting>
  <conditionalFormatting sqref="E4699:AB4699">
    <cfRule type="cellIs" dxfId="48" priority="205" operator="equal">
      <formula>$AD$4699</formula>
    </cfRule>
  </conditionalFormatting>
  <conditionalFormatting sqref="E4765:AB4765">
    <cfRule type="cellIs" dxfId="47" priority="204" operator="equal">
      <formula>$AD$4765</formula>
    </cfRule>
  </conditionalFormatting>
  <conditionalFormatting sqref="E4766:AB4766">
    <cfRule type="cellIs" dxfId="46" priority="202" operator="equal">
      <formula>$AD$4766</formula>
    </cfRule>
    <cfRule type="cellIs" dxfId="45" priority="203" operator="equal">
      <formula>3100</formula>
    </cfRule>
  </conditionalFormatting>
  <conditionalFormatting sqref="E4767:AB4767">
    <cfRule type="cellIs" dxfId="44" priority="201" operator="equal">
      <formula>$AD$4767</formula>
    </cfRule>
  </conditionalFormatting>
  <conditionalFormatting sqref="E4980:AB4980">
    <cfRule type="cellIs" dxfId="43" priority="200" operator="equal">
      <formula>$AD$4980</formula>
    </cfRule>
  </conditionalFormatting>
  <conditionalFormatting sqref="E4981:AB4981">
    <cfRule type="cellIs" dxfId="42" priority="199" operator="equal">
      <formula>$AD$4981</formula>
    </cfRule>
  </conditionalFormatting>
  <conditionalFormatting sqref="E4982:AB4982">
    <cfRule type="cellIs" dxfId="41" priority="198" operator="equal">
      <formula>$AD$4982</formula>
    </cfRule>
  </conditionalFormatting>
  <conditionalFormatting sqref="E5072:AB5072">
    <cfRule type="cellIs" dxfId="40" priority="197" operator="equal">
      <formula>$AD$5072</formula>
    </cfRule>
  </conditionalFormatting>
  <conditionalFormatting sqref="E5073:AB5073">
    <cfRule type="cellIs" dxfId="39" priority="196" operator="equal">
      <formula>$AD$5073</formula>
    </cfRule>
  </conditionalFormatting>
  <conditionalFormatting sqref="E5074:AB5074">
    <cfRule type="cellIs" dxfId="38" priority="195" operator="equal">
      <formula>$AD$5074</formula>
    </cfRule>
  </conditionalFormatting>
  <conditionalFormatting sqref="E5161:AB5161">
    <cfRule type="cellIs" dxfId="37" priority="194" operator="equal">
      <formula>$AD$5161</formula>
    </cfRule>
  </conditionalFormatting>
  <conditionalFormatting sqref="E5162:AB5162">
    <cfRule type="cellIs" dxfId="36" priority="193" operator="equal">
      <formula>$AD$5162</formula>
    </cfRule>
  </conditionalFormatting>
  <conditionalFormatting sqref="E5163:AB5163">
    <cfRule type="cellIs" dxfId="35" priority="192" operator="equal">
      <formula>$AD$5163</formula>
    </cfRule>
  </conditionalFormatting>
  <conditionalFormatting sqref="E5282:AB5282">
    <cfRule type="cellIs" dxfId="34" priority="191" operator="equal">
      <formula>$AD$5282</formula>
    </cfRule>
  </conditionalFormatting>
  <conditionalFormatting sqref="E5283:AB5283">
    <cfRule type="cellIs" dxfId="33" priority="190" operator="equal">
      <formula>$AD$5283</formula>
    </cfRule>
  </conditionalFormatting>
  <conditionalFormatting sqref="E5284:AB5284">
    <cfRule type="cellIs" dxfId="32" priority="189" operator="equal">
      <formula>$AD$5284</formula>
    </cfRule>
  </conditionalFormatting>
  <conditionalFormatting sqref="E5411:AB5411">
    <cfRule type="cellIs" dxfId="31" priority="188" operator="equal">
      <formula>$AD$5411</formula>
    </cfRule>
  </conditionalFormatting>
  <conditionalFormatting sqref="E5412:AB5412">
    <cfRule type="cellIs" dxfId="30" priority="187" operator="equal">
      <formula>$AD$5412</formula>
    </cfRule>
  </conditionalFormatting>
  <conditionalFormatting sqref="E5413:AB5413">
    <cfRule type="cellIs" dxfId="29" priority="186" operator="equal">
      <formula>$AD$5413</formula>
    </cfRule>
  </conditionalFormatting>
  <conditionalFormatting sqref="E5497:AB5497">
    <cfRule type="cellIs" dxfId="28" priority="185" operator="equal">
      <formula>$AD$5497</formula>
    </cfRule>
  </conditionalFormatting>
  <conditionalFormatting sqref="E5498:AB5498">
    <cfRule type="cellIs" dxfId="27" priority="184" operator="equal">
      <formula>$AD$5498</formula>
    </cfRule>
  </conditionalFormatting>
  <conditionalFormatting sqref="E5499:AB5499">
    <cfRule type="cellIs" dxfId="26" priority="183" operator="equal">
      <formula>$AD$5499</formula>
    </cfRule>
  </conditionalFormatting>
  <conditionalFormatting sqref="E5574:AB5574">
    <cfRule type="cellIs" dxfId="25" priority="182" operator="equal">
      <formula>$AD$5574</formula>
    </cfRule>
  </conditionalFormatting>
  <conditionalFormatting sqref="E5575:AB5575">
    <cfRule type="cellIs" dxfId="24" priority="181" operator="equal">
      <formula>$AD$5575</formula>
    </cfRule>
  </conditionalFormatting>
  <conditionalFormatting sqref="E5576:AB5576">
    <cfRule type="cellIs" dxfId="23" priority="180" operator="equal">
      <formula>$AD$5576</formula>
    </cfRule>
  </conditionalFormatting>
  <conditionalFormatting sqref="E5658:AB5658">
    <cfRule type="cellIs" dxfId="22" priority="179" operator="equal">
      <formula>$AD$5658</formula>
    </cfRule>
  </conditionalFormatting>
  <conditionalFormatting sqref="E5659:AB5659">
    <cfRule type="cellIs" dxfId="21" priority="178" operator="equal">
      <formula>$AD$5659</formula>
    </cfRule>
  </conditionalFormatting>
  <conditionalFormatting sqref="E5660:AB5660">
    <cfRule type="cellIs" dxfId="20" priority="177" operator="equal">
      <formula>$AD$5660</formula>
    </cfRule>
  </conditionalFormatting>
  <conditionalFormatting sqref="E5734:AB5734">
    <cfRule type="cellIs" dxfId="19" priority="176" operator="equal">
      <formula>$AD$5734</formula>
    </cfRule>
  </conditionalFormatting>
  <conditionalFormatting sqref="E5735:AB5735">
    <cfRule type="cellIs" dxfId="18" priority="175" operator="equal">
      <formula>$AD$5735</formula>
    </cfRule>
  </conditionalFormatting>
  <conditionalFormatting sqref="E5736:AB5736">
    <cfRule type="cellIs" dxfId="17" priority="174" operator="equal">
      <formula>$AD$5736</formula>
    </cfRule>
  </conditionalFormatting>
  <conditionalFormatting sqref="E5824:AB5824">
    <cfRule type="cellIs" dxfId="16" priority="173" operator="equal">
      <formula>$AD$5824</formula>
    </cfRule>
  </conditionalFormatting>
  <conditionalFormatting sqref="E5825:AB5825">
    <cfRule type="cellIs" dxfId="15" priority="172" operator="equal">
      <formula>$AD$5825</formula>
    </cfRule>
  </conditionalFormatting>
  <conditionalFormatting sqref="E5826:AB5826">
    <cfRule type="cellIs" dxfId="14" priority="171" operator="equal">
      <formula>$AD$5826</formula>
    </cfRule>
  </conditionalFormatting>
  <conditionalFormatting sqref="E5920:AB5920">
    <cfRule type="cellIs" dxfId="13" priority="170" operator="equal">
      <formula>$AD$5920</formula>
    </cfRule>
  </conditionalFormatting>
  <conditionalFormatting sqref="E5921:AB5921">
    <cfRule type="cellIs" dxfId="12" priority="169" operator="equal">
      <formula>$AD$5921</formula>
    </cfRule>
  </conditionalFormatting>
  <conditionalFormatting sqref="E5922:AB5922">
    <cfRule type="cellIs" dxfId="11" priority="168" operator="equal">
      <formula>$AD$5922</formula>
    </cfRule>
  </conditionalFormatting>
  <conditionalFormatting sqref="E6050:AB6050">
    <cfRule type="cellIs" dxfId="10" priority="167" operator="equal">
      <formula>$AD$6050</formula>
    </cfRule>
  </conditionalFormatting>
  <conditionalFormatting sqref="E6051:AB6051">
    <cfRule type="cellIs" dxfId="9" priority="166" operator="equal">
      <formula>$AD$6051</formula>
    </cfRule>
  </conditionalFormatting>
  <conditionalFormatting sqref="E6052:AB6052">
    <cfRule type="cellIs" dxfId="8" priority="165" operator="equal">
      <formula>$AD$6052</formula>
    </cfRule>
  </conditionalFormatting>
  <conditionalFormatting sqref="E517:AC519 E460:AC461 E568:AC569 E271:AC272 E53:AC54 E118:AC119 E207:AC208 E634:AC635 E689:AC690 E746:AC747 E796:AC797 E889:AC890 E948:AC949 E998:AC999 E1291:AC1294 E1412:AC1413 E1470:AC1471 E1569:AC1570 E1685:AC1686 E1750:AC1751 E1840:AC1841 E1943:AC1944">
    <cfRule type="cellIs" dxfId="7" priority="7" operator="greaterThan">
      <formula>$AM$1</formula>
    </cfRule>
  </conditionalFormatting>
  <conditionalFormatting sqref="E2637:AC2638 E2086:AC2087 E2204:AC2205 E2301:AC2302 E2435:AC2436 E2509:AC2510 E2568:AC2569 E2735:AC2736 E2868:AC2869 E3225:AC3226 E3377:AC3378 E3663:AC3664 E3780:AC3781 E4108:AC4109 E4265:AC4266 E4355:AC4356 E4678:AC4679 E4735:AC4736 E4959:AC4961 E5052:AC5053 E5142:AC5143 E5223:AC5224 E5389:AC5390 E5474:AC5475 E5553:AC5554 E5637:AC5638 E5713:AC5714">
    <cfRule type="cellIs" dxfId="6" priority="6" operator="greaterThan">
      <formula>$AM$1</formula>
    </cfRule>
  </conditionalFormatting>
  <conditionalFormatting sqref="E5805:AC5806 E5879:AC5880 E6029:AC6030 E6120:AC6121">
    <cfRule type="cellIs" dxfId="5" priority="5" operator="greaterThan">
      <formula>$AM$1</formula>
    </cfRule>
  </conditionalFormatting>
  <conditionalFormatting sqref="N319">
    <cfRule type="cellIs" dxfId="4" priority="1" operator="equal">
      <formula>$AD$319</formula>
    </cfRule>
  </conditionalFormatting>
  <conditionalFormatting sqref="N318">
    <cfRule type="cellIs" dxfId="3" priority="4" operator="equal">
      <formula>$AD$319</formula>
    </cfRule>
  </conditionalFormatting>
  <conditionalFormatting sqref="N319">
    <cfRule type="cellIs" dxfId="2" priority="3" operator="equal">
      <formula>$AD$317</formula>
    </cfRule>
  </conditionalFormatting>
  <conditionalFormatting sqref="N319">
    <cfRule type="cellIs" dxfId="1" priority="2" operator="equal">
      <formula>$AD$318</formula>
    </cfRule>
  </conditionalFormatting>
  <pageMargins left="0.78740157480314965" right="0.11811023622047245" top="0.35433070866141736" bottom="0.15748031496062992" header="0.31496062992125984" footer="0.31496062992125984"/>
  <pageSetup paperSize="9" scale="20" orientation="landscape" r:id="rId12"/>
  <rowBreaks count="46" manualBreakCount="46">
    <brk id="104" max="28" man="1"/>
    <brk id="255" max="28" man="1"/>
    <brk id="379" max="28" man="1"/>
    <brk id="503" max="16383" man="1"/>
    <brk id="633" max="16383" man="1"/>
    <brk id="738" max="28" man="1"/>
    <brk id="869" max="28" man="1"/>
    <brk id="999" max="16383" man="1"/>
    <brk id="1126" max="28" man="1"/>
    <brk id="1165" max="28" man="1"/>
    <brk id="1332" max="28" man="1"/>
    <brk id="1435" max="28" man="1"/>
    <brk id="1540" max="28" man="1"/>
    <brk id="1566" max="28" man="1"/>
    <brk id="1706" max="16383" man="1"/>
    <brk id="1872" max="16383" man="1"/>
    <brk id="1952" max="28" man="1"/>
    <brk id="1993" max="28" man="1"/>
    <brk id="2142" max="16383" man="1"/>
    <brk id="2277" max="28" man="1"/>
    <brk id="2427" max="28" man="1"/>
    <brk id="2556" max="28" man="1"/>
    <brk id="2678" max="28" man="1"/>
    <brk id="2819" max="28" man="1"/>
    <brk id="2861" max="28" man="1"/>
    <brk id="3011" max="28" man="1"/>
    <brk id="3036" max="28" man="1"/>
    <brk id="3166" max="28" man="1"/>
    <brk id="3295" max="28" man="1"/>
    <brk id="3387" max="28" man="1"/>
    <brk id="3565" max="28" man="1"/>
    <brk id="3726" max="28" man="1"/>
    <brk id="3902" max="28" man="1"/>
    <brk id="4164" max="16383" man="1"/>
    <brk id="4219" max="28" man="1"/>
    <brk id="4401" max="28" man="1"/>
    <brk id="4550" max="28" man="1"/>
    <brk id="4736" max="16383" man="1"/>
    <brk id="4900" max="28" man="1"/>
    <brk id="5059" max="28" man="1"/>
    <brk id="5186" max="28" man="1"/>
    <brk id="5235" max="28" man="1"/>
    <brk id="5402" max="28" man="1"/>
    <brk id="5656" max="28" man="1"/>
    <brk id="5732" max="28" man="1"/>
    <brk id="5880" max="28" man="1"/>
  </rowBreaks>
  <colBreaks count="1" manualBreakCount="1">
    <brk id="29" max="1048575" man="1"/>
  </colBreaks>
  <legacyDrawing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view="pageBreakPreview" zoomScale="85" zoomScaleNormal="100" zoomScaleSheetLayoutView="85" workbookViewId="0">
      <pane ySplit="8" topLeftCell="A33" activePane="bottomLeft" state="frozen"/>
      <selection pane="bottomLeft" activeCell="E17" sqref="E17"/>
    </sheetView>
  </sheetViews>
  <sheetFormatPr defaultRowHeight="15.75" x14ac:dyDescent="0.25"/>
  <cols>
    <col min="1" max="1" width="14.375" customWidth="1"/>
    <col min="2" max="2" width="20.875" customWidth="1"/>
    <col min="3" max="3" width="15.125" customWidth="1"/>
    <col min="4" max="4" width="13.375" customWidth="1"/>
    <col min="5" max="5" width="14.5" customWidth="1"/>
    <col min="6" max="6" width="10.5" customWidth="1"/>
    <col min="7" max="7" width="10.125" customWidth="1"/>
  </cols>
  <sheetData>
    <row r="1" spans="1:10" x14ac:dyDescent="0.25">
      <c r="A1" s="1252"/>
      <c r="B1" s="1259"/>
      <c r="C1" s="1259"/>
      <c r="D1" s="1259"/>
      <c r="E1" s="3821" t="s">
        <v>416</v>
      </c>
      <c r="F1" s="3822"/>
      <c r="G1" s="3822"/>
      <c r="H1" s="1260"/>
      <c r="I1" s="1260"/>
      <c r="J1" s="1260"/>
    </row>
    <row r="2" spans="1:10" ht="32.25" customHeight="1" x14ac:dyDescent="0.25">
      <c r="A2" s="1252"/>
      <c r="B2" s="1254"/>
      <c r="C2" s="1254"/>
      <c r="D2" s="1254"/>
      <c r="E2" s="3823" t="s">
        <v>389</v>
      </c>
      <c r="F2" s="3823"/>
      <c r="G2" s="3823"/>
      <c r="H2" s="1261"/>
      <c r="I2" s="1261"/>
      <c r="J2" s="1261"/>
    </row>
    <row r="3" spans="1:10" x14ac:dyDescent="0.25">
      <c r="A3" s="1252"/>
      <c r="B3" s="1259"/>
      <c r="C3" s="1259"/>
      <c r="D3" s="1259"/>
      <c r="E3" s="1262"/>
      <c r="F3" s="3824" t="s">
        <v>417</v>
      </c>
      <c r="G3" s="3821"/>
      <c r="H3" s="1263"/>
      <c r="I3" s="167"/>
      <c r="J3" s="167"/>
    </row>
    <row r="4" spans="1:10" x14ac:dyDescent="0.25">
      <c r="A4" s="1252"/>
      <c r="B4" s="1252"/>
      <c r="C4" s="1252"/>
      <c r="D4" s="1252"/>
      <c r="E4" s="1252"/>
      <c r="F4" s="1252"/>
      <c r="G4" s="1252"/>
    </row>
    <row r="5" spans="1:10" x14ac:dyDescent="0.25">
      <c r="A5" s="1252" t="s">
        <v>418</v>
      </c>
      <c r="B5" s="1252"/>
      <c r="C5" s="1252"/>
      <c r="D5" s="1252"/>
      <c r="E5" s="1252"/>
      <c r="F5" s="1252"/>
      <c r="G5" s="1252"/>
    </row>
    <row r="6" spans="1:10" x14ac:dyDescent="0.25">
      <c r="A6" s="1252"/>
      <c r="B6" s="1252"/>
      <c r="C6" s="1252"/>
      <c r="D6" s="1252"/>
      <c r="E6" s="1252"/>
      <c r="F6" s="1252"/>
      <c r="G6" s="1252"/>
    </row>
    <row r="7" spans="1:10" ht="20.25" customHeight="1" x14ac:dyDescent="0.25">
      <c r="A7" s="3825" t="s">
        <v>376</v>
      </c>
      <c r="B7" s="3825" t="s">
        <v>420</v>
      </c>
      <c r="C7" s="3825" t="s">
        <v>421</v>
      </c>
      <c r="D7" s="3825" t="s">
        <v>422</v>
      </c>
      <c r="E7" s="3825" t="s">
        <v>419</v>
      </c>
      <c r="F7" s="3825" t="s">
        <v>423</v>
      </c>
      <c r="G7" s="3825"/>
      <c r="H7" s="3825"/>
    </row>
    <row r="8" spans="1:10" ht="30" customHeight="1" x14ac:dyDescent="0.25">
      <c r="A8" s="3825"/>
      <c r="B8" s="3825"/>
      <c r="C8" s="3825"/>
      <c r="D8" s="3825"/>
      <c r="E8" s="3825"/>
      <c r="F8" s="1264">
        <v>0.16666666666666666</v>
      </c>
      <c r="G8" s="1264">
        <v>0.41666666666666669</v>
      </c>
      <c r="H8" s="1264">
        <v>0.75</v>
      </c>
    </row>
    <row r="9" spans="1:10" ht="15.75" customHeight="1" x14ac:dyDescent="0.25">
      <c r="A9" s="3826" t="s">
        <v>424</v>
      </c>
      <c r="B9" s="3827"/>
      <c r="C9" s="1265"/>
      <c r="D9" s="1265"/>
      <c r="E9" s="1265"/>
      <c r="F9" s="1265"/>
      <c r="G9" s="1265"/>
      <c r="H9" s="1265"/>
    </row>
    <row r="10" spans="1:10" ht="31.5" x14ac:dyDescent="0.25">
      <c r="A10" s="3828">
        <v>1</v>
      </c>
      <c r="B10" s="3830" t="s">
        <v>425</v>
      </c>
      <c r="C10" s="1257">
        <v>0.38</v>
      </c>
      <c r="D10" s="1266" t="s">
        <v>426</v>
      </c>
      <c r="E10" s="1257">
        <v>0.15</v>
      </c>
      <c r="F10" s="1257">
        <v>0</v>
      </c>
      <c r="G10" s="1257">
        <v>0</v>
      </c>
      <c r="H10" s="1257">
        <v>0</v>
      </c>
    </row>
    <row r="11" spans="1:10" ht="15.75" customHeight="1" x14ac:dyDescent="0.25">
      <c r="A11" s="3829"/>
      <c r="B11" s="3834"/>
      <c r="C11" s="1257">
        <v>0.38</v>
      </c>
      <c r="D11" s="1266" t="s">
        <v>426</v>
      </c>
      <c r="E11" s="1257">
        <v>0.15</v>
      </c>
      <c r="F11" s="1257">
        <v>0</v>
      </c>
      <c r="G11" s="1257">
        <v>0</v>
      </c>
      <c r="H11" s="1257">
        <v>0</v>
      </c>
    </row>
    <row r="12" spans="1:10" ht="31.5" customHeight="1" x14ac:dyDescent="0.25">
      <c r="A12" s="3828">
        <v>2</v>
      </c>
      <c r="B12" s="3830" t="s">
        <v>427</v>
      </c>
      <c r="C12" s="1257">
        <v>0.38</v>
      </c>
      <c r="D12" s="1266" t="s">
        <v>428</v>
      </c>
      <c r="E12" s="1257">
        <v>0.18</v>
      </c>
      <c r="F12" s="1257">
        <v>0.18</v>
      </c>
      <c r="G12" s="1257">
        <v>0.18</v>
      </c>
      <c r="H12" s="1257">
        <v>0.18</v>
      </c>
    </row>
    <row r="13" spans="1:10" x14ac:dyDescent="0.25">
      <c r="A13" s="3832"/>
      <c r="B13" s="3835"/>
      <c r="C13" s="1257">
        <v>0.38</v>
      </c>
      <c r="D13" s="1266" t="s">
        <v>428</v>
      </c>
      <c r="E13" s="1257">
        <v>0.18</v>
      </c>
      <c r="F13" s="1257">
        <v>0</v>
      </c>
      <c r="G13" s="1257">
        <v>0</v>
      </c>
      <c r="H13" s="1257">
        <v>0</v>
      </c>
    </row>
    <row r="14" spans="1:10" ht="15.75" customHeight="1" x14ac:dyDescent="0.25">
      <c r="A14" s="3832"/>
      <c r="B14" s="3835"/>
      <c r="C14" s="1257">
        <v>0.38</v>
      </c>
      <c r="D14" s="1266">
        <v>2014</v>
      </c>
      <c r="E14" s="1257">
        <v>0.24</v>
      </c>
      <c r="F14" s="1257">
        <v>0</v>
      </c>
      <c r="G14" s="1257">
        <v>0</v>
      </c>
      <c r="H14" s="1257">
        <v>0</v>
      </c>
    </row>
    <row r="15" spans="1:10" x14ac:dyDescent="0.25">
      <c r="A15" s="3829"/>
      <c r="B15" s="3834"/>
      <c r="C15" s="1257">
        <v>0.38</v>
      </c>
      <c r="D15" s="1266">
        <v>2014</v>
      </c>
      <c r="E15" s="1257">
        <v>0.24</v>
      </c>
      <c r="F15" s="1257">
        <v>0</v>
      </c>
      <c r="G15" s="1257">
        <v>0</v>
      </c>
      <c r="H15" s="1257">
        <v>0</v>
      </c>
    </row>
    <row r="16" spans="1:10" x14ac:dyDescent="0.25">
      <c r="A16" s="3828">
        <v>3</v>
      </c>
      <c r="B16" s="3830" t="s">
        <v>429</v>
      </c>
      <c r="C16" s="1257">
        <v>0.38</v>
      </c>
      <c r="D16" s="1266" t="s">
        <v>430</v>
      </c>
      <c r="E16" s="1257">
        <v>0.32</v>
      </c>
      <c r="F16" s="1257">
        <v>0</v>
      </c>
      <c r="G16" s="1257">
        <v>0</v>
      </c>
      <c r="H16" s="1257">
        <v>0</v>
      </c>
    </row>
    <row r="17" spans="1:8" x14ac:dyDescent="0.25">
      <c r="A17" s="3832"/>
      <c r="B17" s="3833"/>
      <c r="C17" s="1257">
        <v>0.38</v>
      </c>
      <c r="D17" s="1266" t="s">
        <v>430</v>
      </c>
      <c r="E17" s="1257">
        <v>0.28999999999999998</v>
      </c>
      <c r="F17" s="1257">
        <v>0</v>
      </c>
      <c r="G17" s="1257">
        <v>0</v>
      </c>
      <c r="H17" s="1257">
        <v>0</v>
      </c>
    </row>
    <row r="18" spans="1:8" ht="15.75" customHeight="1" x14ac:dyDescent="0.25">
      <c r="A18" s="3832"/>
      <c r="B18" s="3833"/>
      <c r="C18" s="1257">
        <v>0.38</v>
      </c>
      <c r="D18" s="1266" t="s">
        <v>431</v>
      </c>
      <c r="E18" s="1257">
        <v>0.11</v>
      </c>
      <c r="F18" s="1257">
        <v>0</v>
      </c>
      <c r="G18" s="1257">
        <v>0</v>
      </c>
      <c r="H18" s="1257">
        <v>0</v>
      </c>
    </row>
    <row r="19" spans="1:8" ht="31.5" x14ac:dyDescent="0.25">
      <c r="A19" s="3829"/>
      <c r="B19" s="3831"/>
      <c r="C19" s="1257">
        <v>0.38</v>
      </c>
      <c r="D19" s="1266" t="s">
        <v>431</v>
      </c>
      <c r="E19" s="1257">
        <v>0.11</v>
      </c>
      <c r="F19" s="1257">
        <v>0</v>
      </c>
      <c r="G19" s="1257">
        <v>0</v>
      </c>
      <c r="H19" s="1257">
        <v>0</v>
      </c>
    </row>
    <row r="20" spans="1:8" x14ac:dyDescent="0.25">
      <c r="A20" s="3828">
        <v>4</v>
      </c>
      <c r="B20" s="3830" t="s">
        <v>432</v>
      </c>
      <c r="C20" s="1257">
        <v>0.38</v>
      </c>
      <c r="D20" s="1266" t="s">
        <v>433</v>
      </c>
      <c r="E20" s="1257">
        <v>7.4999999999999997E-2</v>
      </c>
      <c r="F20" s="1257">
        <v>0</v>
      </c>
      <c r="G20" s="1257">
        <v>0</v>
      </c>
      <c r="H20" s="1257">
        <v>0</v>
      </c>
    </row>
    <row r="21" spans="1:8" x14ac:dyDescent="0.25">
      <c r="A21" s="3832"/>
      <c r="B21" s="3833"/>
      <c r="C21" s="1257">
        <v>0.38</v>
      </c>
      <c r="D21" s="1266" t="s">
        <v>433</v>
      </c>
      <c r="E21" s="1257">
        <v>7.4999999999999997E-2</v>
      </c>
      <c r="F21" s="1257">
        <v>0</v>
      </c>
      <c r="G21" s="1257">
        <v>0</v>
      </c>
      <c r="H21" s="1257">
        <v>0</v>
      </c>
    </row>
    <row r="22" spans="1:8" x14ac:dyDescent="0.25">
      <c r="A22" s="3832"/>
      <c r="B22" s="3833"/>
      <c r="C22" s="1257">
        <v>0.38</v>
      </c>
      <c r="D22" s="1266" t="s">
        <v>434</v>
      </c>
      <c r="E22" s="1257">
        <v>7.0000000000000007E-2</v>
      </c>
      <c r="F22" s="1257">
        <v>0</v>
      </c>
      <c r="G22" s="1257">
        <v>0</v>
      </c>
      <c r="H22" s="1257">
        <v>0</v>
      </c>
    </row>
    <row r="23" spans="1:8" x14ac:dyDescent="0.25">
      <c r="A23" s="3832"/>
      <c r="B23" s="3833"/>
      <c r="C23" s="1257">
        <v>0.38</v>
      </c>
      <c r="D23" s="1266" t="s">
        <v>434</v>
      </c>
      <c r="E23" s="1257">
        <v>7.0000000000000007E-2</v>
      </c>
      <c r="F23" s="1257">
        <v>0</v>
      </c>
      <c r="G23" s="1257">
        <v>0</v>
      </c>
      <c r="H23" s="1257">
        <v>0</v>
      </c>
    </row>
    <row r="24" spans="1:8" x14ac:dyDescent="0.25">
      <c r="A24" s="3832"/>
      <c r="B24" s="3833"/>
      <c r="C24" s="1257">
        <v>0.38</v>
      </c>
      <c r="D24" s="1266" t="s">
        <v>430</v>
      </c>
      <c r="E24" s="1257">
        <v>5.3999999999999999E-2</v>
      </c>
      <c r="F24" s="1257">
        <v>3.5999999999999997E-2</v>
      </c>
      <c r="G24" s="1257">
        <v>3.5999999999999997E-2</v>
      </c>
      <c r="H24" s="1257">
        <v>3.5999999999999997E-2</v>
      </c>
    </row>
    <row r="25" spans="1:8" ht="31.5" x14ac:dyDescent="0.25">
      <c r="A25" s="3832"/>
      <c r="B25" s="3833"/>
      <c r="C25" s="1257">
        <v>0.38</v>
      </c>
      <c r="D25" s="1266" t="s">
        <v>435</v>
      </c>
      <c r="E25" s="1257">
        <v>2.5000000000000001E-2</v>
      </c>
      <c r="F25" s="1257">
        <v>0</v>
      </c>
      <c r="G25" s="1257">
        <v>0</v>
      </c>
      <c r="H25" s="1257">
        <v>0</v>
      </c>
    </row>
    <row r="26" spans="1:8" ht="31.5" x14ac:dyDescent="0.25">
      <c r="A26" s="3832"/>
      <c r="B26" s="3833"/>
      <c r="C26" s="1257">
        <v>0.38</v>
      </c>
      <c r="D26" s="1266" t="s">
        <v>435</v>
      </c>
      <c r="E26" s="1257">
        <v>2.5000000000000001E-2</v>
      </c>
      <c r="F26" s="1257">
        <v>0.01</v>
      </c>
      <c r="G26" s="1257">
        <v>0.01</v>
      </c>
      <c r="H26" s="1257">
        <v>0.01</v>
      </c>
    </row>
    <row r="27" spans="1:8" x14ac:dyDescent="0.25">
      <c r="A27" s="3829"/>
      <c r="B27" s="3831"/>
      <c r="C27" s="1257">
        <v>0.38</v>
      </c>
      <c r="D27" s="1266" t="s">
        <v>430</v>
      </c>
      <c r="E27" s="1257">
        <v>5.3999999999999999E-2</v>
      </c>
      <c r="F27" s="1257">
        <v>0</v>
      </c>
      <c r="G27" s="1257">
        <v>0</v>
      </c>
      <c r="H27" s="1257">
        <v>0</v>
      </c>
    </row>
    <row r="28" spans="1:8" ht="31.5" customHeight="1" x14ac:dyDescent="0.25">
      <c r="A28" s="3828">
        <v>5</v>
      </c>
      <c r="B28" s="3830" t="s">
        <v>436</v>
      </c>
      <c r="C28" s="1257">
        <v>0.38</v>
      </c>
      <c r="D28" s="1266" t="s">
        <v>437</v>
      </c>
      <c r="E28" s="1257">
        <v>0.18</v>
      </c>
      <c r="F28" s="1257">
        <v>0.18</v>
      </c>
      <c r="G28" s="1257">
        <v>0.18</v>
      </c>
      <c r="H28" s="1257">
        <v>0.18</v>
      </c>
    </row>
    <row r="29" spans="1:8" ht="31.5" x14ac:dyDescent="0.25">
      <c r="A29" s="3829"/>
      <c r="B29" s="3831"/>
      <c r="C29" s="1257">
        <v>0.38</v>
      </c>
      <c r="D29" s="1266" t="s">
        <v>437</v>
      </c>
      <c r="E29" s="1257">
        <v>0.18</v>
      </c>
      <c r="F29" s="1257">
        <v>0.18</v>
      </c>
      <c r="G29" s="1257">
        <v>0.18</v>
      </c>
      <c r="H29" s="1257">
        <v>0.18</v>
      </c>
    </row>
    <row r="30" spans="1:8" ht="47.25" x14ac:dyDescent="0.25">
      <c r="A30" s="3828">
        <v>6</v>
      </c>
      <c r="B30" s="3830" t="s">
        <v>438</v>
      </c>
      <c r="C30" s="1257">
        <v>0.38</v>
      </c>
      <c r="D30" s="1267" t="s">
        <v>439</v>
      </c>
      <c r="E30" s="1268">
        <v>0.4</v>
      </c>
      <c r="F30" s="1268">
        <v>1.4E-2</v>
      </c>
      <c r="G30" s="1268">
        <v>0.04</v>
      </c>
      <c r="H30" s="1268">
        <v>0.01</v>
      </c>
    </row>
    <row r="31" spans="1:8" ht="47.25" x14ac:dyDescent="0.25">
      <c r="A31" s="3832"/>
      <c r="B31" s="3833"/>
      <c r="C31" s="1257">
        <v>0.38</v>
      </c>
      <c r="D31" s="1267" t="s">
        <v>440</v>
      </c>
      <c r="E31" s="1268">
        <v>0.19</v>
      </c>
      <c r="F31" s="1268">
        <v>0.01</v>
      </c>
      <c r="G31" s="1268">
        <v>7.0000000000000001E-3</v>
      </c>
      <c r="H31" s="1268">
        <v>6.0000000000000001E-3</v>
      </c>
    </row>
    <row r="32" spans="1:8" ht="31.5" x14ac:dyDescent="0.25">
      <c r="A32" s="3832"/>
      <c r="B32" s="3833"/>
      <c r="C32" s="1257">
        <v>0.38</v>
      </c>
      <c r="D32" s="1267" t="s">
        <v>441</v>
      </c>
      <c r="E32" s="1268">
        <v>0.156</v>
      </c>
      <c r="F32" s="1268">
        <v>6.0000000000000001E-3</v>
      </c>
      <c r="G32" s="1268">
        <v>5.0000000000000001E-3</v>
      </c>
      <c r="H32" s="1268">
        <v>5.0000000000000001E-3</v>
      </c>
    </row>
    <row r="33" spans="1:8" ht="31.5" x14ac:dyDescent="0.25">
      <c r="A33" s="3832"/>
      <c r="B33" s="3833"/>
      <c r="C33" s="1257">
        <v>0.38</v>
      </c>
      <c r="D33" s="1267" t="s">
        <v>441</v>
      </c>
      <c r="E33" s="1268">
        <v>0.188</v>
      </c>
      <c r="F33" s="1268">
        <v>5.0000000000000001E-3</v>
      </c>
      <c r="G33" s="1268">
        <v>4.0000000000000001E-3</v>
      </c>
      <c r="H33" s="1268">
        <v>5.0000000000000001E-3</v>
      </c>
    </row>
    <row r="34" spans="1:8" ht="31.5" x14ac:dyDescent="0.25">
      <c r="A34" s="3832"/>
      <c r="B34" s="3833"/>
      <c r="C34" s="1257">
        <v>0.38</v>
      </c>
      <c r="D34" s="1267" t="s">
        <v>442</v>
      </c>
      <c r="E34" s="1268">
        <v>0.13400000000000001</v>
      </c>
      <c r="F34" s="1268">
        <v>0</v>
      </c>
      <c r="G34" s="1268">
        <v>0</v>
      </c>
      <c r="H34" s="1268">
        <v>0</v>
      </c>
    </row>
    <row r="35" spans="1:8" ht="31.5" x14ac:dyDescent="0.25">
      <c r="A35" s="3832"/>
      <c r="B35" s="3833"/>
      <c r="C35" s="1257">
        <v>0.38</v>
      </c>
      <c r="D35" s="1267" t="s">
        <v>443</v>
      </c>
      <c r="E35" s="1268">
        <v>0.29099999999999998</v>
      </c>
      <c r="F35" s="1268">
        <v>0</v>
      </c>
      <c r="G35" s="1268">
        <v>0</v>
      </c>
      <c r="H35" s="1268">
        <v>0</v>
      </c>
    </row>
    <row r="36" spans="1:8" ht="31.5" x14ac:dyDescent="0.25">
      <c r="A36" s="3832"/>
      <c r="B36" s="3833"/>
      <c r="C36" s="1257">
        <v>0.38</v>
      </c>
      <c r="D36" s="1267" t="s">
        <v>444</v>
      </c>
      <c r="E36" s="1268">
        <v>0.14000000000000001</v>
      </c>
      <c r="F36" s="1268">
        <v>0.01</v>
      </c>
      <c r="G36" s="1268">
        <v>2.1999999999999999E-2</v>
      </c>
      <c r="H36" s="1268">
        <v>0.23</v>
      </c>
    </row>
    <row r="37" spans="1:8" ht="47.25" x14ac:dyDescent="0.25">
      <c r="A37" s="3832"/>
      <c r="B37" s="3833"/>
      <c r="C37" s="1257">
        <v>0.38</v>
      </c>
      <c r="D37" s="1267" t="s">
        <v>445</v>
      </c>
      <c r="E37" s="1268">
        <v>0.5</v>
      </c>
      <c r="F37" s="1268">
        <v>1.0999999999999999E-2</v>
      </c>
      <c r="G37" s="1268">
        <v>2.5999999999999999E-2</v>
      </c>
      <c r="H37" s="1268">
        <v>0.01</v>
      </c>
    </row>
    <row r="38" spans="1:8" ht="31.5" x14ac:dyDescent="0.25">
      <c r="A38" s="3829"/>
      <c r="B38" s="3831"/>
      <c r="C38" s="1257">
        <v>0.38</v>
      </c>
      <c r="D38" s="1267" t="s">
        <v>444</v>
      </c>
      <c r="E38" s="1268">
        <v>0.12</v>
      </c>
      <c r="F38" s="1268">
        <v>5.0000000000000001E-3</v>
      </c>
      <c r="G38" s="1268">
        <v>6.9000000000000006E-2</v>
      </c>
      <c r="H38" s="1268">
        <v>4.0000000000000001E-3</v>
      </c>
    </row>
    <row r="39" spans="1:8" ht="47.25" x14ac:dyDescent="0.25">
      <c r="A39" s="1257">
        <v>7</v>
      </c>
      <c r="B39" s="1266" t="s">
        <v>446</v>
      </c>
      <c r="C39" s="1257">
        <v>0.38</v>
      </c>
      <c r="D39" s="1266" t="s">
        <v>430</v>
      </c>
      <c r="E39" s="1257">
        <v>0.98</v>
      </c>
      <c r="F39" s="1257">
        <v>0</v>
      </c>
      <c r="G39" s="1257">
        <v>0</v>
      </c>
      <c r="H39" s="1257">
        <v>0</v>
      </c>
    </row>
    <row r="40" spans="1:8" ht="31.5" x14ac:dyDescent="0.25">
      <c r="A40" s="1257">
        <v>8</v>
      </c>
      <c r="B40" s="1266" t="s">
        <v>447</v>
      </c>
      <c r="C40" s="1257">
        <v>0.38</v>
      </c>
      <c r="D40" s="1266" t="s">
        <v>430</v>
      </c>
      <c r="E40" s="1257">
        <v>5.9039999999999999</v>
      </c>
      <c r="F40" s="1257">
        <v>3.98</v>
      </c>
      <c r="G40" s="1257">
        <v>3.98</v>
      </c>
      <c r="H40" s="1257">
        <v>3.98</v>
      </c>
    </row>
    <row r="41" spans="1:8" x14ac:dyDescent="0.25">
      <c r="A41" s="3828">
        <v>9</v>
      </c>
      <c r="B41" s="3830" t="s">
        <v>448</v>
      </c>
      <c r="C41" s="1257">
        <v>10</v>
      </c>
      <c r="D41" s="1257" t="s">
        <v>430</v>
      </c>
      <c r="E41" s="1257">
        <v>1.1399999999999999</v>
      </c>
      <c r="F41" s="1257">
        <v>0.68</v>
      </c>
      <c r="G41" s="1257">
        <v>0.68</v>
      </c>
      <c r="H41" s="1257">
        <v>0.68</v>
      </c>
    </row>
    <row r="42" spans="1:8" x14ac:dyDescent="0.25">
      <c r="A42" s="3829"/>
      <c r="B42" s="3831"/>
      <c r="C42" s="1257">
        <v>0.38</v>
      </c>
      <c r="D42" s="1257" t="s">
        <v>449</v>
      </c>
      <c r="E42" s="1257">
        <v>2.0550000000000002</v>
      </c>
      <c r="F42" s="1257">
        <v>2.0550000000000002</v>
      </c>
      <c r="G42" s="1257">
        <v>2.0550000000000002</v>
      </c>
      <c r="H42" s="1257">
        <v>2.0550000000000002</v>
      </c>
    </row>
    <row r="43" spans="1:8" x14ac:dyDescent="0.25">
      <c r="A43" s="3826" t="s">
        <v>450</v>
      </c>
      <c r="B43" s="3827"/>
      <c r="C43" s="1265"/>
      <c r="D43" s="1265"/>
      <c r="E43" s="1265"/>
      <c r="F43" s="1265"/>
      <c r="G43" s="1265"/>
      <c r="H43" s="1265"/>
    </row>
    <row r="44" spans="1:8" ht="102" customHeight="1" x14ac:dyDescent="0.25">
      <c r="A44" s="3828">
        <v>10</v>
      </c>
      <c r="B44" s="1266" t="s">
        <v>451</v>
      </c>
      <c r="C44" s="1257">
        <v>0.4</v>
      </c>
      <c r="D44" s="1266" t="s">
        <v>452</v>
      </c>
      <c r="E44" s="1257">
        <v>7.8E-2</v>
      </c>
      <c r="F44" s="1257">
        <v>7.8E-2</v>
      </c>
      <c r="G44" s="1257">
        <v>7.8E-2</v>
      </c>
      <c r="H44" s="1257">
        <v>7.8E-2</v>
      </c>
    </row>
    <row r="45" spans="1:8" ht="110.25" x14ac:dyDescent="0.25">
      <c r="A45" s="3832"/>
      <c r="B45" s="1266" t="s">
        <v>453</v>
      </c>
      <c r="C45" s="1257">
        <v>0.4</v>
      </c>
      <c r="D45" s="1266" t="s">
        <v>452</v>
      </c>
      <c r="E45" s="1257">
        <v>7.2999999999999995E-2</v>
      </c>
      <c r="F45" s="1257">
        <v>7.2999999999999995E-2</v>
      </c>
      <c r="G45" s="1257">
        <v>7.2999999999999995E-2</v>
      </c>
      <c r="H45" s="1257">
        <v>7.2999999999999995E-2</v>
      </c>
    </row>
    <row r="46" spans="1:8" ht="94.5" x14ac:dyDescent="0.25">
      <c r="A46" s="3832"/>
      <c r="B46" s="1266" t="s">
        <v>454</v>
      </c>
      <c r="C46" s="1257">
        <v>0.4</v>
      </c>
      <c r="D46" s="1266" t="s">
        <v>455</v>
      </c>
      <c r="E46" s="1257">
        <v>3.5999999999999997E-2</v>
      </c>
      <c r="F46" s="1257">
        <v>0</v>
      </c>
      <c r="G46" s="1257">
        <v>0</v>
      </c>
      <c r="H46" s="1257">
        <v>0</v>
      </c>
    </row>
    <row r="47" spans="1:8" ht="110.25" x14ac:dyDescent="0.25">
      <c r="A47" s="3832"/>
      <c r="B47" s="1266" t="s">
        <v>456</v>
      </c>
      <c r="C47" s="1257">
        <v>0.4</v>
      </c>
      <c r="D47" s="1266" t="s">
        <v>455</v>
      </c>
      <c r="E47" s="1257">
        <v>3.5999999999999997E-2</v>
      </c>
      <c r="F47" s="1257">
        <v>0</v>
      </c>
      <c r="G47" s="1257">
        <v>0</v>
      </c>
      <c r="H47" s="1257">
        <v>0</v>
      </c>
    </row>
    <row r="48" spans="1:8" ht="110.25" x14ac:dyDescent="0.25">
      <c r="A48" s="3829"/>
      <c r="B48" s="1266" t="s">
        <v>457</v>
      </c>
      <c r="C48" s="1257">
        <v>0.4</v>
      </c>
      <c r="D48" s="1266" t="s">
        <v>455</v>
      </c>
      <c r="E48" s="1257">
        <v>3.6999999999999998E-2</v>
      </c>
      <c r="F48" s="1257">
        <v>0</v>
      </c>
      <c r="G48" s="1257">
        <v>0</v>
      </c>
      <c r="H48" s="1257">
        <v>0</v>
      </c>
    </row>
    <row r="49" spans="1:8" ht="94.5" x14ac:dyDescent="0.25">
      <c r="A49" s="1269">
        <v>11</v>
      </c>
      <c r="B49" s="1266" t="s">
        <v>458</v>
      </c>
      <c r="C49" s="1257">
        <v>0.4</v>
      </c>
      <c r="D49" s="1266" t="s">
        <v>452</v>
      </c>
      <c r="E49" s="1257">
        <v>7.3999999999999996E-2</v>
      </c>
      <c r="F49" s="1257">
        <v>0</v>
      </c>
      <c r="G49" s="1257">
        <v>0</v>
      </c>
      <c r="H49" s="1257">
        <v>0</v>
      </c>
    </row>
    <row r="50" spans="1:8" ht="94.5" x14ac:dyDescent="0.25">
      <c r="A50" s="3828">
        <v>12</v>
      </c>
      <c r="B50" s="1266" t="s">
        <v>459</v>
      </c>
      <c r="C50" s="1257">
        <v>0.4</v>
      </c>
      <c r="D50" s="1266" t="s">
        <v>452</v>
      </c>
      <c r="E50" s="1257">
        <v>7.0999999999999994E-2</v>
      </c>
      <c r="F50" s="1257">
        <v>0</v>
      </c>
      <c r="G50" s="1257">
        <v>0</v>
      </c>
      <c r="H50" s="1257">
        <v>0</v>
      </c>
    </row>
    <row r="51" spans="1:8" ht="94.5" x14ac:dyDescent="0.25">
      <c r="A51" s="3829"/>
      <c r="B51" s="1266" t="s">
        <v>460</v>
      </c>
      <c r="C51" s="1257">
        <v>0.4</v>
      </c>
      <c r="D51" s="1266" t="s">
        <v>452</v>
      </c>
      <c r="E51" s="1257">
        <v>7.5999999999999998E-2</v>
      </c>
      <c r="F51" s="1257">
        <v>0</v>
      </c>
      <c r="G51" s="1257">
        <v>0</v>
      </c>
      <c r="H51" s="1257">
        <v>0</v>
      </c>
    </row>
    <row r="52" spans="1:8" x14ac:dyDescent="0.25">
      <c r="A52" s="3826" t="s">
        <v>243</v>
      </c>
      <c r="B52" s="3827"/>
      <c r="C52" s="1265"/>
      <c r="D52" s="1265"/>
      <c r="E52" s="1265"/>
      <c r="F52" s="1265"/>
      <c r="G52" s="1265"/>
      <c r="H52" s="1265"/>
    </row>
    <row r="53" spans="1:8" ht="31.5" x14ac:dyDescent="0.25">
      <c r="A53" s="3828">
        <v>13</v>
      </c>
      <c r="B53" s="3830" t="s">
        <v>461</v>
      </c>
      <c r="C53" s="1257">
        <v>0.4</v>
      </c>
      <c r="D53" s="1266" t="s">
        <v>462</v>
      </c>
      <c r="E53" s="1257">
        <v>0.2</v>
      </c>
      <c r="F53" s="1257">
        <v>0.2</v>
      </c>
      <c r="G53" s="1257">
        <v>0.2</v>
      </c>
      <c r="H53" s="1257">
        <v>0.2</v>
      </c>
    </row>
    <row r="54" spans="1:8" ht="31.5" x14ac:dyDescent="0.25">
      <c r="A54" s="3829"/>
      <c r="B54" s="3831"/>
      <c r="C54" s="1257">
        <v>0.38</v>
      </c>
      <c r="D54" s="1266" t="s">
        <v>463</v>
      </c>
      <c r="E54" s="1257">
        <v>3.5999999999999997E-2</v>
      </c>
      <c r="F54" s="1257">
        <v>3.5999999999999997E-2</v>
      </c>
      <c r="G54" s="1257">
        <v>3.5999999999999997E-2</v>
      </c>
      <c r="H54" s="1257">
        <v>3.5999999999999997E-2</v>
      </c>
    </row>
    <row r="55" spans="1:8" ht="31.5" x14ac:dyDescent="0.25">
      <c r="A55" s="3828">
        <v>14</v>
      </c>
      <c r="B55" s="3830" t="s">
        <v>464</v>
      </c>
      <c r="C55" s="1257">
        <v>0.4</v>
      </c>
      <c r="D55" s="1266" t="s">
        <v>462</v>
      </c>
      <c r="E55" s="1257">
        <v>0.13</v>
      </c>
      <c r="F55" s="1257">
        <v>0.13</v>
      </c>
      <c r="G55" s="1257">
        <v>0.13</v>
      </c>
      <c r="H55" s="1257">
        <v>0.13</v>
      </c>
    </row>
    <row r="56" spans="1:8" ht="31.5" x14ac:dyDescent="0.25">
      <c r="A56" s="3829"/>
      <c r="B56" s="3831"/>
      <c r="C56" s="1257">
        <v>0.38</v>
      </c>
      <c r="D56" s="1266" t="s">
        <v>463</v>
      </c>
      <c r="E56" s="1257">
        <v>1.7999999999999999E-2</v>
      </c>
      <c r="F56" s="1257">
        <v>1.7999999999999999E-2</v>
      </c>
      <c r="G56" s="1257">
        <v>1.7999999999999999E-2</v>
      </c>
      <c r="H56" s="1257">
        <v>1.7999999999999999E-2</v>
      </c>
    </row>
    <row r="57" spans="1:8" x14ac:dyDescent="0.25">
      <c r="A57" s="3826" t="s">
        <v>165</v>
      </c>
      <c r="B57" s="3827"/>
      <c r="C57" s="1265"/>
      <c r="D57" s="1265"/>
      <c r="E57" s="1265"/>
      <c r="F57" s="1265"/>
      <c r="G57" s="1265"/>
      <c r="H57" s="1265"/>
    </row>
    <row r="58" spans="1:8" x14ac:dyDescent="0.25">
      <c r="A58" s="3828">
        <v>15</v>
      </c>
      <c r="B58" s="3830" t="s">
        <v>465</v>
      </c>
      <c r="C58" s="1257">
        <v>0.4</v>
      </c>
      <c r="D58" s="1266" t="s">
        <v>430</v>
      </c>
      <c r="E58" s="1257">
        <v>0.28999999999999998</v>
      </c>
      <c r="F58" s="1257">
        <v>0.28999999999999998</v>
      </c>
      <c r="G58" s="1257">
        <v>0.28999999999999998</v>
      </c>
      <c r="H58" s="1257">
        <v>0.28999999999999998</v>
      </c>
    </row>
    <row r="59" spans="1:8" x14ac:dyDescent="0.25">
      <c r="A59" s="3829"/>
      <c r="B59" s="3831"/>
      <c r="C59" s="1257">
        <v>10</v>
      </c>
      <c r="D59" s="1266" t="s">
        <v>466</v>
      </c>
      <c r="E59" s="1257">
        <v>0.46</v>
      </c>
      <c r="F59" s="1257">
        <v>0.3</v>
      </c>
      <c r="G59" s="1257">
        <v>0.3</v>
      </c>
      <c r="H59" s="1257">
        <v>0.3</v>
      </c>
    </row>
    <row r="60" spans="1:8" x14ac:dyDescent="0.25">
      <c r="A60" s="3828">
        <v>16</v>
      </c>
      <c r="B60" s="3830" t="s">
        <v>467</v>
      </c>
      <c r="C60" s="1257">
        <v>10</v>
      </c>
      <c r="D60" s="1266" t="s">
        <v>468</v>
      </c>
      <c r="E60" s="1257">
        <v>0.16</v>
      </c>
      <c r="F60" s="1257">
        <v>0.16</v>
      </c>
      <c r="G60" s="1257">
        <v>0.16</v>
      </c>
      <c r="H60" s="1257">
        <v>0.16</v>
      </c>
    </row>
    <row r="61" spans="1:8" x14ac:dyDescent="0.25">
      <c r="A61" s="3829"/>
      <c r="B61" s="3831"/>
      <c r="C61" s="1257">
        <v>10</v>
      </c>
      <c r="D61" s="1266" t="s">
        <v>468</v>
      </c>
      <c r="E61" s="1257">
        <v>0.23</v>
      </c>
      <c r="F61" s="1257">
        <v>0.23</v>
      </c>
      <c r="G61" s="1257">
        <v>0.23</v>
      </c>
      <c r="H61" s="1257">
        <v>0.23</v>
      </c>
    </row>
    <row r="62" spans="1:8" ht="31.5" x14ac:dyDescent="0.25">
      <c r="A62" s="3828">
        <v>17</v>
      </c>
      <c r="B62" s="3830" t="s">
        <v>469</v>
      </c>
      <c r="C62" s="1257">
        <v>0.4</v>
      </c>
      <c r="D62" s="1266" t="s">
        <v>470</v>
      </c>
      <c r="E62" s="3828">
        <v>8.2629999999999999</v>
      </c>
      <c r="F62" s="3828">
        <v>8.2629999999999999</v>
      </c>
      <c r="G62" s="3828">
        <v>8.2629999999999999</v>
      </c>
      <c r="H62" s="3828">
        <v>8.2629999999999999</v>
      </c>
    </row>
    <row r="63" spans="1:8" ht="31.5" x14ac:dyDescent="0.25">
      <c r="A63" s="3832"/>
      <c r="B63" s="3833"/>
      <c r="C63" s="1257">
        <v>0.4</v>
      </c>
      <c r="D63" s="1266" t="s">
        <v>471</v>
      </c>
      <c r="E63" s="3832"/>
      <c r="F63" s="3832"/>
      <c r="G63" s="3832"/>
      <c r="H63" s="3832"/>
    </row>
    <row r="64" spans="1:8" ht="31.5" x14ac:dyDescent="0.25">
      <c r="A64" s="3832"/>
      <c r="B64" s="3833"/>
      <c r="C64" s="1257">
        <v>0.4</v>
      </c>
      <c r="D64" s="1266" t="s">
        <v>472</v>
      </c>
      <c r="E64" s="3829"/>
      <c r="F64" s="3829"/>
      <c r="G64" s="3829"/>
      <c r="H64" s="3829"/>
    </row>
    <row r="65" spans="1:8" ht="31.5" x14ac:dyDescent="0.25">
      <c r="A65" s="3829"/>
      <c r="B65" s="3831"/>
      <c r="C65" s="1257">
        <v>0.4</v>
      </c>
      <c r="D65" s="1266" t="s">
        <v>473</v>
      </c>
      <c r="E65" s="1257">
        <v>5.1120000000000001</v>
      </c>
      <c r="F65" s="1257">
        <v>5.1120000000000001</v>
      </c>
      <c r="G65" s="1257">
        <v>5.1120000000000001</v>
      </c>
      <c r="H65" s="1257">
        <v>5.1120000000000001</v>
      </c>
    </row>
    <row r="66" spans="1:8" ht="31.5" x14ac:dyDescent="0.25">
      <c r="A66" s="3828">
        <v>18</v>
      </c>
      <c r="B66" s="3830" t="s">
        <v>474</v>
      </c>
      <c r="C66" s="1257">
        <v>0.4</v>
      </c>
      <c r="D66" s="1266" t="s">
        <v>475</v>
      </c>
      <c r="E66" s="1257">
        <v>0.54</v>
      </c>
      <c r="F66" s="1257">
        <v>0.24</v>
      </c>
      <c r="G66" s="1257">
        <v>0.24</v>
      </c>
      <c r="H66" s="1257">
        <v>0.24</v>
      </c>
    </row>
    <row r="67" spans="1:8" x14ac:dyDescent="0.25">
      <c r="A67" s="3832"/>
      <c r="B67" s="3833"/>
      <c r="C67" s="1257">
        <v>0.4</v>
      </c>
      <c r="D67" s="1266" t="s">
        <v>476</v>
      </c>
      <c r="E67" s="1257">
        <v>0.6</v>
      </c>
      <c r="F67" s="1257">
        <v>0.15</v>
      </c>
      <c r="G67" s="1257">
        <v>0.15</v>
      </c>
      <c r="H67" s="1257">
        <v>0.15</v>
      </c>
    </row>
    <row r="68" spans="1:8" x14ac:dyDescent="0.25">
      <c r="A68" s="3832"/>
      <c r="B68" s="3833"/>
      <c r="C68" s="1257">
        <v>0.4</v>
      </c>
      <c r="D68" s="1266" t="s">
        <v>476</v>
      </c>
      <c r="E68" s="1257">
        <v>0.6</v>
      </c>
      <c r="F68" s="1257">
        <v>0</v>
      </c>
      <c r="G68" s="1257">
        <v>0</v>
      </c>
      <c r="H68" s="1257">
        <v>0</v>
      </c>
    </row>
    <row r="69" spans="1:8" ht="31.5" x14ac:dyDescent="0.25">
      <c r="A69" s="3832"/>
      <c r="B69" s="3833"/>
      <c r="C69" s="1257">
        <v>0.4</v>
      </c>
      <c r="D69" s="1266" t="s">
        <v>477</v>
      </c>
      <c r="E69" s="1257">
        <v>0.3</v>
      </c>
      <c r="F69" s="1257">
        <v>0.2</v>
      </c>
      <c r="G69" s="1257">
        <v>0.2</v>
      </c>
      <c r="H69" s="1257">
        <v>0.2</v>
      </c>
    </row>
    <row r="70" spans="1:8" ht="31.5" x14ac:dyDescent="0.25">
      <c r="A70" s="3832"/>
      <c r="B70" s="3833"/>
      <c r="C70" s="1257">
        <v>0.4</v>
      </c>
      <c r="D70" s="1266" t="s">
        <v>478</v>
      </c>
      <c r="E70" s="1257">
        <v>0.54</v>
      </c>
      <c r="F70" s="1257">
        <v>0.06</v>
      </c>
      <c r="G70" s="1257">
        <v>0.06</v>
      </c>
      <c r="H70" s="1257">
        <v>0.06</v>
      </c>
    </row>
    <row r="71" spans="1:8" ht="31.5" x14ac:dyDescent="0.25">
      <c r="A71" s="3832"/>
      <c r="B71" s="3833"/>
      <c r="C71" s="1257">
        <v>0.4</v>
      </c>
      <c r="D71" s="1266" t="s">
        <v>478</v>
      </c>
      <c r="E71" s="1257">
        <v>0.54</v>
      </c>
      <c r="F71" s="1257">
        <v>0.27</v>
      </c>
      <c r="G71" s="1257">
        <v>0.27</v>
      </c>
      <c r="H71" s="1257">
        <v>0.27</v>
      </c>
    </row>
    <row r="72" spans="1:8" ht="31.5" x14ac:dyDescent="0.25">
      <c r="A72" s="3832"/>
      <c r="B72" s="3833"/>
      <c r="C72" s="1257">
        <v>0.4</v>
      </c>
      <c r="D72" s="1266" t="s">
        <v>478</v>
      </c>
      <c r="E72" s="1257">
        <v>0.54</v>
      </c>
      <c r="F72" s="1257">
        <v>0.27</v>
      </c>
      <c r="G72" s="1257">
        <v>0.27</v>
      </c>
      <c r="H72" s="1257">
        <v>0.27</v>
      </c>
    </row>
    <row r="73" spans="1:8" ht="31.5" x14ac:dyDescent="0.25">
      <c r="A73" s="3832"/>
      <c r="B73" s="3833"/>
      <c r="C73" s="1257">
        <v>0.4</v>
      </c>
      <c r="D73" s="1266" t="s">
        <v>479</v>
      </c>
      <c r="E73" s="1257">
        <v>0.26</v>
      </c>
      <c r="F73" s="1257">
        <v>0.2</v>
      </c>
      <c r="G73" s="1257">
        <v>0.2</v>
      </c>
      <c r="H73" s="1257">
        <v>0.2</v>
      </c>
    </row>
    <row r="74" spans="1:8" x14ac:dyDescent="0.25">
      <c r="A74" s="3829"/>
      <c r="B74" s="3831"/>
      <c r="C74" s="1257">
        <v>0.4</v>
      </c>
      <c r="D74" s="1266" t="s">
        <v>476</v>
      </c>
      <c r="E74" s="1257">
        <v>0.6</v>
      </c>
      <c r="F74" s="1257">
        <v>0.52</v>
      </c>
      <c r="G74" s="1257">
        <v>0.52</v>
      </c>
      <c r="H74" s="1257">
        <v>0.52</v>
      </c>
    </row>
    <row r="75" spans="1:8" ht="31.5" x14ac:dyDescent="0.25">
      <c r="A75" s="1266">
        <v>20</v>
      </c>
      <c r="B75" s="1266" t="s">
        <v>480</v>
      </c>
      <c r="C75" s="1266">
        <v>0.4</v>
      </c>
      <c r="D75" s="1266" t="s">
        <v>430</v>
      </c>
      <c r="E75" s="1266">
        <v>5.9550000000000001</v>
      </c>
      <c r="F75" s="1266">
        <v>4.51</v>
      </c>
      <c r="G75" s="1266">
        <v>4.51</v>
      </c>
      <c r="H75" s="1266">
        <v>4.51</v>
      </c>
    </row>
    <row r="76" spans="1:8" ht="47.25" x14ac:dyDescent="0.25">
      <c r="A76" s="1266">
        <v>21</v>
      </c>
      <c r="B76" s="1266" t="s">
        <v>481</v>
      </c>
      <c r="C76" s="1266">
        <v>0.4</v>
      </c>
      <c r="D76" s="1266" t="s">
        <v>482</v>
      </c>
      <c r="E76" s="1266">
        <v>6.6239999999999997</v>
      </c>
      <c r="F76" s="1270">
        <v>2</v>
      </c>
      <c r="G76" s="1270">
        <v>2</v>
      </c>
      <c r="H76" s="1270">
        <v>2</v>
      </c>
    </row>
    <row r="77" spans="1:8" x14ac:dyDescent="0.25">
      <c r="A77" s="3826" t="s">
        <v>483</v>
      </c>
      <c r="B77" s="3827"/>
      <c r="C77" s="1265"/>
      <c r="D77" s="1265"/>
      <c r="E77" s="1265"/>
      <c r="F77" s="1265"/>
      <c r="G77" s="1265"/>
      <c r="H77" s="1265"/>
    </row>
    <row r="78" spans="1:8" ht="63" x14ac:dyDescent="0.25">
      <c r="A78" s="1266">
        <v>22</v>
      </c>
      <c r="B78" s="1266" t="s">
        <v>484</v>
      </c>
      <c r="C78" s="1266">
        <v>0.4</v>
      </c>
      <c r="D78" s="1266" t="s">
        <v>485</v>
      </c>
      <c r="E78" s="1266">
        <v>0.26</v>
      </c>
      <c r="F78" s="1266">
        <v>0.26</v>
      </c>
      <c r="G78" s="1266">
        <v>0.26</v>
      </c>
      <c r="H78" s="1266">
        <v>0.26</v>
      </c>
    </row>
    <row r="79" spans="1:8" ht="31.5" x14ac:dyDescent="0.25">
      <c r="A79" s="1266">
        <v>23</v>
      </c>
      <c r="B79" s="1266" t="s">
        <v>486</v>
      </c>
      <c r="C79" s="1266">
        <v>0.4</v>
      </c>
      <c r="D79" s="1266" t="s">
        <v>487</v>
      </c>
      <c r="E79" s="1266">
        <v>7.1999999999999995E-2</v>
      </c>
      <c r="F79" s="1266">
        <v>7.1999999999999995E-2</v>
      </c>
      <c r="G79" s="1266">
        <v>7.1999999999999995E-2</v>
      </c>
      <c r="H79" s="1266">
        <v>7.1999999999999995E-2</v>
      </c>
    </row>
    <row r="80" spans="1:8" x14ac:dyDescent="0.25">
      <c r="A80" s="3826" t="s">
        <v>488</v>
      </c>
      <c r="B80" s="3827"/>
      <c r="C80" s="1265"/>
      <c r="D80" s="1265"/>
      <c r="E80" s="1265"/>
      <c r="F80" s="1265"/>
      <c r="G80" s="1265"/>
      <c r="H80" s="1265"/>
    </row>
    <row r="81" spans="1:8" ht="47.25" x14ac:dyDescent="0.25">
      <c r="A81" s="1266">
        <v>24</v>
      </c>
      <c r="B81" s="1266" t="s">
        <v>489</v>
      </c>
      <c r="C81" s="1266">
        <v>0.4</v>
      </c>
      <c r="D81" s="1266" t="s">
        <v>430</v>
      </c>
      <c r="E81" s="1266">
        <v>0.3</v>
      </c>
      <c r="F81" s="1266">
        <v>0</v>
      </c>
      <c r="G81" s="1266">
        <v>0</v>
      </c>
      <c r="H81" s="1266">
        <v>0</v>
      </c>
    </row>
    <row r="82" spans="1:8" ht="47.25" x14ac:dyDescent="0.25">
      <c r="A82" s="1266">
        <v>25</v>
      </c>
      <c r="B82" s="1266" t="s">
        <v>490</v>
      </c>
      <c r="C82" s="1266">
        <v>0.4</v>
      </c>
      <c r="D82" s="1266" t="s">
        <v>430</v>
      </c>
      <c r="E82" s="1266">
        <v>0.22</v>
      </c>
      <c r="F82" s="1266">
        <v>0.22</v>
      </c>
      <c r="G82" s="1266">
        <v>0.22</v>
      </c>
      <c r="H82" s="1266">
        <v>0.22</v>
      </c>
    </row>
    <row r="83" spans="1:8" ht="47.25" x14ac:dyDescent="0.25">
      <c r="A83" s="1266">
        <v>26</v>
      </c>
      <c r="B83" s="1266" t="s">
        <v>491</v>
      </c>
      <c r="C83" s="1266">
        <v>0.4</v>
      </c>
      <c r="D83" s="1266" t="s">
        <v>492</v>
      </c>
      <c r="E83" s="1266">
        <v>0.7</v>
      </c>
      <c r="F83" s="1266">
        <v>0.7</v>
      </c>
      <c r="G83" s="1266">
        <v>0.7</v>
      </c>
      <c r="H83" s="1266">
        <v>0.7</v>
      </c>
    </row>
    <row r="84" spans="1:8" x14ac:dyDescent="0.25">
      <c r="A84" s="3826" t="s">
        <v>493</v>
      </c>
      <c r="B84" s="3827"/>
      <c r="C84" s="1265"/>
      <c r="D84" s="1265"/>
      <c r="E84" s="1265"/>
      <c r="F84" s="1265"/>
      <c r="G84" s="1265"/>
      <c r="H84" s="1265"/>
    </row>
    <row r="85" spans="1:8" ht="47.25" x14ac:dyDescent="0.25">
      <c r="A85" s="1266">
        <v>27</v>
      </c>
      <c r="B85" s="1266" t="s">
        <v>494</v>
      </c>
      <c r="C85" s="1266">
        <v>0.4</v>
      </c>
      <c r="D85" s="1266" t="s">
        <v>495</v>
      </c>
      <c r="E85" s="1266">
        <v>0.2</v>
      </c>
      <c r="F85" s="1266">
        <v>0.2</v>
      </c>
      <c r="G85" s="1266">
        <v>0.2</v>
      </c>
      <c r="H85" s="1266">
        <v>0.2</v>
      </c>
    </row>
    <row r="86" spans="1:8" x14ac:dyDescent="0.25">
      <c r="A86" s="634"/>
      <c r="B86" s="1271" t="s">
        <v>496</v>
      </c>
      <c r="C86" s="634"/>
      <c r="D86" s="634"/>
      <c r="E86" s="634" t="e">
        <f ca="1">СУММ(E10:E85)</f>
        <v>#NAME?</v>
      </c>
      <c r="F86" s="634" t="e">
        <f ca="1">СУММ(F10:F85)</f>
        <v>#NAME?</v>
      </c>
      <c r="G86" s="634" t="e">
        <f ca="1">СУММ(G10:G85)</f>
        <v>#NAME?</v>
      </c>
      <c r="H86" s="634" t="e">
        <f ca="1">СУММ(H10:H85)</f>
        <v>#NAME?</v>
      </c>
    </row>
  </sheetData>
  <customSheetViews>
    <customSheetView guid="{B0B717D5-A062-4EEE-9DA8-8DFBECEB4920}" scale="85" showPageBreaks="1" view="pageBreakPreview">
      <pane ySplit="8" topLeftCell="A9" activePane="bottomLeft" state="frozen"/>
      <selection pane="bottomLeft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1"/>
    </customSheetView>
    <customSheetView guid="{CD9F3445-4CB0-48DD-B814-CC20CE8E1F9F}" scale="85" showPageBreaks="1" view="pageBreakPreview">
      <pane ySplit="8" topLeftCell="A33" activePane="bottomLeft" state="frozen"/>
      <selection pane="bottomLeft" activeCell="E17" sqref="E17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2"/>
    </customSheetView>
    <customSheetView guid="{DE8D562F-681F-4530-AF5C-BDA9FBBF79AE}" scale="85" showPageBreaks="1" view="pageBreakPreview">
      <pane ySplit="8" topLeftCell="A33" activePane="bottomLeft" state="frozen"/>
      <selection pane="bottomLeft" activeCell="E17" sqref="E17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3"/>
    </customSheetView>
    <customSheetView guid="{8F9C4E65-4BE8-4EE2-BA24-5FC5B2455819}" scale="85" showPageBreaks="1" view="pageBreakPreview">
      <pane ySplit="8" topLeftCell="A9" activePane="bottomLeft" state="frozen"/>
      <selection pane="bottomLeft" activeCell="E16" sqref="E16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4"/>
    </customSheetView>
    <customSheetView guid="{1030E748-0C35-4A10-947B-3F9F4436BCC0}" scale="85" showPageBreaks="1" view="pageBreakPreview">
      <pane ySplit="8" topLeftCell="A9" activePane="bottomLeft" state="frozen"/>
      <selection pane="bottomLeft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5"/>
    </customSheetView>
    <customSheetView guid="{D94019E7-D093-47BA-BB80-3A28192C6F7E}" scale="85" showPageBreaks="1" view="pageBreakPreview">
      <pane ySplit="8" topLeftCell="A87" activePane="bottomLeft" state="frozen"/>
      <selection pane="bottomLeft" activeCell="E16" sqref="E16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6"/>
    </customSheetView>
    <customSheetView guid="{4A7619B5-7EB5-4B84-85FD-F3855AFA0B3B}" scale="85" showPageBreaks="1" view="pageBreakPreview">
      <pane ySplit="8" topLeftCell="A9" activePane="bottomLeft" state="frozen"/>
      <selection pane="bottomLeft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7"/>
    </customSheetView>
    <customSheetView guid="{76980203-FC46-4D6D-9F59-DD5FBD9BDC2C}" scale="85" showPageBreaks="1" view="pageBreakPreview">
      <pane ySplit="8" topLeftCell="A9" activePane="bottomLeft" state="frozen"/>
      <selection pane="bottomLeft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8"/>
    </customSheetView>
    <customSheetView guid="{7C60650E-7954-4239-BD9E-6EDEBC0D497F}" scale="85" showPageBreaks="1" view="pageBreakPreview">
      <pane ySplit="8" topLeftCell="A9" activePane="bottomLeft" state="frozen"/>
      <selection pane="bottomLeft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9"/>
    </customSheetView>
    <customSheetView guid="{7E497B97-D318-4A06-B8BA-CDE1B59E0EC0}" scale="85" showPageBreaks="1" view="pageBreakPreview">
      <pane ySplit="8" topLeftCell="A33" activePane="bottomLeft" state="frozen"/>
      <selection pane="bottomLeft" activeCell="E17" sqref="E17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10"/>
    </customSheetView>
    <customSheetView guid="{B41CC311-A3B3-494F-A4B5-5B36D4B5AB8C}" scale="85" showPageBreaks="1" view="pageBreakPreview">
      <pane ySplit="8" topLeftCell="A33" activePane="bottomLeft" state="frozen"/>
      <selection pane="bottomLeft" activeCell="E17" sqref="E17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11"/>
    </customSheetView>
  </customSheetViews>
  <mergeCells count="48">
    <mergeCell ref="G62:G64"/>
    <mergeCell ref="H62:H64"/>
    <mergeCell ref="A66:A74"/>
    <mergeCell ref="B66:B74"/>
    <mergeCell ref="A77:B77"/>
    <mergeCell ref="E62:E64"/>
    <mergeCell ref="F62:F64"/>
    <mergeCell ref="A84:B84"/>
    <mergeCell ref="A80:B80"/>
    <mergeCell ref="A62:A65"/>
    <mergeCell ref="B62:B65"/>
    <mergeCell ref="A55:A56"/>
    <mergeCell ref="B55:B56"/>
    <mergeCell ref="A60:A61"/>
    <mergeCell ref="B60:B61"/>
    <mergeCell ref="A57:B57"/>
    <mergeCell ref="A58:A59"/>
    <mergeCell ref="B58:B59"/>
    <mergeCell ref="B10:B11"/>
    <mergeCell ref="A12:A15"/>
    <mergeCell ref="B12:B15"/>
    <mergeCell ref="D7:D8"/>
    <mergeCell ref="A30:A38"/>
    <mergeCell ref="B30:B38"/>
    <mergeCell ref="A16:A19"/>
    <mergeCell ref="B16:B19"/>
    <mergeCell ref="A9:B9"/>
    <mergeCell ref="A10:A11"/>
    <mergeCell ref="A52:B52"/>
    <mergeCell ref="A53:A54"/>
    <mergeCell ref="B53:B54"/>
    <mergeCell ref="A20:A27"/>
    <mergeCell ref="B20:B27"/>
    <mergeCell ref="A28:A29"/>
    <mergeCell ref="B28:B29"/>
    <mergeCell ref="A41:A42"/>
    <mergeCell ref="B41:B42"/>
    <mergeCell ref="A43:B43"/>
    <mergeCell ref="A44:A48"/>
    <mergeCell ref="A50:A51"/>
    <mergeCell ref="E1:G1"/>
    <mergeCell ref="E2:G2"/>
    <mergeCell ref="F3:G3"/>
    <mergeCell ref="A7:A8"/>
    <mergeCell ref="B7:B8"/>
    <mergeCell ref="C7:C8"/>
    <mergeCell ref="E7:E8"/>
    <mergeCell ref="F7:H7"/>
  </mergeCells>
  <pageMargins left="0.7" right="0.7" top="0.75" bottom="0.75" header="0.3" footer="0.3"/>
  <pageSetup paperSize="9" scale="74" orientation="portrait" r:id="rId12"/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DH304"/>
  <sheetViews>
    <sheetView topLeftCell="A8" zoomScaleNormal="100" zoomScaleSheetLayoutView="90" workbookViewId="0">
      <pane xSplit="9" ySplit="9" topLeftCell="J38" activePane="bottomRight" state="frozen"/>
      <selection activeCell="A8" sqref="A8"/>
      <selection pane="topRight" activeCell="J8" sqref="J8"/>
      <selection pane="bottomLeft" activeCell="A17" sqref="A17"/>
      <selection pane="bottomRight" activeCell="M25" sqref="M25"/>
    </sheetView>
  </sheetViews>
  <sheetFormatPr defaultRowHeight="15.75" x14ac:dyDescent="0.25"/>
  <cols>
    <col min="1" max="1" width="10.75" customWidth="1"/>
    <col min="2" max="2" width="10.875" customWidth="1"/>
    <col min="3" max="9" width="8" customWidth="1"/>
    <col min="10" max="12" width="9" customWidth="1"/>
    <col min="13" max="13" width="89.375" customWidth="1"/>
    <col min="14" max="14" width="46" customWidth="1"/>
    <col min="15" max="15" width="10.5" customWidth="1"/>
    <col min="16" max="16" width="13.875" customWidth="1"/>
    <col min="17" max="92" width="8" customWidth="1"/>
    <col min="93" max="93" width="9" customWidth="1"/>
    <col min="94" max="113" width="8" customWidth="1"/>
  </cols>
  <sheetData>
    <row r="1" spans="1:112" x14ac:dyDescent="0.25">
      <c r="A1" s="400"/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</row>
    <row r="2" spans="1:112" ht="15" customHeight="1" x14ac:dyDescent="0.3">
      <c r="A2" s="3836" t="s">
        <v>1281</v>
      </c>
      <c r="B2" s="3836"/>
      <c r="C2" s="3836"/>
      <c r="D2" s="3836"/>
      <c r="E2" s="3836"/>
      <c r="F2" s="3836"/>
      <c r="G2" s="3836"/>
      <c r="H2" s="3836"/>
      <c r="I2" s="3836"/>
      <c r="J2" s="3836"/>
      <c r="K2" s="3836"/>
      <c r="L2" s="3836"/>
      <c r="M2" s="3836"/>
      <c r="N2" s="3836"/>
      <c r="O2" s="3836"/>
      <c r="P2" s="3836"/>
    </row>
    <row r="3" spans="1:112" x14ac:dyDescent="0.25">
      <c r="A3" s="400"/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</row>
    <row r="4" spans="1:112" ht="19.5" thickBot="1" x14ac:dyDescent="0.3">
      <c r="A4" s="3837" t="s">
        <v>1020</v>
      </c>
      <c r="B4" s="3837"/>
      <c r="C4" s="3837"/>
      <c r="D4" s="3837"/>
      <c r="E4" s="3837"/>
      <c r="F4" s="3837"/>
      <c r="G4" s="3837"/>
      <c r="H4" s="3837"/>
      <c r="I4" s="3837"/>
      <c r="J4" s="3837"/>
      <c r="K4" s="3837"/>
      <c r="L4" s="3837"/>
      <c r="M4" s="3837"/>
      <c r="N4" s="3837"/>
      <c r="O4" s="3837"/>
      <c r="P4" s="3837"/>
    </row>
    <row r="5" spans="1:112" ht="15" customHeight="1" thickBot="1" x14ac:dyDescent="0.3">
      <c r="A5" s="2547" t="s">
        <v>1021</v>
      </c>
      <c r="B5" s="3839" t="s">
        <v>1022</v>
      </c>
      <c r="C5" s="3839"/>
      <c r="D5" s="3839"/>
      <c r="E5" s="3839"/>
      <c r="F5" s="3839"/>
      <c r="G5" s="3839"/>
      <c r="H5" s="3839"/>
      <c r="I5" s="3839"/>
      <c r="J5" s="3841" t="s">
        <v>1023</v>
      </c>
      <c r="K5" s="3842"/>
      <c r="L5" s="3843"/>
      <c r="M5" s="3850" t="s">
        <v>1024</v>
      </c>
      <c r="N5" s="3850" t="s">
        <v>1025</v>
      </c>
      <c r="O5" s="3850" t="s">
        <v>1026</v>
      </c>
      <c r="P5" s="3853" t="s">
        <v>1027</v>
      </c>
    </row>
    <row r="6" spans="1:112" ht="16.5" thickBot="1" x14ac:dyDescent="0.3">
      <c r="A6" s="2548"/>
      <c r="B6" s="3840" t="s">
        <v>1028</v>
      </c>
      <c r="C6" s="3840"/>
      <c r="D6" s="3840" t="s">
        <v>1029</v>
      </c>
      <c r="E6" s="3840"/>
      <c r="F6" s="3840" t="s">
        <v>1030</v>
      </c>
      <c r="G6" s="3840"/>
      <c r="H6" s="3840" t="s">
        <v>1031</v>
      </c>
      <c r="I6" s="3840"/>
      <c r="J6" s="3844"/>
      <c r="K6" s="3845"/>
      <c r="L6" s="3846"/>
      <c r="M6" s="3851"/>
      <c r="N6" s="3851"/>
      <c r="O6" s="3851"/>
      <c r="P6" s="3854"/>
      <c r="S6" s="2499" t="s">
        <v>1002</v>
      </c>
      <c r="T6" s="2500"/>
      <c r="U6" s="2500"/>
      <c r="V6" s="2500"/>
      <c r="W6" s="2500"/>
      <c r="X6" s="2500"/>
      <c r="Y6" s="2500"/>
      <c r="Z6" s="2500"/>
      <c r="AA6" s="2500"/>
      <c r="AB6" s="2500"/>
      <c r="AC6" s="2500"/>
      <c r="AD6" s="2500"/>
      <c r="AE6" s="2500"/>
      <c r="AF6" s="2500"/>
      <c r="AG6" s="2500"/>
      <c r="AH6" s="2500"/>
      <c r="AI6" s="2500"/>
      <c r="AJ6" s="2500"/>
      <c r="AK6" s="2501" t="e">
        <f>cevv</f>
        <v>#NAME?</v>
      </c>
      <c r="AL6" s="2581" t="s">
        <v>1003</v>
      </c>
      <c r="AM6" s="2500"/>
      <c r="AN6" s="2500"/>
      <c r="AO6" s="2500"/>
      <c r="AP6" s="2500"/>
      <c r="AQ6" s="2500"/>
      <c r="AR6" s="2500"/>
      <c r="AS6" s="2500"/>
      <c r="AT6" s="2582"/>
      <c r="AU6" s="2499" t="s">
        <v>1004</v>
      </c>
      <c r="AV6" s="2500"/>
      <c r="AW6" s="2500"/>
      <c r="AX6" s="2500"/>
      <c r="AY6" s="2500"/>
      <c r="AZ6" s="2500"/>
      <c r="BA6" s="2500"/>
      <c r="BB6" s="2500"/>
      <c r="BC6" s="2500"/>
      <c r="BD6" s="2500"/>
      <c r="BE6" s="2500"/>
      <c r="BF6" s="2500"/>
      <c r="BG6" s="2500"/>
      <c r="BH6" s="2500"/>
      <c r="BI6" s="2500"/>
      <c r="BJ6" s="2500"/>
      <c r="BK6" s="2500"/>
      <c r="BL6" s="2500"/>
      <c r="BM6" s="2500"/>
      <c r="BN6" s="2500"/>
      <c r="BO6" s="2500"/>
      <c r="BP6" s="2500"/>
      <c r="BQ6" s="2500"/>
      <c r="BR6" s="2500"/>
      <c r="BS6" s="2500"/>
      <c r="BT6" s="2500"/>
      <c r="BU6" s="2500"/>
      <c r="BV6" s="2500"/>
      <c r="BW6" s="2500"/>
      <c r="BX6" s="2500"/>
      <c r="BY6" s="2500"/>
      <c r="BZ6" s="2500"/>
      <c r="CA6" s="2500"/>
      <c r="CB6" s="2500"/>
      <c r="CC6" s="2500"/>
      <c r="CD6" s="2500"/>
      <c r="CE6" s="2500"/>
      <c r="CF6" s="2500"/>
      <c r="CG6" s="2500"/>
      <c r="CH6" s="2500"/>
      <c r="CI6" s="2500"/>
      <c r="CJ6" s="2500"/>
      <c r="CK6" s="2500"/>
      <c r="CL6" s="2582"/>
      <c r="CO6" s="200" t="s">
        <v>1005</v>
      </c>
      <c r="CP6" s="201">
        <v>49.2</v>
      </c>
      <c r="CQ6" s="201"/>
      <c r="CR6" s="202"/>
      <c r="CS6" s="200" t="s">
        <v>1006</v>
      </c>
      <c r="CT6" s="201">
        <v>49.2</v>
      </c>
      <c r="CU6" s="201"/>
      <c r="CV6" s="202"/>
      <c r="CW6" s="200" t="s">
        <v>1007</v>
      </c>
      <c r="CX6" s="201">
        <v>49.2</v>
      </c>
      <c r="CY6" s="201"/>
      <c r="CZ6" s="202"/>
      <c r="DA6" s="200" t="s">
        <v>1008</v>
      </c>
      <c r="DB6" s="201"/>
      <c r="DC6" s="201"/>
      <c r="DD6" s="202"/>
      <c r="DE6" s="200" t="s">
        <v>1009</v>
      </c>
      <c r="DF6" s="201"/>
      <c r="DG6" s="201"/>
      <c r="DH6" s="202"/>
    </row>
    <row r="7" spans="1:112" ht="15" customHeight="1" x14ac:dyDescent="0.25">
      <c r="A7" s="2548"/>
      <c r="B7" s="3840"/>
      <c r="C7" s="3840"/>
      <c r="D7" s="3840"/>
      <c r="E7" s="3840"/>
      <c r="F7" s="3840"/>
      <c r="G7" s="3840"/>
      <c r="H7" s="3840"/>
      <c r="I7" s="3840"/>
      <c r="J7" s="3844"/>
      <c r="K7" s="3845"/>
      <c r="L7" s="3846"/>
      <c r="M7" s="3851"/>
      <c r="N7" s="3851"/>
      <c r="O7" s="3851"/>
      <c r="P7" s="3854"/>
      <c r="S7" s="2502">
        <v>49</v>
      </c>
      <c r="T7" s="2504" t="s">
        <v>1010</v>
      </c>
      <c r="U7" s="2504"/>
      <c r="V7" s="2504"/>
      <c r="W7" s="2503" t="e">
        <f ca="1">СУММ(S9:W9)</f>
        <v>#NAME?</v>
      </c>
      <c r="X7" s="2502">
        <v>48.9</v>
      </c>
      <c r="Y7" s="2504" t="s">
        <v>1011</v>
      </c>
      <c r="Z7" s="2504"/>
      <c r="AA7" s="2504"/>
      <c r="AB7" s="2503" t="e">
        <f ca="1">СУММ(X9:AB9)</f>
        <v>#NAME?</v>
      </c>
      <c r="AC7" s="2502">
        <v>48.8</v>
      </c>
      <c r="AD7" s="2504" t="s">
        <v>1012</v>
      </c>
      <c r="AE7" s="2504"/>
      <c r="AF7" s="2503" t="e">
        <f ca="1">СУММ(AC9:AF9)</f>
        <v>#NAME?</v>
      </c>
      <c r="AG7" s="2502">
        <v>48.7</v>
      </c>
      <c r="AH7" s="2504" t="s">
        <v>1013</v>
      </c>
      <c r="AI7" s="2504"/>
      <c r="AJ7" s="2504"/>
      <c r="AK7" s="2504" t="e">
        <f ca="1">СУММ(AG9:AK9)</f>
        <v>#NAME?</v>
      </c>
      <c r="AL7" s="97">
        <v>49.1</v>
      </c>
      <c r="AM7" s="834"/>
      <c r="AN7" s="834"/>
      <c r="AO7" s="2583" t="s">
        <v>1014</v>
      </c>
      <c r="AP7" s="2584"/>
      <c r="AQ7" s="834" t="e">
        <f ca="1">СУММ(AL9:AT9)</f>
        <v>#NAME?</v>
      </c>
      <c r="AR7" s="834"/>
      <c r="AS7" s="834"/>
      <c r="AT7" s="2505"/>
      <c r="AU7" s="2502">
        <v>49.7</v>
      </c>
      <c r="AV7" s="2504"/>
      <c r="AW7" s="2504"/>
      <c r="AX7" s="2504"/>
      <c r="AY7" s="2504"/>
      <c r="AZ7" s="2504"/>
      <c r="BA7" s="2504"/>
      <c r="BB7" s="2504"/>
      <c r="BC7" s="2504"/>
      <c r="BD7" s="2504"/>
      <c r="BE7" s="2504"/>
      <c r="BF7" s="2504"/>
      <c r="BG7" s="2503"/>
      <c r="BH7" s="2502">
        <v>49.8</v>
      </c>
      <c r="BI7" s="2504"/>
      <c r="BJ7" s="2504"/>
      <c r="BK7" s="2504"/>
      <c r="BL7" s="2504"/>
      <c r="BM7" s="2504"/>
      <c r="BN7" s="2504"/>
      <c r="BO7" s="2504"/>
      <c r="BP7" s="2504"/>
      <c r="BQ7" s="2504"/>
      <c r="BR7" s="2504"/>
      <c r="BS7" s="2504"/>
      <c r="BT7" s="2504"/>
      <c r="BU7" s="2504"/>
      <c r="BV7" s="2504"/>
      <c r="BW7" s="2504"/>
      <c r="BX7" s="2504"/>
      <c r="BY7" s="2504"/>
      <c r="BZ7" s="2504"/>
      <c r="CA7" s="2504"/>
      <c r="CB7" s="2504"/>
      <c r="CC7" s="2504"/>
      <c r="CD7" s="2504"/>
      <c r="CE7" s="2504"/>
      <c r="CF7" s="2504"/>
      <c r="CG7" s="2504"/>
      <c r="CH7" s="2504"/>
      <c r="CI7" s="2504"/>
      <c r="CJ7" s="2504"/>
      <c r="CK7" s="2504"/>
      <c r="CL7" s="2503"/>
      <c r="CO7" s="1280" t="s">
        <v>1015</v>
      </c>
      <c r="CP7" s="20" t="s">
        <v>1016</v>
      </c>
      <c r="CQ7" s="20" t="s">
        <v>1017</v>
      </c>
      <c r="CR7" s="1281" t="s">
        <v>1018</v>
      </c>
      <c r="CS7" s="1280" t="s">
        <v>1015</v>
      </c>
      <c r="CT7" s="20" t="s">
        <v>1016</v>
      </c>
      <c r="CU7" s="20" t="s">
        <v>1017</v>
      </c>
      <c r="CV7" s="1281" t="s">
        <v>1018</v>
      </c>
      <c r="CW7" s="1280" t="s">
        <v>1015</v>
      </c>
      <c r="CX7" s="20" t="s">
        <v>1016</v>
      </c>
      <c r="CY7" s="20" t="s">
        <v>1017</v>
      </c>
      <c r="CZ7" s="1281" t="s">
        <v>1018</v>
      </c>
      <c r="DA7" s="1280" t="s">
        <v>1015</v>
      </c>
      <c r="DB7" s="20" t="s">
        <v>1016</v>
      </c>
      <c r="DC7" s="20" t="s">
        <v>1017</v>
      </c>
      <c r="DD7" s="1281" t="s">
        <v>1018</v>
      </c>
      <c r="DE7" s="1280" t="s">
        <v>1015</v>
      </c>
      <c r="DF7" s="20" t="s">
        <v>1016</v>
      </c>
      <c r="DG7" s="20" t="s">
        <v>1017</v>
      </c>
      <c r="DH7" s="1281" t="s">
        <v>1018</v>
      </c>
    </row>
    <row r="8" spans="1:112" x14ac:dyDescent="0.25">
      <c r="A8" s="2548"/>
      <c r="B8" s="3840"/>
      <c r="C8" s="3840"/>
      <c r="D8" s="3840"/>
      <c r="E8" s="3840"/>
      <c r="F8" s="3840"/>
      <c r="G8" s="3840"/>
      <c r="H8" s="3840"/>
      <c r="I8" s="3840"/>
      <c r="J8" s="3847"/>
      <c r="K8" s="3848"/>
      <c r="L8" s="3849"/>
      <c r="M8" s="3851"/>
      <c r="N8" s="3851"/>
      <c r="O8" s="3851"/>
      <c r="P8" s="3854"/>
      <c r="S8" s="836">
        <v>5</v>
      </c>
      <c r="T8" s="634">
        <v>10</v>
      </c>
      <c r="U8" s="634">
        <v>15</v>
      </c>
      <c r="V8" s="634">
        <v>20</v>
      </c>
      <c r="W8" s="635">
        <v>25</v>
      </c>
      <c r="X8" s="836">
        <v>20</v>
      </c>
      <c r="Y8" s="634">
        <v>25</v>
      </c>
      <c r="Z8" s="634">
        <v>30</v>
      </c>
      <c r="AA8" s="634">
        <v>35</v>
      </c>
      <c r="AB8" s="635">
        <v>40</v>
      </c>
      <c r="AC8" s="2506">
        <v>40</v>
      </c>
      <c r="AD8" s="2507">
        <v>45</v>
      </c>
      <c r="AE8" s="2507">
        <v>50</v>
      </c>
      <c r="AF8" s="2508">
        <v>55</v>
      </c>
      <c r="AG8" s="2506">
        <v>55</v>
      </c>
      <c r="AH8" s="2507">
        <v>60</v>
      </c>
      <c r="AI8" s="2507">
        <v>65</v>
      </c>
      <c r="AJ8" s="2507">
        <v>70</v>
      </c>
      <c r="AK8" s="2509">
        <v>75</v>
      </c>
      <c r="AL8" s="2506">
        <v>5</v>
      </c>
      <c r="AM8" s="2507">
        <v>10</v>
      </c>
      <c r="AN8" s="2507">
        <v>15</v>
      </c>
      <c r="AO8" s="2507">
        <v>20</v>
      </c>
      <c r="AP8" s="2507">
        <v>25</v>
      </c>
      <c r="AQ8" s="2507">
        <v>30</v>
      </c>
      <c r="AR8" s="2507">
        <v>35</v>
      </c>
      <c r="AS8" s="2507">
        <v>40</v>
      </c>
      <c r="AT8" s="2509">
        <v>45</v>
      </c>
      <c r="AU8" s="2506">
        <v>5</v>
      </c>
      <c r="AV8" s="2507">
        <v>10</v>
      </c>
      <c r="AW8" s="2507">
        <v>15</v>
      </c>
      <c r="AX8" s="2507">
        <v>20</v>
      </c>
      <c r="AY8" s="2507">
        <v>25</v>
      </c>
      <c r="AZ8" s="2507">
        <v>30</v>
      </c>
      <c r="BA8" s="2507">
        <v>35</v>
      </c>
      <c r="BB8" s="2507">
        <v>40</v>
      </c>
      <c r="BC8" s="2507">
        <v>45</v>
      </c>
      <c r="BD8" s="2507">
        <v>50</v>
      </c>
      <c r="BE8" s="2507">
        <v>55</v>
      </c>
      <c r="BF8" s="2507">
        <v>60</v>
      </c>
      <c r="BG8" s="2508">
        <v>65</v>
      </c>
      <c r="BH8" s="2506">
        <v>5</v>
      </c>
      <c r="BI8" s="2507">
        <f>BH8+5</f>
        <v>10</v>
      </c>
      <c r="BJ8" s="2507">
        <f t="shared" ref="BJ8:CL8" si="0">BI8+5</f>
        <v>15</v>
      </c>
      <c r="BK8" s="2507">
        <f t="shared" si="0"/>
        <v>20</v>
      </c>
      <c r="BL8" s="2507">
        <f t="shared" si="0"/>
        <v>25</v>
      </c>
      <c r="BM8" s="2507">
        <f t="shared" si="0"/>
        <v>30</v>
      </c>
      <c r="BN8" s="2507">
        <f t="shared" si="0"/>
        <v>35</v>
      </c>
      <c r="BO8" s="2507">
        <f t="shared" si="0"/>
        <v>40</v>
      </c>
      <c r="BP8" s="2507">
        <f t="shared" si="0"/>
        <v>45</v>
      </c>
      <c r="BQ8" s="2507">
        <f t="shared" si="0"/>
        <v>50</v>
      </c>
      <c r="BR8" s="2507">
        <f t="shared" si="0"/>
        <v>55</v>
      </c>
      <c r="BS8" s="2507">
        <f t="shared" si="0"/>
        <v>60</v>
      </c>
      <c r="BT8" s="2507">
        <f t="shared" si="0"/>
        <v>65</v>
      </c>
      <c r="BU8" s="2507">
        <f t="shared" si="0"/>
        <v>70</v>
      </c>
      <c r="BV8" s="2507">
        <f t="shared" si="0"/>
        <v>75</v>
      </c>
      <c r="BW8" s="2507">
        <f t="shared" si="0"/>
        <v>80</v>
      </c>
      <c r="BX8" s="2507">
        <f t="shared" si="0"/>
        <v>85</v>
      </c>
      <c r="BY8" s="2507">
        <f t="shared" si="0"/>
        <v>90</v>
      </c>
      <c r="BZ8" s="2507">
        <f>BV8+5</f>
        <v>80</v>
      </c>
      <c r="CA8" s="2507">
        <f t="shared" si="0"/>
        <v>85</v>
      </c>
      <c r="CB8" s="2507">
        <f t="shared" si="0"/>
        <v>90</v>
      </c>
      <c r="CC8" s="2507">
        <f t="shared" si="0"/>
        <v>95</v>
      </c>
      <c r="CD8" s="2507">
        <f t="shared" si="0"/>
        <v>100</v>
      </c>
      <c r="CE8" s="2507">
        <f t="shared" si="0"/>
        <v>105</v>
      </c>
      <c r="CF8" s="2507">
        <f t="shared" si="0"/>
        <v>110</v>
      </c>
      <c r="CG8" s="2507">
        <f t="shared" si="0"/>
        <v>115</v>
      </c>
      <c r="CH8" s="2507">
        <f t="shared" si="0"/>
        <v>120</v>
      </c>
      <c r="CI8" s="2507">
        <f t="shared" si="0"/>
        <v>125</v>
      </c>
      <c r="CJ8" s="2507">
        <f t="shared" si="0"/>
        <v>130</v>
      </c>
      <c r="CK8" s="2507">
        <f t="shared" si="0"/>
        <v>135</v>
      </c>
      <c r="CL8" s="2508">
        <f t="shared" si="0"/>
        <v>140</v>
      </c>
      <c r="CO8" s="1280" t="e">
        <f t="shared" ref="CO8:DH8" ca="1" si="1">СУММ(CO10:CO133)</f>
        <v>#NAME?</v>
      </c>
      <c r="CP8" s="20" t="e">
        <f t="shared" ca="1" si="1"/>
        <v>#NAME?</v>
      </c>
      <c r="CQ8" s="20" t="e">
        <f t="shared" ca="1" si="1"/>
        <v>#NAME?</v>
      </c>
      <c r="CR8" s="1281" t="e">
        <f t="shared" ca="1" si="1"/>
        <v>#NAME?</v>
      </c>
      <c r="CS8" s="1280" t="e">
        <f t="shared" ca="1" si="1"/>
        <v>#NAME?</v>
      </c>
      <c r="CT8" s="20" t="e">
        <f t="shared" ca="1" si="1"/>
        <v>#NAME?</v>
      </c>
      <c r="CU8" s="20" t="e">
        <f t="shared" ca="1" si="1"/>
        <v>#NAME?</v>
      </c>
      <c r="CV8" s="1281" t="e">
        <f t="shared" ca="1" si="1"/>
        <v>#NAME?</v>
      </c>
      <c r="CW8" s="1280" t="e">
        <f t="shared" ca="1" si="1"/>
        <v>#NAME?</v>
      </c>
      <c r="CX8" s="20" t="e">
        <f t="shared" ca="1" si="1"/>
        <v>#NAME?</v>
      </c>
      <c r="CY8" s="20">
        <f>SUM(CV10:CV133)</f>
        <v>0</v>
      </c>
      <c r="CZ8" s="1281" t="e">
        <f t="shared" ca="1" si="1"/>
        <v>#NAME?</v>
      </c>
      <c r="DA8" s="1280" t="e">
        <f t="shared" ca="1" si="1"/>
        <v>#NAME?</v>
      </c>
      <c r="DB8" s="20" t="e">
        <f t="shared" ca="1" si="1"/>
        <v>#NAME?</v>
      </c>
      <c r="DC8" s="20" t="e">
        <f t="shared" ca="1" si="1"/>
        <v>#NAME?</v>
      </c>
      <c r="DD8" s="1281" t="e">
        <f t="shared" ca="1" si="1"/>
        <v>#NAME?</v>
      </c>
      <c r="DE8" s="1280" t="e">
        <f t="shared" ca="1" si="1"/>
        <v>#NAME?</v>
      </c>
      <c r="DF8" s="20" t="e">
        <f t="shared" ca="1" si="1"/>
        <v>#NAME?</v>
      </c>
      <c r="DG8" s="20" t="e">
        <f t="shared" ca="1" si="1"/>
        <v>#NAME?</v>
      </c>
      <c r="DH8" s="1281" t="e">
        <f t="shared" ca="1" si="1"/>
        <v>#NAME?</v>
      </c>
    </row>
    <row r="9" spans="1:112" ht="15" customHeight="1" thickBot="1" x14ac:dyDescent="0.3">
      <c r="A9" s="2549"/>
      <c r="B9" s="2550" t="s">
        <v>1032</v>
      </c>
      <c r="C9" s="2550" t="s">
        <v>1033</v>
      </c>
      <c r="D9" s="2550" t="s">
        <v>1032</v>
      </c>
      <c r="E9" s="2550" t="s">
        <v>1033</v>
      </c>
      <c r="F9" s="2550" t="s">
        <v>1032</v>
      </c>
      <c r="G9" s="2550" t="s">
        <v>1033</v>
      </c>
      <c r="H9" s="2550" t="s">
        <v>1032</v>
      </c>
      <c r="I9" s="2550" t="s">
        <v>1033</v>
      </c>
      <c r="J9" s="2551" t="s">
        <v>1089</v>
      </c>
      <c r="K9" s="2551" t="s">
        <v>1090</v>
      </c>
      <c r="L9" s="2551" t="s">
        <v>1171</v>
      </c>
      <c r="M9" s="3852"/>
      <c r="N9" s="3852"/>
      <c r="O9" s="3852"/>
      <c r="P9" s="3855"/>
      <c r="Q9" t="s">
        <v>1019</v>
      </c>
      <c r="S9" s="2510" t="e">
        <f t="shared" ref="S9:AK9" ca="1" si="2">СУММ(S10:S93)</f>
        <v>#NAME?</v>
      </c>
      <c r="T9" s="2511" t="e">
        <f t="shared" ca="1" si="2"/>
        <v>#NAME?</v>
      </c>
      <c r="U9" s="2511" t="e">
        <f t="shared" ca="1" si="2"/>
        <v>#NAME?</v>
      </c>
      <c r="V9" s="2511" t="e">
        <f t="shared" ca="1" si="2"/>
        <v>#NAME?</v>
      </c>
      <c r="W9" s="2512" t="e">
        <f t="shared" ca="1" si="2"/>
        <v>#NAME?</v>
      </c>
      <c r="X9" s="2510" t="e">
        <f t="shared" ca="1" si="2"/>
        <v>#NAME?</v>
      </c>
      <c r="Y9" s="2511">
        <f>SUM(V10:V93)</f>
        <v>0</v>
      </c>
      <c r="Z9" s="2511" t="e">
        <f t="shared" ca="1" si="2"/>
        <v>#NAME?</v>
      </c>
      <c r="AA9" s="2511" t="e">
        <f t="shared" ca="1" si="2"/>
        <v>#NAME?</v>
      </c>
      <c r="AB9" s="2512" t="e">
        <f t="shared" ca="1" si="2"/>
        <v>#NAME?</v>
      </c>
      <c r="AC9" s="2510" t="e">
        <f t="shared" ca="1" si="2"/>
        <v>#NAME?</v>
      </c>
      <c r="AD9" s="2511" t="e">
        <f t="shared" ca="1" si="2"/>
        <v>#NAME?</v>
      </c>
      <c r="AE9" s="2511" t="e">
        <f t="shared" ca="1" si="2"/>
        <v>#NAME?</v>
      </c>
      <c r="AF9" s="2512" t="e">
        <f t="shared" ca="1" si="2"/>
        <v>#NAME?</v>
      </c>
      <c r="AG9" s="2510" t="e">
        <f t="shared" ca="1" si="2"/>
        <v>#NAME?</v>
      </c>
      <c r="AH9" s="2511" t="e">
        <f t="shared" ca="1" si="2"/>
        <v>#NAME?</v>
      </c>
      <c r="AI9" s="2511" t="e">
        <f t="shared" ca="1" si="2"/>
        <v>#NAME?</v>
      </c>
      <c r="AJ9" s="2511" t="e">
        <f t="shared" ca="1" si="2"/>
        <v>#NAME?</v>
      </c>
      <c r="AK9" s="2513" t="e">
        <f t="shared" ca="1" si="2"/>
        <v>#NAME?</v>
      </c>
      <c r="AL9" s="2510" t="e">
        <f t="shared" ref="AL9:BQ9" ca="1" si="3">СУММ(AL10:AL133)</f>
        <v>#NAME?</v>
      </c>
      <c r="AM9" s="2511" t="e">
        <f t="shared" ca="1" si="3"/>
        <v>#NAME?</v>
      </c>
      <c r="AN9" s="2511" t="e">
        <f t="shared" ca="1" si="3"/>
        <v>#NAME?</v>
      </c>
      <c r="AO9" s="2511" t="e">
        <f t="shared" ca="1" si="3"/>
        <v>#NAME?</v>
      </c>
      <c r="AP9" s="2511" t="e">
        <f t="shared" ca="1" si="3"/>
        <v>#NAME?</v>
      </c>
      <c r="AQ9" s="2511" t="e">
        <f t="shared" ca="1" si="3"/>
        <v>#NAME?</v>
      </c>
      <c r="AR9" s="2511" t="e">
        <f t="shared" ca="1" si="3"/>
        <v>#NAME?</v>
      </c>
      <c r="AS9" s="2511" t="e">
        <f t="shared" ca="1" si="3"/>
        <v>#NAME?</v>
      </c>
      <c r="AT9" s="2513" t="e">
        <f t="shared" ca="1" si="3"/>
        <v>#NAME?</v>
      </c>
      <c r="AU9" s="2510" t="e">
        <f t="shared" ca="1" si="3"/>
        <v>#NAME?</v>
      </c>
      <c r="AV9" s="2511" t="e">
        <f t="shared" ca="1" si="3"/>
        <v>#NAME?</v>
      </c>
      <c r="AW9" s="2511" t="e">
        <f t="shared" ca="1" si="3"/>
        <v>#NAME?</v>
      </c>
      <c r="AX9" s="2511" t="e">
        <f t="shared" ca="1" si="3"/>
        <v>#NAME?</v>
      </c>
      <c r="AY9" s="2511">
        <f>SUM(AV10:AV133)</f>
        <v>0</v>
      </c>
      <c r="AZ9" s="2511" t="e">
        <f t="shared" ca="1" si="3"/>
        <v>#NAME?</v>
      </c>
      <c r="BA9" s="2511" t="e">
        <f t="shared" ca="1" si="3"/>
        <v>#NAME?</v>
      </c>
      <c r="BB9" s="2511" t="e">
        <f t="shared" ca="1" si="3"/>
        <v>#NAME?</v>
      </c>
      <c r="BC9" s="2511" t="e">
        <f t="shared" ca="1" si="3"/>
        <v>#NAME?</v>
      </c>
      <c r="BD9" s="2511" t="e">
        <f t="shared" ca="1" si="3"/>
        <v>#NAME?</v>
      </c>
      <c r="BE9" s="2511" t="e">
        <f t="shared" ca="1" si="3"/>
        <v>#NAME?</v>
      </c>
      <c r="BF9" s="2511" t="e">
        <f t="shared" ca="1" si="3"/>
        <v>#NAME?</v>
      </c>
      <c r="BG9" s="2512" t="e">
        <f t="shared" ca="1" si="3"/>
        <v>#NAME?</v>
      </c>
      <c r="BH9" s="2510" t="e">
        <f t="shared" ca="1" si="3"/>
        <v>#NAME?</v>
      </c>
      <c r="BI9" s="2511" t="e">
        <f t="shared" ca="1" si="3"/>
        <v>#NAME?</v>
      </c>
      <c r="BJ9" s="2511" t="e">
        <f t="shared" ca="1" si="3"/>
        <v>#NAME?</v>
      </c>
      <c r="BK9" s="2511" t="e">
        <f t="shared" ca="1" si="3"/>
        <v>#NAME?</v>
      </c>
      <c r="BL9" s="2511" t="e">
        <f t="shared" ca="1" si="3"/>
        <v>#NAME?</v>
      </c>
      <c r="BM9" s="2511" t="e">
        <f t="shared" ca="1" si="3"/>
        <v>#NAME?</v>
      </c>
      <c r="BN9" s="2511" t="e">
        <f t="shared" ca="1" si="3"/>
        <v>#NAME?</v>
      </c>
      <c r="BO9" s="2511" t="e">
        <f t="shared" ca="1" si="3"/>
        <v>#NAME?</v>
      </c>
      <c r="BP9" s="2511" t="e">
        <f t="shared" ca="1" si="3"/>
        <v>#NAME?</v>
      </c>
      <c r="BQ9" s="2511" t="e">
        <f t="shared" ca="1" si="3"/>
        <v>#NAME?</v>
      </c>
      <c r="BR9" s="2511" t="e">
        <f t="shared" ref="BR9:CL9" ca="1" si="4">СУММ(BR10:BR133)</f>
        <v>#NAME?</v>
      </c>
      <c r="BS9" s="2511" t="e">
        <f t="shared" ca="1" si="4"/>
        <v>#NAME?</v>
      </c>
      <c r="BT9" s="2511" t="e">
        <f t="shared" ca="1" si="4"/>
        <v>#NAME?</v>
      </c>
      <c r="BU9" s="2511" t="e">
        <f t="shared" ca="1" si="4"/>
        <v>#NAME?</v>
      </c>
      <c r="BV9" s="2511" t="e">
        <f t="shared" ca="1" si="4"/>
        <v>#NAME?</v>
      </c>
      <c r="BW9" s="2511" t="e">
        <f t="shared" ca="1" si="4"/>
        <v>#NAME?</v>
      </c>
      <c r="BX9" s="2511" t="e">
        <f t="shared" ca="1" si="4"/>
        <v>#NAME?</v>
      </c>
      <c r="BY9" s="2511">
        <f>SUM(BV10:BV133)</f>
        <v>0</v>
      </c>
      <c r="BZ9" s="2511" t="e">
        <f t="shared" ca="1" si="4"/>
        <v>#NAME?</v>
      </c>
      <c r="CA9" s="2511" t="e">
        <f t="shared" ca="1" si="4"/>
        <v>#NAME?</v>
      </c>
      <c r="CB9" s="2511" t="e">
        <f t="shared" ca="1" si="4"/>
        <v>#NAME?</v>
      </c>
      <c r="CC9" s="2511" t="e">
        <f t="shared" ca="1" si="4"/>
        <v>#NAME?</v>
      </c>
      <c r="CD9" s="2511" t="e">
        <f t="shared" ca="1" si="4"/>
        <v>#NAME?</v>
      </c>
      <c r="CE9" s="2511" t="e">
        <f t="shared" ca="1" si="4"/>
        <v>#NAME?</v>
      </c>
      <c r="CF9" s="2511" t="e">
        <f t="shared" ca="1" si="4"/>
        <v>#NAME?</v>
      </c>
      <c r="CG9" s="2511" t="e">
        <f t="shared" ca="1" si="4"/>
        <v>#NAME?</v>
      </c>
      <c r="CH9" s="2511" t="e">
        <f t="shared" ca="1" si="4"/>
        <v>#NAME?</v>
      </c>
      <c r="CI9" s="2511" t="e">
        <f t="shared" ca="1" si="4"/>
        <v>#NAME?</v>
      </c>
      <c r="CJ9" s="2511" t="e">
        <f t="shared" ca="1" si="4"/>
        <v>#NAME?</v>
      </c>
      <c r="CK9" s="2511" t="e">
        <f t="shared" ca="1" si="4"/>
        <v>#NAME?</v>
      </c>
      <c r="CL9" s="2512" t="e">
        <f t="shared" ca="1" si="4"/>
        <v>#NAME?</v>
      </c>
      <c r="CO9" s="1280"/>
      <c r="CP9" s="20"/>
      <c r="CQ9" s="20"/>
      <c r="CR9" s="1281"/>
      <c r="CS9" s="1280"/>
      <c r="CT9" s="20"/>
      <c r="CU9" s="20"/>
      <c r="CV9" s="1281"/>
      <c r="CW9" s="1280"/>
      <c r="CX9" s="20"/>
      <c r="CY9" s="20"/>
      <c r="CZ9" s="1281"/>
      <c r="DA9" s="1280"/>
      <c r="DB9" s="20"/>
      <c r="DC9" s="20"/>
      <c r="DD9" s="1281"/>
      <c r="DE9" s="1280"/>
      <c r="DF9" s="20"/>
      <c r="DG9" s="20"/>
      <c r="DH9" s="1281"/>
    </row>
    <row r="10" spans="1:112" ht="15" customHeight="1" x14ac:dyDescent="0.25">
      <c r="A10" s="2589" t="s">
        <v>1034</v>
      </c>
      <c r="B10" s="2557">
        <v>49.2</v>
      </c>
      <c r="C10" s="2557">
        <v>0.3</v>
      </c>
      <c r="D10" s="2557" t="s">
        <v>1035</v>
      </c>
      <c r="E10" s="2557" t="s">
        <v>1035</v>
      </c>
      <c r="F10" s="2557" t="s">
        <v>1035</v>
      </c>
      <c r="G10" s="2557" t="s">
        <v>1035</v>
      </c>
      <c r="H10" s="2557" t="s">
        <v>1035</v>
      </c>
      <c r="I10" s="2557" t="s">
        <v>1035</v>
      </c>
      <c r="J10" s="2632">
        <f>ЮЭС!H1417/1000</f>
        <v>1.6799999999930151</v>
      </c>
      <c r="K10" s="2632">
        <f>ЮЭС!N1417/1000</f>
        <v>1.8300000000017462</v>
      </c>
      <c r="L10" s="2632">
        <f>ЮЭС!V1417/1000</f>
        <v>1.9980000000032305</v>
      </c>
      <c r="M10" s="2558" t="s">
        <v>1036</v>
      </c>
      <c r="N10" s="2558" t="s">
        <v>1037</v>
      </c>
      <c r="O10" s="2557">
        <v>30</v>
      </c>
      <c r="P10" s="2559"/>
      <c r="S10" s="836">
        <v>0</v>
      </c>
      <c r="T10" s="634">
        <v>0</v>
      </c>
      <c r="U10" s="634">
        <v>0</v>
      </c>
      <c r="V10" s="634">
        <v>0</v>
      </c>
      <c r="W10" s="635">
        <v>0</v>
      </c>
      <c r="X10" s="836">
        <v>0</v>
      </c>
      <c r="Y10" s="634">
        <v>0</v>
      </c>
      <c r="Z10" s="634">
        <v>0</v>
      </c>
      <c r="AA10" s="634">
        <v>0</v>
      </c>
      <c r="AB10" s="635">
        <v>0</v>
      </c>
      <c r="AC10" s="836">
        <v>0</v>
      </c>
      <c r="AD10" s="634">
        <v>0</v>
      </c>
      <c r="AE10" s="634">
        <v>0</v>
      </c>
      <c r="AF10" s="635">
        <v>0</v>
      </c>
      <c r="AG10" s="836">
        <v>0</v>
      </c>
      <c r="AH10" s="634">
        <v>0</v>
      </c>
      <c r="AI10" s="634">
        <v>0</v>
      </c>
      <c r="AJ10" s="634">
        <v>0</v>
      </c>
      <c r="AK10" s="2514">
        <v>0</v>
      </c>
      <c r="AL10" s="2506">
        <v>0</v>
      </c>
      <c r="AM10" s="2507">
        <v>0</v>
      </c>
      <c r="AN10" s="2507">
        <v>0</v>
      </c>
      <c r="AO10" s="2507">
        <v>0</v>
      </c>
      <c r="AP10" s="2507">
        <v>0</v>
      </c>
      <c r="AQ10" s="2507">
        <v>0</v>
      </c>
      <c r="AR10" s="2507">
        <v>0</v>
      </c>
      <c r="AS10" s="2507">
        <v>0</v>
      </c>
      <c r="AT10" s="2509">
        <v>0</v>
      </c>
      <c r="AU10" s="2506">
        <v>0</v>
      </c>
      <c r="AV10" s="2507">
        <v>0</v>
      </c>
      <c r="AW10" s="2507">
        <v>0</v>
      </c>
      <c r="AX10" s="2507">
        <v>0</v>
      </c>
      <c r="AY10" s="2507">
        <v>0</v>
      </c>
      <c r="AZ10" s="2507">
        <v>0</v>
      </c>
      <c r="BA10" s="2507">
        <v>0</v>
      </c>
      <c r="BB10" s="2507">
        <v>0</v>
      </c>
      <c r="BC10" s="2507">
        <v>0</v>
      </c>
      <c r="BD10" s="2507">
        <v>0</v>
      </c>
      <c r="BE10" s="2507">
        <v>0</v>
      </c>
      <c r="BF10" s="2507">
        <v>0</v>
      </c>
      <c r="BG10" s="2508">
        <v>0</v>
      </c>
      <c r="BH10" s="2506">
        <v>0</v>
      </c>
      <c r="BI10" s="2507">
        <v>0</v>
      </c>
      <c r="BJ10" s="2507">
        <v>0</v>
      </c>
      <c r="BK10" s="2507">
        <v>0</v>
      </c>
      <c r="BL10" s="2507">
        <v>0</v>
      </c>
      <c r="BM10" s="2507">
        <v>0</v>
      </c>
      <c r="BN10" s="2507">
        <v>0</v>
      </c>
      <c r="BO10" s="2507">
        <v>0</v>
      </c>
      <c r="BP10" s="2507">
        <v>0</v>
      </c>
      <c r="BQ10" s="2507">
        <v>0</v>
      </c>
      <c r="BR10" s="2507">
        <v>0</v>
      </c>
      <c r="BS10" s="2507">
        <v>0</v>
      </c>
      <c r="BT10" s="2507">
        <v>0</v>
      </c>
      <c r="BU10" s="2507">
        <v>0</v>
      </c>
      <c r="BV10" s="2507">
        <v>0</v>
      </c>
      <c r="BW10" s="2507">
        <v>0</v>
      </c>
      <c r="BX10" s="2507">
        <v>0</v>
      </c>
      <c r="BY10" s="2507">
        <v>0</v>
      </c>
      <c r="BZ10" s="2507">
        <v>0</v>
      </c>
      <c r="CA10" s="2507">
        <v>0</v>
      </c>
      <c r="CB10" s="2507">
        <v>0</v>
      </c>
      <c r="CC10" s="2507">
        <v>0</v>
      </c>
      <c r="CD10" s="2507">
        <v>0</v>
      </c>
      <c r="CE10" s="2507">
        <v>0</v>
      </c>
      <c r="CF10" s="2507">
        <v>0</v>
      </c>
      <c r="CG10" s="2507">
        <v>0</v>
      </c>
      <c r="CH10" s="2507">
        <v>0</v>
      </c>
      <c r="CI10" s="2507">
        <v>0</v>
      </c>
      <c r="CJ10" s="2507">
        <v>0</v>
      </c>
      <c r="CK10" s="2507">
        <v>0</v>
      </c>
      <c r="CL10" s="2508">
        <v>0</v>
      </c>
      <c r="CO10" s="1280">
        <v>0</v>
      </c>
      <c r="CP10" s="20">
        <v>0</v>
      </c>
      <c r="CQ10" s="20">
        <v>0</v>
      </c>
      <c r="CR10" s="1281">
        <v>0</v>
      </c>
      <c r="CS10" s="1280">
        <v>0</v>
      </c>
      <c r="CT10" s="20">
        <v>0</v>
      </c>
      <c r="CU10" s="20">
        <v>0</v>
      </c>
      <c r="CV10" s="1281">
        <v>0</v>
      </c>
      <c r="CW10" s="1280">
        <v>0</v>
      </c>
      <c r="CX10" s="20">
        <v>0</v>
      </c>
      <c r="CY10" s="20">
        <v>0</v>
      </c>
      <c r="CZ10" s="1281">
        <v>0</v>
      </c>
      <c r="DA10" s="1280">
        <v>0</v>
      </c>
      <c r="DB10" s="20">
        <v>0</v>
      </c>
      <c r="DC10" s="20">
        <v>0</v>
      </c>
      <c r="DD10" s="1281">
        <v>0</v>
      </c>
      <c r="DE10" s="1280">
        <v>0</v>
      </c>
      <c r="DF10" s="20">
        <v>0</v>
      </c>
      <c r="DG10" s="20">
        <v>0</v>
      </c>
      <c r="DH10" s="1281">
        <v>0</v>
      </c>
    </row>
    <row r="11" spans="1:112" ht="15" customHeight="1" x14ac:dyDescent="0.25">
      <c r="A11" s="2556"/>
      <c r="B11" s="2557">
        <v>49.2</v>
      </c>
      <c r="C11" s="2557">
        <v>0.3</v>
      </c>
      <c r="D11" s="2557" t="s">
        <v>1035</v>
      </c>
      <c r="E11" s="2557" t="s">
        <v>1035</v>
      </c>
      <c r="F11" s="2557" t="s">
        <v>1035</v>
      </c>
      <c r="G11" s="2557" t="s">
        <v>1035</v>
      </c>
      <c r="H11" s="2557" t="s">
        <v>1035</v>
      </c>
      <c r="I11" s="2557" t="s">
        <v>1035</v>
      </c>
      <c r="J11" s="2632">
        <f>(ЮЭС!H4086+ЮЭС!H4079+ЮЭС!H4072+ЮЭС!H3897+ЮЭС!H3890+ЮЭС!H3904+ЮЭС!H3911+ЮЭС!H3988+ЮЭС!H3967+ЮЭС!H3995+ЮЭС!H3946)/1000</f>
        <v>5.5511999999973112</v>
      </c>
      <c r="K11" s="2632">
        <f>(ЮЭС!N4086+ЮЭС!N4079+ЮЭС!N4072+ЮЭС!N3897+ЮЭС!N3890+ЮЭС!N3904+ЮЭС!N3911+ЮЭС!N3988+ЮЭС!N3967+ЮЭС!N3995+ЮЭС!N3946)/1000</f>
        <v>6.866799999999424</v>
      </c>
      <c r="L11" s="2632">
        <f>(ЮЭС!V4086+ЮЭС!V4079+ЮЭС!V4072+ЮЭС!V3897+ЮЭС!V3890+ЮЭС!V3904+ЮЭС!V3911+ЮЭС!V3988+ЮЭС!V3967+ЮЭС!V3995+ЮЭС!V3946)/1000</f>
        <v>8.0594000000035582</v>
      </c>
      <c r="M11" s="2558" t="s">
        <v>1038</v>
      </c>
      <c r="N11" s="2558" t="s">
        <v>1039</v>
      </c>
      <c r="O11" s="2557">
        <v>30</v>
      </c>
      <c r="P11" s="2559"/>
      <c r="S11" s="836">
        <v>0</v>
      </c>
      <c r="T11" s="634">
        <v>0</v>
      </c>
      <c r="U11" s="634">
        <v>0</v>
      </c>
      <c r="V11" s="634">
        <v>0</v>
      </c>
      <c r="W11" s="635">
        <v>0</v>
      </c>
      <c r="X11" s="836">
        <v>0</v>
      </c>
      <c r="Y11" s="634">
        <v>0</v>
      </c>
      <c r="Z11" s="634">
        <v>0</v>
      </c>
      <c r="AA11" s="634">
        <v>0</v>
      </c>
      <c r="AB11" s="635">
        <v>0</v>
      </c>
      <c r="AC11" s="836">
        <v>0</v>
      </c>
      <c r="AD11" s="634">
        <v>0</v>
      </c>
      <c r="AE11" s="634">
        <v>0</v>
      </c>
      <c r="AF11" s="635">
        <v>0</v>
      </c>
      <c r="AG11" s="836">
        <v>0</v>
      </c>
      <c r="AH11" s="634">
        <v>0</v>
      </c>
      <c r="AI11" s="634">
        <v>0</v>
      </c>
      <c r="AJ11" s="634">
        <v>0</v>
      </c>
      <c r="AK11" s="2514">
        <v>0</v>
      </c>
      <c r="AL11" s="2506">
        <v>0</v>
      </c>
      <c r="AM11" s="2507">
        <v>0</v>
      </c>
      <c r="AN11" s="2507">
        <v>0</v>
      </c>
      <c r="AO11" s="2507">
        <v>0</v>
      </c>
      <c r="AP11" s="2507">
        <v>0</v>
      </c>
      <c r="AQ11" s="2507">
        <v>0</v>
      </c>
      <c r="AR11" s="2507">
        <v>0</v>
      </c>
      <c r="AS11" s="2507">
        <v>0</v>
      </c>
      <c r="AT11" s="2509">
        <v>0</v>
      </c>
      <c r="AU11" s="2506">
        <v>0</v>
      </c>
      <c r="AV11" s="2507">
        <v>0</v>
      </c>
      <c r="AW11" s="2507">
        <v>0</v>
      </c>
      <c r="AX11" s="2507">
        <v>0</v>
      </c>
      <c r="AY11" s="2507">
        <v>0</v>
      </c>
      <c r="AZ11" s="2507">
        <v>0</v>
      </c>
      <c r="BA11" s="2507">
        <v>0</v>
      </c>
      <c r="BB11" s="2507">
        <v>0</v>
      </c>
      <c r="BC11" s="2507">
        <v>0</v>
      </c>
      <c r="BD11" s="2507">
        <v>0</v>
      </c>
      <c r="BE11" s="2507">
        <v>0</v>
      </c>
      <c r="BF11" s="2507">
        <v>0</v>
      </c>
      <c r="BG11" s="2508">
        <v>0</v>
      </c>
      <c r="BH11" s="2506">
        <v>0</v>
      </c>
      <c r="BI11" s="2507">
        <v>0</v>
      </c>
      <c r="BJ11" s="2507">
        <v>0</v>
      </c>
      <c r="BK11" s="2507">
        <v>0</v>
      </c>
      <c r="BL11" s="2507">
        <v>0</v>
      </c>
      <c r="BM11" s="2507">
        <v>0</v>
      </c>
      <c r="BN11" s="2507">
        <v>0</v>
      </c>
      <c r="BO11" s="2507">
        <v>0</v>
      </c>
      <c r="BP11" s="2507">
        <v>0</v>
      </c>
      <c r="BQ11" s="2507">
        <v>0</v>
      </c>
      <c r="BR11" s="2507">
        <v>0</v>
      </c>
      <c r="BS11" s="2507">
        <v>0</v>
      </c>
      <c r="BT11" s="2507">
        <v>0</v>
      </c>
      <c r="BU11" s="2507">
        <v>0</v>
      </c>
      <c r="BV11" s="2507">
        <v>0</v>
      </c>
      <c r="BW11" s="2507">
        <v>0</v>
      </c>
      <c r="BX11" s="2507">
        <v>0</v>
      </c>
      <c r="BY11" s="2507">
        <v>0</v>
      </c>
      <c r="BZ11" s="2507">
        <v>0</v>
      </c>
      <c r="CA11" s="2507">
        <v>0</v>
      </c>
      <c r="CB11" s="2507">
        <v>0</v>
      </c>
      <c r="CC11" s="2507">
        <v>0</v>
      </c>
      <c r="CD11" s="2507">
        <v>0</v>
      </c>
      <c r="CE11" s="2507">
        <v>0</v>
      </c>
      <c r="CF11" s="2507">
        <v>0</v>
      </c>
      <c r="CG11" s="2507">
        <v>0</v>
      </c>
      <c r="CH11" s="2507">
        <v>0</v>
      </c>
      <c r="CI11" s="2507">
        <v>0</v>
      </c>
      <c r="CJ11" s="2507">
        <v>0</v>
      </c>
      <c r="CK11" s="2507">
        <v>0</v>
      </c>
      <c r="CL11" s="2508">
        <v>0</v>
      </c>
      <c r="CO11" s="1280">
        <v>0</v>
      </c>
      <c r="CP11" s="20">
        <v>0</v>
      </c>
      <c r="CQ11" s="20">
        <v>0</v>
      </c>
      <c r="CR11" s="1281">
        <v>0</v>
      </c>
      <c r="CS11" s="1280">
        <v>0</v>
      </c>
      <c r="CT11" s="20">
        <v>0</v>
      </c>
      <c r="CU11" s="20">
        <v>0</v>
      </c>
      <c r="CV11" s="1281">
        <v>0</v>
      </c>
      <c r="CW11" s="1280">
        <v>0</v>
      </c>
      <c r="CX11" s="20">
        <v>0</v>
      </c>
      <c r="CY11" s="20">
        <v>0</v>
      </c>
      <c r="CZ11" s="1281">
        <v>0</v>
      </c>
      <c r="DA11" s="1280">
        <v>0</v>
      </c>
      <c r="DB11" s="20">
        <v>0</v>
      </c>
      <c r="DC11" s="20">
        <v>0</v>
      </c>
      <c r="DD11" s="1281">
        <v>0</v>
      </c>
      <c r="DE11" s="1280">
        <v>0</v>
      </c>
      <c r="DF11" s="20">
        <v>0</v>
      </c>
      <c r="DG11" s="20">
        <v>0</v>
      </c>
      <c r="DH11" s="1281">
        <v>0</v>
      </c>
    </row>
    <row r="12" spans="1:112" ht="15" customHeight="1" x14ac:dyDescent="0.25">
      <c r="A12" s="2556"/>
      <c r="B12" s="2557">
        <v>49.2</v>
      </c>
      <c r="C12" s="2557">
        <v>0.3</v>
      </c>
      <c r="D12" s="2557" t="s">
        <v>1035</v>
      </c>
      <c r="E12" s="2557" t="s">
        <v>1035</v>
      </c>
      <c r="F12" s="2557" t="s">
        <v>1035</v>
      </c>
      <c r="G12" s="2557" t="s">
        <v>1035</v>
      </c>
      <c r="H12" s="2557" t="s">
        <v>1035</v>
      </c>
      <c r="I12" s="2557" t="s">
        <v>1035</v>
      </c>
      <c r="J12" s="2632">
        <f>(ЮЭС!H2062+ЮЭС!H2055+ЮЭС!H2069+ЮЭС!H2034+ЮЭС!H2041+ЮЭС!H2020)/1000</f>
        <v>1.0059999999989486</v>
      </c>
      <c r="K12" s="2632">
        <f>(ЮЭС!N2062+ЮЭС!N2055+ЮЭС!N2069+ЮЭС!N2034+ЮЭС!N2041+ЮЭС!N2020)/1000</f>
        <v>1.147999999998774</v>
      </c>
      <c r="L12" s="2632">
        <f>(ЮЭС!V2062+ЮЭС!V2055+ЮЭС!V2069+ЮЭС!V2034+ЮЭС!V2041+ЮЭС!V2020)/1000</f>
        <v>1.3219999999989795</v>
      </c>
      <c r="M12" s="2558" t="s">
        <v>1040</v>
      </c>
      <c r="N12" s="2558" t="s">
        <v>1041</v>
      </c>
      <c r="O12" s="2557"/>
      <c r="P12" s="2559"/>
      <c r="S12" s="836">
        <v>0</v>
      </c>
      <c r="T12" s="634">
        <v>0</v>
      </c>
      <c r="U12" s="634">
        <v>0</v>
      </c>
      <c r="V12" s="634">
        <v>0</v>
      </c>
      <c r="W12" s="635">
        <v>0</v>
      </c>
      <c r="X12" s="836">
        <v>0</v>
      </c>
      <c r="Y12" s="634">
        <v>0</v>
      </c>
      <c r="Z12" s="634">
        <v>0</v>
      </c>
      <c r="AA12" s="634">
        <v>0</v>
      </c>
      <c r="AB12" s="635">
        <v>0</v>
      </c>
      <c r="AC12" s="836">
        <v>0</v>
      </c>
      <c r="AD12" s="634">
        <v>0</v>
      </c>
      <c r="AE12" s="634">
        <v>0</v>
      </c>
      <c r="AF12" s="635">
        <v>0</v>
      </c>
      <c r="AG12" s="836">
        <v>0</v>
      </c>
      <c r="AH12" s="634">
        <v>0</v>
      </c>
      <c r="AI12" s="634">
        <v>0</v>
      </c>
      <c r="AJ12" s="634">
        <v>0</v>
      </c>
      <c r="AK12" s="2514">
        <v>0</v>
      </c>
      <c r="AL12" s="2506">
        <v>0</v>
      </c>
      <c r="AM12" s="2507">
        <v>0</v>
      </c>
      <c r="AN12" s="2507">
        <v>0</v>
      </c>
      <c r="AO12" s="2507">
        <v>0</v>
      </c>
      <c r="AP12" s="2507">
        <v>0</v>
      </c>
      <c r="AQ12" s="2507">
        <v>0</v>
      </c>
      <c r="AR12" s="2507">
        <v>0</v>
      </c>
      <c r="AS12" s="2507">
        <v>0</v>
      </c>
      <c r="AT12" s="2509">
        <v>0</v>
      </c>
      <c r="AU12" s="2506">
        <v>0</v>
      </c>
      <c r="AV12" s="2507">
        <v>0</v>
      </c>
      <c r="AW12" s="2507">
        <v>0</v>
      </c>
      <c r="AX12" s="2507">
        <v>0</v>
      </c>
      <c r="AY12" s="2507">
        <v>0</v>
      </c>
      <c r="AZ12" s="2507">
        <v>0</v>
      </c>
      <c r="BA12" s="2507">
        <v>0</v>
      </c>
      <c r="BB12" s="2507">
        <v>0</v>
      </c>
      <c r="BC12" s="2507">
        <v>0</v>
      </c>
      <c r="BD12" s="2507">
        <v>0</v>
      </c>
      <c r="BE12" s="2507">
        <v>0</v>
      </c>
      <c r="BF12" s="2507">
        <v>0</v>
      </c>
      <c r="BG12" s="2508">
        <v>0</v>
      </c>
      <c r="BH12" s="2506">
        <v>0</v>
      </c>
      <c r="BI12" s="2507">
        <v>0</v>
      </c>
      <c r="BJ12" s="2507">
        <v>0</v>
      </c>
      <c r="BK12" s="2507">
        <v>0</v>
      </c>
      <c r="BL12" s="2507">
        <v>0</v>
      </c>
      <c r="BM12" s="2507">
        <v>0</v>
      </c>
      <c r="BN12" s="2507">
        <v>0</v>
      </c>
      <c r="BO12" s="2507">
        <v>0</v>
      </c>
      <c r="BP12" s="2507">
        <v>0</v>
      </c>
      <c r="BQ12" s="2507">
        <v>0</v>
      </c>
      <c r="BR12" s="2507">
        <v>0</v>
      </c>
      <c r="BS12" s="2507">
        <v>0</v>
      </c>
      <c r="BT12" s="2507">
        <v>0</v>
      </c>
      <c r="BU12" s="2507">
        <v>0</v>
      </c>
      <c r="BV12" s="2507">
        <v>0</v>
      </c>
      <c r="BW12" s="2507">
        <v>0</v>
      </c>
      <c r="BX12" s="2507">
        <v>0</v>
      </c>
      <c r="BY12" s="2507">
        <v>0</v>
      </c>
      <c r="BZ12" s="2507">
        <v>0</v>
      </c>
      <c r="CA12" s="2507">
        <v>0</v>
      </c>
      <c r="CB12" s="2507">
        <v>0</v>
      </c>
      <c r="CC12" s="2507">
        <v>0</v>
      </c>
      <c r="CD12" s="2507">
        <v>0</v>
      </c>
      <c r="CE12" s="2507">
        <v>0</v>
      </c>
      <c r="CF12" s="2507">
        <v>0</v>
      </c>
      <c r="CG12" s="2507">
        <v>0</v>
      </c>
      <c r="CH12" s="2507">
        <v>0</v>
      </c>
      <c r="CI12" s="2507">
        <v>0</v>
      </c>
      <c r="CJ12" s="2507">
        <v>0</v>
      </c>
      <c r="CK12" s="2507">
        <v>0</v>
      </c>
      <c r="CL12" s="2508">
        <v>0</v>
      </c>
      <c r="CO12" s="1280">
        <v>0</v>
      </c>
      <c r="CP12" s="20">
        <v>0</v>
      </c>
      <c r="CQ12" s="20">
        <v>0</v>
      </c>
      <c r="CR12" s="1281">
        <v>0</v>
      </c>
      <c r="CS12" s="1280">
        <v>0</v>
      </c>
      <c r="CT12" s="20">
        <v>0</v>
      </c>
      <c r="CU12" s="20">
        <v>0</v>
      </c>
      <c r="CV12" s="1281">
        <v>0</v>
      </c>
      <c r="CW12" s="1280">
        <v>0</v>
      </c>
      <c r="CX12" s="20">
        <v>0</v>
      </c>
      <c r="CY12" s="20">
        <v>0</v>
      </c>
      <c r="CZ12" s="1281">
        <v>0</v>
      </c>
      <c r="DA12" s="1280">
        <v>0</v>
      </c>
      <c r="DB12" s="20">
        <v>0</v>
      </c>
      <c r="DC12" s="20">
        <v>0</v>
      </c>
      <c r="DD12" s="1281">
        <v>0</v>
      </c>
      <c r="DE12" s="1280">
        <v>0</v>
      </c>
      <c r="DF12" s="20">
        <v>0</v>
      </c>
      <c r="DG12" s="20">
        <v>0</v>
      </c>
      <c r="DH12" s="1281">
        <v>0</v>
      </c>
    </row>
    <row r="13" spans="1:112" ht="15" customHeight="1" x14ac:dyDescent="0.25">
      <c r="A13" s="2556"/>
      <c r="B13" s="2557">
        <v>49.2</v>
      </c>
      <c r="C13" s="2557">
        <v>0.3</v>
      </c>
      <c r="D13" s="2557" t="s">
        <v>1035</v>
      </c>
      <c r="E13" s="2557" t="s">
        <v>1035</v>
      </c>
      <c r="F13" s="2557" t="s">
        <v>1035</v>
      </c>
      <c r="G13" s="2557" t="s">
        <v>1035</v>
      </c>
      <c r="H13" s="2557">
        <v>49.8</v>
      </c>
      <c r="I13" s="2557">
        <v>100</v>
      </c>
      <c r="J13" s="2406">
        <f>(ЮЭС!H5608+ЮЭС!H5615+ЮЭС!H5622+ЮЭС!H5580+ЮЭС!H5587+ЮЭС!H5594)/1000</f>
        <v>1.1720000000003665</v>
      </c>
      <c r="K13" s="2406">
        <f>(ЮЭС!N5608+ЮЭС!N5615+ЮЭС!N5622+ЮЭС!N5580+ЮЭС!N5587+ЮЭС!N5594)/1000</f>
        <v>1.7499999999999432</v>
      </c>
      <c r="L13" s="2406">
        <f>(ЮЭС!V5608+ЮЭС!V5615+ЮЭС!V5622+ЮЭС!V5580+ЮЭС!V5587+ЮЭС!V5594)/1000</f>
        <v>2.0010000000003743</v>
      </c>
      <c r="M13" s="1250" t="s">
        <v>1086</v>
      </c>
      <c r="N13" s="1250" t="s">
        <v>1081</v>
      </c>
      <c r="O13" s="2560">
        <v>30</v>
      </c>
      <c r="P13" s="2559"/>
      <c r="S13" s="836"/>
      <c r="T13" s="634"/>
      <c r="U13" s="634"/>
      <c r="V13" s="634"/>
      <c r="W13" s="635"/>
      <c r="X13" s="836"/>
      <c r="Y13" s="634"/>
      <c r="Z13" s="634"/>
      <c r="AA13" s="634"/>
      <c r="AB13" s="635"/>
      <c r="AC13" s="836"/>
      <c r="AD13" s="634"/>
      <c r="AE13" s="634"/>
      <c r="AF13" s="635"/>
      <c r="AG13" s="836"/>
      <c r="AH13" s="634"/>
      <c r="AI13" s="634"/>
      <c r="AJ13" s="634"/>
      <c r="AK13" s="2514"/>
      <c r="AL13" s="2506"/>
      <c r="AM13" s="2507"/>
      <c r="AN13" s="2507"/>
      <c r="AO13" s="2507"/>
      <c r="AP13" s="2507"/>
      <c r="AQ13" s="2507"/>
      <c r="AR13" s="2507"/>
      <c r="AS13" s="2507"/>
      <c r="AT13" s="2509"/>
      <c r="AU13" s="2506"/>
      <c r="AV13" s="2507"/>
      <c r="AW13" s="2507"/>
      <c r="AX13" s="2507"/>
      <c r="AY13" s="2507"/>
      <c r="AZ13" s="2507"/>
      <c r="BA13" s="2507"/>
      <c r="BB13" s="2507"/>
      <c r="BC13" s="2507"/>
      <c r="BD13" s="2507"/>
      <c r="BE13" s="2507"/>
      <c r="BF13" s="2507"/>
      <c r="BG13" s="2508"/>
      <c r="BH13" s="2506"/>
      <c r="BI13" s="2507"/>
      <c r="BJ13" s="2507"/>
      <c r="BK13" s="2507"/>
      <c r="BL13" s="2507"/>
      <c r="BM13" s="2507"/>
      <c r="BN13" s="2507"/>
      <c r="BO13" s="2507"/>
      <c r="BP13" s="2507"/>
      <c r="BQ13" s="2507"/>
      <c r="BR13" s="2507"/>
      <c r="BS13" s="2507"/>
      <c r="BT13" s="2507"/>
      <c r="BU13" s="2507"/>
      <c r="BV13" s="2507"/>
      <c r="BW13" s="2507"/>
      <c r="BX13" s="2507"/>
      <c r="BY13" s="2507"/>
      <c r="BZ13" s="2507"/>
      <c r="CA13" s="2507"/>
      <c r="CB13" s="2507"/>
      <c r="CC13" s="2507"/>
      <c r="CD13" s="2507"/>
      <c r="CE13" s="2507"/>
      <c r="CF13" s="2507"/>
      <c r="CG13" s="2507"/>
      <c r="CH13" s="2507"/>
      <c r="CI13" s="2507"/>
      <c r="CJ13" s="2507"/>
      <c r="CK13" s="2507"/>
      <c r="CL13" s="2508"/>
      <c r="CO13" s="1280"/>
      <c r="CP13" s="20"/>
      <c r="CQ13" s="20"/>
      <c r="CR13" s="1281"/>
      <c r="CS13" s="1280"/>
      <c r="CT13" s="20"/>
      <c r="CU13" s="20"/>
      <c r="CV13" s="1281"/>
      <c r="CW13" s="1280"/>
      <c r="CX13" s="20"/>
      <c r="CY13" s="20"/>
      <c r="CZ13" s="1281"/>
      <c r="DA13" s="1280"/>
      <c r="DB13" s="20"/>
      <c r="DC13" s="20"/>
      <c r="DD13" s="1281"/>
      <c r="DE13" s="1280"/>
      <c r="DF13" s="20"/>
      <c r="DG13" s="20"/>
      <c r="DH13" s="1281"/>
    </row>
    <row r="14" spans="1:112" ht="15" customHeight="1" x14ac:dyDescent="0.25">
      <c r="A14" s="2556"/>
      <c r="B14" s="2557">
        <v>49.2</v>
      </c>
      <c r="C14" s="2557">
        <v>0.3</v>
      </c>
      <c r="D14" s="2557" t="s">
        <v>1035</v>
      </c>
      <c r="E14" s="2557" t="s">
        <v>1035</v>
      </c>
      <c r="F14" s="2557" t="s">
        <v>1035</v>
      </c>
      <c r="G14" s="2557" t="s">
        <v>1035</v>
      </c>
      <c r="H14" s="2557" t="s">
        <v>1035</v>
      </c>
      <c r="I14" s="2557" t="s">
        <v>1035</v>
      </c>
      <c r="J14" s="2632">
        <f>(ЮЭС!H1491+ЮЭС!H1498)/1000</f>
        <v>1.1659999999992579</v>
      </c>
      <c r="K14" s="2632">
        <f>(ЮЭС!N1491+ЮЭС!N1498)/1000</f>
        <v>1.5060000000007676</v>
      </c>
      <c r="L14" s="2632">
        <f>(ЮЭС!V1491+ЮЭС!V1498)/1000</f>
        <v>1.6919999999990978</v>
      </c>
      <c r="M14" s="2558" t="s">
        <v>1042</v>
      </c>
      <c r="N14" s="2558" t="s">
        <v>1041</v>
      </c>
      <c r="O14" s="2557">
        <v>30</v>
      </c>
      <c r="P14" s="2559"/>
      <c r="S14" s="836">
        <v>0</v>
      </c>
      <c r="T14" s="634">
        <v>0</v>
      </c>
      <c r="U14" s="634">
        <v>0</v>
      </c>
      <c r="V14" s="634">
        <v>0</v>
      </c>
      <c r="W14" s="635">
        <v>0</v>
      </c>
      <c r="X14" s="836">
        <v>0</v>
      </c>
      <c r="Y14" s="634">
        <v>0</v>
      </c>
      <c r="Z14" s="634">
        <v>0</v>
      </c>
      <c r="AA14" s="634">
        <v>0</v>
      </c>
      <c r="AB14" s="635">
        <v>0</v>
      </c>
      <c r="AC14" s="836">
        <v>0</v>
      </c>
      <c r="AD14" s="634">
        <v>0</v>
      </c>
      <c r="AE14" s="634">
        <v>0</v>
      </c>
      <c r="AF14" s="635">
        <v>0</v>
      </c>
      <c r="AG14" s="836">
        <v>0</v>
      </c>
      <c r="AH14" s="634">
        <v>0</v>
      </c>
      <c r="AI14" s="634">
        <v>0</v>
      </c>
      <c r="AJ14" s="634">
        <v>0</v>
      </c>
      <c r="AK14" s="2514">
        <v>0</v>
      </c>
      <c r="AL14" s="2506">
        <v>0</v>
      </c>
      <c r="AM14" s="2507">
        <v>0</v>
      </c>
      <c r="AN14" s="2507">
        <v>0</v>
      </c>
      <c r="AO14" s="2507">
        <v>0</v>
      </c>
      <c r="AP14" s="2507">
        <v>0</v>
      </c>
      <c r="AQ14" s="2507">
        <v>0</v>
      </c>
      <c r="AR14" s="2507">
        <v>0</v>
      </c>
      <c r="AS14" s="2507">
        <v>0</v>
      </c>
      <c r="AT14" s="2509">
        <v>0</v>
      </c>
      <c r="AU14" s="2506">
        <v>0</v>
      </c>
      <c r="AV14" s="2507">
        <v>0</v>
      </c>
      <c r="AW14" s="2507">
        <v>0</v>
      </c>
      <c r="AX14" s="2507">
        <v>0</v>
      </c>
      <c r="AY14" s="2507">
        <v>0</v>
      </c>
      <c r="AZ14" s="2507">
        <v>0</v>
      </c>
      <c r="BA14" s="2507">
        <v>0</v>
      </c>
      <c r="BB14" s="2507">
        <v>0</v>
      </c>
      <c r="BC14" s="2507">
        <v>0</v>
      </c>
      <c r="BD14" s="2507">
        <v>0</v>
      </c>
      <c r="BE14" s="2507">
        <v>0</v>
      </c>
      <c r="BF14" s="2507">
        <v>0</v>
      </c>
      <c r="BG14" s="2508">
        <v>0</v>
      </c>
      <c r="BH14" s="2506">
        <v>0</v>
      </c>
      <c r="BI14" s="2507">
        <v>0</v>
      </c>
      <c r="BJ14" s="2507">
        <v>0</v>
      </c>
      <c r="BK14" s="2507">
        <v>0</v>
      </c>
      <c r="BL14" s="2507">
        <v>0</v>
      </c>
      <c r="BM14" s="2507">
        <v>0</v>
      </c>
      <c r="BN14" s="2507">
        <v>0</v>
      </c>
      <c r="BO14" s="2507">
        <v>0</v>
      </c>
      <c r="BP14" s="2507">
        <v>0</v>
      </c>
      <c r="BQ14" s="2507">
        <v>0</v>
      </c>
      <c r="BR14" s="2507">
        <v>0</v>
      </c>
      <c r="BS14" s="2507">
        <v>0</v>
      </c>
      <c r="BT14" s="2507">
        <v>0</v>
      </c>
      <c r="BU14" s="2507">
        <v>0</v>
      </c>
      <c r="BV14" s="2507">
        <v>0</v>
      </c>
      <c r="BW14" s="2507">
        <v>0</v>
      </c>
      <c r="BX14" s="2507">
        <v>0</v>
      </c>
      <c r="BY14" s="2507">
        <v>0</v>
      </c>
      <c r="BZ14" s="2507">
        <v>0</v>
      </c>
      <c r="CA14" s="2507">
        <v>0</v>
      </c>
      <c r="CB14" s="2507">
        <v>0</v>
      </c>
      <c r="CC14" s="2507">
        <v>0</v>
      </c>
      <c r="CD14" s="2507">
        <v>0</v>
      </c>
      <c r="CE14" s="2507">
        <v>0</v>
      </c>
      <c r="CF14" s="2507">
        <v>0</v>
      </c>
      <c r="CG14" s="2507">
        <v>0</v>
      </c>
      <c r="CH14" s="2507">
        <v>0</v>
      </c>
      <c r="CI14" s="2507">
        <v>0</v>
      </c>
      <c r="CJ14" s="2507">
        <v>0</v>
      </c>
      <c r="CK14" s="2507">
        <v>0</v>
      </c>
      <c r="CL14" s="2508">
        <v>0</v>
      </c>
      <c r="CO14" s="1280">
        <v>0</v>
      </c>
      <c r="CP14" s="20">
        <v>0</v>
      </c>
      <c r="CQ14" s="20">
        <v>0</v>
      </c>
      <c r="CR14" s="1281">
        <v>0</v>
      </c>
      <c r="CS14" s="1280">
        <v>0</v>
      </c>
      <c r="CT14" s="20">
        <v>0</v>
      </c>
      <c r="CU14" s="20">
        <v>0</v>
      </c>
      <c r="CV14" s="1281">
        <v>0</v>
      </c>
      <c r="CW14" s="1280">
        <v>0</v>
      </c>
      <c r="CX14" s="20">
        <v>0</v>
      </c>
      <c r="CY14" s="20">
        <v>0</v>
      </c>
      <c r="CZ14" s="1281">
        <v>0</v>
      </c>
      <c r="DA14" s="1280">
        <v>0</v>
      </c>
      <c r="DB14" s="20">
        <v>0</v>
      </c>
      <c r="DC14" s="20">
        <v>0</v>
      </c>
      <c r="DD14" s="1281">
        <v>0</v>
      </c>
      <c r="DE14" s="1280">
        <v>0</v>
      </c>
      <c r="DF14" s="20">
        <v>0</v>
      </c>
      <c r="DG14" s="20">
        <v>0</v>
      </c>
      <c r="DH14" s="1281">
        <v>0</v>
      </c>
    </row>
    <row r="15" spans="1:112" ht="15" customHeight="1" x14ac:dyDescent="0.25">
      <c r="A15" s="2556"/>
      <c r="B15" s="2557">
        <v>49.2</v>
      </c>
      <c r="C15" s="2557">
        <v>0.3</v>
      </c>
      <c r="D15" s="2557" t="s">
        <v>1035</v>
      </c>
      <c r="E15" s="2557" t="s">
        <v>1035</v>
      </c>
      <c r="F15" s="2557" t="s">
        <v>1035</v>
      </c>
      <c r="G15" s="2557" t="s">
        <v>1035</v>
      </c>
      <c r="H15" s="2557" t="s">
        <v>1035</v>
      </c>
      <c r="I15" s="2557" t="s">
        <v>1035</v>
      </c>
      <c r="J15" s="2632">
        <f>ЮЭС!H66/1000</f>
        <v>0.49</v>
      </c>
      <c r="K15" s="2632">
        <f>ЮЭС!N66/1000</f>
        <v>0.68</v>
      </c>
      <c r="L15" s="2632">
        <f>ЮЭС!V66/1000</f>
        <v>0.73</v>
      </c>
      <c r="M15" s="2558" t="s">
        <v>1043</v>
      </c>
      <c r="N15" s="2558" t="s">
        <v>1041</v>
      </c>
      <c r="O15" s="2557">
        <v>30</v>
      </c>
      <c r="P15" s="2559"/>
      <c r="S15" s="836">
        <v>0</v>
      </c>
      <c r="T15" s="634">
        <v>0</v>
      </c>
      <c r="U15" s="634">
        <v>0</v>
      </c>
      <c r="V15" s="634">
        <v>0</v>
      </c>
      <c r="W15" s="635">
        <v>0</v>
      </c>
      <c r="X15" s="836">
        <v>0</v>
      </c>
      <c r="Y15" s="634">
        <v>0</v>
      </c>
      <c r="Z15" s="634">
        <v>0</v>
      </c>
      <c r="AA15" s="634">
        <v>0</v>
      </c>
      <c r="AB15" s="635">
        <v>0</v>
      </c>
      <c r="AC15" s="836">
        <v>0</v>
      </c>
      <c r="AD15" s="634">
        <v>0</v>
      </c>
      <c r="AE15" s="634">
        <v>0</v>
      </c>
      <c r="AF15" s="635">
        <v>0</v>
      </c>
      <c r="AG15" s="836">
        <v>0</v>
      </c>
      <c r="AH15" s="634">
        <v>0</v>
      </c>
      <c r="AI15" s="634">
        <v>0</v>
      </c>
      <c r="AJ15" s="634">
        <v>0</v>
      </c>
      <c r="AK15" s="2514">
        <v>0</v>
      </c>
      <c r="AL15" s="2506">
        <v>0</v>
      </c>
      <c r="AM15" s="2507">
        <v>0</v>
      </c>
      <c r="AN15" s="2507">
        <v>0</v>
      </c>
      <c r="AO15" s="2507">
        <v>0</v>
      </c>
      <c r="AP15" s="2507">
        <v>0</v>
      </c>
      <c r="AQ15" s="2507">
        <v>0</v>
      </c>
      <c r="AR15" s="2507">
        <v>0</v>
      </c>
      <c r="AS15" s="2507">
        <v>0</v>
      </c>
      <c r="AT15" s="2509">
        <v>0</v>
      </c>
      <c r="AU15" s="2506">
        <v>0</v>
      </c>
      <c r="AV15" s="2507">
        <v>0</v>
      </c>
      <c r="AW15" s="2507">
        <v>0</v>
      </c>
      <c r="AX15" s="2507">
        <v>0</v>
      </c>
      <c r="AY15" s="2507">
        <v>0</v>
      </c>
      <c r="AZ15" s="2507">
        <v>0</v>
      </c>
      <c r="BA15" s="2507">
        <v>0</v>
      </c>
      <c r="BB15" s="2507">
        <v>0</v>
      </c>
      <c r="BC15" s="2507">
        <v>0</v>
      </c>
      <c r="BD15" s="2507">
        <v>0</v>
      </c>
      <c r="BE15" s="2507">
        <v>0</v>
      </c>
      <c r="BF15" s="2507">
        <v>0</v>
      </c>
      <c r="BG15" s="2508">
        <v>0</v>
      </c>
      <c r="BH15" s="2506">
        <v>0</v>
      </c>
      <c r="BI15" s="2507">
        <v>0</v>
      </c>
      <c r="BJ15" s="2507">
        <v>0</v>
      </c>
      <c r="BK15" s="2507">
        <v>0</v>
      </c>
      <c r="BL15" s="2507">
        <v>0</v>
      </c>
      <c r="BM15" s="2507">
        <v>0</v>
      </c>
      <c r="BN15" s="2507">
        <v>0</v>
      </c>
      <c r="BO15" s="2507">
        <v>0</v>
      </c>
      <c r="BP15" s="2507">
        <v>0</v>
      </c>
      <c r="BQ15" s="2507">
        <v>0</v>
      </c>
      <c r="BR15" s="2507">
        <v>0</v>
      </c>
      <c r="BS15" s="2507">
        <v>0</v>
      </c>
      <c r="BT15" s="2507">
        <v>0</v>
      </c>
      <c r="BU15" s="2507">
        <v>0</v>
      </c>
      <c r="BV15" s="2507">
        <v>0</v>
      </c>
      <c r="BW15" s="2507">
        <v>0</v>
      </c>
      <c r="BX15" s="2507">
        <v>0</v>
      </c>
      <c r="BY15" s="2507">
        <v>0</v>
      </c>
      <c r="BZ15" s="2507">
        <v>0</v>
      </c>
      <c r="CA15" s="2507">
        <v>0</v>
      </c>
      <c r="CB15" s="2507">
        <v>0</v>
      </c>
      <c r="CC15" s="2507">
        <v>0</v>
      </c>
      <c r="CD15" s="2507">
        <v>0</v>
      </c>
      <c r="CE15" s="2507">
        <v>0</v>
      </c>
      <c r="CF15" s="2507">
        <v>0</v>
      </c>
      <c r="CG15" s="2507">
        <v>0</v>
      </c>
      <c r="CH15" s="2507">
        <v>0</v>
      </c>
      <c r="CI15" s="2507">
        <v>0</v>
      </c>
      <c r="CJ15" s="2507">
        <v>0</v>
      </c>
      <c r="CK15" s="2507">
        <v>0</v>
      </c>
      <c r="CL15" s="2508">
        <v>0</v>
      </c>
      <c r="CO15" s="1280">
        <v>0</v>
      </c>
      <c r="CP15" s="20">
        <v>0</v>
      </c>
      <c r="CQ15" s="20">
        <v>0</v>
      </c>
      <c r="CR15" s="1281">
        <v>0</v>
      </c>
      <c r="CS15" s="1280">
        <v>0</v>
      </c>
      <c r="CT15" s="20">
        <v>0</v>
      </c>
      <c r="CU15" s="20">
        <v>0</v>
      </c>
      <c r="CV15" s="1281">
        <v>0</v>
      </c>
      <c r="CW15" s="1280">
        <v>0</v>
      </c>
      <c r="CX15" s="20">
        <v>0</v>
      </c>
      <c r="CY15" s="20">
        <v>0</v>
      </c>
      <c r="CZ15" s="1281">
        <v>0</v>
      </c>
      <c r="DA15" s="1280">
        <v>0</v>
      </c>
      <c r="DB15" s="20">
        <v>0</v>
      </c>
      <c r="DC15" s="20">
        <v>0</v>
      </c>
      <c r="DD15" s="1281">
        <v>0</v>
      </c>
      <c r="DE15" s="1280">
        <v>0</v>
      </c>
      <c r="DF15" s="20">
        <v>0</v>
      </c>
      <c r="DG15" s="20">
        <v>0</v>
      </c>
      <c r="DH15" s="1281">
        <v>0</v>
      </c>
    </row>
    <row r="16" spans="1:112" ht="15" customHeight="1" x14ac:dyDescent="0.25">
      <c r="A16" s="2556"/>
      <c r="B16" s="2557">
        <v>49.2</v>
      </c>
      <c r="C16" s="2557">
        <v>0.3</v>
      </c>
      <c r="D16" s="2557" t="s">
        <v>1035</v>
      </c>
      <c r="E16" s="2557" t="s">
        <v>1035</v>
      </c>
      <c r="F16" s="2557" t="s">
        <v>1035</v>
      </c>
      <c r="G16" s="2557" t="s">
        <v>1035</v>
      </c>
      <c r="H16" s="2557">
        <v>49.8</v>
      </c>
      <c r="I16" s="2557">
        <v>125</v>
      </c>
      <c r="J16" s="2632">
        <f>(ЮЭС!H2378+ЮЭС!H2385+ЮЭС!H2392+ЮЭС!H2399+ЮЭС!H2406+ЮЭС!H2420+ЮЭС!H2364)/1000</f>
        <v>2.2389000000000001</v>
      </c>
      <c r="K16" s="2632">
        <f>(ЮЭС!N2378+ЮЭС!N2385+ЮЭС!N2392+ЮЭС!N2399+ЮЭС!N2406+ЮЭС!N2420+ЮЭС!N2364)/1000</f>
        <v>3.4514399999999994</v>
      </c>
      <c r="L16" s="2632">
        <f>(ЮЭС!V2378+ЮЭС!V2385+ЮЭС!V2392+ЮЭС!V2399+ЮЭС!V2406+ЮЭС!V2420+ЮЭС!V2364)/1000</f>
        <v>3.48387</v>
      </c>
      <c r="M16" s="2558" t="s">
        <v>1044</v>
      </c>
      <c r="N16" s="2558" t="s">
        <v>1045</v>
      </c>
      <c r="O16" s="2557">
        <v>30</v>
      </c>
      <c r="P16" s="2559"/>
      <c r="S16" s="836">
        <v>0</v>
      </c>
      <c r="T16" s="634">
        <v>0</v>
      </c>
      <c r="U16" s="634">
        <v>0</v>
      </c>
      <c r="V16" s="634">
        <v>0</v>
      </c>
      <c r="W16" s="635">
        <v>0</v>
      </c>
      <c r="X16" s="836">
        <v>0</v>
      </c>
      <c r="Y16" s="634">
        <v>0</v>
      </c>
      <c r="Z16" s="634">
        <v>0</v>
      </c>
      <c r="AA16" s="634">
        <v>0</v>
      </c>
      <c r="AB16" s="635">
        <v>0</v>
      </c>
      <c r="AC16" s="836">
        <v>0</v>
      </c>
      <c r="AD16" s="634">
        <v>0</v>
      </c>
      <c r="AE16" s="634">
        <v>0</v>
      </c>
      <c r="AF16" s="635">
        <v>0</v>
      </c>
      <c r="AG16" s="836">
        <v>0</v>
      </c>
      <c r="AH16" s="634">
        <v>0</v>
      </c>
      <c r="AI16" s="634">
        <v>0</v>
      </c>
      <c r="AJ16" s="634">
        <v>0</v>
      </c>
      <c r="AK16" s="2514">
        <v>0</v>
      </c>
      <c r="AL16" s="2506">
        <v>0</v>
      </c>
      <c r="AM16" s="2507">
        <v>0</v>
      </c>
      <c r="AN16" s="2507">
        <v>0</v>
      </c>
      <c r="AO16" s="2507">
        <v>0</v>
      </c>
      <c r="AP16" s="2507">
        <v>0</v>
      </c>
      <c r="AQ16" s="2507">
        <v>0</v>
      </c>
      <c r="AR16" s="2507">
        <v>0</v>
      </c>
      <c r="AS16" s="2507">
        <v>0</v>
      </c>
      <c r="AT16" s="2509">
        <v>0</v>
      </c>
      <c r="AU16" s="2506">
        <v>0</v>
      </c>
      <c r="AV16" s="2507">
        <v>0</v>
      </c>
      <c r="AW16" s="2507">
        <v>0</v>
      </c>
      <c r="AX16" s="2507">
        <v>0</v>
      </c>
      <c r="AY16" s="2507">
        <v>0</v>
      </c>
      <c r="AZ16" s="2507">
        <v>0</v>
      </c>
      <c r="BA16" s="2507">
        <v>0</v>
      </c>
      <c r="BB16" s="2507">
        <v>0</v>
      </c>
      <c r="BC16" s="2507">
        <v>0</v>
      </c>
      <c r="BD16" s="2507">
        <v>0</v>
      </c>
      <c r="BE16" s="2507">
        <v>0</v>
      </c>
      <c r="BF16" s="2507">
        <v>0</v>
      </c>
      <c r="BG16" s="2508">
        <v>0</v>
      </c>
      <c r="BH16" s="2506">
        <v>0</v>
      </c>
      <c r="BI16" s="2507">
        <v>0</v>
      </c>
      <c r="BJ16" s="2507">
        <v>0</v>
      </c>
      <c r="BK16" s="2507">
        <v>0</v>
      </c>
      <c r="BL16" s="2507">
        <v>0</v>
      </c>
      <c r="BM16" s="2507">
        <v>0</v>
      </c>
      <c r="BN16" s="2507">
        <v>0</v>
      </c>
      <c r="BO16" s="2507">
        <v>0</v>
      </c>
      <c r="BP16" s="2507">
        <v>0</v>
      </c>
      <c r="BQ16" s="2507">
        <v>0</v>
      </c>
      <c r="BR16" s="2507">
        <v>0</v>
      </c>
      <c r="BS16" s="2507">
        <v>0</v>
      </c>
      <c r="BT16" s="2507">
        <v>0</v>
      </c>
      <c r="BU16" s="2507">
        <v>0</v>
      </c>
      <c r="BV16" s="2507">
        <v>0</v>
      </c>
      <c r="BW16" s="2507">
        <v>0</v>
      </c>
      <c r="BX16" s="2507">
        <v>0</v>
      </c>
      <c r="BY16" s="2507">
        <v>0</v>
      </c>
      <c r="BZ16" s="2507">
        <v>0</v>
      </c>
      <c r="CA16" s="2507">
        <v>0</v>
      </c>
      <c r="CB16" s="2507">
        <v>0</v>
      </c>
      <c r="CC16" s="2507">
        <v>0</v>
      </c>
      <c r="CD16" s="2507">
        <v>0</v>
      </c>
      <c r="CE16" s="2507">
        <v>0</v>
      </c>
      <c r="CF16" s="2507">
        <v>0</v>
      </c>
      <c r="CG16" s="2507">
        <v>0</v>
      </c>
      <c r="CH16" s="2507">
        <v>0</v>
      </c>
      <c r="CI16" s="2507">
        <v>0</v>
      </c>
      <c r="CJ16" s="2507">
        <v>0</v>
      </c>
      <c r="CK16" s="2507">
        <v>0</v>
      </c>
      <c r="CL16" s="2508">
        <v>0</v>
      </c>
      <c r="CO16" s="1280">
        <v>0</v>
      </c>
      <c r="CP16" s="20">
        <v>0</v>
      </c>
      <c r="CQ16" s="20">
        <v>0</v>
      </c>
      <c r="CR16" s="1281">
        <v>0</v>
      </c>
      <c r="CS16" s="1280">
        <v>0</v>
      </c>
      <c r="CT16" s="20">
        <v>0</v>
      </c>
      <c r="CU16" s="20">
        <v>0</v>
      </c>
      <c r="CV16" s="1281">
        <v>0</v>
      </c>
      <c r="CW16" s="1280">
        <v>0</v>
      </c>
      <c r="CX16" s="20">
        <v>0</v>
      </c>
      <c r="CY16" s="20">
        <v>0</v>
      </c>
      <c r="CZ16" s="1281">
        <v>0</v>
      </c>
      <c r="DA16" s="1280">
        <v>0</v>
      </c>
      <c r="DB16" s="20">
        <v>0</v>
      </c>
      <c r="DC16" s="20">
        <v>0</v>
      </c>
      <c r="DD16" s="1281">
        <v>0</v>
      </c>
      <c r="DE16" s="1280">
        <v>0</v>
      </c>
      <c r="DF16" s="20">
        <v>0</v>
      </c>
      <c r="DG16" s="20">
        <v>0</v>
      </c>
      <c r="DH16" s="1281">
        <v>0</v>
      </c>
    </row>
    <row r="17" spans="1:112" ht="15" customHeight="1" thickBot="1" x14ac:dyDescent="0.3">
      <c r="A17" s="2556"/>
      <c r="B17" s="2557">
        <v>49.2</v>
      </c>
      <c r="C17" s="2557">
        <v>0.3</v>
      </c>
      <c r="D17" s="2557" t="s">
        <v>1035</v>
      </c>
      <c r="E17" s="2557" t="s">
        <v>1035</v>
      </c>
      <c r="F17" s="2557" t="s">
        <v>1035</v>
      </c>
      <c r="G17" s="2557" t="s">
        <v>1035</v>
      </c>
      <c r="H17" s="2557">
        <v>49.8</v>
      </c>
      <c r="I17" s="2557">
        <v>125</v>
      </c>
      <c r="J17" s="2632">
        <f>(ЮЭС!H5719+ЮЭС!H5726)/1000</f>
        <v>0.34399999999914144</v>
      </c>
      <c r="K17" s="2632">
        <f>(ЮЭС!N5719+ЮЭС!N5726)/1000</f>
        <v>0.43599999999969441</v>
      </c>
      <c r="L17" s="2632">
        <f>(ЮЭС!V5719+ЮЭС!V5726)/1000</f>
        <v>0.48799999999937427</v>
      </c>
      <c r="M17" s="2558" t="s">
        <v>1046</v>
      </c>
      <c r="N17" s="2558" t="s">
        <v>1047</v>
      </c>
      <c r="O17" s="2557">
        <v>30</v>
      </c>
      <c r="P17" s="2559"/>
      <c r="S17" s="836">
        <v>0</v>
      </c>
      <c r="T17" s="634">
        <v>0</v>
      </c>
      <c r="U17" s="634">
        <v>0</v>
      </c>
      <c r="V17" s="634">
        <v>0</v>
      </c>
      <c r="W17" s="635">
        <v>0</v>
      </c>
      <c r="X17" s="836">
        <v>0</v>
      </c>
      <c r="Y17" s="634">
        <v>0</v>
      </c>
      <c r="Z17" s="634">
        <v>0</v>
      </c>
      <c r="AA17" s="634">
        <v>0</v>
      </c>
      <c r="AB17" s="635">
        <v>0</v>
      </c>
      <c r="AC17" s="836">
        <v>0</v>
      </c>
      <c r="AD17" s="634">
        <v>0</v>
      </c>
      <c r="AE17" s="634">
        <v>0</v>
      </c>
      <c r="AF17" s="635">
        <v>0</v>
      </c>
      <c r="AG17" s="836">
        <v>0</v>
      </c>
      <c r="AH17" s="634">
        <v>0</v>
      </c>
      <c r="AI17" s="634">
        <v>0</v>
      </c>
      <c r="AJ17" s="634">
        <v>0</v>
      </c>
      <c r="AK17" s="2514">
        <v>0</v>
      </c>
      <c r="AL17" s="2506">
        <v>0</v>
      </c>
      <c r="AM17" s="2507">
        <v>0</v>
      </c>
      <c r="AN17" s="2507">
        <v>0</v>
      </c>
      <c r="AO17" s="2507">
        <v>0</v>
      </c>
      <c r="AP17" s="2507">
        <v>0</v>
      </c>
      <c r="AQ17" s="2507">
        <v>0</v>
      </c>
      <c r="AR17" s="2507">
        <v>0</v>
      </c>
      <c r="AS17" s="2507">
        <v>0</v>
      </c>
      <c r="AT17" s="2509">
        <v>0</v>
      </c>
      <c r="AU17" s="2506">
        <v>0</v>
      </c>
      <c r="AV17" s="2507">
        <v>0</v>
      </c>
      <c r="AW17" s="2507">
        <v>0</v>
      </c>
      <c r="AX17" s="2507">
        <v>0</v>
      </c>
      <c r="AY17" s="2507">
        <v>0</v>
      </c>
      <c r="AZ17" s="2507">
        <v>0</v>
      </c>
      <c r="BA17" s="2507">
        <v>0</v>
      </c>
      <c r="BB17" s="2507">
        <v>0</v>
      </c>
      <c r="BC17" s="2507">
        <v>0</v>
      </c>
      <c r="BD17" s="2507">
        <v>0</v>
      </c>
      <c r="BE17" s="2507">
        <v>0</v>
      </c>
      <c r="BF17" s="2507">
        <v>0</v>
      </c>
      <c r="BG17" s="2508">
        <v>0</v>
      </c>
      <c r="BH17" s="2506">
        <v>0</v>
      </c>
      <c r="BI17" s="2507">
        <v>0</v>
      </c>
      <c r="BJ17" s="2507">
        <v>0</v>
      </c>
      <c r="BK17" s="2507">
        <v>0</v>
      </c>
      <c r="BL17" s="2507">
        <v>0</v>
      </c>
      <c r="BM17" s="2507">
        <v>0</v>
      </c>
      <c r="BN17" s="2507">
        <v>0</v>
      </c>
      <c r="BO17" s="2507">
        <v>0</v>
      </c>
      <c r="BP17" s="2507">
        <v>0</v>
      </c>
      <c r="BQ17" s="2507">
        <v>0</v>
      </c>
      <c r="BR17" s="2507">
        <v>0</v>
      </c>
      <c r="BS17" s="2507">
        <v>0</v>
      </c>
      <c r="BT17" s="2507">
        <v>0</v>
      </c>
      <c r="BU17" s="2507">
        <v>0</v>
      </c>
      <c r="BV17" s="2507">
        <v>0</v>
      </c>
      <c r="BW17" s="2507">
        <v>0</v>
      </c>
      <c r="BX17" s="2507">
        <v>0</v>
      </c>
      <c r="BY17" s="2507">
        <v>0</v>
      </c>
      <c r="BZ17" s="2507">
        <v>0</v>
      </c>
      <c r="CA17" s="2507">
        <v>0</v>
      </c>
      <c r="CB17" s="2507">
        <v>0</v>
      </c>
      <c r="CC17" s="2507">
        <v>0</v>
      </c>
      <c r="CD17" s="2507">
        <v>0</v>
      </c>
      <c r="CE17" s="2507">
        <v>0</v>
      </c>
      <c r="CF17" s="2507">
        <v>0</v>
      </c>
      <c r="CG17" s="2507">
        <v>0</v>
      </c>
      <c r="CH17" s="2507">
        <v>0</v>
      </c>
      <c r="CI17" s="2507">
        <v>0</v>
      </c>
      <c r="CJ17" s="2507">
        <v>0</v>
      </c>
      <c r="CK17" s="2507">
        <v>0</v>
      </c>
      <c r="CL17" s="2508">
        <v>0</v>
      </c>
      <c r="CO17" s="1280">
        <v>0</v>
      </c>
      <c r="CP17" s="20">
        <v>0</v>
      </c>
      <c r="CQ17" s="20">
        <v>0</v>
      </c>
      <c r="CR17" s="1281">
        <v>0</v>
      </c>
      <c r="CS17" s="1280">
        <v>0</v>
      </c>
      <c r="CT17" s="20">
        <v>0</v>
      </c>
      <c r="CU17" s="20">
        <v>0</v>
      </c>
      <c r="CV17" s="1281">
        <v>0</v>
      </c>
      <c r="CW17" s="1280">
        <v>0</v>
      </c>
      <c r="CX17" s="20">
        <v>0</v>
      </c>
      <c r="CY17" s="20">
        <v>0</v>
      </c>
      <c r="CZ17" s="1281">
        <v>0</v>
      </c>
      <c r="DA17" s="1280">
        <v>0</v>
      </c>
      <c r="DB17" s="20">
        <v>0</v>
      </c>
      <c r="DC17" s="20">
        <v>0</v>
      </c>
      <c r="DD17" s="1281">
        <v>0</v>
      </c>
      <c r="DE17" s="1280">
        <v>0</v>
      </c>
      <c r="DF17" s="20">
        <v>0</v>
      </c>
      <c r="DG17" s="20">
        <v>0</v>
      </c>
      <c r="DH17" s="1281">
        <v>0</v>
      </c>
    </row>
    <row r="18" spans="1:112" ht="15" customHeight="1" thickBot="1" x14ac:dyDescent="0.3">
      <c r="A18" s="3203">
        <v>1</v>
      </c>
      <c r="B18" s="3204">
        <v>48.8</v>
      </c>
      <c r="C18" s="3204">
        <v>0.3</v>
      </c>
      <c r="D18" s="3204">
        <v>49</v>
      </c>
      <c r="E18" s="3204">
        <v>5</v>
      </c>
      <c r="F18" s="3204" t="s">
        <v>1035</v>
      </c>
      <c r="G18" s="3204" t="s">
        <v>1035</v>
      </c>
      <c r="H18" s="3204" t="s">
        <v>1035</v>
      </c>
      <c r="I18" s="3204" t="s">
        <v>1035</v>
      </c>
      <c r="J18" s="3205">
        <f>(ЮЭС!H3730+ЮЭС!H3723+ЮЭС!H3709+ЮЭС!H3737+ЮЭС!H3744+ЮЭС!H3758)/1000</f>
        <v>7.7880000000004657</v>
      </c>
      <c r="K18" s="3205">
        <f>(ЮЭС!N3730+ЮЭС!N3723+ЮЭС!N3709+ЮЭС!N3737+ЮЭС!N3744+ЮЭС!N3758)/1000</f>
        <v>9.1820000000029722</v>
      </c>
      <c r="L18" s="3205">
        <f>(ЮЭС!V3730+ЮЭС!V3723+ЮЭС!V3709+ЮЭС!V3737+ЮЭС!V3744+ЮЭС!V3758)/1000</f>
        <v>9.0619999999989886</v>
      </c>
      <c r="M18" s="3206" t="s">
        <v>1048</v>
      </c>
      <c r="N18" s="3206" t="s">
        <v>1049</v>
      </c>
      <c r="O18" s="3204">
        <v>30</v>
      </c>
      <c r="P18" s="3207"/>
      <c r="S18" s="836">
        <v>0</v>
      </c>
      <c r="T18" s="634">
        <v>0</v>
      </c>
      <c r="U18" s="634">
        <v>0</v>
      </c>
      <c r="V18" s="634">
        <v>0</v>
      </c>
      <c r="W18" s="635">
        <v>0</v>
      </c>
      <c r="X18" s="836">
        <v>0</v>
      </c>
      <c r="Y18" s="634">
        <v>0</v>
      </c>
      <c r="Z18" s="634">
        <v>0</v>
      </c>
      <c r="AA18" s="634">
        <v>0</v>
      </c>
      <c r="AB18" s="635">
        <v>0</v>
      </c>
      <c r="AC18" s="836">
        <v>0</v>
      </c>
      <c r="AD18" s="634">
        <v>0</v>
      </c>
      <c r="AE18" s="634">
        <v>0</v>
      </c>
      <c r="AF18" s="635">
        <v>0</v>
      </c>
      <c r="AG18" s="836">
        <v>0</v>
      </c>
      <c r="AH18" s="634">
        <v>0</v>
      </c>
      <c r="AI18" s="634">
        <v>0</v>
      </c>
      <c r="AJ18" s="634">
        <v>0</v>
      </c>
      <c r="AK18" s="2514">
        <v>0</v>
      </c>
      <c r="AL18" s="2506">
        <v>0</v>
      </c>
      <c r="AM18" s="2507">
        <v>0</v>
      </c>
      <c r="AN18" s="2507">
        <v>0</v>
      </c>
      <c r="AO18" s="2507">
        <v>0</v>
      </c>
      <c r="AP18" s="2507">
        <v>0</v>
      </c>
      <c r="AQ18" s="2507">
        <v>0</v>
      </c>
      <c r="AR18" s="2507">
        <v>0</v>
      </c>
      <c r="AS18" s="2507">
        <v>0</v>
      </c>
      <c r="AT18" s="2509">
        <v>0</v>
      </c>
      <c r="AU18" s="2506">
        <v>0</v>
      </c>
      <c r="AV18" s="2507">
        <v>0</v>
      </c>
      <c r="AW18" s="2507">
        <v>0</v>
      </c>
      <c r="AX18" s="2507">
        <v>0</v>
      </c>
      <c r="AY18" s="2507">
        <v>0</v>
      </c>
      <c r="AZ18" s="2507">
        <v>0</v>
      </c>
      <c r="BA18" s="2507">
        <v>0</v>
      </c>
      <c r="BB18" s="2507">
        <v>0</v>
      </c>
      <c r="BC18" s="2507">
        <v>0</v>
      </c>
      <c r="BD18" s="2507">
        <v>0</v>
      </c>
      <c r="BE18" s="2507">
        <v>0</v>
      </c>
      <c r="BF18" s="2507">
        <v>0</v>
      </c>
      <c r="BG18" s="2508">
        <v>0</v>
      </c>
      <c r="BH18" s="2506">
        <v>0</v>
      </c>
      <c r="BI18" s="2507">
        <v>0</v>
      </c>
      <c r="BJ18" s="2507">
        <v>0</v>
      </c>
      <c r="BK18" s="2507">
        <v>0</v>
      </c>
      <c r="BL18" s="2507">
        <v>0</v>
      </c>
      <c r="BM18" s="2507">
        <v>0</v>
      </c>
      <c r="BN18" s="2507">
        <v>0</v>
      </c>
      <c r="BO18" s="2507">
        <v>0</v>
      </c>
      <c r="BP18" s="2507">
        <v>0</v>
      </c>
      <c r="BQ18" s="2507">
        <v>0</v>
      </c>
      <c r="BR18" s="2507">
        <v>0</v>
      </c>
      <c r="BS18" s="2507">
        <v>0</v>
      </c>
      <c r="BT18" s="2507">
        <v>0</v>
      </c>
      <c r="BU18" s="2507">
        <v>0</v>
      </c>
      <c r="BV18" s="2507">
        <v>0</v>
      </c>
      <c r="BW18" s="2507">
        <v>0</v>
      </c>
      <c r="BX18" s="2507">
        <v>0</v>
      </c>
      <c r="BY18" s="2507">
        <v>0</v>
      </c>
      <c r="BZ18" s="2507">
        <v>0</v>
      </c>
      <c r="CA18" s="2507">
        <v>0</v>
      </c>
      <c r="CB18" s="2507">
        <v>0</v>
      </c>
      <c r="CC18" s="2507">
        <v>0</v>
      </c>
      <c r="CD18" s="2507">
        <v>0</v>
      </c>
      <c r="CE18" s="2507">
        <v>0</v>
      </c>
      <c r="CF18" s="2507">
        <v>0</v>
      </c>
      <c r="CG18" s="2507">
        <v>0</v>
      </c>
      <c r="CH18" s="2507">
        <v>0</v>
      </c>
      <c r="CI18" s="2507">
        <v>0</v>
      </c>
      <c r="CJ18" s="2507">
        <v>0</v>
      </c>
      <c r="CK18" s="2507">
        <v>0</v>
      </c>
      <c r="CL18" s="2508">
        <v>0</v>
      </c>
      <c r="CO18" s="1280">
        <v>0</v>
      </c>
      <c r="CP18" s="20">
        <v>0</v>
      </c>
      <c r="CQ18" s="20">
        <v>0</v>
      </c>
      <c r="CR18" s="1281">
        <v>0</v>
      </c>
      <c r="CS18" s="1280">
        <v>0</v>
      </c>
      <c r="CT18" s="20">
        <v>0</v>
      </c>
      <c r="CU18" s="20">
        <v>0</v>
      </c>
      <c r="CV18" s="1281">
        <v>0</v>
      </c>
      <c r="CW18" s="1280">
        <v>0</v>
      </c>
      <c r="CX18" s="20">
        <v>0</v>
      </c>
      <c r="CY18" s="20">
        <v>0</v>
      </c>
      <c r="CZ18" s="1281">
        <v>0</v>
      </c>
      <c r="DA18" s="1280">
        <v>0</v>
      </c>
      <c r="DB18" s="20">
        <v>0</v>
      </c>
      <c r="DC18" s="20">
        <v>0</v>
      </c>
      <c r="DD18" s="1281">
        <v>0</v>
      </c>
      <c r="DE18" s="1280">
        <v>0</v>
      </c>
      <c r="DF18" s="20">
        <v>0</v>
      </c>
      <c r="DG18" s="20">
        <v>0</v>
      </c>
      <c r="DH18" s="1281">
        <v>0</v>
      </c>
    </row>
    <row r="19" spans="1:112" ht="15" customHeight="1" x14ac:dyDescent="0.25">
      <c r="A19" s="2556">
        <v>2</v>
      </c>
      <c r="B19" s="2557">
        <v>48.6</v>
      </c>
      <c r="C19" s="2557">
        <v>0.3</v>
      </c>
      <c r="D19" s="2557">
        <v>48.9</v>
      </c>
      <c r="E19" s="2557">
        <v>25</v>
      </c>
      <c r="F19" s="2557" t="s">
        <v>1035</v>
      </c>
      <c r="G19" s="2557" t="s">
        <v>1035</v>
      </c>
      <c r="H19" s="2557" t="s">
        <v>1035</v>
      </c>
      <c r="I19" s="2557" t="s">
        <v>1035</v>
      </c>
      <c r="J19" s="2632">
        <f>(ЮЭС!H1135+ЮЭС!H1142+ЮЭС!H1128+ЮЭС!H1107+ЮЭС!H1121)/1000</f>
        <v>0.97346399999703281</v>
      </c>
      <c r="K19" s="2632">
        <f>(ЮЭС!N1135+ЮЭС!N1142+ЮЭС!N1128+ЮЭС!N1107+ЮЭС!N1121)/1000</f>
        <v>1.0522920000000391</v>
      </c>
      <c r="L19" s="2632">
        <f>(ЮЭС!V1135+ЮЭС!V1142+ЮЭС!V1128+ЮЭС!V1107+ЮЭС!V1121)/1000</f>
        <v>1.0915319999999833</v>
      </c>
      <c r="M19" s="2558" t="s">
        <v>1050</v>
      </c>
      <c r="N19" s="2558" t="s">
        <v>1051</v>
      </c>
      <c r="O19" s="2557">
        <v>30</v>
      </c>
      <c r="P19" s="2559"/>
      <c r="S19" s="836">
        <v>0</v>
      </c>
      <c r="T19" s="634">
        <v>0</v>
      </c>
      <c r="U19" s="634">
        <v>0</v>
      </c>
      <c r="V19" s="634">
        <v>0</v>
      </c>
      <c r="W19" s="635">
        <v>0</v>
      </c>
      <c r="X19" s="836">
        <v>0</v>
      </c>
      <c r="Y19" s="634">
        <v>0</v>
      </c>
      <c r="Z19" s="634">
        <v>0</v>
      </c>
      <c r="AA19" s="634">
        <v>0</v>
      </c>
      <c r="AB19" s="635">
        <v>0</v>
      </c>
      <c r="AC19" s="836">
        <v>0</v>
      </c>
      <c r="AD19" s="634">
        <v>0</v>
      </c>
      <c r="AE19" s="634">
        <v>0</v>
      </c>
      <c r="AF19" s="635">
        <v>0</v>
      </c>
      <c r="AG19" s="836">
        <v>0</v>
      </c>
      <c r="AH19" s="634">
        <v>0</v>
      </c>
      <c r="AI19" s="634">
        <v>0</v>
      </c>
      <c r="AJ19" s="634">
        <v>0</v>
      </c>
      <c r="AK19" s="2514">
        <v>0</v>
      </c>
      <c r="AL19" s="2506">
        <v>0</v>
      </c>
      <c r="AM19" s="2507">
        <v>0</v>
      </c>
      <c r="AN19" s="2507">
        <v>0</v>
      </c>
      <c r="AO19" s="2507">
        <v>0</v>
      </c>
      <c r="AP19" s="2507">
        <v>0</v>
      </c>
      <c r="AQ19" s="2507">
        <v>0</v>
      </c>
      <c r="AR19" s="2507">
        <v>0</v>
      </c>
      <c r="AS19" s="2507">
        <v>0</v>
      </c>
      <c r="AT19" s="2509">
        <v>0</v>
      </c>
      <c r="AU19" s="2506">
        <v>0</v>
      </c>
      <c r="AV19" s="2507">
        <v>0</v>
      </c>
      <c r="AW19" s="2507">
        <v>0</v>
      </c>
      <c r="AX19" s="2507">
        <v>0</v>
      </c>
      <c r="AY19" s="2507">
        <v>0</v>
      </c>
      <c r="AZ19" s="2507">
        <v>0</v>
      </c>
      <c r="BA19" s="2507">
        <v>0</v>
      </c>
      <c r="BB19" s="2507">
        <v>0</v>
      </c>
      <c r="BC19" s="2507">
        <v>0</v>
      </c>
      <c r="BD19" s="2507">
        <v>0</v>
      </c>
      <c r="BE19" s="2507">
        <v>0</v>
      </c>
      <c r="BF19" s="2507">
        <v>0</v>
      </c>
      <c r="BG19" s="2508">
        <v>0</v>
      </c>
      <c r="BH19" s="2506">
        <v>0</v>
      </c>
      <c r="BI19" s="2507">
        <v>0</v>
      </c>
      <c r="BJ19" s="2507">
        <v>0</v>
      </c>
      <c r="BK19" s="2507">
        <v>0</v>
      </c>
      <c r="BL19" s="2507">
        <v>0</v>
      </c>
      <c r="BM19" s="2507">
        <v>0</v>
      </c>
      <c r="BN19" s="2507">
        <v>0</v>
      </c>
      <c r="BO19" s="2507">
        <v>0</v>
      </c>
      <c r="BP19" s="2507">
        <v>0</v>
      </c>
      <c r="BQ19" s="2507">
        <v>0</v>
      </c>
      <c r="BR19" s="2507">
        <v>0</v>
      </c>
      <c r="BS19" s="2507">
        <v>0</v>
      </c>
      <c r="BT19" s="2507">
        <v>0</v>
      </c>
      <c r="BU19" s="2507">
        <v>0</v>
      </c>
      <c r="BV19" s="2507">
        <v>0</v>
      </c>
      <c r="BW19" s="2507">
        <v>0</v>
      </c>
      <c r="BX19" s="2507">
        <v>0</v>
      </c>
      <c r="BY19" s="2507">
        <v>0</v>
      </c>
      <c r="BZ19" s="2507">
        <v>0</v>
      </c>
      <c r="CA19" s="2507">
        <v>0</v>
      </c>
      <c r="CB19" s="2507">
        <v>0</v>
      </c>
      <c r="CC19" s="2507">
        <v>0</v>
      </c>
      <c r="CD19" s="2507">
        <v>0</v>
      </c>
      <c r="CE19" s="2507">
        <v>0</v>
      </c>
      <c r="CF19" s="2507">
        <v>0</v>
      </c>
      <c r="CG19" s="2507">
        <v>0</v>
      </c>
      <c r="CH19" s="2507">
        <v>0</v>
      </c>
      <c r="CI19" s="2507">
        <v>0</v>
      </c>
      <c r="CJ19" s="2507">
        <v>0</v>
      </c>
      <c r="CK19" s="2507">
        <v>0</v>
      </c>
      <c r="CL19" s="2508">
        <v>0</v>
      </c>
      <c r="CO19" s="1280">
        <v>0</v>
      </c>
      <c r="CP19" s="20">
        <v>0</v>
      </c>
      <c r="CQ19" s="20">
        <v>0</v>
      </c>
      <c r="CR19" s="1281">
        <v>0</v>
      </c>
      <c r="CS19" s="1280">
        <v>0</v>
      </c>
      <c r="CT19" s="20">
        <v>0</v>
      </c>
      <c r="CU19" s="20">
        <v>0</v>
      </c>
      <c r="CV19" s="1281">
        <v>0</v>
      </c>
      <c r="CW19" s="1280">
        <v>0</v>
      </c>
      <c r="CX19" s="20">
        <v>0</v>
      </c>
      <c r="CY19" s="20">
        <v>0</v>
      </c>
      <c r="CZ19" s="1281">
        <v>0</v>
      </c>
      <c r="DA19" s="1280">
        <v>0</v>
      </c>
      <c r="DB19" s="20">
        <v>0</v>
      </c>
      <c r="DC19" s="20">
        <v>0</v>
      </c>
      <c r="DD19" s="1281">
        <v>0</v>
      </c>
      <c r="DE19" s="1280">
        <v>0</v>
      </c>
      <c r="DF19" s="20">
        <v>0</v>
      </c>
      <c r="DG19" s="20">
        <v>0</v>
      </c>
      <c r="DH19" s="1281">
        <v>0</v>
      </c>
    </row>
    <row r="20" spans="1:112" ht="15" customHeight="1" x14ac:dyDescent="0.25">
      <c r="A20" s="2556"/>
      <c r="B20" s="2557">
        <v>48.6</v>
      </c>
      <c r="C20" s="2557">
        <v>0.3</v>
      </c>
      <c r="D20" s="2557">
        <v>48.9</v>
      </c>
      <c r="E20" s="2557">
        <v>25</v>
      </c>
      <c r="F20" s="2557" t="s">
        <v>1035</v>
      </c>
      <c r="G20" s="2557" t="s">
        <v>1035</v>
      </c>
      <c r="H20" s="2557">
        <v>49.8</v>
      </c>
      <c r="I20" s="2557">
        <v>90</v>
      </c>
      <c r="J20" s="2632">
        <f>ЮЭС!H5064/1000</f>
        <v>0.75999999999476131</v>
      </c>
      <c r="K20" s="2632">
        <f>ЮЭС!N5064/1000</f>
        <v>0.95200000000477303</v>
      </c>
      <c r="L20" s="2632">
        <f>ЮЭС!V5064/1000</f>
        <v>0.88000000000465661</v>
      </c>
      <c r="M20" s="2558" t="s">
        <v>1052</v>
      </c>
      <c r="N20" s="2558" t="s">
        <v>1053</v>
      </c>
      <c r="O20" s="2557">
        <v>30</v>
      </c>
      <c r="P20" s="2559"/>
      <c r="S20" s="836">
        <v>0</v>
      </c>
      <c r="T20" s="634">
        <v>0</v>
      </c>
      <c r="U20" s="634">
        <v>0</v>
      </c>
      <c r="V20" s="634">
        <v>0</v>
      </c>
      <c r="W20" s="635">
        <v>0</v>
      </c>
      <c r="X20" s="836">
        <v>0</v>
      </c>
      <c r="Y20" s="634">
        <v>0</v>
      </c>
      <c r="Z20" s="634">
        <v>0</v>
      </c>
      <c r="AA20" s="634">
        <v>0</v>
      </c>
      <c r="AB20" s="635">
        <v>0</v>
      </c>
      <c r="AC20" s="836">
        <v>0</v>
      </c>
      <c r="AD20" s="634">
        <v>0</v>
      </c>
      <c r="AE20" s="634">
        <v>0</v>
      </c>
      <c r="AF20" s="635">
        <v>0</v>
      </c>
      <c r="AG20" s="836">
        <v>0</v>
      </c>
      <c r="AH20" s="634">
        <v>0</v>
      </c>
      <c r="AI20" s="634">
        <v>0</v>
      </c>
      <c r="AJ20" s="634">
        <v>0</v>
      </c>
      <c r="AK20" s="2514">
        <v>0</v>
      </c>
      <c r="AL20" s="2506">
        <v>0</v>
      </c>
      <c r="AM20" s="2507">
        <v>0</v>
      </c>
      <c r="AN20" s="2507">
        <v>0</v>
      </c>
      <c r="AO20" s="2507">
        <v>0</v>
      </c>
      <c r="AP20" s="2507">
        <v>0</v>
      </c>
      <c r="AQ20" s="2507">
        <v>0</v>
      </c>
      <c r="AR20" s="2507">
        <v>0</v>
      </c>
      <c r="AS20" s="2507">
        <v>0</v>
      </c>
      <c r="AT20" s="2509">
        <v>0</v>
      </c>
      <c r="AU20" s="2506">
        <v>0</v>
      </c>
      <c r="AV20" s="2507">
        <v>0</v>
      </c>
      <c r="AW20" s="2507">
        <v>0</v>
      </c>
      <c r="AX20" s="2507">
        <v>0</v>
      </c>
      <c r="AY20" s="2507">
        <v>0</v>
      </c>
      <c r="AZ20" s="2507">
        <v>0</v>
      </c>
      <c r="BA20" s="2507">
        <v>0</v>
      </c>
      <c r="BB20" s="2507">
        <v>0</v>
      </c>
      <c r="BC20" s="2507">
        <v>0</v>
      </c>
      <c r="BD20" s="2507">
        <v>0</v>
      </c>
      <c r="BE20" s="2507">
        <v>0</v>
      </c>
      <c r="BF20" s="2507">
        <v>0</v>
      </c>
      <c r="BG20" s="2508">
        <v>0</v>
      </c>
      <c r="BH20" s="2506">
        <v>0</v>
      </c>
      <c r="BI20" s="2507">
        <v>0</v>
      </c>
      <c r="BJ20" s="2507">
        <v>0</v>
      </c>
      <c r="BK20" s="2507">
        <v>0</v>
      </c>
      <c r="BL20" s="2507">
        <v>0</v>
      </c>
      <c r="BM20" s="2507">
        <v>0</v>
      </c>
      <c r="BN20" s="2507">
        <v>0</v>
      </c>
      <c r="BO20" s="2507">
        <v>0</v>
      </c>
      <c r="BP20" s="2507">
        <v>0</v>
      </c>
      <c r="BQ20" s="2507">
        <v>0</v>
      </c>
      <c r="BR20" s="2507">
        <v>0</v>
      </c>
      <c r="BS20" s="2507">
        <v>0</v>
      </c>
      <c r="BT20" s="2507">
        <v>0</v>
      </c>
      <c r="BU20" s="2507">
        <v>0</v>
      </c>
      <c r="BV20" s="2507">
        <v>0</v>
      </c>
      <c r="BW20" s="2507">
        <v>0</v>
      </c>
      <c r="BX20" s="2507">
        <v>0</v>
      </c>
      <c r="BY20" s="2507">
        <v>0</v>
      </c>
      <c r="BZ20" s="2507">
        <v>0</v>
      </c>
      <c r="CA20" s="2507">
        <v>0</v>
      </c>
      <c r="CB20" s="2507">
        <v>0</v>
      </c>
      <c r="CC20" s="2507">
        <v>0</v>
      </c>
      <c r="CD20" s="2507">
        <v>0</v>
      </c>
      <c r="CE20" s="2507">
        <v>0</v>
      </c>
      <c r="CF20" s="2507">
        <v>0</v>
      </c>
      <c r="CG20" s="2507">
        <v>0</v>
      </c>
      <c r="CH20" s="2507">
        <v>0</v>
      </c>
      <c r="CI20" s="2507">
        <v>0</v>
      </c>
      <c r="CJ20" s="2507">
        <v>0</v>
      </c>
      <c r="CK20" s="2507">
        <v>0</v>
      </c>
      <c r="CL20" s="2508">
        <v>0</v>
      </c>
      <c r="CO20" s="1280">
        <v>0</v>
      </c>
      <c r="CP20" s="20">
        <v>0</v>
      </c>
      <c r="CQ20" s="20">
        <v>0</v>
      </c>
      <c r="CR20" s="1281">
        <v>0</v>
      </c>
      <c r="CS20" s="1280">
        <v>0</v>
      </c>
      <c r="CT20" s="20">
        <v>0</v>
      </c>
      <c r="CU20" s="20">
        <v>0</v>
      </c>
      <c r="CV20" s="1281">
        <v>0</v>
      </c>
      <c r="CW20" s="1280">
        <v>0</v>
      </c>
      <c r="CX20" s="20">
        <v>0</v>
      </c>
      <c r="CY20" s="20">
        <v>0</v>
      </c>
      <c r="CZ20" s="1281">
        <v>0</v>
      </c>
      <c r="DA20" s="1280">
        <v>0</v>
      </c>
      <c r="DB20" s="20">
        <v>0</v>
      </c>
      <c r="DC20" s="20">
        <v>0</v>
      </c>
      <c r="DD20" s="1281">
        <v>0</v>
      </c>
      <c r="DE20" s="1280">
        <v>0</v>
      </c>
      <c r="DF20" s="20">
        <v>0</v>
      </c>
      <c r="DG20" s="20">
        <v>0</v>
      </c>
      <c r="DH20" s="1281">
        <v>0</v>
      </c>
    </row>
    <row r="21" spans="1:112" ht="15" customHeight="1" x14ac:dyDescent="0.25">
      <c r="A21" s="2556"/>
      <c r="B21" s="2557">
        <v>48.6</v>
      </c>
      <c r="C21" s="2557">
        <v>0.3</v>
      </c>
      <c r="D21" s="2557">
        <v>48.9</v>
      </c>
      <c r="E21" s="2557">
        <v>25</v>
      </c>
      <c r="F21" s="2557" t="s">
        <v>1035</v>
      </c>
      <c r="G21" s="2557" t="s">
        <v>1035</v>
      </c>
      <c r="H21" s="2557">
        <v>49.8</v>
      </c>
      <c r="I21" s="2557">
        <v>95</v>
      </c>
      <c r="J21" s="2632">
        <f>(ЮЭС!H1619+ЮЭС!H1626+ЮЭС!H1640+ЮЭС!H1647+ЮЭС!H1654+ЮЭС!H1661+ЮЭС!H1668)/1000</f>
        <v>4.0039999999999054</v>
      </c>
      <c r="K21" s="2632">
        <f>(ЮЭС!N1619+ЮЭС!N1626+ЮЭС!N1640+ЮЭС!N1647+ЮЭС!N1654+ЮЭС!N1661+ЮЭС!N1668)/1000</f>
        <v>4.9279999999980646</v>
      </c>
      <c r="L21" s="2632">
        <f>(ЮЭС!V1619+ЮЭС!V1626+ЮЭС!V1640+ЮЭС!V1647+ЮЭС!V1654+ЮЭС!V1661+ЮЭС!V1668)/1000</f>
        <v>4.8854999999994106</v>
      </c>
      <c r="M21" s="2558" t="s">
        <v>1054</v>
      </c>
      <c r="N21" s="2558" t="s">
        <v>1041</v>
      </c>
      <c r="O21" s="2557">
        <v>30</v>
      </c>
      <c r="P21" s="2559"/>
      <c r="S21" s="836">
        <v>0</v>
      </c>
      <c r="T21" s="634">
        <v>0</v>
      </c>
      <c r="U21" s="634">
        <v>0</v>
      </c>
      <c r="V21" s="634">
        <v>0</v>
      </c>
      <c r="W21" s="635">
        <v>0</v>
      </c>
      <c r="X21" s="836">
        <v>0</v>
      </c>
      <c r="Y21" s="634">
        <v>0</v>
      </c>
      <c r="Z21" s="634">
        <v>0</v>
      </c>
      <c r="AA21" s="634">
        <v>0</v>
      </c>
      <c r="AB21" s="635">
        <v>0</v>
      </c>
      <c r="AC21" s="836">
        <v>0</v>
      </c>
      <c r="AD21" s="634">
        <v>0</v>
      </c>
      <c r="AE21" s="634">
        <v>0</v>
      </c>
      <c r="AF21" s="635">
        <v>0</v>
      </c>
      <c r="AG21" s="836">
        <v>0</v>
      </c>
      <c r="AH21" s="634">
        <v>0</v>
      </c>
      <c r="AI21" s="634">
        <v>0</v>
      </c>
      <c r="AJ21" s="634">
        <v>0</v>
      </c>
      <c r="AK21" s="2514">
        <v>0</v>
      </c>
      <c r="AL21" s="2506">
        <v>0</v>
      </c>
      <c r="AM21" s="2507">
        <v>0</v>
      </c>
      <c r="AN21" s="2507">
        <v>0</v>
      </c>
      <c r="AO21" s="2507">
        <v>0</v>
      </c>
      <c r="AP21" s="2507">
        <v>0</v>
      </c>
      <c r="AQ21" s="2507">
        <v>0</v>
      </c>
      <c r="AR21" s="2507">
        <v>0</v>
      </c>
      <c r="AS21" s="2507">
        <v>0</v>
      </c>
      <c r="AT21" s="2509">
        <v>0</v>
      </c>
      <c r="AU21" s="2506">
        <v>0</v>
      </c>
      <c r="AV21" s="2507">
        <v>0</v>
      </c>
      <c r="AW21" s="2507">
        <v>0</v>
      </c>
      <c r="AX21" s="2507">
        <v>0</v>
      </c>
      <c r="AY21" s="2507">
        <v>0</v>
      </c>
      <c r="AZ21" s="2507">
        <v>0</v>
      </c>
      <c r="BA21" s="2507">
        <v>0</v>
      </c>
      <c r="BB21" s="2507">
        <v>0</v>
      </c>
      <c r="BC21" s="2507">
        <v>0</v>
      </c>
      <c r="BD21" s="2507">
        <v>0</v>
      </c>
      <c r="BE21" s="2507">
        <v>0</v>
      </c>
      <c r="BF21" s="2507">
        <v>0</v>
      </c>
      <c r="BG21" s="2508">
        <v>0</v>
      </c>
      <c r="BH21" s="2506">
        <v>0</v>
      </c>
      <c r="BI21" s="2507">
        <v>0</v>
      </c>
      <c r="BJ21" s="2507">
        <v>0</v>
      </c>
      <c r="BK21" s="2507">
        <v>0</v>
      </c>
      <c r="BL21" s="2507">
        <v>0</v>
      </c>
      <c r="BM21" s="2507">
        <v>0</v>
      </c>
      <c r="BN21" s="2507">
        <v>0</v>
      </c>
      <c r="BO21" s="2507">
        <v>0</v>
      </c>
      <c r="BP21" s="2507">
        <v>0</v>
      </c>
      <c r="BQ21" s="2507">
        <v>0</v>
      </c>
      <c r="BR21" s="2507">
        <v>0</v>
      </c>
      <c r="BS21" s="2507">
        <v>0</v>
      </c>
      <c r="BT21" s="2507">
        <v>0</v>
      </c>
      <c r="BU21" s="2507">
        <v>0</v>
      </c>
      <c r="BV21" s="2507">
        <v>0</v>
      </c>
      <c r="BW21" s="2507">
        <v>0</v>
      </c>
      <c r="BX21" s="2507">
        <v>0</v>
      </c>
      <c r="BY21" s="2507">
        <v>0</v>
      </c>
      <c r="BZ21" s="2507">
        <v>0</v>
      </c>
      <c r="CA21" s="2507">
        <v>0</v>
      </c>
      <c r="CB21" s="2507">
        <v>0</v>
      </c>
      <c r="CC21" s="2507">
        <v>0</v>
      </c>
      <c r="CD21" s="2507">
        <v>0</v>
      </c>
      <c r="CE21" s="2507">
        <v>0</v>
      </c>
      <c r="CF21" s="2507">
        <v>0</v>
      </c>
      <c r="CG21" s="2507">
        <v>0</v>
      </c>
      <c r="CH21" s="2507">
        <v>0</v>
      </c>
      <c r="CI21" s="2507">
        <v>0</v>
      </c>
      <c r="CJ21" s="2507">
        <v>0</v>
      </c>
      <c r="CK21" s="2507">
        <v>0</v>
      </c>
      <c r="CL21" s="2508">
        <v>0</v>
      </c>
      <c r="CO21" s="1280">
        <v>0</v>
      </c>
      <c r="CP21" s="20">
        <v>0</v>
      </c>
      <c r="CQ21" s="20">
        <v>0</v>
      </c>
      <c r="CR21" s="1281">
        <v>0</v>
      </c>
      <c r="CS21" s="1280">
        <v>0</v>
      </c>
      <c r="CT21" s="20">
        <v>0</v>
      </c>
      <c r="CU21" s="20">
        <v>0</v>
      </c>
      <c r="CV21" s="1281">
        <v>0</v>
      </c>
      <c r="CW21" s="1280">
        <v>0</v>
      </c>
      <c r="CX21" s="20">
        <v>0</v>
      </c>
      <c r="CY21" s="20">
        <v>0</v>
      </c>
      <c r="CZ21" s="1281">
        <v>0</v>
      </c>
      <c r="DA21" s="1280">
        <v>0</v>
      </c>
      <c r="DB21" s="20">
        <v>0</v>
      </c>
      <c r="DC21" s="20">
        <v>0</v>
      </c>
      <c r="DD21" s="1281">
        <v>0</v>
      </c>
      <c r="DE21" s="1280">
        <v>0</v>
      </c>
      <c r="DF21" s="20">
        <v>0</v>
      </c>
      <c r="DG21" s="20">
        <v>0</v>
      </c>
      <c r="DH21" s="1281">
        <v>0</v>
      </c>
    </row>
    <row r="22" spans="1:112" ht="15" customHeight="1" thickBot="1" x14ac:dyDescent="0.3">
      <c r="A22" s="2561"/>
      <c r="B22" s="2562">
        <v>48.6</v>
      </c>
      <c r="C22" s="2562">
        <v>0.3</v>
      </c>
      <c r="D22" s="2562">
        <v>48.9</v>
      </c>
      <c r="E22" s="2562">
        <v>25</v>
      </c>
      <c r="F22" s="2562" t="s">
        <v>1035</v>
      </c>
      <c r="G22" s="2562" t="s">
        <v>1035</v>
      </c>
      <c r="H22" s="2562" t="s">
        <v>1035</v>
      </c>
      <c r="I22" s="2562" t="s">
        <v>1035</v>
      </c>
      <c r="J22" s="2634">
        <f>(ЮЭС!H3313+ЮЭС!H3285+ЮЭС!H3278+ЮЭС!H3306+ЮЭС!H3327+ЮЭС!H3320+ЮЭС!H3292+ЮЭС!H3362)/1000</f>
        <v>2.7314999999996417</v>
      </c>
      <c r="K22" s="2634">
        <f>(ЮЭС!N3313+ЮЭС!N3285+ЮЭС!N3278+ЮЭС!N3306+ЮЭС!N3327+ЮЭС!N3320+ЮЭС!N3292+ЮЭС!N3362)/1000</f>
        <v>3.1659999999993715</v>
      </c>
      <c r="L22" s="2634">
        <f>(ЮЭС!V3313+ЮЭС!V3285+ЮЭС!V3278+ЮЭС!V3306+ЮЭС!V3327+ЮЭС!V3320+ЮЭС!V3292+ЮЭС!V3362)/1000</f>
        <v>3.3159999999999172</v>
      </c>
      <c r="M22" s="2563" t="s">
        <v>1055</v>
      </c>
      <c r="N22" s="2563" t="s">
        <v>1053</v>
      </c>
      <c r="O22" s="2562">
        <v>30</v>
      </c>
      <c r="P22" s="2564"/>
      <c r="S22" s="836">
        <v>0</v>
      </c>
      <c r="T22" s="634">
        <v>0</v>
      </c>
      <c r="U22" s="634">
        <v>0</v>
      </c>
      <c r="V22" s="634">
        <v>0</v>
      </c>
      <c r="W22" s="635">
        <v>0</v>
      </c>
      <c r="X22" s="836">
        <v>0</v>
      </c>
      <c r="Y22" s="634">
        <v>0</v>
      </c>
      <c r="Z22" s="634">
        <v>0</v>
      </c>
      <c r="AA22" s="634">
        <v>0</v>
      </c>
      <c r="AB22" s="635">
        <v>0</v>
      </c>
      <c r="AC22" s="836">
        <v>0</v>
      </c>
      <c r="AD22" s="634">
        <v>0</v>
      </c>
      <c r="AE22" s="634">
        <v>0</v>
      </c>
      <c r="AF22" s="635">
        <v>0</v>
      </c>
      <c r="AG22" s="836">
        <v>0</v>
      </c>
      <c r="AH22" s="634">
        <v>0</v>
      </c>
      <c r="AI22" s="634">
        <v>0</v>
      </c>
      <c r="AJ22" s="634">
        <v>0</v>
      </c>
      <c r="AK22" s="2514">
        <v>0</v>
      </c>
      <c r="AL22" s="2506">
        <v>0</v>
      </c>
      <c r="AM22" s="2507">
        <v>0</v>
      </c>
      <c r="AN22" s="2507">
        <v>0</v>
      </c>
      <c r="AO22" s="2507">
        <v>0</v>
      </c>
      <c r="AP22" s="2507">
        <v>0</v>
      </c>
      <c r="AQ22" s="2507">
        <v>0</v>
      </c>
      <c r="AR22" s="2507">
        <v>0</v>
      </c>
      <c r="AS22" s="2507">
        <v>0</v>
      </c>
      <c r="AT22" s="2509">
        <v>0</v>
      </c>
      <c r="AU22" s="2506">
        <v>0</v>
      </c>
      <c r="AV22" s="2507">
        <v>0</v>
      </c>
      <c r="AW22" s="2507">
        <v>0</v>
      </c>
      <c r="AX22" s="2507">
        <v>0</v>
      </c>
      <c r="AY22" s="2507">
        <v>0</v>
      </c>
      <c r="AZ22" s="2507">
        <v>0</v>
      </c>
      <c r="BA22" s="2507">
        <v>0</v>
      </c>
      <c r="BB22" s="2507">
        <v>0</v>
      </c>
      <c r="BC22" s="2507">
        <v>0</v>
      </c>
      <c r="BD22" s="2507">
        <v>0</v>
      </c>
      <c r="BE22" s="2507">
        <v>0</v>
      </c>
      <c r="BF22" s="2507">
        <v>0</v>
      </c>
      <c r="BG22" s="2508">
        <v>0</v>
      </c>
      <c r="BH22" s="2506">
        <v>0</v>
      </c>
      <c r="BI22" s="2507">
        <v>0</v>
      </c>
      <c r="BJ22" s="2507">
        <v>0</v>
      </c>
      <c r="BK22" s="2507">
        <v>0</v>
      </c>
      <c r="BL22" s="2507">
        <v>0</v>
      </c>
      <c r="BM22" s="2507">
        <v>0</v>
      </c>
      <c r="BN22" s="2507">
        <v>0</v>
      </c>
      <c r="BO22" s="2507">
        <v>0</v>
      </c>
      <c r="BP22" s="2507">
        <v>0</v>
      </c>
      <c r="BQ22" s="2507">
        <v>0</v>
      </c>
      <c r="BR22" s="2507">
        <v>0</v>
      </c>
      <c r="BS22" s="2507">
        <v>0</v>
      </c>
      <c r="BT22" s="2507">
        <v>0</v>
      </c>
      <c r="BU22" s="2507">
        <v>0</v>
      </c>
      <c r="BV22" s="2507">
        <v>0</v>
      </c>
      <c r="BW22" s="2507">
        <v>0</v>
      </c>
      <c r="BX22" s="2507">
        <v>0</v>
      </c>
      <c r="BY22" s="2507">
        <v>0</v>
      </c>
      <c r="BZ22" s="2507">
        <v>0</v>
      </c>
      <c r="CA22" s="2507">
        <v>0</v>
      </c>
      <c r="CB22" s="2507">
        <v>0</v>
      </c>
      <c r="CC22" s="2507">
        <v>0</v>
      </c>
      <c r="CD22" s="2507">
        <v>0</v>
      </c>
      <c r="CE22" s="2507">
        <v>0</v>
      </c>
      <c r="CF22" s="2507">
        <v>0</v>
      </c>
      <c r="CG22" s="2507">
        <v>0</v>
      </c>
      <c r="CH22" s="2507">
        <v>0</v>
      </c>
      <c r="CI22" s="2507">
        <v>0</v>
      </c>
      <c r="CJ22" s="2507">
        <v>0</v>
      </c>
      <c r="CK22" s="2507">
        <v>0</v>
      </c>
      <c r="CL22" s="2508">
        <v>0</v>
      </c>
      <c r="CO22" s="1280">
        <v>0</v>
      </c>
      <c r="CP22" s="20">
        <v>0</v>
      </c>
      <c r="CQ22" s="20">
        <v>0</v>
      </c>
      <c r="CR22" s="1281">
        <v>0</v>
      </c>
      <c r="CS22" s="1280">
        <v>0</v>
      </c>
      <c r="CT22" s="20">
        <v>0</v>
      </c>
      <c r="CU22" s="20">
        <v>0</v>
      </c>
      <c r="CV22" s="1281">
        <v>0</v>
      </c>
      <c r="CW22" s="1280">
        <v>0</v>
      </c>
      <c r="CX22" s="20">
        <v>0</v>
      </c>
      <c r="CY22" s="20">
        <v>0</v>
      </c>
      <c r="CZ22" s="1281">
        <v>0</v>
      </c>
      <c r="DA22" s="1280">
        <v>0</v>
      </c>
      <c r="DB22" s="20">
        <v>0</v>
      </c>
      <c r="DC22" s="20">
        <v>0</v>
      </c>
      <c r="DD22" s="1281">
        <v>0</v>
      </c>
      <c r="DE22" s="1280">
        <v>0</v>
      </c>
      <c r="DF22" s="20">
        <v>0</v>
      </c>
      <c r="DG22" s="20">
        <v>0</v>
      </c>
      <c r="DH22" s="1281">
        <v>0</v>
      </c>
    </row>
    <row r="23" spans="1:112" ht="15" customHeight="1" thickBot="1" x14ac:dyDescent="0.3">
      <c r="A23" s="2561">
        <v>3</v>
      </c>
      <c r="B23" s="2562">
        <v>48.4</v>
      </c>
      <c r="C23" s="2562">
        <v>0.3</v>
      </c>
      <c r="D23" s="2562" t="s">
        <v>1035</v>
      </c>
      <c r="E23" s="2562" t="s">
        <v>1035</v>
      </c>
      <c r="F23" s="2562" t="s">
        <v>1035</v>
      </c>
      <c r="G23" s="2562" t="s">
        <v>1035</v>
      </c>
      <c r="H23" s="2562" t="s">
        <v>1035</v>
      </c>
      <c r="I23" s="2562" t="s">
        <v>1035</v>
      </c>
      <c r="J23" s="2634">
        <f>(ЮЭС!H5245+ЮЭС!H5237+ЮЭС!H5365+ЮЭС!H5309+ЮЭС!H5316+ЮЭС!H5323+ЮЭС!H5288+ЮЭС!H5337+ЮЭС!H5351+ЮЭС!H5302+ЮЭС!H5295+ЮЭС!H5358)/1000</f>
        <v>13.381000000020778</v>
      </c>
      <c r="K23" s="2634">
        <f>(ЮЭС!N5245+ЮЭС!N5237+ЮЭС!N5365+ЮЭС!N5309+ЮЭС!N5316+ЮЭС!N5323+ЮЭС!N5288+ЮЭС!N5337+ЮЭС!N5351+ЮЭС!N5302+ЮЭС!N5295+ЮЭС!N5358)/1000</f>
        <v>14.395999999959308</v>
      </c>
      <c r="L23" s="2634">
        <f>(ЮЭС!V5245+ЮЭС!V5237+ЮЭС!V5365+ЮЭС!V5309+ЮЭС!V5316+ЮЭС!V5323+ЮЭС!V5288+ЮЭС!V5337+ЮЭС!V5351+ЮЭС!V5302+ЮЭС!V5295+ЮЭС!V5358)/1000</f>
        <v>15.771000000000001</v>
      </c>
      <c r="M23" s="2563" t="s">
        <v>1056</v>
      </c>
      <c r="N23" s="2563" t="s">
        <v>1057</v>
      </c>
      <c r="O23" s="2562">
        <v>30</v>
      </c>
      <c r="P23" s="2564"/>
      <c r="S23" s="836">
        <v>0</v>
      </c>
      <c r="T23" s="634">
        <v>0</v>
      </c>
      <c r="U23" s="634">
        <v>0</v>
      </c>
      <c r="V23" s="634">
        <v>0</v>
      </c>
      <c r="W23" s="635">
        <v>0</v>
      </c>
      <c r="X23" s="836">
        <v>0</v>
      </c>
      <c r="Y23" s="634">
        <v>0</v>
      </c>
      <c r="Z23" s="634">
        <v>0</v>
      </c>
      <c r="AA23" s="634">
        <v>0</v>
      </c>
      <c r="AB23" s="635">
        <v>0</v>
      </c>
      <c r="AC23" s="836">
        <v>0</v>
      </c>
      <c r="AD23" s="634">
        <v>0</v>
      </c>
      <c r="AE23" s="634">
        <v>0</v>
      </c>
      <c r="AF23" s="635">
        <v>0</v>
      </c>
      <c r="AG23" s="836">
        <v>0</v>
      </c>
      <c r="AH23" s="634">
        <v>0</v>
      </c>
      <c r="AI23" s="634">
        <v>0</v>
      </c>
      <c r="AJ23" s="634">
        <v>0</v>
      </c>
      <c r="AK23" s="2514">
        <v>0</v>
      </c>
      <c r="AL23" s="2506">
        <v>0</v>
      </c>
      <c r="AM23" s="2507">
        <v>0</v>
      </c>
      <c r="AN23" s="2507">
        <v>0</v>
      </c>
      <c r="AO23" s="2507">
        <v>0</v>
      </c>
      <c r="AP23" s="2507">
        <v>0</v>
      </c>
      <c r="AQ23" s="2507">
        <v>0</v>
      </c>
      <c r="AR23" s="2507">
        <v>0</v>
      </c>
      <c r="AS23" s="2507">
        <v>0</v>
      </c>
      <c r="AT23" s="2509">
        <v>0</v>
      </c>
      <c r="AU23" s="2506">
        <v>0</v>
      </c>
      <c r="AV23" s="2507">
        <v>0</v>
      </c>
      <c r="AW23" s="2507">
        <v>0</v>
      </c>
      <c r="AX23" s="2507">
        <v>0</v>
      </c>
      <c r="AY23" s="2507">
        <v>0</v>
      </c>
      <c r="AZ23" s="2507">
        <v>0</v>
      </c>
      <c r="BA23" s="2507">
        <v>0</v>
      </c>
      <c r="BB23" s="2507">
        <v>0</v>
      </c>
      <c r="BC23" s="2507">
        <v>0</v>
      </c>
      <c r="BD23" s="2507">
        <v>0</v>
      </c>
      <c r="BE23" s="2507">
        <v>0</v>
      </c>
      <c r="BF23" s="2507">
        <v>0</v>
      </c>
      <c r="BG23" s="2508">
        <v>0</v>
      </c>
      <c r="BH23" s="2506">
        <v>0</v>
      </c>
      <c r="BI23" s="2507">
        <v>0</v>
      </c>
      <c r="BJ23" s="2507">
        <v>0</v>
      </c>
      <c r="BK23" s="2507">
        <v>0</v>
      </c>
      <c r="BL23" s="2507">
        <v>0</v>
      </c>
      <c r="BM23" s="2507">
        <v>0</v>
      </c>
      <c r="BN23" s="2507">
        <v>0</v>
      </c>
      <c r="BO23" s="2507">
        <v>0</v>
      </c>
      <c r="BP23" s="2507">
        <v>0</v>
      </c>
      <c r="BQ23" s="2507">
        <v>0</v>
      </c>
      <c r="BR23" s="2507">
        <v>0</v>
      </c>
      <c r="BS23" s="2507">
        <v>0</v>
      </c>
      <c r="BT23" s="2507">
        <v>0</v>
      </c>
      <c r="BU23" s="2507">
        <v>0</v>
      </c>
      <c r="BV23" s="2507">
        <v>0</v>
      </c>
      <c r="BW23" s="2507">
        <v>0</v>
      </c>
      <c r="BX23" s="2507">
        <v>0</v>
      </c>
      <c r="BY23" s="2507">
        <v>0</v>
      </c>
      <c r="BZ23" s="2507">
        <v>0</v>
      </c>
      <c r="CA23" s="2507">
        <v>0</v>
      </c>
      <c r="CB23" s="2507">
        <v>0</v>
      </c>
      <c r="CC23" s="2507">
        <v>0</v>
      </c>
      <c r="CD23" s="2507">
        <v>0</v>
      </c>
      <c r="CE23" s="2507">
        <v>0</v>
      </c>
      <c r="CF23" s="2507">
        <v>0</v>
      </c>
      <c r="CG23" s="2507">
        <v>0</v>
      </c>
      <c r="CH23" s="2507">
        <v>0</v>
      </c>
      <c r="CI23" s="2507">
        <v>0</v>
      </c>
      <c r="CJ23" s="2507">
        <v>0</v>
      </c>
      <c r="CK23" s="2507">
        <v>0</v>
      </c>
      <c r="CL23" s="2508">
        <v>0</v>
      </c>
      <c r="CO23" s="1280">
        <v>0</v>
      </c>
      <c r="CP23" s="20">
        <v>0</v>
      </c>
      <c r="CQ23" s="20">
        <v>0</v>
      </c>
      <c r="CR23" s="1281">
        <v>0</v>
      </c>
      <c r="CS23" s="1280">
        <v>0</v>
      </c>
      <c r="CT23" s="20">
        <v>0</v>
      </c>
      <c r="CU23" s="20">
        <v>0</v>
      </c>
      <c r="CV23" s="1281">
        <v>0</v>
      </c>
      <c r="CW23" s="1280">
        <v>0</v>
      </c>
      <c r="CX23" s="20">
        <v>0</v>
      </c>
      <c r="CY23" s="20">
        <v>0</v>
      </c>
      <c r="CZ23" s="1281">
        <v>0</v>
      </c>
      <c r="DA23" s="1280">
        <v>0</v>
      </c>
      <c r="DB23" s="20">
        <v>0</v>
      </c>
      <c r="DC23" s="20">
        <v>0</v>
      </c>
      <c r="DD23" s="1281">
        <v>0</v>
      </c>
      <c r="DE23" s="1280">
        <v>0</v>
      </c>
      <c r="DF23" s="20">
        <v>0</v>
      </c>
      <c r="DG23" s="20">
        <v>0</v>
      </c>
      <c r="DH23" s="1281">
        <v>0</v>
      </c>
    </row>
    <row r="24" spans="1:112" ht="15" customHeight="1" thickBot="1" x14ac:dyDescent="0.3">
      <c r="A24" s="2552">
        <v>4</v>
      </c>
      <c r="B24" s="2553">
        <v>48.2</v>
      </c>
      <c r="C24" s="2553">
        <v>0.3</v>
      </c>
      <c r="D24" s="2553">
        <v>48.9</v>
      </c>
      <c r="E24" s="2553">
        <v>30</v>
      </c>
      <c r="F24" s="2553" t="s">
        <v>1035</v>
      </c>
      <c r="G24" s="2553" t="s">
        <v>1035</v>
      </c>
      <c r="H24" s="2553">
        <v>49.8</v>
      </c>
      <c r="I24" s="2553">
        <v>70</v>
      </c>
      <c r="J24" s="2633">
        <f>(ЮЭС!H4862+ЮЭС!H4855+ЮЭС!H4869+ЮЭС!H4848+ЮЭС!H4876+ЮЭС!H4883+ЮЭС!H4827+ЮЭС!H4890+ЮЭС!H4820+ЮЭС!H4897+ЮЭС!H4813+ЮЭС!H4904+ЮЭС!H4806+ЮЭС!H4911+ЮЭС!H4799+ЮЭС!H4918+ЮЭС!H4925+ЮЭС!H4785+ЮЭС!H4778)/1000</f>
        <v>10.381400000000001</v>
      </c>
      <c r="K24" s="2633">
        <f>(ЮЭС!N4862+ЮЭС!N4855+ЮЭС!N4869+ЮЭС!N4848+ЮЭС!N4876+ЮЭС!N4883+ЮЭС!N4827+ЮЭС!N4890+ЮЭС!N4820+ЮЭС!N4897+ЮЭС!N4813+ЮЭС!N4904+ЮЭС!N4806+ЮЭС!N4911+ЮЭС!N4799+ЮЭС!N4918+ЮЭС!N4925+ЮЭС!N4785+ЮЭС!N4778)/1000</f>
        <v>11.8851</v>
      </c>
      <c r="L24" s="2633">
        <f>(ЮЭС!V4862+ЮЭС!V4855+ЮЭС!V4869+ЮЭС!V4848+ЮЭС!V4876+ЮЭС!V4883+ЮЭС!V4827+ЮЭС!V4890+ЮЭС!V4820+ЮЭС!V4897+ЮЭС!V4813+ЮЭС!V4904+ЮЭС!V4806+ЮЭС!V4911+ЮЭС!V4799+ЮЭС!V4918+ЮЭС!V4925+ЮЭС!V4785+ЮЭС!V4778)/1000</f>
        <v>11.798500000000002</v>
      </c>
      <c r="M24" s="2554" t="s">
        <v>1058</v>
      </c>
      <c r="N24" s="2554" t="s">
        <v>1059</v>
      </c>
      <c r="O24" s="2553">
        <v>30</v>
      </c>
      <c r="P24" s="2555"/>
      <c r="S24" s="836">
        <v>0</v>
      </c>
      <c r="T24" s="634">
        <v>0</v>
      </c>
      <c r="U24" s="634">
        <v>0</v>
      </c>
      <c r="V24" s="634">
        <v>0</v>
      </c>
      <c r="W24" s="635">
        <v>0</v>
      </c>
      <c r="X24" s="836">
        <v>0</v>
      </c>
      <c r="Y24" s="634">
        <v>0</v>
      </c>
      <c r="Z24" s="634">
        <v>0</v>
      </c>
      <c r="AA24" s="634">
        <v>0</v>
      </c>
      <c r="AB24" s="635">
        <v>0</v>
      </c>
      <c r="AC24" s="836">
        <v>0</v>
      </c>
      <c r="AD24" s="634">
        <v>0</v>
      </c>
      <c r="AE24" s="634">
        <v>0</v>
      </c>
      <c r="AF24" s="635">
        <v>0</v>
      </c>
      <c r="AG24" s="836">
        <v>0</v>
      </c>
      <c r="AH24" s="634">
        <v>0</v>
      </c>
      <c r="AI24" s="634">
        <v>0</v>
      </c>
      <c r="AJ24" s="634">
        <v>0</v>
      </c>
      <c r="AK24" s="2514">
        <v>0</v>
      </c>
      <c r="AL24" s="2506">
        <v>0</v>
      </c>
      <c r="AM24" s="2507">
        <v>0</v>
      </c>
      <c r="AN24" s="2507">
        <v>0</v>
      </c>
      <c r="AO24" s="2507">
        <v>0</v>
      </c>
      <c r="AP24" s="2507">
        <v>0</v>
      </c>
      <c r="AQ24" s="2507">
        <v>0</v>
      </c>
      <c r="AR24" s="2507">
        <v>0</v>
      </c>
      <c r="AS24" s="2507">
        <v>0</v>
      </c>
      <c r="AT24" s="2509">
        <v>0</v>
      </c>
      <c r="AU24" s="2506">
        <v>0</v>
      </c>
      <c r="AV24" s="2507">
        <v>0</v>
      </c>
      <c r="AW24" s="2507">
        <v>0</v>
      </c>
      <c r="AX24" s="2507">
        <v>0</v>
      </c>
      <c r="AY24" s="2507">
        <v>0</v>
      </c>
      <c r="AZ24" s="2507">
        <v>0</v>
      </c>
      <c r="BA24" s="2507">
        <v>0</v>
      </c>
      <c r="BB24" s="2507">
        <v>0</v>
      </c>
      <c r="BC24" s="2507">
        <v>0</v>
      </c>
      <c r="BD24" s="2507">
        <v>0</v>
      </c>
      <c r="BE24" s="2507">
        <v>0</v>
      </c>
      <c r="BF24" s="2507">
        <v>0</v>
      </c>
      <c r="BG24" s="2508">
        <v>0</v>
      </c>
      <c r="BH24" s="2506">
        <v>0</v>
      </c>
      <c r="BI24" s="2507">
        <v>0</v>
      </c>
      <c r="BJ24" s="2507">
        <v>0</v>
      </c>
      <c r="BK24" s="2507">
        <v>0</v>
      </c>
      <c r="BL24" s="2507">
        <v>0</v>
      </c>
      <c r="BM24" s="2507">
        <v>0</v>
      </c>
      <c r="BN24" s="2507">
        <v>0</v>
      </c>
      <c r="BO24" s="2507">
        <v>0</v>
      </c>
      <c r="BP24" s="2507">
        <v>0</v>
      </c>
      <c r="BQ24" s="2507">
        <v>0</v>
      </c>
      <c r="BR24" s="2507">
        <v>0</v>
      </c>
      <c r="BS24" s="2507">
        <v>0</v>
      </c>
      <c r="BT24" s="2507">
        <v>0</v>
      </c>
      <c r="BU24" s="2507">
        <v>0</v>
      </c>
      <c r="BV24" s="2507">
        <v>0</v>
      </c>
      <c r="BW24" s="2507">
        <v>0</v>
      </c>
      <c r="BX24" s="2507">
        <v>0</v>
      </c>
      <c r="BY24" s="2507">
        <v>0</v>
      </c>
      <c r="BZ24" s="2507">
        <v>0</v>
      </c>
      <c r="CA24" s="2507">
        <v>0</v>
      </c>
      <c r="CB24" s="2507">
        <v>0</v>
      </c>
      <c r="CC24" s="2507">
        <v>0</v>
      </c>
      <c r="CD24" s="2507">
        <v>0</v>
      </c>
      <c r="CE24" s="2507">
        <v>0</v>
      </c>
      <c r="CF24" s="2507">
        <v>0</v>
      </c>
      <c r="CG24" s="2507">
        <v>0</v>
      </c>
      <c r="CH24" s="2507">
        <v>0</v>
      </c>
      <c r="CI24" s="2507">
        <v>0</v>
      </c>
      <c r="CJ24" s="2507">
        <v>0</v>
      </c>
      <c r="CK24" s="2507">
        <v>0</v>
      </c>
      <c r="CL24" s="2508">
        <v>0</v>
      </c>
      <c r="CO24" s="1280">
        <v>0</v>
      </c>
      <c r="CP24" s="20">
        <v>0</v>
      </c>
      <c r="CQ24" s="20">
        <v>0</v>
      </c>
      <c r="CR24" s="1281">
        <v>0</v>
      </c>
      <c r="CS24" s="1280">
        <v>0</v>
      </c>
      <c r="CT24" s="20">
        <v>0</v>
      </c>
      <c r="CU24" s="20">
        <v>0</v>
      </c>
      <c r="CV24" s="1281">
        <v>0</v>
      </c>
      <c r="CW24" s="1280">
        <v>0</v>
      </c>
      <c r="CX24" s="20">
        <v>0</v>
      </c>
      <c r="CY24" s="20">
        <v>0</v>
      </c>
      <c r="CZ24" s="1281">
        <v>0</v>
      </c>
      <c r="DA24" s="1280">
        <v>0</v>
      </c>
      <c r="DB24" s="20">
        <v>0</v>
      </c>
      <c r="DC24" s="20">
        <v>0</v>
      </c>
      <c r="DD24" s="1281">
        <v>0</v>
      </c>
      <c r="DE24" s="1280">
        <v>0</v>
      </c>
      <c r="DF24" s="20">
        <v>0</v>
      </c>
      <c r="DG24" s="20">
        <v>0</v>
      </c>
      <c r="DH24" s="1281">
        <v>0</v>
      </c>
    </row>
    <row r="25" spans="1:112" ht="15" customHeight="1" thickBot="1" x14ac:dyDescent="0.3">
      <c r="A25" s="2552">
        <v>5</v>
      </c>
      <c r="B25" s="2553">
        <v>48</v>
      </c>
      <c r="C25" s="2553">
        <v>0.3</v>
      </c>
      <c r="D25" s="2553">
        <v>48.9</v>
      </c>
      <c r="E25" s="2553">
        <v>35</v>
      </c>
      <c r="F25" s="2553" t="s">
        <v>1035</v>
      </c>
      <c r="G25" s="2553" t="s">
        <v>1035</v>
      </c>
      <c r="H25" s="2553" t="s">
        <v>1035</v>
      </c>
      <c r="I25" s="2553" t="s">
        <v>1035</v>
      </c>
      <c r="J25" s="2633">
        <f>(ЮЭС!H2818+ЮЭС!H2839+ЮЭС!H2846+ЮЭС!H2797+ЮЭС!H2790+ЮЭС!H2783)/1000</f>
        <v>6.4129999999993288</v>
      </c>
      <c r="K25" s="2633">
        <f>(ЮЭС!N2818+ЮЭС!N2839+ЮЭС!N2846+ЮЭС!N2797+ЮЭС!N2790+ЮЭС!N2783)/1000</f>
        <v>6.8009999999997035</v>
      </c>
      <c r="L25" s="2633">
        <f>(ЮЭС!V2818+ЮЭС!V2839+ЮЭС!V2846+ЮЭС!V2797+ЮЭС!V2790+ЮЭС!V2783)/1000</f>
        <v>8.24900000000072</v>
      </c>
      <c r="M25" s="2554" t="s">
        <v>1060</v>
      </c>
      <c r="N25" s="2554" t="s">
        <v>1061</v>
      </c>
      <c r="O25" s="2553">
        <v>30</v>
      </c>
      <c r="P25" s="2555"/>
      <c r="S25" s="836">
        <v>0</v>
      </c>
      <c r="T25" s="634">
        <v>0</v>
      </c>
      <c r="U25" s="634">
        <v>0</v>
      </c>
      <c r="V25" s="634">
        <v>0</v>
      </c>
      <c r="W25" s="635">
        <v>0</v>
      </c>
      <c r="X25" s="836">
        <v>0</v>
      </c>
      <c r="Y25" s="634">
        <v>0</v>
      </c>
      <c r="Z25" s="634">
        <v>0</v>
      </c>
      <c r="AA25" s="634">
        <v>0</v>
      </c>
      <c r="AB25" s="635">
        <v>0</v>
      </c>
      <c r="AC25" s="836">
        <v>0</v>
      </c>
      <c r="AD25" s="634">
        <v>0</v>
      </c>
      <c r="AE25" s="634">
        <v>0</v>
      </c>
      <c r="AF25" s="635">
        <v>0</v>
      </c>
      <c r="AG25" s="836">
        <v>0</v>
      </c>
      <c r="AH25" s="634">
        <v>0</v>
      </c>
      <c r="AI25" s="634">
        <v>0</v>
      </c>
      <c r="AJ25" s="634">
        <v>0</v>
      </c>
      <c r="AK25" s="2514">
        <v>0</v>
      </c>
      <c r="AL25" s="2506">
        <v>0</v>
      </c>
      <c r="AM25" s="2507">
        <v>0</v>
      </c>
      <c r="AN25" s="2507">
        <v>0</v>
      </c>
      <c r="AO25" s="2507">
        <v>0</v>
      </c>
      <c r="AP25" s="2507">
        <v>0</v>
      </c>
      <c r="AQ25" s="2507">
        <v>0</v>
      </c>
      <c r="AR25" s="2507">
        <v>0</v>
      </c>
      <c r="AS25" s="2507">
        <v>0</v>
      </c>
      <c r="AT25" s="2509">
        <v>0</v>
      </c>
      <c r="AU25" s="2506">
        <v>0</v>
      </c>
      <c r="AV25" s="2507">
        <v>0</v>
      </c>
      <c r="AW25" s="2507">
        <v>0</v>
      </c>
      <c r="AX25" s="2507">
        <v>0</v>
      </c>
      <c r="AY25" s="2507">
        <v>0</v>
      </c>
      <c r="AZ25" s="2507">
        <v>0</v>
      </c>
      <c r="BA25" s="2507">
        <v>0</v>
      </c>
      <c r="BB25" s="2507">
        <v>0</v>
      </c>
      <c r="BC25" s="2507">
        <v>0</v>
      </c>
      <c r="BD25" s="2507">
        <v>0</v>
      </c>
      <c r="BE25" s="2507">
        <v>0</v>
      </c>
      <c r="BF25" s="2507">
        <v>0</v>
      </c>
      <c r="BG25" s="2508">
        <v>0</v>
      </c>
      <c r="BH25" s="2506">
        <v>0</v>
      </c>
      <c r="BI25" s="2507">
        <v>0</v>
      </c>
      <c r="BJ25" s="2507">
        <v>0</v>
      </c>
      <c r="BK25" s="2507">
        <v>0</v>
      </c>
      <c r="BL25" s="2507">
        <v>0</v>
      </c>
      <c r="BM25" s="2507">
        <v>0</v>
      </c>
      <c r="BN25" s="2507">
        <v>0</v>
      </c>
      <c r="BO25" s="2507">
        <v>0</v>
      </c>
      <c r="BP25" s="2507">
        <v>0</v>
      </c>
      <c r="BQ25" s="2507">
        <v>0</v>
      </c>
      <c r="BR25" s="2507">
        <v>0</v>
      </c>
      <c r="BS25" s="2507">
        <v>0</v>
      </c>
      <c r="BT25" s="2507">
        <v>0</v>
      </c>
      <c r="BU25" s="2507">
        <v>0</v>
      </c>
      <c r="BV25" s="2507">
        <v>0</v>
      </c>
      <c r="BW25" s="2507">
        <v>0</v>
      </c>
      <c r="BX25" s="2507">
        <v>0</v>
      </c>
      <c r="BY25" s="2507">
        <v>0</v>
      </c>
      <c r="BZ25" s="2507">
        <v>0</v>
      </c>
      <c r="CA25" s="2507">
        <v>0</v>
      </c>
      <c r="CB25" s="2507">
        <v>0</v>
      </c>
      <c r="CC25" s="2507">
        <v>0</v>
      </c>
      <c r="CD25" s="2507">
        <v>0</v>
      </c>
      <c r="CE25" s="2507">
        <v>0</v>
      </c>
      <c r="CF25" s="2507">
        <v>0</v>
      </c>
      <c r="CG25" s="2507">
        <v>0</v>
      </c>
      <c r="CH25" s="2507">
        <v>0</v>
      </c>
      <c r="CI25" s="2507">
        <v>0</v>
      </c>
      <c r="CJ25" s="2507">
        <v>0</v>
      </c>
      <c r="CK25" s="2507">
        <v>0</v>
      </c>
      <c r="CL25" s="2508">
        <v>0</v>
      </c>
      <c r="CO25" s="1280">
        <v>0</v>
      </c>
      <c r="CP25" s="20">
        <v>0</v>
      </c>
      <c r="CQ25" s="20">
        <v>0</v>
      </c>
      <c r="CR25" s="1281">
        <v>0</v>
      </c>
      <c r="CS25" s="1280">
        <v>0</v>
      </c>
      <c r="CT25" s="20">
        <v>0</v>
      </c>
      <c r="CU25" s="20">
        <v>0</v>
      </c>
      <c r="CV25" s="1281">
        <v>0</v>
      </c>
      <c r="CW25" s="1280">
        <v>0</v>
      </c>
      <c r="CX25" s="20">
        <v>0</v>
      </c>
      <c r="CY25" s="20">
        <v>0</v>
      </c>
      <c r="CZ25" s="1281">
        <v>0</v>
      </c>
      <c r="DA25" s="1280">
        <v>0</v>
      </c>
      <c r="DB25" s="20">
        <v>0</v>
      </c>
      <c r="DC25" s="20">
        <v>0</v>
      </c>
      <c r="DD25" s="1281">
        <v>0</v>
      </c>
      <c r="DE25" s="1280">
        <v>0</v>
      </c>
      <c r="DF25" s="20">
        <v>0</v>
      </c>
      <c r="DG25" s="20">
        <v>0</v>
      </c>
      <c r="DH25" s="1281">
        <v>0</v>
      </c>
    </row>
    <row r="26" spans="1:112" ht="15" customHeight="1" thickBot="1" x14ac:dyDescent="0.3">
      <c r="A26" s="3203">
        <v>6</v>
      </c>
      <c r="B26" s="3204">
        <v>47.8</v>
      </c>
      <c r="C26" s="3204">
        <v>0.3</v>
      </c>
      <c r="D26" s="3204">
        <v>48.9</v>
      </c>
      <c r="E26" s="3204">
        <v>35</v>
      </c>
      <c r="F26" s="3204" t="s">
        <v>1035</v>
      </c>
      <c r="G26" s="3204" t="s">
        <v>1035</v>
      </c>
      <c r="H26" s="3204" t="s">
        <v>1035</v>
      </c>
      <c r="I26" s="3204" t="s">
        <v>1035</v>
      </c>
      <c r="J26" s="3205">
        <f>(ЮЭС!H1320+ЮЭС!H1348+ЮЭС!H1383+ЮЭС!H1397+ЮЭС!H1362+ЮЭС!H1369)/1000</f>
        <v>0.84899999999618103</v>
      </c>
      <c r="K26" s="3205">
        <f>(ЮЭС!N1320+ЮЭС!N1348+ЮЭС!N1383+ЮЭС!N1397+ЮЭС!N1362+ЮЭС!N1369)/1000</f>
        <v>0.91449999999798592</v>
      </c>
      <c r="L26" s="3205">
        <f>(ЮЭС!V1320+ЮЭС!V1348+ЮЭС!V1383+ЮЭС!V1397+ЮЭС!V1362+ЮЭС!V1369)/1000</f>
        <v>0.87250000000045702</v>
      </c>
      <c r="M26" s="3206" t="s">
        <v>1062</v>
      </c>
      <c r="N26" s="3206" t="s">
        <v>1063</v>
      </c>
      <c r="O26" s="3204">
        <v>30</v>
      </c>
      <c r="P26" s="3207"/>
      <c r="S26" s="836">
        <v>0</v>
      </c>
      <c r="T26" s="634">
        <v>0</v>
      </c>
      <c r="U26" s="634">
        <v>0</v>
      </c>
      <c r="V26" s="634">
        <v>0</v>
      </c>
      <c r="W26" s="635">
        <v>0</v>
      </c>
      <c r="X26" s="836">
        <v>0</v>
      </c>
      <c r="Y26" s="634">
        <v>0</v>
      </c>
      <c r="Z26" s="634">
        <v>0</v>
      </c>
      <c r="AA26" s="634">
        <v>0</v>
      </c>
      <c r="AB26" s="635">
        <v>0</v>
      </c>
      <c r="AC26" s="836">
        <v>0</v>
      </c>
      <c r="AD26" s="634">
        <v>0</v>
      </c>
      <c r="AE26" s="634">
        <v>0</v>
      </c>
      <c r="AF26" s="635">
        <v>0</v>
      </c>
      <c r="AG26" s="836">
        <v>0</v>
      </c>
      <c r="AH26" s="634">
        <v>0</v>
      </c>
      <c r="AI26" s="634">
        <v>0</v>
      </c>
      <c r="AJ26" s="634">
        <v>0</v>
      </c>
      <c r="AK26" s="2514">
        <v>0</v>
      </c>
      <c r="AL26" s="2506">
        <v>0</v>
      </c>
      <c r="AM26" s="2507">
        <v>0</v>
      </c>
      <c r="AN26" s="2507">
        <v>0</v>
      </c>
      <c r="AO26" s="2507">
        <v>0</v>
      </c>
      <c r="AP26" s="2507">
        <v>0</v>
      </c>
      <c r="AQ26" s="2507">
        <v>0</v>
      </c>
      <c r="AR26" s="2507">
        <v>0</v>
      </c>
      <c r="AS26" s="2507">
        <v>0</v>
      </c>
      <c r="AT26" s="2509">
        <v>0</v>
      </c>
      <c r="AU26" s="2506">
        <v>0</v>
      </c>
      <c r="AV26" s="2507">
        <v>0</v>
      </c>
      <c r="AW26" s="2507">
        <v>0</v>
      </c>
      <c r="AX26" s="2507">
        <v>0</v>
      </c>
      <c r="AY26" s="2507">
        <v>0</v>
      </c>
      <c r="AZ26" s="2507">
        <v>0</v>
      </c>
      <c r="BA26" s="2507">
        <v>0</v>
      </c>
      <c r="BB26" s="2507">
        <v>0</v>
      </c>
      <c r="BC26" s="2507">
        <v>0</v>
      </c>
      <c r="BD26" s="2507">
        <v>0</v>
      </c>
      <c r="BE26" s="2507">
        <v>0</v>
      </c>
      <c r="BF26" s="2507">
        <v>0</v>
      </c>
      <c r="BG26" s="2508">
        <v>0</v>
      </c>
      <c r="BH26" s="2506">
        <v>0</v>
      </c>
      <c r="BI26" s="2507">
        <v>0</v>
      </c>
      <c r="BJ26" s="2507">
        <v>0</v>
      </c>
      <c r="BK26" s="2507">
        <v>0</v>
      </c>
      <c r="BL26" s="2507">
        <v>0</v>
      </c>
      <c r="BM26" s="2507">
        <v>0</v>
      </c>
      <c r="BN26" s="2507">
        <v>0</v>
      </c>
      <c r="BO26" s="2507">
        <v>0</v>
      </c>
      <c r="BP26" s="2507">
        <v>0</v>
      </c>
      <c r="BQ26" s="2507">
        <v>0</v>
      </c>
      <c r="BR26" s="2507">
        <v>0</v>
      </c>
      <c r="BS26" s="2507">
        <v>0</v>
      </c>
      <c r="BT26" s="2507">
        <v>0</v>
      </c>
      <c r="BU26" s="2507">
        <v>0</v>
      </c>
      <c r="BV26" s="2507">
        <v>0</v>
      </c>
      <c r="BW26" s="2507">
        <v>0</v>
      </c>
      <c r="BX26" s="2507">
        <v>0</v>
      </c>
      <c r="BY26" s="2507">
        <v>0</v>
      </c>
      <c r="BZ26" s="2507">
        <v>0</v>
      </c>
      <c r="CA26" s="2507">
        <v>0</v>
      </c>
      <c r="CB26" s="2507">
        <v>0</v>
      </c>
      <c r="CC26" s="2507">
        <v>0</v>
      </c>
      <c r="CD26" s="2507">
        <v>0</v>
      </c>
      <c r="CE26" s="2507">
        <v>0</v>
      </c>
      <c r="CF26" s="2507">
        <v>0</v>
      </c>
      <c r="CG26" s="2507">
        <v>0</v>
      </c>
      <c r="CH26" s="2507">
        <v>0</v>
      </c>
      <c r="CI26" s="2507">
        <v>0</v>
      </c>
      <c r="CJ26" s="2507">
        <v>0</v>
      </c>
      <c r="CK26" s="2507">
        <v>0</v>
      </c>
      <c r="CL26" s="2508">
        <v>0</v>
      </c>
      <c r="CO26" s="1280">
        <v>0</v>
      </c>
      <c r="CP26" s="20">
        <v>0</v>
      </c>
      <c r="CQ26" s="20">
        <v>0</v>
      </c>
      <c r="CR26" s="1281">
        <v>0</v>
      </c>
      <c r="CS26" s="1280">
        <v>0</v>
      </c>
      <c r="CT26" s="20">
        <v>0</v>
      </c>
      <c r="CU26" s="20">
        <v>0</v>
      </c>
      <c r="CV26" s="1281">
        <v>0</v>
      </c>
      <c r="CW26" s="1280">
        <v>0</v>
      </c>
      <c r="CX26" s="20">
        <v>0</v>
      </c>
      <c r="CY26" s="20">
        <v>0</v>
      </c>
      <c r="CZ26" s="1281">
        <v>0</v>
      </c>
      <c r="DA26" s="1280">
        <v>0</v>
      </c>
      <c r="DB26" s="20">
        <v>0</v>
      </c>
      <c r="DC26" s="20">
        <v>0</v>
      </c>
      <c r="DD26" s="1281">
        <v>0</v>
      </c>
      <c r="DE26" s="1280">
        <v>0</v>
      </c>
      <c r="DF26" s="20">
        <v>0</v>
      </c>
      <c r="DG26" s="20">
        <v>0</v>
      </c>
      <c r="DH26" s="1281">
        <v>0</v>
      </c>
    </row>
    <row r="27" spans="1:112" ht="15" customHeight="1" thickBot="1" x14ac:dyDescent="0.3">
      <c r="A27" s="2561">
        <v>7</v>
      </c>
      <c r="B27" s="2562">
        <v>47.6</v>
      </c>
      <c r="C27" s="2562">
        <v>0.3</v>
      </c>
      <c r="D27" s="2562">
        <v>48.8</v>
      </c>
      <c r="E27" s="2562">
        <v>45</v>
      </c>
      <c r="F27" s="2562" t="s">
        <v>1035</v>
      </c>
      <c r="G27" s="2562" t="s">
        <v>1035</v>
      </c>
      <c r="H27" s="2562">
        <v>49.7</v>
      </c>
      <c r="I27" s="2562">
        <v>15</v>
      </c>
      <c r="J27" s="2634">
        <f>(ЮЭС!H4173+ЮЭС!H4187+ЮЭС!H4166+ЮЭС!H4208+ЮЭС!H4180+ЮЭС!H4215+ЮЭС!H4222)/1000</f>
        <v>3.256599999999445</v>
      </c>
      <c r="K27" s="2634">
        <f>(ЮЭС!N4173+ЮЭС!N4187+ЮЭС!N4166+ЮЭС!N4208+ЮЭС!N4180+ЮЭС!N4215+ЮЭС!N4222)/1000</f>
        <v>3.6071999999998146</v>
      </c>
      <c r="L27" s="2634">
        <f>(ЮЭС!V4173+ЮЭС!V4187+ЮЭС!V4166+ЮЭС!V4208+ЮЭС!V4180+ЮЭС!V4215+ЮЭС!V4222)/1000</f>
        <v>3.9344999999997325</v>
      </c>
      <c r="M27" s="2563" t="s">
        <v>1064</v>
      </c>
      <c r="N27" s="2563" t="s">
        <v>1065</v>
      </c>
      <c r="O27" s="2562">
        <v>30</v>
      </c>
      <c r="P27" s="2564"/>
      <c r="S27" s="836">
        <v>0</v>
      </c>
      <c r="T27" s="634">
        <v>0</v>
      </c>
      <c r="U27" s="634">
        <v>0</v>
      </c>
      <c r="V27" s="634">
        <v>0</v>
      </c>
      <c r="W27" s="635">
        <v>0</v>
      </c>
      <c r="X27" s="836">
        <v>0</v>
      </c>
      <c r="Y27" s="634">
        <v>0</v>
      </c>
      <c r="Z27" s="634">
        <v>0</v>
      </c>
      <c r="AA27" s="634">
        <v>0</v>
      </c>
      <c r="AB27" s="635">
        <v>0</v>
      </c>
      <c r="AC27" s="836">
        <v>0</v>
      </c>
      <c r="AD27" s="634">
        <v>0</v>
      </c>
      <c r="AE27" s="634">
        <v>0</v>
      </c>
      <c r="AF27" s="635">
        <v>0</v>
      </c>
      <c r="AG27" s="836">
        <v>0</v>
      </c>
      <c r="AH27" s="634">
        <v>0</v>
      </c>
      <c r="AI27" s="634">
        <v>0</v>
      </c>
      <c r="AJ27" s="634">
        <v>0</v>
      </c>
      <c r="AK27" s="2514">
        <v>0</v>
      </c>
      <c r="AL27" s="2506">
        <v>0</v>
      </c>
      <c r="AM27" s="2507">
        <v>0</v>
      </c>
      <c r="AN27" s="2507">
        <v>0</v>
      </c>
      <c r="AO27" s="2507">
        <v>0</v>
      </c>
      <c r="AP27" s="2507">
        <v>0</v>
      </c>
      <c r="AQ27" s="2507">
        <v>0</v>
      </c>
      <c r="AR27" s="2507">
        <v>0</v>
      </c>
      <c r="AS27" s="2507">
        <v>0</v>
      </c>
      <c r="AT27" s="2509">
        <v>0</v>
      </c>
      <c r="AU27" s="2506">
        <v>0</v>
      </c>
      <c r="AV27" s="2507">
        <v>0</v>
      </c>
      <c r="AW27" s="2507">
        <v>0</v>
      </c>
      <c r="AX27" s="2507">
        <v>0</v>
      </c>
      <c r="AY27" s="2507">
        <v>0</v>
      </c>
      <c r="AZ27" s="2507">
        <v>0</v>
      </c>
      <c r="BA27" s="2507">
        <v>0</v>
      </c>
      <c r="BB27" s="2507">
        <v>0</v>
      </c>
      <c r="BC27" s="2507">
        <v>0</v>
      </c>
      <c r="BD27" s="2507">
        <v>0</v>
      </c>
      <c r="BE27" s="2507">
        <v>0</v>
      </c>
      <c r="BF27" s="2507">
        <v>0</v>
      </c>
      <c r="BG27" s="2508">
        <v>0</v>
      </c>
      <c r="BH27" s="2506">
        <v>0</v>
      </c>
      <c r="BI27" s="2507">
        <v>0</v>
      </c>
      <c r="BJ27" s="2507">
        <v>0</v>
      </c>
      <c r="BK27" s="2507">
        <v>0</v>
      </c>
      <c r="BL27" s="2507">
        <v>0</v>
      </c>
      <c r="BM27" s="2507">
        <v>0</v>
      </c>
      <c r="BN27" s="2507">
        <v>0</v>
      </c>
      <c r="BO27" s="2507">
        <v>0</v>
      </c>
      <c r="BP27" s="2507">
        <v>0</v>
      </c>
      <c r="BQ27" s="2507">
        <v>0</v>
      </c>
      <c r="BR27" s="2507">
        <v>0</v>
      </c>
      <c r="BS27" s="2507">
        <v>0</v>
      </c>
      <c r="BT27" s="2507">
        <v>0</v>
      </c>
      <c r="BU27" s="2507">
        <v>0</v>
      </c>
      <c r="BV27" s="2507">
        <v>0</v>
      </c>
      <c r="BW27" s="2507">
        <v>0</v>
      </c>
      <c r="BX27" s="2507">
        <v>0</v>
      </c>
      <c r="BY27" s="2507">
        <v>0</v>
      </c>
      <c r="BZ27" s="2507">
        <v>0</v>
      </c>
      <c r="CA27" s="2507">
        <v>0</v>
      </c>
      <c r="CB27" s="2507">
        <v>0</v>
      </c>
      <c r="CC27" s="2507">
        <v>0</v>
      </c>
      <c r="CD27" s="2507">
        <v>0</v>
      </c>
      <c r="CE27" s="2507">
        <v>0</v>
      </c>
      <c r="CF27" s="2507">
        <v>0</v>
      </c>
      <c r="CG27" s="2507">
        <v>0</v>
      </c>
      <c r="CH27" s="2507">
        <v>0</v>
      </c>
      <c r="CI27" s="2507">
        <v>0</v>
      </c>
      <c r="CJ27" s="2507">
        <v>0</v>
      </c>
      <c r="CK27" s="2507">
        <v>0</v>
      </c>
      <c r="CL27" s="2508">
        <v>0</v>
      </c>
      <c r="CO27" s="1280">
        <v>0</v>
      </c>
      <c r="CP27" s="20">
        <v>0</v>
      </c>
      <c r="CQ27" s="20">
        <v>0</v>
      </c>
      <c r="CR27" s="1281">
        <v>0</v>
      </c>
      <c r="CS27" s="1280">
        <v>0</v>
      </c>
      <c r="CT27" s="20">
        <v>0</v>
      </c>
      <c r="CU27" s="20">
        <v>0</v>
      </c>
      <c r="CV27" s="1281">
        <v>0</v>
      </c>
      <c r="CW27" s="1280">
        <v>0</v>
      </c>
      <c r="CX27" s="20">
        <v>0</v>
      </c>
      <c r="CY27" s="20">
        <v>0</v>
      </c>
      <c r="CZ27" s="1281">
        <v>0</v>
      </c>
      <c r="DA27" s="1280">
        <v>0</v>
      </c>
      <c r="DB27" s="20">
        <v>0</v>
      </c>
      <c r="DC27" s="20">
        <v>0</v>
      </c>
      <c r="DD27" s="1281">
        <v>0</v>
      </c>
      <c r="DE27" s="1280">
        <v>0</v>
      </c>
      <c r="DF27" s="20">
        <v>0</v>
      </c>
      <c r="DG27" s="20">
        <v>0</v>
      </c>
      <c r="DH27" s="1281">
        <v>0</v>
      </c>
    </row>
    <row r="28" spans="1:112" ht="15" customHeight="1" x14ac:dyDescent="0.25">
      <c r="A28" s="2556">
        <v>8</v>
      </c>
      <c r="B28" s="2557">
        <v>47.4</v>
      </c>
      <c r="C28" s="2557">
        <v>0.3</v>
      </c>
      <c r="D28" s="2557">
        <v>48.8</v>
      </c>
      <c r="E28" s="2557">
        <v>50</v>
      </c>
      <c r="F28" s="2557" t="s">
        <v>1035</v>
      </c>
      <c r="G28" s="2557" t="s">
        <v>1035</v>
      </c>
      <c r="H28" s="2557">
        <v>49.7</v>
      </c>
      <c r="I28" s="2557">
        <v>20</v>
      </c>
      <c r="J28" s="2632">
        <f>(ЮЭС!H3606+ЮЭС!H3480+ЮЭС!H3648+ЮЭС!H3494+ЮЭС!H3578)/1000</f>
        <v>1.8816000000062865</v>
      </c>
      <c r="K28" s="2632">
        <f>(ЮЭС!N3606+ЮЭС!N3480+ЮЭС!N3648+ЮЭС!N3494+ЮЭС!N3578)/1000</f>
        <v>3.5012000000133878</v>
      </c>
      <c r="L28" s="2632">
        <f>(ЮЭС!V3606+ЮЭС!V3480+ЮЭС!V3648+ЮЭС!V3494+ЮЭС!V3578)/1000</f>
        <v>4.1142000000068686</v>
      </c>
      <c r="M28" s="2558" t="s">
        <v>1066</v>
      </c>
      <c r="N28" s="2558" t="s">
        <v>1067</v>
      </c>
      <c r="O28" s="2557">
        <v>30</v>
      </c>
      <c r="P28" s="2559"/>
      <c r="S28" s="836">
        <v>0</v>
      </c>
      <c r="T28" s="634">
        <v>0</v>
      </c>
      <c r="U28" s="634">
        <v>0</v>
      </c>
      <c r="V28" s="634">
        <v>0</v>
      </c>
      <c r="W28" s="635">
        <v>0</v>
      </c>
      <c r="X28" s="836">
        <v>0</v>
      </c>
      <c r="Y28" s="634">
        <v>0</v>
      </c>
      <c r="Z28" s="634">
        <v>0</v>
      </c>
      <c r="AA28" s="634">
        <v>0</v>
      </c>
      <c r="AB28" s="635">
        <v>0</v>
      </c>
      <c r="AC28" s="836">
        <v>0</v>
      </c>
      <c r="AD28" s="634">
        <v>0</v>
      </c>
      <c r="AE28" s="634">
        <v>0</v>
      </c>
      <c r="AF28" s="635">
        <v>0</v>
      </c>
      <c r="AG28" s="836">
        <v>0</v>
      </c>
      <c r="AH28" s="634">
        <v>0</v>
      </c>
      <c r="AI28" s="634">
        <v>0</v>
      </c>
      <c r="AJ28" s="634">
        <v>0</v>
      </c>
      <c r="AK28" s="2514">
        <v>0</v>
      </c>
      <c r="AL28" s="2506">
        <v>0</v>
      </c>
      <c r="AM28" s="2507">
        <v>0</v>
      </c>
      <c r="AN28" s="2507">
        <v>0</v>
      </c>
      <c r="AO28" s="2507">
        <v>0</v>
      </c>
      <c r="AP28" s="2507">
        <v>0</v>
      </c>
      <c r="AQ28" s="2507">
        <v>0</v>
      </c>
      <c r="AR28" s="2507">
        <v>0</v>
      </c>
      <c r="AS28" s="2507">
        <v>0</v>
      </c>
      <c r="AT28" s="2509">
        <v>0</v>
      </c>
      <c r="AU28" s="2506">
        <v>0</v>
      </c>
      <c r="AV28" s="2507">
        <v>0</v>
      </c>
      <c r="AW28" s="2507">
        <v>0</v>
      </c>
      <c r="AX28" s="2507">
        <v>0</v>
      </c>
      <c r="AY28" s="2507">
        <v>0</v>
      </c>
      <c r="AZ28" s="2507">
        <v>0</v>
      </c>
      <c r="BA28" s="2507">
        <v>0</v>
      </c>
      <c r="BB28" s="2507">
        <v>0</v>
      </c>
      <c r="BC28" s="2507">
        <v>0</v>
      </c>
      <c r="BD28" s="2507">
        <v>0</v>
      </c>
      <c r="BE28" s="2507">
        <v>0</v>
      </c>
      <c r="BF28" s="2507">
        <v>0</v>
      </c>
      <c r="BG28" s="2508">
        <v>0</v>
      </c>
      <c r="BH28" s="2506">
        <v>0</v>
      </c>
      <c r="BI28" s="2507">
        <v>0</v>
      </c>
      <c r="BJ28" s="2507">
        <v>0</v>
      </c>
      <c r="BK28" s="2507">
        <v>0</v>
      </c>
      <c r="BL28" s="2507">
        <v>0</v>
      </c>
      <c r="BM28" s="2507">
        <v>0</v>
      </c>
      <c r="BN28" s="2507">
        <v>0</v>
      </c>
      <c r="BO28" s="2507">
        <v>0</v>
      </c>
      <c r="BP28" s="2507">
        <v>0</v>
      </c>
      <c r="BQ28" s="2507">
        <v>0</v>
      </c>
      <c r="BR28" s="2507">
        <v>0</v>
      </c>
      <c r="BS28" s="2507">
        <v>0</v>
      </c>
      <c r="BT28" s="2507">
        <v>0</v>
      </c>
      <c r="BU28" s="2507">
        <v>0</v>
      </c>
      <c r="BV28" s="2507">
        <v>0</v>
      </c>
      <c r="BW28" s="2507">
        <v>0</v>
      </c>
      <c r="BX28" s="2507">
        <v>0</v>
      </c>
      <c r="BY28" s="2507">
        <v>0</v>
      </c>
      <c r="BZ28" s="2507">
        <v>0</v>
      </c>
      <c r="CA28" s="2507">
        <v>0</v>
      </c>
      <c r="CB28" s="2507">
        <v>0</v>
      </c>
      <c r="CC28" s="2507">
        <v>0</v>
      </c>
      <c r="CD28" s="2507">
        <v>0</v>
      </c>
      <c r="CE28" s="2507">
        <v>0</v>
      </c>
      <c r="CF28" s="2507">
        <v>0</v>
      </c>
      <c r="CG28" s="2507">
        <v>0</v>
      </c>
      <c r="CH28" s="2507">
        <v>0</v>
      </c>
      <c r="CI28" s="2507">
        <v>0</v>
      </c>
      <c r="CJ28" s="2507">
        <v>0</v>
      </c>
      <c r="CK28" s="2507">
        <v>0</v>
      </c>
      <c r="CL28" s="2508">
        <v>0</v>
      </c>
      <c r="CO28" s="1280">
        <v>0</v>
      </c>
      <c r="CP28" s="20">
        <v>0</v>
      </c>
      <c r="CQ28" s="20">
        <v>0</v>
      </c>
      <c r="CR28" s="1281">
        <v>0</v>
      </c>
      <c r="CS28" s="1280">
        <v>0</v>
      </c>
      <c r="CT28" s="20">
        <v>0</v>
      </c>
      <c r="CU28" s="20">
        <v>0</v>
      </c>
      <c r="CV28" s="1281">
        <v>0</v>
      </c>
      <c r="CW28" s="1280">
        <v>0</v>
      </c>
      <c r="CX28" s="20">
        <v>0</v>
      </c>
      <c r="CY28" s="20">
        <v>0</v>
      </c>
      <c r="CZ28" s="1281">
        <v>0</v>
      </c>
      <c r="DA28" s="1280">
        <v>0</v>
      </c>
      <c r="DB28" s="20">
        <v>0</v>
      </c>
      <c r="DC28" s="20">
        <v>0</v>
      </c>
      <c r="DD28" s="1281">
        <v>0</v>
      </c>
      <c r="DE28" s="1280">
        <v>0</v>
      </c>
      <c r="DF28" s="20">
        <v>0</v>
      </c>
      <c r="DG28" s="20">
        <v>0</v>
      </c>
      <c r="DH28" s="1281">
        <v>0</v>
      </c>
    </row>
    <row r="29" spans="1:112" ht="15" customHeight="1" thickBot="1" x14ac:dyDescent="0.3">
      <c r="A29" s="2556"/>
      <c r="B29" s="2557">
        <v>47.4</v>
      </c>
      <c r="C29" s="2557">
        <v>0.3</v>
      </c>
      <c r="D29" s="2557">
        <v>48.8</v>
      </c>
      <c r="E29" s="2557">
        <v>50</v>
      </c>
      <c r="F29" s="2557" t="s">
        <v>1035</v>
      </c>
      <c r="G29" s="2557" t="s">
        <v>1035</v>
      </c>
      <c r="H29" s="2557" t="s">
        <v>1035</v>
      </c>
      <c r="I29" s="2557" t="s">
        <v>1035</v>
      </c>
      <c r="J29" s="2632">
        <f>(ЮЭС!H4418+ЮЭС!H4481+ЮЭС!H4488+ЮЭС!H4495+ЮЭС!H4509+ЮЭС!H4467+ЮЭС!H4614+ЮЭС!H4621+ЮЭС!H4558+ЮЭС!H4642+ЮЭС!H4579+ЮЭС!H4656)/1000</f>
        <v>2.4050000000046339</v>
      </c>
      <c r="K29" s="2632">
        <f>(ЮЭС!N4418+ЮЭС!N4481+ЮЭС!N4488+ЮЭС!N4495+ЮЭС!N4509+ЮЭС!N4467+ЮЭС!N4614+ЮЭС!N4621+ЮЭС!N4558+ЮЭС!N4642+ЮЭС!N4579+ЮЭС!N4656)/1000</f>
        <v>4.3649999999994407</v>
      </c>
      <c r="L29" s="2632">
        <f>(ЮЭС!V4418+ЮЭС!V4481+ЮЭС!V4488+ЮЭС!V4495+ЮЭС!V4509+ЮЭС!V4467+ЮЭС!V4614+ЮЭС!V4621+ЮЭС!V4558+ЮЭС!V4642+ЮЭС!V4579+ЮЭС!V4656)/1000</f>
        <v>3.6189999999952533</v>
      </c>
      <c r="M29" s="2558" t="s">
        <v>1068</v>
      </c>
      <c r="N29" s="2558" t="s">
        <v>1069</v>
      </c>
      <c r="O29" s="2557">
        <v>30</v>
      </c>
      <c r="P29" s="2559"/>
      <c r="Q29" s="400"/>
      <c r="S29" s="836">
        <v>0</v>
      </c>
      <c r="T29" s="634">
        <v>0</v>
      </c>
      <c r="U29" s="634">
        <v>0</v>
      </c>
      <c r="V29" s="634">
        <v>0</v>
      </c>
      <c r="W29" s="635">
        <v>0</v>
      </c>
      <c r="X29" s="836">
        <v>0</v>
      </c>
      <c r="Y29" s="634">
        <v>0</v>
      </c>
      <c r="Z29" s="634">
        <v>0</v>
      </c>
      <c r="AA29" s="634">
        <v>0</v>
      </c>
      <c r="AB29" s="635">
        <v>0</v>
      </c>
      <c r="AC29" s="836">
        <v>0</v>
      </c>
      <c r="AD29" s="634">
        <v>0</v>
      </c>
      <c r="AE29" s="634">
        <v>0</v>
      </c>
      <c r="AF29" s="635">
        <v>0</v>
      </c>
      <c r="AG29" s="836">
        <v>0</v>
      </c>
      <c r="AH29" s="634">
        <v>0</v>
      </c>
      <c r="AI29" s="634">
        <v>0</v>
      </c>
      <c r="AJ29" s="634">
        <v>0</v>
      </c>
      <c r="AK29" s="2514">
        <v>0</v>
      </c>
      <c r="AL29" s="2506">
        <v>0</v>
      </c>
      <c r="AM29" s="2507">
        <v>0</v>
      </c>
      <c r="AN29" s="2507">
        <v>0</v>
      </c>
      <c r="AO29" s="2507">
        <v>0</v>
      </c>
      <c r="AP29" s="2507">
        <v>0</v>
      </c>
      <c r="AQ29" s="2507">
        <v>0</v>
      </c>
      <c r="AR29" s="2507">
        <v>0</v>
      </c>
      <c r="AS29" s="2507">
        <v>0</v>
      </c>
      <c r="AT29" s="2509">
        <v>0</v>
      </c>
      <c r="AU29" s="2506">
        <v>0</v>
      </c>
      <c r="AV29" s="2507">
        <v>0</v>
      </c>
      <c r="AW29" s="2507">
        <v>0</v>
      </c>
      <c r="AX29" s="2507">
        <v>0</v>
      </c>
      <c r="AY29" s="2507">
        <v>0</v>
      </c>
      <c r="AZ29" s="2507">
        <v>0</v>
      </c>
      <c r="BA29" s="2507">
        <v>0</v>
      </c>
      <c r="BB29" s="2507">
        <v>0</v>
      </c>
      <c r="BC29" s="2507">
        <v>0</v>
      </c>
      <c r="BD29" s="2507">
        <v>0</v>
      </c>
      <c r="BE29" s="2507">
        <v>0</v>
      </c>
      <c r="BF29" s="2507">
        <v>0</v>
      </c>
      <c r="BG29" s="2508">
        <v>0</v>
      </c>
      <c r="BH29" s="2506">
        <v>0</v>
      </c>
      <c r="BI29" s="2507">
        <v>0</v>
      </c>
      <c r="BJ29" s="2507">
        <v>0</v>
      </c>
      <c r="BK29" s="2507">
        <v>0</v>
      </c>
      <c r="BL29" s="2507">
        <v>0</v>
      </c>
      <c r="BM29" s="2507">
        <v>0</v>
      </c>
      <c r="BN29" s="2507">
        <v>0</v>
      </c>
      <c r="BO29" s="2507">
        <v>0</v>
      </c>
      <c r="BP29" s="2507">
        <v>0</v>
      </c>
      <c r="BQ29" s="2507">
        <v>0</v>
      </c>
      <c r="BR29" s="2507">
        <v>0</v>
      </c>
      <c r="BS29" s="2507">
        <v>0</v>
      </c>
      <c r="BT29" s="2507">
        <v>0</v>
      </c>
      <c r="BU29" s="2507">
        <v>0</v>
      </c>
      <c r="BV29" s="2507">
        <v>0</v>
      </c>
      <c r="BW29" s="2507">
        <v>0</v>
      </c>
      <c r="BX29" s="2507">
        <v>0</v>
      </c>
      <c r="BY29" s="2507">
        <v>0</v>
      </c>
      <c r="BZ29" s="2507">
        <v>0</v>
      </c>
      <c r="CA29" s="2507">
        <v>0</v>
      </c>
      <c r="CB29" s="2507">
        <v>0</v>
      </c>
      <c r="CC29" s="2507">
        <v>0</v>
      </c>
      <c r="CD29" s="2507">
        <v>0</v>
      </c>
      <c r="CE29" s="2507">
        <v>0</v>
      </c>
      <c r="CF29" s="2507">
        <v>0</v>
      </c>
      <c r="CG29" s="2507">
        <v>0</v>
      </c>
      <c r="CH29" s="2507">
        <v>0</v>
      </c>
      <c r="CI29" s="2507">
        <v>0</v>
      </c>
      <c r="CJ29" s="2507">
        <v>0</v>
      </c>
      <c r="CK29" s="2507">
        <v>0</v>
      </c>
      <c r="CL29" s="2508">
        <v>0</v>
      </c>
      <c r="CO29" s="1280">
        <v>0</v>
      </c>
      <c r="CP29" s="20">
        <v>0</v>
      </c>
      <c r="CQ29" s="20">
        <v>0</v>
      </c>
      <c r="CR29" s="1281">
        <v>0</v>
      </c>
      <c r="CS29" s="1280">
        <v>0</v>
      </c>
      <c r="CT29" s="20">
        <v>0</v>
      </c>
      <c r="CU29" s="20">
        <v>0</v>
      </c>
      <c r="CV29" s="1281">
        <v>0</v>
      </c>
      <c r="CW29" s="1280">
        <v>0</v>
      </c>
      <c r="CX29" s="20">
        <v>0</v>
      </c>
      <c r="CY29" s="20">
        <v>0</v>
      </c>
      <c r="CZ29" s="1281">
        <v>0</v>
      </c>
      <c r="DA29" s="1280">
        <v>0</v>
      </c>
      <c r="DB29" s="20">
        <v>0</v>
      </c>
      <c r="DC29" s="20">
        <v>0</v>
      </c>
      <c r="DD29" s="1281">
        <v>0</v>
      </c>
      <c r="DE29" s="1280">
        <v>0</v>
      </c>
      <c r="DF29" s="20">
        <v>0</v>
      </c>
      <c r="DG29" s="20">
        <v>0</v>
      </c>
      <c r="DH29" s="1281">
        <v>0</v>
      </c>
    </row>
    <row r="30" spans="1:112" ht="15" customHeight="1" thickBot="1" x14ac:dyDescent="0.3">
      <c r="A30" s="2552">
        <v>10</v>
      </c>
      <c r="B30" s="2553">
        <v>47</v>
      </c>
      <c r="C30" s="2553">
        <v>0.3</v>
      </c>
      <c r="D30" s="2553">
        <v>48.7</v>
      </c>
      <c r="E30" s="2553">
        <v>55</v>
      </c>
      <c r="F30" s="2553" t="s">
        <v>1035</v>
      </c>
      <c r="G30" s="2553" t="s">
        <v>1035</v>
      </c>
      <c r="H30" s="2553" t="s">
        <v>1035</v>
      </c>
      <c r="I30" s="2553" t="s">
        <v>1035</v>
      </c>
      <c r="J30" s="2633"/>
      <c r="K30" s="2633"/>
      <c r="L30" s="2633"/>
      <c r="M30" s="2554" t="s">
        <v>1252</v>
      </c>
      <c r="N30" s="2554" t="s">
        <v>375</v>
      </c>
      <c r="O30" s="2553">
        <v>30</v>
      </c>
      <c r="P30" s="2555"/>
      <c r="S30" s="836">
        <v>0</v>
      </c>
      <c r="T30" s="634">
        <v>0</v>
      </c>
      <c r="U30" s="634">
        <v>0</v>
      </c>
      <c r="V30" s="634">
        <v>0</v>
      </c>
      <c r="W30" s="635">
        <v>0</v>
      </c>
      <c r="X30" s="836">
        <v>0</v>
      </c>
      <c r="Y30" s="634">
        <v>0</v>
      </c>
      <c r="Z30" s="634">
        <v>0</v>
      </c>
      <c r="AA30" s="634">
        <v>0</v>
      </c>
      <c r="AB30" s="635">
        <v>0</v>
      </c>
      <c r="AC30" s="836">
        <v>0</v>
      </c>
      <c r="AD30" s="634">
        <v>0</v>
      </c>
      <c r="AE30" s="634">
        <v>0</v>
      </c>
      <c r="AF30" s="635">
        <v>0</v>
      </c>
      <c r="AG30" s="836">
        <v>0</v>
      </c>
      <c r="AH30" s="634">
        <v>0</v>
      </c>
      <c r="AI30" s="634">
        <v>0</v>
      </c>
      <c r="AJ30" s="634">
        <v>0</v>
      </c>
      <c r="AK30" s="2514">
        <v>0</v>
      </c>
      <c r="AL30" s="2506">
        <v>0</v>
      </c>
      <c r="AM30" s="2507">
        <v>0</v>
      </c>
      <c r="AN30" s="2507">
        <v>0</v>
      </c>
      <c r="AO30" s="2507">
        <v>0</v>
      </c>
      <c r="AP30" s="2507">
        <v>0</v>
      </c>
      <c r="AQ30" s="2507">
        <v>0</v>
      </c>
      <c r="AR30" s="2507">
        <v>0</v>
      </c>
      <c r="AS30" s="2507">
        <v>0</v>
      </c>
      <c r="AT30" s="2509">
        <v>0</v>
      </c>
      <c r="AU30" s="2506">
        <v>0</v>
      </c>
      <c r="AV30" s="2507">
        <v>0</v>
      </c>
      <c r="AW30" s="2507">
        <v>0</v>
      </c>
      <c r="AX30" s="2507">
        <v>0</v>
      </c>
      <c r="AY30" s="2507">
        <v>0</v>
      </c>
      <c r="AZ30" s="2507">
        <v>0</v>
      </c>
      <c r="BA30" s="2507">
        <v>0</v>
      </c>
      <c r="BB30" s="2507">
        <v>0</v>
      </c>
      <c r="BC30" s="2507">
        <v>0</v>
      </c>
      <c r="BD30" s="2507">
        <v>0</v>
      </c>
      <c r="BE30" s="2507">
        <v>0</v>
      </c>
      <c r="BF30" s="2507">
        <v>0</v>
      </c>
      <c r="BG30" s="2508">
        <v>0</v>
      </c>
      <c r="BH30" s="2506">
        <v>0</v>
      </c>
      <c r="BI30" s="2507">
        <v>0</v>
      </c>
      <c r="BJ30" s="2507">
        <v>0</v>
      </c>
      <c r="BK30" s="2507">
        <v>0</v>
      </c>
      <c r="BL30" s="2507">
        <v>0</v>
      </c>
      <c r="BM30" s="2507">
        <v>0</v>
      </c>
      <c r="BN30" s="2507">
        <v>0</v>
      </c>
      <c r="BO30" s="2507">
        <v>0</v>
      </c>
      <c r="BP30" s="2507">
        <v>0</v>
      </c>
      <c r="BQ30" s="2507">
        <v>0</v>
      </c>
      <c r="BR30" s="2507">
        <v>0</v>
      </c>
      <c r="BS30" s="2507">
        <v>0</v>
      </c>
      <c r="BT30" s="2507">
        <v>0</v>
      </c>
      <c r="BU30" s="2507">
        <v>0</v>
      </c>
      <c r="BV30" s="2507">
        <v>0</v>
      </c>
      <c r="BW30" s="2507">
        <v>0</v>
      </c>
      <c r="BX30" s="2507">
        <v>0</v>
      </c>
      <c r="BY30" s="2507">
        <v>0</v>
      </c>
      <c r="BZ30" s="2507">
        <v>0</v>
      </c>
      <c r="CA30" s="2507">
        <v>0</v>
      </c>
      <c r="CB30" s="2507">
        <v>0</v>
      </c>
      <c r="CC30" s="2507">
        <v>0</v>
      </c>
      <c r="CD30" s="2507">
        <v>0</v>
      </c>
      <c r="CE30" s="2507">
        <v>0</v>
      </c>
      <c r="CF30" s="2507">
        <v>0</v>
      </c>
      <c r="CG30" s="2507">
        <v>0</v>
      </c>
      <c r="CH30" s="2507">
        <v>0</v>
      </c>
      <c r="CI30" s="2507">
        <v>0</v>
      </c>
      <c r="CJ30" s="2507">
        <v>0</v>
      </c>
      <c r="CK30" s="2507">
        <v>0</v>
      </c>
      <c r="CL30" s="2508">
        <v>0</v>
      </c>
      <c r="CO30" s="1280">
        <v>0</v>
      </c>
      <c r="CP30" s="20">
        <v>0</v>
      </c>
      <c r="CQ30" s="20">
        <v>0</v>
      </c>
      <c r="CR30" s="1281">
        <v>0</v>
      </c>
      <c r="CS30" s="1280">
        <v>0</v>
      </c>
      <c r="CT30" s="20">
        <v>0</v>
      </c>
      <c r="CU30" s="20">
        <v>0</v>
      </c>
      <c r="CV30" s="1281">
        <v>0</v>
      </c>
      <c r="CW30" s="1280">
        <v>0</v>
      </c>
      <c r="CX30" s="20">
        <v>0</v>
      </c>
      <c r="CY30" s="20">
        <v>0</v>
      </c>
      <c r="CZ30" s="1281">
        <v>0</v>
      </c>
      <c r="DA30" s="1280">
        <v>0</v>
      </c>
      <c r="DB30" s="20">
        <v>0</v>
      </c>
      <c r="DC30" s="20">
        <v>0</v>
      </c>
      <c r="DD30" s="1281">
        <v>0</v>
      </c>
      <c r="DE30" s="1280">
        <v>0</v>
      </c>
      <c r="DF30" s="20">
        <v>0</v>
      </c>
      <c r="DG30" s="20">
        <v>0</v>
      </c>
      <c r="DH30" s="1281">
        <v>0</v>
      </c>
    </row>
    <row r="31" spans="1:112" ht="15" customHeight="1" thickBot="1" x14ac:dyDescent="0.3">
      <c r="A31" s="2556"/>
      <c r="B31" s="2557">
        <v>47</v>
      </c>
      <c r="C31" s="2557">
        <v>0.3</v>
      </c>
      <c r="D31" s="2557">
        <v>48.7</v>
      </c>
      <c r="E31" s="2557">
        <v>60</v>
      </c>
      <c r="F31" s="2557" t="s">
        <v>1035</v>
      </c>
      <c r="G31" s="2557" t="s">
        <v>1035</v>
      </c>
      <c r="H31" s="2557">
        <v>49.8</v>
      </c>
      <c r="I31" s="2557">
        <v>105</v>
      </c>
      <c r="J31" s="2565">
        <f>(ЮЭС!H2182+ЮЭС!H2175+ЮЭС!H2161+ЮЭС!H2168+ЮЭС!H2135+ЮЭС!H2128)/1000</f>
        <v>4.0255200000000002</v>
      </c>
      <c r="K31" s="2565">
        <f>(ЮЭС!N2182+ЮЭС!N2175+ЮЭС!N2161+ЮЭС!N2168+ЮЭС!N2135+ЮЭС!N2128)/1000</f>
        <v>5.4718399999999985</v>
      </c>
      <c r="L31" s="2565">
        <f>(ЮЭС!V2182+ЮЭС!V2175+ЮЭС!V2161+ЮЭС!V2168+ЮЭС!V2135+ЮЭС!V2128)/1000</f>
        <v>5.98508</v>
      </c>
      <c r="M31" s="2566" t="s">
        <v>1155</v>
      </c>
      <c r="N31" s="2566" t="s">
        <v>1070</v>
      </c>
      <c r="O31" s="2557">
        <v>30</v>
      </c>
      <c r="P31" s="2559"/>
      <c r="S31" s="836">
        <v>0</v>
      </c>
      <c r="T31" s="634">
        <v>0</v>
      </c>
      <c r="U31" s="634">
        <v>0</v>
      </c>
      <c r="V31" s="634">
        <v>0</v>
      </c>
      <c r="W31" s="635">
        <v>0</v>
      </c>
      <c r="X31" s="836">
        <v>0</v>
      </c>
      <c r="Y31" s="634">
        <v>0</v>
      </c>
      <c r="Z31" s="634">
        <v>0</v>
      </c>
      <c r="AA31" s="634">
        <v>0</v>
      </c>
      <c r="AB31" s="635">
        <v>0</v>
      </c>
      <c r="AC31" s="836">
        <v>0</v>
      </c>
      <c r="AD31" s="634">
        <v>0</v>
      </c>
      <c r="AE31" s="634">
        <v>0</v>
      </c>
      <c r="AF31" s="635">
        <v>0</v>
      </c>
      <c r="AG31" s="836">
        <v>0</v>
      </c>
      <c r="AH31" s="634">
        <v>0</v>
      </c>
      <c r="AI31" s="634">
        <v>0</v>
      </c>
      <c r="AJ31" s="634">
        <v>0</v>
      </c>
      <c r="AK31" s="2514">
        <v>0</v>
      </c>
      <c r="AL31" s="2506">
        <v>0</v>
      </c>
      <c r="AM31" s="2507">
        <v>0</v>
      </c>
      <c r="AN31" s="2507">
        <v>0</v>
      </c>
      <c r="AO31" s="2507">
        <v>0</v>
      </c>
      <c r="AP31" s="2507">
        <v>0</v>
      </c>
      <c r="AQ31" s="2507">
        <v>0</v>
      </c>
      <c r="AR31" s="2507">
        <v>0</v>
      </c>
      <c r="AS31" s="2507">
        <v>0</v>
      </c>
      <c r="AT31" s="2509">
        <v>0</v>
      </c>
      <c r="AU31" s="2506">
        <v>0</v>
      </c>
      <c r="AV31" s="2507">
        <v>0</v>
      </c>
      <c r="AW31" s="2507">
        <v>0</v>
      </c>
      <c r="AX31" s="2507">
        <v>0</v>
      </c>
      <c r="AY31" s="2507">
        <v>0</v>
      </c>
      <c r="AZ31" s="2507">
        <v>0</v>
      </c>
      <c r="BA31" s="2507">
        <v>0</v>
      </c>
      <c r="BB31" s="2507">
        <v>0</v>
      </c>
      <c r="BC31" s="2507">
        <v>0</v>
      </c>
      <c r="BD31" s="2507">
        <v>0</v>
      </c>
      <c r="BE31" s="2507">
        <v>0</v>
      </c>
      <c r="BF31" s="2507">
        <v>0</v>
      </c>
      <c r="BG31" s="2508">
        <v>0</v>
      </c>
      <c r="BH31" s="2506">
        <v>0</v>
      </c>
      <c r="BI31" s="2507">
        <v>0</v>
      </c>
      <c r="BJ31" s="2507">
        <v>0</v>
      </c>
      <c r="BK31" s="2507">
        <v>0</v>
      </c>
      <c r="BL31" s="2507">
        <v>0</v>
      </c>
      <c r="BM31" s="2507">
        <v>0</v>
      </c>
      <c r="BN31" s="2507">
        <v>0</v>
      </c>
      <c r="BO31" s="2507">
        <v>0</v>
      </c>
      <c r="BP31" s="2507">
        <v>0</v>
      </c>
      <c r="BQ31" s="2507">
        <v>0</v>
      </c>
      <c r="BR31" s="2507">
        <v>0</v>
      </c>
      <c r="BS31" s="2507">
        <v>0</v>
      </c>
      <c r="BT31" s="2507">
        <v>0</v>
      </c>
      <c r="BU31" s="2507">
        <v>0</v>
      </c>
      <c r="BV31" s="2507">
        <v>0</v>
      </c>
      <c r="BW31" s="2507">
        <v>0</v>
      </c>
      <c r="BX31" s="2507">
        <v>0</v>
      </c>
      <c r="BY31" s="2507">
        <v>0</v>
      </c>
      <c r="BZ31" s="2507">
        <v>0</v>
      </c>
      <c r="CA31" s="2507">
        <v>0</v>
      </c>
      <c r="CB31" s="2507">
        <v>0</v>
      </c>
      <c r="CC31" s="2507">
        <v>0</v>
      </c>
      <c r="CD31" s="2507">
        <v>0</v>
      </c>
      <c r="CE31" s="2507">
        <v>0</v>
      </c>
      <c r="CF31" s="2507">
        <v>0</v>
      </c>
      <c r="CG31" s="2507">
        <v>0</v>
      </c>
      <c r="CH31" s="2507">
        <v>0</v>
      </c>
      <c r="CI31" s="2507">
        <v>0</v>
      </c>
      <c r="CJ31" s="2507">
        <v>0</v>
      </c>
      <c r="CK31" s="2507">
        <v>0</v>
      </c>
      <c r="CL31" s="2508">
        <v>0</v>
      </c>
      <c r="CO31" s="1280">
        <v>0</v>
      </c>
      <c r="CP31" s="20">
        <v>0</v>
      </c>
      <c r="CQ31" s="20">
        <v>0</v>
      </c>
      <c r="CR31" s="1281">
        <v>0</v>
      </c>
      <c r="CS31" s="1280">
        <v>0</v>
      </c>
      <c r="CT31" s="20">
        <v>0</v>
      </c>
      <c r="CU31" s="20">
        <v>0</v>
      </c>
      <c r="CV31" s="1281">
        <v>0</v>
      </c>
      <c r="CW31" s="1280">
        <v>0</v>
      </c>
      <c r="CX31" s="20">
        <v>0</v>
      </c>
      <c r="CY31" s="20">
        <v>0</v>
      </c>
      <c r="CZ31" s="1281">
        <v>0</v>
      </c>
      <c r="DA31" s="1280">
        <v>0</v>
      </c>
      <c r="DB31" s="20">
        <v>0</v>
      </c>
      <c r="DC31" s="20">
        <v>0</v>
      </c>
      <c r="DD31" s="1281">
        <v>0</v>
      </c>
      <c r="DE31" s="1280">
        <v>0</v>
      </c>
      <c r="DF31" s="20">
        <v>0</v>
      </c>
      <c r="DG31" s="20">
        <v>0</v>
      </c>
      <c r="DH31" s="1281">
        <v>0</v>
      </c>
    </row>
    <row r="32" spans="1:112" ht="15" customHeight="1" thickBot="1" x14ac:dyDescent="0.3">
      <c r="A32" s="2552">
        <v>12</v>
      </c>
      <c r="B32" s="2553">
        <v>46.8</v>
      </c>
      <c r="C32" s="2553">
        <v>0.3</v>
      </c>
      <c r="D32" s="2553">
        <v>48.8</v>
      </c>
      <c r="E32" s="2553">
        <v>50</v>
      </c>
      <c r="F32" s="2553" t="s">
        <v>1035</v>
      </c>
      <c r="G32" s="2553" t="s">
        <v>1035</v>
      </c>
      <c r="H32" s="2553" t="s">
        <v>1035</v>
      </c>
      <c r="I32" s="2553" t="s">
        <v>1035</v>
      </c>
      <c r="J32" s="2633">
        <f>(ЮЭС!H358+ЮЭС!H351+ЮЭС!H432+ЮЭС!H376+ЮЭС!H425+ЮЭС!H383+ЮЭС!H418+ЮЭС!H390+ЮЭС!H411+ЮЭС!H397)/1000</f>
        <v>7.3750000000005453</v>
      </c>
      <c r="K32" s="2633">
        <f>(ЮЭС!N358+ЮЭС!N351+ЮЭС!N432+ЮЭС!N376+ЮЭС!N425+ЮЭС!N383+ЮЭС!N418+ЮЭС!N390+ЮЭС!N411+ЮЭС!N397)/1000</f>
        <v>9.6719999999948634</v>
      </c>
      <c r="L32" s="2633">
        <f>(ЮЭС!V358+ЮЭС!V351+ЮЭС!V432+ЮЭС!V376+ЮЭС!V425+ЮЭС!V383+ЮЭС!V418+ЮЭС!V390+ЮЭС!V411+ЮЭС!V397)/1000</f>
        <v>10.846000000015135</v>
      </c>
      <c r="M32" s="2554" t="s">
        <v>1071</v>
      </c>
      <c r="N32" s="2554" t="s">
        <v>1072</v>
      </c>
      <c r="O32" s="2553">
        <v>30</v>
      </c>
      <c r="P32" s="2555"/>
      <c r="S32" s="836">
        <v>0</v>
      </c>
      <c r="T32" s="634">
        <v>0</v>
      </c>
      <c r="U32" s="634">
        <v>0</v>
      </c>
      <c r="V32" s="634">
        <v>0</v>
      </c>
      <c r="W32" s="635">
        <v>0</v>
      </c>
      <c r="X32" s="836">
        <v>0</v>
      </c>
      <c r="Y32" s="634">
        <v>0</v>
      </c>
      <c r="Z32" s="634">
        <v>0</v>
      </c>
      <c r="AA32" s="634">
        <v>0</v>
      </c>
      <c r="AB32" s="635">
        <v>0</v>
      </c>
      <c r="AC32" s="836">
        <v>0</v>
      </c>
      <c r="AD32" s="634">
        <v>0</v>
      </c>
      <c r="AE32" s="634">
        <v>0</v>
      </c>
      <c r="AF32" s="635">
        <v>0</v>
      </c>
      <c r="AG32" s="836">
        <v>0</v>
      </c>
      <c r="AH32" s="634">
        <v>0</v>
      </c>
      <c r="AI32" s="634">
        <v>0</v>
      </c>
      <c r="AJ32" s="634">
        <v>0</v>
      </c>
      <c r="AK32" s="2514">
        <v>0</v>
      </c>
      <c r="AL32" s="2506">
        <v>0</v>
      </c>
      <c r="AM32" s="2507">
        <v>0</v>
      </c>
      <c r="AN32" s="2507">
        <v>0</v>
      </c>
      <c r="AO32" s="2507">
        <v>0</v>
      </c>
      <c r="AP32" s="2507">
        <v>0</v>
      </c>
      <c r="AQ32" s="2507">
        <v>0</v>
      </c>
      <c r="AR32" s="2507">
        <v>0</v>
      </c>
      <c r="AS32" s="2507">
        <v>0</v>
      </c>
      <c r="AT32" s="2509">
        <v>0</v>
      </c>
      <c r="AU32" s="2506">
        <v>0</v>
      </c>
      <c r="AV32" s="2507">
        <v>0</v>
      </c>
      <c r="AW32" s="2507">
        <v>0</v>
      </c>
      <c r="AX32" s="2507">
        <v>0</v>
      </c>
      <c r="AY32" s="2507">
        <v>0</v>
      </c>
      <c r="AZ32" s="2507">
        <v>0</v>
      </c>
      <c r="BA32" s="2507">
        <v>0</v>
      </c>
      <c r="BB32" s="2507">
        <v>0</v>
      </c>
      <c r="BC32" s="2507">
        <v>0</v>
      </c>
      <c r="BD32" s="2507">
        <v>0</v>
      </c>
      <c r="BE32" s="2507">
        <v>0</v>
      </c>
      <c r="BF32" s="2507">
        <v>0</v>
      </c>
      <c r="BG32" s="2508">
        <v>0</v>
      </c>
      <c r="BH32" s="2506">
        <v>0</v>
      </c>
      <c r="BI32" s="2507">
        <v>0</v>
      </c>
      <c r="BJ32" s="2507">
        <v>0</v>
      </c>
      <c r="BK32" s="2507">
        <v>0</v>
      </c>
      <c r="BL32" s="2507">
        <v>0</v>
      </c>
      <c r="BM32" s="2507">
        <v>0</v>
      </c>
      <c r="BN32" s="2507">
        <v>0</v>
      </c>
      <c r="BO32" s="2507">
        <v>0</v>
      </c>
      <c r="BP32" s="2507">
        <v>0</v>
      </c>
      <c r="BQ32" s="2507">
        <v>0</v>
      </c>
      <c r="BR32" s="2507">
        <v>0</v>
      </c>
      <c r="BS32" s="2507">
        <v>0</v>
      </c>
      <c r="BT32" s="2507">
        <v>0</v>
      </c>
      <c r="BU32" s="2507">
        <v>0</v>
      </c>
      <c r="BV32" s="2507">
        <v>0</v>
      </c>
      <c r="BW32" s="2507">
        <v>0</v>
      </c>
      <c r="BX32" s="2507">
        <v>0</v>
      </c>
      <c r="BY32" s="2507">
        <v>0</v>
      </c>
      <c r="BZ32" s="2507">
        <v>0</v>
      </c>
      <c r="CA32" s="2507">
        <v>0</v>
      </c>
      <c r="CB32" s="2507">
        <v>0</v>
      </c>
      <c r="CC32" s="2507">
        <v>0</v>
      </c>
      <c r="CD32" s="2507">
        <v>0</v>
      </c>
      <c r="CE32" s="2507">
        <v>0</v>
      </c>
      <c r="CF32" s="2507">
        <v>0</v>
      </c>
      <c r="CG32" s="2507">
        <v>0</v>
      </c>
      <c r="CH32" s="2507">
        <v>0</v>
      </c>
      <c r="CI32" s="2507">
        <v>0</v>
      </c>
      <c r="CJ32" s="2507">
        <v>0</v>
      </c>
      <c r="CK32" s="2507">
        <v>0</v>
      </c>
      <c r="CL32" s="2508">
        <v>0</v>
      </c>
      <c r="CO32" s="1280">
        <v>0</v>
      </c>
      <c r="CP32" s="20">
        <v>0</v>
      </c>
      <c r="CQ32" s="20">
        <v>0</v>
      </c>
      <c r="CR32" s="1281">
        <v>0</v>
      </c>
      <c r="CS32" s="1280">
        <v>0</v>
      </c>
      <c r="CT32" s="20">
        <v>0</v>
      </c>
      <c r="CU32" s="20">
        <v>0</v>
      </c>
      <c r="CV32" s="1281">
        <v>0</v>
      </c>
      <c r="CW32" s="1280">
        <v>0</v>
      </c>
      <c r="CX32" s="20">
        <v>0</v>
      </c>
      <c r="CY32" s="20">
        <v>0</v>
      </c>
      <c r="CZ32" s="1281">
        <v>0</v>
      </c>
      <c r="DA32" s="1280">
        <v>0</v>
      </c>
      <c r="DB32" s="20">
        <v>0</v>
      </c>
      <c r="DC32" s="20">
        <v>0</v>
      </c>
      <c r="DD32" s="1281">
        <v>0</v>
      </c>
      <c r="DE32" s="1280">
        <v>0</v>
      </c>
      <c r="DF32" s="20">
        <v>0</v>
      </c>
      <c r="DG32" s="20">
        <v>0</v>
      </c>
      <c r="DH32" s="1281">
        <v>0</v>
      </c>
    </row>
    <row r="33" spans="1:112" ht="15" customHeight="1" thickBot="1" x14ac:dyDescent="0.3">
      <c r="A33" s="2561"/>
      <c r="B33" s="2553">
        <v>46.8</v>
      </c>
      <c r="C33" s="2562">
        <v>0.3</v>
      </c>
      <c r="D33" s="2562">
        <v>48.7</v>
      </c>
      <c r="E33" s="2562">
        <v>65</v>
      </c>
      <c r="F33" s="2562" t="s">
        <v>1035</v>
      </c>
      <c r="G33" s="2562" t="s">
        <v>1035</v>
      </c>
      <c r="H33" s="2562" t="s">
        <v>1035</v>
      </c>
      <c r="I33" s="2562" t="s">
        <v>1035</v>
      </c>
      <c r="J33" s="2634">
        <f>ЮЭС!H131/1000</f>
        <v>1.5719999999928405</v>
      </c>
      <c r="K33" s="2634">
        <f>ЮЭС!N131/1000</f>
        <v>2.2259999999951106</v>
      </c>
      <c r="L33" s="2634">
        <f>ЮЭС!V131/1000</f>
        <v>2.1179999999949359</v>
      </c>
      <c r="M33" s="2563" t="s">
        <v>1073</v>
      </c>
      <c r="N33" s="2563" t="s">
        <v>1041</v>
      </c>
      <c r="O33" s="2562">
        <v>30</v>
      </c>
      <c r="P33" s="2564"/>
      <c r="S33" s="836">
        <v>0</v>
      </c>
      <c r="T33" s="634">
        <v>0</v>
      </c>
      <c r="U33" s="634">
        <v>0</v>
      </c>
      <c r="V33" s="634">
        <v>0</v>
      </c>
      <c r="W33" s="635">
        <v>0</v>
      </c>
      <c r="X33" s="836">
        <v>0</v>
      </c>
      <c r="Y33" s="634">
        <v>0</v>
      </c>
      <c r="Z33" s="634">
        <v>0</v>
      </c>
      <c r="AA33" s="634">
        <v>0</v>
      </c>
      <c r="AB33" s="635">
        <v>0</v>
      </c>
      <c r="AC33" s="836">
        <v>0</v>
      </c>
      <c r="AD33" s="634">
        <v>0</v>
      </c>
      <c r="AE33" s="634">
        <v>0</v>
      </c>
      <c r="AF33" s="635">
        <v>0</v>
      </c>
      <c r="AG33" s="836">
        <v>0</v>
      </c>
      <c r="AH33" s="634">
        <v>0</v>
      </c>
      <c r="AI33" s="634">
        <v>0</v>
      </c>
      <c r="AJ33" s="634">
        <v>0</v>
      </c>
      <c r="AK33" s="2514">
        <v>0</v>
      </c>
      <c r="AL33" s="2506">
        <v>0</v>
      </c>
      <c r="AM33" s="2507">
        <v>0</v>
      </c>
      <c r="AN33" s="2507">
        <v>0</v>
      </c>
      <c r="AO33" s="2507">
        <v>0</v>
      </c>
      <c r="AP33" s="2507">
        <v>0</v>
      </c>
      <c r="AQ33" s="2507">
        <v>0</v>
      </c>
      <c r="AR33" s="2507">
        <v>0</v>
      </c>
      <c r="AS33" s="2507">
        <v>0</v>
      </c>
      <c r="AT33" s="2509">
        <v>0</v>
      </c>
      <c r="AU33" s="2506">
        <v>0</v>
      </c>
      <c r="AV33" s="2507">
        <v>0</v>
      </c>
      <c r="AW33" s="2507">
        <v>0</v>
      </c>
      <c r="AX33" s="2507">
        <v>0</v>
      </c>
      <c r="AY33" s="2507">
        <v>0</v>
      </c>
      <c r="AZ33" s="2507">
        <v>0</v>
      </c>
      <c r="BA33" s="2507">
        <v>0</v>
      </c>
      <c r="BB33" s="2507">
        <v>0</v>
      </c>
      <c r="BC33" s="2507">
        <v>0</v>
      </c>
      <c r="BD33" s="2507">
        <v>0</v>
      </c>
      <c r="BE33" s="2507">
        <v>0</v>
      </c>
      <c r="BF33" s="2507">
        <v>0</v>
      </c>
      <c r="BG33" s="2508">
        <v>0</v>
      </c>
      <c r="BH33" s="2506">
        <v>0</v>
      </c>
      <c r="BI33" s="2507">
        <v>0</v>
      </c>
      <c r="BJ33" s="2507">
        <v>0</v>
      </c>
      <c r="BK33" s="2507">
        <v>0</v>
      </c>
      <c r="BL33" s="2507">
        <v>0</v>
      </c>
      <c r="BM33" s="2507">
        <v>0</v>
      </c>
      <c r="BN33" s="2507">
        <v>0</v>
      </c>
      <c r="BO33" s="2507">
        <v>0</v>
      </c>
      <c r="BP33" s="2507">
        <v>0</v>
      </c>
      <c r="BQ33" s="2507">
        <v>0</v>
      </c>
      <c r="BR33" s="2507">
        <v>0</v>
      </c>
      <c r="BS33" s="2507">
        <v>0</v>
      </c>
      <c r="BT33" s="2507">
        <v>0</v>
      </c>
      <c r="BU33" s="2507">
        <v>0</v>
      </c>
      <c r="BV33" s="2507">
        <v>0</v>
      </c>
      <c r="BW33" s="2507">
        <v>0</v>
      </c>
      <c r="BX33" s="2507">
        <v>0</v>
      </c>
      <c r="BY33" s="2507">
        <v>0</v>
      </c>
      <c r="BZ33" s="2507">
        <v>0</v>
      </c>
      <c r="CA33" s="2507">
        <v>0</v>
      </c>
      <c r="CB33" s="2507">
        <v>0</v>
      </c>
      <c r="CC33" s="2507">
        <v>0</v>
      </c>
      <c r="CD33" s="2507">
        <v>0</v>
      </c>
      <c r="CE33" s="2507">
        <v>0</v>
      </c>
      <c r="CF33" s="2507">
        <v>0</v>
      </c>
      <c r="CG33" s="2507">
        <v>0</v>
      </c>
      <c r="CH33" s="2507">
        <v>0</v>
      </c>
      <c r="CI33" s="2507">
        <v>0</v>
      </c>
      <c r="CJ33" s="2507">
        <v>0</v>
      </c>
      <c r="CK33" s="2507">
        <v>0</v>
      </c>
      <c r="CL33" s="2508">
        <v>0</v>
      </c>
      <c r="CO33" s="1280">
        <v>0</v>
      </c>
      <c r="CP33" s="20">
        <v>0</v>
      </c>
      <c r="CQ33" s="20">
        <v>0</v>
      </c>
      <c r="CR33" s="1281">
        <v>0</v>
      </c>
      <c r="CS33" s="1280">
        <v>0</v>
      </c>
      <c r="CT33" s="20">
        <v>0</v>
      </c>
      <c r="CU33" s="20">
        <v>0</v>
      </c>
      <c r="CV33" s="1281">
        <v>0</v>
      </c>
      <c r="CW33" s="1280">
        <v>0</v>
      </c>
      <c r="CX33" s="20">
        <v>0</v>
      </c>
      <c r="CY33" s="20">
        <v>0</v>
      </c>
      <c r="CZ33" s="1281">
        <v>0</v>
      </c>
      <c r="DA33" s="1280">
        <v>0</v>
      </c>
      <c r="DB33" s="20">
        <v>0</v>
      </c>
      <c r="DC33" s="20">
        <v>0</v>
      </c>
      <c r="DD33" s="1281">
        <v>0</v>
      </c>
      <c r="DE33" s="1280">
        <v>0</v>
      </c>
      <c r="DF33" s="20">
        <v>0</v>
      </c>
      <c r="DG33" s="20">
        <v>0</v>
      </c>
      <c r="DH33" s="1281">
        <v>0</v>
      </c>
    </row>
    <row r="34" spans="1:112" ht="15" customHeight="1" x14ac:dyDescent="0.25">
      <c r="A34" s="400"/>
      <c r="B34" s="400"/>
      <c r="C34" s="400"/>
      <c r="D34" s="400"/>
      <c r="E34" s="400"/>
      <c r="F34" s="400"/>
      <c r="G34" s="400"/>
      <c r="H34" s="400"/>
      <c r="I34" s="400"/>
      <c r="J34" s="400"/>
      <c r="K34" s="400"/>
      <c r="L34" s="400"/>
      <c r="M34" s="400"/>
      <c r="N34" s="400"/>
      <c r="O34" s="2568"/>
      <c r="P34" s="2568"/>
      <c r="S34" s="836">
        <v>0</v>
      </c>
      <c r="T34" s="634">
        <v>0</v>
      </c>
      <c r="U34" s="634">
        <v>0</v>
      </c>
      <c r="V34" s="634">
        <v>0</v>
      </c>
      <c r="W34" s="635">
        <v>0</v>
      </c>
      <c r="X34" s="836">
        <v>0</v>
      </c>
      <c r="Y34" s="634">
        <v>0</v>
      </c>
      <c r="Z34" s="634">
        <v>0</v>
      </c>
      <c r="AA34" s="634">
        <v>0</v>
      </c>
      <c r="AB34" s="635">
        <v>0</v>
      </c>
      <c r="AC34" s="836">
        <v>0</v>
      </c>
      <c r="AD34" s="634">
        <v>0</v>
      </c>
      <c r="AE34" s="634">
        <v>0</v>
      </c>
      <c r="AF34" s="635">
        <v>0</v>
      </c>
      <c r="AG34" s="836">
        <v>0</v>
      </c>
      <c r="AH34" s="634">
        <v>0</v>
      </c>
      <c r="AI34" s="634">
        <v>0</v>
      </c>
      <c r="AJ34" s="634">
        <v>0</v>
      </c>
      <c r="AK34" s="2514">
        <v>0</v>
      </c>
      <c r="AL34" s="2506">
        <v>0</v>
      </c>
      <c r="AM34" s="2507">
        <v>0</v>
      </c>
      <c r="AN34" s="2507">
        <v>0</v>
      </c>
      <c r="AO34" s="2507">
        <v>0</v>
      </c>
      <c r="AP34" s="2507">
        <v>0</v>
      </c>
      <c r="AQ34" s="2507">
        <v>0</v>
      </c>
      <c r="AR34" s="2507">
        <v>0</v>
      </c>
      <c r="AS34" s="2507">
        <v>0</v>
      </c>
      <c r="AT34" s="2509">
        <v>0</v>
      </c>
      <c r="AU34" s="2506">
        <v>0</v>
      </c>
      <c r="AV34" s="2507">
        <v>0</v>
      </c>
      <c r="AW34" s="2507">
        <v>0</v>
      </c>
      <c r="AX34" s="2507">
        <v>0</v>
      </c>
      <c r="AY34" s="2507">
        <v>0</v>
      </c>
      <c r="AZ34" s="2507">
        <v>0</v>
      </c>
      <c r="BA34" s="2507">
        <v>0</v>
      </c>
      <c r="BB34" s="2507">
        <v>0</v>
      </c>
      <c r="BC34" s="2507">
        <v>0</v>
      </c>
      <c r="BD34" s="2507">
        <v>0</v>
      </c>
      <c r="BE34" s="2507">
        <v>0</v>
      </c>
      <c r="BF34" s="2507">
        <v>0</v>
      </c>
      <c r="BG34" s="2508">
        <v>0</v>
      </c>
      <c r="BH34" s="2506">
        <v>0</v>
      </c>
      <c r="BI34" s="2507">
        <v>0</v>
      </c>
      <c r="BJ34" s="2507">
        <v>0</v>
      </c>
      <c r="BK34" s="2507">
        <v>0</v>
      </c>
      <c r="BL34" s="2507">
        <v>0</v>
      </c>
      <c r="BM34" s="2507">
        <v>0</v>
      </c>
      <c r="BN34" s="2507">
        <v>0</v>
      </c>
      <c r="BO34" s="2507">
        <v>0</v>
      </c>
      <c r="BP34" s="2507">
        <v>0</v>
      </c>
      <c r="BQ34" s="2507">
        <v>0</v>
      </c>
      <c r="BR34" s="2507">
        <v>0</v>
      </c>
      <c r="BS34" s="2507">
        <v>0</v>
      </c>
      <c r="BT34" s="2507">
        <v>0</v>
      </c>
      <c r="BU34" s="2507">
        <v>0</v>
      </c>
      <c r="BV34" s="2507">
        <v>0</v>
      </c>
      <c r="BW34" s="2507">
        <v>0</v>
      </c>
      <c r="BX34" s="2507">
        <v>0</v>
      </c>
      <c r="BY34" s="2507">
        <v>0</v>
      </c>
      <c r="BZ34" s="2507">
        <v>0</v>
      </c>
      <c r="CA34" s="2507">
        <v>0</v>
      </c>
      <c r="CB34" s="2507">
        <v>0</v>
      </c>
      <c r="CC34" s="2507">
        <v>0</v>
      </c>
      <c r="CD34" s="2507">
        <v>0</v>
      </c>
      <c r="CE34" s="2507">
        <v>0</v>
      </c>
      <c r="CF34" s="2507">
        <v>0</v>
      </c>
      <c r="CG34" s="2507">
        <v>0</v>
      </c>
      <c r="CH34" s="2507">
        <v>0</v>
      </c>
      <c r="CI34" s="2507">
        <v>0</v>
      </c>
      <c r="CJ34" s="2507">
        <v>0</v>
      </c>
      <c r="CK34" s="2507">
        <v>0</v>
      </c>
      <c r="CL34" s="2508">
        <v>0</v>
      </c>
      <c r="CO34" s="1280">
        <v>0</v>
      </c>
      <c r="CP34" s="20">
        <v>0</v>
      </c>
      <c r="CQ34" s="20">
        <v>0</v>
      </c>
      <c r="CR34" s="1281">
        <v>0</v>
      </c>
      <c r="CS34" s="1280">
        <v>0</v>
      </c>
      <c r="CT34" s="20">
        <v>0</v>
      </c>
      <c r="CU34" s="20">
        <v>0</v>
      </c>
      <c r="CV34" s="1281">
        <v>0</v>
      </c>
      <c r="CW34" s="1280">
        <v>0</v>
      </c>
      <c r="CX34" s="20">
        <v>0</v>
      </c>
      <c r="CY34" s="20">
        <v>0</v>
      </c>
      <c r="CZ34" s="1281">
        <v>0</v>
      </c>
      <c r="DA34" s="1280">
        <v>0</v>
      </c>
      <c r="DB34" s="20">
        <v>0</v>
      </c>
      <c r="DC34" s="20">
        <v>0</v>
      </c>
      <c r="DD34" s="1281">
        <v>0</v>
      </c>
      <c r="DE34" s="1280">
        <v>0</v>
      </c>
      <c r="DF34" s="20">
        <v>0</v>
      </c>
      <c r="DG34" s="20">
        <v>0</v>
      </c>
      <c r="DH34" s="1281">
        <v>0</v>
      </c>
    </row>
    <row r="35" spans="1:112" ht="15" customHeight="1" x14ac:dyDescent="0.25">
      <c r="A35" s="400" t="s">
        <v>1074</v>
      </c>
      <c r="B35" s="400"/>
      <c r="C35" s="400"/>
      <c r="D35" s="400"/>
      <c r="E35" s="400"/>
      <c r="F35" s="400"/>
      <c r="G35" s="400"/>
      <c r="H35" s="400"/>
      <c r="I35" s="400"/>
      <c r="J35" s="2588">
        <f>SUM(J10:J33)</f>
        <v>81.445183999999884</v>
      </c>
      <c r="K35" s="2588">
        <f>SUM(K10:K33)</f>
        <v>99.788371999965193</v>
      </c>
      <c r="L35" s="2588">
        <f>SUM(L10:L33)</f>
        <v>106.31708200002068</v>
      </c>
      <c r="M35" s="400"/>
      <c r="N35" s="400"/>
      <c r="O35" s="2568"/>
      <c r="P35" s="2568"/>
      <c r="S35" s="836">
        <v>0</v>
      </c>
      <c r="T35" s="634">
        <v>0</v>
      </c>
      <c r="U35" s="634">
        <v>0</v>
      </c>
      <c r="V35" s="634">
        <v>0</v>
      </c>
      <c r="W35" s="635">
        <v>0</v>
      </c>
      <c r="X35" s="836">
        <v>0</v>
      </c>
      <c r="Y35" s="634">
        <v>0</v>
      </c>
      <c r="Z35" s="634">
        <v>0</v>
      </c>
      <c r="AA35" s="634">
        <v>0</v>
      </c>
      <c r="AB35" s="635">
        <v>0</v>
      </c>
      <c r="AC35" s="836">
        <v>0</v>
      </c>
      <c r="AD35" s="634">
        <v>0</v>
      </c>
      <c r="AE35" s="634">
        <v>0</v>
      </c>
      <c r="AF35" s="635">
        <v>0</v>
      </c>
      <c r="AG35" s="836">
        <v>0</v>
      </c>
      <c r="AH35" s="634">
        <v>0</v>
      </c>
      <c r="AI35" s="634">
        <v>0</v>
      </c>
      <c r="AJ35" s="634">
        <v>0</v>
      </c>
      <c r="AK35" s="2514">
        <v>0</v>
      </c>
      <c r="AL35" s="2506">
        <v>0</v>
      </c>
      <c r="AM35" s="2507">
        <v>0</v>
      </c>
      <c r="AN35" s="2507">
        <v>0</v>
      </c>
      <c r="AO35" s="2507">
        <v>0</v>
      </c>
      <c r="AP35" s="2507">
        <v>0</v>
      </c>
      <c r="AQ35" s="2507">
        <v>0</v>
      </c>
      <c r="AR35" s="2507">
        <v>0</v>
      </c>
      <c r="AS35" s="2507">
        <v>0</v>
      </c>
      <c r="AT35" s="2509">
        <v>0</v>
      </c>
      <c r="AU35" s="2506">
        <v>0</v>
      </c>
      <c r="AV35" s="2507">
        <v>0</v>
      </c>
      <c r="AW35" s="2507">
        <v>0</v>
      </c>
      <c r="AX35" s="2507">
        <v>0</v>
      </c>
      <c r="AY35" s="2507">
        <v>0</v>
      </c>
      <c r="AZ35" s="2507">
        <v>0</v>
      </c>
      <c r="BA35" s="2507">
        <v>0</v>
      </c>
      <c r="BB35" s="2507">
        <v>0</v>
      </c>
      <c r="BC35" s="2507">
        <v>0</v>
      </c>
      <c r="BD35" s="2507">
        <v>0</v>
      </c>
      <c r="BE35" s="2507">
        <v>0</v>
      </c>
      <c r="BF35" s="2507">
        <v>0</v>
      </c>
      <c r="BG35" s="2508">
        <v>0</v>
      </c>
      <c r="BH35" s="2506">
        <v>0</v>
      </c>
      <c r="BI35" s="2507">
        <v>0</v>
      </c>
      <c r="BJ35" s="2507">
        <v>0</v>
      </c>
      <c r="BK35" s="2507">
        <v>0</v>
      </c>
      <c r="BL35" s="2507">
        <v>0</v>
      </c>
      <c r="BM35" s="2507">
        <v>0</v>
      </c>
      <c r="BN35" s="2507">
        <v>0</v>
      </c>
      <c r="BO35" s="2507">
        <v>0</v>
      </c>
      <c r="BP35" s="2507">
        <v>0</v>
      </c>
      <c r="BQ35" s="2507">
        <v>0</v>
      </c>
      <c r="BR35" s="2507">
        <v>0</v>
      </c>
      <c r="BS35" s="2507">
        <v>0</v>
      </c>
      <c r="BT35" s="2507">
        <v>0</v>
      </c>
      <c r="BU35" s="2507">
        <v>0</v>
      </c>
      <c r="BV35" s="2507">
        <v>0</v>
      </c>
      <c r="BW35" s="2507">
        <v>0</v>
      </c>
      <c r="BX35" s="2507">
        <v>0</v>
      </c>
      <c r="BY35" s="2507">
        <v>0</v>
      </c>
      <c r="BZ35" s="2507">
        <v>0</v>
      </c>
      <c r="CA35" s="2507">
        <v>0</v>
      </c>
      <c r="CB35" s="2507">
        <v>0</v>
      </c>
      <c r="CC35" s="2507">
        <v>0</v>
      </c>
      <c r="CD35" s="2507">
        <v>0</v>
      </c>
      <c r="CE35" s="2507">
        <v>0</v>
      </c>
      <c r="CF35" s="2507">
        <v>0</v>
      </c>
      <c r="CG35" s="2507">
        <v>0</v>
      </c>
      <c r="CH35" s="2507">
        <v>0</v>
      </c>
      <c r="CI35" s="2507">
        <v>0</v>
      </c>
      <c r="CJ35" s="2507">
        <v>0</v>
      </c>
      <c r="CK35" s="2507">
        <v>0</v>
      </c>
      <c r="CL35" s="2508">
        <v>0</v>
      </c>
      <c r="CO35" s="1280">
        <v>0</v>
      </c>
      <c r="CP35" s="20">
        <v>0</v>
      </c>
      <c r="CQ35" s="20">
        <v>0</v>
      </c>
      <c r="CR35" s="1281">
        <v>0</v>
      </c>
      <c r="CS35" s="1280">
        <v>0</v>
      </c>
      <c r="CT35" s="20">
        <v>0</v>
      </c>
      <c r="CU35" s="20">
        <v>0</v>
      </c>
      <c r="CV35" s="1281">
        <v>0</v>
      </c>
      <c r="CW35" s="1280">
        <v>0</v>
      </c>
      <c r="CX35" s="20">
        <v>0</v>
      </c>
      <c r="CY35" s="20">
        <v>0</v>
      </c>
      <c r="CZ35" s="1281">
        <v>0</v>
      </c>
      <c r="DA35" s="1280">
        <v>0</v>
      </c>
      <c r="DB35" s="20">
        <v>0</v>
      </c>
      <c r="DC35" s="20">
        <v>0</v>
      </c>
      <c r="DD35" s="1281">
        <v>0</v>
      </c>
      <c r="DE35" s="1280">
        <v>0</v>
      </c>
      <c r="DF35" s="20">
        <v>0</v>
      </c>
      <c r="DG35" s="20">
        <v>0</v>
      </c>
      <c r="DH35" s="1281">
        <v>0</v>
      </c>
    </row>
    <row r="36" spans="1:112" ht="15" customHeight="1" thickBot="1" x14ac:dyDescent="0.3">
      <c r="A36" s="3838" t="s">
        <v>1075</v>
      </c>
      <c r="B36" s="3838"/>
      <c r="C36" s="3838"/>
      <c r="D36" s="3838"/>
      <c r="E36" s="3838"/>
      <c r="F36" s="3838"/>
      <c r="G36" s="3838"/>
      <c r="H36" s="3838"/>
      <c r="I36" s="3838"/>
      <c r="J36" s="3838"/>
      <c r="K36" s="3838"/>
      <c r="L36" s="3838"/>
      <c r="M36" s="3838"/>
      <c r="N36" s="3838"/>
      <c r="O36" s="3838"/>
      <c r="P36" s="3838"/>
      <c r="S36" s="836">
        <v>0</v>
      </c>
      <c r="T36" s="634">
        <v>0</v>
      </c>
      <c r="U36" s="634">
        <v>0</v>
      </c>
      <c r="V36" s="634">
        <v>0</v>
      </c>
      <c r="W36" s="635">
        <v>0</v>
      </c>
      <c r="X36" s="836">
        <v>0</v>
      </c>
      <c r="Y36" s="634">
        <v>0</v>
      </c>
      <c r="Z36" s="634">
        <v>0</v>
      </c>
      <c r="AA36" s="634">
        <v>0</v>
      </c>
      <c r="AB36" s="635">
        <v>0</v>
      </c>
      <c r="AC36" s="836">
        <v>0</v>
      </c>
      <c r="AD36" s="634">
        <v>0</v>
      </c>
      <c r="AE36" s="634">
        <v>0</v>
      </c>
      <c r="AF36" s="635">
        <v>0</v>
      </c>
      <c r="AG36" s="836">
        <v>0</v>
      </c>
      <c r="AH36" s="634">
        <v>0</v>
      </c>
      <c r="AI36" s="634">
        <v>0</v>
      </c>
      <c r="AJ36" s="634">
        <v>0</v>
      </c>
      <c r="AK36" s="2514">
        <v>0</v>
      </c>
      <c r="AL36" s="2506">
        <v>0</v>
      </c>
      <c r="AM36" s="2507">
        <v>0</v>
      </c>
      <c r="AN36" s="2507">
        <v>0</v>
      </c>
      <c r="AO36" s="2507">
        <v>0</v>
      </c>
      <c r="AP36" s="2507">
        <v>0</v>
      </c>
      <c r="AQ36" s="2507">
        <v>0</v>
      </c>
      <c r="AR36" s="2507">
        <v>0</v>
      </c>
      <c r="AS36" s="2507">
        <v>0</v>
      </c>
      <c r="AT36" s="2509">
        <v>0</v>
      </c>
      <c r="AU36" s="2506">
        <v>0</v>
      </c>
      <c r="AV36" s="2507">
        <v>0</v>
      </c>
      <c r="AW36" s="2507">
        <v>0</v>
      </c>
      <c r="AX36" s="2507">
        <v>0</v>
      </c>
      <c r="AY36" s="2507">
        <v>0</v>
      </c>
      <c r="AZ36" s="2507">
        <v>0</v>
      </c>
      <c r="BA36" s="2507">
        <v>0</v>
      </c>
      <c r="BB36" s="2507">
        <v>0</v>
      </c>
      <c r="BC36" s="2507">
        <v>0</v>
      </c>
      <c r="BD36" s="2507">
        <v>0</v>
      </c>
      <c r="BE36" s="2507">
        <v>0</v>
      </c>
      <c r="BF36" s="2507">
        <v>0</v>
      </c>
      <c r="BG36" s="2508">
        <v>0</v>
      </c>
      <c r="BH36" s="2506">
        <v>0</v>
      </c>
      <c r="BI36" s="2507">
        <v>0</v>
      </c>
      <c r="BJ36" s="2507">
        <v>0</v>
      </c>
      <c r="BK36" s="2507">
        <v>0</v>
      </c>
      <c r="BL36" s="2507">
        <v>0</v>
      </c>
      <c r="BM36" s="2507">
        <v>0</v>
      </c>
      <c r="BN36" s="2507">
        <v>0</v>
      </c>
      <c r="BO36" s="2507">
        <v>0</v>
      </c>
      <c r="BP36" s="2507">
        <v>0</v>
      </c>
      <c r="BQ36" s="2507">
        <v>0</v>
      </c>
      <c r="BR36" s="2507">
        <v>0</v>
      </c>
      <c r="BS36" s="2507">
        <v>0</v>
      </c>
      <c r="BT36" s="2507">
        <v>0</v>
      </c>
      <c r="BU36" s="2507">
        <v>0</v>
      </c>
      <c r="BV36" s="2507">
        <v>0</v>
      </c>
      <c r="BW36" s="2507">
        <v>0</v>
      </c>
      <c r="BX36" s="2507">
        <v>0</v>
      </c>
      <c r="BY36" s="2507">
        <v>0</v>
      </c>
      <c r="BZ36" s="2507">
        <v>0</v>
      </c>
      <c r="CA36" s="2507">
        <v>0</v>
      </c>
      <c r="CB36" s="2507">
        <v>0</v>
      </c>
      <c r="CC36" s="2507">
        <v>0</v>
      </c>
      <c r="CD36" s="2507">
        <v>0</v>
      </c>
      <c r="CE36" s="2507">
        <v>0</v>
      </c>
      <c r="CF36" s="2507">
        <v>0</v>
      </c>
      <c r="CG36" s="2507">
        <v>0</v>
      </c>
      <c r="CH36" s="2507">
        <v>0</v>
      </c>
      <c r="CI36" s="2507">
        <v>0</v>
      </c>
      <c r="CJ36" s="2507">
        <v>0</v>
      </c>
      <c r="CK36" s="2507">
        <v>0</v>
      </c>
      <c r="CL36" s="2508">
        <v>0</v>
      </c>
      <c r="CO36" s="1280">
        <v>0</v>
      </c>
      <c r="CP36" s="20">
        <v>0</v>
      </c>
      <c r="CQ36" s="20">
        <v>0</v>
      </c>
      <c r="CR36" s="1281">
        <v>0</v>
      </c>
      <c r="CS36" s="1280">
        <v>0</v>
      </c>
      <c r="CT36" s="20">
        <v>0</v>
      </c>
      <c r="CU36" s="20">
        <v>0</v>
      </c>
      <c r="CV36" s="1281">
        <v>0</v>
      </c>
      <c r="CW36" s="1280">
        <v>0</v>
      </c>
      <c r="CX36" s="20">
        <v>0</v>
      </c>
      <c r="CY36" s="20">
        <v>0</v>
      </c>
      <c r="CZ36" s="1281">
        <v>0</v>
      </c>
      <c r="DA36" s="1280">
        <v>0</v>
      </c>
      <c r="DB36" s="20">
        <v>0</v>
      </c>
      <c r="DC36" s="20">
        <v>0</v>
      </c>
      <c r="DD36" s="1281">
        <v>0</v>
      </c>
      <c r="DE36" s="1280">
        <v>0</v>
      </c>
      <c r="DF36" s="20">
        <v>0</v>
      </c>
      <c r="DG36" s="20">
        <v>0</v>
      </c>
      <c r="DH36" s="1281">
        <v>0</v>
      </c>
    </row>
    <row r="37" spans="1:112" ht="15" customHeight="1" x14ac:dyDescent="0.25">
      <c r="A37" s="2547" t="s">
        <v>1021</v>
      </c>
      <c r="B37" s="3839" t="s">
        <v>1022</v>
      </c>
      <c r="C37" s="3839"/>
      <c r="D37" s="3839"/>
      <c r="E37" s="3839"/>
      <c r="F37" s="3839"/>
      <c r="G37" s="3839"/>
      <c r="H37" s="3839"/>
      <c r="I37" s="3839"/>
      <c r="J37" s="3841" t="s">
        <v>1023</v>
      </c>
      <c r="K37" s="3842"/>
      <c r="L37" s="3843"/>
      <c r="M37" s="3850" t="s">
        <v>1024</v>
      </c>
      <c r="N37" s="3850" t="s">
        <v>1025</v>
      </c>
      <c r="O37" s="3850" t="s">
        <v>1026</v>
      </c>
      <c r="P37" s="3853" t="s">
        <v>1027</v>
      </c>
      <c r="S37" s="836">
        <v>0</v>
      </c>
      <c r="T37" s="634">
        <v>0</v>
      </c>
      <c r="U37" s="634">
        <v>0</v>
      </c>
      <c r="V37" s="634">
        <v>0</v>
      </c>
      <c r="W37" s="635">
        <v>0</v>
      </c>
      <c r="X37" s="836">
        <v>0</v>
      </c>
      <c r="Y37" s="634">
        <v>0</v>
      </c>
      <c r="Z37" s="634">
        <v>0</v>
      </c>
      <c r="AA37" s="634">
        <v>0</v>
      </c>
      <c r="AB37" s="635">
        <v>0</v>
      </c>
      <c r="AC37" s="836">
        <v>0</v>
      </c>
      <c r="AD37" s="634">
        <v>0</v>
      </c>
      <c r="AE37" s="634">
        <v>0</v>
      </c>
      <c r="AF37" s="635">
        <v>0</v>
      </c>
      <c r="AG37" s="836">
        <v>0</v>
      </c>
      <c r="AH37" s="634">
        <v>0</v>
      </c>
      <c r="AI37" s="634">
        <v>0</v>
      </c>
      <c r="AJ37" s="634">
        <v>0</v>
      </c>
      <c r="AK37" s="2514">
        <v>0</v>
      </c>
      <c r="AL37" s="2506">
        <v>0</v>
      </c>
      <c r="AM37" s="2507">
        <v>0</v>
      </c>
      <c r="AN37" s="2507">
        <v>0</v>
      </c>
      <c r="AO37" s="2507">
        <v>0</v>
      </c>
      <c r="AP37" s="2507">
        <v>0</v>
      </c>
      <c r="AQ37" s="2507">
        <v>0</v>
      </c>
      <c r="AR37" s="2507">
        <v>0</v>
      </c>
      <c r="AS37" s="2507">
        <v>0</v>
      </c>
      <c r="AT37" s="2509">
        <v>0</v>
      </c>
      <c r="AU37" s="2506">
        <v>0</v>
      </c>
      <c r="AV37" s="2507">
        <v>0</v>
      </c>
      <c r="AW37" s="2507">
        <v>0</v>
      </c>
      <c r="AX37" s="2507">
        <v>0</v>
      </c>
      <c r="AY37" s="2507">
        <v>0</v>
      </c>
      <c r="AZ37" s="2507">
        <v>0</v>
      </c>
      <c r="BA37" s="2507">
        <v>0</v>
      </c>
      <c r="BB37" s="2507">
        <v>0</v>
      </c>
      <c r="BC37" s="2507">
        <v>0</v>
      </c>
      <c r="BD37" s="2507">
        <v>0</v>
      </c>
      <c r="BE37" s="2507">
        <v>0</v>
      </c>
      <c r="BF37" s="2507">
        <v>0</v>
      </c>
      <c r="BG37" s="2508">
        <v>0</v>
      </c>
      <c r="BH37" s="2506">
        <v>0</v>
      </c>
      <c r="BI37" s="2507">
        <v>0</v>
      </c>
      <c r="BJ37" s="2507">
        <v>0</v>
      </c>
      <c r="BK37" s="2507">
        <v>0</v>
      </c>
      <c r="BL37" s="2507">
        <v>0</v>
      </c>
      <c r="BM37" s="2507">
        <v>0</v>
      </c>
      <c r="BN37" s="2507">
        <v>0</v>
      </c>
      <c r="BO37" s="2507">
        <v>0</v>
      </c>
      <c r="BP37" s="2507">
        <v>0</v>
      </c>
      <c r="BQ37" s="2507">
        <v>0</v>
      </c>
      <c r="BR37" s="2507">
        <v>0</v>
      </c>
      <c r="BS37" s="2507">
        <v>0</v>
      </c>
      <c r="BT37" s="2507">
        <v>0</v>
      </c>
      <c r="BU37" s="2507">
        <v>0</v>
      </c>
      <c r="BV37" s="2507">
        <v>0</v>
      </c>
      <c r="BW37" s="2507">
        <v>0</v>
      </c>
      <c r="BX37" s="2507">
        <v>0</v>
      </c>
      <c r="BY37" s="2507">
        <v>0</v>
      </c>
      <c r="BZ37" s="2507">
        <v>0</v>
      </c>
      <c r="CA37" s="2507">
        <v>0</v>
      </c>
      <c r="CB37" s="2507">
        <v>0</v>
      </c>
      <c r="CC37" s="2507">
        <v>0</v>
      </c>
      <c r="CD37" s="2507">
        <v>0</v>
      </c>
      <c r="CE37" s="2507">
        <v>0</v>
      </c>
      <c r="CF37" s="2507">
        <v>0</v>
      </c>
      <c r="CG37" s="2507">
        <v>0</v>
      </c>
      <c r="CH37" s="2507">
        <v>0</v>
      </c>
      <c r="CI37" s="2507">
        <v>0</v>
      </c>
      <c r="CJ37" s="2507">
        <v>0</v>
      </c>
      <c r="CK37" s="2507">
        <v>0</v>
      </c>
      <c r="CL37" s="2508">
        <v>0</v>
      </c>
      <c r="CO37" s="1280">
        <v>0</v>
      </c>
      <c r="CP37" s="20">
        <v>0</v>
      </c>
      <c r="CQ37" s="20">
        <v>0</v>
      </c>
      <c r="CR37" s="1281">
        <v>0</v>
      </c>
      <c r="CS37" s="1280">
        <v>0</v>
      </c>
      <c r="CT37" s="20">
        <v>0</v>
      </c>
      <c r="CU37" s="20">
        <v>0</v>
      </c>
      <c r="CV37" s="1281">
        <v>0</v>
      </c>
      <c r="CW37" s="1280">
        <v>0</v>
      </c>
      <c r="CX37" s="20">
        <v>0</v>
      </c>
      <c r="CY37" s="20">
        <v>0</v>
      </c>
      <c r="CZ37" s="1281">
        <v>0</v>
      </c>
      <c r="DA37" s="1280">
        <v>0</v>
      </c>
      <c r="DB37" s="20">
        <v>0</v>
      </c>
      <c r="DC37" s="20">
        <v>0</v>
      </c>
      <c r="DD37" s="1281">
        <v>0</v>
      </c>
      <c r="DE37" s="1280">
        <v>0</v>
      </c>
      <c r="DF37" s="20">
        <v>0</v>
      </c>
      <c r="DG37" s="20">
        <v>0</v>
      </c>
      <c r="DH37" s="1281">
        <v>0</v>
      </c>
    </row>
    <row r="38" spans="1:112" ht="15.75" customHeight="1" x14ac:dyDescent="0.25">
      <c r="A38" s="2570"/>
      <c r="B38" s="3840" t="s">
        <v>1028</v>
      </c>
      <c r="C38" s="3840"/>
      <c r="D38" s="3840" t="s">
        <v>1029</v>
      </c>
      <c r="E38" s="3840"/>
      <c r="F38" s="3840" t="s">
        <v>1030</v>
      </c>
      <c r="G38" s="3840"/>
      <c r="H38" s="3840" t="s">
        <v>1031</v>
      </c>
      <c r="I38" s="3840"/>
      <c r="J38" s="3844"/>
      <c r="K38" s="3845"/>
      <c r="L38" s="3846"/>
      <c r="M38" s="3851"/>
      <c r="N38" s="3851"/>
      <c r="O38" s="3851"/>
      <c r="P38" s="3854"/>
      <c r="Q38" s="400"/>
      <c r="S38" s="836">
        <v>0</v>
      </c>
      <c r="T38" s="634">
        <v>0</v>
      </c>
      <c r="U38" s="634">
        <v>0</v>
      </c>
      <c r="V38" s="634">
        <v>0</v>
      </c>
      <c r="W38" s="635">
        <v>0</v>
      </c>
      <c r="X38" s="836">
        <v>0</v>
      </c>
      <c r="Y38" s="634">
        <v>0</v>
      </c>
      <c r="Z38" s="634">
        <v>0</v>
      </c>
      <c r="AA38" s="634">
        <v>0</v>
      </c>
      <c r="AB38" s="635">
        <v>0</v>
      </c>
      <c r="AC38" s="836">
        <v>0</v>
      </c>
      <c r="AD38" s="634">
        <v>0</v>
      </c>
      <c r="AE38" s="634">
        <v>0</v>
      </c>
      <c r="AF38" s="635">
        <v>0</v>
      </c>
      <c r="AG38" s="836">
        <v>0</v>
      </c>
      <c r="AH38" s="634">
        <v>0</v>
      </c>
      <c r="AI38" s="634">
        <v>0</v>
      </c>
      <c r="AJ38" s="634">
        <v>0</v>
      </c>
      <c r="AK38" s="2514">
        <v>0</v>
      </c>
      <c r="AL38" s="2506">
        <v>0</v>
      </c>
      <c r="AM38" s="2507">
        <v>0</v>
      </c>
      <c r="AN38" s="2507">
        <v>0</v>
      </c>
      <c r="AO38" s="2507">
        <v>0</v>
      </c>
      <c r="AP38" s="2507">
        <v>0</v>
      </c>
      <c r="AQ38" s="2507">
        <v>0</v>
      </c>
      <c r="AR38" s="2507">
        <v>0</v>
      </c>
      <c r="AS38" s="2507">
        <v>0</v>
      </c>
      <c r="AT38" s="2509">
        <v>0</v>
      </c>
      <c r="AU38" s="2506">
        <v>0</v>
      </c>
      <c r="AV38" s="2507">
        <v>0</v>
      </c>
      <c r="AW38" s="2507">
        <v>0</v>
      </c>
      <c r="AX38" s="2507">
        <v>0</v>
      </c>
      <c r="AY38" s="2507">
        <v>0</v>
      </c>
      <c r="AZ38" s="2507">
        <v>0</v>
      </c>
      <c r="BA38" s="2507">
        <v>0</v>
      </c>
      <c r="BB38" s="2507">
        <v>0</v>
      </c>
      <c r="BC38" s="2507">
        <v>0</v>
      </c>
      <c r="BD38" s="2507">
        <v>0</v>
      </c>
      <c r="BE38" s="2507">
        <v>0</v>
      </c>
      <c r="BF38" s="2507">
        <v>0</v>
      </c>
      <c r="BG38" s="2508">
        <v>0</v>
      </c>
      <c r="BH38" s="2506">
        <v>0</v>
      </c>
      <c r="BI38" s="2507">
        <v>0</v>
      </c>
      <c r="BJ38" s="2507">
        <v>0</v>
      </c>
      <c r="BK38" s="2507">
        <v>0</v>
      </c>
      <c r="BL38" s="2507">
        <v>0</v>
      </c>
      <c r="BM38" s="2507">
        <v>0</v>
      </c>
      <c r="BN38" s="2507">
        <v>0</v>
      </c>
      <c r="BO38" s="2507">
        <v>0</v>
      </c>
      <c r="BP38" s="2507">
        <v>0</v>
      </c>
      <c r="BQ38" s="2507">
        <v>0</v>
      </c>
      <c r="BR38" s="2507">
        <v>0</v>
      </c>
      <c r="BS38" s="2507">
        <v>0</v>
      </c>
      <c r="BT38" s="2507">
        <v>0</v>
      </c>
      <c r="BU38" s="2507">
        <v>0</v>
      </c>
      <c r="BV38" s="2507">
        <v>0</v>
      </c>
      <c r="BW38" s="2507">
        <v>0</v>
      </c>
      <c r="BX38" s="2507">
        <v>0</v>
      </c>
      <c r="BY38" s="2507">
        <v>0</v>
      </c>
      <c r="BZ38" s="2507">
        <v>0</v>
      </c>
      <c r="CA38" s="2507">
        <v>0</v>
      </c>
      <c r="CB38" s="2507">
        <v>0</v>
      </c>
      <c r="CC38" s="2507">
        <v>0</v>
      </c>
      <c r="CD38" s="2507">
        <v>0</v>
      </c>
      <c r="CE38" s="2507">
        <v>0</v>
      </c>
      <c r="CF38" s="2507">
        <v>0</v>
      </c>
      <c r="CG38" s="2507">
        <v>0</v>
      </c>
      <c r="CH38" s="2507">
        <v>0</v>
      </c>
      <c r="CI38" s="2507">
        <v>0</v>
      </c>
      <c r="CJ38" s="2507">
        <v>0</v>
      </c>
      <c r="CK38" s="2507">
        <v>0</v>
      </c>
      <c r="CL38" s="2508">
        <v>0</v>
      </c>
      <c r="CO38" s="1280">
        <v>0</v>
      </c>
      <c r="CP38" s="20">
        <v>0</v>
      </c>
      <c r="CQ38" s="20">
        <v>0</v>
      </c>
      <c r="CR38" s="1281">
        <v>0</v>
      </c>
      <c r="CS38" s="1280">
        <v>0</v>
      </c>
      <c r="CT38" s="20">
        <v>0</v>
      </c>
      <c r="CU38" s="20">
        <v>0</v>
      </c>
      <c r="CV38" s="1281">
        <v>0</v>
      </c>
      <c r="CW38" s="1280">
        <v>0</v>
      </c>
      <c r="CX38" s="20">
        <v>0</v>
      </c>
      <c r="CY38" s="20">
        <v>0</v>
      </c>
      <c r="CZ38" s="1281">
        <v>0</v>
      </c>
      <c r="DA38" s="1280">
        <v>0</v>
      </c>
      <c r="DB38" s="20">
        <v>0</v>
      </c>
      <c r="DC38" s="20">
        <v>0</v>
      </c>
      <c r="DD38" s="1281">
        <v>0</v>
      </c>
      <c r="DE38" s="1280">
        <v>0</v>
      </c>
      <c r="DF38" s="20">
        <v>0</v>
      </c>
      <c r="DG38" s="20">
        <v>0</v>
      </c>
      <c r="DH38" s="1281">
        <v>0</v>
      </c>
    </row>
    <row r="39" spans="1:112" ht="15" customHeight="1" x14ac:dyDescent="0.25">
      <c r="A39" s="2570"/>
      <c r="B39" s="3840"/>
      <c r="C39" s="3840"/>
      <c r="D39" s="3840"/>
      <c r="E39" s="3840"/>
      <c r="F39" s="3840"/>
      <c r="G39" s="3840"/>
      <c r="H39" s="3840"/>
      <c r="I39" s="3840"/>
      <c r="J39" s="3844"/>
      <c r="K39" s="3845"/>
      <c r="L39" s="3846"/>
      <c r="M39" s="3851"/>
      <c r="N39" s="3851"/>
      <c r="O39" s="3851"/>
      <c r="P39" s="3854"/>
      <c r="Q39" s="400"/>
      <c r="S39" s="836">
        <v>0</v>
      </c>
      <c r="T39" s="634">
        <v>0</v>
      </c>
      <c r="U39" s="634">
        <v>0</v>
      </c>
      <c r="V39" s="634">
        <v>0</v>
      </c>
      <c r="W39" s="635">
        <v>0</v>
      </c>
      <c r="X39" s="836">
        <v>0</v>
      </c>
      <c r="Y39" s="634">
        <v>0</v>
      </c>
      <c r="Z39" s="634">
        <v>0</v>
      </c>
      <c r="AA39" s="634">
        <v>0</v>
      </c>
      <c r="AB39" s="635">
        <v>0</v>
      </c>
      <c r="AC39" s="836">
        <v>0</v>
      </c>
      <c r="AD39" s="634">
        <v>0</v>
      </c>
      <c r="AE39" s="634">
        <v>0</v>
      </c>
      <c r="AF39" s="635">
        <v>0</v>
      </c>
      <c r="AG39" s="836">
        <v>0</v>
      </c>
      <c r="AH39" s="634">
        <v>0</v>
      </c>
      <c r="AI39" s="634">
        <v>0</v>
      </c>
      <c r="AJ39" s="634">
        <v>0</v>
      </c>
      <c r="AK39" s="2514">
        <v>0</v>
      </c>
      <c r="AL39" s="2506">
        <v>0</v>
      </c>
      <c r="AM39" s="2507">
        <v>0</v>
      </c>
      <c r="AN39" s="2507">
        <v>0</v>
      </c>
      <c r="AO39" s="2507">
        <v>0</v>
      </c>
      <c r="AP39" s="2507">
        <v>0</v>
      </c>
      <c r="AQ39" s="2507">
        <v>0</v>
      </c>
      <c r="AR39" s="2507">
        <v>0</v>
      </c>
      <c r="AS39" s="2507">
        <v>0</v>
      </c>
      <c r="AT39" s="2509">
        <v>0</v>
      </c>
      <c r="AU39" s="2506">
        <v>0</v>
      </c>
      <c r="AV39" s="2507">
        <v>0</v>
      </c>
      <c r="AW39" s="2507">
        <v>0</v>
      </c>
      <c r="AX39" s="2507">
        <v>0</v>
      </c>
      <c r="AY39" s="2507">
        <v>0</v>
      </c>
      <c r="AZ39" s="2507">
        <v>0</v>
      </c>
      <c r="BA39" s="2507">
        <v>0</v>
      </c>
      <c r="BB39" s="2507">
        <v>0</v>
      </c>
      <c r="BC39" s="2507">
        <v>0</v>
      </c>
      <c r="BD39" s="2507">
        <v>0</v>
      </c>
      <c r="BE39" s="2507">
        <v>0</v>
      </c>
      <c r="BF39" s="2507">
        <v>0</v>
      </c>
      <c r="BG39" s="2508">
        <v>0</v>
      </c>
      <c r="BH39" s="2506">
        <v>0</v>
      </c>
      <c r="BI39" s="2507">
        <v>0</v>
      </c>
      <c r="BJ39" s="2507">
        <v>0</v>
      </c>
      <c r="BK39" s="2507">
        <v>0</v>
      </c>
      <c r="BL39" s="2507">
        <v>0</v>
      </c>
      <c r="BM39" s="2507">
        <v>0</v>
      </c>
      <c r="BN39" s="2507">
        <v>0</v>
      </c>
      <c r="BO39" s="2507">
        <v>0</v>
      </c>
      <c r="BP39" s="2507">
        <v>0</v>
      </c>
      <c r="BQ39" s="2507">
        <v>0</v>
      </c>
      <c r="BR39" s="2507">
        <v>0</v>
      </c>
      <c r="BS39" s="2507">
        <v>0</v>
      </c>
      <c r="BT39" s="2507">
        <v>0</v>
      </c>
      <c r="BU39" s="2507">
        <v>0</v>
      </c>
      <c r="BV39" s="2507">
        <v>0</v>
      </c>
      <c r="BW39" s="2507">
        <v>0</v>
      </c>
      <c r="BX39" s="2507">
        <v>0</v>
      </c>
      <c r="BY39" s="2507">
        <v>0</v>
      </c>
      <c r="BZ39" s="2507">
        <v>0</v>
      </c>
      <c r="CA39" s="2507">
        <v>0</v>
      </c>
      <c r="CB39" s="2507">
        <v>0</v>
      </c>
      <c r="CC39" s="2507">
        <v>0</v>
      </c>
      <c r="CD39" s="2507">
        <v>0</v>
      </c>
      <c r="CE39" s="2507">
        <v>0</v>
      </c>
      <c r="CF39" s="2507">
        <v>0</v>
      </c>
      <c r="CG39" s="2507">
        <v>0</v>
      </c>
      <c r="CH39" s="2507">
        <v>0</v>
      </c>
      <c r="CI39" s="2507">
        <v>0</v>
      </c>
      <c r="CJ39" s="2507">
        <v>0</v>
      </c>
      <c r="CK39" s="2507">
        <v>0</v>
      </c>
      <c r="CL39" s="2508">
        <v>0</v>
      </c>
      <c r="CO39" s="1280">
        <v>0</v>
      </c>
      <c r="CP39" s="20">
        <v>0</v>
      </c>
      <c r="CQ39" s="20">
        <v>0</v>
      </c>
      <c r="CR39" s="1281">
        <v>0</v>
      </c>
      <c r="CS39" s="1280">
        <v>0</v>
      </c>
      <c r="CT39" s="20">
        <v>0</v>
      </c>
      <c r="CU39" s="20">
        <v>0</v>
      </c>
      <c r="CV39" s="1281">
        <v>0</v>
      </c>
      <c r="CW39" s="1280">
        <v>0</v>
      </c>
      <c r="CX39" s="20">
        <v>0</v>
      </c>
      <c r="CY39" s="20">
        <v>0</v>
      </c>
      <c r="CZ39" s="1281">
        <v>0</v>
      </c>
      <c r="DA39" s="1280">
        <v>0</v>
      </c>
      <c r="DB39" s="20">
        <v>0</v>
      </c>
      <c r="DC39" s="20">
        <v>0</v>
      </c>
      <c r="DD39" s="1281">
        <v>0</v>
      </c>
      <c r="DE39" s="1280">
        <v>0</v>
      </c>
      <c r="DF39" s="20">
        <v>0</v>
      </c>
      <c r="DG39" s="20">
        <v>0</v>
      </c>
      <c r="DH39" s="1281">
        <v>0</v>
      </c>
    </row>
    <row r="40" spans="1:112" ht="15" customHeight="1" x14ac:dyDescent="0.25">
      <c r="A40" s="2570"/>
      <c r="B40" s="3840"/>
      <c r="C40" s="3840"/>
      <c r="D40" s="3840"/>
      <c r="E40" s="3840"/>
      <c r="F40" s="3840"/>
      <c r="G40" s="3840"/>
      <c r="H40" s="3840"/>
      <c r="I40" s="3840"/>
      <c r="J40" s="3847"/>
      <c r="K40" s="3848"/>
      <c r="L40" s="3849"/>
      <c r="M40" s="3851"/>
      <c r="N40" s="3851"/>
      <c r="O40" s="3851"/>
      <c r="P40" s="3854"/>
      <c r="S40" s="836">
        <v>0</v>
      </c>
      <c r="T40" s="634">
        <v>0</v>
      </c>
      <c r="U40" s="634">
        <v>0</v>
      </c>
      <c r="V40" s="634">
        <v>0</v>
      </c>
      <c r="W40" s="635">
        <v>0</v>
      </c>
      <c r="X40" s="836">
        <v>0</v>
      </c>
      <c r="Y40" s="634">
        <v>0</v>
      </c>
      <c r="Z40" s="634">
        <v>0</v>
      </c>
      <c r="AA40" s="634">
        <v>0</v>
      </c>
      <c r="AB40" s="635">
        <v>0</v>
      </c>
      <c r="AC40" s="836">
        <v>0</v>
      </c>
      <c r="AD40" s="634">
        <v>0</v>
      </c>
      <c r="AE40" s="634">
        <v>0</v>
      </c>
      <c r="AF40" s="635">
        <v>0</v>
      </c>
      <c r="AG40" s="836">
        <v>0</v>
      </c>
      <c r="AH40" s="634">
        <v>0</v>
      </c>
      <c r="AI40" s="634">
        <v>0</v>
      </c>
      <c r="AJ40" s="634">
        <v>0</v>
      </c>
      <c r="AK40" s="2514">
        <v>0</v>
      </c>
      <c r="AL40" s="2506">
        <v>0</v>
      </c>
      <c r="AM40" s="2507">
        <v>0</v>
      </c>
      <c r="AN40" s="2507">
        <v>0</v>
      </c>
      <c r="AO40" s="2507">
        <v>0</v>
      </c>
      <c r="AP40" s="2507">
        <v>0</v>
      </c>
      <c r="AQ40" s="2507">
        <v>0</v>
      </c>
      <c r="AR40" s="2507">
        <v>0</v>
      </c>
      <c r="AS40" s="2507">
        <v>0</v>
      </c>
      <c r="AT40" s="2509">
        <v>0</v>
      </c>
      <c r="AU40" s="2506">
        <v>0</v>
      </c>
      <c r="AV40" s="2507">
        <v>0</v>
      </c>
      <c r="AW40" s="2507">
        <v>0</v>
      </c>
      <c r="AX40" s="2507">
        <v>0</v>
      </c>
      <c r="AY40" s="2507">
        <v>0</v>
      </c>
      <c r="AZ40" s="2507">
        <v>0</v>
      </c>
      <c r="BA40" s="2507">
        <v>0</v>
      </c>
      <c r="BB40" s="2507">
        <v>0</v>
      </c>
      <c r="BC40" s="2507">
        <v>0</v>
      </c>
      <c r="BD40" s="2507">
        <v>0</v>
      </c>
      <c r="BE40" s="2507">
        <v>0</v>
      </c>
      <c r="BF40" s="2507">
        <v>0</v>
      </c>
      <c r="BG40" s="2508">
        <v>0</v>
      </c>
      <c r="BH40" s="2506">
        <v>0</v>
      </c>
      <c r="BI40" s="2507">
        <v>0</v>
      </c>
      <c r="BJ40" s="2507">
        <v>0</v>
      </c>
      <c r="BK40" s="2507">
        <v>0</v>
      </c>
      <c r="BL40" s="2507">
        <v>0</v>
      </c>
      <c r="BM40" s="2507">
        <v>0</v>
      </c>
      <c r="BN40" s="2507">
        <v>0</v>
      </c>
      <c r="BO40" s="2507">
        <v>0</v>
      </c>
      <c r="BP40" s="2507">
        <v>0</v>
      </c>
      <c r="BQ40" s="2507">
        <v>0</v>
      </c>
      <c r="BR40" s="2507">
        <v>0</v>
      </c>
      <c r="BS40" s="2507">
        <v>0</v>
      </c>
      <c r="BT40" s="2507">
        <v>0</v>
      </c>
      <c r="BU40" s="2507">
        <v>0</v>
      </c>
      <c r="BV40" s="2507">
        <v>0</v>
      </c>
      <c r="BW40" s="2507">
        <v>0</v>
      </c>
      <c r="BX40" s="2507">
        <v>0</v>
      </c>
      <c r="BY40" s="2507">
        <v>0</v>
      </c>
      <c r="BZ40" s="2507">
        <v>0</v>
      </c>
      <c r="CA40" s="2507">
        <v>0</v>
      </c>
      <c r="CB40" s="2507">
        <v>0</v>
      </c>
      <c r="CC40" s="2507">
        <v>0</v>
      </c>
      <c r="CD40" s="2507">
        <v>0</v>
      </c>
      <c r="CE40" s="2507">
        <v>0</v>
      </c>
      <c r="CF40" s="2507">
        <v>0</v>
      </c>
      <c r="CG40" s="2507">
        <v>0</v>
      </c>
      <c r="CH40" s="2507">
        <v>0</v>
      </c>
      <c r="CI40" s="2507">
        <v>0</v>
      </c>
      <c r="CJ40" s="2507">
        <v>0</v>
      </c>
      <c r="CK40" s="2507">
        <v>0</v>
      </c>
      <c r="CL40" s="2508">
        <v>0</v>
      </c>
      <c r="CO40" s="1280">
        <v>0</v>
      </c>
      <c r="CP40" s="20">
        <v>0</v>
      </c>
      <c r="CQ40" s="20">
        <v>0</v>
      </c>
      <c r="CR40" s="1281">
        <v>0</v>
      </c>
      <c r="CS40" s="1280">
        <v>0</v>
      </c>
      <c r="CT40" s="20">
        <v>0</v>
      </c>
      <c r="CU40" s="20">
        <v>0</v>
      </c>
      <c r="CV40" s="1281">
        <v>0</v>
      </c>
      <c r="CW40" s="1280">
        <v>0</v>
      </c>
      <c r="CX40" s="20">
        <v>0</v>
      </c>
      <c r="CY40" s="20">
        <v>0</v>
      </c>
      <c r="CZ40" s="1281">
        <v>0</v>
      </c>
      <c r="DA40" s="1280">
        <v>0</v>
      </c>
      <c r="DB40" s="20">
        <v>0</v>
      </c>
      <c r="DC40" s="20">
        <v>0</v>
      </c>
      <c r="DD40" s="1281">
        <v>0</v>
      </c>
      <c r="DE40" s="1280">
        <v>0</v>
      </c>
      <c r="DF40" s="20">
        <v>0</v>
      </c>
      <c r="DG40" s="20">
        <v>0</v>
      </c>
      <c r="DH40" s="1281">
        <v>0</v>
      </c>
    </row>
    <row r="41" spans="1:112" ht="15" customHeight="1" thickBot="1" x14ac:dyDescent="0.3">
      <c r="A41" s="2571"/>
      <c r="B41" s="2550" t="s">
        <v>1032</v>
      </c>
      <c r="C41" s="2550" t="s">
        <v>1033</v>
      </c>
      <c r="D41" s="2550" t="s">
        <v>1032</v>
      </c>
      <c r="E41" s="2550" t="s">
        <v>1033</v>
      </c>
      <c r="F41" s="2550" t="s">
        <v>1032</v>
      </c>
      <c r="G41" s="2550" t="s">
        <v>1033</v>
      </c>
      <c r="H41" s="2550" t="s">
        <v>1032</v>
      </c>
      <c r="I41" s="2550" t="s">
        <v>1033</v>
      </c>
      <c r="J41" s="2551" t="s">
        <v>1089</v>
      </c>
      <c r="K41" s="2551" t="s">
        <v>1090</v>
      </c>
      <c r="L41" s="2551" t="s">
        <v>1171</v>
      </c>
      <c r="M41" s="3852"/>
      <c r="N41" s="3852"/>
      <c r="O41" s="3852"/>
      <c r="P41" s="3855"/>
      <c r="S41" s="836">
        <v>0</v>
      </c>
      <c r="T41" s="634">
        <v>0</v>
      </c>
      <c r="U41" s="634">
        <v>0</v>
      </c>
      <c r="V41" s="634">
        <v>0</v>
      </c>
      <c r="W41" s="635">
        <v>0</v>
      </c>
      <c r="X41" s="836">
        <v>0</v>
      </c>
      <c r="Y41" s="634">
        <v>0</v>
      </c>
      <c r="Z41" s="634">
        <v>0</v>
      </c>
      <c r="AA41" s="634">
        <v>0</v>
      </c>
      <c r="AB41" s="635">
        <v>0</v>
      </c>
      <c r="AC41" s="836">
        <v>0</v>
      </c>
      <c r="AD41" s="634">
        <v>0</v>
      </c>
      <c r="AE41" s="634">
        <v>0</v>
      </c>
      <c r="AF41" s="635">
        <v>0</v>
      </c>
      <c r="AG41" s="836">
        <v>0</v>
      </c>
      <c r="AH41" s="634">
        <v>0</v>
      </c>
      <c r="AI41" s="634">
        <v>0</v>
      </c>
      <c r="AJ41" s="634">
        <v>0</v>
      </c>
      <c r="AK41" s="2514">
        <v>0</v>
      </c>
      <c r="AL41" s="2506">
        <v>0</v>
      </c>
      <c r="AM41" s="2507">
        <v>0</v>
      </c>
      <c r="AN41" s="2507">
        <v>0</v>
      </c>
      <c r="AO41" s="2507">
        <v>0</v>
      </c>
      <c r="AP41" s="2507">
        <v>0</v>
      </c>
      <c r="AQ41" s="2507">
        <v>0</v>
      </c>
      <c r="AR41" s="2507">
        <v>0</v>
      </c>
      <c r="AS41" s="2507">
        <v>0</v>
      </c>
      <c r="AT41" s="2509">
        <v>0</v>
      </c>
      <c r="AU41" s="2506">
        <v>0</v>
      </c>
      <c r="AV41" s="2507">
        <v>0</v>
      </c>
      <c r="AW41" s="2507">
        <v>0</v>
      </c>
      <c r="AX41" s="2507">
        <v>0</v>
      </c>
      <c r="AY41" s="2507">
        <v>0</v>
      </c>
      <c r="AZ41" s="2507">
        <v>0</v>
      </c>
      <c r="BA41" s="2507">
        <v>0</v>
      </c>
      <c r="BB41" s="2507">
        <v>0</v>
      </c>
      <c r="BC41" s="2507">
        <v>0</v>
      </c>
      <c r="BD41" s="2507">
        <v>0</v>
      </c>
      <c r="BE41" s="2507">
        <v>0</v>
      </c>
      <c r="BF41" s="2507">
        <v>0</v>
      </c>
      <c r="BG41" s="2508">
        <v>0</v>
      </c>
      <c r="BH41" s="2506">
        <v>0</v>
      </c>
      <c r="BI41" s="2507">
        <v>0</v>
      </c>
      <c r="BJ41" s="2507">
        <v>0</v>
      </c>
      <c r="BK41" s="2507">
        <v>0</v>
      </c>
      <c r="BL41" s="2507">
        <v>0</v>
      </c>
      <c r="BM41" s="2507">
        <v>0</v>
      </c>
      <c r="BN41" s="2507">
        <v>0</v>
      </c>
      <c r="BO41" s="2507">
        <v>0</v>
      </c>
      <c r="BP41" s="2507">
        <v>0</v>
      </c>
      <c r="BQ41" s="2507">
        <v>0</v>
      </c>
      <c r="BR41" s="2507">
        <v>0</v>
      </c>
      <c r="BS41" s="2507">
        <v>0</v>
      </c>
      <c r="BT41" s="2507">
        <v>0</v>
      </c>
      <c r="BU41" s="2507">
        <v>0</v>
      </c>
      <c r="BV41" s="2507">
        <v>0</v>
      </c>
      <c r="BW41" s="2507">
        <v>0</v>
      </c>
      <c r="BX41" s="2507">
        <v>0</v>
      </c>
      <c r="BY41" s="2507">
        <v>0</v>
      </c>
      <c r="BZ41" s="2507">
        <v>0</v>
      </c>
      <c r="CA41" s="2507">
        <v>0</v>
      </c>
      <c r="CB41" s="2507">
        <v>0</v>
      </c>
      <c r="CC41" s="2507">
        <v>0</v>
      </c>
      <c r="CD41" s="2507">
        <v>0</v>
      </c>
      <c r="CE41" s="2507">
        <v>0</v>
      </c>
      <c r="CF41" s="2507">
        <v>0</v>
      </c>
      <c r="CG41" s="2507">
        <v>0</v>
      </c>
      <c r="CH41" s="2507">
        <v>0</v>
      </c>
      <c r="CI41" s="2507">
        <v>0</v>
      </c>
      <c r="CJ41" s="2507">
        <v>0</v>
      </c>
      <c r="CK41" s="2507">
        <v>0</v>
      </c>
      <c r="CL41" s="2508">
        <v>0</v>
      </c>
      <c r="CO41" s="1280">
        <v>0</v>
      </c>
      <c r="CP41" s="20">
        <v>0</v>
      </c>
      <c r="CQ41" s="20">
        <v>0</v>
      </c>
      <c r="CR41" s="1281">
        <v>0</v>
      </c>
      <c r="CS41" s="1280">
        <v>0</v>
      </c>
      <c r="CT41" s="20">
        <v>0</v>
      </c>
      <c r="CU41" s="20">
        <v>0</v>
      </c>
      <c r="CV41" s="1281">
        <v>0</v>
      </c>
      <c r="CW41" s="1280">
        <v>0</v>
      </c>
      <c r="CX41" s="20">
        <v>0</v>
      </c>
      <c r="CY41" s="20">
        <v>0</v>
      </c>
      <c r="CZ41" s="1281">
        <v>0</v>
      </c>
      <c r="DA41" s="1280">
        <v>0</v>
      </c>
      <c r="DB41" s="20">
        <v>0</v>
      </c>
      <c r="DC41" s="20">
        <v>0</v>
      </c>
      <c r="DD41" s="1281">
        <v>0</v>
      </c>
      <c r="DE41" s="1280">
        <v>0</v>
      </c>
      <c r="DF41" s="20">
        <v>0</v>
      </c>
      <c r="DG41" s="20">
        <v>0</v>
      </c>
      <c r="DH41" s="1281">
        <v>0</v>
      </c>
    </row>
    <row r="42" spans="1:112" ht="15" customHeight="1" thickBot="1" x14ac:dyDescent="0.3">
      <c r="A42" s="2567">
        <v>15</v>
      </c>
      <c r="B42" s="2572" t="s">
        <v>1035</v>
      </c>
      <c r="C42" s="2572" t="s">
        <v>1035</v>
      </c>
      <c r="D42" s="2572" t="s">
        <v>1035</v>
      </c>
      <c r="E42" s="2572" t="s">
        <v>1035</v>
      </c>
      <c r="F42" s="2573">
        <v>49.1</v>
      </c>
      <c r="G42" s="2574">
        <v>5</v>
      </c>
      <c r="H42" s="2553" t="s">
        <v>1035</v>
      </c>
      <c r="I42" s="2553" t="s">
        <v>1035</v>
      </c>
      <c r="J42" s="2565">
        <f>(ЮЭС!H1229+ЮЭС!H1264+ЮЭС!H1201+ЮЭС!H1243+ЮЭС!H1187+ЮЭС!H1257+ЮЭС!H1180+ЮЭС!H1278)/1000</f>
        <v>10.680280599998309</v>
      </c>
      <c r="K42" s="2565">
        <f>(ЮЭС!N1229+ЮЭС!N1264+ЮЭС!N1201+ЮЭС!N1243+ЮЭС!N1187+ЮЭС!N1257+ЮЭС!N1180+ЮЭС!N1278)/1000</f>
        <v>10.628356600000522</v>
      </c>
      <c r="L42" s="2565">
        <f>(ЮЭС!V1229+ЮЭС!V1264+ЮЭС!V1201+ЮЭС!V1243+ЮЭС!V1187+ЮЭС!V1257+ЮЭС!V1180+ЮЭС!V1278)/1000</f>
        <v>11.557318799999358</v>
      </c>
      <c r="M42" s="2566" t="s">
        <v>1076</v>
      </c>
      <c r="N42" s="2566" t="s">
        <v>1077</v>
      </c>
      <c r="O42" s="2572">
        <v>30</v>
      </c>
      <c r="P42" s="2575"/>
      <c r="S42" s="836">
        <v>0</v>
      </c>
      <c r="T42" s="634">
        <v>0</v>
      </c>
      <c r="U42" s="634">
        <v>0</v>
      </c>
      <c r="V42" s="634">
        <v>0</v>
      </c>
      <c r="W42" s="635">
        <v>0</v>
      </c>
      <c r="X42" s="836">
        <v>0</v>
      </c>
      <c r="Y42" s="634">
        <v>0</v>
      </c>
      <c r="Z42" s="634">
        <v>0</v>
      </c>
      <c r="AA42" s="634">
        <v>0</v>
      </c>
      <c r="AB42" s="635">
        <v>0</v>
      </c>
      <c r="AC42" s="836">
        <v>0</v>
      </c>
      <c r="AD42" s="634">
        <v>0</v>
      </c>
      <c r="AE42" s="634">
        <v>0</v>
      </c>
      <c r="AF42" s="635">
        <v>0</v>
      </c>
      <c r="AG42" s="836">
        <v>0</v>
      </c>
      <c r="AH42" s="634">
        <v>0</v>
      </c>
      <c r="AI42" s="634">
        <v>0</v>
      </c>
      <c r="AJ42" s="634">
        <v>0</v>
      </c>
      <c r="AK42" s="2514">
        <v>0</v>
      </c>
      <c r="AL42" s="2506">
        <v>0</v>
      </c>
      <c r="AM42" s="2507">
        <v>0</v>
      </c>
      <c r="AN42" s="2507">
        <v>0</v>
      </c>
      <c r="AO42" s="2507">
        <v>0</v>
      </c>
      <c r="AP42" s="2507">
        <v>0</v>
      </c>
      <c r="AQ42" s="2507">
        <v>0</v>
      </c>
      <c r="AR42" s="2507">
        <v>0</v>
      </c>
      <c r="AS42" s="2507">
        <v>0</v>
      </c>
      <c r="AT42" s="2509">
        <v>0</v>
      </c>
      <c r="AU42" s="2506">
        <v>0</v>
      </c>
      <c r="AV42" s="2507">
        <v>0</v>
      </c>
      <c r="AW42" s="2507">
        <v>0</v>
      </c>
      <c r="AX42" s="2507">
        <v>0</v>
      </c>
      <c r="AY42" s="2507">
        <v>0</v>
      </c>
      <c r="AZ42" s="2507">
        <v>0</v>
      </c>
      <c r="BA42" s="2507">
        <v>0</v>
      </c>
      <c r="BB42" s="2507">
        <v>0</v>
      </c>
      <c r="BC42" s="2507">
        <v>0</v>
      </c>
      <c r="BD42" s="2507">
        <v>0</v>
      </c>
      <c r="BE42" s="2507">
        <v>0</v>
      </c>
      <c r="BF42" s="2507">
        <v>0</v>
      </c>
      <c r="BG42" s="2508">
        <v>0</v>
      </c>
      <c r="BH42" s="2506">
        <v>0</v>
      </c>
      <c r="BI42" s="2507">
        <v>0</v>
      </c>
      <c r="BJ42" s="2507">
        <v>0</v>
      </c>
      <c r="BK42" s="2507">
        <v>0</v>
      </c>
      <c r="BL42" s="2507">
        <v>0</v>
      </c>
      <c r="BM42" s="2507">
        <v>0</v>
      </c>
      <c r="BN42" s="2507">
        <v>0</v>
      </c>
      <c r="BO42" s="2507">
        <v>0</v>
      </c>
      <c r="BP42" s="2507">
        <v>0</v>
      </c>
      <c r="BQ42" s="2507">
        <v>0</v>
      </c>
      <c r="BR42" s="2507">
        <v>0</v>
      </c>
      <c r="BS42" s="2507">
        <v>0</v>
      </c>
      <c r="BT42" s="2507">
        <v>0</v>
      </c>
      <c r="BU42" s="2507">
        <v>0</v>
      </c>
      <c r="BV42" s="2507">
        <v>0</v>
      </c>
      <c r="BW42" s="2507">
        <v>0</v>
      </c>
      <c r="BX42" s="2507">
        <v>0</v>
      </c>
      <c r="BY42" s="2507">
        <v>0</v>
      </c>
      <c r="BZ42" s="2507">
        <v>0</v>
      </c>
      <c r="CA42" s="2507">
        <v>0</v>
      </c>
      <c r="CB42" s="2507">
        <v>0</v>
      </c>
      <c r="CC42" s="2507">
        <v>0</v>
      </c>
      <c r="CD42" s="2507">
        <v>0</v>
      </c>
      <c r="CE42" s="2507">
        <v>0</v>
      </c>
      <c r="CF42" s="2507">
        <v>0</v>
      </c>
      <c r="CG42" s="2507">
        <v>0</v>
      </c>
      <c r="CH42" s="2507">
        <v>0</v>
      </c>
      <c r="CI42" s="2507">
        <v>0</v>
      </c>
      <c r="CJ42" s="2507">
        <v>0</v>
      </c>
      <c r="CK42" s="2507">
        <v>0</v>
      </c>
      <c r="CL42" s="2508">
        <v>0</v>
      </c>
      <c r="CO42" s="1280">
        <v>0</v>
      </c>
      <c r="CP42" s="20">
        <v>0</v>
      </c>
      <c r="CQ42" s="20">
        <v>0</v>
      </c>
      <c r="CR42" s="1281">
        <v>0</v>
      </c>
      <c r="CS42" s="1280">
        <v>0</v>
      </c>
      <c r="CT42" s="20">
        <v>0</v>
      </c>
      <c r="CU42" s="20">
        <v>0</v>
      </c>
      <c r="CV42" s="1281">
        <v>0</v>
      </c>
      <c r="CW42" s="1280">
        <v>0</v>
      </c>
      <c r="CX42" s="20">
        <v>0</v>
      </c>
      <c r="CY42" s="20">
        <v>0</v>
      </c>
      <c r="CZ42" s="1281">
        <v>0</v>
      </c>
      <c r="DA42" s="1280">
        <v>0</v>
      </c>
      <c r="DB42" s="20">
        <v>0</v>
      </c>
      <c r="DC42" s="20">
        <v>0</v>
      </c>
      <c r="DD42" s="1281">
        <v>0</v>
      </c>
      <c r="DE42" s="1280">
        <v>0</v>
      </c>
      <c r="DF42" s="20">
        <v>0</v>
      </c>
      <c r="DG42" s="20">
        <v>0</v>
      </c>
      <c r="DH42" s="1281">
        <v>0</v>
      </c>
    </row>
    <row r="43" spans="1:112" ht="15" customHeight="1" thickBot="1" x14ac:dyDescent="0.3">
      <c r="A43" s="2567">
        <v>16</v>
      </c>
      <c r="B43" s="2572" t="s">
        <v>1035</v>
      </c>
      <c r="C43" s="2572" t="s">
        <v>1035</v>
      </c>
      <c r="D43" s="2572" t="s">
        <v>1035</v>
      </c>
      <c r="E43" s="2572" t="s">
        <v>1035</v>
      </c>
      <c r="F43" s="2573">
        <v>49.1</v>
      </c>
      <c r="G43" s="2574">
        <v>10</v>
      </c>
      <c r="H43" s="2553" t="s">
        <v>1035</v>
      </c>
      <c r="I43" s="2553" t="s">
        <v>1035</v>
      </c>
      <c r="J43" s="2565">
        <f>(ЮЭС!H5926+ЮЭС!H5937+ЮЭС!H5944+ЮЭС!H5951+ЮЭС!H6000+ЮЭС!H5958+ЮЭС!H5972+ЮЭС!H5979+ЮЭС!H5986+ЮЭС!H6014+ЮЭС!H5993)/1000</f>
        <v>3.8620000000054233</v>
      </c>
      <c r="K43" s="2565">
        <f>(ЮЭС!N5926+ЮЭС!N5937+ЮЭС!N5944+ЮЭС!N5951+ЮЭС!N6000+ЮЭС!N5958+ЮЭС!N5972+ЮЭС!N5979+ЮЭС!N5986+ЮЭС!N6014+ЮЭС!N5993)/1000</f>
        <v>5.1829999999945358</v>
      </c>
      <c r="L43" s="2565">
        <f>(ЮЭС!V5926+ЮЭС!V5937+ЮЭС!V5944+ЮЭС!V5951+ЮЭС!V6000+ЮЭС!V5958+ЮЭС!V5972+ЮЭС!V5979+ЮЭС!V5986+ЮЭС!V6014+ЮЭС!V5993)/1000</f>
        <v>5.1759999999992488</v>
      </c>
      <c r="M43" s="2566" t="s">
        <v>1078</v>
      </c>
      <c r="N43" s="2566" t="s">
        <v>1079</v>
      </c>
      <c r="O43" s="2572">
        <v>30</v>
      </c>
      <c r="P43" s="2576"/>
      <c r="S43" s="836">
        <v>0</v>
      </c>
      <c r="T43" s="634">
        <v>0</v>
      </c>
      <c r="U43" s="634">
        <v>0</v>
      </c>
      <c r="V43" s="634">
        <v>0</v>
      </c>
      <c r="W43" s="635">
        <v>0</v>
      </c>
      <c r="X43" s="836">
        <v>0</v>
      </c>
      <c r="Y43" s="634">
        <v>0</v>
      </c>
      <c r="Z43" s="634">
        <v>0</v>
      </c>
      <c r="AA43" s="634">
        <v>0</v>
      </c>
      <c r="AB43" s="635">
        <v>0</v>
      </c>
      <c r="AC43" s="836">
        <v>0</v>
      </c>
      <c r="AD43" s="634">
        <v>0</v>
      </c>
      <c r="AE43" s="634">
        <v>0</v>
      </c>
      <c r="AF43" s="635">
        <v>0</v>
      </c>
      <c r="AG43" s="836">
        <v>0</v>
      </c>
      <c r="AH43" s="634">
        <v>0</v>
      </c>
      <c r="AI43" s="634">
        <v>0</v>
      </c>
      <c r="AJ43" s="634">
        <v>0</v>
      </c>
      <c r="AK43" s="2514">
        <v>0</v>
      </c>
      <c r="AL43" s="2506">
        <v>0</v>
      </c>
      <c r="AM43" s="2507">
        <v>0</v>
      </c>
      <c r="AN43" s="2507">
        <v>0</v>
      </c>
      <c r="AO43" s="2507">
        <v>0</v>
      </c>
      <c r="AP43" s="2507">
        <v>0</v>
      </c>
      <c r="AQ43" s="2507">
        <v>0</v>
      </c>
      <c r="AR43" s="2507">
        <v>0</v>
      </c>
      <c r="AS43" s="2507">
        <v>0</v>
      </c>
      <c r="AT43" s="2509">
        <v>0</v>
      </c>
      <c r="AU43" s="2506">
        <v>0</v>
      </c>
      <c r="AV43" s="2507">
        <v>0</v>
      </c>
      <c r="AW43" s="2507">
        <v>0</v>
      </c>
      <c r="AX43" s="2507">
        <v>0</v>
      </c>
      <c r="AY43" s="2507">
        <v>0</v>
      </c>
      <c r="AZ43" s="2507">
        <v>0</v>
      </c>
      <c r="BA43" s="2507">
        <v>0</v>
      </c>
      <c r="BB43" s="2507">
        <v>0</v>
      </c>
      <c r="BC43" s="2507">
        <v>0</v>
      </c>
      <c r="BD43" s="2507">
        <v>0</v>
      </c>
      <c r="BE43" s="2507">
        <v>0</v>
      </c>
      <c r="BF43" s="2507">
        <v>0</v>
      </c>
      <c r="BG43" s="2508">
        <v>0</v>
      </c>
      <c r="BH43" s="2506">
        <v>0</v>
      </c>
      <c r="BI43" s="2507">
        <v>0</v>
      </c>
      <c r="BJ43" s="2507">
        <v>0</v>
      </c>
      <c r="BK43" s="2507">
        <v>0</v>
      </c>
      <c r="BL43" s="2507">
        <v>0</v>
      </c>
      <c r="BM43" s="2507">
        <v>0</v>
      </c>
      <c r="BN43" s="2507">
        <v>0</v>
      </c>
      <c r="BO43" s="2507">
        <v>0</v>
      </c>
      <c r="BP43" s="2507">
        <v>0</v>
      </c>
      <c r="BQ43" s="2507">
        <v>0</v>
      </c>
      <c r="BR43" s="2507">
        <v>0</v>
      </c>
      <c r="BS43" s="2507">
        <v>0</v>
      </c>
      <c r="BT43" s="2507">
        <v>0</v>
      </c>
      <c r="BU43" s="2507">
        <v>0</v>
      </c>
      <c r="BV43" s="2507">
        <v>0</v>
      </c>
      <c r="BW43" s="2507">
        <v>0</v>
      </c>
      <c r="BX43" s="2507">
        <v>0</v>
      </c>
      <c r="BY43" s="2507">
        <v>0</v>
      </c>
      <c r="BZ43" s="2507">
        <v>0</v>
      </c>
      <c r="CA43" s="2507">
        <v>0</v>
      </c>
      <c r="CB43" s="2507">
        <v>0</v>
      </c>
      <c r="CC43" s="2507">
        <v>0</v>
      </c>
      <c r="CD43" s="2507">
        <v>0</v>
      </c>
      <c r="CE43" s="2507">
        <v>0</v>
      </c>
      <c r="CF43" s="2507">
        <v>0</v>
      </c>
      <c r="CG43" s="2507">
        <v>0</v>
      </c>
      <c r="CH43" s="2507">
        <v>0</v>
      </c>
      <c r="CI43" s="2507">
        <v>0</v>
      </c>
      <c r="CJ43" s="2507">
        <v>0</v>
      </c>
      <c r="CK43" s="2507">
        <v>0</v>
      </c>
      <c r="CL43" s="2508">
        <v>0</v>
      </c>
      <c r="CO43" s="1280">
        <v>0</v>
      </c>
      <c r="CP43" s="20">
        <v>0</v>
      </c>
      <c r="CQ43" s="20">
        <v>0</v>
      </c>
      <c r="CR43" s="1281">
        <v>0</v>
      </c>
      <c r="CS43" s="1280">
        <v>0</v>
      </c>
      <c r="CT43" s="20">
        <v>0</v>
      </c>
      <c r="CU43" s="20">
        <v>0</v>
      </c>
      <c r="CV43" s="1281">
        <v>0</v>
      </c>
      <c r="CW43" s="1280">
        <v>0</v>
      </c>
      <c r="CX43" s="20">
        <v>0</v>
      </c>
      <c r="CY43" s="20">
        <v>0</v>
      </c>
      <c r="CZ43" s="1281">
        <v>0</v>
      </c>
      <c r="DA43" s="1280">
        <v>0</v>
      </c>
      <c r="DB43" s="20">
        <v>0</v>
      </c>
      <c r="DC43" s="20">
        <v>0</v>
      </c>
      <c r="DD43" s="1281">
        <v>0</v>
      </c>
      <c r="DE43" s="1280">
        <v>0</v>
      </c>
      <c r="DF43" s="20">
        <v>0</v>
      </c>
      <c r="DG43" s="20">
        <v>0</v>
      </c>
      <c r="DH43" s="1281">
        <v>0</v>
      </c>
    </row>
    <row r="44" spans="1:112" ht="15" customHeight="1" thickBot="1" x14ac:dyDescent="0.3">
      <c r="A44" s="2567">
        <v>17</v>
      </c>
      <c r="B44" s="2572" t="s">
        <v>1035</v>
      </c>
      <c r="C44" s="2572" t="s">
        <v>1035</v>
      </c>
      <c r="D44" s="2572" t="s">
        <v>1035</v>
      </c>
      <c r="E44" s="2572" t="s">
        <v>1035</v>
      </c>
      <c r="F44" s="2573">
        <v>49.1</v>
      </c>
      <c r="G44" s="2574">
        <v>15</v>
      </c>
      <c r="H44" s="2572">
        <v>49.8</v>
      </c>
      <c r="I44" s="2572">
        <v>115</v>
      </c>
      <c r="J44" s="2565">
        <f>ЮЭС!H5810/1000+ЮЭС!H5817/1000</f>
        <v>0.57999999999999996</v>
      </c>
      <c r="K44" s="2565">
        <f>ЮЭС!N5810/1000+ЮЭС!N5817/1000</f>
        <v>0.78400000000000003</v>
      </c>
      <c r="L44" s="2565">
        <f>ЮЭС!V5810/1000+ЮЭС!V5817/1000</f>
        <v>0.83599999999999997</v>
      </c>
      <c r="M44" s="2566" t="s">
        <v>1080</v>
      </c>
      <c r="N44" s="2566" t="s">
        <v>1081</v>
      </c>
      <c r="O44" s="2572">
        <v>30</v>
      </c>
      <c r="P44" s="2576"/>
      <c r="S44" s="836">
        <v>0</v>
      </c>
      <c r="T44" s="634">
        <v>0</v>
      </c>
      <c r="U44" s="634">
        <v>0</v>
      </c>
      <c r="V44" s="634">
        <v>0</v>
      </c>
      <c r="W44" s="635">
        <v>0</v>
      </c>
      <c r="X44" s="836">
        <v>0</v>
      </c>
      <c r="Y44" s="634">
        <v>0</v>
      </c>
      <c r="Z44" s="634">
        <v>0</v>
      </c>
      <c r="AA44" s="634">
        <v>0</v>
      </c>
      <c r="AB44" s="635">
        <v>0</v>
      </c>
      <c r="AC44" s="836">
        <v>0</v>
      </c>
      <c r="AD44" s="634">
        <v>0</v>
      </c>
      <c r="AE44" s="634">
        <v>0</v>
      </c>
      <c r="AF44" s="635">
        <v>0</v>
      </c>
      <c r="AG44" s="836">
        <v>0</v>
      </c>
      <c r="AH44" s="634">
        <v>0</v>
      </c>
      <c r="AI44" s="634">
        <v>0</v>
      </c>
      <c r="AJ44" s="634">
        <v>0</v>
      </c>
      <c r="AK44" s="2514">
        <v>0</v>
      </c>
      <c r="AL44" s="2506">
        <v>0</v>
      </c>
      <c r="AM44" s="2507">
        <v>0</v>
      </c>
      <c r="AN44" s="2507">
        <v>0</v>
      </c>
      <c r="AO44" s="2507">
        <v>0</v>
      </c>
      <c r="AP44" s="2507">
        <v>0</v>
      </c>
      <c r="AQ44" s="2507">
        <v>0</v>
      </c>
      <c r="AR44" s="2507">
        <v>0</v>
      </c>
      <c r="AS44" s="2507">
        <v>0</v>
      </c>
      <c r="AT44" s="2509">
        <v>0</v>
      </c>
      <c r="AU44" s="2506">
        <v>0</v>
      </c>
      <c r="AV44" s="2507">
        <v>0</v>
      </c>
      <c r="AW44" s="2507">
        <v>0</v>
      </c>
      <c r="AX44" s="2507">
        <v>0</v>
      </c>
      <c r="AY44" s="2507">
        <v>0</v>
      </c>
      <c r="AZ44" s="2507">
        <v>0</v>
      </c>
      <c r="BA44" s="2507">
        <v>0</v>
      </c>
      <c r="BB44" s="2507">
        <v>0</v>
      </c>
      <c r="BC44" s="2507">
        <v>0</v>
      </c>
      <c r="BD44" s="2507">
        <v>0</v>
      </c>
      <c r="BE44" s="2507">
        <v>0</v>
      </c>
      <c r="BF44" s="2507">
        <v>0</v>
      </c>
      <c r="BG44" s="2508">
        <v>0</v>
      </c>
      <c r="BH44" s="2506">
        <v>0</v>
      </c>
      <c r="BI44" s="2507">
        <v>0</v>
      </c>
      <c r="BJ44" s="2507">
        <v>0</v>
      </c>
      <c r="BK44" s="2507">
        <v>0</v>
      </c>
      <c r="BL44" s="2507">
        <v>0</v>
      </c>
      <c r="BM44" s="2507">
        <v>0</v>
      </c>
      <c r="BN44" s="2507">
        <v>0</v>
      </c>
      <c r="BO44" s="2507">
        <v>0</v>
      </c>
      <c r="BP44" s="2507">
        <v>0</v>
      </c>
      <c r="BQ44" s="2507">
        <v>0</v>
      </c>
      <c r="BR44" s="2507">
        <v>0</v>
      </c>
      <c r="BS44" s="2507">
        <v>0</v>
      </c>
      <c r="BT44" s="2507">
        <v>0</v>
      </c>
      <c r="BU44" s="2507">
        <v>0</v>
      </c>
      <c r="BV44" s="2507">
        <v>0</v>
      </c>
      <c r="BW44" s="2507">
        <v>0</v>
      </c>
      <c r="BX44" s="2507">
        <v>0</v>
      </c>
      <c r="BY44" s="2507">
        <v>0</v>
      </c>
      <c r="BZ44" s="2507">
        <v>0</v>
      </c>
      <c r="CA44" s="2507">
        <v>0</v>
      </c>
      <c r="CB44" s="2507">
        <v>0</v>
      </c>
      <c r="CC44" s="2507">
        <v>0</v>
      </c>
      <c r="CD44" s="2507">
        <v>0</v>
      </c>
      <c r="CE44" s="2507">
        <v>0</v>
      </c>
      <c r="CF44" s="2507">
        <v>0</v>
      </c>
      <c r="CG44" s="2507">
        <v>0</v>
      </c>
      <c r="CH44" s="2507">
        <v>0</v>
      </c>
      <c r="CI44" s="2507">
        <v>0</v>
      </c>
      <c r="CJ44" s="2507">
        <v>0</v>
      </c>
      <c r="CK44" s="2507">
        <v>0</v>
      </c>
      <c r="CL44" s="2508">
        <v>0</v>
      </c>
      <c r="CO44" s="1280">
        <v>0</v>
      </c>
      <c r="CP44" s="20">
        <v>0</v>
      </c>
      <c r="CQ44" s="20">
        <v>0</v>
      </c>
      <c r="CR44" s="1281">
        <v>0</v>
      </c>
      <c r="CS44" s="1280">
        <v>0</v>
      </c>
      <c r="CT44" s="20">
        <v>0</v>
      </c>
      <c r="CU44" s="20">
        <v>0</v>
      </c>
      <c r="CV44" s="1281">
        <v>0</v>
      </c>
      <c r="CW44" s="1280">
        <v>0</v>
      </c>
      <c r="CX44" s="20">
        <v>0</v>
      </c>
      <c r="CY44" s="20">
        <v>0</v>
      </c>
      <c r="CZ44" s="1281">
        <v>0</v>
      </c>
      <c r="DA44" s="1280">
        <v>0</v>
      </c>
      <c r="DB44" s="20">
        <v>0</v>
      </c>
      <c r="DC44" s="20">
        <v>0</v>
      </c>
      <c r="DD44" s="1281">
        <v>0</v>
      </c>
      <c r="DE44" s="1280">
        <v>0</v>
      </c>
      <c r="DF44" s="20">
        <v>0</v>
      </c>
      <c r="DG44" s="20">
        <v>0</v>
      </c>
      <c r="DH44" s="1281">
        <v>0</v>
      </c>
    </row>
    <row r="45" spans="1:112" ht="15" customHeight="1" thickBot="1" x14ac:dyDescent="0.3">
      <c r="A45" s="2567">
        <v>19</v>
      </c>
      <c r="B45" s="3309" t="s">
        <v>1035</v>
      </c>
      <c r="C45" s="3309" t="s">
        <v>1035</v>
      </c>
      <c r="D45" s="3309" t="s">
        <v>1035</v>
      </c>
      <c r="E45" s="3309" t="s">
        <v>1035</v>
      </c>
      <c r="F45" s="3313">
        <v>49.1</v>
      </c>
      <c r="G45" s="3314">
        <v>25</v>
      </c>
      <c r="H45" s="3309" t="s">
        <v>1035</v>
      </c>
      <c r="I45" s="3309" t="s">
        <v>1035</v>
      </c>
      <c r="J45" s="3315">
        <f>(ЮЭС!H3180+ЮЭС!H3131+ЮЭС!H3152+ЮЭС!H3166+ЮЭС!H3159+ЮЭС!H3061)/1000</f>
        <v>4.2240000000000002</v>
      </c>
      <c r="K45" s="3315">
        <f>(ЮЭС!N3180+ЮЭС!N3131+ЮЭС!N3152+ЮЭС!N3166+ЮЭС!N3159+ЮЭС!N3061)/1000</f>
        <v>6.2686000000000002</v>
      </c>
      <c r="L45" s="3315">
        <f>(ЮЭС!V3180+ЮЭС!V3131+ЮЭС!V3152+ЮЭС!V3166+ЮЭС!V3159+ЮЭС!V3061)/1000</f>
        <v>6.1372000000000009</v>
      </c>
      <c r="M45" s="3316" t="s">
        <v>1325</v>
      </c>
      <c r="N45" s="2566" t="s">
        <v>375</v>
      </c>
      <c r="O45" s="2572">
        <v>30</v>
      </c>
      <c r="P45" s="2577"/>
      <c r="S45" s="836">
        <v>0</v>
      </c>
      <c r="T45" s="634">
        <v>0</v>
      </c>
      <c r="U45" s="634">
        <v>0</v>
      </c>
      <c r="V45" s="634">
        <v>0</v>
      </c>
      <c r="W45" s="635">
        <v>0</v>
      </c>
      <c r="X45" s="836">
        <v>0</v>
      </c>
      <c r="Y45" s="634">
        <v>0</v>
      </c>
      <c r="Z45" s="634">
        <v>0</v>
      </c>
      <c r="AA45" s="634">
        <v>0</v>
      </c>
      <c r="AB45" s="635">
        <v>0</v>
      </c>
      <c r="AC45" s="836">
        <v>0</v>
      </c>
      <c r="AD45" s="634">
        <v>0</v>
      </c>
      <c r="AE45" s="634">
        <v>0</v>
      </c>
      <c r="AF45" s="635">
        <v>0</v>
      </c>
      <c r="AG45" s="836">
        <v>0</v>
      </c>
      <c r="AH45" s="634">
        <v>0</v>
      </c>
      <c r="AI45" s="634">
        <v>0</v>
      </c>
      <c r="AJ45" s="634">
        <v>0</v>
      </c>
      <c r="AK45" s="2514">
        <v>0</v>
      </c>
      <c r="AL45" s="2506">
        <v>0</v>
      </c>
      <c r="AM45" s="2507">
        <v>0</v>
      </c>
      <c r="AN45" s="2507">
        <v>0</v>
      </c>
      <c r="AO45" s="2507">
        <v>0</v>
      </c>
      <c r="AP45" s="2507">
        <v>0</v>
      </c>
      <c r="AQ45" s="2507">
        <v>0</v>
      </c>
      <c r="AR45" s="2507">
        <v>0</v>
      </c>
      <c r="AS45" s="2507">
        <v>0</v>
      </c>
      <c r="AT45" s="2509">
        <v>0</v>
      </c>
      <c r="AU45" s="2506">
        <v>0</v>
      </c>
      <c r="AV45" s="2507">
        <v>0</v>
      </c>
      <c r="AW45" s="2507">
        <v>0</v>
      </c>
      <c r="AX45" s="2507">
        <v>0</v>
      </c>
      <c r="AY45" s="2507">
        <v>0</v>
      </c>
      <c r="AZ45" s="2507">
        <v>0</v>
      </c>
      <c r="BA45" s="2507">
        <v>0</v>
      </c>
      <c r="BB45" s="2507">
        <v>0</v>
      </c>
      <c r="BC45" s="2507">
        <v>0</v>
      </c>
      <c r="BD45" s="2507">
        <v>0</v>
      </c>
      <c r="BE45" s="2507">
        <v>0</v>
      </c>
      <c r="BF45" s="2507">
        <v>0</v>
      </c>
      <c r="BG45" s="2508">
        <v>0</v>
      </c>
      <c r="BH45" s="2506">
        <v>0</v>
      </c>
      <c r="BI45" s="2507">
        <v>0</v>
      </c>
      <c r="BJ45" s="2507">
        <v>0</v>
      </c>
      <c r="BK45" s="2507">
        <v>0</v>
      </c>
      <c r="BL45" s="2507">
        <v>0</v>
      </c>
      <c r="BM45" s="2507">
        <v>0</v>
      </c>
      <c r="BN45" s="2507">
        <v>0</v>
      </c>
      <c r="BO45" s="2507">
        <v>0</v>
      </c>
      <c r="BP45" s="2507">
        <v>0</v>
      </c>
      <c r="BQ45" s="2507">
        <v>0</v>
      </c>
      <c r="BR45" s="2507">
        <v>0</v>
      </c>
      <c r="BS45" s="2507">
        <v>0</v>
      </c>
      <c r="BT45" s="2507">
        <v>0</v>
      </c>
      <c r="BU45" s="2507">
        <v>0</v>
      </c>
      <c r="BV45" s="2507">
        <v>0</v>
      </c>
      <c r="BW45" s="2507">
        <v>0</v>
      </c>
      <c r="BX45" s="2507">
        <v>0</v>
      </c>
      <c r="BY45" s="2507">
        <v>0</v>
      </c>
      <c r="BZ45" s="2507">
        <v>0</v>
      </c>
      <c r="CA45" s="2507">
        <v>0</v>
      </c>
      <c r="CB45" s="2507">
        <v>0</v>
      </c>
      <c r="CC45" s="2507">
        <v>0</v>
      </c>
      <c r="CD45" s="2507">
        <v>0</v>
      </c>
      <c r="CE45" s="2507">
        <v>0</v>
      </c>
      <c r="CF45" s="2507">
        <v>0</v>
      </c>
      <c r="CG45" s="2507">
        <v>0</v>
      </c>
      <c r="CH45" s="2507">
        <v>0</v>
      </c>
      <c r="CI45" s="2507">
        <v>0</v>
      </c>
      <c r="CJ45" s="2507">
        <v>0</v>
      </c>
      <c r="CK45" s="2507">
        <v>0</v>
      </c>
      <c r="CL45" s="2508">
        <v>0</v>
      </c>
      <c r="CO45" s="1280">
        <v>0</v>
      </c>
      <c r="CP45" s="20">
        <v>0</v>
      </c>
      <c r="CQ45" s="20">
        <v>0</v>
      </c>
      <c r="CR45" s="1281">
        <v>0</v>
      </c>
      <c r="CS45" s="1280">
        <v>0</v>
      </c>
      <c r="CT45" s="20">
        <v>0</v>
      </c>
      <c r="CU45" s="20">
        <v>0</v>
      </c>
      <c r="CV45" s="1281">
        <v>0</v>
      </c>
      <c r="CW45" s="1280">
        <v>0</v>
      </c>
      <c r="CX45" s="20">
        <v>0</v>
      </c>
      <c r="CY45" s="20">
        <v>0</v>
      </c>
      <c r="CZ45" s="1281">
        <v>0</v>
      </c>
      <c r="DA45" s="1280">
        <v>0</v>
      </c>
      <c r="DB45" s="20">
        <v>0</v>
      </c>
      <c r="DC45" s="20">
        <v>0</v>
      </c>
      <c r="DD45" s="1281">
        <v>0</v>
      </c>
      <c r="DE45" s="1280">
        <v>0</v>
      </c>
      <c r="DF45" s="20">
        <v>0</v>
      </c>
      <c r="DG45" s="20">
        <v>0</v>
      </c>
      <c r="DH45" s="1281">
        <v>0</v>
      </c>
    </row>
    <row r="46" spans="1:112" ht="15" customHeight="1" thickBot="1" x14ac:dyDescent="0.3">
      <c r="A46" s="3317">
        <v>21</v>
      </c>
      <c r="B46" s="3318" t="s">
        <v>1035</v>
      </c>
      <c r="C46" s="3318" t="s">
        <v>1035</v>
      </c>
      <c r="D46" s="3318" t="s">
        <v>1035</v>
      </c>
      <c r="E46" s="3318" t="s">
        <v>1035</v>
      </c>
      <c r="F46" s="3319">
        <v>49.1</v>
      </c>
      <c r="G46" s="3320">
        <v>35</v>
      </c>
      <c r="H46" s="3318" t="s">
        <v>1035</v>
      </c>
      <c r="I46" s="3318" t="s">
        <v>1035</v>
      </c>
      <c r="J46" s="3321">
        <f>(ЮЭС!H4701+ЮЭС!H4708+ЮЭС!H4715+ЮЭС!H4722)/1000</f>
        <v>1.6019999999991796</v>
      </c>
      <c r="K46" s="3321">
        <f>(ЮЭС!N4701+ЮЭС!N4708+ЮЭС!N4715+ЮЭС!N4722)/1000</f>
        <v>1.6539999999990869</v>
      </c>
      <c r="L46" s="3321">
        <f>(ЮЭС!V4701+ЮЭС!V4708+ЮЭС!V4715+ЮЭС!V4722)/1000</f>
        <v>1.9459999999985484</v>
      </c>
      <c r="M46" s="3322" t="s">
        <v>1082</v>
      </c>
      <c r="N46" s="3312" t="s">
        <v>1063</v>
      </c>
      <c r="O46" s="2560">
        <v>30</v>
      </c>
      <c r="P46" s="2578"/>
      <c r="S46" s="836">
        <v>0</v>
      </c>
      <c r="T46" s="634">
        <v>0</v>
      </c>
      <c r="U46" s="634">
        <v>0</v>
      </c>
      <c r="V46" s="634">
        <v>0</v>
      </c>
      <c r="W46" s="635">
        <v>0</v>
      </c>
      <c r="X46" s="836">
        <v>0</v>
      </c>
      <c r="Y46" s="634">
        <v>0</v>
      </c>
      <c r="Z46" s="634">
        <v>0</v>
      </c>
      <c r="AA46" s="634">
        <v>0</v>
      </c>
      <c r="AB46" s="635">
        <v>0</v>
      </c>
      <c r="AC46" s="836">
        <v>0</v>
      </c>
      <c r="AD46" s="634">
        <v>0</v>
      </c>
      <c r="AE46" s="634">
        <v>0</v>
      </c>
      <c r="AF46" s="635">
        <v>0</v>
      </c>
      <c r="AG46" s="836">
        <v>0</v>
      </c>
      <c r="AH46" s="634">
        <v>0</v>
      </c>
      <c r="AI46" s="634">
        <v>0</v>
      </c>
      <c r="AJ46" s="634">
        <v>0</v>
      </c>
      <c r="AK46" s="2514">
        <v>0</v>
      </c>
      <c r="AL46" s="2506">
        <v>0</v>
      </c>
      <c r="AM46" s="2507">
        <v>0</v>
      </c>
      <c r="AN46" s="2507">
        <v>0</v>
      </c>
      <c r="AO46" s="2507">
        <v>0</v>
      </c>
      <c r="AP46" s="2507">
        <v>0</v>
      </c>
      <c r="AQ46" s="2507">
        <v>0</v>
      </c>
      <c r="AR46" s="2507">
        <v>0</v>
      </c>
      <c r="AS46" s="2507">
        <v>0</v>
      </c>
      <c r="AT46" s="2509">
        <v>0</v>
      </c>
      <c r="AU46" s="2506">
        <v>0</v>
      </c>
      <c r="AV46" s="2507">
        <v>0</v>
      </c>
      <c r="AW46" s="2507">
        <v>0</v>
      </c>
      <c r="AX46" s="2507">
        <v>0</v>
      </c>
      <c r="AY46" s="2507">
        <v>0</v>
      </c>
      <c r="AZ46" s="2507">
        <v>0</v>
      </c>
      <c r="BA46" s="2507">
        <v>0</v>
      </c>
      <c r="BB46" s="2507">
        <v>0</v>
      </c>
      <c r="BC46" s="2507">
        <v>0</v>
      </c>
      <c r="BD46" s="2507">
        <v>0</v>
      </c>
      <c r="BE46" s="2507">
        <v>0</v>
      </c>
      <c r="BF46" s="2507">
        <v>0</v>
      </c>
      <c r="BG46" s="2508">
        <v>0</v>
      </c>
      <c r="BH46" s="2506">
        <v>0</v>
      </c>
      <c r="BI46" s="2507">
        <v>0</v>
      </c>
      <c r="BJ46" s="2507">
        <v>0</v>
      </c>
      <c r="BK46" s="2507">
        <v>0</v>
      </c>
      <c r="BL46" s="2507">
        <v>0</v>
      </c>
      <c r="BM46" s="2507">
        <v>0</v>
      </c>
      <c r="BN46" s="2507">
        <v>0</v>
      </c>
      <c r="BO46" s="2507">
        <v>0</v>
      </c>
      <c r="BP46" s="2507">
        <v>0</v>
      </c>
      <c r="BQ46" s="2507">
        <v>0</v>
      </c>
      <c r="BR46" s="2507">
        <v>0</v>
      </c>
      <c r="BS46" s="2507">
        <v>0</v>
      </c>
      <c r="BT46" s="2507">
        <v>0</v>
      </c>
      <c r="BU46" s="2507">
        <v>0</v>
      </c>
      <c r="BV46" s="2507">
        <v>0</v>
      </c>
      <c r="BW46" s="2507">
        <v>0</v>
      </c>
      <c r="BX46" s="2507">
        <v>0</v>
      </c>
      <c r="BY46" s="2507">
        <v>0</v>
      </c>
      <c r="BZ46" s="2507">
        <v>0</v>
      </c>
      <c r="CA46" s="2507">
        <v>0</v>
      </c>
      <c r="CB46" s="2507">
        <v>0</v>
      </c>
      <c r="CC46" s="2507">
        <v>0</v>
      </c>
      <c r="CD46" s="2507">
        <v>0</v>
      </c>
      <c r="CE46" s="2507">
        <v>0</v>
      </c>
      <c r="CF46" s="2507">
        <v>0</v>
      </c>
      <c r="CG46" s="2507">
        <v>0</v>
      </c>
      <c r="CH46" s="2507">
        <v>0</v>
      </c>
      <c r="CI46" s="2507">
        <v>0</v>
      </c>
      <c r="CJ46" s="2507">
        <v>0</v>
      </c>
      <c r="CK46" s="2507">
        <v>0</v>
      </c>
      <c r="CL46" s="2508">
        <v>0</v>
      </c>
      <c r="CO46" s="1280">
        <v>0</v>
      </c>
      <c r="CP46" s="20">
        <v>0</v>
      </c>
      <c r="CQ46" s="20">
        <v>0</v>
      </c>
      <c r="CR46" s="1281">
        <v>0</v>
      </c>
      <c r="CS46" s="1280">
        <v>0</v>
      </c>
      <c r="CT46" s="20">
        <v>0</v>
      </c>
      <c r="CU46" s="20">
        <v>0</v>
      </c>
      <c r="CV46" s="1281">
        <v>0</v>
      </c>
      <c r="CW46" s="1280">
        <v>0</v>
      </c>
      <c r="CX46" s="20">
        <v>0</v>
      </c>
      <c r="CY46" s="20">
        <v>0</v>
      </c>
      <c r="CZ46" s="1281">
        <v>0</v>
      </c>
      <c r="DA46" s="1280">
        <v>0</v>
      </c>
      <c r="DB46" s="20">
        <v>0</v>
      </c>
      <c r="DC46" s="20">
        <v>0</v>
      </c>
      <c r="DD46" s="1281">
        <v>0</v>
      </c>
      <c r="DE46" s="1280">
        <v>0</v>
      </c>
      <c r="DF46" s="20">
        <v>0</v>
      </c>
      <c r="DG46" s="20">
        <v>0</v>
      </c>
      <c r="DH46" s="1281">
        <v>0</v>
      </c>
    </row>
    <row r="47" spans="1:112" ht="15" customHeight="1" x14ac:dyDescent="0.25">
      <c r="A47" s="2567">
        <v>22</v>
      </c>
      <c r="B47" s="2572" t="s">
        <v>1035</v>
      </c>
      <c r="C47" s="2572" t="s">
        <v>1035</v>
      </c>
      <c r="D47" s="2572" t="s">
        <v>1035</v>
      </c>
      <c r="E47" s="2572" t="s">
        <v>1035</v>
      </c>
      <c r="F47" s="2573">
        <v>49.1</v>
      </c>
      <c r="G47" s="2574">
        <v>40</v>
      </c>
      <c r="H47" s="2553" t="s">
        <v>1035</v>
      </c>
      <c r="I47" s="2553" t="s">
        <v>1035</v>
      </c>
      <c r="J47" s="2565">
        <f>ЮЭС!H1069/1000</f>
        <v>1.4</v>
      </c>
      <c r="K47" s="2565">
        <f>ЮЭС!N1069/1000</f>
        <v>1.4</v>
      </c>
      <c r="L47" s="2565">
        <f>ЮЭС!V1069/1000</f>
        <v>1.5</v>
      </c>
      <c r="M47" s="2566" t="s">
        <v>1083</v>
      </c>
      <c r="N47" s="2566" t="s">
        <v>1084</v>
      </c>
      <c r="O47" s="3325">
        <v>30</v>
      </c>
      <c r="P47" s="3323"/>
      <c r="S47" s="836">
        <v>0</v>
      </c>
      <c r="T47" s="634">
        <v>0</v>
      </c>
      <c r="U47" s="634">
        <v>0</v>
      </c>
      <c r="V47" s="634">
        <v>0</v>
      </c>
      <c r="W47" s="635">
        <v>0</v>
      </c>
      <c r="X47" s="836">
        <v>0</v>
      </c>
      <c r="Y47" s="634">
        <v>0</v>
      </c>
      <c r="Z47" s="634">
        <v>0</v>
      </c>
      <c r="AA47" s="634">
        <v>0</v>
      </c>
      <c r="AB47" s="635">
        <v>0</v>
      </c>
      <c r="AC47" s="836">
        <v>0</v>
      </c>
      <c r="AD47" s="634">
        <v>0</v>
      </c>
      <c r="AE47" s="634">
        <v>0</v>
      </c>
      <c r="AF47" s="635">
        <v>0</v>
      </c>
      <c r="AG47" s="836">
        <v>0</v>
      </c>
      <c r="AH47" s="634">
        <v>0</v>
      </c>
      <c r="AI47" s="634">
        <v>0</v>
      </c>
      <c r="AJ47" s="634">
        <v>0</v>
      </c>
      <c r="AK47" s="2514">
        <v>0</v>
      </c>
      <c r="AL47" s="2506">
        <v>0</v>
      </c>
      <c r="AM47" s="2507">
        <v>0</v>
      </c>
      <c r="AN47" s="2507">
        <v>0</v>
      </c>
      <c r="AO47" s="2507">
        <v>0</v>
      </c>
      <c r="AP47" s="2507">
        <v>0</v>
      </c>
      <c r="AQ47" s="2507">
        <v>0</v>
      </c>
      <c r="AR47" s="2507">
        <v>0</v>
      </c>
      <c r="AS47" s="2507">
        <v>0</v>
      </c>
      <c r="AT47" s="2509">
        <v>0</v>
      </c>
      <c r="AU47" s="2506">
        <v>0</v>
      </c>
      <c r="AV47" s="2507">
        <v>0</v>
      </c>
      <c r="AW47" s="2507">
        <v>0</v>
      </c>
      <c r="AX47" s="2507">
        <v>0</v>
      </c>
      <c r="AY47" s="2507">
        <v>0</v>
      </c>
      <c r="AZ47" s="2507">
        <v>0</v>
      </c>
      <c r="BA47" s="2507">
        <v>0</v>
      </c>
      <c r="BB47" s="2507">
        <v>0</v>
      </c>
      <c r="BC47" s="2507">
        <v>0</v>
      </c>
      <c r="BD47" s="2507">
        <v>0</v>
      </c>
      <c r="BE47" s="2507">
        <v>0</v>
      </c>
      <c r="BF47" s="2507">
        <v>0</v>
      </c>
      <c r="BG47" s="2508">
        <v>0</v>
      </c>
      <c r="BH47" s="2506">
        <v>0</v>
      </c>
      <c r="BI47" s="2507">
        <v>0</v>
      </c>
      <c r="BJ47" s="2507">
        <v>0</v>
      </c>
      <c r="BK47" s="2507">
        <v>0</v>
      </c>
      <c r="BL47" s="2507">
        <v>0</v>
      </c>
      <c r="BM47" s="2507">
        <v>0</v>
      </c>
      <c r="BN47" s="2507">
        <v>0</v>
      </c>
      <c r="BO47" s="2507">
        <v>0</v>
      </c>
      <c r="BP47" s="2507">
        <v>0</v>
      </c>
      <c r="BQ47" s="2507">
        <v>0</v>
      </c>
      <c r="BR47" s="2507">
        <v>0</v>
      </c>
      <c r="BS47" s="2507">
        <v>0</v>
      </c>
      <c r="BT47" s="2507">
        <v>0</v>
      </c>
      <c r="BU47" s="2507">
        <v>0</v>
      </c>
      <c r="BV47" s="2507">
        <v>0</v>
      </c>
      <c r="BW47" s="2507">
        <v>0</v>
      </c>
      <c r="BX47" s="2507">
        <v>0</v>
      </c>
      <c r="BY47" s="2507">
        <v>0</v>
      </c>
      <c r="BZ47" s="2507">
        <v>0</v>
      </c>
      <c r="CA47" s="2507">
        <v>0</v>
      </c>
      <c r="CB47" s="2507">
        <v>0</v>
      </c>
      <c r="CC47" s="2507">
        <v>0</v>
      </c>
      <c r="CD47" s="2507">
        <v>0</v>
      </c>
      <c r="CE47" s="2507">
        <v>0</v>
      </c>
      <c r="CF47" s="2507">
        <v>0</v>
      </c>
      <c r="CG47" s="2507">
        <v>0</v>
      </c>
      <c r="CH47" s="2507">
        <v>0</v>
      </c>
      <c r="CI47" s="2507">
        <v>0</v>
      </c>
      <c r="CJ47" s="2507">
        <v>0</v>
      </c>
      <c r="CK47" s="2507">
        <v>0</v>
      </c>
      <c r="CL47" s="2508">
        <v>0</v>
      </c>
      <c r="CO47" s="1280">
        <v>0</v>
      </c>
      <c r="CP47" s="20">
        <v>0</v>
      </c>
      <c r="CQ47" s="20">
        <v>0</v>
      </c>
      <c r="CR47" s="1281">
        <v>0</v>
      </c>
      <c r="CS47" s="1280">
        <v>0</v>
      </c>
      <c r="CT47" s="20">
        <v>0</v>
      </c>
      <c r="CU47" s="20">
        <v>0</v>
      </c>
      <c r="CV47" s="1281">
        <v>0</v>
      </c>
      <c r="CW47" s="1280">
        <v>0</v>
      </c>
      <c r="CX47" s="20">
        <v>0</v>
      </c>
      <c r="CY47" s="20">
        <v>0</v>
      </c>
      <c r="CZ47" s="1281">
        <v>0</v>
      </c>
      <c r="DA47" s="1280">
        <v>0</v>
      </c>
      <c r="DB47" s="20">
        <v>0</v>
      </c>
      <c r="DC47" s="20">
        <v>0</v>
      </c>
      <c r="DD47" s="1281">
        <v>0</v>
      </c>
      <c r="DE47" s="1280">
        <v>0</v>
      </c>
      <c r="DF47" s="20">
        <v>0</v>
      </c>
      <c r="DG47" s="20">
        <v>0</v>
      </c>
      <c r="DH47" s="1281">
        <v>0</v>
      </c>
    </row>
    <row r="48" spans="1:112" ht="15.75" customHeight="1" thickBot="1" x14ac:dyDescent="0.3">
      <c r="A48" s="3326"/>
      <c r="B48" s="3327" t="s">
        <v>1035</v>
      </c>
      <c r="C48" s="3327" t="s">
        <v>1035</v>
      </c>
      <c r="D48" s="3327" t="s">
        <v>1035</v>
      </c>
      <c r="E48" s="3327" t="s">
        <v>1035</v>
      </c>
      <c r="F48" s="3328">
        <v>49.1</v>
      </c>
      <c r="G48" s="3329">
        <v>40</v>
      </c>
      <c r="H48" s="2562" t="s">
        <v>1035</v>
      </c>
      <c r="I48" s="2562" t="s">
        <v>1035</v>
      </c>
      <c r="J48" s="3330">
        <f>(ЮЭС!H1100+ЮЭС!H1156+ЮЭС!H1149)/1000</f>
        <v>0.78698699999693777</v>
      </c>
      <c r="K48" s="3330">
        <f>(ЮЭС!N1100+ЮЭС!N1156+ЮЭС!N1149)/1000</f>
        <v>0.77084999999888237</v>
      </c>
      <c r="L48" s="3330">
        <f>(ЮЭС!V1100+ЮЭС!V1156+ЮЭС!V1149)/1000</f>
        <v>0.87739200000017881</v>
      </c>
      <c r="M48" s="3331" t="s">
        <v>1085</v>
      </c>
      <c r="N48" s="3331" t="s">
        <v>375</v>
      </c>
      <c r="O48" s="3332">
        <v>30</v>
      </c>
      <c r="P48" s="3324"/>
      <c r="S48" s="836">
        <v>0</v>
      </c>
      <c r="T48" s="634">
        <v>0</v>
      </c>
      <c r="U48" s="634">
        <v>0</v>
      </c>
      <c r="V48" s="634">
        <v>0</v>
      </c>
      <c r="W48" s="635">
        <v>0</v>
      </c>
      <c r="X48" s="836">
        <v>0</v>
      </c>
      <c r="Y48" s="634">
        <v>0</v>
      </c>
      <c r="Z48" s="634">
        <v>0</v>
      </c>
      <c r="AA48" s="634">
        <v>0</v>
      </c>
      <c r="AB48" s="635">
        <v>0</v>
      </c>
      <c r="AC48" s="836">
        <v>0</v>
      </c>
      <c r="AD48" s="634">
        <v>0</v>
      </c>
      <c r="AE48" s="634">
        <v>0</v>
      </c>
      <c r="AF48" s="635">
        <v>0</v>
      </c>
      <c r="AG48" s="836">
        <v>0</v>
      </c>
      <c r="AH48" s="634">
        <v>0</v>
      </c>
      <c r="AI48" s="634">
        <v>0</v>
      </c>
      <c r="AJ48" s="634">
        <v>0</v>
      </c>
      <c r="AK48" s="2514">
        <v>0</v>
      </c>
      <c r="AL48" s="2506">
        <v>0</v>
      </c>
      <c r="AM48" s="2507">
        <v>0</v>
      </c>
      <c r="AN48" s="2507">
        <v>0</v>
      </c>
      <c r="AO48" s="2507">
        <v>0</v>
      </c>
      <c r="AP48" s="2507">
        <v>0</v>
      </c>
      <c r="AQ48" s="2507">
        <v>0</v>
      </c>
      <c r="AR48" s="2507">
        <v>0</v>
      </c>
      <c r="AS48" s="2507">
        <v>0</v>
      </c>
      <c r="AT48" s="2509">
        <v>0</v>
      </c>
      <c r="AU48" s="2506">
        <v>0</v>
      </c>
      <c r="AV48" s="2507">
        <v>0</v>
      </c>
      <c r="AW48" s="2507">
        <v>0</v>
      </c>
      <c r="AX48" s="2507">
        <v>0</v>
      </c>
      <c r="AY48" s="2507">
        <v>0</v>
      </c>
      <c r="AZ48" s="2507">
        <v>0</v>
      </c>
      <c r="BA48" s="2507">
        <v>0</v>
      </c>
      <c r="BB48" s="2507">
        <v>0</v>
      </c>
      <c r="BC48" s="2507">
        <v>0</v>
      </c>
      <c r="BD48" s="2507">
        <v>0</v>
      </c>
      <c r="BE48" s="2507">
        <v>0</v>
      </c>
      <c r="BF48" s="2507">
        <v>0</v>
      </c>
      <c r="BG48" s="2508">
        <v>0</v>
      </c>
      <c r="BH48" s="2506">
        <v>0</v>
      </c>
      <c r="BI48" s="2507">
        <v>0</v>
      </c>
      <c r="BJ48" s="2507">
        <v>0</v>
      </c>
      <c r="BK48" s="2507">
        <v>0</v>
      </c>
      <c r="BL48" s="2507">
        <v>0</v>
      </c>
      <c r="BM48" s="2507">
        <v>0</v>
      </c>
      <c r="BN48" s="2507">
        <v>0</v>
      </c>
      <c r="BO48" s="2507">
        <v>0</v>
      </c>
      <c r="BP48" s="2507">
        <v>0</v>
      </c>
      <c r="BQ48" s="2507">
        <v>0</v>
      </c>
      <c r="BR48" s="2507">
        <v>0</v>
      </c>
      <c r="BS48" s="2507">
        <v>0</v>
      </c>
      <c r="BT48" s="2507">
        <v>0</v>
      </c>
      <c r="BU48" s="2507">
        <v>0</v>
      </c>
      <c r="BV48" s="2507">
        <v>0</v>
      </c>
      <c r="BW48" s="2507">
        <v>0</v>
      </c>
      <c r="BX48" s="2507">
        <v>0</v>
      </c>
      <c r="BY48" s="2507">
        <v>0</v>
      </c>
      <c r="BZ48" s="2507">
        <v>0</v>
      </c>
      <c r="CA48" s="2507">
        <v>0</v>
      </c>
      <c r="CB48" s="2507">
        <v>0</v>
      </c>
      <c r="CC48" s="2507">
        <v>0</v>
      </c>
      <c r="CD48" s="2507">
        <v>0</v>
      </c>
      <c r="CE48" s="2507">
        <v>0</v>
      </c>
      <c r="CF48" s="2507">
        <v>0</v>
      </c>
      <c r="CG48" s="2507">
        <v>0</v>
      </c>
      <c r="CH48" s="2507">
        <v>0</v>
      </c>
      <c r="CI48" s="2507">
        <v>0</v>
      </c>
      <c r="CJ48" s="2507">
        <v>0</v>
      </c>
      <c r="CK48" s="2507">
        <v>0</v>
      </c>
      <c r="CL48" s="2508">
        <v>0</v>
      </c>
      <c r="CO48" s="1280">
        <v>0</v>
      </c>
      <c r="CP48" s="20">
        <v>0</v>
      </c>
      <c r="CQ48" s="20">
        <v>0</v>
      </c>
      <c r="CR48" s="1281">
        <v>0</v>
      </c>
      <c r="CS48" s="1280">
        <v>0</v>
      </c>
      <c r="CT48" s="20">
        <v>0</v>
      </c>
      <c r="CU48" s="20">
        <v>0</v>
      </c>
      <c r="CV48" s="1281">
        <v>0</v>
      </c>
      <c r="CW48" s="1280">
        <v>0</v>
      </c>
      <c r="CX48" s="20">
        <v>0</v>
      </c>
      <c r="CY48" s="20">
        <v>0</v>
      </c>
      <c r="CZ48" s="1281">
        <v>0</v>
      </c>
      <c r="DA48" s="1280">
        <v>0</v>
      </c>
      <c r="DB48" s="20">
        <v>0</v>
      </c>
      <c r="DC48" s="20">
        <v>0</v>
      </c>
      <c r="DD48" s="1281">
        <v>0</v>
      </c>
      <c r="DE48" s="1280">
        <v>0</v>
      </c>
      <c r="DF48" s="20">
        <v>0</v>
      </c>
      <c r="DG48" s="20">
        <v>0</v>
      </c>
      <c r="DH48" s="1281">
        <v>0</v>
      </c>
    </row>
    <row r="49" spans="1:112" ht="15" customHeight="1" x14ac:dyDescent="0.25">
      <c r="A49" s="2494"/>
      <c r="B49" s="2495"/>
      <c r="C49" s="2495"/>
      <c r="D49" s="2495"/>
      <c r="E49" s="2495"/>
      <c r="F49" s="2491"/>
      <c r="G49" s="2492"/>
      <c r="H49" s="2495"/>
      <c r="I49" s="2495"/>
      <c r="J49" s="2496"/>
      <c r="K49" s="2496"/>
      <c r="L49" s="2494"/>
      <c r="M49" s="2497"/>
      <c r="N49" s="2498"/>
      <c r="O49" s="2520"/>
      <c r="P49" s="1251"/>
      <c r="S49" s="836">
        <v>0</v>
      </c>
      <c r="T49" s="634">
        <v>0</v>
      </c>
      <c r="U49" s="634">
        <v>0</v>
      </c>
      <c r="V49" s="634">
        <v>0</v>
      </c>
      <c r="W49" s="635">
        <v>0</v>
      </c>
      <c r="X49" s="836">
        <v>0</v>
      </c>
      <c r="Y49" s="634">
        <v>0</v>
      </c>
      <c r="Z49" s="634">
        <v>0</v>
      </c>
      <c r="AA49" s="634">
        <v>0</v>
      </c>
      <c r="AB49" s="635">
        <v>0</v>
      </c>
      <c r="AC49" s="836">
        <v>0</v>
      </c>
      <c r="AD49" s="634">
        <v>0</v>
      </c>
      <c r="AE49" s="634">
        <v>0</v>
      </c>
      <c r="AF49" s="635">
        <v>0</v>
      </c>
      <c r="AG49" s="836">
        <v>0</v>
      </c>
      <c r="AH49" s="634">
        <v>0</v>
      </c>
      <c r="AI49" s="634">
        <v>0</v>
      </c>
      <c r="AJ49" s="634">
        <v>0</v>
      </c>
      <c r="AK49" s="2514">
        <v>0</v>
      </c>
      <c r="AL49" s="2506">
        <v>0</v>
      </c>
      <c r="AM49" s="2507">
        <v>0</v>
      </c>
      <c r="AN49" s="2507">
        <v>0</v>
      </c>
      <c r="AO49" s="2507">
        <v>0</v>
      </c>
      <c r="AP49" s="2507">
        <v>0</v>
      </c>
      <c r="AQ49" s="2507">
        <v>0</v>
      </c>
      <c r="AR49" s="2507">
        <v>0</v>
      </c>
      <c r="AS49" s="2507">
        <v>0</v>
      </c>
      <c r="AT49" s="2509">
        <v>0</v>
      </c>
      <c r="AU49" s="2506">
        <v>0</v>
      </c>
      <c r="AV49" s="2507">
        <v>0</v>
      </c>
      <c r="AW49" s="2507">
        <v>0</v>
      </c>
      <c r="AX49" s="2507">
        <v>0</v>
      </c>
      <c r="AY49" s="2507">
        <v>0</v>
      </c>
      <c r="AZ49" s="2507">
        <v>0</v>
      </c>
      <c r="BA49" s="2507">
        <v>0</v>
      </c>
      <c r="BB49" s="2507">
        <v>0</v>
      </c>
      <c r="BC49" s="2507">
        <v>0</v>
      </c>
      <c r="BD49" s="2507">
        <v>0</v>
      </c>
      <c r="BE49" s="2507">
        <v>0</v>
      </c>
      <c r="BF49" s="2507">
        <v>0</v>
      </c>
      <c r="BG49" s="2508">
        <v>0</v>
      </c>
      <c r="BH49" s="2506">
        <v>0</v>
      </c>
      <c r="BI49" s="2507">
        <v>0</v>
      </c>
      <c r="BJ49" s="2507">
        <v>0</v>
      </c>
      <c r="BK49" s="2507">
        <v>0</v>
      </c>
      <c r="BL49" s="2507">
        <v>0</v>
      </c>
      <c r="BM49" s="2507">
        <v>0</v>
      </c>
      <c r="BN49" s="2507">
        <v>0</v>
      </c>
      <c r="BO49" s="2507">
        <v>0</v>
      </c>
      <c r="BP49" s="2507">
        <v>0</v>
      </c>
      <c r="BQ49" s="2507">
        <v>0</v>
      </c>
      <c r="BR49" s="2507">
        <v>0</v>
      </c>
      <c r="BS49" s="2507">
        <v>0</v>
      </c>
      <c r="BT49" s="2507">
        <v>0</v>
      </c>
      <c r="BU49" s="2507">
        <v>0</v>
      </c>
      <c r="BV49" s="2507">
        <v>0</v>
      </c>
      <c r="BW49" s="2507">
        <v>0</v>
      </c>
      <c r="BX49" s="2507">
        <v>0</v>
      </c>
      <c r="BY49" s="2507">
        <v>0</v>
      </c>
      <c r="BZ49" s="2507">
        <v>0</v>
      </c>
      <c r="CA49" s="2507">
        <v>0</v>
      </c>
      <c r="CB49" s="2507">
        <v>0</v>
      </c>
      <c r="CC49" s="2507">
        <v>0</v>
      </c>
      <c r="CD49" s="2507">
        <v>0</v>
      </c>
      <c r="CE49" s="2507">
        <v>0</v>
      </c>
      <c r="CF49" s="2507">
        <v>0</v>
      </c>
      <c r="CG49" s="2507">
        <v>0</v>
      </c>
      <c r="CH49" s="2507">
        <v>0</v>
      </c>
      <c r="CI49" s="2507">
        <v>0</v>
      </c>
      <c r="CJ49" s="2507">
        <v>0</v>
      </c>
      <c r="CK49" s="2507">
        <v>0</v>
      </c>
      <c r="CL49" s="2508">
        <v>0</v>
      </c>
      <c r="CO49" s="1280">
        <v>0</v>
      </c>
      <c r="CP49" s="20">
        <v>0</v>
      </c>
      <c r="CQ49" s="20">
        <v>0</v>
      </c>
      <c r="CR49" s="1281">
        <v>0</v>
      </c>
      <c r="CS49" s="1280">
        <v>0</v>
      </c>
      <c r="CT49" s="20">
        <v>0</v>
      </c>
      <c r="CU49" s="20">
        <v>0</v>
      </c>
      <c r="CV49" s="1281">
        <v>0</v>
      </c>
      <c r="CW49" s="1280">
        <v>0</v>
      </c>
      <c r="CX49" s="20">
        <v>0</v>
      </c>
      <c r="CY49" s="20">
        <v>0</v>
      </c>
      <c r="CZ49" s="1281">
        <v>0</v>
      </c>
      <c r="DA49" s="1280">
        <v>0</v>
      </c>
      <c r="DB49" s="20">
        <v>0</v>
      </c>
      <c r="DC49" s="20">
        <v>0</v>
      </c>
      <c r="DD49" s="1281">
        <v>0</v>
      </c>
      <c r="DE49" s="1280">
        <v>0</v>
      </c>
      <c r="DF49" s="20">
        <v>0</v>
      </c>
      <c r="DG49" s="20">
        <v>0</v>
      </c>
      <c r="DH49" s="1281">
        <v>0</v>
      </c>
    </row>
    <row r="50" spans="1:112" ht="15" customHeight="1" x14ac:dyDescent="0.25">
      <c r="A50" s="400" t="s">
        <v>1087</v>
      </c>
      <c r="B50" s="400"/>
      <c r="C50" s="400"/>
      <c r="D50" s="400"/>
      <c r="E50" s="400"/>
      <c r="F50" s="400"/>
      <c r="G50" s="400"/>
      <c r="H50" s="400"/>
      <c r="I50" s="400"/>
      <c r="J50" s="2588">
        <f>SUM(J42:J48)</f>
        <v>23.135267599999846</v>
      </c>
      <c r="K50" s="2588">
        <f>SUM(K42:K48)</f>
        <v>26.688806599993026</v>
      </c>
      <c r="L50" s="2588">
        <f>SUM(L42:L48)</f>
        <v>28.029910799997332</v>
      </c>
      <c r="M50" s="400"/>
      <c r="N50" s="400"/>
      <c r="O50" s="400"/>
      <c r="P50" s="400"/>
      <c r="S50" s="836">
        <v>0</v>
      </c>
      <c r="T50" s="634">
        <v>0</v>
      </c>
      <c r="U50" s="634">
        <v>0</v>
      </c>
      <c r="V50" s="634">
        <v>0</v>
      </c>
      <c r="W50" s="635">
        <v>0</v>
      </c>
      <c r="X50" s="836">
        <v>0</v>
      </c>
      <c r="Y50" s="634">
        <v>0</v>
      </c>
      <c r="Z50" s="634">
        <v>0</v>
      </c>
      <c r="AA50" s="634">
        <v>0</v>
      </c>
      <c r="AB50" s="635">
        <v>0</v>
      </c>
      <c r="AC50" s="836">
        <v>0</v>
      </c>
      <c r="AD50" s="634">
        <v>0</v>
      </c>
      <c r="AE50" s="634">
        <v>0</v>
      </c>
      <c r="AF50" s="635">
        <v>0</v>
      </c>
      <c r="AG50" s="836">
        <v>0</v>
      </c>
      <c r="AH50" s="634">
        <v>0</v>
      </c>
      <c r="AI50" s="634">
        <v>0</v>
      </c>
      <c r="AJ50" s="634">
        <v>0</v>
      </c>
      <c r="AK50" s="2514">
        <v>0</v>
      </c>
      <c r="AL50" s="2506">
        <v>0</v>
      </c>
      <c r="AM50" s="2507">
        <v>0</v>
      </c>
      <c r="AN50" s="2507">
        <v>0</v>
      </c>
      <c r="AO50" s="2507">
        <v>0</v>
      </c>
      <c r="AP50" s="2507">
        <v>0</v>
      </c>
      <c r="AQ50" s="2507">
        <v>0</v>
      </c>
      <c r="AR50" s="2507">
        <v>0</v>
      </c>
      <c r="AS50" s="2507">
        <v>0</v>
      </c>
      <c r="AT50" s="2509">
        <v>0</v>
      </c>
      <c r="AU50" s="2506">
        <v>0</v>
      </c>
      <c r="AV50" s="2507">
        <v>0</v>
      </c>
      <c r="AW50" s="2507">
        <v>0</v>
      </c>
      <c r="AX50" s="2507">
        <v>0</v>
      </c>
      <c r="AY50" s="2507">
        <v>0</v>
      </c>
      <c r="AZ50" s="2507">
        <v>0</v>
      </c>
      <c r="BA50" s="2507">
        <v>0</v>
      </c>
      <c r="BB50" s="2507">
        <v>0</v>
      </c>
      <c r="BC50" s="2507">
        <v>0</v>
      </c>
      <c r="BD50" s="2507">
        <v>0</v>
      </c>
      <c r="BE50" s="2507">
        <v>0</v>
      </c>
      <c r="BF50" s="2507">
        <v>0</v>
      </c>
      <c r="BG50" s="2508">
        <v>0</v>
      </c>
      <c r="BH50" s="2506">
        <v>0</v>
      </c>
      <c r="BI50" s="2507">
        <v>0</v>
      </c>
      <c r="BJ50" s="2507">
        <v>0</v>
      </c>
      <c r="BK50" s="2507">
        <v>0</v>
      </c>
      <c r="BL50" s="2507">
        <v>0</v>
      </c>
      <c r="BM50" s="2507">
        <v>0</v>
      </c>
      <c r="BN50" s="2507">
        <v>0</v>
      </c>
      <c r="BO50" s="2507">
        <v>0</v>
      </c>
      <c r="BP50" s="2507">
        <v>0</v>
      </c>
      <c r="BQ50" s="2507">
        <v>0</v>
      </c>
      <c r="BR50" s="2507">
        <v>0</v>
      </c>
      <c r="BS50" s="2507">
        <v>0</v>
      </c>
      <c r="BT50" s="2507">
        <v>0</v>
      </c>
      <c r="BU50" s="2507">
        <v>0</v>
      </c>
      <c r="BV50" s="2507">
        <v>0</v>
      </c>
      <c r="BW50" s="2507">
        <v>0</v>
      </c>
      <c r="BX50" s="2507">
        <v>0</v>
      </c>
      <c r="BY50" s="2507">
        <v>0</v>
      </c>
      <c r="BZ50" s="2507">
        <v>0</v>
      </c>
      <c r="CA50" s="2507">
        <v>0</v>
      </c>
      <c r="CB50" s="2507">
        <v>0</v>
      </c>
      <c r="CC50" s="2507">
        <v>0</v>
      </c>
      <c r="CD50" s="2507">
        <v>0</v>
      </c>
      <c r="CE50" s="2507">
        <v>0</v>
      </c>
      <c r="CF50" s="2507">
        <v>0</v>
      </c>
      <c r="CG50" s="2507">
        <v>0</v>
      </c>
      <c r="CH50" s="2507">
        <v>0</v>
      </c>
      <c r="CI50" s="2507">
        <v>0</v>
      </c>
      <c r="CJ50" s="2507">
        <v>0</v>
      </c>
      <c r="CK50" s="2507">
        <v>0</v>
      </c>
      <c r="CL50" s="2508">
        <v>0</v>
      </c>
      <c r="CO50" s="1280">
        <v>0</v>
      </c>
      <c r="CP50" s="20">
        <v>0</v>
      </c>
      <c r="CQ50" s="20">
        <v>0</v>
      </c>
      <c r="CR50" s="1281">
        <v>0</v>
      </c>
      <c r="CS50" s="1280">
        <v>0</v>
      </c>
      <c r="CT50" s="20">
        <v>0</v>
      </c>
      <c r="CU50" s="20">
        <v>0</v>
      </c>
      <c r="CV50" s="1281">
        <v>0</v>
      </c>
      <c r="CW50" s="1280">
        <v>0</v>
      </c>
      <c r="CX50" s="20">
        <v>0</v>
      </c>
      <c r="CY50" s="20">
        <v>0</v>
      </c>
      <c r="CZ50" s="1281">
        <v>0</v>
      </c>
      <c r="DA50" s="1280">
        <v>0</v>
      </c>
      <c r="DB50" s="20">
        <v>0</v>
      </c>
      <c r="DC50" s="20">
        <v>0</v>
      </c>
      <c r="DD50" s="1281">
        <v>0</v>
      </c>
      <c r="DE50" s="1280">
        <v>0</v>
      </c>
      <c r="DF50" s="20">
        <v>0</v>
      </c>
      <c r="DG50" s="20">
        <v>0</v>
      </c>
      <c r="DH50" s="1281">
        <v>0</v>
      </c>
    </row>
    <row r="51" spans="1:112" ht="15" customHeight="1" x14ac:dyDescent="0.25">
      <c r="A51" s="400"/>
      <c r="B51" s="400"/>
      <c r="C51" s="400"/>
      <c r="D51" s="400"/>
      <c r="E51" s="400"/>
      <c r="F51" s="400"/>
      <c r="G51" s="400"/>
      <c r="H51" s="400"/>
      <c r="I51" s="400"/>
      <c r="J51" s="400"/>
      <c r="K51" s="400"/>
      <c r="L51" s="400"/>
      <c r="M51" s="400"/>
      <c r="N51" s="400"/>
      <c r="O51" s="400"/>
      <c r="P51" s="400"/>
      <c r="S51" s="836">
        <v>0</v>
      </c>
      <c r="T51" s="634">
        <v>0</v>
      </c>
      <c r="U51" s="634">
        <v>0</v>
      </c>
      <c r="V51" s="634">
        <v>0</v>
      </c>
      <c r="W51" s="635">
        <v>0</v>
      </c>
      <c r="X51" s="836">
        <v>0</v>
      </c>
      <c r="Y51" s="634">
        <v>0</v>
      </c>
      <c r="Z51" s="634">
        <v>0</v>
      </c>
      <c r="AA51" s="634">
        <v>0</v>
      </c>
      <c r="AB51" s="635">
        <v>0</v>
      </c>
      <c r="AC51" s="836">
        <v>0</v>
      </c>
      <c r="AD51" s="634">
        <v>0</v>
      </c>
      <c r="AE51" s="634">
        <v>0</v>
      </c>
      <c r="AF51" s="635">
        <v>0</v>
      </c>
      <c r="AG51" s="836">
        <v>0</v>
      </c>
      <c r="AH51" s="634">
        <v>0</v>
      </c>
      <c r="AI51" s="634">
        <v>0</v>
      </c>
      <c r="AJ51" s="634">
        <v>0</v>
      </c>
      <c r="AK51" s="2514">
        <v>0</v>
      </c>
      <c r="AL51" s="2506">
        <v>0</v>
      </c>
      <c r="AM51" s="2507">
        <v>0</v>
      </c>
      <c r="AN51" s="2507">
        <v>0</v>
      </c>
      <c r="AO51" s="2507">
        <v>0</v>
      </c>
      <c r="AP51" s="2507">
        <v>0</v>
      </c>
      <c r="AQ51" s="2507">
        <v>0</v>
      </c>
      <c r="AR51" s="2507">
        <v>0</v>
      </c>
      <c r="AS51" s="2507">
        <v>0</v>
      </c>
      <c r="AT51" s="2509">
        <v>0</v>
      </c>
      <c r="AU51" s="2506">
        <v>0</v>
      </c>
      <c r="AV51" s="2507">
        <v>0</v>
      </c>
      <c r="AW51" s="2507">
        <v>0</v>
      </c>
      <c r="AX51" s="2507">
        <v>0</v>
      </c>
      <c r="AY51" s="2507">
        <v>0</v>
      </c>
      <c r="AZ51" s="2507">
        <v>0</v>
      </c>
      <c r="BA51" s="2507">
        <v>0</v>
      </c>
      <c r="BB51" s="2507">
        <v>0</v>
      </c>
      <c r="BC51" s="2507">
        <v>0</v>
      </c>
      <c r="BD51" s="2507">
        <v>0</v>
      </c>
      <c r="BE51" s="2507">
        <v>0</v>
      </c>
      <c r="BF51" s="2507">
        <v>0</v>
      </c>
      <c r="BG51" s="2508">
        <v>0</v>
      </c>
      <c r="BH51" s="2506">
        <v>0</v>
      </c>
      <c r="BI51" s="2507">
        <v>0</v>
      </c>
      <c r="BJ51" s="2507">
        <v>0</v>
      </c>
      <c r="BK51" s="2507">
        <v>0</v>
      </c>
      <c r="BL51" s="2507">
        <v>0</v>
      </c>
      <c r="BM51" s="2507">
        <v>0</v>
      </c>
      <c r="BN51" s="2507">
        <v>0</v>
      </c>
      <c r="BO51" s="2507">
        <v>0</v>
      </c>
      <c r="BP51" s="2507">
        <v>0</v>
      </c>
      <c r="BQ51" s="2507">
        <v>0</v>
      </c>
      <c r="BR51" s="2507">
        <v>0</v>
      </c>
      <c r="BS51" s="2507">
        <v>0</v>
      </c>
      <c r="BT51" s="2507">
        <v>0</v>
      </c>
      <c r="BU51" s="2507">
        <v>0</v>
      </c>
      <c r="BV51" s="2507">
        <v>0</v>
      </c>
      <c r="BW51" s="2507">
        <v>0</v>
      </c>
      <c r="BX51" s="2507">
        <v>0</v>
      </c>
      <c r="BY51" s="2507">
        <v>0</v>
      </c>
      <c r="BZ51" s="2507">
        <v>0</v>
      </c>
      <c r="CA51" s="2507">
        <v>0</v>
      </c>
      <c r="CB51" s="2507">
        <v>0</v>
      </c>
      <c r="CC51" s="2507">
        <v>0</v>
      </c>
      <c r="CD51" s="2507">
        <v>0</v>
      </c>
      <c r="CE51" s="2507">
        <v>0</v>
      </c>
      <c r="CF51" s="2507">
        <v>0</v>
      </c>
      <c r="CG51" s="2507">
        <v>0</v>
      </c>
      <c r="CH51" s="2507">
        <v>0</v>
      </c>
      <c r="CI51" s="2507">
        <v>0</v>
      </c>
      <c r="CJ51" s="2507">
        <v>0</v>
      </c>
      <c r="CK51" s="2507">
        <v>0</v>
      </c>
      <c r="CL51" s="2508">
        <v>0</v>
      </c>
      <c r="CO51" s="1280">
        <v>0</v>
      </c>
      <c r="CP51" s="20">
        <v>0</v>
      </c>
      <c r="CQ51" s="20">
        <v>0</v>
      </c>
      <c r="CR51" s="1281">
        <v>0</v>
      </c>
      <c r="CS51" s="1280">
        <v>0</v>
      </c>
      <c r="CT51" s="20">
        <v>0</v>
      </c>
      <c r="CU51" s="20">
        <v>0</v>
      </c>
      <c r="CV51" s="1281">
        <v>0</v>
      </c>
      <c r="CW51" s="1280">
        <v>0</v>
      </c>
      <c r="CX51" s="20">
        <v>0</v>
      </c>
      <c r="CY51" s="20">
        <v>0</v>
      </c>
      <c r="CZ51" s="1281">
        <v>0</v>
      </c>
      <c r="DA51" s="1280">
        <v>0</v>
      </c>
      <c r="DB51" s="20">
        <v>0</v>
      </c>
      <c r="DC51" s="20">
        <v>0</v>
      </c>
      <c r="DD51" s="1281">
        <v>0</v>
      </c>
      <c r="DE51" s="1280">
        <v>0</v>
      </c>
      <c r="DF51" s="20">
        <v>0</v>
      </c>
      <c r="DG51" s="20">
        <v>0</v>
      </c>
      <c r="DH51" s="1281">
        <v>0</v>
      </c>
    </row>
    <row r="52" spans="1:112" ht="15" customHeight="1" x14ac:dyDescent="0.25">
      <c r="A52" s="400" t="s">
        <v>1088</v>
      </c>
      <c r="B52" s="400"/>
      <c r="C52" s="400"/>
      <c r="D52" s="400"/>
      <c r="E52" s="400"/>
      <c r="F52" s="400"/>
      <c r="G52" s="400"/>
      <c r="H52" s="400"/>
      <c r="I52" s="400"/>
      <c r="J52" s="2588">
        <f>J50+J35</f>
        <v>104.58045159999973</v>
      </c>
      <c r="K52" s="2588">
        <f>K50+K35</f>
        <v>126.47717859995822</v>
      </c>
      <c r="L52" s="2588">
        <f>L50+L35</f>
        <v>134.346992800018</v>
      </c>
      <c r="M52" s="400"/>
      <c r="N52" s="400"/>
      <c r="O52" s="400"/>
      <c r="P52" s="400"/>
      <c r="S52" s="836">
        <v>0</v>
      </c>
      <c r="T52" s="634">
        <v>0</v>
      </c>
      <c r="U52" s="634">
        <v>0</v>
      </c>
      <c r="V52" s="634">
        <v>0</v>
      </c>
      <c r="W52" s="635">
        <v>0</v>
      </c>
      <c r="X52" s="836">
        <v>0</v>
      </c>
      <c r="Y52" s="634">
        <v>0</v>
      </c>
      <c r="Z52" s="634">
        <v>0</v>
      </c>
      <c r="AA52" s="634">
        <v>0</v>
      </c>
      <c r="AB52" s="635">
        <v>0</v>
      </c>
      <c r="AC52" s="836">
        <v>0</v>
      </c>
      <c r="AD52" s="634">
        <v>0</v>
      </c>
      <c r="AE52" s="634">
        <v>0</v>
      </c>
      <c r="AF52" s="635">
        <v>0</v>
      </c>
      <c r="AG52" s="836">
        <v>0</v>
      </c>
      <c r="AH52" s="634">
        <v>0</v>
      </c>
      <c r="AI52" s="634">
        <v>0</v>
      </c>
      <c r="AJ52" s="634">
        <v>0</v>
      </c>
      <c r="AK52" s="2514">
        <v>0</v>
      </c>
      <c r="AL52" s="2506">
        <v>0</v>
      </c>
      <c r="AM52" s="2507">
        <v>0</v>
      </c>
      <c r="AN52" s="2507">
        <v>0</v>
      </c>
      <c r="AO52" s="2507">
        <v>0</v>
      </c>
      <c r="AP52" s="2507">
        <v>0</v>
      </c>
      <c r="AQ52" s="2507">
        <v>0</v>
      </c>
      <c r="AR52" s="2507">
        <v>0</v>
      </c>
      <c r="AS52" s="2507">
        <v>0</v>
      </c>
      <c r="AT52" s="2509">
        <v>0</v>
      </c>
      <c r="AU52" s="2506">
        <v>0</v>
      </c>
      <c r="AV52" s="2507">
        <v>0</v>
      </c>
      <c r="AW52" s="2507">
        <v>0</v>
      </c>
      <c r="AX52" s="2507">
        <v>0</v>
      </c>
      <c r="AY52" s="2507">
        <v>0</v>
      </c>
      <c r="AZ52" s="2507">
        <v>0</v>
      </c>
      <c r="BA52" s="2507">
        <v>0</v>
      </c>
      <c r="BB52" s="2507">
        <v>0</v>
      </c>
      <c r="BC52" s="2507">
        <v>0</v>
      </c>
      <c r="BD52" s="2507">
        <v>0</v>
      </c>
      <c r="BE52" s="2507">
        <v>0</v>
      </c>
      <c r="BF52" s="2507">
        <v>0</v>
      </c>
      <c r="BG52" s="2508">
        <v>0</v>
      </c>
      <c r="BH52" s="2506">
        <v>0</v>
      </c>
      <c r="BI52" s="2507">
        <v>0</v>
      </c>
      <c r="BJ52" s="2507">
        <v>0</v>
      </c>
      <c r="BK52" s="2507">
        <v>0</v>
      </c>
      <c r="BL52" s="2507">
        <v>0</v>
      </c>
      <c r="BM52" s="2507">
        <v>0</v>
      </c>
      <c r="BN52" s="2507">
        <v>0</v>
      </c>
      <c r="BO52" s="2507">
        <v>0</v>
      </c>
      <c r="BP52" s="2507">
        <v>0</v>
      </c>
      <c r="BQ52" s="2507">
        <v>0</v>
      </c>
      <c r="BR52" s="2507">
        <v>0</v>
      </c>
      <c r="BS52" s="2507">
        <v>0</v>
      </c>
      <c r="BT52" s="2507">
        <v>0</v>
      </c>
      <c r="BU52" s="2507">
        <v>0</v>
      </c>
      <c r="BV52" s="2507">
        <v>0</v>
      </c>
      <c r="BW52" s="2507">
        <v>0</v>
      </c>
      <c r="BX52" s="2507">
        <v>0</v>
      </c>
      <c r="BY52" s="2507">
        <v>0</v>
      </c>
      <c r="BZ52" s="2507">
        <v>0</v>
      </c>
      <c r="CA52" s="2507">
        <v>0</v>
      </c>
      <c r="CB52" s="2507">
        <v>0</v>
      </c>
      <c r="CC52" s="2507">
        <v>0</v>
      </c>
      <c r="CD52" s="2507">
        <v>0</v>
      </c>
      <c r="CE52" s="2507">
        <v>0</v>
      </c>
      <c r="CF52" s="2507">
        <v>0</v>
      </c>
      <c r="CG52" s="2507">
        <v>0</v>
      </c>
      <c r="CH52" s="2507">
        <v>0</v>
      </c>
      <c r="CI52" s="2507">
        <v>0</v>
      </c>
      <c r="CJ52" s="2507">
        <v>0</v>
      </c>
      <c r="CK52" s="2507">
        <v>0</v>
      </c>
      <c r="CL52" s="2508">
        <v>0</v>
      </c>
      <c r="CO52" s="1280">
        <v>0</v>
      </c>
      <c r="CP52" s="20">
        <v>0</v>
      </c>
      <c r="CQ52" s="20">
        <v>0</v>
      </c>
      <c r="CR52" s="1281">
        <v>0</v>
      </c>
      <c r="CS52" s="1280">
        <v>0</v>
      </c>
      <c r="CT52" s="20">
        <v>0</v>
      </c>
      <c r="CU52" s="20">
        <v>0</v>
      </c>
      <c r="CV52" s="1281">
        <v>0</v>
      </c>
      <c r="CW52" s="1280">
        <v>0</v>
      </c>
      <c r="CX52" s="20">
        <v>0</v>
      </c>
      <c r="CY52" s="20">
        <v>0</v>
      </c>
      <c r="CZ52" s="1281">
        <v>0</v>
      </c>
      <c r="DA52" s="1280">
        <v>0</v>
      </c>
      <c r="DB52" s="20">
        <v>0</v>
      </c>
      <c r="DC52" s="20">
        <v>0</v>
      </c>
      <c r="DD52" s="1281">
        <v>0</v>
      </c>
      <c r="DE52" s="1280">
        <v>0</v>
      </c>
      <c r="DF52" s="20">
        <v>0</v>
      </c>
      <c r="DG52" s="20">
        <v>0</v>
      </c>
      <c r="DH52" s="1281">
        <v>0</v>
      </c>
    </row>
    <row r="53" spans="1:112" ht="15" customHeight="1" x14ac:dyDescent="0.25">
      <c r="A53" s="2528"/>
      <c r="B53" s="2520"/>
      <c r="C53" s="2520"/>
      <c r="D53" s="2520"/>
      <c r="E53" s="2520"/>
      <c r="F53" s="2520"/>
      <c r="G53" s="2520"/>
      <c r="H53" s="2520"/>
      <c r="I53" s="2520"/>
      <c r="J53" s="2496"/>
      <c r="K53" s="2496"/>
      <c r="L53" s="2496"/>
      <c r="M53" s="2497"/>
      <c r="N53" s="2520"/>
      <c r="O53" s="2497"/>
      <c r="P53" s="2497"/>
      <c r="S53" s="836">
        <v>0</v>
      </c>
      <c r="T53" s="634">
        <v>0</v>
      </c>
      <c r="U53" s="634">
        <v>0</v>
      </c>
      <c r="V53" s="634">
        <v>0</v>
      </c>
      <c r="W53" s="635">
        <v>0</v>
      </c>
      <c r="X53" s="836">
        <v>0</v>
      </c>
      <c r="Y53" s="634">
        <v>0</v>
      </c>
      <c r="Z53" s="634">
        <v>0</v>
      </c>
      <c r="AA53" s="634">
        <v>0</v>
      </c>
      <c r="AB53" s="635">
        <v>0</v>
      </c>
      <c r="AC53" s="836">
        <v>0</v>
      </c>
      <c r="AD53" s="634">
        <v>0</v>
      </c>
      <c r="AE53" s="634">
        <v>0</v>
      </c>
      <c r="AF53" s="635">
        <v>0</v>
      </c>
      <c r="AG53" s="836">
        <v>0</v>
      </c>
      <c r="AH53" s="634">
        <v>0</v>
      </c>
      <c r="AI53" s="634">
        <v>0</v>
      </c>
      <c r="AJ53" s="634">
        <v>0</v>
      </c>
      <c r="AK53" s="2514">
        <v>0</v>
      </c>
      <c r="AL53" s="2506">
        <v>0</v>
      </c>
      <c r="AM53" s="2507">
        <v>0</v>
      </c>
      <c r="AN53" s="2507">
        <v>0</v>
      </c>
      <c r="AO53" s="2507">
        <v>0</v>
      </c>
      <c r="AP53" s="2507">
        <v>0</v>
      </c>
      <c r="AQ53" s="2507">
        <v>0</v>
      </c>
      <c r="AR53" s="2507">
        <v>0</v>
      </c>
      <c r="AS53" s="2507">
        <v>0</v>
      </c>
      <c r="AT53" s="2509">
        <v>0</v>
      </c>
      <c r="AU53" s="2506">
        <v>0</v>
      </c>
      <c r="AV53" s="2507">
        <v>0</v>
      </c>
      <c r="AW53" s="2507">
        <v>0</v>
      </c>
      <c r="AX53" s="2507">
        <v>0</v>
      </c>
      <c r="AY53" s="2507">
        <v>0</v>
      </c>
      <c r="AZ53" s="2507">
        <v>0</v>
      </c>
      <c r="BA53" s="2507">
        <v>0</v>
      </c>
      <c r="BB53" s="2507">
        <v>0</v>
      </c>
      <c r="BC53" s="2507">
        <v>0</v>
      </c>
      <c r="BD53" s="2507">
        <v>0</v>
      </c>
      <c r="BE53" s="2507">
        <v>0</v>
      </c>
      <c r="BF53" s="2507">
        <v>0</v>
      </c>
      <c r="BG53" s="2508">
        <v>0</v>
      </c>
      <c r="BH53" s="2506">
        <v>0</v>
      </c>
      <c r="BI53" s="2507">
        <v>0</v>
      </c>
      <c r="BJ53" s="2507">
        <v>0</v>
      </c>
      <c r="BK53" s="2507">
        <v>0</v>
      </c>
      <c r="BL53" s="2507">
        <v>0</v>
      </c>
      <c r="BM53" s="2507">
        <v>0</v>
      </c>
      <c r="BN53" s="2507">
        <v>0</v>
      </c>
      <c r="BO53" s="2507">
        <v>0</v>
      </c>
      <c r="BP53" s="2507">
        <v>0</v>
      </c>
      <c r="BQ53" s="2507">
        <v>0</v>
      </c>
      <c r="BR53" s="2507">
        <v>0</v>
      </c>
      <c r="BS53" s="2507">
        <v>0</v>
      </c>
      <c r="BT53" s="2507">
        <v>0</v>
      </c>
      <c r="BU53" s="2507">
        <v>0</v>
      </c>
      <c r="BV53" s="2507">
        <v>0</v>
      </c>
      <c r="BW53" s="2507">
        <v>0</v>
      </c>
      <c r="BX53" s="2507">
        <v>0</v>
      </c>
      <c r="BY53" s="2507">
        <v>0</v>
      </c>
      <c r="BZ53" s="2507">
        <v>0</v>
      </c>
      <c r="CA53" s="2507">
        <v>0</v>
      </c>
      <c r="CB53" s="2507">
        <v>0</v>
      </c>
      <c r="CC53" s="2507">
        <v>0</v>
      </c>
      <c r="CD53" s="2507">
        <v>0</v>
      </c>
      <c r="CE53" s="2507">
        <v>0</v>
      </c>
      <c r="CF53" s="2507">
        <v>0</v>
      </c>
      <c r="CG53" s="2507">
        <v>0</v>
      </c>
      <c r="CH53" s="2507">
        <v>0</v>
      </c>
      <c r="CI53" s="2507">
        <v>0</v>
      </c>
      <c r="CJ53" s="2507">
        <v>0</v>
      </c>
      <c r="CK53" s="2507">
        <v>0</v>
      </c>
      <c r="CL53" s="2508">
        <v>0</v>
      </c>
      <c r="CO53" s="1280">
        <v>0</v>
      </c>
      <c r="CP53" s="20">
        <v>0</v>
      </c>
      <c r="CQ53" s="20">
        <v>0</v>
      </c>
      <c r="CR53" s="1281">
        <v>0</v>
      </c>
      <c r="CS53" s="1280">
        <v>0</v>
      </c>
      <c r="CT53" s="20">
        <v>0</v>
      </c>
      <c r="CU53" s="20">
        <v>0</v>
      </c>
      <c r="CV53" s="1281">
        <v>0</v>
      </c>
      <c r="CW53" s="1280">
        <v>0</v>
      </c>
      <c r="CX53" s="20">
        <v>0</v>
      </c>
      <c r="CY53" s="20">
        <v>0</v>
      </c>
      <c r="CZ53" s="1281">
        <v>0</v>
      </c>
      <c r="DA53" s="1280">
        <v>0</v>
      </c>
      <c r="DB53" s="20">
        <v>0</v>
      </c>
      <c r="DC53" s="20">
        <v>0</v>
      </c>
      <c r="DD53" s="1281">
        <v>0</v>
      </c>
      <c r="DE53" s="1280">
        <v>0</v>
      </c>
      <c r="DF53" s="20">
        <v>0</v>
      </c>
      <c r="DG53" s="20">
        <v>0</v>
      </c>
      <c r="DH53" s="1281">
        <v>0</v>
      </c>
    </row>
    <row r="54" spans="1:112" ht="15" customHeight="1" x14ac:dyDescent="0.25">
      <c r="A54" s="2528"/>
      <c r="B54" s="2520"/>
      <c r="C54" s="2520"/>
      <c r="D54" s="2520"/>
      <c r="E54" s="2520"/>
      <c r="F54" s="2520"/>
      <c r="G54" s="2520"/>
      <c r="H54" s="2520"/>
      <c r="I54" s="2520"/>
      <c r="J54" s="2496"/>
      <c r="K54" s="2496"/>
      <c r="L54" s="2496"/>
      <c r="M54" s="2497"/>
      <c r="N54" s="2520"/>
      <c r="O54" s="2497"/>
      <c r="P54" s="2497"/>
      <c r="S54" s="836">
        <v>0</v>
      </c>
      <c r="T54" s="634">
        <v>0</v>
      </c>
      <c r="U54" s="634">
        <v>0</v>
      </c>
      <c r="V54" s="634">
        <v>0</v>
      </c>
      <c r="W54" s="635">
        <v>0</v>
      </c>
      <c r="X54" s="836">
        <v>0</v>
      </c>
      <c r="Y54" s="634">
        <v>0</v>
      </c>
      <c r="Z54" s="634">
        <v>0</v>
      </c>
      <c r="AA54" s="634">
        <v>0</v>
      </c>
      <c r="AB54" s="635">
        <v>0</v>
      </c>
      <c r="AC54" s="836">
        <v>0</v>
      </c>
      <c r="AD54" s="634">
        <v>0</v>
      </c>
      <c r="AE54" s="634">
        <v>0</v>
      </c>
      <c r="AF54" s="635">
        <v>0</v>
      </c>
      <c r="AG54" s="836">
        <v>0</v>
      </c>
      <c r="AH54" s="634">
        <v>0</v>
      </c>
      <c r="AI54" s="634">
        <v>0</v>
      </c>
      <c r="AJ54" s="634">
        <v>0</v>
      </c>
      <c r="AK54" s="2514">
        <v>0</v>
      </c>
      <c r="AL54" s="2506">
        <v>0</v>
      </c>
      <c r="AM54" s="2507">
        <v>0</v>
      </c>
      <c r="AN54" s="2507">
        <v>0</v>
      </c>
      <c r="AO54" s="2507">
        <v>0</v>
      </c>
      <c r="AP54" s="2507">
        <v>0</v>
      </c>
      <c r="AQ54" s="2507">
        <v>0</v>
      </c>
      <c r="AR54" s="2507">
        <v>0</v>
      </c>
      <c r="AS54" s="2507">
        <v>0</v>
      </c>
      <c r="AT54" s="2509">
        <v>0</v>
      </c>
      <c r="AU54" s="2506">
        <v>0</v>
      </c>
      <c r="AV54" s="2507">
        <v>0</v>
      </c>
      <c r="AW54" s="2507">
        <v>0</v>
      </c>
      <c r="AX54" s="2507">
        <v>0</v>
      </c>
      <c r="AY54" s="2507">
        <v>0</v>
      </c>
      <c r="AZ54" s="2507">
        <v>0</v>
      </c>
      <c r="BA54" s="2507">
        <v>0</v>
      </c>
      <c r="BB54" s="2507">
        <v>0</v>
      </c>
      <c r="BC54" s="2507">
        <v>0</v>
      </c>
      <c r="BD54" s="2507">
        <v>0</v>
      </c>
      <c r="BE54" s="2507">
        <v>0</v>
      </c>
      <c r="BF54" s="2507">
        <v>0</v>
      </c>
      <c r="BG54" s="2508">
        <v>0</v>
      </c>
      <c r="BH54" s="2506">
        <v>0</v>
      </c>
      <c r="BI54" s="2507">
        <v>0</v>
      </c>
      <c r="BJ54" s="2507">
        <v>0</v>
      </c>
      <c r="BK54" s="2507">
        <v>0</v>
      </c>
      <c r="BL54" s="2507">
        <v>0</v>
      </c>
      <c r="BM54" s="2507">
        <v>0</v>
      </c>
      <c r="BN54" s="2507">
        <v>0</v>
      </c>
      <c r="BO54" s="2507">
        <v>0</v>
      </c>
      <c r="BP54" s="2507">
        <v>0</v>
      </c>
      <c r="BQ54" s="2507">
        <v>0</v>
      </c>
      <c r="BR54" s="2507">
        <v>0</v>
      </c>
      <c r="BS54" s="2507">
        <v>0</v>
      </c>
      <c r="BT54" s="2507">
        <v>0</v>
      </c>
      <c r="BU54" s="2507">
        <v>0</v>
      </c>
      <c r="BV54" s="2507">
        <v>0</v>
      </c>
      <c r="BW54" s="2507">
        <v>0</v>
      </c>
      <c r="BX54" s="2507">
        <v>0</v>
      </c>
      <c r="BY54" s="2507">
        <v>0</v>
      </c>
      <c r="BZ54" s="2507">
        <v>0</v>
      </c>
      <c r="CA54" s="2507">
        <v>0</v>
      </c>
      <c r="CB54" s="2507">
        <v>0</v>
      </c>
      <c r="CC54" s="2507">
        <v>0</v>
      </c>
      <c r="CD54" s="2507">
        <v>0</v>
      </c>
      <c r="CE54" s="2507">
        <v>0</v>
      </c>
      <c r="CF54" s="2507">
        <v>0</v>
      </c>
      <c r="CG54" s="2507">
        <v>0</v>
      </c>
      <c r="CH54" s="2507">
        <v>0</v>
      </c>
      <c r="CI54" s="2507">
        <v>0</v>
      </c>
      <c r="CJ54" s="2507">
        <v>0</v>
      </c>
      <c r="CK54" s="2507">
        <v>0</v>
      </c>
      <c r="CL54" s="2508">
        <v>0</v>
      </c>
      <c r="CO54" s="1280">
        <v>0</v>
      </c>
      <c r="CP54" s="20">
        <v>0</v>
      </c>
      <c r="CQ54" s="20">
        <v>0</v>
      </c>
      <c r="CR54" s="1281">
        <v>0</v>
      </c>
      <c r="CS54" s="1280">
        <v>0</v>
      </c>
      <c r="CT54" s="20">
        <v>0</v>
      </c>
      <c r="CU54" s="20">
        <v>0</v>
      </c>
      <c r="CV54" s="1281">
        <v>0</v>
      </c>
      <c r="CW54" s="1280">
        <v>0</v>
      </c>
      <c r="CX54" s="20">
        <v>0</v>
      </c>
      <c r="CY54" s="20">
        <v>0</v>
      </c>
      <c r="CZ54" s="1281">
        <v>0</v>
      </c>
      <c r="DA54" s="1280">
        <v>0</v>
      </c>
      <c r="DB54" s="20">
        <v>0</v>
      </c>
      <c r="DC54" s="20">
        <v>0</v>
      </c>
      <c r="DD54" s="1281">
        <v>0</v>
      </c>
      <c r="DE54" s="1280">
        <v>0</v>
      </c>
      <c r="DF54" s="20">
        <v>0</v>
      </c>
      <c r="DG54" s="20">
        <v>0</v>
      </c>
      <c r="DH54" s="1281">
        <v>0</v>
      </c>
    </row>
    <row r="55" spans="1:112" ht="15.75" customHeight="1" x14ac:dyDescent="0.25">
      <c r="A55" s="2528"/>
      <c r="B55" s="2520"/>
      <c r="C55" s="2520"/>
      <c r="D55" s="2520"/>
      <c r="E55" s="2520"/>
      <c r="F55" s="2520"/>
      <c r="G55" s="2520"/>
      <c r="H55" s="2520"/>
      <c r="I55" s="2520"/>
      <c r="J55" s="2496"/>
      <c r="K55" s="2496"/>
      <c r="L55" s="2496"/>
      <c r="M55" s="2497"/>
      <c r="N55" s="2520"/>
      <c r="O55" s="2497"/>
      <c r="P55" s="2497"/>
      <c r="S55" s="836">
        <v>0</v>
      </c>
      <c r="T55" s="634">
        <v>0</v>
      </c>
      <c r="U55" s="634">
        <v>0</v>
      </c>
      <c r="V55" s="634">
        <v>0</v>
      </c>
      <c r="W55" s="635">
        <v>0</v>
      </c>
      <c r="X55" s="836">
        <v>0</v>
      </c>
      <c r="Y55" s="634">
        <v>0</v>
      </c>
      <c r="Z55" s="634">
        <v>0</v>
      </c>
      <c r="AA55" s="634">
        <v>0</v>
      </c>
      <c r="AB55" s="635">
        <v>0</v>
      </c>
      <c r="AC55" s="836">
        <v>0</v>
      </c>
      <c r="AD55" s="634">
        <v>0</v>
      </c>
      <c r="AE55" s="634">
        <v>0</v>
      </c>
      <c r="AF55" s="635">
        <v>0</v>
      </c>
      <c r="AG55" s="836">
        <v>0</v>
      </c>
      <c r="AH55" s="634">
        <v>0</v>
      </c>
      <c r="AI55" s="634">
        <v>0</v>
      </c>
      <c r="AJ55" s="634">
        <v>0</v>
      </c>
      <c r="AK55" s="2514">
        <v>0</v>
      </c>
      <c r="AL55" s="2506">
        <v>0</v>
      </c>
      <c r="AM55" s="2507">
        <v>0</v>
      </c>
      <c r="AN55" s="2507">
        <v>0</v>
      </c>
      <c r="AO55" s="2507">
        <v>0</v>
      </c>
      <c r="AP55" s="2507">
        <v>0</v>
      </c>
      <c r="AQ55" s="2507">
        <v>0</v>
      </c>
      <c r="AR55" s="2507">
        <v>0</v>
      </c>
      <c r="AS55" s="2507">
        <v>0</v>
      </c>
      <c r="AT55" s="2509">
        <v>0</v>
      </c>
      <c r="AU55" s="2506">
        <v>0</v>
      </c>
      <c r="AV55" s="2507">
        <v>0</v>
      </c>
      <c r="AW55" s="2507">
        <v>0</v>
      </c>
      <c r="AX55" s="2507">
        <v>0</v>
      </c>
      <c r="AY55" s="2507">
        <v>0</v>
      </c>
      <c r="AZ55" s="2507">
        <v>0</v>
      </c>
      <c r="BA55" s="2507">
        <v>0</v>
      </c>
      <c r="BB55" s="2507">
        <v>0</v>
      </c>
      <c r="BC55" s="2507">
        <v>0</v>
      </c>
      <c r="BD55" s="2507">
        <v>0</v>
      </c>
      <c r="BE55" s="2507">
        <v>0</v>
      </c>
      <c r="BF55" s="2507">
        <v>0</v>
      </c>
      <c r="BG55" s="2508">
        <v>0</v>
      </c>
      <c r="BH55" s="2506">
        <v>0</v>
      </c>
      <c r="BI55" s="2507">
        <v>0</v>
      </c>
      <c r="BJ55" s="2507">
        <v>0</v>
      </c>
      <c r="BK55" s="2507">
        <v>0</v>
      </c>
      <c r="BL55" s="2507">
        <v>0</v>
      </c>
      <c r="BM55" s="2507">
        <v>0</v>
      </c>
      <c r="BN55" s="2507">
        <v>0</v>
      </c>
      <c r="BO55" s="2507">
        <v>0</v>
      </c>
      <c r="BP55" s="2507">
        <v>0</v>
      </c>
      <c r="BQ55" s="2507">
        <v>0</v>
      </c>
      <c r="BR55" s="2507">
        <v>0</v>
      </c>
      <c r="BS55" s="2507">
        <v>0</v>
      </c>
      <c r="BT55" s="2507">
        <v>0</v>
      </c>
      <c r="BU55" s="2507">
        <v>0</v>
      </c>
      <c r="BV55" s="2507">
        <v>0</v>
      </c>
      <c r="BW55" s="2507">
        <v>0</v>
      </c>
      <c r="BX55" s="2507">
        <v>0</v>
      </c>
      <c r="BY55" s="2507">
        <v>0</v>
      </c>
      <c r="BZ55" s="2507">
        <v>0</v>
      </c>
      <c r="CA55" s="2507">
        <v>0</v>
      </c>
      <c r="CB55" s="2507">
        <v>0</v>
      </c>
      <c r="CC55" s="2507">
        <v>0</v>
      </c>
      <c r="CD55" s="2507">
        <v>0</v>
      </c>
      <c r="CE55" s="2507">
        <v>0</v>
      </c>
      <c r="CF55" s="2507">
        <v>0</v>
      </c>
      <c r="CG55" s="2507">
        <v>0</v>
      </c>
      <c r="CH55" s="2507">
        <v>0</v>
      </c>
      <c r="CI55" s="2507">
        <v>0</v>
      </c>
      <c r="CJ55" s="2507">
        <v>0</v>
      </c>
      <c r="CK55" s="2507">
        <v>0</v>
      </c>
      <c r="CL55" s="2508">
        <v>0</v>
      </c>
      <c r="CO55" s="1280">
        <v>0</v>
      </c>
      <c r="CP55" s="20">
        <v>0</v>
      </c>
      <c r="CQ55" s="20">
        <v>0</v>
      </c>
      <c r="CR55" s="1281">
        <v>0</v>
      </c>
      <c r="CS55" s="1280">
        <v>0</v>
      </c>
      <c r="CT55" s="20">
        <v>0</v>
      </c>
      <c r="CU55" s="20">
        <v>0</v>
      </c>
      <c r="CV55" s="1281">
        <v>0</v>
      </c>
      <c r="CW55" s="1280">
        <v>0</v>
      </c>
      <c r="CX55" s="20">
        <v>0</v>
      </c>
      <c r="CY55" s="20">
        <v>0</v>
      </c>
      <c r="CZ55" s="1281">
        <v>0</v>
      </c>
      <c r="DA55" s="1280">
        <v>0</v>
      </c>
      <c r="DB55" s="20">
        <v>0</v>
      </c>
      <c r="DC55" s="20">
        <v>0</v>
      </c>
      <c r="DD55" s="1281">
        <v>0</v>
      </c>
      <c r="DE55" s="1280">
        <v>0</v>
      </c>
      <c r="DF55" s="20">
        <v>0</v>
      </c>
      <c r="DG55" s="20">
        <v>0</v>
      </c>
      <c r="DH55" s="1281">
        <v>0</v>
      </c>
    </row>
    <row r="56" spans="1:112" ht="15" customHeight="1" x14ac:dyDescent="0.25">
      <c r="A56" s="2528"/>
      <c r="B56" s="2520"/>
      <c r="C56" s="2520"/>
      <c r="D56" s="2520"/>
      <c r="E56" s="2520"/>
      <c r="F56" s="2520"/>
      <c r="G56" s="2520"/>
      <c r="H56" s="2520"/>
      <c r="I56" s="2520"/>
      <c r="J56" s="2496"/>
      <c r="K56" s="2496"/>
      <c r="L56" s="2496"/>
      <c r="M56" s="2497"/>
      <c r="N56" s="2520"/>
      <c r="O56" s="2497"/>
      <c r="P56" s="2497"/>
      <c r="S56" s="836">
        <v>0</v>
      </c>
      <c r="T56" s="634">
        <v>0</v>
      </c>
      <c r="U56" s="634">
        <v>0</v>
      </c>
      <c r="V56" s="634">
        <v>0</v>
      </c>
      <c r="W56" s="635">
        <v>0</v>
      </c>
      <c r="X56" s="836">
        <v>0</v>
      </c>
      <c r="Y56" s="634">
        <v>0</v>
      </c>
      <c r="Z56" s="634">
        <v>0</v>
      </c>
      <c r="AA56" s="634">
        <v>0</v>
      </c>
      <c r="AB56" s="635">
        <v>0</v>
      </c>
      <c r="AC56" s="836">
        <v>0</v>
      </c>
      <c r="AD56" s="634">
        <v>0</v>
      </c>
      <c r="AE56" s="634">
        <v>0</v>
      </c>
      <c r="AF56" s="635">
        <v>0</v>
      </c>
      <c r="AG56" s="836">
        <v>0</v>
      </c>
      <c r="AH56" s="634">
        <v>0</v>
      </c>
      <c r="AI56" s="634">
        <v>0</v>
      </c>
      <c r="AJ56" s="634">
        <v>0</v>
      </c>
      <c r="AK56" s="2514">
        <v>0</v>
      </c>
      <c r="AL56" s="2506">
        <v>0</v>
      </c>
      <c r="AM56" s="2507">
        <v>0</v>
      </c>
      <c r="AN56" s="2507">
        <v>0</v>
      </c>
      <c r="AO56" s="2507">
        <v>0</v>
      </c>
      <c r="AP56" s="2507">
        <v>0</v>
      </c>
      <c r="AQ56" s="2507">
        <v>0</v>
      </c>
      <c r="AR56" s="2507">
        <v>0</v>
      </c>
      <c r="AS56" s="2507">
        <v>0</v>
      </c>
      <c r="AT56" s="2509">
        <v>0</v>
      </c>
      <c r="AU56" s="2506">
        <v>0</v>
      </c>
      <c r="AV56" s="2507">
        <v>0</v>
      </c>
      <c r="AW56" s="2507">
        <v>0</v>
      </c>
      <c r="AX56" s="2507">
        <v>0</v>
      </c>
      <c r="AY56" s="2507">
        <v>0</v>
      </c>
      <c r="AZ56" s="2507">
        <v>0</v>
      </c>
      <c r="BA56" s="2507">
        <v>0</v>
      </c>
      <c r="BB56" s="2507">
        <v>0</v>
      </c>
      <c r="BC56" s="2507">
        <v>0</v>
      </c>
      <c r="BD56" s="2507">
        <v>0</v>
      </c>
      <c r="BE56" s="2507">
        <v>0</v>
      </c>
      <c r="BF56" s="2507">
        <v>0</v>
      </c>
      <c r="BG56" s="2508">
        <v>0</v>
      </c>
      <c r="BH56" s="2506">
        <v>0</v>
      </c>
      <c r="BI56" s="2507">
        <v>0</v>
      </c>
      <c r="BJ56" s="2507">
        <v>0</v>
      </c>
      <c r="BK56" s="2507">
        <v>0</v>
      </c>
      <c r="BL56" s="2507">
        <v>0</v>
      </c>
      <c r="BM56" s="2507">
        <v>0</v>
      </c>
      <c r="BN56" s="2507">
        <v>0</v>
      </c>
      <c r="BO56" s="2507">
        <v>0</v>
      </c>
      <c r="BP56" s="2507">
        <v>0</v>
      </c>
      <c r="BQ56" s="2507">
        <v>0</v>
      </c>
      <c r="BR56" s="2507">
        <v>0</v>
      </c>
      <c r="BS56" s="2507">
        <v>0</v>
      </c>
      <c r="BT56" s="2507">
        <v>0</v>
      </c>
      <c r="BU56" s="2507">
        <v>0</v>
      </c>
      <c r="BV56" s="2507">
        <v>0</v>
      </c>
      <c r="BW56" s="2507">
        <v>0</v>
      </c>
      <c r="BX56" s="2507">
        <v>0</v>
      </c>
      <c r="BY56" s="2507">
        <v>0</v>
      </c>
      <c r="BZ56" s="2507">
        <v>0</v>
      </c>
      <c r="CA56" s="2507">
        <v>0</v>
      </c>
      <c r="CB56" s="2507">
        <v>0</v>
      </c>
      <c r="CC56" s="2507">
        <v>0</v>
      </c>
      <c r="CD56" s="2507">
        <v>0</v>
      </c>
      <c r="CE56" s="2507">
        <v>0</v>
      </c>
      <c r="CF56" s="2507">
        <v>0</v>
      </c>
      <c r="CG56" s="2507">
        <v>0</v>
      </c>
      <c r="CH56" s="2507">
        <v>0</v>
      </c>
      <c r="CI56" s="2507">
        <v>0</v>
      </c>
      <c r="CJ56" s="2507">
        <v>0</v>
      </c>
      <c r="CK56" s="2507">
        <v>0</v>
      </c>
      <c r="CL56" s="2508">
        <v>0</v>
      </c>
      <c r="CO56" s="1280">
        <v>0</v>
      </c>
      <c r="CP56" s="20">
        <v>0</v>
      </c>
      <c r="CQ56" s="20">
        <v>0</v>
      </c>
      <c r="CR56" s="1281">
        <v>0</v>
      </c>
      <c r="CS56" s="1280">
        <v>0</v>
      </c>
      <c r="CT56" s="20">
        <v>0</v>
      </c>
      <c r="CU56" s="20">
        <v>0</v>
      </c>
      <c r="CV56" s="1281">
        <v>0</v>
      </c>
      <c r="CW56" s="1280">
        <v>0</v>
      </c>
      <c r="CX56" s="20">
        <v>0</v>
      </c>
      <c r="CY56" s="20">
        <v>0</v>
      </c>
      <c r="CZ56" s="1281">
        <v>0</v>
      </c>
      <c r="DA56" s="1280">
        <v>0</v>
      </c>
      <c r="DB56" s="20">
        <v>0</v>
      </c>
      <c r="DC56" s="20">
        <v>0</v>
      </c>
      <c r="DD56" s="1281">
        <v>0</v>
      </c>
      <c r="DE56" s="1280">
        <v>0</v>
      </c>
      <c r="DF56" s="20">
        <v>0</v>
      </c>
      <c r="DG56" s="20">
        <v>0</v>
      </c>
      <c r="DH56" s="1281">
        <v>0</v>
      </c>
    </row>
    <row r="57" spans="1:112" ht="15.75" customHeight="1" x14ac:dyDescent="0.25">
      <c r="A57" s="2528"/>
      <c r="B57" s="2520"/>
      <c r="C57" s="2520"/>
      <c r="D57" s="2520"/>
      <c r="E57" s="2520"/>
      <c r="F57" s="2520"/>
      <c r="G57" s="2520"/>
      <c r="H57" s="2520"/>
      <c r="I57" s="2520"/>
      <c r="J57" s="2496"/>
      <c r="K57" s="2496"/>
      <c r="L57" s="2496"/>
      <c r="M57" s="2497"/>
      <c r="N57" s="2520"/>
      <c r="O57" s="2497"/>
      <c r="P57" s="2497"/>
      <c r="S57" s="836">
        <v>0</v>
      </c>
      <c r="T57" s="634">
        <v>0</v>
      </c>
      <c r="U57" s="634">
        <v>0</v>
      </c>
      <c r="V57" s="634">
        <v>0</v>
      </c>
      <c r="W57" s="635">
        <v>0</v>
      </c>
      <c r="X57" s="836">
        <v>0</v>
      </c>
      <c r="Y57" s="634">
        <v>0</v>
      </c>
      <c r="Z57" s="634">
        <v>0</v>
      </c>
      <c r="AA57" s="634">
        <v>0</v>
      </c>
      <c r="AB57" s="635">
        <v>0</v>
      </c>
      <c r="AC57" s="836">
        <v>0</v>
      </c>
      <c r="AD57" s="634">
        <v>0</v>
      </c>
      <c r="AE57" s="634">
        <v>0</v>
      </c>
      <c r="AF57" s="635">
        <v>0</v>
      </c>
      <c r="AG57" s="836">
        <v>0</v>
      </c>
      <c r="AH57" s="634">
        <v>0</v>
      </c>
      <c r="AI57" s="634">
        <v>0</v>
      </c>
      <c r="AJ57" s="634">
        <v>0</v>
      </c>
      <c r="AK57" s="2514">
        <v>0</v>
      </c>
      <c r="AL57" s="2506">
        <v>0</v>
      </c>
      <c r="AM57" s="2507">
        <v>0</v>
      </c>
      <c r="AN57" s="2507">
        <v>0</v>
      </c>
      <c r="AO57" s="2507">
        <v>0</v>
      </c>
      <c r="AP57" s="2507">
        <v>0</v>
      </c>
      <c r="AQ57" s="2507">
        <v>0</v>
      </c>
      <c r="AR57" s="2507">
        <v>0</v>
      </c>
      <c r="AS57" s="2507">
        <v>0</v>
      </c>
      <c r="AT57" s="2509">
        <v>0</v>
      </c>
      <c r="AU57" s="2506">
        <v>0</v>
      </c>
      <c r="AV57" s="2507">
        <v>0</v>
      </c>
      <c r="AW57" s="2507">
        <v>0</v>
      </c>
      <c r="AX57" s="2507">
        <v>0</v>
      </c>
      <c r="AY57" s="2507">
        <v>0</v>
      </c>
      <c r="AZ57" s="2507">
        <v>0</v>
      </c>
      <c r="BA57" s="2507">
        <v>0</v>
      </c>
      <c r="BB57" s="2507">
        <v>0</v>
      </c>
      <c r="BC57" s="2507">
        <v>0</v>
      </c>
      <c r="BD57" s="2507">
        <v>0</v>
      </c>
      <c r="BE57" s="2507">
        <v>0</v>
      </c>
      <c r="BF57" s="2507">
        <v>0</v>
      </c>
      <c r="BG57" s="2508">
        <v>0</v>
      </c>
      <c r="BH57" s="2506">
        <v>0</v>
      </c>
      <c r="BI57" s="2507">
        <v>0</v>
      </c>
      <c r="BJ57" s="2507">
        <v>0</v>
      </c>
      <c r="BK57" s="2507">
        <v>0</v>
      </c>
      <c r="BL57" s="2507">
        <v>0</v>
      </c>
      <c r="BM57" s="2507">
        <v>0</v>
      </c>
      <c r="BN57" s="2507">
        <v>0</v>
      </c>
      <c r="BO57" s="2507">
        <v>0</v>
      </c>
      <c r="BP57" s="2507">
        <v>0</v>
      </c>
      <c r="BQ57" s="2507">
        <v>0</v>
      </c>
      <c r="BR57" s="2507">
        <v>0</v>
      </c>
      <c r="BS57" s="2507">
        <v>0</v>
      </c>
      <c r="BT57" s="2507">
        <v>0</v>
      </c>
      <c r="BU57" s="2507">
        <v>0</v>
      </c>
      <c r="BV57" s="2507">
        <v>0</v>
      </c>
      <c r="BW57" s="2507">
        <v>0</v>
      </c>
      <c r="BX57" s="2507">
        <v>0</v>
      </c>
      <c r="BY57" s="2507">
        <v>0</v>
      </c>
      <c r="BZ57" s="2507">
        <v>0</v>
      </c>
      <c r="CA57" s="2507">
        <v>0</v>
      </c>
      <c r="CB57" s="2507">
        <v>0</v>
      </c>
      <c r="CC57" s="2507">
        <v>0</v>
      </c>
      <c r="CD57" s="2507">
        <v>0</v>
      </c>
      <c r="CE57" s="2507">
        <v>0</v>
      </c>
      <c r="CF57" s="2507">
        <v>0</v>
      </c>
      <c r="CG57" s="2507">
        <v>0</v>
      </c>
      <c r="CH57" s="2507">
        <v>0</v>
      </c>
      <c r="CI57" s="2507">
        <v>0</v>
      </c>
      <c r="CJ57" s="2507">
        <v>0</v>
      </c>
      <c r="CK57" s="2507">
        <v>0</v>
      </c>
      <c r="CL57" s="2508">
        <v>0</v>
      </c>
      <c r="CO57" s="1280">
        <v>0</v>
      </c>
      <c r="CP57" s="20">
        <v>0</v>
      </c>
      <c r="CQ57" s="20">
        <v>0</v>
      </c>
      <c r="CR57" s="1281">
        <v>0</v>
      </c>
      <c r="CS57" s="1280">
        <v>0</v>
      </c>
      <c r="CT57" s="20">
        <v>0</v>
      </c>
      <c r="CU57" s="20">
        <v>0</v>
      </c>
      <c r="CV57" s="1281">
        <v>0</v>
      </c>
      <c r="CW57" s="1280">
        <v>0</v>
      </c>
      <c r="CX57" s="20">
        <v>0</v>
      </c>
      <c r="CY57" s="20">
        <v>0</v>
      </c>
      <c r="CZ57" s="1281">
        <v>0</v>
      </c>
      <c r="DA57" s="1280">
        <v>0</v>
      </c>
      <c r="DB57" s="20">
        <v>0</v>
      </c>
      <c r="DC57" s="20">
        <v>0</v>
      </c>
      <c r="DD57" s="1281">
        <v>0</v>
      </c>
      <c r="DE57" s="1280">
        <v>0</v>
      </c>
      <c r="DF57" s="20">
        <v>0</v>
      </c>
      <c r="DG57" s="20">
        <v>0</v>
      </c>
      <c r="DH57" s="1281">
        <v>0</v>
      </c>
    </row>
    <row r="58" spans="1:112" ht="15" customHeight="1" x14ac:dyDescent="0.25">
      <c r="A58" s="2526"/>
      <c r="B58" s="2520"/>
      <c r="C58" s="2520"/>
      <c r="D58" s="2520"/>
      <c r="E58" s="2520"/>
      <c r="F58" s="2520"/>
      <c r="G58" s="2520"/>
      <c r="H58" s="2520"/>
      <c r="I58" s="2520"/>
      <c r="J58" s="2496"/>
      <c r="K58" s="2496"/>
      <c r="L58" s="2496"/>
      <c r="M58" s="2497"/>
      <c r="N58" s="2520"/>
      <c r="O58" s="2497"/>
      <c r="P58" s="2497"/>
      <c r="S58" s="836">
        <v>0</v>
      </c>
      <c r="T58" s="634">
        <v>0</v>
      </c>
      <c r="U58" s="634">
        <v>0</v>
      </c>
      <c r="V58" s="634">
        <v>0</v>
      </c>
      <c r="W58" s="635">
        <v>0</v>
      </c>
      <c r="X58" s="836">
        <v>0</v>
      </c>
      <c r="Y58" s="634">
        <v>0</v>
      </c>
      <c r="Z58" s="634">
        <v>0</v>
      </c>
      <c r="AA58" s="634">
        <v>0</v>
      </c>
      <c r="AB58" s="635">
        <v>0</v>
      </c>
      <c r="AC58" s="836">
        <v>0</v>
      </c>
      <c r="AD58" s="634">
        <v>0</v>
      </c>
      <c r="AE58" s="634">
        <v>0</v>
      </c>
      <c r="AF58" s="635">
        <v>0</v>
      </c>
      <c r="AG58" s="836">
        <v>0</v>
      </c>
      <c r="AH58" s="634">
        <v>0</v>
      </c>
      <c r="AI58" s="634">
        <v>0</v>
      </c>
      <c r="AJ58" s="634">
        <v>0</v>
      </c>
      <c r="AK58" s="2514">
        <v>0</v>
      </c>
      <c r="AL58" s="2506">
        <v>0</v>
      </c>
      <c r="AM58" s="2507">
        <v>0</v>
      </c>
      <c r="AN58" s="2507">
        <v>0</v>
      </c>
      <c r="AO58" s="2507">
        <v>0</v>
      </c>
      <c r="AP58" s="2507">
        <v>0</v>
      </c>
      <c r="AQ58" s="2507">
        <v>0</v>
      </c>
      <c r="AR58" s="2507">
        <v>0</v>
      </c>
      <c r="AS58" s="2507">
        <v>0</v>
      </c>
      <c r="AT58" s="2509">
        <v>0</v>
      </c>
      <c r="AU58" s="2506">
        <v>0</v>
      </c>
      <c r="AV58" s="2507">
        <v>0</v>
      </c>
      <c r="AW58" s="2507">
        <v>0</v>
      </c>
      <c r="AX58" s="2507">
        <v>0</v>
      </c>
      <c r="AY58" s="2507">
        <v>0</v>
      </c>
      <c r="AZ58" s="2507">
        <v>0</v>
      </c>
      <c r="BA58" s="2507">
        <v>0</v>
      </c>
      <c r="BB58" s="2507">
        <v>0</v>
      </c>
      <c r="BC58" s="2507">
        <v>0</v>
      </c>
      <c r="BD58" s="2507">
        <v>0</v>
      </c>
      <c r="BE58" s="2507">
        <v>0</v>
      </c>
      <c r="BF58" s="2507">
        <v>0</v>
      </c>
      <c r="BG58" s="2508">
        <v>0</v>
      </c>
      <c r="BH58" s="2506">
        <v>0</v>
      </c>
      <c r="BI58" s="2507">
        <v>0</v>
      </c>
      <c r="BJ58" s="2507">
        <v>0</v>
      </c>
      <c r="BK58" s="2507">
        <v>0</v>
      </c>
      <c r="BL58" s="2507">
        <v>0</v>
      </c>
      <c r="BM58" s="2507">
        <v>0</v>
      </c>
      <c r="BN58" s="2507">
        <v>0</v>
      </c>
      <c r="BO58" s="2507">
        <v>0</v>
      </c>
      <c r="BP58" s="2507">
        <v>0</v>
      </c>
      <c r="BQ58" s="2507">
        <v>0</v>
      </c>
      <c r="BR58" s="2507">
        <v>0</v>
      </c>
      <c r="BS58" s="2507">
        <v>0</v>
      </c>
      <c r="BT58" s="2507">
        <v>0</v>
      </c>
      <c r="BU58" s="2507">
        <v>0</v>
      </c>
      <c r="BV58" s="2507">
        <v>0</v>
      </c>
      <c r="BW58" s="2507">
        <v>0</v>
      </c>
      <c r="BX58" s="2507">
        <v>0</v>
      </c>
      <c r="BY58" s="2507">
        <v>0</v>
      </c>
      <c r="BZ58" s="2507">
        <v>0</v>
      </c>
      <c r="CA58" s="2507">
        <v>0</v>
      </c>
      <c r="CB58" s="2507">
        <v>0</v>
      </c>
      <c r="CC58" s="2507">
        <v>0</v>
      </c>
      <c r="CD58" s="2507">
        <v>0</v>
      </c>
      <c r="CE58" s="2507">
        <v>0</v>
      </c>
      <c r="CF58" s="2507">
        <v>0</v>
      </c>
      <c r="CG58" s="2507">
        <v>0</v>
      </c>
      <c r="CH58" s="2507">
        <v>0</v>
      </c>
      <c r="CI58" s="2507">
        <v>0</v>
      </c>
      <c r="CJ58" s="2507">
        <v>0</v>
      </c>
      <c r="CK58" s="2507">
        <v>0</v>
      </c>
      <c r="CL58" s="2508">
        <v>0</v>
      </c>
      <c r="CO58" s="1280">
        <v>0</v>
      </c>
      <c r="CP58" s="20">
        <v>0</v>
      </c>
      <c r="CQ58" s="20">
        <v>0</v>
      </c>
      <c r="CR58" s="1281">
        <v>0</v>
      </c>
      <c r="CS58" s="1280">
        <v>0</v>
      </c>
      <c r="CT58" s="20">
        <v>0</v>
      </c>
      <c r="CU58" s="20">
        <v>0</v>
      </c>
      <c r="CV58" s="1281">
        <v>0</v>
      </c>
      <c r="CW58" s="1280">
        <v>0</v>
      </c>
      <c r="CX58" s="20">
        <v>0</v>
      </c>
      <c r="CY58" s="20">
        <v>0</v>
      </c>
      <c r="CZ58" s="1281">
        <v>0</v>
      </c>
      <c r="DA58" s="1280">
        <v>0</v>
      </c>
      <c r="DB58" s="20">
        <v>0</v>
      </c>
      <c r="DC58" s="20">
        <v>0</v>
      </c>
      <c r="DD58" s="1281">
        <v>0</v>
      </c>
      <c r="DE58" s="1280">
        <v>0</v>
      </c>
      <c r="DF58" s="20">
        <v>0</v>
      </c>
      <c r="DG58" s="20">
        <v>0</v>
      </c>
      <c r="DH58" s="1281">
        <v>0</v>
      </c>
    </row>
    <row r="59" spans="1:112" ht="15" customHeight="1" x14ac:dyDescent="0.25">
      <c r="A59" s="2528"/>
      <c r="B59" s="2520"/>
      <c r="C59" s="2520"/>
      <c r="D59" s="2520"/>
      <c r="E59" s="2520"/>
      <c r="F59" s="2520"/>
      <c r="G59" s="2520"/>
      <c r="H59" s="2520"/>
      <c r="I59" s="2520"/>
      <c r="J59" s="2496"/>
      <c r="K59" s="2496"/>
      <c r="L59" s="2496"/>
      <c r="M59" s="2497"/>
      <c r="N59" s="2520"/>
      <c r="O59" s="2497"/>
      <c r="P59" s="2497"/>
      <c r="S59" s="836">
        <v>0</v>
      </c>
      <c r="T59" s="634">
        <v>0</v>
      </c>
      <c r="U59" s="634">
        <v>0</v>
      </c>
      <c r="V59" s="634">
        <v>0</v>
      </c>
      <c r="W59" s="635">
        <v>0</v>
      </c>
      <c r="X59" s="836">
        <v>0</v>
      </c>
      <c r="Y59" s="634">
        <v>0</v>
      </c>
      <c r="Z59" s="634">
        <v>0</v>
      </c>
      <c r="AA59" s="634">
        <v>0</v>
      </c>
      <c r="AB59" s="635">
        <v>0</v>
      </c>
      <c r="AC59" s="836">
        <v>0</v>
      </c>
      <c r="AD59" s="634">
        <v>0</v>
      </c>
      <c r="AE59" s="634">
        <v>0</v>
      </c>
      <c r="AF59" s="635">
        <v>0</v>
      </c>
      <c r="AG59" s="836">
        <v>0</v>
      </c>
      <c r="AH59" s="634">
        <v>0</v>
      </c>
      <c r="AI59" s="634">
        <v>0</v>
      </c>
      <c r="AJ59" s="634">
        <v>0</v>
      </c>
      <c r="AK59" s="2514">
        <v>0</v>
      </c>
      <c r="AL59" s="2506">
        <v>0</v>
      </c>
      <c r="AM59" s="2507">
        <v>0</v>
      </c>
      <c r="AN59" s="2507">
        <v>0</v>
      </c>
      <c r="AO59" s="2507">
        <v>0</v>
      </c>
      <c r="AP59" s="2507">
        <v>0</v>
      </c>
      <c r="AQ59" s="2507">
        <v>0</v>
      </c>
      <c r="AR59" s="2507">
        <v>0</v>
      </c>
      <c r="AS59" s="2507">
        <v>0</v>
      </c>
      <c r="AT59" s="2509">
        <v>0</v>
      </c>
      <c r="AU59" s="2506">
        <v>0</v>
      </c>
      <c r="AV59" s="2507">
        <v>0</v>
      </c>
      <c r="AW59" s="2507">
        <v>0</v>
      </c>
      <c r="AX59" s="2507">
        <v>0</v>
      </c>
      <c r="AY59" s="2507">
        <v>0</v>
      </c>
      <c r="AZ59" s="2507">
        <v>0</v>
      </c>
      <c r="BA59" s="2507">
        <v>0</v>
      </c>
      <c r="BB59" s="2507">
        <v>0</v>
      </c>
      <c r="BC59" s="2507">
        <v>0</v>
      </c>
      <c r="BD59" s="2507">
        <v>0</v>
      </c>
      <c r="BE59" s="2507">
        <v>0</v>
      </c>
      <c r="BF59" s="2507">
        <v>0</v>
      </c>
      <c r="BG59" s="2508">
        <v>0</v>
      </c>
      <c r="BH59" s="2506">
        <v>0</v>
      </c>
      <c r="BI59" s="2507">
        <v>0</v>
      </c>
      <c r="BJ59" s="2507">
        <v>0</v>
      </c>
      <c r="BK59" s="2507">
        <v>0</v>
      </c>
      <c r="BL59" s="2507">
        <v>0</v>
      </c>
      <c r="BM59" s="2507">
        <v>0</v>
      </c>
      <c r="BN59" s="2507">
        <v>0</v>
      </c>
      <c r="BO59" s="2507">
        <v>0</v>
      </c>
      <c r="BP59" s="2507">
        <v>0</v>
      </c>
      <c r="BQ59" s="2507">
        <v>0</v>
      </c>
      <c r="BR59" s="2507">
        <v>0</v>
      </c>
      <c r="BS59" s="2507">
        <v>0</v>
      </c>
      <c r="BT59" s="2507">
        <v>0</v>
      </c>
      <c r="BU59" s="2507">
        <v>0</v>
      </c>
      <c r="BV59" s="2507">
        <v>0</v>
      </c>
      <c r="BW59" s="2507">
        <v>0</v>
      </c>
      <c r="BX59" s="2507">
        <v>0</v>
      </c>
      <c r="BY59" s="2507">
        <v>0</v>
      </c>
      <c r="BZ59" s="2507">
        <v>0</v>
      </c>
      <c r="CA59" s="2507">
        <v>0</v>
      </c>
      <c r="CB59" s="2507">
        <v>0</v>
      </c>
      <c r="CC59" s="2507">
        <v>0</v>
      </c>
      <c r="CD59" s="2507">
        <v>0</v>
      </c>
      <c r="CE59" s="2507">
        <v>0</v>
      </c>
      <c r="CF59" s="2507">
        <v>0</v>
      </c>
      <c r="CG59" s="2507">
        <v>0</v>
      </c>
      <c r="CH59" s="2507">
        <v>0</v>
      </c>
      <c r="CI59" s="2507">
        <v>0</v>
      </c>
      <c r="CJ59" s="2507">
        <v>0</v>
      </c>
      <c r="CK59" s="2507">
        <v>0</v>
      </c>
      <c r="CL59" s="2508">
        <v>0</v>
      </c>
      <c r="CO59" s="1280">
        <v>0</v>
      </c>
      <c r="CP59" s="20">
        <v>0</v>
      </c>
      <c r="CQ59" s="20">
        <v>0</v>
      </c>
      <c r="CR59" s="1281">
        <v>0</v>
      </c>
      <c r="CS59" s="1280">
        <v>0</v>
      </c>
      <c r="CT59" s="20">
        <v>0</v>
      </c>
      <c r="CU59" s="20">
        <v>0</v>
      </c>
      <c r="CV59" s="1281">
        <v>0</v>
      </c>
      <c r="CW59" s="1280">
        <v>0</v>
      </c>
      <c r="CX59" s="20">
        <v>0</v>
      </c>
      <c r="CY59" s="20">
        <v>0</v>
      </c>
      <c r="CZ59" s="1281">
        <v>0</v>
      </c>
      <c r="DA59" s="1280">
        <v>0</v>
      </c>
      <c r="DB59" s="20">
        <v>0</v>
      </c>
      <c r="DC59" s="20">
        <v>0</v>
      </c>
      <c r="DD59" s="1281">
        <v>0</v>
      </c>
      <c r="DE59" s="1280">
        <v>0</v>
      </c>
      <c r="DF59" s="20">
        <v>0</v>
      </c>
      <c r="DG59" s="20">
        <v>0</v>
      </c>
      <c r="DH59" s="1281">
        <v>0</v>
      </c>
    </row>
    <row r="60" spans="1:112" ht="15" customHeight="1" x14ac:dyDescent="0.25">
      <c r="A60" s="2528"/>
      <c r="B60" s="2520"/>
      <c r="C60" s="2520"/>
      <c r="D60" s="2520"/>
      <c r="E60" s="2520"/>
      <c r="F60" s="2520"/>
      <c r="G60" s="2520"/>
      <c r="H60" s="2520"/>
      <c r="I60" s="2520"/>
      <c r="J60" s="2496"/>
      <c r="K60" s="2496"/>
      <c r="L60" s="2496"/>
      <c r="M60" s="2497"/>
      <c r="N60" s="2520"/>
      <c r="O60" s="2497"/>
      <c r="P60" s="2497"/>
      <c r="S60" s="836">
        <v>0</v>
      </c>
      <c r="T60" s="634">
        <v>0</v>
      </c>
      <c r="U60" s="634">
        <v>0</v>
      </c>
      <c r="V60" s="634">
        <v>0</v>
      </c>
      <c r="W60" s="635">
        <v>0</v>
      </c>
      <c r="X60" s="836">
        <v>0</v>
      </c>
      <c r="Y60" s="634">
        <v>0</v>
      </c>
      <c r="Z60" s="634">
        <v>0</v>
      </c>
      <c r="AA60" s="634">
        <v>0</v>
      </c>
      <c r="AB60" s="635">
        <v>0</v>
      </c>
      <c r="AC60" s="836">
        <v>0</v>
      </c>
      <c r="AD60" s="634">
        <v>0</v>
      </c>
      <c r="AE60" s="634">
        <v>0</v>
      </c>
      <c r="AF60" s="635">
        <v>0</v>
      </c>
      <c r="AG60" s="836">
        <v>0</v>
      </c>
      <c r="AH60" s="634">
        <v>0</v>
      </c>
      <c r="AI60" s="634">
        <v>0</v>
      </c>
      <c r="AJ60" s="634">
        <v>0</v>
      </c>
      <c r="AK60" s="2514">
        <v>0</v>
      </c>
      <c r="AL60" s="2506">
        <v>0</v>
      </c>
      <c r="AM60" s="2507">
        <v>0</v>
      </c>
      <c r="AN60" s="2507">
        <v>0</v>
      </c>
      <c r="AO60" s="2507">
        <v>0</v>
      </c>
      <c r="AP60" s="2507">
        <v>0</v>
      </c>
      <c r="AQ60" s="2507">
        <v>0</v>
      </c>
      <c r="AR60" s="2507">
        <v>0</v>
      </c>
      <c r="AS60" s="2507">
        <v>0</v>
      </c>
      <c r="AT60" s="2509">
        <v>0</v>
      </c>
      <c r="AU60" s="2506">
        <v>0</v>
      </c>
      <c r="AV60" s="2507">
        <v>0</v>
      </c>
      <c r="AW60" s="2507">
        <v>0</v>
      </c>
      <c r="AX60" s="2507">
        <v>0</v>
      </c>
      <c r="AY60" s="2507">
        <v>0</v>
      </c>
      <c r="AZ60" s="2507">
        <v>0</v>
      </c>
      <c r="BA60" s="2507">
        <v>0</v>
      </c>
      <c r="BB60" s="2507">
        <v>0</v>
      </c>
      <c r="BC60" s="2507">
        <v>0</v>
      </c>
      <c r="BD60" s="2507">
        <v>0</v>
      </c>
      <c r="BE60" s="2507">
        <v>0</v>
      </c>
      <c r="BF60" s="2507">
        <v>0</v>
      </c>
      <c r="BG60" s="2508">
        <v>0</v>
      </c>
      <c r="BH60" s="2506">
        <v>0</v>
      </c>
      <c r="BI60" s="2507">
        <v>0</v>
      </c>
      <c r="BJ60" s="2507">
        <v>0</v>
      </c>
      <c r="BK60" s="2507">
        <v>0</v>
      </c>
      <c r="BL60" s="2507">
        <v>0</v>
      </c>
      <c r="BM60" s="2507">
        <v>0</v>
      </c>
      <c r="BN60" s="2507">
        <v>0</v>
      </c>
      <c r="BO60" s="2507">
        <v>0</v>
      </c>
      <c r="BP60" s="2507">
        <v>0</v>
      </c>
      <c r="BQ60" s="2507">
        <v>0</v>
      </c>
      <c r="BR60" s="2507">
        <v>0</v>
      </c>
      <c r="BS60" s="2507">
        <v>0</v>
      </c>
      <c r="BT60" s="2507">
        <v>0</v>
      </c>
      <c r="BU60" s="2507">
        <v>0</v>
      </c>
      <c r="BV60" s="2507">
        <v>0</v>
      </c>
      <c r="BW60" s="2507">
        <v>0</v>
      </c>
      <c r="BX60" s="2507">
        <v>0</v>
      </c>
      <c r="BY60" s="2507">
        <v>0</v>
      </c>
      <c r="BZ60" s="2507">
        <v>0</v>
      </c>
      <c r="CA60" s="2507">
        <v>0</v>
      </c>
      <c r="CB60" s="2507">
        <v>0</v>
      </c>
      <c r="CC60" s="2507">
        <v>0</v>
      </c>
      <c r="CD60" s="2507">
        <v>0</v>
      </c>
      <c r="CE60" s="2507">
        <v>0</v>
      </c>
      <c r="CF60" s="2507">
        <v>0</v>
      </c>
      <c r="CG60" s="2507">
        <v>0</v>
      </c>
      <c r="CH60" s="2507">
        <v>0</v>
      </c>
      <c r="CI60" s="2507">
        <v>0</v>
      </c>
      <c r="CJ60" s="2507">
        <v>0</v>
      </c>
      <c r="CK60" s="2507">
        <v>0</v>
      </c>
      <c r="CL60" s="2508">
        <v>0</v>
      </c>
      <c r="CO60" s="1280">
        <v>0</v>
      </c>
      <c r="CP60" s="20">
        <v>0</v>
      </c>
      <c r="CQ60" s="20">
        <v>0</v>
      </c>
      <c r="CR60" s="1281">
        <v>0</v>
      </c>
      <c r="CS60" s="1280">
        <v>0</v>
      </c>
      <c r="CT60" s="20">
        <v>0</v>
      </c>
      <c r="CU60" s="20">
        <v>0</v>
      </c>
      <c r="CV60" s="1281">
        <v>0</v>
      </c>
      <c r="CW60" s="1280">
        <v>0</v>
      </c>
      <c r="CX60" s="20">
        <v>0</v>
      </c>
      <c r="CY60" s="20">
        <v>0</v>
      </c>
      <c r="CZ60" s="1281">
        <v>0</v>
      </c>
      <c r="DA60" s="1280">
        <v>0</v>
      </c>
      <c r="DB60" s="20">
        <v>0</v>
      </c>
      <c r="DC60" s="20">
        <v>0</v>
      </c>
      <c r="DD60" s="1281">
        <v>0</v>
      </c>
      <c r="DE60" s="1280">
        <v>0</v>
      </c>
      <c r="DF60" s="20">
        <v>0</v>
      </c>
      <c r="DG60" s="20">
        <v>0</v>
      </c>
      <c r="DH60" s="1281">
        <v>0</v>
      </c>
    </row>
    <row r="61" spans="1:112" ht="25.5" customHeight="1" x14ac:dyDescent="0.25">
      <c r="A61" s="2528"/>
      <c r="B61" s="2520"/>
      <c r="C61" s="2520"/>
      <c r="D61" s="2520"/>
      <c r="E61" s="2520"/>
      <c r="F61" s="2520"/>
      <c r="G61" s="2520"/>
      <c r="H61" s="2520"/>
      <c r="I61" s="2520"/>
      <c r="J61" s="2496"/>
      <c r="K61" s="2496"/>
      <c r="L61" s="2496"/>
      <c r="M61" s="2497"/>
      <c r="N61" s="2520"/>
      <c r="O61" s="2497"/>
      <c r="P61" s="2497"/>
      <c r="S61" s="836">
        <v>0</v>
      </c>
      <c r="T61" s="634">
        <v>0</v>
      </c>
      <c r="U61" s="634">
        <v>0</v>
      </c>
      <c r="V61" s="634">
        <v>0</v>
      </c>
      <c r="W61" s="635">
        <v>0</v>
      </c>
      <c r="X61" s="836">
        <v>0</v>
      </c>
      <c r="Y61" s="634">
        <v>0</v>
      </c>
      <c r="Z61" s="634">
        <v>0</v>
      </c>
      <c r="AA61" s="634">
        <v>0</v>
      </c>
      <c r="AB61" s="635">
        <v>0</v>
      </c>
      <c r="AC61" s="836">
        <v>0</v>
      </c>
      <c r="AD61" s="634">
        <v>0</v>
      </c>
      <c r="AE61" s="634">
        <v>0</v>
      </c>
      <c r="AF61" s="635">
        <v>0</v>
      </c>
      <c r="AG61" s="836">
        <v>0</v>
      </c>
      <c r="AH61" s="634">
        <v>0</v>
      </c>
      <c r="AI61" s="634">
        <v>0</v>
      </c>
      <c r="AJ61" s="634">
        <v>0</v>
      </c>
      <c r="AK61" s="2514">
        <v>0</v>
      </c>
      <c r="AL61" s="2506">
        <v>0</v>
      </c>
      <c r="AM61" s="2507">
        <v>0</v>
      </c>
      <c r="AN61" s="2507">
        <v>0</v>
      </c>
      <c r="AO61" s="2507">
        <v>0</v>
      </c>
      <c r="AP61" s="2507">
        <v>0</v>
      </c>
      <c r="AQ61" s="2507">
        <v>0</v>
      </c>
      <c r="AR61" s="2507">
        <v>0</v>
      </c>
      <c r="AS61" s="2507">
        <v>0</v>
      </c>
      <c r="AT61" s="2509">
        <v>0</v>
      </c>
      <c r="AU61" s="2506">
        <v>0</v>
      </c>
      <c r="AV61" s="2507">
        <v>0</v>
      </c>
      <c r="AW61" s="2507">
        <v>0</v>
      </c>
      <c r="AX61" s="2507">
        <v>0</v>
      </c>
      <c r="AY61" s="2507">
        <v>0</v>
      </c>
      <c r="AZ61" s="2507">
        <v>0</v>
      </c>
      <c r="BA61" s="2507">
        <v>0</v>
      </c>
      <c r="BB61" s="2507">
        <v>0</v>
      </c>
      <c r="BC61" s="2507">
        <v>0</v>
      </c>
      <c r="BD61" s="2507">
        <v>0</v>
      </c>
      <c r="BE61" s="2507">
        <v>0</v>
      </c>
      <c r="BF61" s="2507">
        <v>0</v>
      </c>
      <c r="BG61" s="2508">
        <v>0</v>
      </c>
      <c r="BH61" s="2506">
        <v>0</v>
      </c>
      <c r="BI61" s="2507">
        <v>0</v>
      </c>
      <c r="BJ61" s="2507">
        <v>0</v>
      </c>
      <c r="BK61" s="2507">
        <v>0</v>
      </c>
      <c r="BL61" s="2507">
        <v>0</v>
      </c>
      <c r="BM61" s="2507">
        <v>0</v>
      </c>
      <c r="BN61" s="2507">
        <v>0</v>
      </c>
      <c r="BO61" s="2507">
        <v>0</v>
      </c>
      <c r="BP61" s="2507">
        <v>0</v>
      </c>
      <c r="BQ61" s="2507">
        <v>0</v>
      </c>
      <c r="BR61" s="2507">
        <v>0</v>
      </c>
      <c r="BS61" s="2507">
        <v>0</v>
      </c>
      <c r="BT61" s="2507">
        <v>0</v>
      </c>
      <c r="BU61" s="2507">
        <v>0</v>
      </c>
      <c r="BV61" s="2507">
        <v>0</v>
      </c>
      <c r="BW61" s="2507">
        <v>0</v>
      </c>
      <c r="BX61" s="2507">
        <v>0</v>
      </c>
      <c r="BY61" s="2507">
        <v>0</v>
      </c>
      <c r="BZ61" s="2507">
        <v>0</v>
      </c>
      <c r="CA61" s="2507">
        <v>0</v>
      </c>
      <c r="CB61" s="2507">
        <v>0</v>
      </c>
      <c r="CC61" s="2507">
        <v>0</v>
      </c>
      <c r="CD61" s="2507">
        <v>0</v>
      </c>
      <c r="CE61" s="2507">
        <v>0</v>
      </c>
      <c r="CF61" s="2507">
        <v>0</v>
      </c>
      <c r="CG61" s="2507">
        <v>0</v>
      </c>
      <c r="CH61" s="2507">
        <v>0</v>
      </c>
      <c r="CI61" s="2507">
        <v>0</v>
      </c>
      <c r="CJ61" s="2507">
        <v>0</v>
      </c>
      <c r="CK61" s="2507">
        <v>0</v>
      </c>
      <c r="CL61" s="2508">
        <v>0</v>
      </c>
      <c r="CO61" s="1280">
        <v>0</v>
      </c>
      <c r="CP61" s="20">
        <v>0</v>
      </c>
      <c r="CQ61" s="20">
        <v>0</v>
      </c>
      <c r="CR61" s="1281">
        <v>0</v>
      </c>
      <c r="CS61" s="1280">
        <v>0</v>
      </c>
      <c r="CT61" s="20">
        <v>0</v>
      </c>
      <c r="CU61" s="20">
        <v>0</v>
      </c>
      <c r="CV61" s="1281">
        <v>0</v>
      </c>
      <c r="CW61" s="1280">
        <v>0</v>
      </c>
      <c r="CX61" s="20">
        <v>0</v>
      </c>
      <c r="CY61" s="20">
        <v>0</v>
      </c>
      <c r="CZ61" s="1281">
        <v>0</v>
      </c>
      <c r="DA61" s="1280">
        <v>0</v>
      </c>
      <c r="DB61" s="20">
        <v>0</v>
      </c>
      <c r="DC61" s="20">
        <v>0</v>
      </c>
      <c r="DD61" s="1281">
        <v>0</v>
      </c>
      <c r="DE61" s="1280">
        <v>0</v>
      </c>
      <c r="DF61" s="20">
        <v>0</v>
      </c>
      <c r="DG61" s="20">
        <v>0</v>
      </c>
      <c r="DH61" s="1281">
        <v>0</v>
      </c>
    </row>
    <row r="62" spans="1:112" ht="15" customHeight="1" x14ac:dyDescent="0.25">
      <c r="A62" s="2528"/>
      <c r="B62" s="2520"/>
      <c r="C62" s="2520"/>
      <c r="D62" s="2520"/>
      <c r="E62" s="2520"/>
      <c r="F62" s="2520"/>
      <c r="G62" s="2520"/>
      <c r="H62" s="2520"/>
      <c r="I62" s="2520"/>
      <c r="J62" s="2496"/>
      <c r="K62" s="2496"/>
      <c r="L62" s="2496"/>
      <c r="M62" s="2497"/>
      <c r="N62" s="2520"/>
      <c r="O62" s="2497"/>
      <c r="P62" s="2497"/>
      <c r="S62" s="836">
        <v>0</v>
      </c>
      <c r="T62" s="634">
        <v>0</v>
      </c>
      <c r="U62" s="634">
        <v>0</v>
      </c>
      <c r="V62" s="634">
        <v>0</v>
      </c>
      <c r="W62" s="635">
        <v>0</v>
      </c>
      <c r="X62" s="836">
        <v>0</v>
      </c>
      <c r="Y62" s="634">
        <v>0</v>
      </c>
      <c r="Z62" s="634">
        <v>0</v>
      </c>
      <c r="AA62" s="634">
        <v>0</v>
      </c>
      <c r="AB62" s="635">
        <v>0</v>
      </c>
      <c r="AC62" s="836">
        <v>0</v>
      </c>
      <c r="AD62" s="634">
        <v>0</v>
      </c>
      <c r="AE62" s="634">
        <v>0</v>
      </c>
      <c r="AF62" s="635">
        <v>0</v>
      </c>
      <c r="AG62" s="836">
        <v>0</v>
      </c>
      <c r="AH62" s="634">
        <v>0</v>
      </c>
      <c r="AI62" s="634">
        <v>0</v>
      </c>
      <c r="AJ62" s="634">
        <v>0</v>
      </c>
      <c r="AK62" s="2514">
        <v>0</v>
      </c>
      <c r="AL62" s="2506">
        <v>0</v>
      </c>
      <c r="AM62" s="2507">
        <v>0</v>
      </c>
      <c r="AN62" s="2507">
        <v>0</v>
      </c>
      <c r="AO62" s="2507">
        <v>0</v>
      </c>
      <c r="AP62" s="2507">
        <v>0</v>
      </c>
      <c r="AQ62" s="2507">
        <v>0</v>
      </c>
      <c r="AR62" s="2507">
        <v>0</v>
      </c>
      <c r="AS62" s="2507">
        <v>0</v>
      </c>
      <c r="AT62" s="2509">
        <v>0</v>
      </c>
      <c r="AU62" s="2506">
        <v>0</v>
      </c>
      <c r="AV62" s="2507">
        <v>0</v>
      </c>
      <c r="AW62" s="2507">
        <v>0</v>
      </c>
      <c r="AX62" s="2507">
        <v>0</v>
      </c>
      <c r="AY62" s="2507">
        <v>0</v>
      </c>
      <c r="AZ62" s="2507">
        <v>0</v>
      </c>
      <c r="BA62" s="2507">
        <v>0</v>
      </c>
      <c r="BB62" s="2507">
        <v>0</v>
      </c>
      <c r="BC62" s="2507">
        <v>0</v>
      </c>
      <c r="BD62" s="2507">
        <v>0</v>
      </c>
      <c r="BE62" s="2507">
        <v>0</v>
      </c>
      <c r="BF62" s="2507">
        <v>0</v>
      </c>
      <c r="BG62" s="2508">
        <v>0</v>
      </c>
      <c r="BH62" s="2506">
        <v>0</v>
      </c>
      <c r="BI62" s="2507">
        <v>0</v>
      </c>
      <c r="BJ62" s="2507">
        <v>0</v>
      </c>
      <c r="BK62" s="2507">
        <v>0</v>
      </c>
      <c r="BL62" s="2507">
        <v>0</v>
      </c>
      <c r="BM62" s="2507">
        <v>0</v>
      </c>
      <c r="BN62" s="2507">
        <v>0</v>
      </c>
      <c r="BO62" s="2507">
        <v>0</v>
      </c>
      <c r="BP62" s="2507">
        <v>0</v>
      </c>
      <c r="BQ62" s="2507">
        <v>0</v>
      </c>
      <c r="BR62" s="2507">
        <v>0</v>
      </c>
      <c r="BS62" s="2507">
        <v>0</v>
      </c>
      <c r="BT62" s="2507">
        <v>0</v>
      </c>
      <c r="BU62" s="2507">
        <v>0</v>
      </c>
      <c r="BV62" s="2507">
        <v>0</v>
      </c>
      <c r="BW62" s="2507">
        <v>0</v>
      </c>
      <c r="BX62" s="2507">
        <v>0</v>
      </c>
      <c r="BY62" s="2507">
        <v>0</v>
      </c>
      <c r="BZ62" s="2507">
        <v>0</v>
      </c>
      <c r="CA62" s="2507">
        <v>0</v>
      </c>
      <c r="CB62" s="2507">
        <v>0</v>
      </c>
      <c r="CC62" s="2507">
        <v>0</v>
      </c>
      <c r="CD62" s="2507">
        <v>0</v>
      </c>
      <c r="CE62" s="2507">
        <v>0</v>
      </c>
      <c r="CF62" s="2507">
        <v>0</v>
      </c>
      <c r="CG62" s="2507">
        <v>0</v>
      </c>
      <c r="CH62" s="2507">
        <v>0</v>
      </c>
      <c r="CI62" s="2507">
        <v>0</v>
      </c>
      <c r="CJ62" s="2507">
        <v>0</v>
      </c>
      <c r="CK62" s="2507">
        <v>0</v>
      </c>
      <c r="CL62" s="2508">
        <v>0</v>
      </c>
      <c r="CO62" s="1280">
        <v>0</v>
      </c>
      <c r="CP62" s="20">
        <v>0</v>
      </c>
      <c r="CQ62" s="20">
        <v>0</v>
      </c>
      <c r="CR62" s="1281">
        <v>0</v>
      </c>
      <c r="CS62" s="1280">
        <v>0</v>
      </c>
      <c r="CT62" s="20">
        <v>0</v>
      </c>
      <c r="CU62" s="20">
        <v>0</v>
      </c>
      <c r="CV62" s="1281">
        <v>0</v>
      </c>
      <c r="CW62" s="1280">
        <v>0</v>
      </c>
      <c r="CX62" s="20">
        <v>0</v>
      </c>
      <c r="CY62" s="20">
        <v>0</v>
      </c>
      <c r="CZ62" s="1281">
        <v>0</v>
      </c>
      <c r="DA62" s="1280">
        <v>0</v>
      </c>
      <c r="DB62" s="20">
        <v>0</v>
      </c>
      <c r="DC62" s="20">
        <v>0</v>
      </c>
      <c r="DD62" s="1281">
        <v>0</v>
      </c>
      <c r="DE62" s="1280">
        <v>0</v>
      </c>
      <c r="DF62" s="20">
        <v>0</v>
      </c>
      <c r="DG62" s="20">
        <v>0</v>
      </c>
      <c r="DH62" s="1281">
        <v>0</v>
      </c>
    </row>
    <row r="63" spans="1:112" ht="25.5" customHeight="1" x14ac:dyDescent="0.25">
      <c r="A63" s="2528"/>
      <c r="B63" s="2520"/>
      <c r="C63" s="2520"/>
      <c r="D63" s="2520"/>
      <c r="E63" s="2520"/>
      <c r="F63" s="2520"/>
      <c r="G63" s="2520"/>
      <c r="H63" s="2520"/>
      <c r="I63" s="2520"/>
      <c r="J63" s="2496"/>
      <c r="K63" s="2496"/>
      <c r="L63" s="2496"/>
      <c r="M63" s="2497"/>
      <c r="N63" s="2520"/>
      <c r="O63" s="2497"/>
      <c r="P63" s="2497"/>
      <c r="S63" s="836">
        <v>0</v>
      </c>
      <c r="T63" s="634">
        <v>0</v>
      </c>
      <c r="U63" s="634">
        <v>0</v>
      </c>
      <c r="V63" s="634">
        <v>0</v>
      </c>
      <c r="W63" s="635">
        <v>0</v>
      </c>
      <c r="X63" s="836">
        <v>0</v>
      </c>
      <c r="Y63" s="634">
        <v>0</v>
      </c>
      <c r="Z63" s="634">
        <v>0</v>
      </c>
      <c r="AA63" s="634">
        <v>0</v>
      </c>
      <c r="AB63" s="635">
        <v>0</v>
      </c>
      <c r="AC63" s="836">
        <v>0</v>
      </c>
      <c r="AD63" s="634">
        <v>0</v>
      </c>
      <c r="AE63" s="634">
        <v>0</v>
      </c>
      <c r="AF63" s="635">
        <v>0</v>
      </c>
      <c r="AG63" s="836">
        <v>0</v>
      </c>
      <c r="AH63" s="634">
        <v>0</v>
      </c>
      <c r="AI63" s="634">
        <v>0</v>
      </c>
      <c r="AJ63" s="634">
        <v>0</v>
      </c>
      <c r="AK63" s="2514">
        <v>0</v>
      </c>
      <c r="AL63" s="2506">
        <v>0</v>
      </c>
      <c r="AM63" s="2507">
        <v>0</v>
      </c>
      <c r="AN63" s="2507">
        <v>0</v>
      </c>
      <c r="AO63" s="2507">
        <v>0</v>
      </c>
      <c r="AP63" s="2507">
        <v>0</v>
      </c>
      <c r="AQ63" s="2507">
        <v>0</v>
      </c>
      <c r="AR63" s="2507">
        <v>0</v>
      </c>
      <c r="AS63" s="2507">
        <v>0</v>
      </c>
      <c r="AT63" s="2509">
        <v>0</v>
      </c>
      <c r="AU63" s="2506">
        <v>0</v>
      </c>
      <c r="AV63" s="2507">
        <v>0</v>
      </c>
      <c r="AW63" s="2507">
        <v>0</v>
      </c>
      <c r="AX63" s="2507">
        <v>0</v>
      </c>
      <c r="AY63" s="2507">
        <v>0</v>
      </c>
      <c r="AZ63" s="2507">
        <v>0</v>
      </c>
      <c r="BA63" s="2507">
        <v>0</v>
      </c>
      <c r="BB63" s="2507">
        <v>0</v>
      </c>
      <c r="BC63" s="2507">
        <v>0</v>
      </c>
      <c r="BD63" s="2507">
        <v>0</v>
      </c>
      <c r="BE63" s="2507">
        <v>0</v>
      </c>
      <c r="BF63" s="2507">
        <v>0</v>
      </c>
      <c r="BG63" s="2508">
        <v>0</v>
      </c>
      <c r="BH63" s="2506">
        <v>0</v>
      </c>
      <c r="BI63" s="2507">
        <v>0</v>
      </c>
      <c r="BJ63" s="2507">
        <v>0</v>
      </c>
      <c r="BK63" s="2507">
        <v>0</v>
      </c>
      <c r="BL63" s="2507">
        <v>0</v>
      </c>
      <c r="BM63" s="2507">
        <v>0</v>
      </c>
      <c r="BN63" s="2507">
        <v>0</v>
      </c>
      <c r="BO63" s="2507">
        <v>0</v>
      </c>
      <c r="BP63" s="2507">
        <v>0</v>
      </c>
      <c r="BQ63" s="2507">
        <v>0</v>
      </c>
      <c r="BR63" s="2507">
        <v>0</v>
      </c>
      <c r="BS63" s="2507">
        <v>0</v>
      </c>
      <c r="BT63" s="2507">
        <v>0</v>
      </c>
      <c r="BU63" s="2507">
        <v>0</v>
      </c>
      <c r="BV63" s="2507">
        <v>0</v>
      </c>
      <c r="BW63" s="2507">
        <v>0</v>
      </c>
      <c r="BX63" s="2507">
        <v>0</v>
      </c>
      <c r="BY63" s="2507">
        <v>0</v>
      </c>
      <c r="BZ63" s="2507">
        <v>0</v>
      </c>
      <c r="CA63" s="2507">
        <v>0</v>
      </c>
      <c r="CB63" s="2507">
        <v>0</v>
      </c>
      <c r="CC63" s="2507">
        <v>0</v>
      </c>
      <c r="CD63" s="2507">
        <v>0</v>
      </c>
      <c r="CE63" s="2507">
        <v>0</v>
      </c>
      <c r="CF63" s="2507">
        <v>0</v>
      </c>
      <c r="CG63" s="2507">
        <v>0</v>
      </c>
      <c r="CH63" s="2507">
        <v>0</v>
      </c>
      <c r="CI63" s="2507">
        <v>0</v>
      </c>
      <c r="CJ63" s="2507">
        <v>0</v>
      </c>
      <c r="CK63" s="2507">
        <v>0</v>
      </c>
      <c r="CL63" s="2508">
        <v>0</v>
      </c>
      <c r="CO63" s="1280">
        <v>0</v>
      </c>
      <c r="CP63" s="20">
        <v>0</v>
      </c>
      <c r="CQ63" s="20">
        <v>0</v>
      </c>
      <c r="CR63" s="1281">
        <v>0</v>
      </c>
      <c r="CS63" s="1280">
        <v>0</v>
      </c>
      <c r="CT63" s="20">
        <v>0</v>
      </c>
      <c r="CU63" s="20">
        <v>0</v>
      </c>
      <c r="CV63" s="1281">
        <v>0</v>
      </c>
      <c r="CW63" s="1280">
        <v>0</v>
      </c>
      <c r="CX63" s="20">
        <v>0</v>
      </c>
      <c r="CY63" s="20">
        <v>0</v>
      </c>
      <c r="CZ63" s="1281">
        <v>0</v>
      </c>
      <c r="DA63" s="1280">
        <v>0</v>
      </c>
      <c r="DB63" s="20">
        <v>0</v>
      </c>
      <c r="DC63" s="20">
        <v>0</v>
      </c>
      <c r="DD63" s="1281">
        <v>0</v>
      </c>
      <c r="DE63" s="1280">
        <v>0</v>
      </c>
      <c r="DF63" s="20">
        <v>0</v>
      </c>
      <c r="DG63" s="20">
        <v>0</v>
      </c>
      <c r="DH63" s="1281">
        <v>0</v>
      </c>
    </row>
    <row r="64" spans="1:112" ht="15.75" customHeight="1" x14ac:dyDescent="0.25">
      <c r="A64" s="2528"/>
      <c r="B64" s="2520"/>
      <c r="C64" s="2520"/>
      <c r="D64" s="2520"/>
      <c r="E64" s="2520"/>
      <c r="F64" s="2520"/>
      <c r="G64" s="2520"/>
      <c r="H64" s="2520"/>
      <c r="I64" s="2520"/>
      <c r="J64" s="2496"/>
      <c r="K64" s="2496"/>
      <c r="L64" s="2496"/>
      <c r="M64" s="2497"/>
      <c r="N64" s="2520"/>
      <c r="O64" s="2497"/>
      <c r="P64" s="2497"/>
      <c r="Q64" s="400"/>
      <c r="S64" s="836">
        <v>0</v>
      </c>
      <c r="T64" s="634">
        <v>0</v>
      </c>
      <c r="U64" s="634">
        <v>0</v>
      </c>
      <c r="V64" s="634">
        <v>0</v>
      </c>
      <c r="W64" s="635">
        <v>0</v>
      </c>
      <c r="X64" s="836">
        <v>0</v>
      </c>
      <c r="Y64" s="634">
        <v>0</v>
      </c>
      <c r="Z64" s="634">
        <v>0</v>
      </c>
      <c r="AA64" s="634">
        <v>0</v>
      </c>
      <c r="AB64" s="635">
        <v>0</v>
      </c>
      <c r="AC64" s="836">
        <v>0</v>
      </c>
      <c r="AD64" s="634">
        <v>0</v>
      </c>
      <c r="AE64" s="634">
        <v>0</v>
      </c>
      <c r="AF64" s="635">
        <v>0</v>
      </c>
      <c r="AG64" s="836">
        <v>0</v>
      </c>
      <c r="AH64" s="634">
        <v>0</v>
      </c>
      <c r="AI64" s="634">
        <v>0</v>
      </c>
      <c r="AJ64" s="634">
        <v>0</v>
      </c>
      <c r="AK64" s="2514">
        <v>0</v>
      </c>
      <c r="AL64" s="2506">
        <v>0</v>
      </c>
      <c r="AM64" s="2507">
        <v>0</v>
      </c>
      <c r="AN64" s="2507">
        <v>0</v>
      </c>
      <c r="AO64" s="2507">
        <v>0</v>
      </c>
      <c r="AP64" s="2507">
        <v>0</v>
      </c>
      <c r="AQ64" s="2507">
        <v>0</v>
      </c>
      <c r="AR64" s="2507">
        <v>0</v>
      </c>
      <c r="AS64" s="2507">
        <v>0</v>
      </c>
      <c r="AT64" s="2509">
        <v>0</v>
      </c>
      <c r="AU64" s="2506">
        <v>0</v>
      </c>
      <c r="AV64" s="2507">
        <v>0</v>
      </c>
      <c r="AW64" s="2507">
        <v>0</v>
      </c>
      <c r="AX64" s="2507">
        <v>0</v>
      </c>
      <c r="AY64" s="2507">
        <v>0</v>
      </c>
      <c r="AZ64" s="2507">
        <v>0</v>
      </c>
      <c r="BA64" s="2507">
        <v>0</v>
      </c>
      <c r="BB64" s="2507">
        <v>0</v>
      </c>
      <c r="BC64" s="2507">
        <v>0</v>
      </c>
      <c r="BD64" s="2507">
        <v>0</v>
      </c>
      <c r="BE64" s="2507">
        <v>0</v>
      </c>
      <c r="BF64" s="2507">
        <v>0</v>
      </c>
      <c r="BG64" s="2508">
        <v>0</v>
      </c>
      <c r="BH64" s="2506">
        <v>0</v>
      </c>
      <c r="BI64" s="2507">
        <v>0</v>
      </c>
      <c r="BJ64" s="2507">
        <v>0</v>
      </c>
      <c r="BK64" s="2507">
        <v>0</v>
      </c>
      <c r="BL64" s="2507">
        <v>0</v>
      </c>
      <c r="BM64" s="2507">
        <v>0</v>
      </c>
      <c r="BN64" s="2507">
        <v>0</v>
      </c>
      <c r="BO64" s="2507">
        <v>0</v>
      </c>
      <c r="BP64" s="2507">
        <v>0</v>
      </c>
      <c r="BQ64" s="2507">
        <v>0</v>
      </c>
      <c r="BR64" s="2507">
        <v>0</v>
      </c>
      <c r="BS64" s="2507">
        <v>0</v>
      </c>
      <c r="BT64" s="2507">
        <v>0</v>
      </c>
      <c r="BU64" s="2507">
        <v>0</v>
      </c>
      <c r="BV64" s="2507">
        <v>0</v>
      </c>
      <c r="BW64" s="2507">
        <v>0</v>
      </c>
      <c r="BX64" s="2507">
        <v>0</v>
      </c>
      <c r="BY64" s="2507">
        <v>0</v>
      </c>
      <c r="BZ64" s="2507">
        <v>0</v>
      </c>
      <c r="CA64" s="2507">
        <v>0</v>
      </c>
      <c r="CB64" s="2507">
        <v>0</v>
      </c>
      <c r="CC64" s="2507">
        <v>0</v>
      </c>
      <c r="CD64" s="2507">
        <v>0</v>
      </c>
      <c r="CE64" s="2507">
        <v>0</v>
      </c>
      <c r="CF64" s="2507">
        <v>0</v>
      </c>
      <c r="CG64" s="2507">
        <v>0</v>
      </c>
      <c r="CH64" s="2507">
        <v>0</v>
      </c>
      <c r="CI64" s="2507">
        <v>0</v>
      </c>
      <c r="CJ64" s="2507">
        <v>0</v>
      </c>
      <c r="CK64" s="2507">
        <v>0</v>
      </c>
      <c r="CL64" s="2508">
        <v>0</v>
      </c>
      <c r="CO64" s="1280">
        <v>0</v>
      </c>
      <c r="CP64" s="20">
        <v>0</v>
      </c>
      <c r="CQ64" s="20">
        <v>0</v>
      </c>
      <c r="CR64" s="1281">
        <v>0</v>
      </c>
      <c r="CS64" s="1280">
        <v>0</v>
      </c>
      <c r="CT64" s="20">
        <v>0</v>
      </c>
      <c r="CU64" s="20">
        <v>0</v>
      </c>
      <c r="CV64" s="1281">
        <v>0</v>
      </c>
      <c r="CW64" s="1280">
        <v>0</v>
      </c>
      <c r="CX64" s="20">
        <v>0</v>
      </c>
      <c r="CY64" s="20">
        <v>0</v>
      </c>
      <c r="CZ64" s="1281">
        <v>0</v>
      </c>
      <c r="DA64" s="1280">
        <v>0</v>
      </c>
      <c r="DB64" s="20">
        <v>0</v>
      </c>
      <c r="DC64" s="20">
        <v>0</v>
      </c>
      <c r="DD64" s="1281">
        <v>0</v>
      </c>
      <c r="DE64" s="1280">
        <v>0</v>
      </c>
      <c r="DF64" s="20">
        <v>0</v>
      </c>
      <c r="DG64" s="20">
        <v>0</v>
      </c>
      <c r="DH64" s="1281">
        <v>0</v>
      </c>
    </row>
    <row r="65" spans="1:112" ht="15" customHeight="1" x14ac:dyDescent="0.25">
      <c r="A65" s="2526"/>
      <c r="B65" s="2520"/>
      <c r="C65" s="2520"/>
      <c r="D65" s="2520"/>
      <c r="E65" s="2520"/>
      <c r="F65" s="2520"/>
      <c r="G65" s="2520"/>
      <c r="H65" s="2520"/>
      <c r="I65" s="2520"/>
      <c r="J65" s="2496"/>
      <c r="K65" s="2496"/>
      <c r="L65" s="2496"/>
      <c r="M65" s="2497"/>
      <c r="N65" s="2520"/>
      <c r="O65" s="2497"/>
      <c r="P65" s="2497"/>
      <c r="S65" s="836">
        <v>0</v>
      </c>
      <c r="T65" s="634">
        <v>0</v>
      </c>
      <c r="U65" s="634">
        <v>0</v>
      </c>
      <c r="V65" s="634">
        <v>0</v>
      </c>
      <c r="W65" s="635">
        <v>0</v>
      </c>
      <c r="X65" s="836">
        <v>0</v>
      </c>
      <c r="Y65" s="634">
        <v>0</v>
      </c>
      <c r="Z65" s="634">
        <v>0</v>
      </c>
      <c r="AA65" s="634">
        <v>0</v>
      </c>
      <c r="AB65" s="635">
        <v>0</v>
      </c>
      <c r="AC65" s="836">
        <v>0</v>
      </c>
      <c r="AD65" s="634">
        <v>0</v>
      </c>
      <c r="AE65" s="634">
        <v>0</v>
      </c>
      <c r="AF65" s="635">
        <v>0</v>
      </c>
      <c r="AG65" s="836">
        <v>0</v>
      </c>
      <c r="AH65" s="634">
        <v>0</v>
      </c>
      <c r="AI65" s="634">
        <v>0</v>
      </c>
      <c r="AJ65" s="634">
        <v>0</v>
      </c>
      <c r="AK65" s="2514">
        <v>0</v>
      </c>
      <c r="AL65" s="2506">
        <v>0</v>
      </c>
      <c r="AM65" s="2507">
        <v>0</v>
      </c>
      <c r="AN65" s="2507">
        <v>0</v>
      </c>
      <c r="AO65" s="2507">
        <v>0</v>
      </c>
      <c r="AP65" s="2507">
        <v>0</v>
      </c>
      <c r="AQ65" s="2507">
        <v>0</v>
      </c>
      <c r="AR65" s="2507">
        <v>0</v>
      </c>
      <c r="AS65" s="2507">
        <v>0</v>
      </c>
      <c r="AT65" s="2509">
        <v>0</v>
      </c>
      <c r="AU65" s="2506">
        <v>0</v>
      </c>
      <c r="AV65" s="2507">
        <v>0</v>
      </c>
      <c r="AW65" s="2507">
        <v>0</v>
      </c>
      <c r="AX65" s="2507">
        <v>0</v>
      </c>
      <c r="AY65" s="2507">
        <v>0</v>
      </c>
      <c r="AZ65" s="2507">
        <v>0</v>
      </c>
      <c r="BA65" s="2507">
        <v>0</v>
      </c>
      <c r="BB65" s="2507">
        <v>0</v>
      </c>
      <c r="BC65" s="2507">
        <v>0</v>
      </c>
      <c r="BD65" s="2507">
        <v>0</v>
      </c>
      <c r="BE65" s="2507">
        <v>0</v>
      </c>
      <c r="BF65" s="2507">
        <v>0</v>
      </c>
      <c r="BG65" s="2508">
        <v>0</v>
      </c>
      <c r="BH65" s="2506">
        <v>0</v>
      </c>
      <c r="BI65" s="2507">
        <v>0</v>
      </c>
      <c r="BJ65" s="2507">
        <v>0</v>
      </c>
      <c r="BK65" s="2507">
        <v>0</v>
      </c>
      <c r="BL65" s="2507">
        <v>0</v>
      </c>
      <c r="BM65" s="2507">
        <v>0</v>
      </c>
      <c r="BN65" s="2507">
        <v>0</v>
      </c>
      <c r="BO65" s="2507">
        <v>0</v>
      </c>
      <c r="BP65" s="2507">
        <v>0</v>
      </c>
      <c r="BQ65" s="2507">
        <v>0</v>
      </c>
      <c r="BR65" s="2507">
        <v>0</v>
      </c>
      <c r="BS65" s="2507">
        <v>0</v>
      </c>
      <c r="BT65" s="2507">
        <v>0</v>
      </c>
      <c r="BU65" s="2507">
        <v>0</v>
      </c>
      <c r="BV65" s="2507">
        <v>0</v>
      </c>
      <c r="BW65" s="2507">
        <v>0</v>
      </c>
      <c r="BX65" s="2507">
        <v>0</v>
      </c>
      <c r="BY65" s="2507">
        <v>0</v>
      </c>
      <c r="BZ65" s="2507">
        <v>0</v>
      </c>
      <c r="CA65" s="2507">
        <v>0</v>
      </c>
      <c r="CB65" s="2507">
        <v>0</v>
      </c>
      <c r="CC65" s="2507">
        <v>0</v>
      </c>
      <c r="CD65" s="2507">
        <v>0</v>
      </c>
      <c r="CE65" s="2507">
        <v>0</v>
      </c>
      <c r="CF65" s="2507">
        <v>0</v>
      </c>
      <c r="CG65" s="2507">
        <v>0</v>
      </c>
      <c r="CH65" s="2507">
        <v>0</v>
      </c>
      <c r="CI65" s="2507">
        <v>0</v>
      </c>
      <c r="CJ65" s="2507">
        <v>0</v>
      </c>
      <c r="CK65" s="2507">
        <v>0</v>
      </c>
      <c r="CL65" s="2508">
        <v>0</v>
      </c>
      <c r="CO65" s="1280">
        <v>0</v>
      </c>
      <c r="CP65" s="20">
        <v>0</v>
      </c>
      <c r="CQ65" s="20">
        <v>0</v>
      </c>
      <c r="CR65" s="1281">
        <v>0</v>
      </c>
      <c r="CS65" s="1280">
        <v>0</v>
      </c>
      <c r="CT65" s="20">
        <v>0</v>
      </c>
      <c r="CU65" s="20">
        <v>0</v>
      </c>
      <c r="CV65" s="1281">
        <v>0</v>
      </c>
      <c r="CW65" s="1280">
        <v>0</v>
      </c>
      <c r="CX65" s="20">
        <v>0</v>
      </c>
      <c r="CY65" s="20">
        <v>0</v>
      </c>
      <c r="CZ65" s="1281">
        <v>0</v>
      </c>
      <c r="DA65" s="1280">
        <v>0</v>
      </c>
      <c r="DB65" s="20">
        <v>0</v>
      </c>
      <c r="DC65" s="20">
        <v>0</v>
      </c>
      <c r="DD65" s="1281">
        <v>0</v>
      </c>
      <c r="DE65" s="1280">
        <v>0</v>
      </c>
      <c r="DF65" s="20">
        <v>0</v>
      </c>
      <c r="DG65" s="20">
        <v>0</v>
      </c>
      <c r="DH65" s="1281">
        <v>0</v>
      </c>
    </row>
    <row r="66" spans="1:112" ht="15" customHeight="1" x14ac:dyDescent="0.25">
      <c r="A66" s="2528"/>
      <c r="B66" s="2520"/>
      <c r="C66" s="2520"/>
      <c r="D66" s="2520"/>
      <c r="E66" s="2520"/>
      <c r="F66" s="2520"/>
      <c r="G66" s="2520"/>
      <c r="H66" s="2520"/>
      <c r="I66" s="2520"/>
      <c r="J66" s="2496"/>
      <c r="K66" s="2496"/>
      <c r="L66" s="2496"/>
      <c r="M66" s="2497"/>
      <c r="N66" s="2520"/>
      <c r="O66" s="2493"/>
      <c r="P66" s="2493"/>
      <c r="S66" s="836">
        <v>0</v>
      </c>
      <c r="T66" s="634">
        <v>0</v>
      </c>
      <c r="U66" s="634">
        <v>0</v>
      </c>
      <c r="V66" s="634">
        <v>0</v>
      </c>
      <c r="W66" s="635">
        <v>0</v>
      </c>
      <c r="X66" s="836">
        <v>0</v>
      </c>
      <c r="Y66" s="634">
        <v>0</v>
      </c>
      <c r="Z66" s="634">
        <v>0</v>
      </c>
      <c r="AA66" s="634">
        <v>0</v>
      </c>
      <c r="AB66" s="635">
        <v>0</v>
      </c>
      <c r="AC66" s="836">
        <v>0</v>
      </c>
      <c r="AD66" s="634">
        <v>0</v>
      </c>
      <c r="AE66" s="634">
        <v>0</v>
      </c>
      <c r="AF66" s="635">
        <v>0</v>
      </c>
      <c r="AG66" s="836">
        <v>0</v>
      </c>
      <c r="AH66" s="634">
        <v>0</v>
      </c>
      <c r="AI66" s="634">
        <v>0</v>
      </c>
      <c r="AJ66" s="634">
        <v>0</v>
      </c>
      <c r="AK66" s="2514">
        <v>0</v>
      </c>
      <c r="AL66" s="2506">
        <v>0</v>
      </c>
      <c r="AM66" s="2507">
        <v>0</v>
      </c>
      <c r="AN66" s="2507">
        <v>0</v>
      </c>
      <c r="AO66" s="2507">
        <v>0</v>
      </c>
      <c r="AP66" s="2507">
        <v>0</v>
      </c>
      <c r="AQ66" s="2507">
        <v>0</v>
      </c>
      <c r="AR66" s="2507">
        <v>0</v>
      </c>
      <c r="AS66" s="2507">
        <v>0</v>
      </c>
      <c r="AT66" s="2509">
        <v>0</v>
      </c>
      <c r="AU66" s="2506">
        <v>0</v>
      </c>
      <c r="AV66" s="2507">
        <v>0</v>
      </c>
      <c r="AW66" s="2507">
        <v>0</v>
      </c>
      <c r="AX66" s="2507">
        <v>0</v>
      </c>
      <c r="AY66" s="2507">
        <v>0</v>
      </c>
      <c r="AZ66" s="2507">
        <v>0</v>
      </c>
      <c r="BA66" s="2507">
        <v>0</v>
      </c>
      <c r="BB66" s="2507">
        <v>0</v>
      </c>
      <c r="BC66" s="2507">
        <v>0</v>
      </c>
      <c r="BD66" s="2507">
        <v>0</v>
      </c>
      <c r="BE66" s="2507">
        <v>0</v>
      </c>
      <c r="BF66" s="2507">
        <v>0</v>
      </c>
      <c r="BG66" s="2508">
        <v>0</v>
      </c>
      <c r="BH66" s="2506">
        <v>0</v>
      </c>
      <c r="BI66" s="2507">
        <v>0</v>
      </c>
      <c r="BJ66" s="2507">
        <v>0</v>
      </c>
      <c r="BK66" s="2507">
        <v>0</v>
      </c>
      <c r="BL66" s="2507">
        <v>0</v>
      </c>
      <c r="BM66" s="2507">
        <v>0</v>
      </c>
      <c r="BN66" s="2507">
        <v>0</v>
      </c>
      <c r="BO66" s="2507">
        <v>0</v>
      </c>
      <c r="BP66" s="2507">
        <v>0</v>
      </c>
      <c r="BQ66" s="2507">
        <v>0</v>
      </c>
      <c r="BR66" s="2507">
        <v>0</v>
      </c>
      <c r="BS66" s="2507">
        <v>0</v>
      </c>
      <c r="BT66" s="2507">
        <v>0</v>
      </c>
      <c r="BU66" s="2507">
        <v>0</v>
      </c>
      <c r="BV66" s="2507">
        <v>0</v>
      </c>
      <c r="BW66" s="2507">
        <v>0</v>
      </c>
      <c r="BX66" s="2507">
        <v>0</v>
      </c>
      <c r="BY66" s="2507">
        <v>0</v>
      </c>
      <c r="BZ66" s="2507">
        <v>0</v>
      </c>
      <c r="CA66" s="2507">
        <v>0</v>
      </c>
      <c r="CB66" s="2507">
        <v>0</v>
      </c>
      <c r="CC66" s="2507">
        <v>0</v>
      </c>
      <c r="CD66" s="2507">
        <v>0</v>
      </c>
      <c r="CE66" s="2507">
        <v>0</v>
      </c>
      <c r="CF66" s="2507">
        <v>0</v>
      </c>
      <c r="CG66" s="2507">
        <v>0</v>
      </c>
      <c r="CH66" s="2507">
        <v>0</v>
      </c>
      <c r="CI66" s="2507">
        <v>0</v>
      </c>
      <c r="CJ66" s="2507">
        <v>0</v>
      </c>
      <c r="CK66" s="2507">
        <v>0</v>
      </c>
      <c r="CL66" s="2508">
        <v>0</v>
      </c>
      <c r="CO66" s="1280">
        <v>0</v>
      </c>
      <c r="CP66" s="20">
        <v>0</v>
      </c>
      <c r="CQ66" s="20">
        <v>0</v>
      </c>
      <c r="CR66" s="1281">
        <v>0</v>
      </c>
      <c r="CS66" s="1280">
        <v>0</v>
      </c>
      <c r="CT66" s="20">
        <v>0</v>
      </c>
      <c r="CU66" s="20">
        <v>0</v>
      </c>
      <c r="CV66" s="1281">
        <v>0</v>
      </c>
      <c r="CW66" s="1280">
        <v>0</v>
      </c>
      <c r="CX66" s="20">
        <v>0</v>
      </c>
      <c r="CY66" s="20">
        <v>0</v>
      </c>
      <c r="CZ66" s="1281">
        <v>0</v>
      </c>
      <c r="DA66" s="1280">
        <v>0</v>
      </c>
      <c r="DB66" s="20">
        <v>0</v>
      </c>
      <c r="DC66" s="20">
        <v>0</v>
      </c>
      <c r="DD66" s="1281">
        <v>0</v>
      </c>
      <c r="DE66" s="1280">
        <v>0</v>
      </c>
      <c r="DF66" s="20">
        <v>0</v>
      </c>
      <c r="DG66" s="20">
        <v>0</v>
      </c>
      <c r="DH66" s="1281">
        <v>0</v>
      </c>
    </row>
    <row r="67" spans="1:112" ht="15" customHeight="1" x14ac:dyDescent="0.25">
      <c r="A67" s="2528"/>
      <c r="B67" s="2520"/>
      <c r="C67" s="2520"/>
      <c r="D67" s="2520"/>
      <c r="E67" s="2520"/>
      <c r="F67" s="2520"/>
      <c r="G67" s="2520"/>
      <c r="H67" s="2520"/>
      <c r="I67" s="2520"/>
      <c r="J67" s="2496"/>
      <c r="K67" s="2496"/>
      <c r="L67" s="2496"/>
      <c r="M67" s="2497"/>
      <c r="N67" s="2520"/>
      <c r="O67" s="2497"/>
      <c r="P67" s="2497"/>
      <c r="Q67" s="400"/>
      <c r="S67" s="836">
        <v>0</v>
      </c>
      <c r="T67" s="634">
        <v>0</v>
      </c>
      <c r="U67" s="634">
        <v>0</v>
      </c>
      <c r="V67" s="634">
        <v>0</v>
      </c>
      <c r="W67" s="635">
        <v>0</v>
      </c>
      <c r="X67" s="836">
        <v>0</v>
      </c>
      <c r="Y67" s="634">
        <v>0</v>
      </c>
      <c r="Z67" s="634">
        <v>0</v>
      </c>
      <c r="AA67" s="634">
        <v>0</v>
      </c>
      <c r="AB67" s="635">
        <v>0</v>
      </c>
      <c r="AC67" s="836">
        <v>0</v>
      </c>
      <c r="AD67" s="634">
        <v>0</v>
      </c>
      <c r="AE67" s="634">
        <v>0</v>
      </c>
      <c r="AF67" s="635">
        <v>0</v>
      </c>
      <c r="AG67" s="836">
        <v>0</v>
      </c>
      <c r="AH67" s="634">
        <v>0</v>
      </c>
      <c r="AI67" s="634">
        <v>0</v>
      </c>
      <c r="AJ67" s="634">
        <v>0</v>
      </c>
      <c r="AK67" s="2514">
        <v>0</v>
      </c>
      <c r="AL67" s="2506">
        <v>0</v>
      </c>
      <c r="AM67" s="2507">
        <v>0</v>
      </c>
      <c r="AN67" s="2507">
        <v>0</v>
      </c>
      <c r="AO67" s="2507">
        <v>0</v>
      </c>
      <c r="AP67" s="2507">
        <v>0</v>
      </c>
      <c r="AQ67" s="2507">
        <v>0</v>
      </c>
      <c r="AR67" s="2507">
        <v>0</v>
      </c>
      <c r="AS67" s="2507">
        <v>0</v>
      </c>
      <c r="AT67" s="2509">
        <v>0</v>
      </c>
      <c r="AU67" s="2506">
        <v>0</v>
      </c>
      <c r="AV67" s="2507">
        <v>0</v>
      </c>
      <c r="AW67" s="2507">
        <v>0</v>
      </c>
      <c r="AX67" s="2507">
        <v>0</v>
      </c>
      <c r="AY67" s="2507">
        <v>0</v>
      </c>
      <c r="AZ67" s="2507">
        <v>0</v>
      </c>
      <c r="BA67" s="2507">
        <v>0</v>
      </c>
      <c r="BB67" s="2507">
        <v>0</v>
      </c>
      <c r="BC67" s="2507">
        <v>0</v>
      </c>
      <c r="BD67" s="2507">
        <v>0</v>
      </c>
      <c r="BE67" s="2507">
        <v>0</v>
      </c>
      <c r="BF67" s="2507">
        <v>0</v>
      </c>
      <c r="BG67" s="2508">
        <v>0</v>
      </c>
      <c r="BH67" s="2506">
        <v>0</v>
      </c>
      <c r="BI67" s="2507">
        <v>0</v>
      </c>
      <c r="BJ67" s="2507">
        <v>0</v>
      </c>
      <c r="BK67" s="2507">
        <v>0</v>
      </c>
      <c r="BL67" s="2507">
        <v>0</v>
      </c>
      <c r="BM67" s="2507">
        <v>0</v>
      </c>
      <c r="BN67" s="2507">
        <v>0</v>
      </c>
      <c r="BO67" s="2507">
        <v>0</v>
      </c>
      <c r="BP67" s="2507">
        <v>0</v>
      </c>
      <c r="BQ67" s="2507">
        <v>0</v>
      </c>
      <c r="BR67" s="2507">
        <v>0</v>
      </c>
      <c r="BS67" s="2507">
        <v>0</v>
      </c>
      <c r="BT67" s="2507">
        <v>0</v>
      </c>
      <c r="BU67" s="2507">
        <v>0</v>
      </c>
      <c r="BV67" s="2507">
        <v>0</v>
      </c>
      <c r="BW67" s="2507">
        <v>0</v>
      </c>
      <c r="BX67" s="2507">
        <v>0</v>
      </c>
      <c r="BY67" s="2507">
        <v>0</v>
      </c>
      <c r="BZ67" s="2507">
        <v>0</v>
      </c>
      <c r="CA67" s="2507">
        <v>0</v>
      </c>
      <c r="CB67" s="2507">
        <v>0</v>
      </c>
      <c r="CC67" s="2507">
        <v>0</v>
      </c>
      <c r="CD67" s="2507">
        <v>0</v>
      </c>
      <c r="CE67" s="2507">
        <v>0</v>
      </c>
      <c r="CF67" s="2507">
        <v>0</v>
      </c>
      <c r="CG67" s="2507">
        <v>0</v>
      </c>
      <c r="CH67" s="2507">
        <v>0</v>
      </c>
      <c r="CI67" s="2507">
        <v>0</v>
      </c>
      <c r="CJ67" s="2507">
        <v>0</v>
      </c>
      <c r="CK67" s="2507">
        <v>0</v>
      </c>
      <c r="CL67" s="2508">
        <v>0</v>
      </c>
      <c r="CO67" s="1280">
        <v>0</v>
      </c>
      <c r="CP67" s="20">
        <v>0</v>
      </c>
      <c r="CQ67" s="20">
        <v>0</v>
      </c>
      <c r="CR67" s="1281">
        <v>0</v>
      </c>
      <c r="CS67" s="1280">
        <v>0</v>
      </c>
      <c r="CT67" s="20">
        <v>0</v>
      </c>
      <c r="CU67" s="20">
        <v>0</v>
      </c>
      <c r="CV67" s="1281">
        <v>0</v>
      </c>
      <c r="CW67" s="1280">
        <v>0</v>
      </c>
      <c r="CX67" s="20">
        <v>0</v>
      </c>
      <c r="CY67" s="20">
        <v>0</v>
      </c>
      <c r="CZ67" s="1281">
        <v>0</v>
      </c>
      <c r="DA67" s="1280">
        <v>0</v>
      </c>
      <c r="DB67" s="20">
        <v>0</v>
      </c>
      <c r="DC67" s="20">
        <v>0</v>
      </c>
      <c r="DD67" s="1281">
        <v>0</v>
      </c>
      <c r="DE67" s="1280">
        <v>0</v>
      </c>
      <c r="DF67" s="20">
        <v>0</v>
      </c>
      <c r="DG67" s="20">
        <v>0</v>
      </c>
      <c r="DH67" s="1281">
        <v>0</v>
      </c>
    </row>
    <row r="68" spans="1:112" ht="15" customHeight="1" x14ac:dyDescent="0.25">
      <c r="A68" s="2528"/>
      <c r="B68" s="2520"/>
      <c r="C68" s="2520"/>
      <c r="D68" s="2520"/>
      <c r="E68" s="2520"/>
      <c r="F68" s="2520"/>
      <c r="G68" s="2520"/>
      <c r="H68" s="2520"/>
      <c r="I68" s="2520"/>
      <c r="J68" s="2496"/>
      <c r="K68" s="2496"/>
      <c r="L68" s="2496"/>
      <c r="M68" s="2497"/>
      <c r="N68" s="2520"/>
      <c r="O68" s="2497"/>
      <c r="P68" s="2497"/>
      <c r="S68" s="836">
        <v>0</v>
      </c>
      <c r="T68" s="634">
        <v>0</v>
      </c>
      <c r="U68" s="634">
        <v>0</v>
      </c>
      <c r="V68" s="634">
        <v>0</v>
      </c>
      <c r="W68" s="635">
        <v>0</v>
      </c>
      <c r="X68" s="836">
        <v>0</v>
      </c>
      <c r="Y68" s="634">
        <v>0</v>
      </c>
      <c r="Z68" s="634">
        <v>0</v>
      </c>
      <c r="AA68" s="634">
        <v>0</v>
      </c>
      <c r="AB68" s="635">
        <v>0</v>
      </c>
      <c r="AC68" s="836">
        <v>0</v>
      </c>
      <c r="AD68" s="634">
        <v>0</v>
      </c>
      <c r="AE68" s="634">
        <v>0</v>
      </c>
      <c r="AF68" s="635">
        <v>0</v>
      </c>
      <c r="AG68" s="836">
        <v>0</v>
      </c>
      <c r="AH68" s="634">
        <v>0</v>
      </c>
      <c r="AI68" s="634">
        <v>0</v>
      </c>
      <c r="AJ68" s="634">
        <v>0</v>
      </c>
      <c r="AK68" s="2514">
        <v>0</v>
      </c>
      <c r="AL68" s="2506">
        <v>0</v>
      </c>
      <c r="AM68" s="2507">
        <v>0</v>
      </c>
      <c r="AN68" s="2507">
        <v>0</v>
      </c>
      <c r="AO68" s="2507">
        <v>0</v>
      </c>
      <c r="AP68" s="2507">
        <v>0</v>
      </c>
      <c r="AQ68" s="2507">
        <v>0</v>
      </c>
      <c r="AR68" s="2507">
        <v>0</v>
      </c>
      <c r="AS68" s="2507">
        <v>0</v>
      </c>
      <c r="AT68" s="2509">
        <v>0</v>
      </c>
      <c r="AU68" s="2506">
        <v>0</v>
      </c>
      <c r="AV68" s="2507">
        <v>0</v>
      </c>
      <c r="AW68" s="2507">
        <v>0</v>
      </c>
      <c r="AX68" s="2507">
        <v>0</v>
      </c>
      <c r="AY68" s="2507">
        <v>0</v>
      </c>
      <c r="AZ68" s="2507">
        <v>0</v>
      </c>
      <c r="BA68" s="2507">
        <v>0</v>
      </c>
      <c r="BB68" s="2507">
        <v>0</v>
      </c>
      <c r="BC68" s="2507">
        <v>0</v>
      </c>
      <c r="BD68" s="2507">
        <v>0</v>
      </c>
      <c r="BE68" s="2507">
        <v>0</v>
      </c>
      <c r="BF68" s="2507">
        <v>0</v>
      </c>
      <c r="BG68" s="2508">
        <v>0</v>
      </c>
      <c r="BH68" s="2506">
        <v>0</v>
      </c>
      <c r="BI68" s="2507">
        <v>0</v>
      </c>
      <c r="BJ68" s="2507">
        <v>0</v>
      </c>
      <c r="BK68" s="2507">
        <v>0</v>
      </c>
      <c r="BL68" s="2507">
        <v>0</v>
      </c>
      <c r="BM68" s="2507">
        <v>0</v>
      </c>
      <c r="BN68" s="2507">
        <v>0</v>
      </c>
      <c r="BO68" s="2507">
        <v>0</v>
      </c>
      <c r="BP68" s="2507">
        <v>0</v>
      </c>
      <c r="BQ68" s="2507">
        <v>0</v>
      </c>
      <c r="BR68" s="2507">
        <v>0</v>
      </c>
      <c r="BS68" s="2507">
        <v>0</v>
      </c>
      <c r="BT68" s="2507">
        <v>0</v>
      </c>
      <c r="BU68" s="2507">
        <v>0</v>
      </c>
      <c r="BV68" s="2507">
        <v>0</v>
      </c>
      <c r="BW68" s="2507">
        <v>0</v>
      </c>
      <c r="BX68" s="2507">
        <v>0</v>
      </c>
      <c r="BY68" s="2507">
        <v>0</v>
      </c>
      <c r="BZ68" s="2507">
        <v>0</v>
      </c>
      <c r="CA68" s="2507">
        <v>0</v>
      </c>
      <c r="CB68" s="2507">
        <v>0</v>
      </c>
      <c r="CC68" s="2507">
        <v>0</v>
      </c>
      <c r="CD68" s="2507">
        <v>0</v>
      </c>
      <c r="CE68" s="2507">
        <v>0</v>
      </c>
      <c r="CF68" s="2507">
        <v>0</v>
      </c>
      <c r="CG68" s="2507">
        <v>0</v>
      </c>
      <c r="CH68" s="2507">
        <v>0</v>
      </c>
      <c r="CI68" s="2507">
        <v>0</v>
      </c>
      <c r="CJ68" s="2507">
        <v>0</v>
      </c>
      <c r="CK68" s="2507">
        <v>0</v>
      </c>
      <c r="CL68" s="2508">
        <v>0</v>
      </c>
      <c r="CO68" s="1280">
        <v>0</v>
      </c>
      <c r="CP68" s="20">
        <v>0</v>
      </c>
      <c r="CQ68" s="20">
        <v>0</v>
      </c>
      <c r="CR68" s="1281">
        <v>0</v>
      </c>
      <c r="CS68" s="1280">
        <v>0</v>
      </c>
      <c r="CT68" s="20">
        <v>0</v>
      </c>
      <c r="CU68" s="20">
        <v>0</v>
      </c>
      <c r="CV68" s="1281">
        <v>0</v>
      </c>
      <c r="CW68" s="1280">
        <v>0</v>
      </c>
      <c r="CX68" s="20">
        <v>0</v>
      </c>
      <c r="CY68" s="20">
        <v>0</v>
      </c>
      <c r="CZ68" s="1281">
        <v>0</v>
      </c>
      <c r="DA68" s="1280">
        <v>0</v>
      </c>
      <c r="DB68" s="20">
        <v>0</v>
      </c>
      <c r="DC68" s="20">
        <v>0</v>
      </c>
      <c r="DD68" s="1281">
        <v>0</v>
      </c>
      <c r="DE68" s="1280">
        <v>0</v>
      </c>
      <c r="DF68" s="20">
        <v>0</v>
      </c>
      <c r="DG68" s="20">
        <v>0</v>
      </c>
      <c r="DH68" s="1281">
        <v>0</v>
      </c>
    </row>
    <row r="69" spans="1:112" ht="15" customHeight="1" x14ac:dyDescent="0.25">
      <c r="A69" s="2528"/>
      <c r="B69" s="2520"/>
      <c r="C69" s="2520"/>
      <c r="D69" s="2520"/>
      <c r="E69" s="2520"/>
      <c r="F69" s="2520"/>
      <c r="G69" s="2520"/>
      <c r="H69" s="2520"/>
      <c r="I69" s="2520"/>
      <c r="J69" s="2496"/>
      <c r="K69" s="2496"/>
      <c r="L69" s="2496"/>
      <c r="M69" s="2497"/>
      <c r="N69" s="2520"/>
      <c r="O69" s="2497"/>
      <c r="P69" s="2497"/>
      <c r="S69" s="836">
        <v>0</v>
      </c>
      <c r="T69" s="634">
        <v>0</v>
      </c>
      <c r="U69" s="634">
        <v>0</v>
      </c>
      <c r="V69" s="634">
        <v>0</v>
      </c>
      <c r="W69" s="635">
        <v>0</v>
      </c>
      <c r="X69" s="836">
        <v>0</v>
      </c>
      <c r="Y69" s="634">
        <v>0</v>
      </c>
      <c r="Z69" s="634">
        <v>0</v>
      </c>
      <c r="AA69" s="634">
        <v>0</v>
      </c>
      <c r="AB69" s="635">
        <v>0</v>
      </c>
      <c r="AC69" s="836">
        <v>0</v>
      </c>
      <c r="AD69" s="634">
        <v>0</v>
      </c>
      <c r="AE69" s="634">
        <v>0</v>
      </c>
      <c r="AF69" s="635">
        <v>0</v>
      </c>
      <c r="AG69" s="836">
        <v>0</v>
      </c>
      <c r="AH69" s="634">
        <v>0</v>
      </c>
      <c r="AI69" s="634">
        <v>0</v>
      </c>
      <c r="AJ69" s="634">
        <v>0</v>
      </c>
      <c r="AK69" s="2514">
        <v>0</v>
      </c>
      <c r="AL69" s="2506">
        <v>0</v>
      </c>
      <c r="AM69" s="2507">
        <v>0</v>
      </c>
      <c r="AN69" s="2507">
        <v>0</v>
      </c>
      <c r="AO69" s="2507">
        <v>0</v>
      </c>
      <c r="AP69" s="2507">
        <v>0</v>
      </c>
      <c r="AQ69" s="2507">
        <v>0</v>
      </c>
      <c r="AR69" s="2507">
        <v>0</v>
      </c>
      <c r="AS69" s="2507">
        <v>0</v>
      </c>
      <c r="AT69" s="2509">
        <v>0</v>
      </c>
      <c r="AU69" s="2506">
        <v>0</v>
      </c>
      <c r="AV69" s="2507">
        <v>0</v>
      </c>
      <c r="AW69" s="2507">
        <v>0</v>
      </c>
      <c r="AX69" s="2507">
        <v>0</v>
      </c>
      <c r="AY69" s="2507">
        <v>0</v>
      </c>
      <c r="AZ69" s="2507">
        <v>0</v>
      </c>
      <c r="BA69" s="2507">
        <v>0</v>
      </c>
      <c r="BB69" s="2507">
        <v>0</v>
      </c>
      <c r="BC69" s="2507">
        <v>0</v>
      </c>
      <c r="BD69" s="2507">
        <v>0</v>
      </c>
      <c r="BE69" s="2507">
        <v>0</v>
      </c>
      <c r="BF69" s="2507">
        <v>0</v>
      </c>
      <c r="BG69" s="2508">
        <v>0</v>
      </c>
      <c r="BH69" s="2506">
        <v>0</v>
      </c>
      <c r="BI69" s="2507">
        <v>0</v>
      </c>
      <c r="BJ69" s="2507">
        <v>0</v>
      </c>
      <c r="BK69" s="2507">
        <v>0</v>
      </c>
      <c r="BL69" s="2507">
        <v>0</v>
      </c>
      <c r="BM69" s="2507">
        <v>0</v>
      </c>
      <c r="BN69" s="2507">
        <v>0</v>
      </c>
      <c r="BO69" s="2507">
        <v>0</v>
      </c>
      <c r="BP69" s="2507">
        <v>0</v>
      </c>
      <c r="BQ69" s="2507">
        <v>0</v>
      </c>
      <c r="BR69" s="2507">
        <v>0</v>
      </c>
      <c r="BS69" s="2507">
        <v>0</v>
      </c>
      <c r="BT69" s="2507">
        <v>0</v>
      </c>
      <c r="BU69" s="2507">
        <v>0</v>
      </c>
      <c r="BV69" s="2507">
        <v>0</v>
      </c>
      <c r="BW69" s="2507">
        <v>0</v>
      </c>
      <c r="BX69" s="2507">
        <v>0</v>
      </c>
      <c r="BY69" s="2507">
        <v>0</v>
      </c>
      <c r="BZ69" s="2507">
        <v>0</v>
      </c>
      <c r="CA69" s="2507">
        <v>0</v>
      </c>
      <c r="CB69" s="2507">
        <v>0</v>
      </c>
      <c r="CC69" s="2507">
        <v>0</v>
      </c>
      <c r="CD69" s="2507">
        <v>0</v>
      </c>
      <c r="CE69" s="2507">
        <v>0</v>
      </c>
      <c r="CF69" s="2507">
        <v>0</v>
      </c>
      <c r="CG69" s="2507">
        <v>0</v>
      </c>
      <c r="CH69" s="2507">
        <v>0</v>
      </c>
      <c r="CI69" s="2507">
        <v>0</v>
      </c>
      <c r="CJ69" s="2507">
        <v>0</v>
      </c>
      <c r="CK69" s="2507">
        <v>0</v>
      </c>
      <c r="CL69" s="2508">
        <v>0</v>
      </c>
      <c r="CO69" s="1280">
        <v>0</v>
      </c>
      <c r="CP69" s="20">
        <v>0</v>
      </c>
      <c r="CQ69" s="20">
        <v>0</v>
      </c>
      <c r="CR69" s="1281">
        <v>0</v>
      </c>
      <c r="CS69" s="1280">
        <v>0</v>
      </c>
      <c r="CT69" s="20">
        <v>0</v>
      </c>
      <c r="CU69" s="20">
        <v>0</v>
      </c>
      <c r="CV69" s="1281">
        <v>0</v>
      </c>
      <c r="CW69" s="1280">
        <v>0</v>
      </c>
      <c r="CX69" s="20">
        <v>0</v>
      </c>
      <c r="CY69" s="20">
        <v>0</v>
      </c>
      <c r="CZ69" s="1281">
        <v>0</v>
      </c>
      <c r="DA69" s="1280">
        <v>0</v>
      </c>
      <c r="DB69" s="20">
        <v>0</v>
      </c>
      <c r="DC69" s="20">
        <v>0</v>
      </c>
      <c r="DD69" s="1281">
        <v>0</v>
      </c>
      <c r="DE69" s="1280">
        <v>0</v>
      </c>
      <c r="DF69" s="20">
        <v>0</v>
      </c>
      <c r="DG69" s="20">
        <v>0</v>
      </c>
      <c r="DH69" s="1281">
        <v>0</v>
      </c>
    </row>
    <row r="70" spans="1:112" x14ac:dyDescent="0.25">
      <c r="A70" s="2528"/>
      <c r="B70" s="2520"/>
      <c r="C70" s="2520"/>
      <c r="D70" s="2520"/>
      <c r="E70" s="2520"/>
      <c r="F70" s="2520"/>
      <c r="G70" s="2520"/>
      <c r="H70" s="2520"/>
      <c r="I70" s="2520"/>
      <c r="J70" s="2496"/>
      <c r="K70" s="2496"/>
      <c r="L70" s="2496"/>
      <c r="M70" s="2497"/>
      <c r="N70" s="2520"/>
      <c r="O70" s="2497"/>
      <c r="P70" s="2497"/>
      <c r="S70" s="836">
        <v>0</v>
      </c>
      <c r="T70" s="634">
        <v>0</v>
      </c>
      <c r="U70" s="634">
        <v>0</v>
      </c>
      <c r="V70" s="634">
        <v>0</v>
      </c>
      <c r="W70" s="635">
        <v>0</v>
      </c>
      <c r="X70" s="836">
        <v>0</v>
      </c>
      <c r="Y70" s="634">
        <v>0</v>
      </c>
      <c r="Z70" s="634">
        <v>0</v>
      </c>
      <c r="AA70" s="634">
        <v>0</v>
      </c>
      <c r="AB70" s="635">
        <v>0</v>
      </c>
      <c r="AC70" s="836">
        <v>0</v>
      </c>
      <c r="AD70" s="634">
        <v>0</v>
      </c>
      <c r="AE70" s="634">
        <v>0</v>
      </c>
      <c r="AF70" s="635">
        <v>0</v>
      </c>
      <c r="AG70" s="836">
        <v>0</v>
      </c>
      <c r="AH70" s="634">
        <v>0</v>
      </c>
      <c r="AI70" s="634">
        <v>0</v>
      </c>
      <c r="AJ70" s="634">
        <v>0</v>
      </c>
      <c r="AK70" s="2514">
        <v>0</v>
      </c>
      <c r="AL70" s="2506">
        <v>0</v>
      </c>
      <c r="AM70" s="2507">
        <v>0</v>
      </c>
      <c r="AN70" s="2507">
        <v>0</v>
      </c>
      <c r="AO70" s="2507">
        <v>0</v>
      </c>
      <c r="AP70" s="2507">
        <v>0</v>
      </c>
      <c r="AQ70" s="2507">
        <v>0</v>
      </c>
      <c r="AR70" s="2507">
        <v>0</v>
      </c>
      <c r="AS70" s="2507">
        <v>0</v>
      </c>
      <c r="AT70" s="2509">
        <v>0</v>
      </c>
      <c r="AU70" s="2506">
        <v>0</v>
      </c>
      <c r="AV70" s="2507">
        <v>0</v>
      </c>
      <c r="AW70" s="2507">
        <v>0</v>
      </c>
      <c r="AX70" s="2507">
        <v>0</v>
      </c>
      <c r="AY70" s="2507">
        <v>0</v>
      </c>
      <c r="AZ70" s="2507">
        <v>0</v>
      </c>
      <c r="BA70" s="2507">
        <v>0</v>
      </c>
      <c r="BB70" s="2507">
        <v>0</v>
      </c>
      <c r="BC70" s="2507">
        <v>0</v>
      </c>
      <c r="BD70" s="2507">
        <v>0</v>
      </c>
      <c r="BE70" s="2507">
        <v>0</v>
      </c>
      <c r="BF70" s="2507">
        <v>0</v>
      </c>
      <c r="BG70" s="2508">
        <v>0</v>
      </c>
      <c r="BH70" s="2506">
        <v>0</v>
      </c>
      <c r="BI70" s="2507">
        <v>0</v>
      </c>
      <c r="BJ70" s="2507">
        <v>0</v>
      </c>
      <c r="BK70" s="2507">
        <v>0</v>
      </c>
      <c r="BL70" s="2507">
        <v>0</v>
      </c>
      <c r="BM70" s="2507">
        <v>0</v>
      </c>
      <c r="BN70" s="2507">
        <v>0</v>
      </c>
      <c r="BO70" s="2507">
        <v>0</v>
      </c>
      <c r="BP70" s="2507">
        <v>0</v>
      </c>
      <c r="BQ70" s="2507">
        <v>0</v>
      </c>
      <c r="BR70" s="2507">
        <v>0</v>
      </c>
      <c r="BS70" s="2507">
        <v>0</v>
      </c>
      <c r="BT70" s="2507">
        <v>0</v>
      </c>
      <c r="BU70" s="2507">
        <v>0</v>
      </c>
      <c r="BV70" s="2507">
        <v>0</v>
      </c>
      <c r="BW70" s="2507">
        <v>0</v>
      </c>
      <c r="BX70" s="2507">
        <v>0</v>
      </c>
      <c r="BY70" s="2507">
        <v>0</v>
      </c>
      <c r="BZ70" s="2507">
        <v>0</v>
      </c>
      <c r="CA70" s="2507">
        <v>0</v>
      </c>
      <c r="CB70" s="2507">
        <v>0</v>
      </c>
      <c r="CC70" s="2507">
        <v>0</v>
      </c>
      <c r="CD70" s="2507">
        <v>0</v>
      </c>
      <c r="CE70" s="2507">
        <v>0</v>
      </c>
      <c r="CF70" s="2507">
        <v>0</v>
      </c>
      <c r="CG70" s="2507">
        <v>0</v>
      </c>
      <c r="CH70" s="2507">
        <v>0</v>
      </c>
      <c r="CI70" s="2507">
        <v>0</v>
      </c>
      <c r="CJ70" s="2507">
        <v>0</v>
      </c>
      <c r="CK70" s="2507">
        <v>0</v>
      </c>
      <c r="CL70" s="2508">
        <v>0</v>
      </c>
      <c r="CO70" s="1280">
        <v>0</v>
      </c>
      <c r="CP70" s="20">
        <v>0</v>
      </c>
      <c r="CQ70" s="20">
        <v>0</v>
      </c>
      <c r="CR70" s="1281">
        <v>0</v>
      </c>
      <c r="CS70" s="1280">
        <v>0</v>
      </c>
      <c r="CT70" s="20">
        <v>0</v>
      </c>
      <c r="CU70" s="20">
        <v>0</v>
      </c>
      <c r="CV70" s="1281">
        <v>0</v>
      </c>
      <c r="CW70" s="1280">
        <v>0</v>
      </c>
      <c r="CX70" s="20">
        <v>0</v>
      </c>
      <c r="CY70" s="20">
        <v>0</v>
      </c>
      <c r="CZ70" s="1281">
        <v>0</v>
      </c>
      <c r="DA70" s="1280">
        <v>0</v>
      </c>
      <c r="DB70" s="20">
        <v>0</v>
      </c>
      <c r="DC70" s="20">
        <v>0</v>
      </c>
      <c r="DD70" s="1281">
        <v>0</v>
      </c>
      <c r="DE70" s="1280">
        <v>0</v>
      </c>
      <c r="DF70" s="20">
        <v>0</v>
      </c>
      <c r="DG70" s="20">
        <v>0</v>
      </c>
      <c r="DH70" s="1281">
        <v>0</v>
      </c>
    </row>
    <row r="71" spans="1:112" ht="15.75" customHeight="1" x14ac:dyDescent="0.25">
      <c r="A71" s="2528"/>
      <c r="B71" s="2520"/>
      <c r="C71" s="2520"/>
      <c r="D71" s="2520"/>
      <c r="E71" s="2520"/>
      <c r="F71" s="2520"/>
      <c r="G71" s="2520"/>
      <c r="H71" s="2520"/>
      <c r="I71" s="2520"/>
      <c r="J71" s="2496"/>
      <c r="K71" s="2496"/>
      <c r="L71" s="2496"/>
      <c r="M71" s="2497"/>
      <c r="N71" s="2520"/>
      <c r="O71" s="2497"/>
      <c r="P71" s="2497"/>
      <c r="S71" s="836">
        <v>0</v>
      </c>
      <c r="T71" s="634">
        <v>0</v>
      </c>
      <c r="U71" s="634">
        <v>0</v>
      </c>
      <c r="V71" s="634">
        <v>0</v>
      </c>
      <c r="W71" s="635">
        <v>0</v>
      </c>
      <c r="X71" s="836">
        <v>0</v>
      </c>
      <c r="Y71" s="634">
        <v>0</v>
      </c>
      <c r="Z71" s="634">
        <v>0</v>
      </c>
      <c r="AA71" s="634">
        <v>0</v>
      </c>
      <c r="AB71" s="635">
        <v>0</v>
      </c>
      <c r="AC71" s="836">
        <v>0</v>
      </c>
      <c r="AD71" s="634">
        <v>0</v>
      </c>
      <c r="AE71" s="634">
        <v>0</v>
      </c>
      <c r="AF71" s="635">
        <v>0</v>
      </c>
      <c r="AG71" s="836">
        <v>0</v>
      </c>
      <c r="AH71" s="634">
        <v>0</v>
      </c>
      <c r="AI71" s="634">
        <v>0</v>
      </c>
      <c r="AJ71" s="634">
        <v>0</v>
      </c>
      <c r="AK71" s="2514">
        <v>0</v>
      </c>
      <c r="AL71" s="2506">
        <v>0</v>
      </c>
      <c r="AM71" s="2507">
        <v>0</v>
      </c>
      <c r="AN71" s="2507">
        <v>0</v>
      </c>
      <c r="AO71" s="2507">
        <v>0</v>
      </c>
      <c r="AP71" s="2507">
        <v>0</v>
      </c>
      <c r="AQ71" s="2507">
        <v>0</v>
      </c>
      <c r="AR71" s="2507">
        <v>0</v>
      </c>
      <c r="AS71" s="2507">
        <v>0</v>
      </c>
      <c r="AT71" s="2509">
        <v>0</v>
      </c>
      <c r="AU71" s="2506">
        <v>0</v>
      </c>
      <c r="AV71" s="2507">
        <v>0</v>
      </c>
      <c r="AW71" s="2507">
        <v>0</v>
      </c>
      <c r="AX71" s="2507">
        <v>0</v>
      </c>
      <c r="AY71" s="2507">
        <v>0</v>
      </c>
      <c r="AZ71" s="2507">
        <v>0</v>
      </c>
      <c r="BA71" s="2507">
        <v>0</v>
      </c>
      <c r="BB71" s="2507">
        <v>0</v>
      </c>
      <c r="BC71" s="2507">
        <v>0</v>
      </c>
      <c r="BD71" s="2507">
        <v>0</v>
      </c>
      <c r="BE71" s="2507">
        <v>0</v>
      </c>
      <c r="BF71" s="2507">
        <v>0</v>
      </c>
      <c r="BG71" s="2508">
        <v>0</v>
      </c>
      <c r="BH71" s="2506">
        <v>0</v>
      </c>
      <c r="BI71" s="2507">
        <v>0</v>
      </c>
      <c r="BJ71" s="2507">
        <v>0</v>
      </c>
      <c r="BK71" s="2507">
        <v>0</v>
      </c>
      <c r="BL71" s="2507">
        <v>0</v>
      </c>
      <c r="BM71" s="2507">
        <v>0</v>
      </c>
      <c r="BN71" s="2507">
        <v>0</v>
      </c>
      <c r="BO71" s="2507">
        <v>0</v>
      </c>
      <c r="BP71" s="2507">
        <v>0</v>
      </c>
      <c r="BQ71" s="2507">
        <v>0</v>
      </c>
      <c r="BR71" s="2507">
        <v>0</v>
      </c>
      <c r="BS71" s="2507">
        <v>0</v>
      </c>
      <c r="BT71" s="2507">
        <v>0</v>
      </c>
      <c r="BU71" s="2507">
        <v>0</v>
      </c>
      <c r="BV71" s="2507">
        <v>0</v>
      </c>
      <c r="BW71" s="2507">
        <v>0</v>
      </c>
      <c r="BX71" s="2507">
        <v>0</v>
      </c>
      <c r="BY71" s="2507">
        <v>0</v>
      </c>
      <c r="BZ71" s="2507">
        <v>0</v>
      </c>
      <c r="CA71" s="2507">
        <v>0</v>
      </c>
      <c r="CB71" s="2507">
        <v>0</v>
      </c>
      <c r="CC71" s="2507">
        <v>0</v>
      </c>
      <c r="CD71" s="2507">
        <v>0</v>
      </c>
      <c r="CE71" s="2507">
        <v>0</v>
      </c>
      <c r="CF71" s="2507">
        <v>0</v>
      </c>
      <c r="CG71" s="2507">
        <v>0</v>
      </c>
      <c r="CH71" s="2507">
        <v>0</v>
      </c>
      <c r="CI71" s="2507">
        <v>0</v>
      </c>
      <c r="CJ71" s="2507">
        <v>0</v>
      </c>
      <c r="CK71" s="2507">
        <v>0</v>
      </c>
      <c r="CL71" s="2508">
        <v>0</v>
      </c>
      <c r="CO71" s="1280">
        <v>0</v>
      </c>
      <c r="CP71" s="20">
        <v>0</v>
      </c>
      <c r="CQ71" s="20">
        <v>0</v>
      </c>
      <c r="CR71" s="1281">
        <v>0</v>
      </c>
      <c r="CS71" s="1280">
        <v>0</v>
      </c>
      <c r="CT71" s="20">
        <v>0</v>
      </c>
      <c r="CU71" s="20">
        <v>0</v>
      </c>
      <c r="CV71" s="1281">
        <v>0</v>
      </c>
      <c r="CW71" s="1280">
        <v>0</v>
      </c>
      <c r="CX71" s="20">
        <v>0</v>
      </c>
      <c r="CY71" s="20">
        <v>0</v>
      </c>
      <c r="CZ71" s="1281">
        <v>0</v>
      </c>
      <c r="DA71" s="1280">
        <v>0</v>
      </c>
      <c r="DB71" s="20">
        <v>0</v>
      </c>
      <c r="DC71" s="20">
        <v>0</v>
      </c>
      <c r="DD71" s="1281">
        <v>0</v>
      </c>
      <c r="DE71" s="1280">
        <v>0</v>
      </c>
      <c r="DF71" s="20">
        <v>0</v>
      </c>
      <c r="DG71" s="20">
        <v>0</v>
      </c>
      <c r="DH71" s="1281">
        <v>0</v>
      </c>
    </row>
    <row r="72" spans="1:112" ht="25.5" customHeight="1" x14ac:dyDescent="0.25">
      <c r="A72" s="2526"/>
      <c r="B72" s="2520"/>
      <c r="C72" s="2520"/>
      <c r="D72" s="2520"/>
      <c r="E72" s="2520"/>
      <c r="F72" s="2520"/>
      <c r="G72" s="2520"/>
      <c r="H72" s="2520"/>
      <c r="I72" s="2520"/>
      <c r="J72" s="2496"/>
      <c r="K72" s="2496"/>
      <c r="L72" s="2496"/>
      <c r="M72" s="2497"/>
      <c r="N72" s="2520"/>
      <c r="O72" s="2497"/>
      <c r="P72" s="2497"/>
      <c r="S72" s="836">
        <v>0</v>
      </c>
      <c r="T72" s="634">
        <v>0</v>
      </c>
      <c r="U72" s="634">
        <v>0</v>
      </c>
      <c r="V72" s="634">
        <v>0</v>
      </c>
      <c r="W72" s="635">
        <v>0</v>
      </c>
      <c r="X72" s="836">
        <v>0</v>
      </c>
      <c r="Y72" s="634">
        <v>0</v>
      </c>
      <c r="Z72" s="634">
        <v>0</v>
      </c>
      <c r="AA72" s="634">
        <v>0</v>
      </c>
      <c r="AB72" s="635">
        <v>0</v>
      </c>
      <c r="AC72" s="836">
        <v>0</v>
      </c>
      <c r="AD72" s="634">
        <v>0</v>
      </c>
      <c r="AE72" s="634">
        <v>0</v>
      </c>
      <c r="AF72" s="635">
        <v>0</v>
      </c>
      <c r="AG72" s="836">
        <v>0</v>
      </c>
      <c r="AH72" s="634">
        <v>0</v>
      </c>
      <c r="AI72" s="634">
        <v>0</v>
      </c>
      <c r="AJ72" s="634">
        <v>0</v>
      </c>
      <c r="AK72" s="2514">
        <v>0</v>
      </c>
      <c r="AL72" s="2506">
        <v>0</v>
      </c>
      <c r="AM72" s="2507">
        <v>0</v>
      </c>
      <c r="AN72" s="2507">
        <v>0</v>
      </c>
      <c r="AO72" s="2507">
        <v>0</v>
      </c>
      <c r="AP72" s="2507">
        <v>0</v>
      </c>
      <c r="AQ72" s="2507">
        <v>0</v>
      </c>
      <c r="AR72" s="2507">
        <v>0</v>
      </c>
      <c r="AS72" s="2507">
        <v>0</v>
      </c>
      <c r="AT72" s="2509">
        <v>0</v>
      </c>
      <c r="AU72" s="2506">
        <v>0</v>
      </c>
      <c r="AV72" s="2507">
        <v>0</v>
      </c>
      <c r="AW72" s="2507">
        <v>0</v>
      </c>
      <c r="AX72" s="2507">
        <v>0</v>
      </c>
      <c r="AY72" s="2507">
        <v>0</v>
      </c>
      <c r="AZ72" s="2507">
        <v>0</v>
      </c>
      <c r="BA72" s="2507">
        <v>0</v>
      </c>
      <c r="BB72" s="2507">
        <v>0</v>
      </c>
      <c r="BC72" s="2507">
        <v>0</v>
      </c>
      <c r="BD72" s="2507">
        <v>0</v>
      </c>
      <c r="BE72" s="2507">
        <v>0</v>
      </c>
      <c r="BF72" s="2507">
        <v>0</v>
      </c>
      <c r="BG72" s="2508">
        <v>0</v>
      </c>
      <c r="BH72" s="2506">
        <v>0</v>
      </c>
      <c r="BI72" s="2507">
        <v>0</v>
      </c>
      <c r="BJ72" s="2507">
        <v>0</v>
      </c>
      <c r="BK72" s="2507">
        <v>0</v>
      </c>
      <c r="BL72" s="2507">
        <v>0</v>
      </c>
      <c r="BM72" s="2507">
        <v>0</v>
      </c>
      <c r="BN72" s="2507">
        <v>0</v>
      </c>
      <c r="BO72" s="2507">
        <v>0</v>
      </c>
      <c r="BP72" s="2507">
        <v>0</v>
      </c>
      <c r="BQ72" s="2507">
        <v>0</v>
      </c>
      <c r="BR72" s="2507">
        <v>0</v>
      </c>
      <c r="BS72" s="2507">
        <v>0</v>
      </c>
      <c r="BT72" s="2507">
        <v>0</v>
      </c>
      <c r="BU72" s="2507">
        <v>0</v>
      </c>
      <c r="BV72" s="2507">
        <v>0</v>
      </c>
      <c r="BW72" s="2507">
        <v>0</v>
      </c>
      <c r="BX72" s="2507">
        <v>0</v>
      </c>
      <c r="BY72" s="2507">
        <v>0</v>
      </c>
      <c r="BZ72" s="2507">
        <v>0</v>
      </c>
      <c r="CA72" s="2507">
        <v>0</v>
      </c>
      <c r="CB72" s="2507">
        <v>0</v>
      </c>
      <c r="CC72" s="2507">
        <v>0</v>
      </c>
      <c r="CD72" s="2507">
        <v>0</v>
      </c>
      <c r="CE72" s="2507">
        <v>0</v>
      </c>
      <c r="CF72" s="2507">
        <v>0</v>
      </c>
      <c r="CG72" s="2507">
        <v>0</v>
      </c>
      <c r="CH72" s="2507">
        <v>0</v>
      </c>
      <c r="CI72" s="2507">
        <v>0</v>
      </c>
      <c r="CJ72" s="2507">
        <v>0</v>
      </c>
      <c r="CK72" s="2507">
        <v>0</v>
      </c>
      <c r="CL72" s="2508">
        <v>0</v>
      </c>
      <c r="CO72" s="1280">
        <v>0</v>
      </c>
      <c r="CP72" s="20">
        <v>0</v>
      </c>
      <c r="CQ72" s="20">
        <v>0</v>
      </c>
      <c r="CR72" s="1281">
        <v>0</v>
      </c>
      <c r="CS72" s="1280">
        <v>0</v>
      </c>
      <c r="CT72" s="20">
        <v>0</v>
      </c>
      <c r="CU72" s="20">
        <v>0</v>
      </c>
      <c r="CV72" s="1281">
        <v>0</v>
      </c>
      <c r="CW72" s="1280">
        <v>0</v>
      </c>
      <c r="CX72" s="20">
        <v>0</v>
      </c>
      <c r="CY72" s="20">
        <v>0</v>
      </c>
      <c r="CZ72" s="1281">
        <v>0</v>
      </c>
      <c r="DA72" s="1280">
        <v>0</v>
      </c>
      <c r="DB72" s="20">
        <v>0</v>
      </c>
      <c r="DC72" s="20">
        <v>0</v>
      </c>
      <c r="DD72" s="1281">
        <v>0</v>
      </c>
      <c r="DE72" s="1280">
        <v>0</v>
      </c>
      <c r="DF72" s="20">
        <v>0</v>
      </c>
      <c r="DG72" s="20">
        <v>0</v>
      </c>
      <c r="DH72" s="1281">
        <v>0</v>
      </c>
    </row>
    <row r="73" spans="1:112" ht="15" customHeight="1" x14ac:dyDescent="0.25">
      <c r="A73" s="2528"/>
      <c r="B73" s="2520"/>
      <c r="C73" s="2520"/>
      <c r="D73" s="2520"/>
      <c r="E73" s="2520"/>
      <c r="F73" s="2520"/>
      <c r="G73" s="2520"/>
      <c r="H73" s="2520"/>
      <c r="I73" s="2520"/>
      <c r="J73" s="2496"/>
      <c r="K73" s="2496"/>
      <c r="L73" s="2496"/>
      <c r="M73" s="2497"/>
      <c r="N73" s="2520"/>
      <c r="O73" s="2493"/>
      <c r="P73" s="2493"/>
      <c r="S73" s="836">
        <v>0</v>
      </c>
      <c r="T73" s="634">
        <v>0</v>
      </c>
      <c r="U73" s="634">
        <v>0</v>
      </c>
      <c r="V73" s="634">
        <v>0</v>
      </c>
      <c r="W73" s="635">
        <v>0</v>
      </c>
      <c r="X73" s="836">
        <v>0</v>
      </c>
      <c r="Y73" s="634">
        <v>0</v>
      </c>
      <c r="Z73" s="634">
        <v>0</v>
      </c>
      <c r="AA73" s="634">
        <v>0</v>
      </c>
      <c r="AB73" s="635">
        <v>0</v>
      </c>
      <c r="AC73" s="836">
        <v>0</v>
      </c>
      <c r="AD73" s="634">
        <v>0</v>
      </c>
      <c r="AE73" s="634">
        <v>0</v>
      </c>
      <c r="AF73" s="635">
        <v>0</v>
      </c>
      <c r="AG73" s="836">
        <v>0</v>
      </c>
      <c r="AH73" s="634">
        <v>0</v>
      </c>
      <c r="AI73" s="634">
        <v>0</v>
      </c>
      <c r="AJ73" s="634">
        <v>0</v>
      </c>
      <c r="AK73" s="2514">
        <v>0</v>
      </c>
      <c r="AL73" s="2506">
        <v>0</v>
      </c>
      <c r="AM73" s="2507">
        <v>0</v>
      </c>
      <c r="AN73" s="2507">
        <v>0</v>
      </c>
      <c r="AO73" s="2507">
        <v>0</v>
      </c>
      <c r="AP73" s="2507">
        <v>0</v>
      </c>
      <c r="AQ73" s="2507">
        <v>0</v>
      </c>
      <c r="AR73" s="2507">
        <v>0</v>
      </c>
      <c r="AS73" s="2507">
        <v>0</v>
      </c>
      <c r="AT73" s="2509">
        <v>0</v>
      </c>
      <c r="AU73" s="2506">
        <v>0</v>
      </c>
      <c r="AV73" s="2507">
        <v>0</v>
      </c>
      <c r="AW73" s="2507">
        <v>0</v>
      </c>
      <c r="AX73" s="2507">
        <v>0</v>
      </c>
      <c r="AY73" s="2507">
        <v>0</v>
      </c>
      <c r="AZ73" s="2507">
        <v>0</v>
      </c>
      <c r="BA73" s="2507">
        <v>0</v>
      </c>
      <c r="BB73" s="2507">
        <v>0</v>
      </c>
      <c r="BC73" s="2507">
        <v>0</v>
      </c>
      <c r="BD73" s="2507">
        <v>0</v>
      </c>
      <c r="BE73" s="2507">
        <v>0</v>
      </c>
      <c r="BF73" s="2507">
        <v>0</v>
      </c>
      <c r="BG73" s="2508">
        <v>0</v>
      </c>
      <c r="BH73" s="2506">
        <v>0</v>
      </c>
      <c r="BI73" s="2507">
        <v>0</v>
      </c>
      <c r="BJ73" s="2507">
        <v>0</v>
      </c>
      <c r="BK73" s="2507">
        <v>0</v>
      </c>
      <c r="BL73" s="2507">
        <v>0</v>
      </c>
      <c r="BM73" s="2507">
        <v>0</v>
      </c>
      <c r="BN73" s="2507">
        <v>0</v>
      </c>
      <c r="BO73" s="2507">
        <v>0</v>
      </c>
      <c r="BP73" s="2507">
        <v>0</v>
      </c>
      <c r="BQ73" s="2507">
        <v>0</v>
      </c>
      <c r="BR73" s="2507">
        <v>0</v>
      </c>
      <c r="BS73" s="2507">
        <v>0</v>
      </c>
      <c r="BT73" s="2507">
        <v>0</v>
      </c>
      <c r="BU73" s="2507">
        <v>0</v>
      </c>
      <c r="BV73" s="2507">
        <v>0</v>
      </c>
      <c r="BW73" s="2507">
        <v>0</v>
      </c>
      <c r="BX73" s="2507">
        <v>0</v>
      </c>
      <c r="BY73" s="2507">
        <v>0</v>
      </c>
      <c r="BZ73" s="2507">
        <v>0</v>
      </c>
      <c r="CA73" s="2507">
        <v>0</v>
      </c>
      <c r="CB73" s="2507">
        <v>0</v>
      </c>
      <c r="CC73" s="2507">
        <v>0</v>
      </c>
      <c r="CD73" s="2507">
        <v>0</v>
      </c>
      <c r="CE73" s="2507">
        <v>0</v>
      </c>
      <c r="CF73" s="2507">
        <v>0</v>
      </c>
      <c r="CG73" s="2507">
        <v>0</v>
      </c>
      <c r="CH73" s="2507">
        <v>0</v>
      </c>
      <c r="CI73" s="2507">
        <v>0</v>
      </c>
      <c r="CJ73" s="2507">
        <v>0</v>
      </c>
      <c r="CK73" s="2507">
        <v>0</v>
      </c>
      <c r="CL73" s="2508">
        <v>0</v>
      </c>
      <c r="CO73" s="1280">
        <v>0</v>
      </c>
      <c r="CP73" s="20">
        <v>0</v>
      </c>
      <c r="CQ73" s="20">
        <v>0</v>
      </c>
      <c r="CR73" s="1281">
        <v>0</v>
      </c>
      <c r="CS73" s="1280">
        <v>0</v>
      </c>
      <c r="CT73" s="20">
        <v>0</v>
      </c>
      <c r="CU73" s="20">
        <v>0</v>
      </c>
      <c r="CV73" s="1281">
        <v>0</v>
      </c>
      <c r="CW73" s="1280">
        <v>0</v>
      </c>
      <c r="CX73" s="20">
        <v>0</v>
      </c>
      <c r="CY73" s="20">
        <v>0</v>
      </c>
      <c r="CZ73" s="1281">
        <v>0</v>
      </c>
      <c r="DA73" s="1280">
        <v>0</v>
      </c>
      <c r="DB73" s="20">
        <v>0</v>
      </c>
      <c r="DC73" s="20">
        <v>0</v>
      </c>
      <c r="DD73" s="1281">
        <v>0</v>
      </c>
      <c r="DE73" s="1280">
        <v>0</v>
      </c>
      <c r="DF73" s="20">
        <v>0</v>
      </c>
      <c r="DG73" s="20">
        <v>0</v>
      </c>
      <c r="DH73" s="1281">
        <v>0</v>
      </c>
    </row>
    <row r="74" spans="1:112" ht="15" customHeight="1" x14ac:dyDescent="0.25">
      <c r="A74" s="2528"/>
      <c r="B74" s="2520"/>
      <c r="C74" s="2520"/>
      <c r="D74" s="2520"/>
      <c r="E74" s="2520"/>
      <c r="F74" s="2520"/>
      <c r="G74" s="2520"/>
      <c r="H74" s="2520"/>
      <c r="I74" s="2520"/>
      <c r="J74" s="2496"/>
      <c r="K74" s="2496"/>
      <c r="L74" s="2496"/>
      <c r="M74" s="2497"/>
      <c r="N74" s="2520"/>
      <c r="O74" s="2497"/>
      <c r="P74" s="2497"/>
      <c r="S74" s="836">
        <v>0</v>
      </c>
      <c r="T74" s="634">
        <v>0</v>
      </c>
      <c r="U74" s="634">
        <v>0</v>
      </c>
      <c r="V74" s="634">
        <v>0</v>
      </c>
      <c r="W74" s="635">
        <v>0</v>
      </c>
      <c r="X74" s="836">
        <v>0</v>
      </c>
      <c r="Y74" s="634">
        <v>0</v>
      </c>
      <c r="Z74" s="634">
        <v>0</v>
      </c>
      <c r="AA74" s="634">
        <v>0</v>
      </c>
      <c r="AB74" s="635">
        <v>0</v>
      </c>
      <c r="AC74" s="836">
        <v>0</v>
      </c>
      <c r="AD74" s="634">
        <v>0</v>
      </c>
      <c r="AE74" s="634">
        <v>0</v>
      </c>
      <c r="AF74" s="635">
        <v>0</v>
      </c>
      <c r="AG74" s="836">
        <v>0</v>
      </c>
      <c r="AH74" s="634">
        <v>0</v>
      </c>
      <c r="AI74" s="634">
        <v>0</v>
      </c>
      <c r="AJ74" s="634">
        <v>0</v>
      </c>
      <c r="AK74" s="2514">
        <v>0</v>
      </c>
      <c r="AL74" s="2506">
        <v>0</v>
      </c>
      <c r="AM74" s="2507">
        <v>0</v>
      </c>
      <c r="AN74" s="2507">
        <v>0</v>
      </c>
      <c r="AO74" s="2507">
        <v>0</v>
      </c>
      <c r="AP74" s="2507">
        <v>0</v>
      </c>
      <c r="AQ74" s="2507">
        <v>0</v>
      </c>
      <c r="AR74" s="2507">
        <v>0</v>
      </c>
      <c r="AS74" s="2507">
        <v>0</v>
      </c>
      <c r="AT74" s="2509">
        <v>0</v>
      </c>
      <c r="AU74" s="2506">
        <v>0</v>
      </c>
      <c r="AV74" s="2507">
        <v>0</v>
      </c>
      <c r="AW74" s="2507">
        <v>0</v>
      </c>
      <c r="AX74" s="2507">
        <v>0</v>
      </c>
      <c r="AY74" s="2507">
        <v>0</v>
      </c>
      <c r="AZ74" s="2507">
        <v>0</v>
      </c>
      <c r="BA74" s="2507">
        <v>0</v>
      </c>
      <c r="BB74" s="2507">
        <v>0</v>
      </c>
      <c r="BC74" s="2507">
        <v>0</v>
      </c>
      <c r="BD74" s="2507">
        <v>0</v>
      </c>
      <c r="BE74" s="2507">
        <v>0</v>
      </c>
      <c r="BF74" s="2507">
        <v>0</v>
      </c>
      <c r="BG74" s="2508">
        <v>0</v>
      </c>
      <c r="BH74" s="2506">
        <v>0</v>
      </c>
      <c r="BI74" s="2507">
        <v>0</v>
      </c>
      <c r="BJ74" s="2507">
        <v>0</v>
      </c>
      <c r="BK74" s="2507">
        <v>0</v>
      </c>
      <c r="BL74" s="2507">
        <v>0</v>
      </c>
      <c r="BM74" s="2507">
        <v>0</v>
      </c>
      <c r="BN74" s="2507">
        <v>0</v>
      </c>
      <c r="BO74" s="2507">
        <v>0</v>
      </c>
      <c r="BP74" s="2507">
        <v>0</v>
      </c>
      <c r="BQ74" s="2507">
        <v>0</v>
      </c>
      <c r="BR74" s="2507">
        <v>0</v>
      </c>
      <c r="BS74" s="2507">
        <v>0</v>
      </c>
      <c r="BT74" s="2507">
        <v>0</v>
      </c>
      <c r="BU74" s="2507">
        <v>0</v>
      </c>
      <c r="BV74" s="2507">
        <v>0</v>
      </c>
      <c r="BW74" s="2507">
        <v>0</v>
      </c>
      <c r="BX74" s="2507">
        <v>0</v>
      </c>
      <c r="BY74" s="2507">
        <v>0</v>
      </c>
      <c r="BZ74" s="2507">
        <v>0</v>
      </c>
      <c r="CA74" s="2507">
        <v>0</v>
      </c>
      <c r="CB74" s="2507">
        <v>0</v>
      </c>
      <c r="CC74" s="2507">
        <v>0</v>
      </c>
      <c r="CD74" s="2507">
        <v>0</v>
      </c>
      <c r="CE74" s="2507">
        <v>0</v>
      </c>
      <c r="CF74" s="2507">
        <v>0</v>
      </c>
      <c r="CG74" s="2507">
        <v>0</v>
      </c>
      <c r="CH74" s="2507">
        <v>0</v>
      </c>
      <c r="CI74" s="2507">
        <v>0</v>
      </c>
      <c r="CJ74" s="2507">
        <v>0</v>
      </c>
      <c r="CK74" s="2507">
        <v>0</v>
      </c>
      <c r="CL74" s="2508">
        <v>0</v>
      </c>
      <c r="CO74" s="1280">
        <v>0</v>
      </c>
      <c r="CP74" s="20">
        <v>0</v>
      </c>
      <c r="CQ74" s="20">
        <v>0</v>
      </c>
      <c r="CR74" s="1281">
        <v>0</v>
      </c>
      <c r="CS74" s="1280">
        <v>0</v>
      </c>
      <c r="CT74" s="20">
        <v>0</v>
      </c>
      <c r="CU74" s="20">
        <v>0</v>
      </c>
      <c r="CV74" s="1281">
        <v>0</v>
      </c>
      <c r="CW74" s="1280">
        <v>0</v>
      </c>
      <c r="CX74" s="20">
        <v>0</v>
      </c>
      <c r="CY74" s="20">
        <v>0</v>
      </c>
      <c r="CZ74" s="1281">
        <v>0</v>
      </c>
      <c r="DA74" s="1280">
        <v>0</v>
      </c>
      <c r="DB74" s="20">
        <v>0</v>
      </c>
      <c r="DC74" s="20">
        <v>0</v>
      </c>
      <c r="DD74" s="1281">
        <v>0</v>
      </c>
      <c r="DE74" s="1280">
        <v>0</v>
      </c>
      <c r="DF74" s="20">
        <v>0</v>
      </c>
      <c r="DG74" s="20">
        <v>0</v>
      </c>
      <c r="DH74" s="1281">
        <v>0</v>
      </c>
    </row>
    <row r="75" spans="1:112" ht="15" customHeight="1" x14ac:dyDescent="0.25">
      <c r="A75" s="2528"/>
      <c r="B75" s="2520"/>
      <c r="C75" s="2520"/>
      <c r="D75" s="2520"/>
      <c r="E75" s="2520"/>
      <c r="F75" s="2520"/>
      <c r="G75" s="2520"/>
      <c r="H75" s="2520"/>
      <c r="I75" s="2520"/>
      <c r="J75" s="2496"/>
      <c r="K75" s="2496"/>
      <c r="L75" s="2496"/>
      <c r="M75" s="2497"/>
      <c r="N75" s="2520"/>
      <c r="O75" s="2497"/>
      <c r="P75" s="2497"/>
      <c r="S75" s="836">
        <v>0</v>
      </c>
      <c r="T75" s="634">
        <v>0</v>
      </c>
      <c r="U75" s="634">
        <v>0</v>
      </c>
      <c r="V75" s="634">
        <v>0</v>
      </c>
      <c r="W75" s="635">
        <v>0</v>
      </c>
      <c r="X75" s="836">
        <v>0</v>
      </c>
      <c r="Y75" s="634">
        <v>0</v>
      </c>
      <c r="Z75" s="634">
        <v>0</v>
      </c>
      <c r="AA75" s="634">
        <v>0</v>
      </c>
      <c r="AB75" s="635">
        <v>0</v>
      </c>
      <c r="AC75" s="836">
        <v>0</v>
      </c>
      <c r="AD75" s="634">
        <v>0</v>
      </c>
      <c r="AE75" s="634">
        <v>0</v>
      </c>
      <c r="AF75" s="635">
        <v>0</v>
      </c>
      <c r="AG75" s="836">
        <v>0</v>
      </c>
      <c r="AH75" s="634">
        <v>0</v>
      </c>
      <c r="AI75" s="634">
        <v>0</v>
      </c>
      <c r="AJ75" s="634">
        <v>0</v>
      </c>
      <c r="AK75" s="2514">
        <v>0</v>
      </c>
      <c r="AL75" s="2506">
        <v>0</v>
      </c>
      <c r="AM75" s="2507">
        <v>0</v>
      </c>
      <c r="AN75" s="2507">
        <v>0</v>
      </c>
      <c r="AO75" s="2507">
        <v>0</v>
      </c>
      <c r="AP75" s="2507">
        <v>0</v>
      </c>
      <c r="AQ75" s="2507">
        <v>0</v>
      </c>
      <c r="AR75" s="2507">
        <v>0</v>
      </c>
      <c r="AS75" s="2507">
        <v>0</v>
      </c>
      <c r="AT75" s="2509">
        <v>0</v>
      </c>
      <c r="AU75" s="2506">
        <v>0</v>
      </c>
      <c r="AV75" s="2507">
        <v>0</v>
      </c>
      <c r="AW75" s="2507">
        <v>0</v>
      </c>
      <c r="AX75" s="2507">
        <v>0</v>
      </c>
      <c r="AY75" s="2507">
        <v>0</v>
      </c>
      <c r="AZ75" s="2507">
        <v>0</v>
      </c>
      <c r="BA75" s="2507">
        <v>0</v>
      </c>
      <c r="BB75" s="2507">
        <v>0</v>
      </c>
      <c r="BC75" s="2507">
        <v>0</v>
      </c>
      <c r="BD75" s="2507">
        <v>0</v>
      </c>
      <c r="BE75" s="2507">
        <v>0</v>
      </c>
      <c r="BF75" s="2507">
        <v>0</v>
      </c>
      <c r="BG75" s="2508">
        <v>0</v>
      </c>
      <c r="BH75" s="2506">
        <v>0</v>
      </c>
      <c r="BI75" s="2507">
        <v>0</v>
      </c>
      <c r="BJ75" s="2507">
        <v>0</v>
      </c>
      <c r="BK75" s="2507">
        <v>0</v>
      </c>
      <c r="BL75" s="2507">
        <v>0</v>
      </c>
      <c r="BM75" s="2507">
        <v>0</v>
      </c>
      <c r="BN75" s="2507">
        <v>0</v>
      </c>
      <c r="BO75" s="2507">
        <v>0</v>
      </c>
      <c r="BP75" s="2507">
        <v>0</v>
      </c>
      <c r="BQ75" s="2507">
        <v>0</v>
      </c>
      <c r="BR75" s="2507">
        <v>0</v>
      </c>
      <c r="BS75" s="2507">
        <v>0</v>
      </c>
      <c r="BT75" s="2507">
        <v>0</v>
      </c>
      <c r="BU75" s="2507">
        <v>0</v>
      </c>
      <c r="BV75" s="2507">
        <v>0</v>
      </c>
      <c r="BW75" s="2507">
        <v>0</v>
      </c>
      <c r="BX75" s="2507">
        <v>0</v>
      </c>
      <c r="BY75" s="2507">
        <v>0</v>
      </c>
      <c r="BZ75" s="2507">
        <v>0</v>
      </c>
      <c r="CA75" s="2507">
        <v>0</v>
      </c>
      <c r="CB75" s="2507">
        <v>0</v>
      </c>
      <c r="CC75" s="2507">
        <v>0</v>
      </c>
      <c r="CD75" s="2507">
        <v>0</v>
      </c>
      <c r="CE75" s="2507">
        <v>0</v>
      </c>
      <c r="CF75" s="2507">
        <v>0</v>
      </c>
      <c r="CG75" s="2507">
        <v>0</v>
      </c>
      <c r="CH75" s="2507">
        <v>0</v>
      </c>
      <c r="CI75" s="2507">
        <v>0</v>
      </c>
      <c r="CJ75" s="2507">
        <v>0</v>
      </c>
      <c r="CK75" s="2507">
        <v>0</v>
      </c>
      <c r="CL75" s="2508">
        <v>0</v>
      </c>
      <c r="CO75" s="1280">
        <v>0</v>
      </c>
      <c r="CP75" s="20">
        <v>0</v>
      </c>
      <c r="CQ75" s="20">
        <v>0</v>
      </c>
      <c r="CR75" s="1281">
        <v>0</v>
      </c>
      <c r="CS75" s="1280">
        <v>0</v>
      </c>
      <c r="CT75" s="20">
        <v>0</v>
      </c>
      <c r="CU75" s="20">
        <v>0</v>
      </c>
      <c r="CV75" s="1281">
        <v>0</v>
      </c>
      <c r="CW75" s="1280">
        <v>0</v>
      </c>
      <c r="CX75" s="20">
        <v>0</v>
      </c>
      <c r="CY75" s="20">
        <v>0</v>
      </c>
      <c r="CZ75" s="1281">
        <v>0</v>
      </c>
      <c r="DA75" s="1280">
        <v>0</v>
      </c>
      <c r="DB75" s="20">
        <v>0</v>
      </c>
      <c r="DC75" s="20">
        <v>0</v>
      </c>
      <c r="DD75" s="1281">
        <v>0</v>
      </c>
      <c r="DE75" s="1280">
        <v>0</v>
      </c>
      <c r="DF75" s="20">
        <v>0</v>
      </c>
      <c r="DG75" s="20">
        <v>0</v>
      </c>
      <c r="DH75" s="1281">
        <v>0</v>
      </c>
    </row>
    <row r="76" spans="1:112" ht="15.75" customHeight="1" x14ac:dyDescent="0.25">
      <c r="A76" s="2528"/>
      <c r="B76" s="2520"/>
      <c r="C76" s="2520"/>
      <c r="D76" s="2520"/>
      <c r="E76" s="2520"/>
      <c r="F76" s="2520"/>
      <c r="G76" s="2520"/>
      <c r="H76" s="2520"/>
      <c r="I76" s="2520"/>
      <c r="J76" s="2496"/>
      <c r="K76" s="2496"/>
      <c r="L76" s="2496"/>
      <c r="M76" s="2497"/>
      <c r="N76" s="2520"/>
      <c r="O76" s="2497"/>
      <c r="P76" s="2497"/>
      <c r="S76" s="836">
        <v>0</v>
      </c>
      <c r="T76" s="634">
        <v>0</v>
      </c>
      <c r="U76" s="634">
        <v>0</v>
      </c>
      <c r="V76" s="634">
        <v>0</v>
      </c>
      <c r="W76" s="635">
        <v>0</v>
      </c>
      <c r="X76" s="836">
        <v>0</v>
      </c>
      <c r="Y76" s="634">
        <v>0</v>
      </c>
      <c r="Z76" s="634">
        <v>0</v>
      </c>
      <c r="AA76" s="634">
        <v>0</v>
      </c>
      <c r="AB76" s="635">
        <v>0</v>
      </c>
      <c r="AC76" s="836">
        <v>0</v>
      </c>
      <c r="AD76" s="634">
        <v>0</v>
      </c>
      <c r="AE76" s="634">
        <v>0</v>
      </c>
      <c r="AF76" s="635">
        <v>0</v>
      </c>
      <c r="AG76" s="836">
        <v>0</v>
      </c>
      <c r="AH76" s="634">
        <v>0</v>
      </c>
      <c r="AI76" s="634">
        <v>0</v>
      </c>
      <c r="AJ76" s="634">
        <v>0</v>
      </c>
      <c r="AK76" s="2514">
        <v>0</v>
      </c>
      <c r="AL76" s="2506">
        <v>0</v>
      </c>
      <c r="AM76" s="2507">
        <v>0</v>
      </c>
      <c r="AN76" s="2507">
        <v>0</v>
      </c>
      <c r="AO76" s="2507">
        <v>0</v>
      </c>
      <c r="AP76" s="2507">
        <v>0</v>
      </c>
      <c r="AQ76" s="2507">
        <v>0</v>
      </c>
      <c r="AR76" s="2507">
        <v>0</v>
      </c>
      <c r="AS76" s="2507">
        <v>0</v>
      </c>
      <c r="AT76" s="2509">
        <v>0</v>
      </c>
      <c r="AU76" s="2506">
        <v>0</v>
      </c>
      <c r="AV76" s="2507">
        <v>0</v>
      </c>
      <c r="AW76" s="2507">
        <v>0</v>
      </c>
      <c r="AX76" s="2507">
        <v>0</v>
      </c>
      <c r="AY76" s="2507">
        <v>0</v>
      </c>
      <c r="AZ76" s="2507">
        <v>0</v>
      </c>
      <c r="BA76" s="2507">
        <v>0</v>
      </c>
      <c r="BB76" s="2507">
        <v>0</v>
      </c>
      <c r="BC76" s="2507">
        <v>0</v>
      </c>
      <c r="BD76" s="2507">
        <v>0</v>
      </c>
      <c r="BE76" s="2507">
        <v>0</v>
      </c>
      <c r="BF76" s="2507">
        <v>0</v>
      </c>
      <c r="BG76" s="2508">
        <v>0</v>
      </c>
      <c r="BH76" s="2506">
        <v>0</v>
      </c>
      <c r="BI76" s="2507">
        <v>0</v>
      </c>
      <c r="BJ76" s="2507">
        <v>0</v>
      </c>
      <c r="BK76" s="2507">
        <v>0</v>
      </c>
      <c r="BL76" s="2507">
        <v>0</v>
      </c>
      <c r="BM76" s="2507">
        <v>0</v>
      </c>
      <c r="BN76" s="2507">
        <v>0</v>
      </c>
      <c r="BO76" s="2507">
        <v>0</v>
      </c>
      <c r="BP76" s="2507">
        <v>0</v>
      </c>
      <c r="BQ76" s="2507">
        <v>0</v>
      </c>
      <c r="BR76" s="2507">
        <v>0</v>
      </c>
      <c r="BS76" s="2507">
        <v>0</v>
      </c>
      <c r="BT76" s="2507">
        <v>0</v>
      </c>
      <c r="BU76" s="2507">
        <v>0</v>
      </c>
      <c r="BV76" s="2507">
        <v>0</v>
      </c>
      <c r="BW76" s="2507">
        <v>0</v>
      </c>
      <c r="BX76" s="2507">
        <v>0</v>
      </c>
      <c r="BY76" s="2507">
        <v>0</v>
      </c>
      <c r="BZ76" s="2507">
        <v>0</v>
      </c>
      <c r="CA76" s="2507">
        <v>0</v>
      </c>
      <c r="CB76" s="2507">
        <v>0</v>
      </c>
      <c r="CC76" s="2507">
        <v>0</v>
      </c>
      <c r="CD76" s="2507">
        <v>0</v>
      </c>
      <c r="CE76" s="2507">
        <v>0</v>
      </c>
      <c r="CF76" s="2507">
        <v>0</v>
      </c>
      <c r="CG76" s="2507">
        <v>0</v>
      </c>
      <c r="CH76" s="2507">
        <v>0</v>
      </c>
      <c r="CI76" s="2507">
        <v>0</v>
      </c>
      <c r="CJ76" s="2507">
        <v>0</v>
      </c>
      <c r="CK76" s="2507">
        <v>0</v>
      </c>
      <c r="CL76" s="2508">
        <v>0</v>
      </c>
      <c r="CO76" s="1280">
        <v>0</v>
      </c>
      <c r="CP76" s="20">
        <v>0</v>
      </c>
      <c r="CQ76" s="20">
        <v>0</v>
      </c>
      <c r="CR76" s="1281">
        <v>0</v>
      </c>
      <c r="CS76" s="1280">
        <v>0</v>
      </c>
      <c r="CT76" s="20">
        <v>0</v>
      </c>
      <c r="CU76" s="20">
        <v>0</v>
      </c>
      <c r="CV76" s="1281">
        <v>0</v>
      </c>
      <c r="CW76" s="1280">
        <v>0</v>
      </c>
      <c r="CX76" s="20">
        <v>0</v>
      </c>
      <c r="CY76" s="20">
        <v>0</v>
      </c>
      <c r="CZ76" s="1281">
        <v>0</v>
      </c>
      <c r="DA76" s="1280">
        <v>0</v>
      </c>
      <c r="DB76" s="20">
        <v>0</v>
      </c>
      <c r="DC76" s="20">
        <v>0</v>
      </c>
      <c r="DD76" s="1281">
        <v>0</v>
      </c>
      <c r="DE76" s="1280">
        <v>0</v>
      </c>
      <c r="DF76" s="20">
        <v>0</v>
      </c>
      <c r="DG76" s="20">
        <v>0</v>
      </c>
      <c r="DH76" s="1281">
        <v>0</v>
      </c>
    </row>
    <row r="77" spans="1:112" ht="15" customHeight="1" x14ac:dyDescent="0.25">
      <c r="A77" s="2528"/>
      <c r="B77" s="2520"/>
      <c r="C77" s="2520"/>
      <c r="D77" s="2520"/>
      <c r="E77" s="2520"/>
      <c r="F77" s="2520"/>
      <c r="G77" s="2520"/>
      <c r="H77" s="2520"/>
      <c r="I77" s="2520"/>
      <c r="J77" s="2496"/>
      <c r="K77" s="2496"/>
      <c r="L77" s="2496"/>
      <c r="M77" s="2497"/>
      <c r="N77" s="2520"/>
      <c r="O77" s="2497"/>
      <c r="P77" s="2497"/>
      <c r="S77" s="836">
        <v>0</v>
      </c>
      <c r="T77" s="634">
        <v>0</v>
      </c>
      <c r="U77" s="634">
        <v>0</v>
      </c>
      <c r="V77" s="634">
        <v>0</v>
      </c>
      <c r="W77" s="635">
        <v>0</v>
      </c>
      <c r="X77" s="836">
        <v>0</v>
      </c>
      <c r="Y77" s="634">
        <v>0</v>
      </c>
      <c r="Z77" s="634">
        <v>0</v>
      </c>
      <c r="AA77" s="634">
        <v>0</v>
      </c>
      <c r="AB77" s="635">
        <v>0</v>
      </c>
      <c r="AC77" s="836">
        <v>0</v>
      </c>
      <c r="AD77" s="634">
        <v>0</v>
      </c>
      <c r="AE77" s="634">
        <v>0</v>
      </c>
      <c r="AF77" s="635">
        <v>0</v>
      </c>
      <c r="AG77" s="836">
        <v>0</v>
      </c>
      <c r="AH77" s="634">
        <v>0</v>
      </c>
      <c r="AI77" s="634">
        <v>0</v>
      </c>
      <c r="AJ77" s="634">
        <v>0</v>
      </c>
      <c r="AK77" s="2514">
        <v>0</v>
      </c>
      <c r="AL77" s="2506">
        <v>0</v>
      </c>
      <c r="AM77" s="2507">
        <v>0</v>
      </c>
      <c r="AN77" s="2507">
        <v>0</v>
      </c>
      <c r="AO77" s="2507">
        <v>0</v>
      </c>
      <c r="AP77" s="2507">
        <v>0</v>
      </c>
      <c r="AQ77" s="2507">
        <v>0</v>
      </c>
      <c r="AR77" s="2507">
        <v>0</v>
      </c>
      <c r="AS77" s="2507">
        <v>0</v>
      </c>
      <c r="AT77" s="2509">
        <v>0</v>
      </c>
      <c r="AU77" s="2506">
        <v>0</v>
      </c>
      <c r="AV77" s="2507">
        <v>0</v>
      </c>
      <c r="AW77" s="2507">
        <v>0</v>
      </c>
      <c r="AX77" s="2507">
        <v>0</v>
      </c>
      <c r="AY77" s="2507">
        <v>0</v>
      </c>
      <c r="AZ77" s="2507">
        <v>0</v>
      </c>
      <c r="BA77" s="2507">
        <v>0</v>
      </c>
      <c r="BB77" s="2507">
        <v>0</v>
      </c>
      <c r="BC77" s="2507">
        <v>0</v>
      </c>
      <c r="BD77" s="2507">
        <v>0</v>
      </c>
      <c r="BE77" s="2507">
        <v>0</v>
      </c>
      <c r="BF77" s="2507">
        <v>0</v>
      </c>
      <c r="BG77" s="2508">
        <v>0</v>
      </c>
      <c r="BH77" s="2506">
        <v>0</v>
      </c>
      <c r="BI77" s="2507">
        <v>0</v>
      </c>
      <c r="BJ77" s="2507">
        <v>0</v>
      </c>
      <c r="BK77" s="2507">
        <v>0</v>
      </c>
      <c r="BL77" s="2507">
        <v>0</v>
      </c>
      <c r="BM77" s="2507">
        <v>0</v>
      </c>
      <c r="BN77" s="2507">
        <v>0</v>
      </c>
      <c r="BO77" s="2507">
        <v>0</v>
      </c>
      <c r="BP77" s="2507">
        <v>0</v>
      </c>
      <c r="BQ77" s="2507">
        <v>0</v>
      </c>
      <c r="BR77" s="2507">
        <v>0</v>
      </c>
      <c r="BS77" s="2507">
        <v>0</v>
      </c>
      <c r="BT77" s="2507">
        <v>0</v>
      </c>
      <c r="BU77" s="2507">
        <v>0</v>
      </c>
      <c r="BV77" s="2507">
        <v>0</v>
      </c>
      <c r="BW77" s="2507">
        <v>0</v>
      </c>
      <c r="BX77" s="2507">
        <v>0</v>
      </c>
      <c r="BY77" s="2507">
        <v>0</v>
      </c>
      <c r="BZ77" s="2507">
        <v>0</v>
      </c>
      <c r="CA77" s="2507">
        <v>0</v>
      </c>
      <c r="CB77" s="2507">
        <v>0</v>
      </c>
      <c r="CC77" s="2507">
        <v>0</v>
      </c>
      <c r="CD77" s="2507">
        <v>0</v>
      </c>
      <c r="CE77" s="2507">
        <v>0</v>
      </c>
      <c r="CF77" s="2507">
        <v>0</v>
      </c>
      <c r="CG77" s="2507">
        <v>0</v>
      </c>
      <c r="CH77" s="2507">
        <v>0</v>
      </c>
      <c r="CI77" s="2507">
        <v>0</v>
      </c>
      <c r="CJ77" s="2507">
        <v>0</v>
      </c>
      <c r="CK77" s="2507">
        <v>0</v>
      </c>
      <c r="CL77" s="2508">
        <v>0</v>
      </c>
      <c r="CO77" s="1280">
        <v>0</v>
      </c>
      <c r="CP77" s="20">
        <v>0</v>
      </c>
      <c r="CQ77" s="20">
        <v>0</v>
      </c>
      <c r="CR77" s="1281">
        <v>0</v>
      </c>
      <c r="CS77" s="1280">
        <v>0</v>
      </c>
      <c r="CT77" s="20">
        <v>0</v>
      </c>
      <c r="CU77" s="20">
        <v>0</v>
      </c>
      <c r="CV77" s="1281">
        <v>0</v>
      </c>
      <c r="CW77" s="1280">
        <v>0</v>
      </c>
      <c r="CX77" s="20">
        <v>0</v>
      </c>
      <c r="CY77" s="20">
        <v>0</v>
      </c>
      <c r="CZ77" s="1281">
        <v>0</v>
      </c>
      <c r="DA77" s="1280">
        <v>0</v>
      </c>
      <c r="DB77" s="20">
        <v>0</v>
      </c>
      <c r="DC77" s="20">
        <v>0</v>
      </c>
      <c r="DD77" s="1281">
        <v>0</v>
      </c>
      <c r="DE77" s="1280">
        <v>0</v>
      </c>
      <c r="DF77" s="20">
        <v>0</v>
      </c>
      <c r="DG77" s="20">
        <v>0</v>
      </c>
      <c r="DH77" s="1281">
        <v>0</v>
      </c>
    </row>
    <row r="78" spans="1:112" ht="15" customHeight="1" x14ac:dyDescent="0.25">
      <c r="A78" s="2526"/>
      <c r="B78" s="2520"/>
      <c r="C78" s="2520"/>
      <c r="D78" s="2520"/>
      <c r="E78" s="2520"/>
      <c r="F78" s="2520"/>
      <c r="G78" s="2520"/>
      <c r="H78" s="2520"/>
      <c r="I78" s="2520"/>
      <c r="J78" s="2496"/>
      <c r="K78" s="2496"/>
      <c r="L78" s="2496"/>
      <c r="M78" s="2497"/>
      <c r="N78" s="2520"/>
      <c r="O78" s="2497"/>
      <c r="P78" s="2497"/>
      <c r="S78" s="836">
        <v>0</v>
      </c>
      <c r="T78" s="634">
        <v>0</v>
      </c>
      <c r="U78" s="634">
        <v>0</v>
      </c>
      <c r="V78" s="634">
        <v>0</v>
      </c>
      <c r="W78" s="635">
        <v>0</v>
      </c>
      <c r="X78" s="836">
        <v>0</v>
      </c>
      <c r="Y78" s="634">
        <v>0</v>
      </c>
      <c r="Z78" s="634">
        <v>0</v>
      </c>
      <c r="AA78" s="634">
        <v>0</v>
      </c>
      <c r="AB78" s="635">
        <v>0</v>
      </c>
      <c r="AC78" s="836">
        <v>0</v>
      </c>
      <c r="AD78" s="634">
        <v>0</v>
      </c>
      <c r="AE78" s="634">
        <v>0</v>
      </c>
      <c r="AF78" s="635">
        <v>0</v>
      </c>
      <c r="AG78" s="836">
        <v>0</v>
      </c>
      <c r="AH78" s="634">
        <v>0</v>
      </c>
      <c r="AI78" s="634">
        <v>0</v>
      </c>
      <c r="AJ78" s="634">
        <v>0</v>
      </c>
      <c r="AK78" s="2514">
        <v>0</v>
      </c>
      <c r="AL78" s="2506">
        <v>0</v>
      </c>
      <c r="AM78" s="2507">
        <v>0</v>
      </c>
      <c r="AN78" s="2507">
        <v>0</v>
      </c>
      <c r="AO78" s="2507">
        <v>0</v>
      </c>
      <c r="AP78" s="2507">
        <v>0</v>
      </c>
      <c r="AQ78" s="2507">
        <v>0</v>
      </c>
      <c r="AR78" s="2507">
        <v>0</v>
      </c>
      <c r="AS78" s="2507">
        <v>0</v>
      </c>
      <c r="AT78" s="2509">
        <v>0</v>
      </c>
      <c r="AU78" s="2506">
        <v>0</v>
      </c>
      <c r="AV78" s="2507">
        <v>0</v>
      </c>
      <c r="AW78" s="2507">
        <v>0</v>
      </c>
      <c r="AX78" s="2507">
        <v>0</v>
      </c>
      <c r="AY78" s="2507">
        <v>0</v>
      </c>
      <c r="AZ78" s="2507">
        <v>0</v>
      </c>
      <c r="BA78" s="2507">
        <v>0</v>
      </c>
      <c r="BB78" s="2507">
        <v>0</v>
      </c>
      <c r="BC78" s="2507">
        <v>0</v>
      </c>
      <c r="BD78" s="2507">
        <v>0</v>
      </c>
      <c r="BE78" s="2507">
        <v>0</v>
      </c>
      <c r="BF78" s="2507">
        <v>0</v>
      </c>
      <c r="BG78" s="2508">
        <v>0</v>
      </c>
      <c r="BH78" s="2506">
        <v>0</v>
      </c>
      <c r="BI78" s="2507">
        <v>0</v>
      </c>
      <c r="BJ78" s="2507">
        <v>0</v>
      </c>
      <c r="BK78" s="2507">
        <v>0</v>
      </c>
      <c r="BL78" s="2507">
        <v>0</v>
      </c>
      <c r="BM78" s="2507">
        <v>0</v>
      </c>
      <c r="BN78" s="2507">
        <v>0</v>
      </c>
      <c r="BO78" s="2507">
        <v>0</v>
      </c>
      <c r="BP78" s="2507">
        <v>0</v>
      </c>
      <c r="BQ78" s="2507">
        <v>0</v>
      </c>
      <c r="BR78" s="2507">
        <v>0</v>
      </c>
      <c r="BS78" s="2507">
        <v>0</v>
      </c>
      <c r="BT78" s="2507">
        <v>0</v>
      </c>
      <c r="BU78" s="2507">
        <v>0</v>
      </c>
      <c r="BV78" s="2507">
        <v>0</v>
      </c>
      <c r="BW78" s="2507">
        <v>0</v>
      </c>
      <c r="BX78" s="2507">
        <v>0</v>
      </c>
      <c r="BY78" s="2507">
        <v>0</v>
      </c>
      <c r="BZ78" s="2507">
        <v>0</v>
      </c>
      <c r="CA78" s="2507">
        <v>0</v>
      </c>
      <c r="CB78" s="2507">
        <v>0</v>
      </c>
      <c r="CC78" s="2507">
        <v>0</v>
      </c>
      <c r="CD78" s="2507">
        <v>0</v>
      </c>
      <c r="CE78" s="2507">
        <v>0</v>
      </c>
      <c r="CF78" s="2507">
        <v>0</v>
      </c>
      <c r="CG78" s="2507">
        <v>0</v>
      </c>
      <c r="CH78" s="2507">
        <v>0</v>
      </c>
      <c r="CI78" s="2507">
        <v>0</v>
      </c>
      <c r="CJ78" s="2507">
        <v>0</v>
      </c>
      <c r="CK78" s="2507">
        <v>0</v>
      </c>
      <c r="CL78" s="2508">
        <v>0</v>
      </c>
      <c r="CO78" s="1280">
        <v>0</v>
      </c>
      <c r="CP78" s="20">
        <v>0</v>
      </c>
      <c r="CQ78" s="20">
        <v>0</v>
      </c>
      <c r="CR78" s="1281">
        <v>0</v>
      </c>
      <c r="CS78" s="1280">
        <v>0</v>
      </c>
      <c r="CT78" s="20">
        <v>0</v>
      </c>
      <c r="CU78" s="20">
        <v>0</v>
      </c>
      <c r="CV78" s="1281">
        <v>0</v>
      </c>
      <c r="CW78" s="1280">
        <v>0</v>
      </c>
      <c r="CX78" s="20">
        <v>0</v>
      </c>
      <c r="CY78" s="20">
        <v>0</v>
      </c>
      <c r="CZ78" s="1281">
        <v>0</v>
      </c>
      <c r="DA78" s="1280">
        <v>0</v>
      </c>
      <c r="DB78" s="20">
        <v>0</v>
      </c>
      <c r="DC78" s="20">
        <v>0</v>
      </c>
      <c r="DD78" s="1281">
        <v>0</v>
      </c>
      <c r="DE78" s="1280">
        <v>0</v>
      </c>
      <c r="DF78" s="20">
        <v>0</v>
      </c>
      <c r="DG78" s="20">
        <v>0</v>
      </c>
      <c r="DH78" s="1281">
        <v>0</v>
      </c>
    </row>
    <row r="79" spans="1:112" ht="15" customHeight="1" x14ac:dyDescent="0.25">
      <c r="A79" s="2528"/>
      <c r="B79" s="2520"/>
      <c r="C79" s="2520"/>
      <c r="D79" s="2520"/>
      <c r="E79" s="2520"/>
      <c r="F79" s="2520"/>
      <c r="G79" s="2520"/>
      <c r="H79" s="2520"/>
      <c r="I79" s="2520"/>
      <c r="J79" s="2496"/>
      <c r="K79" s="2496"/>
      <c r="L79" s="2496"/>
      <c r="M79" s="2497"/>
      <c r="N79" s="2520"/>
      <c r="O79" s="2497"/>
      <c r="P79" s="2497"/>
      <c r="S79" s="836">
        <v>0</v>
      </c>
      <c r="T79" s="634">
        <v>0</v>
      </c>
      <c r="U79" s="634">
        <v>0</v>
      </c>
      <c r="V79" s="634">
        <v>0</v>
      </c>
      <c r="W79" s="635">
        <v>0</v>
      </c>
      <c r="X79" s="836">
        <v>0</v>
      </c>
      <c r="Y79" s="634">
        <v>0</v>
      </c>
      <c r="Z79" s="634">
        <v>0</v>
      </c>
      <c r="AA79" s="634">
        <v>0</v>
      </c>
      <c r="AB79" s="635">
        <v>0</v>
      </c>
      <c r="AC79" s="836">
        <v>0</v>
      </c>
      <c r="AD79" s="634">
        <v>0</v>
      </c>
      <c r="AE79" s="634">
        <v>0</v>
      </c>
      <c r="AF79" s="635">
        <v>0</v>
      </c>
      <c r="AG79" s="836">
        <v>0</v>
      </c>
      <c r="AH79" s="634">
        <v>0</v>
      </c>
      <c r="AI79" s="634">
        <v>0</v>
      </c>
      <c r="AJ79" s="634">
        <v>0</v>
      </c>
      <c r="AK79" s="2514">
        <v>0</v>
      </c>
      <c r="AL79" s="2506">
        <v>0</v>
      </c>
      <c r="AM79" s="2507">
        <v>0</v>
      </c>
      <c r="AN79" s="2507">
        <v>0</v>
      </c>
      <c r="AO79" s="2507">
        <v>0</v>
      </c>
      <c r="AP79" s="2507">
        <v>0</v>
      </c>
      <c r="AQ79" s="2507">
        <v>0</v>
      </c>
      <c r="AR79" s="2507">
        <v>0</v>
      </c>
      <c r="AS79" s="2507">
        <v>0</v>
      </c>
      <c r="AT79" s="2509">
        <v>0</v>
      </c>
      <c r="AU79" s="2506">
        <v>0</v>
      </c>
      <c r="AV79" s="2507">
        <v>0</v>
      </c>
      <c r="AW79" s="2507">
        <v>0</v>
      </c>
      <c r="AX79" s="2507">
        <v>0</v>
      </c>
      <c r="AY79" s="2507">
        <v>0</v>
      </c>
      <c r="AZ79" s="2507">
        <v>0</v>
      </c>
      <c r="BA79" s="2507">
        <v>0</v>
      </c>
      <c r="BB79" s="2507">
        <v>0</v>
      </c>
      <c r="BC79" s="2507">
        <v>0</v>
      </c>
      <c r="BD79" s="2507">
        <v>0</v>
      </c>
      <c r="BE79" s="2507">
        <v>0</v>
      </c>
      <c r="BF79" s="2507">
        <v>0</v>
      </c>
      <c r="BG79" s="2508">
        <v>0</v>
      </c>
      <c r="BH79" s="2506">
        <v>0</v>
      </c>
      <c r="BI79" s="2507">
        <v>0</v>
      </c>
      <c r="BJ79" s="2507">
        <v>0</v>
      </c>
      <c r="BK79" s="2507">
        <v>0</v>
      </c>
      <c r="BL79" s="2507">
        <v>0</v>
      </c>
      <c r="BM79" s="2507">
        <v>0</v>
      </c>
      <c r="BN79" s="2507">
        <v>0</v>
      </c>
      <c r="BO79" s="2507">
        <v>0</v>
      </c>
      <c r="BP79" s="2507">
        <v>0</v>
      </c>
      <c r="BQ79" s="2507">
        <v>0</v>
      </c>
      <c r="BR79" s="2507">
        <v>0</v>
      </c>
      <c r="BS79" s="2507">
        <v>0</v>
      </c>
      <c r="BT79" s="2507">
        <v>0</v>
      </c>
      <c r="BU79" s="2507">
        <v>0</v>
      </c>
      <c r="BV79" s="2507">
        <v>0</v>
      </c>
      <c r="BW79" s="2507">
        <v>0</v>
      </c>
      <c r="BX79" s="2507">
        <v>0</v>
      </c>
      <c r="BY79" s="2507">
        <v>0</v>
      </c>
      <c r="BZ79" s="2507">
        <v>0</v>
      </c>
      <c r="CA79" s="2507">
        <v>0</v>
      </c>
      <c r="CB79" s="2507">
        <v>0</v>
      </c>
      <c r="CC79" s="2507">
        <v>0</v>
      </c>
      <c r="CD79" s="2507">
        <v>0</v>
      </c>
      <c r="CE79" s="2507">
        <v>0</v>
      </c>
      <c r="CF79" s="2507">
        <v>0</v>
      </c>
      <c r="CG79" s="2507">
        <v>0</v>
      </c>
      <c r="CH79" s="2507">
        <v>0</v>
      </c>
      <c r="CI79" s="2507">
        <v>0</v>
      </c>
      <c r="CJ79" s="2507">
        <v>0</v>
      </c>
      <c r="CK79" s="2507">
        <v>0</v>
      </c>
      <c r="CL79" s="2508">
        <v>0</v>
      </c>
      <c r="CO79" s="1280">
        <v>0</v>
      </c>
      <c r="CP79" s="20">
        <v>0</v>
      </c>
      <c r="CQ79" s="20">
        <v>0</v>
      </c>
      <c r="CR79" s="1281">
        <v>0</v>
      </c>
      <c r="CS79" s="1280">
        <v>0</v>
      </c>
      <c r="CT79" s="20">
        <v>0</v>
      </c>
      <c r="CU79" s="20">
        <v>0</v>
      </c>
      <c r="CV79" s="1281">
        <v>0</v>
      </c>
      <c r="CW79" s="1280">
        <v>0</v>
      </c>
      <c r="CX79" s="20">
        <v>0</v>
      </c>
      <c r="CY79" s="20">
        <v>0</v>
      </c>
      <c r="CZ79" s="1281">
        <v>0</v>
      </c>
      <c r="DA79" s="1280">
        <v>0</v>
      </c>
      <c r="DB79" s="20">
        <v>0</v>
      </c>
      <c r="DC79" s="20">
        <v>0</v>
      </c>
      <c r="DD79" s="1281">
        <v>0</v>
      </c>
      <c r="DE79" s="1280">
        <v>0</v>
      </c>
      <c r="DF79" s="20">
        <v>0</v>
      </c>
      <c r="DG79" s="20">
        <v>0</v>
      </c>
      <c r="DH79" s="1281">
        <v>0</v>
      </c>
    </row>
    <row r="80" spans="1:112" ht="15.75" customHeight="1" x14ac:dyDescent="0.25">
      <c r="A80" s="2528"/>
      <c r="B80" s="2520"/>
      <c r="C80" s="2520"/>
      <c r="D80" s="2520"/>
      <c r="E80" s="2520"/>
      <c r="F80" s="2520"/>
      <c r="G80" s="2520"/>
      <c r="H80" s="2520"/>
      <c r="I80" s="2520"/>
      <c r="J80" s="2490"/>
      <c r="K80" s="2490"/>
      <c r="L80" s="2490"/>
      <c r="M80" s="2498"/>
      <c r="N80" s="2520"/>
      <c r="O80" s="2530"/>
      <c r="P80" s="2530"/>
      <c r="S80" s="836">
        <v>0</v>
      </c>
      <c r="T80" s="634">
        <v>0</v>
      </c>
      <c r="U80" s="634">
        <v>0</v>
      </c>
      <c r="V80" s="634">
        <v>0</v>
      </c>
      <c r="W80" s="635">
        <v>0</v>
      </c>
      <c r="X80" s="836">
        <v>0</v>
      </c>
      <c r="Y80" s="634">
        <v>0</v>
      </c>
      <c r="Z80" s="634">
        <v>0</v>
      </c>
      <c r="AA80" s="634">
        <v>0</v>
      </c>
      <c r="AB80" s="635">
        <v>0</v>
      </c>
      <c r="AC80" s="836">
        <v>0</v>
      </c>
      <c r="AD80" s="634">
        <v>0</v>
      </c>
      <c r="AE80" s="634">
        <v>0</v>
      </c>
      <c r="AF80" s="635">
        <v>0</v>
      </c>
      <c r="AG80" s="836">
        <v>0</v>
      </c>
      <c r="AH80" s="634">
        <v>0</v>
      </c>
      <c r="AI80" s="634">
        <v>0</v>
      </c>
      <c r="AJ80" s="634">
        <v>0</v>
      </c>
      <c r="AK80" s="2514">
        <v>0</v>
      </c>
      <c r="AL80" s="2506">
        <v>0</v>
      </c>
      <c r="AM80" s="2507">
        <v>0</v>
      </c>
      <c r="AN80" s="2507">
        <v>0</v>
      </c>
      <c r="AO80" s="2507">
        <v>0</v>
      </c>
      <c r="AP80" s="2507">
        <v>0</v>
      </c>
      <c r="AQ80" s="2507">
        <v>0</v>
      </c>
      <c r="AR80" s="2507">
        <v>0</v>
      </c>
      <c r="AS80" s="2507">
        <v>0</v>
      </c>
      <c r="AT80" s="2509">
        <v>0</v>
      </c>
      <c r="AU80" s="2506">
        <v>0</v>
      </c>
      <c r="AV80" s="2507">
        <v>0</v>
      </c>
      <c r="AW80" s="2507">
        <v>0</v>
      </c>
      <c r="AX80" s="2507">
        <v>0</v>
      </c>
      <c r="AY80" s="2507">
        <v>0</v>
      </c>
      <c r="AZ80" s="2507">
        <v>0</v>
      </c>
      <c r="BA80" s="2507">
        <v>0</v>
      </c>
      <c r="BB80" s="2507">
        <v>0</v>
      </c>
      <c r="BC80" s="2507">
        <v>0</v>
      </c>
      <c r="BD80" s="2507">
        <v>0</v>
      </c>
      <c r="BE80" s="2507">
        <v>0</v>
      </c>
      <c r="BF80" s="2507">
        <v>0</v>
      </c>
      <c r="BG80" s="2508">
        <v>0</v>
      </c>
      <c r="BH80" s="2506">
        <v>0</v>
      </c>
      <c r="BI80" s="2507">
        <v>0</v>
      </c>
      <c r="BJ80" s="2507">
        <v>0</v>
      </c>
      <c r="BK80" s="2507">
        <v>0</v>
      </c>
      <c r="BL80" s="2507">
        <v>0</v>
      </c>
      <c r="BM80" s="2507">
        <v>0</v>
      </c>
      <c r="BN80" s="2507">
        <v>0</v>
      </c>
      <c r="BO80" s="2507">
        <v>0</v>
      </c>
      <c r="BP80" s="2507">
        <v>0</v>
      </c>
      <c r="BQ80" s="2507">
        <v>0</v>
      </c>
      <c r="BR80" s="2507">
        <v>0</v>
      </c>
      <c r="BS80" s="2507">
        <v>0</v>
      </c>
      <c r="BT80" s="2507">
        <v>0</v>
      </c>
      <c r="BU80" s="2507">
        <v>0</v>
      </c>
      <c r="BV80" s="2507">
        <v>0</v>
      </c>
      <c r="BW80" s="2507">
        <v>0</v>
      </c>
      <c r="BX80" s="2507">
        <v>0</v>
      </c>
      <c r="BY80" s="2507">
        <v>0</v>
      </c>
      <c r="BZ80" s="2507">
        <v>0</v>
      </c>
      <c r="CA80" s="2507">
        <v>0</v>
      </c>
      <c r="CB80" s="2507">
        <v>0</v>
      </c>
      <c r="CC80" s="2507">
        <v>0</v>
      </c>
      <c r="CD80" s="2507">
        <v>0</v>
      </c>
      <c r="CE80" s="2507">
        <v>0</v>
      </c>
      <c r="CF80" s="2507">
        <v>0</v>
      </c>
      <c r="CG80" s="2507">
        <v>0</v>
      </c>
      <c r="CH80" s="2507">
        <v>0</v>
      </c>
      <c r="CI80" s="2507">
        <v>0</v>
      </c>
      <c r="CJ80" s="2507">
        <v>0</v>
      </c>
      <c r="CK80" s="2507">
        <v>0</v>
      </c>
      <c r="CL80" s="2508">
        <v>0</v>
      </c>
      <c r="CO80" s="1280">
        <v>0</v>
      </c>
      <c r="CP80" s="20">
        <v>0</v>
      </c>
      <c r="CQ80" s="20">
        <v>0</v>
      </c>
      <c r="CR80" s="1281">
        <v>0</v>
      </c>
      <c r="CS80" s="1280">
        <v>0</v>
      </c>
      <c r="CT80" s="20">
        <v>0</v>
      </c>
      <c r="CU80" s="20">
        <v>0</v>
      </c>
      <c r="CV80" s="1281">
        <v>0</v>
      </c>
      <c r="CW80" s="1280">
        <v>0</v>
      </c>
      <c r="CX80" s="20">
        <v>0</v>
      </c>
      <c r="CY80" s="20">
        <v>0</v>
      </c>
      <c r="CZ80" s="1281">
        <v>0</v>
      </c>
      <c r="DA80" s="1280">
        <v>0</v>
      </c>
      <c r="DB80" s="20">
        <v>0</v>
      </c>
      <c r="DC80" s="20">
        <v>0</v>
      </c>
      <c r="DD80" s="1281">
        <v>0</v>
      </c>
      <c r="DE80" s="1280">
        <v>0</v>
      </c>
      <c r="DF80" s="20">
        <v>0</v>
      </c>
      <c r="DG80" s="20">
        <v>0</v>
      </c>
      <c r="DH80" s="1281">
        <v>0</v>
      </c>
    </row>
    <row r="81" spans="1:112" ht="15.75" customHeight="1" x14ac:dyDescent="0.25">
      <c r="A81" s="2528"/>
      <c r="B81" s="2520"/>
      <c r="C81" s="2520"/>
      <c r="D81" s="2520"/>
      <c r="E81" s="2520"/>
      <c r="F81" s="2520"/>
      <c r="G81" s="2520"/>
      <c r="H81" s="2520"/>
      <c r="I81" s="2520"/>
      <c r="J81" s="2490"/>
      <c r="K81" s="2490"/>
      <c r="L81" s="2490"/>
      <c r="M81" s="2530"/>
      <c r="N81" s="2520"/>
      <c r="O81" s="2497"/>
      <c r="P81" s="2497"/>
      <c r="S81" s="836">
        <v>0</v>
      </c>
      <c r="T81" s="634">
        <v>0</v>
      </c>
      <c r="U81" s="634">
        <v>0</v>
      </c>
      <c r="V81" s="634">
        <v>0</v>
      </c>
      <c r="W81" s="635">
        <v>0</v>
      </c>
      <c r="X81" s="836">
        <v>0</v>
      </c>
      <c r="Y81" s="634">
        <v>0</v>
      </c>
      <c r="Z81" s="634">
        <v>0</v>
      </c>
      <c r="AA81" s="634">
        <v>0</v>
      </c>
      <c r="AB81" s="635">
        <v>0</v>
      </c>
      <c r="AC81" s="836">
        <v>0</v>
      </c>
      <c r="AD81" s="634">
        <v>0</v>
      </c>
      <c r="AE81" s="634">
        <v>0</v>
      </c>
      <c r="AF81" s="635">
        <v>0</v>
      </c>
      <c r="AG81" s="836">
        <v>0</v>
      </c>
      <c r="AH81" s="634">
        <v>0</v>
      </c>
      <c r="AI81" s="634">
        <v>0</v>
      </c>
      <c r="AJ81" s="634">
        <v>0</v>
      </c>
      <c r="AK81" s="2514">
        <v>0</v>
      </c>
      <c r="AL81" s="2506">
        <v>0</v>
      </c>
      <c r="AM81" s="2507">
        <v>0</v>
      </c>
      <c r="AN81" s="2507">
        <v>0</v>
      </c>
      <c r="AO81" s="2507">
        <v>0</v>
      </c>
      <c r="AP81" s="2507">
        <v>0</v>
      </c>
      <c r="AQ81" s="2507">
        <v>0</v>
      </c>
      <c r="AR81" s="2507">
        <v>0</v>
      </c>
      <c r="AS81" s="2507">
        <v>0</v>
      </c>
      <c r="AT81" s="2509">
        <v>0</v>
      </c>
      <c r="AU81" s="2506">
        <v>0</v>
      </c>
      <c r="AV81" s="2507">
        <v>0</v>
      </c>
      <c r="AW81" s="2507">
        <v>0</v>
      </c>
      <c r="AX81" s="2507">
        <v>0</v>
      </c>
      <c r="AY81" s="2507">
        <v>0</v>
      </c>
      <c r="AZ81" s="2507">
        <v>0</v>
      </c>
      <c r="BA81" s="2507">
        <v>0</v>
      </c>
      <c r="BB81" s="2507">
        <v>0</v>
      </c>
      <c r="BC81" s="2507">
        <v>0</v>
      </c>
      <c r="BD81" s="2507">
        <v>0</v>
      </c>
      <c r="BE81" s="2507">
        <v>0</v>
      </c>
      <c r="BF81" s="2507">
        <v>0</v>
      </c>
      <c r="BG81" s="2508">
        <v>0</v>
      </c>
      <c r="BH81" s="2506">
        <v>0</v>
      </c>
      <c r="BI81" s="2507">
        <v>0</v>
      </c>
      <c r="BJ81" s="2507">
        <v>0</v>
      </c>
      <c r="BK81" s="2507">
        <v>0</v>
      </c>
      <c r="BL81" s="2507">
        <v>0</v>
      </c>
      <c r="BM81" s="2507">
        <v>0</v>
      </c>
      <c r="BN81" s="2507">
        <v>0</v>
      </c>
      <c r="BO81" s="2507">
        <v>0</v>
      </c>
      <c r="BP81" s="2507">
        <v>0</v>
      </c>
      <c r="BQ81" s="2507">
        <v>0</v>
      </c>
      <c r="BR81" s="2507">
        <v>0</v>
      </c>
      <c r="BS81" s="2507">
        <v>0</v>
      </c>
      <c r="BT81" s="2507">
        <v>0</v>
      </c>
      <c r="BU81" s="2507">
        <v>0</v>
      </c>
      <c r="BV81" s="2507">
        <v>0</v>
      </c>
      <c r="BW81" s="2507">
        <v>0</v>
      </c>
      <c r="BX81" s="2507">
        <v>0</v>
      </c>
      <c r="BY81" s="2507">
        <v>0</v>
      </c>
      <c r="BZ81" s="2507">
        <v>0</v>
      </c>
      <c r="CA81" s="2507">
        <v>0</v>
      </c>
      <c r="CB81" s="2507">
        <v>0</v>
      </c>
      <c r="CC81" s="2507">
        <v>0</v>
      </c>
      <c r="CD81" s="2507">
        <v>0</v>
      </c>
      <c r="CE81" s="2507">
        <v>0</v>
      </c>
      <c r="CF81" s="2507">
        <v>0</v>
      </c>
      <c r="CG81" s="2507">
        <v>0</v>
      </c>
      <c r="CH81" s="2507">
        <v>0</v>
      </c>
      <c r="CI81" s="2507">
        <v>0</v>
      </c>
      <c r="CJ81" s="2507">
        <v>0</v>
      </c>
      <c r="CK81" s="2507">
        <v>0</v>
      </c>
      <c r="CL81" s="2508">
        <v>0</v>
      </c>
      <c r="CO81" s="1280">
        <v>0</v>
      </c>
      <c r="CP81" s="20">
        <v>0</v>
      </c>
      <c r="CQ81" s="20">
        <v>0</v>
      </c>
      <c r="CR81" s="1281">
        <v>0</v>
      </c>
      <c r="CS81" s="1280">
        <v>0</v>
      </c>
      <c r="CT81" s="20">
        <v>0</v>
      </c>
      <c r="CU81" s="20">
        <v>0</v>
      </c>
      <c r="CV81" s="1281">
        <v>0</v>
      </c>
      <c r="CW81" s="1280">
        <v>0</v>
      </c>
      <c r="CX81" s="20">
        <v>0</v>
      </c>
      <c r="CY81" s="20">
        <v>0</v>
      </c>
      <c r="CZ81" s="1281">
        <v>0</v>
      </c>
      <c r="DA81" s="1280">
        <v>0</v>
      </c>
      <c r="DB81" s="20">
        <v>0</v>
      </c>
      <c r="DC81" s="20">
        <v>0</v>
      </c>
      <c r="DD81" s="1281">
        <v>0</v>
      </c>
      <c r="DE81" s="1280">
        <v>0</v>
      </c>
      <c r="DF81" s="20">
        <v>0</v>
      </c>
      <c r="DG81" s="20">
        <v>0</v>
      </c>
      <c r="DH81" s="1281">
        <v>0</v>
      </c>
    </row>
    <row r="82" spans="1:112" ht="15.75" customHeight="1" x14ac:dyDescent="0.25">
      <c r="A82" s="2528"/>
      <c r="B82" s="2520"/>
      <c r="C82" s="2520"/>
      <c r="D82" s="2520"/>
      <c r="E82" s="2520"/>
      <c r="F82" s="2520"/>
      <c r="G82" s="2520"/>
      <c r="H82" s="2520"/>
      <c r="I82" s="2520"/>
      <c r="J82" s="2496"/>
      <c r="K82" s="2496"/>
      <c r="L82" s="2496"/>
      <c r="M82" s="2497"/>
      <c r="N82" s="2520"/>
      <c r="O82" s="2497"/>
      <c r="P82" s="2497"/>
      <c r="S82" s="836">
        <v>0</v>
      </c>
      <c r="T82" s="634">
        <v>0</v>
      </c>
      <c r="U82" s="634">
        <v>0</v>
      </c>
      <c r="V82" s="634">
        <v>0</v>
      </c>
      <c r="W82" s="635">
        <v>0</v>
      </c>
      <c r="X82" s="836">
        <v>0</v>
      </c>
      <c r="Y82" s="634">
        <v>0</v>
      </c>
      <c r="Z82" s="634">
        <v>0</v>
      </c>
      <c r="AA82" s="634">
        <v>0</v>
      </c>
      <c r="AB82" s="635">
        <v>0</v>
      </c>
      <c r="AC82" s="836">
        <v>0</v>
      </c>
      <c r="AD82" s="634">
        <v>0</v>
      </c>
      <c r="AE82" s="634">
        <v>0</v>
      </c>
      <c r="AF82" s="635">
        <v>0</v>
      </c>
      <c r="AG82" s="836">
        <v>0</v>
      </c>
      <c r="AH82" s="634">
        <v>0</v>
      </c>
      <c r="AI82" s="634">
        <v>0</v>
      </c>
      <c r="AJ82" s="634">
        <v>0</v>
      </c>
      <c r="AK82" s="2514">
        <v>0</v>
      </c>
      <c r="AL82" s="2506">
        <v>0</v>
      </c>
      <c r="AM82" s="2507">
        <v>0</v>
      </c>
      <c r="AN82" s="2507">
        <v>0</v>
      </c>
      <c r="AO82" s="2507">
        <v>0</v>
      </c>
      <c r="AP82" s="2507">
        <v>0</v>
      </c>
      <c r="AQ82" s="2507">
        <v>0</v>
      </c>
      <c r="AR82" s="2507">
        <v>0</v>
      </c>
      <c r="AS82" s="2507">
        <v>0</v>
      </c>
      <c r="AT82" s="2509">
        <v>0</v>
      </c>
      <c r="AU82" s="2506">
        <v>0</v>
      </c>
      <c r="AV82" s="2507">
        <v>0</v>
      </c>
      <c r="AW82" s="2507">
        <v>0</v>
      </c>
      <c r="AX82" s="2507">
        <v>0</v>
      </c>
      <c r="AY82" s="2507">
        <v>0</v>
      </c>
      <c r="AZ82" s="2507">
        <v>0</v>
      </c>
      <c r="BA82" s="2507">
        <v>0</v>
      </c>
      <c r="BB82" s="2507">
        <v>0</v>
      </c>
      <c r="BC82" s="2507">
        <v>0</v>
      </c>
      <c r="BD82" s="2507">
        <v>0</v>
      </c>
      <c r="BE82" s="2507">
        <v>0</v>
      </c>
      <c r="BF82" s="2507">
        <v>0</v>
      </c>
      <c r="BG82" s="2508">
        <v>0</v>
      </c>
      <c r="BH82" s="2506">
        <v>0</v>
      </c>
      <c r="BI82" s="2507">
        <v>0</v>
      </c>
      <c r="BJ82" s="2507">
        <v>0</v>
      </c>
      <c r="BK82" s="2507">
        <v>0</v>
      </c>
      <c r="BL82" s="2507">
        <v>0</v>
      </c>
      <c r="BM82" s="2507">
        <v>0</v>
      </c>
      <c r="BN82" s="2507">
        <v>0</v>
      </c>
      <c r="BO82" s="2507">
        <v>0</v>
      </c>
      <c r="BP82" s="2507">
        <v>0</v>
      </c>
      <c r="BQ82" s="2507">
        <v>0</v>
      </c>
      <c r="BR82" s="2507">
        <v>0</v>
      </c>
      <c r="BS82" s="2507">
        <v>0</v>
      </c>
      <c r="BT82" s="2507">
        <v>0</v>
      </c>
      <c r="BU82" s="2507">
        <v>0</v>
      </c>
      <c r="BV82" s="2507">
        <v>0</v>
      </c>
      <c r="BW82" s="2507">
        <v>0</v>
      </c>
      <c r="BX82" s="2507">
        <v>0</v>
      </c>
      <c r="BY82" s="2507">
        <v>0</v>
      </c>
      <c r="BZ82" s="2507">
        <v>0</v>
      </c>
      <c r="CA82" s="2507">
        <v>0</v>
      </c>
      <c r="CB82" s="2507">
        <v>0</v>
      </c>
      <c r="CC82" s="2507">
        <v>0</v>
      </c>
      <c r="CD82" s="2507">
        <v>0</v>
      </c>
      <c r="CE82" s="2507">
        <v>0</v>
      </c>
      <c r="CF82" s="2507">
        <v>0</v>
      </c>
      <c r="CG82" s="2507">
        <v>0</v>
      </c>
      <c r="CH82" s="2507">
        <v>0</v>
      </c>
      <c r="CI82" s="2507">
        <v>0</v>
      </c>
      <c r="CJ82" s="2507">
        <v>0</v>
      </c>
      <c r="CK82" s="2507">
        <v>0</v>
      </c>
      <c r="CL82" s="2508">
        <v>0</v>
      </c>
      <c r="CO82" s="1280">
        <v>0</v>
      </c>
      <c r="CP82" s="20">
        <v>0</v>
      </c>
      <c r="CQ82" s="20">
        <v>0</v>
      </c>
      <c r="CR82" s="1281">
        <v>0</v>
      </c>
      <c r="CS82" s="1280">
        <v>0</v>
      </c>
      <c r="CT82" s="20">
        <v>0</v>
      </c>
      <c r="CU82" s="20">
        <v>0</v>
      </c>
      <c r="CV82" s="1281">
        <v>0</v>
      </c>
      <c r="CW82" s="1280">
        <v>0</v>
      </c>
      <c r="CX82" s="20">
        <v>0</v>
      </c>
      <c r="CY82" s="20">
        <v>0</v>
      </c>
      <c r="CZ82" s="1281">
        <v>0</v>
      </c>
      <c r="DA82" s="1280">
        <v>0</v>
      </c>
      <c r="DB82" s="20">
        <v>0</v>
      </c>
      <c r="DC82" s="20">
        <v>0</v>
      </c>
      <c r="DD82" s="1281">
        <v>0</v>
      </c>
      <c r="DE82" s="1280">
        <v>0</v>
      </c>
      <c r="DF82" s="20">
        <v>0</v>
      </c>
      <c r="DG82" s="20">
        <v>0</v>
      </c>
      <c r="DH82" s="1281">
        <v>0</v>
      </c>
    </row>
    <row r="83" spans="1:112" ht="15" customHeight="1" x14ac:dyDescent="0.25">
      <c r="A83" s="2526"/>
      <c r="B83" s="2520"/>
      <c r="C83" s="2520"/>
      <c r="D83" s="2520"/>
      <c r="E83" s="2520"/>
      <c r="F83" s="2520"/>
      <c r="G83" s="2520"/>
      <c r="H83" s="2520"/>
      <c r="I83" s="2520"/>
      <c r="J83" s="2496"/>
      <c r="K83" s="2496"/>
      <c r="L83" s="2496"/>
      <c r="M83" s="2497"/>
      <c r="N83" s="2520"/>
      <c r="O83" s="2497"/>
      <c r="P83" s="2497"/>
      <c r="S83" s="836">
        <v>0</v>
      </c>
      <c r="T83" s="634">
        <v>0</v>
      </c>
      <c r="U83" s="634">
        <v>0</v>
      </c>
      <c r="V83" s="634">
        <v>0</v>
      </c>
      <c r="W83" s="635">
        <v>0</v>
      </c>
      <c r="X83" s="836">
        <v>0</v>
      </c>
      <c r="Y83" s="634">
        <v>0</v>
      </c>
      <c r="Z83" s="634">
        <v>0</v>
      </c>
      <c r="AA83" s="634">
        <v>0</v>
      </c>
      <c r="AB83" s="635">
        <v>0</v>
      </c>
      <c r="AC83" s="836">
        <v>0</v>
      </c>
      <c r="AD83" s="634">
        <v>0</v>
      </c>
      <c r="AE83" s="634">
        <v>0</v>
      </c>
      <c r="AF83" s="635">
        <v>0</v>
      </c>
      <c r="AG83" s="836">
        <v>0</v>
      </c>
      <c r="AH83" s="634">
        <v>0</v>
      </c>
      <c r="AI83" s="634">
        <v>0</v>
      </c>
      <c r="AJ83" s="634">
        <v>0</v>
      </c>
      <c r="AK83" s="2514">
        <v>0</v>
      </c>
      <c r="AL83" s="2506">
        <v>0</v>
      </c>
      <c r="AM83" s="2507">
        <v>0</v>
      </c>
      <c r="AN83" s="2507">
        <v>0</v>
      </c>
      <c r="AO83" s="2507">
        <v>0</v>
      </c>
      <c r="AP83" s="2507">
        <v>0</v>
      </c>
      <c r="AQ83" s="2507">
        <v>0</v>
      </c>
      <c r="AR83" s="2507">
        <v>0</v>
      </c>
      <c r="AS83" s="2507">
        <v>0</v>
      </c>
      <c r="AT83" s="2509">
        <v>0</v>
      </c>
      <c r="AU83" s="2506">
        <v>0</v>
      </c>
      <c r="AV83" s="2507">
        <v>0</v>
      </c>
      <c r="AW83" s="2507">
        <v>0</v>
      </c>
      <c r="AX83" s="2507">
        <v>0</v>
      </c>
      <c r="AY83" s="2507">
        <v>0</v>
      </c>
      <c r="AZ83" s="2507">
        <v>0</v>
      </c>
      <c r="BA83" s="2507">
        <v>0</v>
      </c>
      <c r="BB83" s="2507">
        <v>0</v>
      </c>
      <c r="BC83" s="2507">
        <v>0</v>
      </c>
      <c r="BD83" s="2507">
        <v>0</v>
      </c>
      <c r="BE83" s="2507">
        <v>0</v>
      </c>
      <c r="BF83" s="2507">
        <v>0</v>
      </c>
      <c r="BG83" s="2508">
        <v>0</v>
      </c>
      <c r="BH83" s="2506">
        <v>0</v>
      </c>
      <c r="BI83" s="2507">
        <v>0</v>
      </c>
      <c r="BJ83" s="2507">
        <v>0</v>
      </c>
      <c r="BK83" s="2507">
        <v>0</v>
      </c>
      <c r="BL83" s="2507">
        <v>0</v>
      </c>
      <c r="BM83" s="2507">
        <v>0</v>
      </c>
      <c r="BN83" s="2507">
        <v>0</v>
      </c>
      <c r="BO83" s="2507">
        <v>0</v>
      </c>
      <c r="BP83" s="2507">
        <v>0</v>
      </c>
      <c r="BQ83" s="2507">
        <v>0</v>
      </c>
      <c r="BR83" s="2507">
        <v>0</v>
      </c>
      <c r="BS83" s="2507">
        <v>0</v>
      </c>
      <c r="BT83" s="2507">
        <v>0</v>
      </c>
      <c r="BU83" s="2507">
        <v>0</v>
      </c>
      <c r="BV83" s="2507">
        <v>0</v>
      </c>
      <c r="BW83" s="2507">
        <v>0</v>
      </c>
      <c r="BX83" s="2507">
        <v>0</v>
      </c>
      <c r="BY83" s="2507">
        <v>0</v>
      </c>
      <c r="BZ83" s="2507">
        <v>0</v>
      </c>
      <c r="CA83" s="2507">
        <v>0</v>
      </c>
      <c r="CB83" s="2507">
        <v>0</v>
      </c>
      <c r="CC83" s="2507">
        <v>0</v>
      </c>
      <c r="CD83" s="2507">
        <v>0</v>
      </c>
      <c r="CE83" s="2507">
        <v>0</v>
      </c>
      <c r="CF83" s="2507">
        <v>0</v>
      </c>
      <c r="CG83" s="2507">
        <v>0</v>
      </c>
      <c r="CH83" s="2507">
        <v>0</v>
      </c>
      <c r="CI83" s="2507">
        <v>0</v>
      </c>
      <c r="CJ83" s="2507">
        <v>0</v>
      </c>
      <c r="CK83" s="2507">
        <v>0</v>
      </c>
      <c r="CL83" s="2508">
        <v>0</v>
      </c>
      <c r="CO83" s="1280">
        <v>0</v>
      </c>
      <c r="CP83" s="20">
        <v>0</v>
      </c>
      <c r="CQ83" s="20">
        <v>0</v>
      </c>
      <c r="CR83" s="1281">
        <v>0</v>
      </c>
      <c r="CS83" s="1280">
        <v>0</v>
      </c>
      <c r="CT83" s="20">
        <v>0</v>
      </c>
      <c r="CU83" s="20">
        <v>0</v>
      </c>
      <c r="CV83" s="1281">
        <v>0</v>
      </c>
      <c r="CW83" s="1280">
        <v>0</v>
      </c>
      <c r="CX83" s="20">
        <v>0</v>
      </c>
      <c r="CY83" s="20">
        <v>0</v>
      </c>
      <c r="CZ83" s="1281">
        <v>0</v>
      </c>
      <c r="DA83" s="1280">
        <v>0</v>
      </c>
      <c r="DB83" s="20">
        <v>0</v>
      </c>
      <c r="DC83" s="20">
        <v>0</v>
      </c>
      <c r="DD83" s="1281">
        <v>0</v>
      </c>
      <c r="DE83" s="1280">
        <v>0</v>
      </c>
      <c r="DF83" s="20">
        <v>0</v>
      </c>
      <c r="DG83" s="20">
        <v>0</v>
      </c>
      <c r="DH83" s="1281">
        <v>0</v>
      </c>
    </row>
    <row r="84" spans="1:112" ht="15" customHeight="1" x14ac:dyDescent="0.25">
      <c r="A84" s="2528"/>
      <c r="B84" s="2520"/>
      <c r="C84" s="2520"/>
      <c r="D84" s="2520"/>
      <c r="E84" s="2520"/>
      <c r="F84" s="2520"/>
      <c r="G84" s="2520"/>
      <c r="H84" s="2520"/>
      <c r="I84" s="2520"/>
      <c r="J84" s="2496"/>
      <c r="K84" s="2496"/>
      <c r="L84" s="2496"/>
      <c r="M84" s="2497"/>
      <c r="N84" s="2520"/>
      <c r="O84" s="2497"/>
      <c r="P84" s="2497"/>
      <c r="S84" s="836">
        <v>0</v>
      </c>
      <c r="T84" s="634">
        <v>0</v>
      </c>
      <c r="U84" s="634">
        <v>0</v>
      </c>
      <c r="V84" s="634">
        <v>0</v>
      </c>
      <c r="W84" s="635">
        <v>0</v>
      </c>
      <c r="X84" s="836">
        <v>0</v>
      </c>
      <c r="Y84" s="634">
        <v>0</v>
      </c>
      <c r="Z84" s="634">
        <v>0</v>
      </c>
      <c r="AA84" s="634">
        <v>0</v>
      </c>
      <c r="AB84" s="635">
        <v>0</v>
      </c>
      <c r="AC84" s="836">
        <v>0</v>
      </c>
      <c r="AD84" s="634">
        <v>0</v>
      </c>
      <c r="AE84" s="634">
        <v>0</v>
      </c>
      <c r="AF84" s="635">
        <v>0</v>
      </c>
      <c r="AG84" s="836">
        <v>0</v>
      </c>
      <c r="AH84" s="634">
        <v>0</v>
      </c>
      <c r="AI84" s="634">
        <v>0</v>
      </c>
      <c r="AJ84" s="634">
        <v>0</v>
      </c>
      <c r="AK84" s="2514">
        <v>0</v>
      </c>
      <c r="AL84" s="2506">
        <v>0</v>
      </c>
      <c r="AM84" s="2507">
        <v>0</v>
      </c>
      <c r="AN84" s="2507">
        <v>0</v>
      </c>
      <c r="AO84" s="2507">
        <v>0</v>
      </c>
      <c r="AP84" s="2507">
        <v>0</v>
      </c>
      <c r="AQ84" s="2507">
        <v>0</v>
      </c>
      <c r="AR84" s="2507">
        <v>0</v>
      </c>
      <c r="AS84" s="2507">
        <v>0</v>
      </c>
      <c r="AT84" s="2509">
        <v>0</v>
      </c>
      <c r="AU84" s="2506">
        <v>0</v>
      </c>
      <c r="AV84" s="2507">
        <v>0</v>
      </c>
      <c r="AW84" s="2507">
        <v>0</v>
      </c>
      <c r="AX84" s="2507">
        <v>0</v>
      </c>
      <c r="AY84" s="2507">
        <v>0</v>
      </c>
      <c r="AZ84" s="2507">
        <v>0</v>
      </c>
      <c r="BA84" s="2507">
        <v>0</v>
      </c>
      <c r="BB84" s="2507">
        <v>0</v>
      </c>
      <c r="BC84" s="2507">
        <v>0</v>
      </c>
      <c r="BD84" s="2507">
        <v>0</v>
      </c>
      <c r="BE84" s="2507">
        <v>0</v>
      </c>
      <c r="BF84" s="2507">
        <v>0</v>
      </c>
      <c r="BG84" s="2508">
        <v>0</v>
      </c>
      <c r="BH84" s="2506">
        <v>0</v>
      </c>
      <c r="BI84" s="2507">
        <v>0</v>
      </c>
      <c r="BJ84" s="2507">
        <v>0</v>
      </c>
      <c r="BK84" s="2507">
        <v>0</v>
      </c>
      <c r="BL84" s="2507">
        <v>0</v>
      </c>
      <c r="BM84" s="2507">
        <v>0</v>
      </c>
      <c r="BN84" s="2507">
        <v>0</v>
      </c>
      <c r="BO84" s="2507">
        <v>0</v>
      </c>
      <c r="BP84" s="2507">
        <v>0</v>
      </c>
      <c r="BQ84" s="2507">
        <v>0</v>
      </c>
      <c r="BR84" s="2507">
        <v>0</v>
      </c>
      <c r="BS84" s="2507">
        <v>0</v>
      </c>
      <c r="BT84" s="2507">
        <v>0</v>
      </c>
      <c r="BU84" s="2507">
        <v>0</v>
      </c>
      <c r="BV84" s="2507">
        <v>0</v>
      </c>
      <c r="BW84" s="2507">
        <v>0</v>
      </c>
      <c r="BX84" s="2507">
        <v>0</v>
      </c>
      <c r="BY84" s="2507">
        <v>0</v>
      </c>
      <c r="BZ84" s="2507">
        <v>0</v>
      </c>
      <c r="CA84" s="2507">
        <v>0</v>
      </c>
      <c r="CB84" s="2507">
        <v>0</v>
      </c>
      <c r="CC84" s="2507">
        <v>0</v>
      </c>
      <c r="CD84" s="2507">
        <v>0</v>
      </c>
      <c r="CE84" s="2507">
        <v>0</v>
      </c>
      <c r="CF84" s="2507">
        <v>0</v>
      </c>
      <c r="CG84" s="2507">
        <v>0</v>
      </c>
      <c r="CH84" s="2507">
        <v>0</v>
      </c>
      <c r="CI84" s="2507">
        <v>0</v>
      </c>
      <c r="CJ84" s="2507">
        <v>0</v>
      </c>
      <c r="CK84" s="2507">
        <v>0</v>
      </c>
      <c r="CL84" s="2508">
        <v>0</v>
      </c>
      <c r="CO84" s="1280">
        <v>0</v>
      </c>
      <c r="CP84" s="20">
        <v>0</v>
      </c>
      <c r="CQ84" s="20">
        <v>0</v>
      </c>
      <c r="CR84" s="1281">
        <v>0</v>
      </c>
      <c r="CS84" s="1280">
        <v>0</v>
      </c>
      <c r="CT84" s="20">
        <v>0</v>
      </c>
      <c r="CU84" s="20">
        <v>0</v>
      </c>
      <c r="CV84" s="1281">
        <v>0</v>
      </c>
      <c r="CW84" s="1280">
        <v>0</v>
      </c>
      <c r="CX84" s="20">
        <v>0</v>
      </c>
      <c r="CY84" s="20">
        <v>0</v>
      </c>
      <c r="CZ84" s="1281">
        <v>0</v>
      </c>
      <c r="DA84" s="1280">
        <v>0</v>
      </c>
      <c r="DB84" s="20">
        <v>0</v>
      </c>
      <c r="DC84" s="20">
        <v>0</v>
      </c>
      <c r="DD84" s="1281">
        <v>0</v>
      </c>
      <c r="DE84" s="1280">
        <v>0</v>
      </c>
      <c r="DF84" s="20">
        <v>0</v>
      </c>
      <c r="DG84" s="20">
        <v>0</v>
      </c>
      <c r="DH84" s="1281">
        <v>0</v>
      </c>
    </row>
    <row r="85" spans="1:112" ht="15" customHeight="1" x14ac:dyDescent="0.25">
      <c r="A85" s="2528"/>
      <c r="B85" s="2520"/>
      <c r="C85" s="2520"/>
      <c r="D85" s="2520"/>
      <c r="E85" s="2520"/>
      <c r="F85" s="2520"/>
      <c r="G85" s="2520"/>
      <c r="H85" s="2520"/>
      <c r="I85" s="2520"/>
      <c r="J85" s="2496"/>
      <c r="K85" s="2496"/>
      <c r="L85" s="2496"/>
      <c r="M85" s="2497"/>
      <c r="N85" s="2520"/>
      <c r="O85" s="2497"/>
      <c r="P85" s="2497"/>
      <c r="S85" s="836">
        <v>0</v>
      </c>
      <c r="T85" s="634">
        <v>0</v>
      </c>
      <c r="U85" s="634">
        <v>0</v>
      </c>
      <c r="V85" s="634">
        <v>0</v>
      </c>
      <c r="W85" s="635">
        <v>0</v>
      </c>
      <c r="X85" s="836">
        <v>0</v>
      </c>
      <c r="Y85" s="634">
        <v>0</v>
      </c>
      <c r="Z85" s="634">
        <v>0</v>
      </c>
      <c r="AA85" s="634">
        <v>0</v>
      </c>
      <c r="AB85" s="635">
        <v>0</v>
      </c>
      <c r="AC85" s="836">
        <v>0</v>
      </c>
      <c r="AD85" s="634">
        <v>0</v>
      </c>
      <c r="AE85" s="634">
        <v>0</v>
      </c>
      <c r="AF85" s="635">
        <v>0</v>
      </c>
      <c r="AG85" s="836">
        <v>0</v>
      </c>
      <c r="AH85" s="634">
        <v>0</v>
      </c>
      <c r="AI85" s="634">
        <v>0</v>
      </c>
      <c r="AJ85" s="634">
        <v>0</v>
      </c>
      <c r="AK85" s="2514">
        <v>0</v>
      </c>
      <c r="AL85" s="2506">
        <v>0</v>
      </c>
      <c r="AM85" s="2507">
        <v>0</v>
      </c>
      <c r="AN85" s="2507">
        <v>0</v>
      </c>
      <c r="AO85" s="2507">
        <v>0</v>
      </c>
      <c r="AP85" s="2507">
        <v>0</v>
      </c>
      <c r="AQ85" s="2507">
        <v>0</v>
      </c>
      <c r="AR85" s="2507">
        <v>0</v>
      </c>
      <c r="AS85" s="2507">
        <v>0</v>
      </c>
      <c r="AT85" s="2509">
        <v>0</v>
      </c>
      <c r="AU85" s="2506">
        <v>0</v>
      </c>
      <c r="AV85" s="2507">
        <v>0</v>
      </c>
      <c r="AW85" s="2507">
        <v>0</v>
      </c>
      <c r="AX85" s="2507">
        <v>0</v>
      </c>
      <c r="AY85" s="2507">
        <v>0</v>
      </c>
      <c r="AZ85" s="2507">
        <v>0</v>
      </c>
      <c r="BA85" s="2507">
        <v>0</v>
      </c>
      <c r="BB85" s="2507">
        <v>0</v>
      </c>
      <c r="BC85" s="2507">
        <v>0</v>
      </c>
      <c r="BD85" s="2507">
        <v>0</v>
      </c>
      <c r="BE85" s="2507">
        <v>0</v>
      </c>
      <c r="BF85" s="2507">
        <v>0</v>
      </c>
      <c r="BG85" s="2508">
        <v>0</v>
      </c>
      <c r="BH85" s="2506">
        <v>0</v>
      </c>
      <c r="BI85" s="2507">
        <v>0</v>
      </c>
      <c r="BJ85" s="2507">
        <v>0</v>
      </c>
      <c r="BK85" s="2507">
        <v>0</v>
      </c>
      <c r="BL85" s="2507">
        <v>0</v>
      </c>
      <c r="BM85" s="2507">
        <v>0</v>
      </c>
      <c r="BN85" s="2507">
        <v>0</v>
      </c>
      <c r="BO85" s="2507">
        <v>0</v>
      </c>
      <c r="BP85" s="2507">
        <v>0</v>
      </c>
      <c r="BQ85" s="2507">
        <v>0</v>
      </c>
      <c r="BR85" s="2507">
        <v>0</v>
      </c>
      <c r="BS85" s="2507">
        <v>0</v>
      </c>
      <c r="BT85" s="2507">
        <v>0</v>
      </c>
      <c r="BU85" s="2507">
        <v>0</v>
      </c>
      <c r="BV85" s="2507">
        <v>0</v>
      </c>
      <c r="BW85" s="2507">
        <v>0</v>
      </c>
      <c r="BX85" s="2507">
        <v>0</v>
      </c>
      <c r="BY85" s="2507">
        <v>0</v>
      </c>
      <c r="BZ85" s="2507">
        <v>0</v>
      </c>
      <c r="CA85" s="2507">
        <v>0</v>
      </c>
      <c r="CB85" s="2507">
        <v>0</v>
      </c>
      <c r="CC85" s="2507">
        <v>0</v>
      </c>
      <c r="CD85" s="2507">
        <v>0</v>
      </c>
      <c r="CE85" s="2507">
        <v>0</v>
      </c>
      <c r="CF85" s="2507">
        <v>0</v>
      </c>
      <c r="CG85" s="2507">
        <v>0</v>
      </c>
      <c r="CH85" s="2507">
        <v>0</v>
      </c>
      <c r="CI85" s="2507">
        <v>0</v>
      </c>
      <c r="CJ85" s="2507">
        <v>0</v>
      </c>
      <c r="CK85" s="2507">
        <v>0</v>
      </c>
      <c r="CL85" s="2508">
        <v>0</v>
      </c>
      <c r="CO85" s="1280">
        <v>0</v>
      </c>
      <c r="CP85" s="20">
        <v>0</v>
      </c>
      <c r="CQ85" s="20">
        <v>0</v>
      </c>
      <c r="CR85" s="1281">
        <v>0</v>
      </c>
      <c r="CS85" s="1280">
        <v>0</v>
      </c>
      <c r="CT85" s="20">
        <v>0</v>
      </c>
      <c r="CU85" s="20">
        <v>0</v>
      </c>
      <c r="CV85" s="1281">
        <v>0</v>
      </c>
      <c r="CW85" s="1280">
        <v>0</v>
      </c>
      <c r="CX85" s="20">
        <v>0</v>
      </c>
      <c r="CY85" s="20">
        <v>0</v>
      </c>
      <c r="CZ85" s="1281">
        <v>0</v>
      </c>
      <c r="DA85" s="1280">
        <v>0</v>
      </c>
      <c r="DB85" s="20">
        <v>0</v>
      </c>
      <c r="DC85" s="20">
        <v>0</v>
      </c>
      <c r="DD85" s="1281">
        <v>0</v>
      </c>
      <c r="DE85" s="1280">
        <v>0</v>
      </c>
      <c r="DF85" s="20">
        <v>0</v>
      </c>
      <c r="DG85" s="20">
        <v>0</v>
      </c>
      <c r="DH85" s="1281">
        <v>0</v>
      </c>
    </row>
    <row r="86" spans="1:112" ht="15" customHeight="1" x14ac:dyDescent="0.25">
      <c r="A86" s="2528"/>
      <c r="B86" s="2520"/>
      <c r="C86" s="2520"/>
      <c r="D86" s="2520"/>
      <c r="E86" s="2520"/>
      <c r="F86" s="2520"/>
      <c r="G86" s="2520"/>
      <c r="H86" s="2520"/>
      <c r="I86" s="2520"/>
      <c r="J86" s="2496"/>
      <c r="K86" s="2496"/>
      <c r="L86" s="2496"/>
      <c r="M86" s="2497"/>
      <c r="N86" s="2520"/>
      <c r="O86" s="2493"/>
      <c r="P86" s="2493"/>
      <c r="S86" s="836">
        <v>0</v>
      </c>
      <c r="T86" s="634">
        <v>0</v>
      </c>
      <c r="U86" s="634">
        <v>0</v>
      </c>
      <c r="V86" s="634">
        <v>0</v>
      </c>
      <c r="W86" s="635">
        <v>0</v>
      </c>
      <c r="X86" s="836">
        <v>0</v>
      </c>
      <c r="Y86" s="634">
        <v>0</v>
      </c>
      <c r="Z86" s="634">
        <v>0</v>
      </c>
      <c r="AA86" s="634">
        <v>0</v>
      </c>
      <c r="AB86" s="635">
        <v>0</v>
      </c>
      <c r="AC86" s="836">
        <v>0</v>
      </c>
      <c r="AD86" s="634">
        <v>0</v>
      </c>
      <c r="AE86" s="634">
        <v>0</v>
      </c>
      <c r="AF86" s="635">
        <v>0</v>
      </c>
      <c r="AG86" s="836">
        <v>0</v>
      </c>
      <c r="AH86" s="634">
        <v>0</v>
      </c>
      <c r="AI86" s="634">
        <v>0</v>
      </c>
      <c r="AJ86" s="634">
        <v>0</v>
      </c>
      <c r="AK86" s="2514">
        <v>0</v>
      </c>
      <c r="AL86" s="2506">
        <v>0</v>
      </c>
      <c r="AM86" s="2507">
        <v>0</v>
      </c>
      <c r="AN86" s="2507">
        <v>0</v>
      </c>
      <c r="AO86" s="2507">
        <v>0</v>
      </c>
      <c r="AP86" s="2507">
        <v>0</v>
      </c>
      <c r="AQ86" s="2507">
        <v>0</v>
      </c>
      <c r="AR86" s="2507">
        <v>0</v>
      </c>
      <c r="AS86" s="2507">
        <v>0</v>
      </c>
      <c r="AT86" s="2509">
        <v>0</v>
      </c>
      <c r="AU86" s="2506">
        <v>0</v>
      </c>
      <c r="AV86" s="2507">
        <v>0</v>
      </c>
      <c r="AW86" s="2507">
        <v>0</v>
      </c>
      <c r="AX86" s="2507">
        <v>0</v>
      </c>
      <c r="AY86" s="2507">
        <v>0</v>
      </c>
      <c r="AZ86" s="2507">
        <v>0</v>
      </c>
      <c r="BA86" s="2507">
        <v>0</v>
      </c>
      <c r="BB86" s="2507">
        <v>0</v>
      </c>
      <c r="BC86" s="2507">
        <v>0</v>
      </c>
      <c r="BD86" s="2507">
        <v>0</v>
      </c>
      <c r="BE86" s="2507">
        <v>0</v>
      </c>
      <c r="BF86" s="2507">
        <v>0</v>
      </c>
      <c r="BG86" s="2508">
        <v>0</v>
      </c>
      <c r="BH86" s="2506">
        <v>0</v>
      </c>
      <c r="BI86" s="2507">
        <v>0</v>
      </c>
      <c r="BJ86" s="2507">
        <v>0</v>
      </c>
      <c r="BK86" s="2507">
        <v>0</v>
      </c>
      <c r="BL86" s="2507">
        <v>0</v>
      </c>
      <c r="BM86" s="2507">
        <v>0</v>
      </c>
      <c r="BN86" s="2507">
        <v>0</v>
      </c>
      <c r="BO86" s="2507">
        <v>0</v>
      </c>
      <c r="BP86" s="2507">
        <v>0</v>
      </c>
      <c r="BQ86" s="2507">
        <v>0</v>
      </c>
      <c r="BR86" s="2507">
        <v>0</v>
      </c>
      <c r="BS86" s="2507">
        <v>0</v>
      </c>
      <c r="BT86" s="2507">
        <v>0</v>
      </c>
      <c r="BU86" s="2507">
        <v>0</v>
      </c>
      <c r="BV86" s="2507">
        <v>0</v>
      </c>
      <c r="BW86" s="2507">
        <v>0</v>
      </c>
      <c r="BX86" s="2507">
        <v>0</v>
      </c>
      <c r="BY86" s="2507">
        <v>0</v>
      </c>
      <c r="BZ86" s="2507">
        <v>0</v>
      </c>
      <c r="CA86" s="2507">
        <v>0</v>
      </c>
      <c r="CB86" s="2507">
        <v>0</v>
      </c>
      <c r="CC86" s="2507">
        <v>0</v>
      </c>
      <c r="CD86" s="2507">
        <v>0</v>
      </c>
      <c r="CE86" s="2507">
        <v>0</v>
      </c>
      <c r="CF86" s="2507">
        <v>0</v>
      </c>
      <c r="CG86" s="2507">
        <v>0</v>
      </c>
      <c r="CH86" s="2507">
        <v>0</v>
      </c>
      <c r="CI86" s="2507">
        <v>0</v>
      </c>
      <c r="CJ86" s="2507">
        <v>0</v>
      </c>
      <c r="CK86" s="2507">
        <v>0</v>
      </c>
      <c r="CL86" s="2508">
        <v>0</v>
      </c>
      <c r="CO86" s="1280">
        <v>0</v>
      </c>
      <c r="CP86" s="20">
        <v>0</v>
      </c>
      <c r="CQ86" s="20">
        <v>0</v>
      </c>
      <c r="CR86" s="1281">
        <v>0</v>
      </c>
      <c r="CS86" s="1280">
        <v>0</v>
      </c>
      <c r="CT86" s="20">
        <v>0</v>
      </c>
      <c r="CU86" s="20">
        <v>0</v>
      </c>
      <c r="CV86" s="1281">
        <v>0</v>
      </c>
      <c r="CW86" s="1280">
        <v>0</v>
      </c>
      <c r="CX86" s="20">
        <v>0</v>
      </c>
      <c r="CY86" s="20">
        <v>0</v>
      </c>
      <c r="CZ86" s="1281">
        <v>0</v>
      </c>
      <c r="DA86" s="1280">
        <v>0</v>
      </c>
      <c r="DB86" s="20">
        <v>0</v>
      </c>
      <c r="DC86" s="20">
        <v>0</v>
      </c>
      <c r="DD86" s="1281">
        <v>0</v>
      </c>
      <c r="DE86" s="1280">
        <v>0</v>
      </c>
      <c r="DF86" s="20">
        <v>0</v>
      </c>
      <c r="DG86" s="20">
        <v>0</v>
      </c>
      <c r="DH86" s="1281">
        <v>0</v>
      </c>
    </row>
    <row r="87" spans="1:112" ht="15.75" customHeight="1" x14ac:dyDescent="0.25">
      <c r="A87" s="2528"/>
      <c r="B87" s="2520"/>
      <c r="C87" s="2520"/>
      <c r="D87" s="2520"/>
      <c r="E87" s="2520"/>
      <c r="F87" s="2520"/>
      <c r="G87" s="2520"/>
      <c r="H87" s="2520"/>
      <c r="I87" s="2520"/>
      <c r="J87" s="2496"/>
      <c r="K87" s="2496"/>
      <c r="L87" s="2496"/>
      <c r="M87" s="2497"/>
      <c r="N87" s="2520"/>
      <c r="O87" s="2497"/>
      <c r="P87" s="2497"/>
      <c r="S87" s="836">
        <v>0</v>
      </c>
      <c r="T87" s="634">
        <v>0</v>
      </c>
      <c r="U87" s="634">
        <v>0</v>
      </c>
      <c r="V87" s="634">
        <v>0</v>
      </c>
      <c r="W87" s="635">
        <v>0</v>
      </c>
      <c r="X87" s="836">
        <v>0</v>
      </c>
      <c r="Y87" s="634">
        <v>0</v>
      </c>
      <c r="Z87" s="634">
        <v>0</v>
      </c>
      <c r="AA87" s="634">
        <v>0</v>
      </c>
      <c r="AB87" s="635">
        <v>0</v>
      </c>
      <c r="AC87" s="836">
        <v>0</v>
      </c>
      <c r="AD87" s="634">
        <v>0</v>
      </c>
      <c r="AE87" s="634">
        <v>0</v>
      </c>
      <c r="AF87" s="635">
        <v>0</v>
      </c>
      <c r="AG87" s="836">
        <v>0</v>
      </c>
      <c r="AH87" s="634">
        <v>0</v>
      </c>
      <c r="AI87" s="634">
        <v>0</v>
      </c>
      <c r="AJ87" s="634">
        <v>0</v>
      </c>
      <c r="AK87" s="2514">
        <v>0</v>
      </c>
      <c r="AL87" s="2506">
        <v>0</v>
      </c>
      <c r="AM87" s="2507">
        <v>0</v>
      </c>
      <c r="AN87" s="2507">
        <v>0</v>
      </c>
      <c r="AO87" s="2507">
        <v>0</v>
      </c>
      <c r="AP87" s="2507">
        <v>0</v>
      </c>
      <c r="AQ87" s="2507">
        <v>0</v>
      </c>
      <c r="AR87" s="2507">
        <v>0</v>
      </c>
      <c r="AS87" s="2507">
        <v>0</v>
      </c>
      <c r="AT87" s="2509">
        <v>0</v>
      </c>
      <c r="AU87" s="2506">
        <v>0</v>
      </c>
      <c r="AV87" s="2507">
        <v>0</v>
      </c>
      <c r="AW87" s="2507">
        <v>0</v>
      </c>
      <c r="AX87" s="2507">
        <v>0</v>
      </c>
      <c r="AY87" s="2507">
        <v>0</v>
      </c>
      <c r="AZ87" s="2507">
        <v>0</v>
      </c>
      <c r="BA87" s="2507">
        <v>0</v>
      </c>
      <c r="BB87" s="2507">
        <v>0</v>
      </c>
      <c r="BC87" s="2507">
        <v>0</v>
      </c>
      <c r="BD87" s="2507">
        <v>0</v>
      </c>
      <c r="BE87" s="2507">
        <v>0</v>
      </c>
      <c r="BF87" s="2507">
        <v>0</v>
      </c>
      <c r="BG87" s="2508">
        <v>0</v>
      </c>
      <c r="BH87" s="2506">
        <v>0</v>
      </c>
      <c r="BI87" s="2507">
        <v>0</v>
      </c>
      <c r="BJ87" s="2507">
        <v>0</v>
      </c>
      <c r="BK87" s="2507">
        <v>0</v>
      </c>
      <c r="BL87" s="2507">
        <v>0</v>
      </c>
      <c r="BM87" s="2507">
        <v>0</v>
      </c>
      <c r="BN87" s="2507">
        <v>0</v>
      </c>
      <c r="BO87" s="2507">
        <v>0</v>
      </c>
      <c r="BP87" s="2507">
        <v>0</v>
      </c>
      <c r="BQ87" s="2507">
        <v>0</v>
      </c>
      <c r="BR87" s="2507">
        <v>0</v>
      </c>
      <c r="BS87" s="2507">
        <v>0</v>
      </c>
      <c r="BT87" s="2507">
        <v>0</v>
      </c>
      <c r="BU87" s="2507">
        <v>0</v>
      </c>
      <c r="BV87" s="2507">
        <v>0</v>
      </c>
      <c r="BW87" s="2507">
        <v>0</v>
      </c>
      <c r="BX87" s="2507">
        <v>0</v>
      </c>
      <c r="BY87" s="2507">
        <v>0</v>
      </c>
      <c r="BZ87" s="2507">
        <v>0</v>
      </c>
      <c r="CA87" s="2507">
        <v>0</v>
      </c>
      <c r="CB87" s="2507">
        <v>0</v>
      </c>
      <c r="CC87" s="2507">
        <v>0</v>
      </c>
      <c r="CD87" s="2507">
        <v>0</v>
      </c>
      <c r="CE87" s="2507">
        <v>0</v>
      </c>
      <c r="CF87" s="2507">
        <v>0</v>
      </c>
      <c r="CG87" s="2507">
        <v>0</v>
      </c>
      <c r="CH87" s="2507">
        <v>0</v>
      </c>
      <c r="CI87" s="2507">
        <v>0</v>
      </c>
      <c r="CJ87" s="2507">
        <v>0</v>
      </c>
      <c r="CK87" s="2507">
        <v>0</v>
      </c>
      <c r="CL87" s="2508">
        <v>0</v>
      </c>
      <c r="CO87" s="1280">
        <v>0</v>
      </c>
      <c r="CP87" s="20">
        <v>0</v>
      </c>
      <c r="CQ87" s="20">
        <v>0</v>
      </c>
      <c r="CR87" s="1281">
        <v>0</v>
      </c>
      <c r="CS87" s="1280">
        <v>0</v>
      </c>
      <c r="CT87" s="20">
        <v>0</v>
      </c>
      <c r="CU87" s="20">
        <v>0</v>
      </c>
      <c r="CV87" s="1281">
        <v>0</v>
      </c>
      <c r="CW87" s="1280">
        <v>0</v>
      </c>
      <c r="CX87" s="20">
        <v>0</v>
      </c>
      <c r="CY87" s="20">
        <v>0</v>
      </c>
      <c r="CZ87" s="1281">
        <v>0</v>
      </c>
      <c r="DA87" s="1280">
        <v>0</v>
      </c>
      <c r="DB87" s="20">
        <v>0</v>
      </c>
      <c r="DC87" s="20">
        <v>0</v>
      </c>
      <c r="DD87" s="1281">
        <v>0</v>
      </c>
      <c r="DE87" s="1280">
        <v>0</v>
      </c>
      <c r="DF87" s="20">
        <v>0</v>
      </c>
      <c r="DG87" s="20">
        <v>0</v>
      </c>
      <c r="DH87" s="1281">
        <v>0</v>
      </c>
    </row>
    <row r="88" spans="1:112" ht="15" customHeight="1" x14ac:dyDescent="0.25">
      <c r="A88" s="2526"/>
      <c r="B88" s="2520"/>
      <c r="C88" s="2520"/>
      <c r="D88" s="2520"/>
      <c r="E88" s="2520"/>
      <c r="F88" s="2520"/>
      <c r="G88" s="2520"/>
      <c r="H88" s="2520"/>
      <c r="I88" s="2520"/>
      <c r="J88" s="2496"/>
      <c r="K88" s="2496"/>
      <c r="L88" s="2527"/>
      <c r="M88" s="2497"/>
      <c r="N88" s="2520"/>
      <c r="O88" s="2497"/>
      <c r="P88" s="2497"/>
      <c r="S88" s="836">
        <v>0</v>
      </c>
      <c r="T88" s="634">
        <v>0</v>
      </c>
      <c r="U88" s="634">
        <v>0</v>
      </c>
      <c r="V88" s="634">
        <v>0</v>
      </c>
      <c r="W88" s="635">
        <v>0</v>
      </c>
      <c r="X88" s="836">
        <v>0</v>
      </c>
      <c r="Y88" s="634">
        <v>0</v>
      </c>
      <c r="Z88" s="634">
        <v>0</v>
      </c>
      <c r="AA88" s="634">
        <v>0</v>
      </c>
      <c r="AB88" s="635">
        <v>0</v>
      </c>
      <c r="AC88" s="836">
        <v>0</v>
      </c>
      <c r="AD88" s="634">
        <v>0</v>
      </c>
      <c r="AE88" s="634">
        <v>0</v>
      </c>
      <c r="AF88" s="635">
        <v>0</v>
      </c>
      <c r="AG88" s="836">
        <v>0</v>
      </c>
      <c r="AH88" s="634">
        <v>0</v>
      </c>
      <c r="AI88" s="634">
        <v>0</v>
      </c>
      <c r="AJ88" s="634">
        <v>0</v>
      </c>
      <c r="AK88" s="2514">
        <v>0</v>
      </c>
      <c r="AL88" s="2506">
        <v>0</v>
      </c>
      <c r="AM88" s="2507">
        <v>0</v>
      </c>
      <c r="AN88" s="2507">
        <v>0</v>
      </c>
      <c r="AO88" s="2507">
        <v>0</v>
      </c>
      <c r="AP88" s="2507">
        <v>0</v>
      </c>
      <c r="AQ88" s="2507">
        <v>0</v>
      </c>
      <c r="AR88" s="2507">
        <v>0</v>
      </c>
      <c r="AS88" s="2507">
        <v>0</v>
      </c>
      <c r="AT88" s="2509">
        <v>0</v>
      </c>
      <c r="AU88" s="2506">
        <v>0</v>
      </c>
      <c r="AV88" s="2507">
        <v>0</v>
      </c>
      <c r="AW88" s="2507">
        <v>0</v>
      </c>
      <c r="AX88" s="2507">
        <v>0</v>
      </c>
      <c r="AY88" s="2507">
        <v>0</v>
      </c>
      <c r="AZ88" s="2507">
        <v>0</v>
      </c>
      <c r="BA88" s="2507">
        <v>0</v>
      </c>
      <c r="BB88" s="2507">
        <v>0</v>
      </c>
      <c r="BC88" s="2507">
        <v>0</v>
      </c>
      <c r="BD88" s="2507">
        <v>0</v>
      </c>
      <c r="BE88" s="2507">
        <v>0</v>
      </c>
      <c r="BF88" s="2507">
        <v>0</v>
      </c>
      <c r="BG88" s="2508">
        <v>0</v>
      </c>
      <c r="BH88" s="2506">
        <v>0</v>
      </c>
      <c r="BI88" s="2507">
        <v>0</v>
      </c>
      <c r="BJ88" s="2507">
        <v>0</v>
      </c>
      <c r="BK88" s="2507">
        <v>0</v>
      </c>
      <c r="BL88" s="2507">
        <v>0</v>
      </c>
      <c r="BM88" s="2507">
        <v>0</v>
      </c>
      <c r="BN88" s="2507">
        <v>0</v>
      </c>
      <c r="BO88" s="2507">
        <v>0</v>
      </c>
      <c r="BP88" s="2507">
        <v>0</v>
      </c>
      <c r="BQ88" s="2507">
        <v>0</v>
      </c>
      <c r="BR88" s="2507">
        <v>0</v>
      </c>
      <c r="BS88" s="2507">
        <v>0</v>
      </c>
      <c r="BT88" s="2507">
        <v>0</v>
      </c>
      <c r="BU88" s="2507">
        <v>0</v>
      </c>
      <c r="BV88" s="2507">
        <v>0</v>
      </c>
      <c r="BW88" s="2507">
        <v>0</v>
      </c>
      <c r="BX88" s="2507">
        <v>0</v>
      </c>
      <c r="BY88" s="2507">
        <v>0</v>
      </c>
      <c r="BZ88" s="2507">
        <v>0</v>
      </c>
      <c r="CA88" s="2507">
        <v>0</v>
      </c>
      <c r="CB88" s="2507">
        <v>0</v>
      </c>
      <c r="CC88" s="2507">
        <v>0</v>
      </c>
      <c r="CD88" s="2507">
        <v>0</v>
      </c>
      <c r="CE88" s="2507">
        <v>0</v>
      </c>
      <c r="CF88" s="2507">
        <v>0</v>
      </c>
      <c r="CG88" s="2507">
        <v>0</v>
      </c>
      <c r="CH88" s="2507">
        <v>0</v>
      </c>
      <c r="CI88" s="2507">
        <v>0</v>
      </c>
      <c r="CJ88" s="2507">
        <v>0</v>
      </c>
      <c r="CK88" s="2507">
        <v>0</v>
      </c>
      <c r="CL88" s="2508">
        <v>0</v>
      </c>
      <c r="CO88" s="1280">
        <v>0</v>
      </c>
      <c r="CP88" s="20">
        <v>0</v>
      </c>
      <c r="CQ88" s="20">
        <v>0</v>
      </c>
      <c r="CR88" s="1281">
        <v>0</v>
      </c>
      <c r="CS88" s="1280">
        <v>0</v>
      </c>
      <c r="CT88" s="20">
        <v>0</v>
      </c>
      <c r="CU88" s="20">
        <v>0</v>
      </c>
      <c r="CV88" s="1281">
        <v>0</v>
      </c>
      <c r="CW88" s="1280">
        <v>0</v>
      </c>
      <c r="CX88" s="20">
        <v>0</v>
      </c>
      <c r="CY88" s="20">
        <v>0</v>
      </c>
      <c r="CZ88" s="1281">
        <v>0</v>
      </c>
      <c r="DA88" s="1280">
        <v>0</v>
      </c>
      <c r="DB88" s="20">
        <v>0</v>
      </c>
      <c r="DC88" s="20">
        <v>0</v>
      </c>
      <c r="DD88" s="1281">
        <v>0</v>
      </c>
      <c r="DE88" s="1280">
        <v>0</v>
      </c>
      <c r="DF88" s="20">
        <v>0</v>
      </c>
      <c r="DG88" s="20">
        <v>0</v>
      </c>
      <c r="DH88" s="1281">
        <v>0</v>
      </c>
    </row>
    <row r="89" spans="1:112" ht="15.75" customHeight="1" x14ac:dyDescent="0.25">
      <c r="A89" s="2528"/>
      <c r="B89" s="2520"/>
      <c r="C89" s="2520"/>
      <c r="D89" s="2520"/>
      <c r="E89" s="2520"/>
      <c r="F89" s="2520"/>
      <c r="G89" s="2520"/>
      <c r="H89" s="2520"/>
      <c r="I89" s="2520"/>
      <c r="J89" s="2496"/>
      <c r="K89" s="2496"/>
      <c r="L89" s="2529"/>
      <c r="M89" s="2497"/>
      <c r="N89" s="2520"/>
      <c r="O89" s="2497"/>
      <c r="P89" s="2497"/>
      <c r="S89" s="836">
        <v>0</v>
      </c>
      <c r="T89" s="634">
        <v>0</v>
      </c>
      <c r="U89" s="634">
        <v>0</v>
      </c>
      <c r="V89" s="634">
        <v>0</v>
      </c>
      <c r="W89" s="635">
        <v>0</v>
      </c>
      <c r="X89" s="836">
        <v>0</v>
      </c>
      <c r="Y89" s="634">
        <v>0</v>
      </c>
      <c r="Z89" s="634">
        <v>0</v>
      </c>
      <c r="AA89" s="634">
        <v>0</v>
      </c>
      <c r="AB89" s="635">
        <v>0</v>
      </c>
      <c r="AC89" s="836">
        <v>0</v>
      </c>
      <c r="AD89" s="634">
        <v>0</v>
      </c>
      <c r="AE89" s="634">
        <v>0</v>
      </c>
      <c r="AF89" s="635">
        <v>0</v>
      </c>
      <c r="AG89" s="836">
        <v>0</v>
      </c>
      <c r="AH89" s="634">
        <v>0</v>
      </c>
      <c r="AI89" s="634">
        <v>0</v>
      </c>
      <c r="AJ89" s="634">
        <v>0</v>
      </c>
      <c r="AK89" s="2514">
        <v>0</v>
      </c>
      <c r="AL89" s="2506">
        <v>0</v>
      </c>
      <c r="AM89" s="2507">
        <v>0</v>
      </c>
      <c r="AN89" s="2507">
        <v>0</v>
      </c>
      <c r="AO89" s="2507">
        <v>0</v>
      </c>
      <c r="AP89" s="2507">
        <v>0</v>
      </c>
      <c r="AQ89" s="2507">
        <v>0</v>
      </c>
      <c r="AR89" s="2507">
        <v>0</v>
      </c>
      <c r="AS89" s="2507">
        <v>0</v>
      </c>
      <c r="AT89" s="2509">
        <v>0</v>
      </c>
      <c r="AU89" s="2506">
        <v>0</v>
      </c>
      <c r="AV89" s="2507">
        <v>0</v>
      </c>
      <c r="AW89" s="2507">
        <v>0</v>
      </c>
      <c r="AX89" s="2507">
        <v>0</v>
      </c>
      <c r="AY89" s="2507">
        <v>0</v>
      </c>
      <c r="AZ89" s="2507">
        <v>0</v>
      </c>
      <c r="BA89" s="2507">
        <v>0</v>
      </c>
      <c r="BB89" s="2507">
        <v>0</v>
      </c>
      <c r="BC89" s="2507">
        <v>0</v>
      </c>
      <c r="BD89" s="2507">
        <v>0</v>
      </c>
      <c r="BE89" s="2507">
        <v>0</v>
      </c>
      <c r="BF89" s="2507">
        <v>0</v>
      </c>
      <c r="BG89" s="2508">
        <v>0</v>
      </c>
      <c r="BH89" s="2506">
        <v>0</v>
      </c>
      <c r="BI89" s="2507">
        <v>0</v>
      </c>
      <c r="BJ89" s="2507">
        <v>0</v>
      </c>
      <c r="BK89" s="2507">
        <v>0</v>
      </c>
      <c r="BL89" s="2507">
        <v>0</v>
      </c>
      <c r="BM89" s="2507">
        <v>0</v>
      </c>
      <c r="BN89" s="2507">
        <v>0</v>
      </c>
      <c r="BO89" s="2507">
        <v>0</v>
      </c>
      <c r="BP89" s="2507">
        <v>0</v>
      </c>
      <c r="BQ89" s="2507">
        <v>0</v>
      </c>
      <c r="BR89" s="2507">
        <v>0</v>
      </c>
      <c r="BS89" s="2507">
        <v>0</v>
      </c>
      <c r="BT89" s="2507">
        <v>0</v>
      </c>
      <c r="BU89" s="2507">
        <v>0</v>
      </c>
      <c r="BV89" s="2507">
        <v>0</v>
      </c>
      <c r="BW89" s="2507">
        <v>0</v>
      </c>
      <c r="BX89" s="2507">
        <v>0</v>
      </c>
      <c r="BY89" s="2507">
        <v>0</v>
      </c>
      <c r="BZ89" s="2507">
        <v>0</v>
      </c>
      <c r="CA89" s="2507">
        <v>0</v>
      </c>
      <c r="CB89" s="2507">
        <v>0</v>
      </c>
      <c r="CC89" s="2507">
        <v>0</v>
      </c>
      <c r="CD89" s="2507">
        <v>0</v>
      </c>
      <c r="CE89" s="2507">
        <v>0</v>
      </c>
      <c r="CF89" s="2507">
        <v>0</v>
      </c>
      <c r="CG89" s="2507">
        <v>0</v>
      </c>
      <c r="CH89" s="2507">
        <v>0</v>
      </c>
      <c r="CI89" s="2507">
        <v>0</v>
      </c>
      <c r="CJ89" s="2507">
        <v>0</v>
      </c>
      <c r="CK89" s="2507">
        <v>0</v>
      </c>
      <c r="CL89" s="2508">
        <v>0</v>
      </c>
      <c r="CO89" s="1280">
        <v>0</v>
      </c>
      <c r="CP89" s="20">
        <v>0</v>
      </c>
      <c r="CQ89" s="20">
        <v>0</v>
      </c>
      <c r="CR89" s="1281">
        <v>0</v>
      </c>
      <c r="CS89" s="1280">
        <v>0</v>
      </c>
      <c r="CT89" s="20">
        <v>0</v>
      </c>
      <c r="CU89" s="20">
        <v>0</v>
      </c>
      <c r="CV89" s="1281">
        <v>0</v>
      </c>
      <c r="CW89" s="1280">
        <v>0</v>
      </c>
      <c r="CX89" s="20">
        <v>0</v>
      </c>
      <c r="CY89" s="20">
        <v>0</v>
      </c>
      <c r="CZ89" s="1281">
        <v>0</v>
      </c>
      <c r="DA89" s="1280">
        <v>0</v>
      </c>
      <c r="DB89" s="20">
        <v>0</v>
      </c>
      <c r="DC89" s="20">
        <v>0</v>
      </c>
      <c r="DD89" s="1281">
        <v>0</v>
      </c>
      <c r="DE89" s="1280">
        <v>0</v>
      </c>
      <c r="DF89" s="20">
        <v>0</v>
      </c>
      <c r="DG89" s="20">
        <v>0</v>
      </c>
      <c r="DH89" s="1281">
        <v>0</v>
      </c>
    </row>
    <row r="90" spans="1:112" ht="15" customHeight="1" x14ac:dyDescent="0.25">
      <c r="A90" s="2528"/>
      <c r="B90" s="2520"/>
      <c r="C90" s="2520"/>
      <c r="D90" s="2520"/>
      <c r="E90" s="2520"/>
      <c r="F90" s="2520"/>
      <c r="G90" s="2520"/>
      <c r="H90" s="2520"/>
      <c r="I90" s="2520"/>
      <c r="J90" s="2496"/>
      <c r="K90" s="2496"/>
      <c r="L90" s="2529"/>
      <c r="M90" s="2497"/>
      <c r="N90" s="2520"/>
      <c r="O90" s="2497"/>
      <c r="P90" s="2497"/>
      <c r="S90" s="836">
        <v>0</v>
      </c>
      <c r="T90" s="634">
        <v>0</v>
      </c>
      <c r="U90" s="634">
        <v>0</v>
      </c>
      <c r="V90" s="634">
        <v>0</v>
      </c>
      <c r="W90" s="635">
        <v>0</v>
      </c>
      <c r="X90" s="836">
        <v>0</v>
      </c>
      <c r="Y90" s="634">
        <v>0</v>
      </c>
      <c r="Z90" s="634">
        <v>0</v>
      </c>
      <c r="AA90" s="634">
        <v>0</v>
      </c>
      <c r="AB90" s="635">
        <v>0</v>
      </c>
      <c r="AC90" s="836">
        <v>0</v>
      </c>
      <c r="AD90" s="634">
        <v>0</v>
      </c>
      <c r="AE90" s="634">
        <v>0</v>
      </c>
      <c r="AF90" s="635">
        <v>0</v>
      </c>
      <c r="AG90" s="836">
        <v>0</v>
      </c>
      <c r="AH90" s="634">
        <v>0</v>
      </c>
      <c r="AI90" s="634">
        <v>0</v>
      </c>
      <c r="AJ90" s="634">
        <v>0</v>
      </c>
      <c r="AK90" s="2514">
        <v>0</v>
      </c>
      <c r="AL90" s="2506">
        <v>0</v>
      </c>
      <c r="AM90" s="2507">
        <v>0</v>
      </c>
      <c r="AN90" s="2507">
        <v>0</v>
      </c>
      <c r="AO90" s="2507">
        <v>0</v>
      </c>
      <c r="AP90" s="2507">
        <v>0</v>
      </c>
      <c r="AQ90" s="2507">
        <v>0</v>
      </c>
      <c r="AR90" s="2507">
        <v>0</v>
      </c>
      <c r="AS90" s="2507">
        <v>0</v>
      </c>
      <c r="AT90" s="2509">
        <v>0</v>
      </c>
      <c r="AU90" s="2506">
        <v>0</v>
      </c>
      <c r="AV90" s="2507">
        <v>0</v>
      </c>
      <c r="AW90" s="2507">
        <v>0</v>
      </c>
      <c r="AX90" s="2507">
        <v>0</v>
      </c>
      <c r="AY90" s="2507">
        <v>0</v>
      </c>
      <c r="AZ90" s="2507">
        <v>0</v>
      </c>
      <c r="BA90" s="2507">
        <v>0</v>
      </c>
      <c r="BB90" s="2507">
        <v>0</v>
      </c>
      <c r="BC90" s="2507">
        <v>0</v>
      </c>
      <c r="BD90" s="2507">
        <v>0</v>
      </c>
      <c r="BE90" s="2507">
        <v>0</v>
      </c>
      <c r="BF90" s="2507">
        <v>0</v>
      </c>
      <c r="BG90" s="2508">
        <v>0</v>
      </c>
      <c r="BH90" s="2506">
        <v>0</v>
      </c>
      <c r="BI90" s="2507">
        <v>0</v>
      </c>
      <c r="BJ90" s="2507">
        <v>0</v>
      </c>
      <c r="BK90" s="2507">
        <v>0</v>
      </c>
      <c r="BL90" s="2507">
        <v>0</v>
      </c>
      <c r="BM90" s="2507">
        <v>0</v>
      </c>
      <c r="BN90" s="2507">
        <v>0</v>
      </c>
      <c r="BO90" s="2507">
        <v>0</v>
      </c>
      <c r="BP90" s="2507">
        <v>0</v>
      </c>
      <c r="BQ90" s="2507">
        <v>0</v>
      </c>
      <c r="BR90" s="2507">
        <v>0</v>
      </c>
      <c r="BS90" s="2507">
        <v>0</v>
      </c>
      <c r="BT90" s="2507">
        <v>0</v>
      </c>
      <c r="BU90" s="2507">
        <v>0</v>
      </c>
      <c r="BV90" s="2507">
        <v>0</v>
      </c>
      <c r="BW90" s="2507">
        <v>0</v>
      </c>
      <c r="BX90" s="2507">
        <v>0</v>
      </c>
      <c r="BY90" s="2507">
        <v>0</v>
      </c>
      <c r="BZ90" s="2507">
        <v>0</v>
      </c>
      <c r="CA90" s="2507">
        <v>0</v>
      </c>
      <c r="CB90" s="2507">
        <v>0</v>
      </c>
      <c r="CC90" s="2507">
        <v>0</v>
      </c>
      <c r="CD90" s="2507">
        <v>0</v>
      </c>
      <c r="CE90" s="2507">
        <v>0</v>
      </c>
      <c r="CF90" s="2507">
        <v>0</v>
      </c>
      <c r="CG90" s="2507">
        <v>0</v>
      </c>
      <c r="CH90" s="2507">
        <v>0</v>
      </c>
      <c r="CI90" s="2507">
        <v>0</v>
      </c>
      <c r="CJ90" s="2507">
        <v>0</v>
      </c>
      <c r="CK90" s="2507">
        <v>0</v>
      </c>
      <c r="CL90" s="2508">
        <v>0</v>
      </c>
      <c r="CO90" s="1280">
        <v>0</v>
      </c>
      <c r="CP90" s="20">
        <v>0</v>
      </c>
      <c r="CQ90" s="20">
        <v>0</v>
      </c>
      <c r="CR90" s="1281">
        <v>0</v>
      </c>
      <c r="CS90" s="1280">
        <v>0</v>
      </c>
      <c r="CT90" s="20">
        <v>0</v>
      </c>
      <c r="CU90" s="20">
        <v>0</v>
      </c>
      <c r="CV90" s="1281">
        <v>0</v>
      </c>
      <c r="CW90" s="1280">
        <v>0</v>
      </c>
      <c r="CX90" s="20">
        <v>0</v>
      </c>
      <c r="CY90" s="20">
        <v>0</v>
      </c>
      <c r="CZ90" s="1281">
        <v>0</v>
      </c>
      <c r="DA90" s="1280">
        <v>0</v>
      </c>
      <c r="DB90" s="20">
        <v>0</v>
      </c>
      <c r="DC90" s="20">
        <v>0</v>
      </c>
      <c r="DD90" s="1281">
        <v>0</v>
      </c>
      <c r="DE90" s="1280">
        <v>0</v>
      </c>
      <c r="DF90" s="20">
        <v>0</v>
      </c>
      <c r="DG90" s="20">
        <v>0</v>
      </c>
      <c r="DH90" s="1281">
        <v>0</v>
      </c>
    </row>
    <row r="91" spans="1:112" ht="15" customHeight="1" x14ac:dyDescent="0.25">
      <c r="A91" s="2528"/>
      <c r="B91" s="2520"/>
      <c r="C91" s="2520"/>
      <c r="D91" s="2520"/>
      <c r="E91" s="2520"/>
      <c r="F91" s="2520"/>
      <c r="G91" s="2520"/>
      <c r="H91" s="2531"/>
      <c r="I91" s="2532"/>
      <c r="J91" s="2490"/>
      <c r="K91" s="2490"/>
      <c r="L91" s="2529"/>
      <c r="M91" s="2533"/>
      <c r="N91" s="2531"/>
      <c r="O91" s="1251"/>
      <c r="P91" s="1251"/>
      <c r="S91" s="836">
        <v>0</v>
      </c>
      <c r="T91" s="634">
        <v>0</v>
      </c>
      <c r="U91" s="634">
        <v>0</v>
      </c>
      <c r="V91" s="634">
        <v>0</v>
      </c>
      <c r="W91" s="635">
        <v>0</v>
      </c>
      <c r="X91" s="836">
        <v>0</v>
      </c>
      <c r="Y91" s="634">
        <v>0</v>
      </c>
      <c r="Z91" s="634">
        <v>0</v>
      </c>
      <c r="AA91" s="634">
        <v>0</v>
      </c>
      <c r="AB91" s="635">
        <v>0</v>
      </c>
      <c r="AC91" s="836">
        <v>0</v>
      </c>
      <c r="AD91" s="634">
        <v>0</v>
      </c>
      <c r="AE91" s="634">
        <v>0</v>
      </c>
      <c r="AF91" s="635">
        <v>0</v>
      </c>
      <c r="AG91" s="836">
        <v>0</v>
      </c>
      <c r="AH91" s="634">
        <v>0</v>
      </c>
      <c r="AI91" s="634">
        <v>0</v>
      </c>
      <c r="AJ91" s="634">
        <v>0</v>
      </c>
      <c r="AK91" s="2514">
        <v>0</v>
      </c>
      <c r="AL91" s="2506">
        <v>0</v>
      </c>
      <c r="AM91" s="2507">
        <v>0</v>
      </c>
      <c r="AN91" s="2507">
        <v>0</v>
      </c>
      <c r="AO91" s="2507">
        <v>0</v>
      </c>
      <c r="AP91" s="2507">
        <v>0</v>
      </c>
      <c r="AQ91" s="2507">
        <v>0</v>
      </c>
      <c r="AR91" s="2507">
        <v>0</v>
      </c>
      <c r="AS91" s="2507">
        <v>0</v>
      </c>
      <c r="AT91" s="2509">
        <v>0</v>
      </c>
      <c r="AU91" s="2506">
        <v>0</v>
      </c>
      <c r="AV91" s="2507">
        <v>0</v>
      </c>
      <c r="AW91" s="2507">
        <v>0</v>
      </c>
      <c r="AX91" s="2507">
        <v>0</v>
      </c>
      <c r="AY91" s="2507">
        <v>0</v>
      </c>
      <c r="AZ91" s="2507">
        <v>0</v>
      </c>
      <c r="BA91" s="2507">
        <v>0</v>
      </c>
      <c r="BB91" s="2507">
        <v>0</v>
      </c>
      <c r="BC91" s="2507">
        <v>0</v>
      </c>
      <c r="BD91" s="2507">
        <v>0</v>
      </c>
      <c r="BE91" s="2507">
        <v>0</v>
      </c>
      <c r="BF91" s="2507">
        <v>0</v>
      </c>
      <c r="BG91" s="2508">
        <v>0</v>
      </c>
      <c r="BH91" s="2506">
        <v>0</v>
      </c>
      <c r="BI91" s="2507">
        <v>0</v>
      </c>
      <c r="BJ91" s="2507">
        <v>0</v>
      </c>
      <c r="BK91" s="2507">
        <v>0</v>
      </c>
      <c r="BL91" s="2507">
        <v>0</v>
      </c>
      <c r="BM91" s="2507">
        <v>0</v>
      </c>
      <c r="BN91" s="2507">
        <v>0</v>
      </c>
      <c r="BO91" s="2507">
        <v>0</v>
      </c>
      <c r="BP91" s="2507">
        <v>0</v>
      </c>
      <c r="BQ91" s="2507">
        <v>0</v>
      </c>
      <c r="BR91" s="2507">
        <v>0</v>
      </c>
      <c r="BS91" s="2507">
        <v>0</v>
      </c>
      <c r="BT91" s="2507">
        <v>0</v>
      </c>
      <c r="BU91" s="2507">
        <v>0</v>
      </c>
      <c r="BV91" s="2507">
        <v>0</v>
      </c>
      <c r="BW91" s="2507">
        <v>0</v>
      </c>
      <c r="BX91" s="2507">
        <v>0</v>
      </c>
      <c r="BY91" s="2507">
        <v>0</v>
      </c>
      <c r="BZ91" s="2507">
        <v>0</v>
      </c>
      <c r="CA91" s="2507">
        <v>0</v>
      </c>
      <c r="CB91" s="2507">
        <v>0</v>
      </c>
      <c r="CC91" s="2507">
        <v>0</v>
      </c>
      <c r="CD91" s="2507">
        <v>0</v>
      </c>
      <c r="CE91" s="2507">
        <v>0</v>
      </c>
      <c r="CF91" s="2507">
        <v>0</v>
      </c>
      <c r="CG91" s="2507">
        <v>0</v>
      </c>
      <c r="CH91" s="2507">
        <v>0</v>
      </c>
      <c r="CI91" s="2507">
        <v>0</v>
      </c>
      <c r="CJ91" s="2507">
        <v>0</v>
      </c>
      <c r="CK91" s="2507">
        <v>0</v>
      </c>
      <c r="CL91" s="2508">
        <v>0</v>
      </c>
      <c r="CO91" s="1280">
        <v>0</v>
      </c>
      <c r="CP91" s="103">
        <v>0</v>
      </c>
      <c r="CQ91" s="103">
        <v>0</v>
      </c>
      <c r="CR91" s="1281">
        <v>0</v>
      </c>
      <c r="CS91" s="1280">
        <v>0</v>
      </c>
      <c r="CT91" s="103">
        <v>0</v>
      </c>
      <c r="CU91" s="103">
        <v>0</v>
      </c>
      <c r="CV91" s="1281">
        <v>0</v>
      </c>
      <c r="CW91" s="1280">
        <v>0</v>
      </c>
      <c r="CX91" s="103">
        <v>0</v>
      </c>
      <c r="CY91" s="103">
        <v>0</v>
      </c>
      <c r="CZ91" s="1281">
        <v>0</v>
      </c>
      <c r="DA91" s="1280">
        <v>0</v>
      </c>
      <c r="DB91" s="103">
        <v>0</v>
      </c>
      <c r="DC91" s="103">
        <v>0</v>
      </c>
      <c r="DD91" s="1281">
        <v>0</v>
      </c>
      <c r="DE91" s="1280">
        <v>0</v>
      </c>
      <c r="DF91" s="103">
        <v>0</v>
      </c>
      <c r="DG91" s="103">
        <v>0</v>
      </c>
      <c r="DH91" s="1281">
        <v>0</v>
      </c>
    </row>
    <row r="92" spans="1:112" ht="25.5" customHeight="1" x14ac:dyDescent="0.25">
      <c r="A92" s="2528"/>
      <c r="B92" s="2520"/>
      <c r="C92" s="2520"/>
      <c r="D92" s="2520"/>
      <c r="E92" s="2520"/>
      <c r="F92" s="2520"/>
      <c r="G92" s="2520"/>
      <c r="H92" s="2520"/>
      <c r="I92" s="2520"/>
      <c r="J92" s="2496"/>
      <c r="K92" s="2496"/>
      <c r="L92" s="2528"/>
      <c r="M92" s="2497"/>
      <c r="N92" s="2520"/>
      <c r="O92" s="2497"/>
      <c r="P92" s="2497"/>
      <c r="S92" s="836">
        <v>0</v>
      </c>
      <c r="T92" s="634">
        <v>0</v>
      </c>
      <c r="U92" s="634">
        <v>0</v>
      </c>
      <c r="V92" s="634">
        <v>0</v>
      </c>
      <c r="W92" s="635">
        <v>0</v>
      </c>
      <c r="X92" s="836">
        <v>0</v>
      </c>
      <c r="Y92" s="634">
        <v>0</v>
      </c>
      <c r="Z92" s="634">
        <v>0</v>
      </c>
      <c r="AA92" s="634">
        <v>0</v>
      </c>
      <c r="AB92" s="635">
        <v>0</v>
      </c>
      <c r="AC92" s="836">
        <v>0</v>
      </c>
      <c r="AD92" s="634">
        <v>0</v>
      </c>
      <c r="AE92" s="634">
        <v>0</v>
      </c>
      <c r="AF92" s="635">
        <v>0</v>
      </c>
      <c r="AG92" s="836">
        <v>0</v>
      </c>
      <c r="AH92" s="634">
        <v>0</v>
      </c>
      <c r="AI92" s="634">
        <v>0</v>
      </c>
      <c r="AJ92" s="634">
        <v>0</v>
      </c>
      <c r="AK92" s="2514">
        <v>0</v>
      </c>
      <c r="AL92" s="2506">
        <v>0</v>
      </c>
      <c r="AM92" s="2507">
        <v>0</v>
      </c>
      <c r="AN92" s="2507">
        <v>0</v>
      </c>
      <c r="AO92" s="2507">
        <v>0</v>
      </c>
      <c r="AP92" s="2507">
        <v>0</v>
      </c>
      <c r="AQ92" s="2507">
        <v>0</v>
      </c>
      <c r="AR92" s="2507">
        <v>0</v>
      </c>
      <c r="AS92" s="2507">
        <v>0</v>
      </c>
      <c r="AT92" s="2509">
        <v>0</v>
      </c>
      <c r="AU92" s="2506">
        <v>0</v>
      </c>
      <c r="AV92" s="2507">
        <v>0</v>
      </c>
      <c r="AW92" s="2507">
        <v>0</v>
      </c>
      <c r="AX92" s="2507">
        <v>0</v>
      </c>
      <c r="AY92" s="2507">
        <v>0</v>
      </c>
      <c r="AZ92" s="2507">
        <v>0</v>
      </c>
      <c r="BA92" s="2507">
        <v>0</v>
      </c>
      <c r="BB92" s="2507">
        <v>0</v>
      </c>
      <c r="BC92" s="2507">
        <v>0</v>
      </c>
      <c r="BD92" s="2507">
        <v>0</v>
      </c>
      <c r="BE92" s="2507">
        <v>0</v>
      </c>
      <c r="BF92" s="2507">
        <v>0</v>
      </c>
      <c r="BG92" s="2508">
        <v>0</v>
      </c>
      <c r="BH92" s="2506">
        <v>0</v>
      </c>
      <c r="BI92" s="2507">
        <v>0</v>
      </c>
      <c r="BJ92" s="2507">
        <v>0</v>
      </c>
      <c r="BK92" s="2507">
        <v>0</v>
      </c>
      <c r="BL92" s="2507">
        <v>0</v>
      </c>
      <c r="BM92" s="2507">
        <v>0</v>
      </c>
      <c r="BN92" s="2507">
        <v>0</v>
      </c>
      <c r="BO92" s="2507">
        <v>0</v>
      </c>
      <c r="BP92" s="2507">
        <v>0</v>
      </c>
      <c r="BQ92" s="2507">
        <v>0</v>
      </c>
      <c r="BR92" s="2507">
        <v>0</v>
      </c>
      <c r="BS92" s="2507">
        <v>0</v>
      </c>
      <c r="BT92" s="2507">
        <v>0</v>
      </c>
      <c r="BU92" s="2507">
        <v>0</v>
      </c>
      <c r="BV92" s="2507">
        <v>0</v>
      </c>
      <c r="BW92" s="2507">
        <v>0</v>
      </c>
      <c r="BX92" s="2507">
        <v>0</v>
      </c>
      <c r="BY92" s="2507">
        <v>0</v>
      </c>
      <c r="BZ92" s="2507">
        <v>0</v>
      </c>
      <c r="CA92" s="2507">
        <v>0</v>
      </c>
      <c r="CB92" s="2507">
        <v>0</v>
      </c>
      <c r="CC92" s="2507">
        <v>0</v>
      </c>
      <c r="CD92" s="2507">
        <v>0</v>
      </c>
      <c r="CE92" s="2507">
        <v>0</v>
      </c>
      <c r="CF92" s="2507">
        <v>0</v>
      </c>
      <c r="CG92" s="2507">
        <v>0</v>
      </c>
      <c r="CH92" s="2507">
        <v>0</v>
      </c>
      <c r="CI92" s="2507">
        <v>0</v>
      </c>
      <c r="CJ92" s="2507">
        <v>0</v>
      </c>
      <c r="CK92" s="2507">
        <v>0</v>
      </c>
      <c r="CL92" s="2508">
        <v>0</v>
      </c>
      <c r="CO92" s="1280">
        <v>0</v>
      </c>
      <c r="CP92" s="20">
        <v>0</v>
      </c>
      <c r="CQ92" s="20">
        <v>0</v>
      </c>
      <c r="CR92" s="1281">
        <v>0</v>
      </c>
      <c r="CS92" s="1280">
        <v>0</v>
      </c>
      <c r="CT92" s="20">
        <v>0</v>
      </c>
      <c r="CU92" s="20">
        <v>0</v>
      </c>
      <c r="CV92" s="1281">
        <v>0</v>
      </c>
      <c r="CW92" s="1280">
        <v>0</v>
      </c>
      <c r="CX92" s="20">
        <v>0</v>
      </c>
      <c r="CY92" s="20">
        <v>0</v>
      </c>
      <c r="CZ92" s="1281">
        <v>0</v>
      </c>
      <c r="DA92" s="1280">
        <v>0</v>
      </c>
      <c r="DB92" s="20">
        <v>0</v>
      </c>
      <c r="DC92" s="20">
        <v>0</v>
      </c>
      <c r="DD92" s="1281">
        <v>0</v>
      </c>
      <c r="DE92" s="1280">
        <v>0</v>
      </c>
      <c r="DF92" s="20">
        <v>0</v>
      </c>
      <c r="DG92" s="20">
        <v>0</v>
      </c>
      <c r="DH92" s="1281">
        <v>0</v>
      </c>
    </row>
    <row r="93" spans="1:112" ht="26.25" customHeight="1" thickBot="1" x14ac:dyDescent="0.3">
      <c r="A93" s="2528"/>
      <c r="B93" s="2520"/>
      <c r="C93" s="2520"/>
      <c r="D93" s="2520"/>
      <c r="E93" s="2520"/>
      <c r="F93" s="2520"/>
      <c r="G93" s="2520"/>
      <c r="H93" s="2520"/>
      <c r="I93" s="2520"/>
      <c r="J93" s="2496"/>
      <c r="K93" s="2496"/>
      <c r="L93" s="2528"/>
      <c r="M93" s="2497"/>
      <c r="N93" s="2520"/>
      <c r="O93" s="2497"/>
      <c r="P93" s="2497"/>
      <c r="S93" s="98">
        <v>0</v>
      </c>
      <c r="T93" s="838">
        <v>0</v>
      </c>
      <c r="U93" s="838">
        <v>0</v>
      </c>
      <c r="V93" s="838">
        <v>0</v>
      </c>
      <c r="W93" s="839">
        <v>0</v>
      </c>
      <c r="X93" s="98">
        <v>0</v>
      </c>
      <c r="Y93" s="838">
        <v>0</v>
      </c>
      <c r="Z93" s="838">
        <v>0</v>
      </c>
      <c r="AA93" s="838">
        <v>0</v>
      </c>
      <c r="AB93" s="839">
        <v>0</v>
      </c>
      <c r="AC93" s="98">
        <v>0</v>
      </c>
      <c r="AD93" s="838">
        <v>0</v>
      </c>
      <c r="AE93" s="838">
        <v>0</v>
      </c>
      <c r="AF93" s="839">
        <v>0</v>
      </c>
      <c r="AG93" s="98">
        <v>0</v>
      </c>
      <c r="AH93" s="838">
        <v>0</v>
      </c>
      <c r="AI93" s="838">
        <v>0</v>
      </c>
      <c r="AJ93" s="838">
        <v>0</v>
      </c>
      <c r="AK93" s="2314">
        <v>0</v>
      </c>
      <c r="AL93" s="2506">
        <v>0</v>
      </c>
      <c r="AM93" s="2507">
        <v>0</v>
      </c>
      <c r="AN93" s="2507">
        <v>0</v>
      </c>
      <c r="AO93" s="2507">
        <v>0</v>
      </c>
      <c r="AP93" s="2507">
        <v>0</v>
      </c>
      <c r="AQ93" s="2507">
        <v>0</v>
      </c>
      <c r="AR93" s="2507">
        <v>0</v>
      </c>
      <c r="AS93" s="2507">
        <v>0</v>
      </c>
      <c r="AT93" s="2509">
        <v>0</v>
      </c>
      <c r="AU93" s="2506">
        <v>0</v>
      </c>
      <c r="AV93" s="2507">
        <v>0</v>
      </c>
      <c r="AW93" s="2507">
        <v>0</v>
      </c>
      <c r="AX93" s="2507">
        <v>0</v>
      </c>
      <c r="AY93" s="2507">
        <v>0</v>
      </c>
      <c r="AZ93" s="2507">
        <v>0</v>
      </c>
      <c r="BA93" s="2507">
        <v>0</v>
      </c>
      <c r="BB93" s="2507">
        <v>0</v>
      </c>
      <c r="BC93" s="2507">
        <v>0</v>
      </c>
      <c r="BD93" s="2507">
        <v>0</v>
      </c>
      <c r="BE93" s="2507">
        <v>0</v>
      </c>
      <c r="BF93" s="2507">
        <v>0</v>
      </c>
      <c r="BG93" s="2508">
        <v>0</v>
      </c>
      <c r="BH93" s="2506">
        <v>0</v>
      </c>
      <c r="BI93" s="2507">
        <v>0</v>
      </c>
      <c r="BJ93" s="2507">
        <v>0</v>
      </c>
      <c r="BK93" s="2507">
        <v>0</v>
      </c>
      <c r="BL93" s="2507">
        <v>0</v>
      </c>
      <c r="BM93" s="2507">
        <v>0</v>
      </c>
      <c r="BN93" s="2507">
        <v>0</v>
      </c>
      <c r="BO93" s="2507">
        <v>0</v>
      </c>
      <c r="BP93" s="2507">
        <v>0</v>
      </c>
      <c r="BQ93" s="2507">
        <v>0</v>
      </c>
      <c r="BR93" s="2507">
        <v>0</v>
      </c>
      <c r="BS93" s="2507">
        <v>0</v>
      </c>
      <c r="BT93" s="2507">
        <v>0</v>
      </c>
      <c r="BU93" s="2507">
        <v>0</v>
      </c>
      <c r="BV93" s="2507">
        <v>0</v>
      </c>
      <c r="BW93" s="2507">
        <v>0</v>
      </c>
      <c r="BX93" s="2507">
        <v>0</v>
      </c>
      <c r="BY93" s="2507">
        <v>0</v>
      </c>
      <c r="BZ93" s="2507">
        <v>0</v>
      </c>
      <c r="CA93" s="2507">
        <v>0</v>
      </c>
      <c r="CB93" s="2507">
        <v>0</v>
      </c>
      <c r="CC93" s="2507">
        <v>0</v>
      </c>
      <c r="CD93" s="2507">
        <v>0</v>
      </c>
      <c r="CE93" s="2507">
        <v>0</v>
      </c>
      <c r="CF93" s="2507">
        <v>0</v>
      </c>
      <c r="CG93" s="2507">
        <v>0</v>
      </c>
      <c r="CH93" s="2507">
        <v>0</v>
      </c>
      <c r="CI93" s="2507">
        <v>0</v>
      </c>
      <c r="CJ93" s="2507">
        <v>0</v>
      </c>
      <c r="CK93" s="2507">
        <v>0</v>
      </c>
      <c r="CL93" s="2508">
        <v>0</v>
      </c>
      <c r="CO93" s="1280">
        <v>0</v>
      </c>
      <c r="CP93" s="20">
        <v>0</v>
      </c>
      <c r="CQ93" s="20">
        <v>0</v>
      </c>
      <c r="CR93" s="1281">
        <v>0</v>
      </c>
      <c r="CS93" s="1280">
        <v>0</v>
      </c>
      <c r="CT93" s="20">
        <v>0</v>
      </c>
      <c r="CU93" s="20">
        <v>0</v>
      </c>
      <c r="CV93" s="1281">
        <v>0</v>
      </c>
      <c r="CW93" s="1280">
        <v>0</v>
      </c>
      <c r="CX93" s="20">
        <v>0</v>
      </c>
      <c r="CY93" s="20">
        <v>0</v>
      </c>
      <c r="CZ93" s="1281">
        <v>0</v>
      </c>
      <c r="DA93" s="1280">
        <v>0</v>
      </c>
      <c r="DB93" s="20">
        <v>0</v>
      </c>
      <c r="DC93" s="20">
        <v>0</v>
      </c>
      <c r="DD93" s="1281">
        <v>0</v>
      </c>
      <c r="DE93" s="1280">
        <v>0</v>
      </c>
      <c r="DF93" s="20">
        <v>0</v>
      </c>
      <c r="DG93" s="20">
        <v>0</v>
      </c>
      <c r="DH93" s="1281">
        <v>0</v>
      </c>
    </row>
    <row r="94" spans="1:112" ht="15" customHeight="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493"/>
      <c r="O94" s="2493"/>
      <c r="P94" s="2493"/>
      <c r="AL94" s="2506">
        <v>0</v>
      </c>
      <c r="AM94" s="2507">
        <v>0</v>
      </c>
      <c r="AN94" s="2507">
        <v>0</v>
      </c>
      <c r="AO94" s="2507">
        <v>0</v>
      </c>
      <c r="AP94" s="2507">
        <v>0</v>
      </c>
      <c r="AQ94" s="2507">
        <v>0</v>
      </c>
      <c r="AR94" s="2507">
        <v>0</v>
      </c>
      <c r="AS94" s="2507">
        <v>0</v>
      </c>
      <c r="AT94" s="2509">
        <v>0</v>
      </c>
      <c r="AU94" s="2506">
        <v>0</v>
      </c>
      <c r="AV94" s="2507">
        <v>0</v>
      </c>
      <c r="AW94" s="2507">
        <v>0</v>
      </c>
      <c r="AX94" s="2507">
        <v>0</v>
      </c>
      <c r="AY94" s="2507">
        <v>0</v>
      </c>
      <c r="AZ94" s="2507">
        <v>0</v>
      </c>
      <c r="BA94" s="2507">
        <v>0</v>
      </c>
      <c r="BB94" s="2507">
        <v>0</v>
      </c>
      <c r="BC94" s="2507">
        <v>0</v>
      </c>
      <c r="BD94" s="2507">
        <v>0</v>
      </c>
      <c r="BE94" s="2507">
        <v>0</v>
      </c>
      <c r="BF94" s="2507">
        <v>0</v>
      </c>
      <c r="BG94" s="2508">
        <v>0</v>
      </c>
      <c r="BH94" s="2506">
        <v>0</v>
      </c>
      <c r="BI94" s="2507">
        <v>0</v>
      </c>
      <c r="BJ94" s="2507">
        <v>0</v>
      </c>
      <c r="BK94" s="2507">
        <v>0</v>
      </c>
      <c r="BL94" s="2507">
        <v>0</v>
      </c>
      <c r="BM94" s="2507">
        <v>0</v>
      </c>
      <c r="BN94" s="2507">
        <v>0</v>
      </c>
      <c r="BO94" s="2507">
        <v>0</v>
      </c>
      <c r="BP94" s="2507">
        <v>0</v>
      </c>
      <c r="BQ94" s="2507">
        <v>0</v>
      </c>
      <c r="BR94" s="2507">
        <v>0</v>
      </c>
      <c r="BS94" s="2507">
        <v>0</v>
      </c>
      <c r="BT94" s="2507">
        <v>0</v>
      </c>
      <c r="BU94" s="2507">
        <v>0</v>
      </c>
      <c r="BV94" s="2507">
        <v>0</v>
      </c>
      <c r="BW94" s="2507">
        <v>0</v>
      </c>
      <c r="BX94" s="2507">
        <v>0</v>
      </c>
      <c r="BY94" s="2507">
        <v>0</v>
      </c>
      <c r="BZ94" s="2507">
        <v>0</v>
      </c>
      <c r="CA94" s="2507">
        <v>0</v>
      </c>
      <c r="CB94" s="2507">
        <v>0</v>
      </c>
      <c r="CC94" s="2507">
        <v>0</v>
      </c>
      <c r="CD94" s="2507">
        <v>0</v>
      </c>
      <c r="CE94" s="2507">
        <v>0</v>
      </c>
      <c r="CF94" s="2507">
        <v>0</v>
      </c>
      <c r="CG94" s="2507">
        <v>0</v>
      </c>
      <c r="CH94" s="2507">
        <v>0</v>
      </c>
      <c r="CI94" s="2507">
        <v>0</v>
      </c>
      <c r="CJ94" s="2507">
        <v>0</v>
      </c>
      <c r="CK94" s="2507">
        <v>0</v>
      </c>
      <c r="CL94" s="2508">
        <v>0</v>
      </c>
      <c r="CO94" s="1280">
        <v>0</v>
      </c>
      <c r="CP94" s="20">
        <v>0</v>
      </c>
      <c r="CQ94" s="20">
        <v>0</v>
      </c>
      <c r="CR94" s="1281">
        <v>0</v>
      </c>
      <c r="CS94" s="1280">
        <v>0</v>
      </c>
      <c r="CT94" s="20">
        <v>0</v>
      </c>
      <c r="CU94" s="20">
        <v>0</v>
      </c>
      <c r="CV94" s="1281">
        <v>0</v>
      </c>
      <c r="CW94" s="1280">
        <v>0</v>
      </c>
      <c r="CX94" s="20">
        <v>0</v>
      </c>
      <c r="CY94" s="20">
        <v>0</v>
      </c>
      <c r="CZ94" s="1281">
        <v>0</v>
      </c>
      <c r="DA94" s="1280">
        <v>0</v>
      </c>
      <c r="DB94" s="20">
        <v>0</v>
      </c>
      <c r="DC94" s="20">
        <v>0</v>
      </c>
      <c r="DD94" s="1281">
        <v>0</v>
      </c>
      <c r="DE94" s="1280">
        <v>0</v>
      </c>
      <c r="DF94" s="20">
        <v>0</v>
      </c>
      <c r="DG94" s="20">
        <v>0</v>
      </c>
      <c r="DH94" s="1281">
        <v>0</v>
      </c>
    </row>
    <row r="95" spans="1:112" ht="15" customHeight="1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580"/>
      <c r="K95" s="2580"/>
      <c r="L95" s="2580"/>
      <c r="M95" s="20"/>
      <c r="N95" s="2493"/>
      <c r="O95" s="2493"/>
      <c r="P95" s="2493"/>
      <c r="AL95" s="2506">
        <v>0</v>
      </c>
      <c r="AM95" s="2507">
        <v>0</v>
      </c>
      <c r="AN95" s="2507">
        <v>0</v>
      </c>
      <c r="AO95" s="2507">
        <v>0</v>
      </c>
      <c r="AP95" s="2507">
        <v>0</v>
      </c>
      <c r="AQ95" s="2507">
        <v>0</v>
      </c>
      <c r="AR95" s="2507">
        <v>0</v>
      </c>
      <c r="AS95" s="2507">
        <v>0</v>
      </c>
      <c r="AT95" s="2509">
        <v>0</v>
      </c>
      <c r="AU95" s="2506">
        <v>0</v>
      </c>
      <c r="AV95" s="2507">
        <v>0</v>
      </c>
      <c r="AW95" s="2507">
        <v>0</v>
      </c>
      <c r="AX95" s="2507">
        <v>0</v>
      </c>
      <c r="AY95" s="2507">
        <v>0</v>
      </c>
      <c r="AZ95" s="2507">
        <v>0</v>
      </c>
      <c r="BA95" s="2507">
        <v>0</v>
      </c>
      <c r="BB95" s="2507">
        <v>0</v>
      </c>
      <c r="BC95" s="2507">
        <v>0</v>
      </c>
      <c r="BD95" s="2507">
        <v>0</v>
      </c>
      <c r="BE95" s="2507">
        <v>0</v>
      </c>
      <c r="BF95" s="2507">
        <v>0</v>
      </c>
      <c r="BG95" s="2508">
        <v>0</v>
      </c>
      <c r="BH95" s="2506">
        <v>0</v>
      </c>
      <c r="BI95" s="2507">
        <v>0</v>
      </c>
      <c r="BJ95" s="2507">
        <v>0</v>
      </c>
      <c r="BK95" s="2507">
        <v>0</v>
      </c>
      <c r="BL95" s="2507">
        <v>0</v>
      </c>
      <c r="BM95" s="2507">
        <v>0</v>
      </c>
      <c r="BN95" s="2507">
        <v>0</v>
      </c>
      <c r="BO95" s="2507">
        <v>0</v>
      </c>
      <c r="BP95" s="2507">
        <v>0</v>
      </c>
      <c r="BQ95" s="2507">
        <v>0</v>
      </c>
      <c r="BR95" s="2507">
        <v>0</v>
      </c>
      <c r="BS95" s="2507">
        <v>0</v>
      </c>
      <c r="BT95" s="2507">
        <v>0</v>
      </c>
      <c r="BU95" s="2507">
        <v>0</v>
      </c>
      <c r="BV95" s="2507">
        <v>0</v>
      </c>
      <c r="BW95" s="2507">
        <v>0</v>
      </c>
      <c r="BX95" s="2507">
        <v>0</v>
      </c>
      <c r="BY95" s="2507">
        <v>0</v>
      </c>
      <c r="BZ95" s="2507">
        <v>0</v>
      </c>
      <c r="CA95" s="2507">
        <v>0</v>
      </c>
      <c r="CB95" s="2507">
        <v>0</v>
      </c>
      <c r="CC95" s="2507">
        <v>0</v>
      </c>
      <c r="CD95" s="2507">
        <v>0</v>
      </c>
      <c r="CE95" s="2507">
        <v>0</v>
      </c>
      <c r="CF95" s="2507">
        <v>0</v>
      </c>
      <c r="CG95" s="2507">
        <v>0</v>
      </c>
      <c r="CH95" s="2507">
        <v>0</v>
      </c>
      <c r="CI95" s="2507">
        <v>0</v>
      </c>
      <c r="CJ95" s="2507">
        <v>0</v>
      </c>
      <c r="CK95" s="2507">
        <v>0</v>
      </c>
      <c r="CL95" s="2508">
        <v>0</v>
      </c>
      <c r="CO95" s="1280">
        <v>0</v>
      </c>
      <c r="CP95" s="20">
        <v>0</v>
      </c>
      <c r="CQ95" s="20">
        <v>0</v>
      </c>
      <c r="CR95" s="1281">
        <v>0</v>
      </c>
      <c r="CS95" s="1280">
        <v>0</v>
      </c>
      <c r="CT95" s="20">
        <v>0</v>
      </c>
      <c r="CU95" s="20">
        <v>0</v>
      </c>
      <c r="CV95" s="1281">
        <v>0</v>
      </c>
      <c r="CW95" s="1280">
        <v>0</v>
      </c>
      <c r="CX95" s="20">
        <v>0</v>
      </c>
      <c r="CY95" s="20">
        <v>0</v>
      </c>
      <c r="CZ95" s="1281">
        <v>0</v>
      </c>
      <c r="DA95" s="1280">
        <v>0</v>
      </c>
      <c r="DB95" s="20">
        <v>0</v>
      </c>
      <c r="DC95" s="20">
        <v>0</v>
      </c>
      <c r="DD95" s="1281">
        <v>0</v>
      </c>
      <c r="DE95" s="1280">
        <v>0</v>
      </c>
      <c r="DF95" s="20">
        <v>0</v>
      </c>
      <c r="DG95" s="20">
        <v>0</v>
      </c>
      <c r="DH95" s="1281">
        <v>0</v>
      </c>
    </row>
    <row r="96" spans="1:112" x14ac:dyDescent="0.25">
      <c r="A96" s="2585"/>
      <c r="B96" s="2585"/>
      <c r="C96" s="2585"/>
      <c r="D96" s="2585"/>
      <c r="E96" s="2585"/>
      <c r="F96" s="2585"/>
      <c r="G96" s="2585"/>
      <c r="H96" s="2585"/>
      <c r="I96" s="2585"/>
      <c r="J96" s="2585"/>
      <c r="K96" s="2585"/>
      <c r="L96" s="2585"/>
      <c r="M96" s="2585"/>
      <c r="N96" s="2585"/>
      <c r="O96" s="2585"/>
      <c r="P96" s="2534"/>
      <c r="AL96" s="2506">
        <v>0</v>
      </c>
      <c r="AM96" s="2507">
        <v>0</v>
      </c>
      <c r="AN96" s="2507">
        <v>0</v>
      </c>
      <c r="AO96" s="2507">
        <v>0</v>
      </c>
      <c r="AP96" s="2507">
        <v>0</v>
      </c>
      <c r="AQ96" s="2507">
        <v>0</v>
      </c>
      <c r="AR96" s="2507">
        <v>0</v>
      </c>
      <c r="AS96" s="2507">
        <v>0</v>
      </c>
      <c r="AT96" s="2509">
        <v>0</v>
      </c>
      <c r="AU96" s="2506">
        <v>0</v>
      </c>
      <c r="AV96" s="2507">
        <v>0</v>
      </c>
      <c r="AW96" s="2507">
        <v>0</v>
      </c>
      <c r="AX96" s="2507">
        <v>0</v>
      </c>
      <c r="AY96" s="2507">
        <v>0</v>
      </c>
      <c r="AZ96" s="2507">
        <v>0</v>
      </c>
      <c r="BA96" s="2507">
        <v>0</v>
      </c>
      <c r="BB96" s="2507">
        <v>0</v>
      </c>
      <c r="BC96" s="2507">
        <v>0</v>
      </c>
      <c r="BD96" s="2507">
        <v>0</v>
      </c>
      <c r="BE96" s="2507">
        <v>0</v>
      </c>
      <c r="BF96" s="2507">
        <v>0</v>
      </c>
      <c r="BG96" s="2508">
        <v>0</v>
      </c>
      <c r="BH96" s="2506">
        <v>0</v>
      </c>
      <c r="BI96" s="2507">
        <v>0</v>
      </c>
      <c r="BJ96" s="2507">
        <v>0</v>
      </c>
      <c r="BK96" s="2507">
        <v>0</v>
      </c>
      <c r="BL96" s="2507">
        <v>0</v>
      </c>
      <c r="BM96" s="2507">
        <v>0</v>
      </c>
      <c r="BN96" s="2507">
        <v>0</v>
      </c>
      <c r="BO96" s="2507">
        <v>0</v>
      </c>
      <c r="BP96" s="2507">
        <v>0</v>
      </c>
      <c r="BQ96" s="2507">
        <v>0</v>
      </c>
      <c r="BR96" s="2507">
        <v>0</v>
      </c>
      <c r="BS96" s="2507">
        <v>0</v>
      </c>
      <c r="BT96" s="2507">
        <v>0</v>
      </c>
      <c r="BU96" s="2507">
        <v>0</v>
      </c>
      <c r="BV96" s="2507">
        <v>0</v>
      </c>
      <c r="BW96" s="2507">
        <v>0</v>
      </c>
      <c r="BX96" s="2507">
        <v>0</v>
      </c>
      <c r="BY96" s="2507">
        <v>0</v>
      </c>
      <c r="BZ96" s="2507">
        <v>0</v>
      </c>
      <c r="CA96" s="2507">
        <v>0</v>
      </c>
      <c r="CB96" s="2507">
        <v>0</v>
      </c>
      <c r="CC96" s="2507">
        <v>0</v>
      </c>
      <c r="CD96" s="2507">
        <v>0</v>
      </c>
      <c r="CE96" s="2507">
        <v>0</v>
      </c>
      <c r="CF96" s="2507">
        <v>0</v>
      </c>
      <c r="CG96" s="2507">
        <v>0</v>
      </c>
      <c r="CH96" s="2507">
        <v>0</v>
      </c>
      <c r="CI96" s="2507">
        <v>0</v>
      </c>
      <c r="CJ96" s="2507">
        <v>0</v>
      </c>
      <c r="CK96" s="2507">
        <v>0</v>
      </c>
      <c r="CL96" s="2508">
        <v>0</v>
      </c>
      <c r="CO96" s="1280">
        <v>0</v>
      </c>
      <c r="CP96" s="20">
        <v>0</v>
      </c>
      <c r="CQ96" s="20">
        <v>0</v>
      </c>
      <c r="CR96" s="1281">
        <v>0</v>
      </c>
      <c r="CS96" s="1280">
        <v>0</v>
      </c>
      <c r="CT96" s="20">
        <v>0</v>
      </c>
      <c r="CU96" s="20">
        <v>0</v>
      </c>
      <c r="CV96" s="1281">
        <v>0</v>
      </c>
      <c r="CW96" s="1280">
        <v>0</v>
      </c>
      <c r="CX96" s="20">
        <v>0</v>
      </c>
      <c r="CY96" s="20">
        <v>0</v>
      </c>
      <c r="CZ96" s="1281">
        <v>0</v>
      </c>
      <c r="DA96" s="1280">
        <v>0</v>
      </c>
      <c r="DB96" s="20">
        <v>0</v>
      </c>
      <c r="DC96" s="20">
        <v>0</v>
      </c>
      <c r="DD96" s="1281">
        <v>0</v>
      </c>
      <c r="DE96" s="1280">
        <v>0</v>
      </c>
      <c r="DF96" s="20">
        <v>0</v>
      </c>
      <c r="DG96" s="20">
        <v>0</v>
      </c>
      <c r="DH96" s="1281">
        <v>0</v>
      </c>
    </row>
    <row r="97" spans="1:112" ht="15" customHeight="1" x14ac:dyDescent="0.25">
      <c r="A97" s="2535"/>
      <c r="B97" s="2522"/>
      <c r="C97" s="2522"/>
      <c r="D97" s="2522"/>
      <c r="E97" s="2522"/>
      <c r="F97" s="2522"/>
      <c r="G97" s="2522"/>
      <c r="H97" s="2522"/>
      <c r="I97" s="2522"/>
      <c r="J97" s="2521"/>
      <c r="K97" s="2586"/>
      <c r="L97" s="2521"/>
      <c r="M97" s="2521"/>
      <c r="N97" s="2521"/>
      <c r="O97" s="2523"/>
      <c r="P97" s="2523"/>
      <c r="AL97" s="2506">
        <v>0</v>
      </c>
      <c r="AM97" s="2507">
        <v>0</v>
      </c>
      <c r="AN97" s="2507">
        <v>0</v>
      </c>
      <c r="AO97" s="2507">
        <v>0</v>
      </c>
      <c r="AP97" s="2507">
        <v>0</v>
      </c>
      <c r="AQ97" s="2507">
        <v>0</v>
      </c>
      <c r="AR97" s="2507">
        <v>0</v>
      </c>
      <c r="AS97" s="2507">
        <v>0</v>
      </c>
      <c r="AT97" s="2509">
        <v>0</v>
      </c>
      <c r="AU97" s="2506">
        <v>0</v>
      </c>
      <c r="AV97" s="2507">
        <v>0</v>
      </c>
      <c r="AW97" s="2507">
        <v>0</v>
      </c>
      <c r="AX97" s="2507">
        <v>0</v>
      </c>
      <c r="AY97" s="2507">
        <v>0</v>
      </c>
      <c r="AZ97" s="2507">
        <v>0</v>
      </c>
      <c r="BA97" s="2507">
        <v>0</v>
      </c>
      <c r="BB97" s="2507">
        <v>0</v>
      </c>
      <c r="BC97" s="2507">
        <v>0</v>
      </c>
      <c r="BD97" s="2507">
        <v>0</v>
      </c>
      <c r="BE97" s="2507">
        <v>0</v>
      </c>
      <c r="BF97" s="2507">
        <v>0</v>
      </c>
      <c r="BG97" s="2508">
        <v>0</v>
      </c>
      <c r="BH97" s="2506">
        <v>0</v>
      </c>
      <c r="BI97" s="2507">
        <v>0</v>
      </c>
      <c r="BJ97" s="2507">
        <v>0</v>
      </c>
      <c r="BK97" s="2507">
        <v>0</v>
      </c>
      <c r="BL97" s="2507">
        <v>0</v>
      </c>
      <c r="BM97" s="2507">
        <v>0</v>
      </c>
      <c r="BN97" s="2507">
        <v>0</v>
      </c>
      <c r="BO97" s="2507">
        <v>0</v>
      </c>
      <c r="BP97" s="2507">
        <v>0</v>
      </c>
      <c r="BQ97" s="2507">
        <v>0</v>
      </c>
      <c r="BR97" s="2507">
        <v>0</v>
      </c>
      <c r="BS97" s="2507">
        <v>0</v>
      </c>
      <c r="BT97" s="2507">
        <v>0</v>
      </c>
      <c r="BU97" s="2507">
        <v>0</v>
      </c>
      <c r="BV97" s="2507">
        <v>0</v>
      </c>
      <c r="BW97" s="2507">
        <v>0</v>
      </c>
      <c r="BX97" s="2507">
        <v>0</v>
      </c>
      <c r="BY97" s="2507">
        <v>0</v>
      </c>
      <c r="BZ97" s="2507">
        <v>0</v>
      </c>
      <c r="CA97" s="2507">
        <v>0</v>
      </c>
      <c r="CB97" s="2507">
        <v>0</v>
      </c>
      <c r="CC97" s="2507">
        <v>0</v>
      </c>
      <c r="CD97" s="2507">
        <v>0</v>
      </c>
      <c r="CE97" s="2507">
        <v>0</v>
      </c>
      <c r="CF97" s="2507">
        <v>0</v>
      </c>
      <c r="CG97" s="2507">
        <v>0</v>
      </c>
      <c r="CH97" s="2507">
        <v>0</v>
      </c>
      <c r="CI97" s="2507">
        <v>0</v>
      </c>
      <c r="CJ97" s="2507">
        <v>0</v>
      </c>
      <c r="CK97" s="2507">
        <v>0</v>
      </c>
      <c r="CL97" s="2508">
        <v>0</v>
      </c>
      <c r="CO97" s="1280">
        <v>0</v>
      </c>
      <c r="CP97" s="20">
        <v>0</v>
      </c>
      <c r="CQ97" s="20">
        <v>0</v>
      </c>
      <c r="CR97" s="1281">
        <v>0</v>
      </c>
      <c r="CS97" s="1280">
        <v>0</v>
      </c>
      <c r="CT97" s="20">
        <v>0</v>
      </c>
      <c r="CU97" s="20">
        <v>0</v>
      </c>
      <c r="CV97" s="1281">
        <v>0</v>
      </c>
      <c r="CW97" s="1280">
        <v>0</v>
      </c>
      <c r="CX97" s="20">
        <v>0</v>
      </c>
      <c r="CY97" s="20">
        <v>0</v>
      </c>
      <c r="CZ97" s="1281">
        <v>0</v>
      </c>
      <c r="DA97" s="1280">
        <v>0</v>
      </c>
      <c r="DB97" s="20">
        <v>0</v>
      </c>
      <c r="DC97" s="20">
        <v>0</v>
      </c>
      <c r="DD97" s="1281">
        <v>0</v>
      </c>
      <c r="DE97" s="1280">
        <v>0</v>
      </c>
      <c r="DF97" s="20">
        <v>0</v>
      </c>
      <c r="DG97" s="20">
        <v>0</v>
      </c>
      <c r="DH97" s="1281">
        <v>0</v>
      </c>
    </row>
    <row r="98" spans="1:112" x14ac:dyDescent="0.25">
      <c r="A98" s="2535"/>
      <c r="B98" s="2523"/>
      <c r="C98" s="2523"/>
      <c r="D98" s="2523"/>
      <c r="E98" s="2523"/>
      <c r="F98" s="2523"/>
      <c r="G98" s="2523"/>
      <c r="H98" s="2523"/>
      <c r="I98" s="2523"/>
      <c r="J98" s="2536"/>
      <c r="K98" s="2586"/>
      <c r="L98" s="2521"/>
      <c r="M98" s="2521"/>
      <c r="N98" s="2521"/>
      <c r="O98" s="2523"/>
      <c r="P98" s="2523"/>
      <c r="AL98" s="2506">
        <v>0</v>
      </c>
      <c r="AM98" s="2507">
        <v>0</v>
      </c>
      <c r="AN98" s="2507">
        <v>0</v>
      </c>
      <c r="AO98" s="2507">
        <v>0</v>
      </c>
      <c r="AP98" s="2507">
        <v>0</v>
      </c>
      <c r="AQ98" s="2507">
        <v>0</v>
      </c>
      <c r="AR98" s="2507">
        <v>0</v>
      </c>
      <c r="AS98" s="2507">
        <v>0</v>
      </c>
      <c r="AT98" s="2509">
        <v>0</v>
      </c>
      <c r="AU98" s="2506">
        <v>0</v>
      </c>
      <c r="AV98" s="2507">
        <v>0</v>
      </c>
      <c r="AW98" s="2507">
        <v>0</v>
      </c>
      <c r="AX98" s="2507">
        <v>0</v>
      </c>
      <c r="AY98" s="2507">
        <v>0</v>
      </c>
      <c r="AZ98" s="2507">
        <v>0</v>
      </c>
      <c r="BA98" s="2507">
        <v>0</v>
      </c>
      <c r="BB98" s="2507">
        <v>0</v>
      </c>
      <c r="BC98" s="2507">
        <v>0</v>
      </c>
      <c r="BD98" s="2507">
        <v>0</v>
      </c>
      <c r="BE98" s="2507">
        <v>0</v>
      </c>
      <c r="BF98" s="2507">
        <v>0</v>
      </c>
      <c r="BG98" s="2508">
        <v>0</v>
      </c>
      <c r="BH98" s="2506">
        <v>0</v>
      </c>
      <c r="BI98" s="2507">
        <v>0</v>
      </c>
      <c r="BJ98" s="2507">
        <v>0</v>
      </c>
      <c r="BK98" s="2507">
        <v>0</v>
      </c>
      <c r="BL98" s="2507">
        <v>0</v>
      </c>
      <c r="BM98" s="2507">
        <v>0</v>
      </c>
      <c r="BN98" s="2507">
        <v>0</v>
      </c>
      <c r="BO98" s="2507">
        <v>0</v>
      </c>
      <c r="BP98" s="2507">
        <v>0</v>
      </c>
      <c r="BQ98" s="2507">
        <v>0</v>
      </c>
      <c r="BR98" s="2507">
        <v>0</v>
      </c>
      <c r="BS98" s="2507">
        <v>0</v>
      </c>
      <c r="BT98" s="2507">
        <v>0</v>
      </c>
      <c r="BU98" s="2507">
        <v>0</v>
      </c>
      <c r="BV98" s="2507">
        <v>0</v>
      </c>
      <c r="BW98" s="2507">
        <v>0</v>
      </c>
      <c r="BX98" s="2507">
        <v>0</v>
      </c>
      <c r="BY98" s="2507">
        <v>0</v>
      </c>
      <c r="BZ98" s="2507">
        <v>0</v>
      </c>
      <c r="CA98" s="2507">
        <v>0</v>
      </c>
      <c r="CB98" s="2507">
        <v>0</v>
      </c>
      <c r="CC98" s="2507">
        <v>0</v>
      </c>
      <c r="CD98" s="2507">
        <v>0</v>
      </c>
      <c r="CE98" s="2507">
        <v>0</v>
      </c>
      <c r="CF98" s="2507">
        <v>0</v>
      </c>
      <c r="CG98" s="2507">
        <v>0</v>
      </c>
      <c r="CH98" s="2507">
        <v>0</v>
      </c>
      <c r="CI98" s="2507">
        <v>0</v>
      </c>
      <c r="CJ98" s="2507">
        <v>0</v>
      </c>
      <c r="CK98" s="2507">
        <v>0</v>
      </c>
      <c r="CL98" s="2508">
        <v>0</v>
      </c>
      <c r="CO98" s="1280">
        <v>0</v>
      </c>
      <c r="CP98" s="20">
        <v>0</v>
      </c>
      <c r="CQ98" s="20">
        <v>0</v>
      </c>
      <c r="CR98" s="1281">
        <v>0</v>
      </c>
      <c r="CS98" s="1280">
        <v>0</v>
      </c>
      <c r="CT98" s="20">
        <v>0</v>
      </c>
      <c r="CU98" s="20">
        <v>0</v>
      </c>
      <c r="CV98" s="1281">
        <v>0</v>
      </c>
      <c r="CW98" s="1280">
        <v>0</v>
      </c>
      <c r="CX98" s="20">
        <v>0</v>
      </c>
      <c r="CY98" s="20">
        <v>0</v>
      </c>
      <c r="CZ98" s="1281">
        <v>0</v>
      </c>
      <c r="DA98" s="1280">
        <v>0</v>
      </c>
      <c r="DB98" s="20">
        <v>0</v>
      </c>
      <c r="DC98" s="20">
        <v>0</v>
      </c>
      <c r="DD98" s="1281">
        <v>0</v>
      </c>
      <c r="DE98" s="1280">
        <v>0</v>
      </c>
      <c r="DF98" s="20">
        <v>0</v>
      </c>
      <c r="DG98" s="20">
        <v>0</v>
      </c>
      <c r="DH98" s="1281">
        <v>0</v>
      </c>
    </row>
    <row r="99" spans="1:112" x14ac:dyDescent="0.25">
      <c r="A99" s="2535"/>
      <c r="B99" s="2523"/>
      <c r="C99" s="2523"/>
      <c r="D99" s="2523"/>
      <c r="E99" s="2523"/>
      <c r="F99" s="2523"/>
      <c r="G99" s="2523"/>
      <c r="H99" s="2523"/>
      <c r="I99" s="2523"/>
      <c r="J99" s="2536"/>
      <c r="K99" s="2586"/>
      <c r="L99" s="2521"/>
      <c r="M99" s="2521"/>
      <c r="N99" s="2521"/>
      <c r="O99" s="2523"/>
      <c r="P99" s="2523"/>
      <c r="AL99" s="2506">
        <v>0</v>
      </c>
      <c r="AM99" s="2507">
        <v>0</v>
      </c>
      <c r="AN99" s="2507">
        <v>0</v>
      </c>
      <c r="AO99" s="2507">
        <v>0</v>
      </c>
      <c r="AP99" s="2507">
        <v>0</v>
      </c>
      <c r="AQ99" s="2507">
        <v>0</v>
      </c>
      <c r="AR99" s="2507">
        <v>0</v>
      </c>
      <c r="AS99" s="2507">
        <v>0</v>
      </c>
      <c r="AT99" s="2509">
        <v>0</v>
      </c>
      <c r="AU99" s="2506">
        <v>0</v>
      </c>
      <c r="AV99" s="2507">
        <v>0</v>
      </c>
      <c r="AW99" s="2507">
        <v>0</v>
      </c>
      <c r="AX99" s="2507">
        <v>0</v>
      </c>
      <c r="AY99" s="2507">
        <v>0</v>
      </c>
      <c r="AZ99" s="2507">
        <v>0</v>
      </c>
      <c r="BA99" s="2507">
        <v>0</v>
      </c>
      <c r="BB99" s="2507">
        <v>0</v>
      </c>
      <c r="BC99" s="2507">
        <v>0</v>
      </c>
      <c r="BD99" s="2507">
        <v>0</v>
      </c>
      <c r="BE99" s="2507">
        <v>0</v>
      </c>
      <c r="BF99" s="2507">
        <v>0</v>
      </c>
      <c r="BG99" s="2508">
        <v>0</v>
      </c>
      <c r="BH99" s="2506">
        <v>0</v>
      </c>
      <c r="BI99" s="2507">
        <v>0</v>
      </c>
      <c r="BJ99" s="2507">
        <v>0</v>
      </c>
      <c r="BK99" s="2507">
        <v>0</v>
      </c>
      <c r="BL99" s="2507">
        <v>0</v>
      </c>
      <c r="BM99" s="2507">
        <v>0</v>
      </c>
      <c r="BN99" s="2507">
        <v>0</v>
      </c>
      <c r="BO99" s="2507">
        <v>0</v>
      </c>
      <c r="BP99" s="2507">
        <v>0</v>
      </c>
      <c r="BQ99" s="2507">
        <v>0</v>
      </c>
      <c r="BR99" s="2507">
        <v>0</v>
      </c>
      <c r="BS99" s="2507">
        <v>0</v>
      </c>
      <c r="BT99" s="2507">
        <v>0</v>
      </c>
      <c r="BU99" s="2507">
        <v>0</v>
      </c>
      <c r="BV99" s="2507">
        <v>0</v>
      </c>
      <c r="BW99" s="2507">
        <v>0</v>
      </c>
      <c r="BX99" s="2507">
        <v>0</v>
      </c>
      <c r="BY99" s="2507">
        <v>0</v>
      </c>
      <c r="BZ99" s="2507">
        <v>0</v>
      </c>
      <c r="CA99" s="2507">
        <v>0</v>
      </c>
      <c r="CB99" s="2507">
        <v>0</v>
      </c>
      <c r="CC99" s="2507">
        <v>0</v>
      </c>
      <c r="CD99" s="2507">
        <v>0</v>
      </c>
      <c r="CE99" s="2507">
        <v>0</v>
      </c>
      <c r="CF99" s="2507">
        <v>0</v>
      </c>
      <c r="CG99" s="2507">
        <v>0</v>
      </c>
      <c r="CH99" s="2507">
        <v>0</v>
      </c>
      <c r="CI99" s="2507">
        <v>0</v>
      </c>
      <c r="CJ99" s="2507">
        <v>0</v>
      </c>
      <c r="CK99" s="2507">
        <v>0</v>
      </c>
      <c r="CL99" s="2508">
        <v>0</v>
      </c>
      <c r="CO99" s="1280">
        <v>0</v>
      </c>
      <c r="CP99" s="20">
        <v>0</v>
      </c>
      <c r="CQ99" s="20">
        <v>0</v>
      </c>
      <c r="CR99" s="1281">
        <v>0</v>
      </c>
      <c r="CS99" s="1280">
        <v>0</v>
      </c>
      <c r="CT99" s="20">
        <v>0</v>
      </c>
      <c r="CU99" s="20">
        <v>0</v>
      </c>
      <c r="CV99" s="1281">
        <v>0</v>
      </c>
      <c r="CW99" s="1280">
        <v>0</v>
      </c>
      <c r="CX99" s="20">
        <v>0</v>
      </c>
      <c r="CY99" s="20">
        <v>0</v>
      </c>
      <c r="CZ99" s="1281">
        <v>0</v>
      </c>
      <c r="DA99" s="1280">
        <v>0</v>
      </c>
      <c r="DB99" s="20">
        <v>0</v>
      </c>
      <c r="DC99" s="20">
        <v>0</v>
      </c>
      <c r="DD99" s="1281">
        <v>0</v>
      </c>
      <c r="DE99" s="1280">
        <v>0</v>
      </c>
      <c r="DF99" s="20">
        <v>0</v>
      </c>
      <c r="DG99" s="20">
        <v>0</v>
      </c>
      <c r="DH99" s="1281">
        <v>0</v>
      </c>
    </row>
    <row r="100" spans="1:112" x14ac:dyDescent="0.25">
      <c r="A100" s="2535"/>
      <c r="B100" s="2523"/>
      <c r="C100" s="2523"/>
      <c r="D100" s="2523"/>
      <c r="E100" s="2523"/>
      <c r="F100" s="2523"/>
      <c r="G100" s="2523"/>
      <c r="H100" s="2523"/>
      <c r="I100" s="2523"/>
      <c r="J100" s="2536"/>
      <c r="K100" s="2586"/>
      <c r="L100" s="2521"/>
      <c r="M100" s="2521"/>
      <c r="N100" s="2521"/>
      <c r="O100" s="2523"/>
      <c r="P100" s="2523"/>
      <c r="AL100" s="2506">
        <v>0</v>
      </c>
      <c r="AM100" s="2507">
        <v>0</v>
      </c>
      <c r="AN100" s="2507">
        <v>0</v>
      </c>
      <c r="AO100" s="2507">
        <v>0</v>
      </c>
      <c r="AP100" s="2507">
        <v>0</v>
      </c>
      <c r="AQ100" s="2507">
        <v>0</v>
      </c>
      <c r="AR100" s="2507">
        <v>0</v>
      </c>
      <c r="AS100" s="2507">
        <v>0</v>
      </c>
      <c r="AT100" s="2509">
        <v>0</v>
      </c>
      <c r="AU100" s="2506">
        <v>0</v>
      </c>
      <c r="AV100" s="2507">
        <v>0</v>
      </c>
      <c r="AW100" s="2507">
        <v>0</v>
      </c>
      <c r="AX100" s="2507">
        <v>0</v>
      </c>
      <c r="AY100" s="2507">
        <v>0</v>
      </c>
      <c r="AZ100" s="2507">
        <v>0</v>
      </c>
      <c r="BA100" s="2507">
        <v>0</v>
      </c>
      <c r="BB100" s="2507">
        <v>0</v>
      </c>
      <c r="BC100" s="2507">
        <v>0</v>
      </c>
      <c r="BD100" s="2507">
        <v>0</v>
      </c>
      <c r="BE100" s="2507">
        <v>0</v>
      </c>
      <c r="BF100" s="2507">
        <v>0</v>
      </c>
      <c r="BG100" s="2508">
        <v>0</v>
      </c>
      <c r="BH100" s="2506">
        <v>0</v>
      </c>
      <c r="BI100" s="2507">
        <v>0</v>
      </c>
      <c r="BJ100" s="2507">
        <v>0</v>
      </c>
      <c r="BK100" s="2507">
        <v>0</v>
      </c>
      <c r="BL100" s="2507">
        <v>0</v>
      </c>
      <c r="BM100" s="2507">
        <v>0</v>
      </c>
      <c r="BN100" s="2507">
        <v>0</v>
      </c>
      <c r="BO100" s="2507">
        <v>0</v>
      </c>
      <c r="BP100" s="2507">
        <v>0</v>
      </c>
      <c r="BQ100" s="2507">
        <v>0</v>
      </c>
      <c r="BR100" s="2507">
        <v>0</v>
      </c>
      <c r="BS100" s="2507">
        <v>0</v>
      </c>
      <c r="BT100" s="2507">
        <v>0</v>
      </c>
      <c r="BU100" s="2507">
        <v>0</v>
      </c>
      <c r="BV100" s="2507">
        <v>0</v>
      </c>
      <c r="BW100" s="2507">
        <v>0</v>
      </c>
      <c r="BX100" s="2507">
        <v>0</v>
      </c>
      <c r="BY100" s="2507">
        <v>0</v>
      </c>
      <c r="BZ100" s="2507">
        <v>0</v>
      </c>
      <c r="CA100" s="2507">
        <v>0</v>
      </c>
      <c r="CB100" s="2507">
        <v>0</v>
      </c>
      <c r="CC100" s="2507">
        <v>0</v>
      </c>
      <c r="CD100" s="2507">
        <v>0</v>
      </c>
      <c r="CE100" s="2507">
        <v>0</v>
      </c>
      <c r="CF100" s="2507">
        <v>0</v>
      </c>
      <c r="CG100" s="2507">
        <v>0</v>
      </c>
      <c r="CH100" s="2507">
        <v>0</v>
      </c>
      <c r="CI100" s="2507">
        <v>0</v>
      </c>
      <c r="CJ100" s="2507">
        <v>0</v>
      </c>
      <c r="CK100" s="2507">
        <v>0</v>
      </c>
      <c r="CL100" s="2508">
        <v>0</v>
      </c>
      <c r="CO100" s="1280">
        <v>0</v>
      </c>
      <c r="CP100" s="20">
        <v>0</v>
      </c>
      <c r="CQ100" s="20">
        <v>0</v>
      </c>
      <c r="CR100" s="1281">
        <v>0</v>
      </c>
      <c r="CS100" s="1280">
        <v>0</v>
      </c>
      <c r="CT100" s="20">
        <v>0</v>
      </c>
      <c r="CU100" s="20">
        <v>0</v>
      </c>
      <c r="CV100" s="1281">
        <v>0</v>
      </c>
      <c r="CW100" s="1280">
        <v>0</v>
      </c>
      <c r="CX100" s="20">
        <v>0</v>
      </c>
      <c r="CY100" s="20">
        <v>0</v>
      </c>
      <c r="CZ100" s="1281">
        <v>0</v>
      </c>
      <c r="DA100" s="1280">
        <v>0</v>
      </c>
      <c r="DB100" s="20">
        <v>0</v>
      </c>
      <c r="DC100" s="20">
        <v>0</v>
      </c>
      <c r="DD100" s="1281">
        <v>0</v>
      </c>
      <c r="DE100" s="1280">
        <v>0</v>
      </c>
      <c r="DF100" s="20">
        <v>0</v>
      </c>
      <c r="DG100" s="20">
        <v>0</v>
      </c>
      <c r="DH100" s="1281">
        <v>0</v>
      </c>
    </row>
    <row r="101" spans="1:112" x14ac:dyDescent="0.25">
      <c r="A101" s="2535"/>
      <c r="B101" s="2524"/>
      <c r="C101" s="2524"/>
      <c r="D101" s="2524"/>
      <c r="E101" s="2524"/>
      <c r="F101" s="2524"/>
      <c r="G101" s="2524"/>
      <c r="H101" s="2524"/>
      <c r="I101" s="2524"/>
      <c r="J101" s="2525"/>
      <c r="K101" s="2525"/>
      <c r="L101" s="2525"/>
      <c r="M101" s="2521"/>
      <c r="N101" s="2521"/>
      <c r="O101" s="2523"/>
      <c r="P101" s="2523"/>
      <c r="AL101" s="2506">
        <v>0</v>
      </c>
      <c r="AM101" s="2507">
        <v>0</v>
      </c>
      <c r="AN101" s="2507">
        <v>0</v>
      </c>
      <c r="AO101" s="2507">
        <v>0</v>
      </c>
      <c r="AP101" s="2507">
        <v>0</v>
      </c>
      <c r="AQ101" s="2507">
        <v>0</v>
      </c>
      <c r="AR101" s="2507">
        <v>0</v>
      </c>
      <c r="AS101" s="2507">
        <v>0</v>
      </c>
      <c r="AT101" s="2509">
        <v>0</v>
      </c>
      <c r="AU101" s="2506">
        <v>0</v>
      </c>
      <c r="AV101" s="2507">
        <v>0</v>
      </c>
      <c r="AW101" s="2507">
        <v>0</v>
      </c>
      <c r="AX101" s="2507">
        <v>0</v>
      </c>
      <c r="AY101" s="2507">
        <v>0</v>
      </c>
      <c r="AZ101" s="2507">
        <v>0</v>
      </c>
      <c r="BA101" s="2507">
        <v>0</v>
      </c>
      <c r="BB101" s="2507">
        <v>0</v>
      </c>
      <c r="BC101" s="2507">
        <v>0</v>
      </c>
      <c r="BD101" s="2507">
        <v>0</v>
      </c>
      <c r="BE101" s="2507">
        <v>0</v>
      </c>
      <c r="BF101" s="2507">
        <v>0</v>
      </c>
      <c r="BG101" s="2508">
        <v>0</v>
      </c>
      <c r="BH101" s="2506">
        <v>0</v>
      </c>
      <c r="BI101" s="2507">
        <v>0</v>
      </c>
      <c r="BJ101" s="2507">
        <v>0</v>
      </c>
      <c r="BK101" s="2507">
        <v>0</v>
      </c>
      <c r="BL101" s="2507">
        <v>0</v>
      </c>
      <c r="BM101" s="2507">
        <v>0</v>
      </c>
      <c r="BN101" s="2507">
        <v>0</v>
      </c>
      <c r="BO101" s="2507">
        <v>0</v>
      </c>
      <c r="BP101" s="2507">
        <v>0</v>
      </c>
      <c r="BQ101" s="2507">
        <v>0</v>
      </c>
      <c r="BR101" s="2507">
        <v>0</v>
      </c>
      <c r="BS101" s="2507">
        <v>0</v>
      </c>
      <c r="BT101" s="2507">
        <v>0</v>
      </c>
      <c r="BU101" s="2507">
        <v>0</v>
      </c>
      <c r="BV101" s="2507">
        <v>0</v>
      </c>
      <c r="BW101" s="2507">
        <v>0</v>
      </c>
      <c r="BX101" s="2507">
        <v>0</v>
      </c>
      <c r="BY101" s="2507">
        <v>0</v>
      </c>
      <c r="BZ101" s="2507">
        <v>0</v>
      </c>
      <c r="CA101" s="2507">
        <v>0</v>
      </c>
      <c r="CB101" s="2507">
        <v>0</v>
      </c>
      <c r="CC101" s="2507">
        <v>0</v>
      </c>
      <c r="CD101" s="2507">
        <v>0</v>
      </c>
      <c r="CE101" s="2507">
        <v>0</v>
      </c>
      <c r="CF101" s="2507">
        <v>0</v>
      </c>
      <c r="CG101" s="2507">
        <v>0</v>
      </c>
      <c r="CH101" s="2507">
        <v>0</v>
      </c>
      <c r="CI101" s="2507">
        <v>0</v>
      </c>
      <c r="CJ101" s="2507">
        <v>0</v>
      </c>
      <c r="CK101" s="2507">
        <v>0</v>
      </c>
      <c r="CL101" s="2508">
        <v>0</v>
      </c>
      <c r="CO101" s="1280">
        <v>0</v>
      </c>
      <c r="CP101" s="20">
        <v>0</v>
      </c>
      <c r="CQ101" s="20">
        <v>0</v>
      </c>
      <c r="CR101" s="1281">
        <v>0</v>
      </c>
      <c r="CS101" s="1280">
        <v>0</v>
      </c>
      <c r="CT101" s="20">
        <v>0</v>
      </c>
      <c r="CU101" s="20">
        <v>0</v>
      </c>
      <c r="CV101" s="1281">
        <v>0</v>
      </c>
      <c r="CW101" s="1280">
        <v>0</v>
      </c>
      <c r="CX101" s="20">
        <v>0</v>
      </c>
      <c r="CY101" s="20">
        <v>0</v>
      </c>
      <c r="CZ101" s="1281">
        <v>0</v>
      </c>
      <c r="DA101" s="1280">
        <v>0</v>
      </c>
      <c r="DB101" s="20">
        <v>0</v>
      </c>
      <c r="DC101" s="20">
        <v>0</v>
      </c>
      <c r="DD101" s="1281">
        <v>0</v>
      </c>
      <c r="DE101" s="1280">
        <v>0</v>
      </c>
      <c r="DF101" s="20">
        <v>0</v>
      </c>
      <c r="DG101" s="20">
        <v>0</v>
      </c>
      <c r="DH101" s="1281">
        <v>0</v>
      </c>
    </row>
    <row r="102" spans="1:112" ht="15" customHeight="1" x14ac:dyDescent="0.25">
      <c r="A102" s="2528"/>
      <c r="B102" s="2531"/>
      <c r="C102" s="2531"/>
      <c r="D102" s="2531"/>
      <c r="E102" s="2531"/>
      <c r="F102" s="2491"/>
      <c r="G102" s="2492"/>
      <c r="H102" s="2520"/>
      <c r="I102" s="2520"/>
      <c r="J102" s="2490"/>
      <c r="K102" s="2490"/>
      <c r="L102" s="2490"/>
      <c r="M102" s="2531"/>
      <c r="N102" s="2531"/>
      <c r="O102" s="2537"/>
      <c r="P102" s="2537"/>
      <c r="AL102" s="2506">
        <v>0</v>
      </c>
      <c r="AM102" s="2507">
        <v>0</v>
      </c>
      <c r="AN102" s="2507">
        <v>0</v>
      </c>
      <c r="AO102" s="2507">
        <v>0</v>
      </c>
      <c r="AP102" s="2507">
        <v>0</v>
      </c>
      <c r="AQ102" s="2507">
        <v>0</v>
      </c>
      <c r="AR102" s="2507">
        <v>0</v>
      </c>
      <c r="AS102" s="2507">
        <v>0</v>
      </c>
      <c r="AT102" s="2509">
        <v>0</v>
      </c>
      <c r="AU102" s="2506">
        <v>0</v>
      </c>
      <c r="AV102" s="2507">
        <v>0</v>
      </c>
      <c r="AW102" s="2507">
        <v>0</v>
      </c>
      <c r="AX102" s="2507">
        <v>0</v>
      </c>
      <c r="AY102" s="2507">
        <v>0</v>
      </c>
      <c r="AZ102" s="2507">
        <v>0</v>
      </c>
      <c r="BA102" s="2507">
        <v>0</v>
      </c>
      <c r="BB102" s="2507">
        <v>0</v>
      </c>
      <c r="BC102" s="2507">
        <v>0</v>
      </c>
      <c r="BD102" s="2507">
        <v>0</v>
      </c>
      <c r="BE102" s="2507">
        <v>0</v>
      </c>
      <c r="BF102" s="2507">
        <v>0</v>
      </c>
      <c r="BG102" s="2508">
        <v>0</v>
      </c>
      <c r="BH102" s="2506">
        <v>0</v>
      </c>
      <c r="BI102" s="2507">
        <v>0</v>
      </c>
      <c r="BJ102" s="2507">
        <v>0</v>
      </c>
      <c r="BK102" s="2507">
        <v>0</v>
      </c>
      <c r="BL102" s="2507">
        <v>0</v>
      </c>
      <c r="BM102" s="2507">
        <v>0</v>
      </c>
      <c r="BN102" s="2507">
        <v>0</v>
      </c>
      <c r="BO102" s="2507">
        <v>0</v>
      </c>
      <c r="BP102" s="2507">
        <v>0</v>
      </c>
      <c r="BQ102" s="2507">
        <v>0</v>
      </c>
      <c r="BR102" s="2507">
        <v>0</v>
      </c>
      <c r="BS102" s="2507">
        <v>0</v>
      </c>
      <c r="BT102" s="2507">
        <v>0</v>
      </c>
      <c r="BU102" s="2507">
        <v>0</v>
      </c>
      <c r="BV102" s="2507">
        <v>0</v>
      </c>
      <c r="BW102" s="2507">
        <v>0</v>
      </c>
      <c r="BX102" s="2507">
        <v>0</v>
      </c>
      <c r="BY102" s="2507">
        <v>0</v>
      </c>
      <c r="BZ102" s="2507">
        <v>0</v>
      </c>
      <c r="CA102" s="2507">
        <v>0</v>
      </c>
      <c r="CB102" s="2507">
        <v>0</v>
      </c>
      <c r="CC102" s="2507">
        <v>0</v>
      </c>
      <c r="CD102" s="2507">
        <v>0</v>
      </c>
      <c r="CE102" s="2507">
        <v>0</v>
      </c>
      <c r="CF102" s="2507">
        <v>0</v>
      </c>
      <c r="CG102" s="2507">
        <v>0</v>
      </c>
      <c r="CH102" s="2507">
        <v>0</v>
      </c>
      <c r="CI102" s="2507">
        <v>0</v>
      </c>
      <c r="CJ102" s="2507">
        <v>0</v>
      </c>
      <c r="CK102" s="2507">
        <v>0</v>
      </c>
      <c r="CL102" s="2508">
        <v>0</v>
      </c>
      <c r="CO102" s="1280">
        <v>0</v>
      </c>
      <c r="CP102" s="20">
        <v>0</v>
      </c>
      <c r="CQ102" s="20">
        <v>0</v>
      </c>
      <c r="CR102" s="1281">
        <v>0</v>
      </c>
      <c r="CS102" s="1280">
        <v>0</v>
      </c>
      <c r="CT102" s="20">
        <v>0</v>
      </c>
      <c r="CU102" s="20">
        <v>0</v>
      </c>
      <c r="CV102" s="1281">
        <v>0</v>
      </c>
      <c r="CW102" s="1280">
        <v>0</v>
      </c>
      <c r="CX102" s="20">
        <v>0</v>
      </c>
      <c r="CY102" s="20">
        <v>0</v>
      </c>
      <c r="CZ102" s="1281">
        <v>0</v>
      </c>
      <c r="DA102" s="1280">
        <v>0</v>
      </c>
      <c r="DB102" s="20">
        <v>0</v>
      </c>
      <c r="DC102" s="20">
        <v>0</v>
      </c>
      <c r="DD102" s="1281">
        <v>0</v>
      </c>
      <c r="DE102" s="1280">
        <v>0</v>
      </c>
      <c r="DF102" s="20">
        <v>0</v>
      </c>
      <c r="DG102" s="20">
        <v>0</v>
      </c>
      <c r="DH102" s="1281">
        <v>0</v>
      </c>
    </row>
    <row r="103" spans="1:112" ht="16.5" customHeight="1" x14ac:dyDescent="0.25">
      <c r="A103" s="2538"/>
      <c r="B103" s="2496"/>
      <c r="C103" s="2496"/>
      <c r="D103" s="2496"/>
      <c r="E103" s="2496"/>
      <c r="F103" s="2496"/>
      <c r="G103" s="2539"/>
      <c r="H103" s="2520"/>
      <c r="I103" s="2520"/>
      <c r="J103" s="2490"/>
      <c r="K103" s="2490"/>
      <c r="L103" s="2490"/>
      <c r="M103" s="2540"/>
      <c r="N103" s="2531"/>
      <c r="O103" s="1251"/>
      <c r="P103" s="1251"/>
      <c r="AL103" s="2506">
        <v>0</v>
      </c>
      <c r="AM103" s="2507">
        <v>0</v>
      </c>
      <c r="AN103" s="2507">
        <v>0</v>
      </c>
      <c r="AO103" s="2507">
        <v>0</v>
      </c>
      <c r="AP103" s="2507">
        <v>0</v>
      </c>
      <c r="AQ103" s="2507">
        <v>0</v>
      </c>
      <c r="AR103" s="2507">
        <v>0</v>
      </c>
      <c r="AS103" s="2507">
        <v>0</v>
      </c>
      <c r="AT103" s="2509">
        <v>0</v>
      </c>
      <c r="AU103" s="2506">
        <v>0</v>
      </c>
      <c r="AV103" s="2507">
        <v>0</v>
      </c>
      <c r="AW103" s="2507">
        <v>0</v>
      </c>
      <c r="AX103" s="2507">
        <v>0</v>
      </c>
      <c r="AY103" s="2507">
        <v>0</v>
      </c>
      <c r="AZ103" s="2507">
        <v>0</v>
      </c>
      <c r="BA103" s="2507">
        <v>0</v>
      </c>
      <c r="BB103" s="2507">
        <v>0</v>
      </c>
      <c r="BC103" s="2507">
        <v>0</v>
      </c>
      <c r="BD103" s="2507">
        <v>0</v>
      </c>
      <c r="BE103" s="2507">
        <v>0</v>
      </c>
      <c r="BF103" s="2507">
        <v>0</v>
      </c>
      <c r="BG103" s="2508">
        <v>0</v>
      </c>
      <c r="BH103" s="2506">
        <v>0</v>
      </c>
      <c r="BI103" s="2507">
        <v>0</v>
      </c>
      <c r="BJ103" s="2507">
        <v>0</v>
      </c>
      <c r="BK103" s="2507">
        <v>0</v>
      </c>
      <c r="BL103" s="2507">
        <v>0</v>
      </c>
      <c r="BM103" s="2507">
        <v>0</v>
      </c>
      <c r="BN103" s="2507">
        <v>0</v>
      </c>
      <c r="BO103" s="2507">
        <v>0</v>
      </c>
      <c r="BP103" s="2507">
        <v>0</v>
      </c>
      <c r="BQ103" s="2507">
        <v>0</v>
      </c>
      <c r="BR103" s="2507">
        <v>0</v>
      </c>
      <c r="BS103" s="2507">
        <v>0</v>
      </c>
      <c r="BT103" s="2507">
        <v>0</v>
      </c>
      <c r="BU103" s="2507">
        <v>0</v>
      </c>
      <c r="BV103" s="2507">
        <v>0</v>
      </c>
      <c r="BW103" s="2507">
        <v>0</v>
      </c>
      <c r="BX103" s="2507">
        <v>0</v>
      </c>
      <c r="BY103" s="2507">
        <v>0</v>
      </c>
      <c r="BZ103" s="2507">
        <v>0</v>
      </c>
      <c r="CA103" s="2507">
        <v>0</v>
      </c>
      <c r="CB103" s="2507">
        <v>0</v>
      </c>
      <c r="CC103" s="2507">
        <v>0</v>
      </c>
      <c r="CD103" s="2507">
        <v>0</v>
      </c>
      <c r="CE103" s="2507">
        <v>0</v>
      </c>
      <c r="CF103" s="2507">
        <v>0</v>
      </c>
      <c r="CG103" s="2507">
        <v>0</v>
      </c>
      <c r="CH103" s="2507">
        <v>0</v>
      </c>
      <c r="CI103" s="2507">
        <v>0</v>
      </c>
      <c r="CJ103" s="2507">
        <v>0</v>
      </c>
      <c r="CK103" s="2507">
        <v>0</v>
      </c>
      <c r="CL103" s="2508">
        <v>0</v>
      </c>
      <c r="CO103" s="1280">
        <v>0</v>
      </c>
      <c r="CP103" s="20">
        <v>0</v>
      </c>
      <c r="CQ103" s="20">
        <v>0</v>
      </c>
      <c r="CR103" s="1281">
        <v>0</v>
      </c>
      <c r="CS103" s="1280">
        <v>0</v>
      </c>
      <c r="CT103" s="20">
        <v>0</v>
      </c>
      <c r="CU103" s="20">
        <v>0</v>
      </c>
      <c r="CV103" s="1281">
        <v>0</v>
      </c>
      <c r="CW103" s="1280">
        <v>0</v>
      </c>
      <c r="CX103" s="20">
        <v>0</v>
      </c>
      <c r="CY103" s="20">
        <v>0</v>
      </c>
      <c r="CZ103" s="1281">
        <v>0</v>
      </c>
      <c r="DA103" s="1280">
        <v>0</v>
      </c>
      <c r="DB103" s="20">
        <v>0</v>
      </c>
      <c r="DC103" s="20">
        <v>0</v>
      </c>
      <c r="DD103" s="1281">
        <v>0</v>
      </c>
      <c r="DE103" s="1280">
        <v>0</v>
      </c>
      <c r="DF103" s="20">
        <v>0</v>
      </c>
      <c r="DG103" s="20">
        <v>0</v>
      </c>
      <c r="DH103" s="1281">
        <v>0</v>
      </c>
    </row>
    <row r="104" spans="1:112" x14ac:dyDescent="0.25">
      <c r="A104" s="2528"/>
      <c r="B104" s="2531"/>
      <c r="C104" s="2531"/>
      <c r="D104" s="2531"/>
      <c r="E104" s="2531"/>
      <c r="F104" s="2491"/>
      <c r="G104" s="2492"/>
      <c r="H104" s="2520"/>
      <c r="I104" s="2520"/>
      <c r="J104" s="2490"/>
      <c r="K104" s="2490"/>
      <c r="L104" s="2490"/>
      <c r="M104" s="2530"/>
      <c r="N104" s="2531"/>
      <c r="O104" s="2541"/>
      <c r="P104" s="2541"/>
      <c r="AL104" s="2506">
        <v>0</v>
      </c>
      <c r="AM104" s="2507">
        <v>0</v>
      </c>
      <c r="AN104" s="2507">
        <v>0</v>
      </c>
      <c r="AO104" s="2507">
        <v>0</v>
      </c>
      <c r="AP104" s="2507">
        <v>0</v>
      </c>
      <c r="AQ104" s="2507">
        <v>0</v>
      </c>
      <c r="AR104" s="2507">
        <v>0</v>
      </c>
      <c r="AS104" s="2507">
        <v>0</v>
      </c>
      <c r="AT104" s="2509">
        <v>0</v>
      </c>
      <c r="AU104" s="2506">
        <v>0</v>
      </c>
      <c r="AV104" s="2507">
        <v>0</v>
      </c>
      <c r="AW104" s="2507">
        <v>0</v>
      </c>
      <c r="AX104" s="2507">
        <v>0</v>
      </c>
      <c r="AY104" s="2507">
        <v>0</v>
      </c>
      <c r="AZ104" s="2507">
        <v>0</v>
      </c>
      <c r="BA104" s="2507">
        <v>0</v>
      </c>
      <c r="BB104" s="2507">
        <v>0</v>
      </c>
      <c r="BC104" s="2507">
        <v>0</v>
      </c>
      <c r="BD104" s="2507">
        <v>0</v>
      </c>
      <c r="BE104" s="2507">
        <v>0</v>
      </c>
      <c r="BF104" s="2507">
        <v>0</v>
      </c>
      <c r="BG104" s="2508">
        <v>0</v>
      </c>
      <c r="BH104" s="2506">
        <v>0</v>
      </c>
      <c r="BI104" s="2507">
        <v>0</v>
      </c>
      <c r="BJ104" s="2507">
        <v>0</v>
      </c>
      <c r="BK104" s="2507">
        <v>0</v>
      </c>
      <c r="BL104" s="2507">
        <v>0</v>
      </c>
      <c r="BM104" s="2507">
        <v>0</v>
      </c>
      <c r="BN104" s="2507">
        <v>0</v>
      </c>
      <c r="BO104" s="2507">
        <v>0</v>
      </c>
      <c r="BP104" s="2507">
        <v>0</v>
      </c>
      <c r="BQ104" s="2507">
        <v>0</v>
      </c>
      <c r="BR104" s="2507">
        <v>0</v>
      </c>
      <c r="BS104" s="2507">
        <v>0</v>
      </c>
      <c r="BT104" s="2507">
        <v>0</v>
      </c>
      <c r="BU104" s="2507">
        <v>0</v>
      </c>
      <c r="BV104" s="2507">
        <v>0</v>
      </c>
      <c r="BW104" s="2507">
        <v>0</v>
      </c>
      <c r="BX104" s="2507">
        <v>0</v>
      </c>
      <c r="BY104" s="2507">
        <v>0</v>
      </c>
      <c r="BZ104" s="2507">
        <v>0</v>
      </c>
      <c r="CA104" s="2507">
        <v>0</v>
      </c>
      <c r="CB104" s="2507">
        <v>0</v>
      </c>
      <c r="CC104" s="2507">
        <v>0</v>
      </c>
      <c r="CD104" s="2507">
        <v>0</v>
      </c>
      <c r="CE104" s="2507">
        <v>0</v>
      </c>
      <c r="CF104" s="2507">
        <v>0</v>
      </c>
      <c r="CG104" s="2507">
        <v>0</v>
      </c>
      <c r="CH104" s="2507">
        <v>0</v>
      </c>
      <c r="CI104" s="2507">
        <v>0</v>
      </c>
      <c r="CJ104" s="2507">
        <v>0</v>
      </c>
      <c r="CK104" s="2507">
        <v>0</v>
      </c>
      <c r="CL104" s="2508">
        <v>0</v>
      </c>
      <c r="CO104" s="1280">
        <v>0</v>
      </c>
      <c r="CP104" s="20">
        <v>0</v>
      </c>
      <c r="CQ104" s="20">
        <v>0</v>
      </c>
      <c r="CR104" s="1281">
        <v>0</v>
      </c>
      <c r="CS104" s="1280">
        <v>0</v>
      </c>
      <c r="CT104" s="20">
        <v>0</v>
      </c>
      <c r="CU104" s="20">
        <v>0</v>
      </c>
      <c r="CV104" s="1281">
        <v>0</v>
      </c>
      <c r="CW104" s="1280">
        <v>0</v>
      </c>
      <c r="CX104" s="20">
        <v>0</v>
      </c>
      <c r="CY104" s="20">
        <v>0</v>
      </c>
      <c r="CZ104" s="1281">
        <v>0</v>
      </c>
      <c r="DA104" s="1280">
        <v>0</v>
      </c>
      <c r="DB104" s="20">
        <v>0</v>
      </c>
      <c r="DC104" s="20">
        <v>0</v>
      </c>
      <c r="DD104" s="1281">
        <v>0</v>
      </c>
      <c r="DE104" s="1280">
        <v>0</v>
      </c>
      <c r="DF104" s="20">
        <v>0</v>
      </c>
      <c r="DG104" s="20">
        <v>0</v>
      </c>
      <c r="DH104" s="1281">
        <v>0</v>
      </c>
    </row>
    <row r="105" spans="1:112" ht="16.5" customHeight="1" x14ac:dyDescent="0.25">
      <c r="A105" s="2538"/>
      <c r="B105" s="2495"/>
      <c r="C105" s="2495"/>
      <c r="D105" s="2495"/>
      <c r="E105" s="2495"/>
      <c r="F105" s="2542"/>
      <c r="G105" s="2492"/>
      <c r="H105" s="2520"/>
      <c r="I105" s="2520"/>
      <c r="J105" s="2490"/>
      <c r="K105" s="2490"/>
      <c r="L105" s="2490"/>
      <c r="M105" s="2521"/>
      <c r="N105" s="2531"/>
      <c r="O105" s="1251"/>
      <c r="P105" s="1251"/>
      <c r="AL105" s="2506">
        <v>0</v>
      </c>
      <c r="AM105" s="2507">
        <v>0</v>
      </c>
      <c r="AN105" s="2507">
        <v>0</v>
      </c>
      <c r="AO105" s="2507">
        <v>0</v>
      </c>
      <c r="AP105" s="2507">
        <v>0</v>
      </c>
      <c r="AQ105" s="2507">
        <v>0</v>
      </c>
      <c r="AR105" s="2507">
        <v>0</v>
      </c>
      <c r="AS105" s="2507">
        <v>0</v>
      </c>
      <c r="AT105" s="2509">
        <v>0</v>
      </c>
      <c r="AU105" s="2506">
        <v>0</v>
      </c>
      <c r="AV105" s="2507">
        <v>0</v>
      </c>
      <c r="AW105" s="2507">
        <v>0</v>
      </c>
      <c r="AX105" s="2507">
        <v>0</v>
      </c>
      <c r="AY105" s="2507">
        <v>0</v>
      </c>
      <c r="AZ105" s="2507">
        <v>0</v>
      </c>
      <c r="BA105" s="2507">
        <v>0</v>
      </c>
      <c r="BB105" s="2507">
        <v>0</v>
      </c>
      <c r="BC105" s="2507">
        <v>0</v>
      </c>
      <c r="BD105" s="2507">
        <v>0</v>
      </c>
      <c r="BE105" s="2507">
        <v>0</v>
      </c>
      <c r="BF105" s="2507">
        <v>0</v>
      </c>
      <c r="BG105" s="2508">
        <v>0</v>
      </c>
      <c r="BH105" s="2506">
        <v>0</v>
      </c>
      <c r="BI105" s="2507">
        <v>0</v>
      </c>
      <c r="BJ105" s="2507">
        <v>0</v>
      </c>
      <c r="BK105" s="2507">
        <v>0</v>
      </c>
      <c r="BL105" s="2507">
        <v>0</v>
      </c>
      <c r="BM105" s="2507">
        <v>0</v>
      </c>
      <c r="BN105" s="2507">
        <v>0</v>
      </c>
      <c r="BO105" s="2507">
        <v>0</v>
      </c>
      <c r="BP105" s="2507">
        <v>0</v>
      </c>
      <c r="BQ105" s="2507">
        <v>0</v>
      </c>
      <c r="BR105" s="2507">
        <v>0</v>
      </c>
      <c r="BS105" s="2507">
        <v>0</v>
      </c>
      <c r="BT105" s="2507">
        <v>0</v>
      </c>
      <c r="BU105" s="2507">
        <v>0</v>
      </c>
      <c r="BV105" s="2507">
        <v>0</v>
      </c>
      <c r="BW105" s="2507">
        <v>0</v>
      </c>
      <c r="BX105" s="2507">
        <v>0</v>
      </c>
      <c r="BY105" s="2507">
        <v>0</v>
      </c>
      <c r="BZ105" s="2507">
        <v>0</v>
      </c>
      <c r="CA105" s="2507">
        <v>0</v>
      </c>
      <c r="CB105" s="2507">
        <v>0</v>
      </c>
      <c r="CC105" s="2507">
        <v>0</v>
      </c>
      <c r="CD105" s="2507">
        <v>0</v>
      </c>
      <c r="CE105" s="2507">
        <v>0</v>
      </c>
      <c r="CF105" s="2507">
        <v>0</v>
      </c>
      <c r="CG105" s="2507">
        <v>0</v>
      </c>
      <c r="CH105" s="2507">
        <v>0</v>
      </c>
      <c r="CI105" s="2507">
        <v>0</v>
      </c>
      <c r="CJ105" s="2507">
        <v>0</v>
      </c>
      <c r="CK105" s="2507">
        <v>0</v>
      </c>
      <c r="CL105" s="2508">
        <v>0</v>
      </c>
      <c r="CO105" s="1280">
        <v>0</v>
      </c>
      <c r="CP105" s="20">
        <v>0</v>
      </c>
      <c r="CQ105" s="20">
        <v>0</v>
      </c>
      <c r="CR105" s="1281">
        <v>0</v>
      </c>
      <c r="CS105" s="1280">
        <v>0</v>
      </c>
      <c r="CT105" s="20">
        <v>0</v>
      </c>
      <c r="CU105" s="20">
        <v>0</v>
      </c>
      <c r="CV105" s="1281">
        <v>0</v>
      </c>
      <c r="CW105" s="1280">
        <v>0</v>
      </c>
      <c r="CX105" s="20">
        <v>0</v>
      </c>
      <c r="CY105" s="20">
        <v>0</v>
      </c>
      <c r="CZ105" s="1281">
        <v>0</v>
      </c>
      <c r="DA105" s="1280">
        <v>0</v>
      </c>
      <c r="DB105" s="20">
        <v>0</v>
      </c>
      <c r="DC105" s="20">
        <v>0</v>
      </c>
      <c r="DD105" s="1281">
        <v>0</v>
      </c>
      <c r="DE105" s="1280">
        <v>0</v>
      </c>
      <c r="DF105" s="20">
        <v>0</v>
      </c>
      <c r="DG105" s="20">
        <v>0</v>
      </c>
      <c r="DH105" s="1281">
        <v>0</v>
      </c>
    </row>
    <row r="106" spans="1:112" ht="15" customHeight="1" x14ac:dyDescent="0.25">
      <c r="A106" s="2528"/>
      <c r="B106" s="2531"/>
      <c r="C106" s="2531"/>
      <c r="D106" s="2531"/>
      <c r="E106" s="2531"/>
      <c r="F106" s="2491"/>
      <c r="G106" s="2492"/>
      <c r="H106" s="2531"/>
      <c r="I106" s="2531"/>
      <c r="J106" s="2490"/>
      <c r="K106" s="2490"/>
      <c r="L106" s="2490"/>
      <c r="M106" s="2530"/>
      <c r="N106" s="2531"/>
      <c r="O106" s="2541"/>
      <c r="P106" s="2541"/>
      <c r="AL106" s="2506">
        <v>0</v>
      </c>
      <c r="AM106" s="2507">
        <v>0</v>
      </c>
      <c r="AN106" s="2507">
        <v>0</v>
      </c>
      <c r="AO106" s="2507">
        <v>0</v>
      </c>
      <c r="AP106" s="2507">
        <v>0</v>
      </c>
      <c r="AQ106" s="2507">
        <v>0</v>
      </c>
      <c r="AR106" s="2507">
        <v>0</v>
      </c>
      <c r="AS106" s="2507">
        <v>0</v>
      </c>
      <c r="AT106" s="2509">
        <v>0</v>
      </c>
      <c r="AU106" s="2506">
        <v>0</v>
      </c>
      <c r="AV106" s="2507">
        <v>0</v>
      </c>
      <c r="AW106" s="2507">
        <v>0</v>
      </c>
      <c r="AX106" s="2507">
        <v>0</v>
      </c>
      <c r="AY106" s="2507">
        <v>0</v>
      </c>
      <c r="AZ106" s="2507">
        <v>0</v>
      </c>
      <c r="BA106" s="2507">
        <v>0</v>
      </c>
      <c r="BB106" s="2507">
        <v>0</v>
      </c>
      <c r="BC106" s="2507">
        <v>0</v>
      </c>
      <c r="BD106" s="2507">
        <v>0</v>
      </c>
      <c r="BE106" s="2507">
        <v>0</v>
      </c>
      <c r="BF106" s="2507">
        <v>0</v>
      </c>
      <c r="BG106" s="2508">
        <v>0</v>
      </c>
      <c r="BH106" s="2506">
        <v>0</v>
      </c>
      <c r="BI106" s="2507">
        <v>0</v>
      </c>
      <c r="BJ106" s="2507">
        <v>0</v>
      </c>
      <c r="BK106" s="2507">
        <v>0</v>
      </c>
      <c r="BL106" s="2507">
        <v>0</v>
      </c>
      <c r="BM106" s="2507">
        <v>0</v>
      </c>
      <c r="BN106" s="2507">
        <v>0</v>
      </c>
      <c r="BO106" s="2507">
        <v>0</v>
      </c>
      <c r="BP106" s="2507">
        <v>0</v>
      </c>
      <c r="BQ106" s="2507">
        <v>0</v>
      </c>
      <c r="BR106" s="2507">
        <v>0</v>
      </c>
      <c r="BS106" s="2507">
        <v>0</v>
      </c>
      <c r="BT106" s="2507">
        <v>0</v>
      </c>
      <c r="BU106" s="2507">
        <v>0</v>
      </c>
      <c r="BV106" s="2507">
        <v>0</v>
      </c>
      <c r="BW106" s="2507">
        <v>0</v>
      </c>
      <c r="BX106" s="2507">
        <v>0</v>
      </c>
      <c r="BY106" s="2507">
        <v>0</v>
      </c>
      <c r="BZ106" s="2507">
        <v>0</v>
      </c>
      <c r="CA106" s="2507">
        <v>0</v>
      </c>
      <c r="CB106" s="2507">
        <v>0</v>
      </c>
      <c r="CC106" s="2507">
        <v>0</v>
      </c>
      <c r="CD106" s="2507">
        <v>0</v>
      </c>
      <c r="CE106" s="2507">
        <v>0</v>
      </c>
      <c r="CF106" s="2507">
        <v>0</v>
      </c>
      <c r="CG106" s="2507">
        <v>0</v>
      </c>
      <c r="CH106" s="2507">
        <v>0</v>
      </c>
      <c r="CI106" s="2507">
        <v>0</v>
      </c>
      <c r="CJ106" s="2507">
        <v>0</v>
      </c>
      <c r="CK106" s="2507">
        <v>0</v>
      </c>
      <c r="CL106" s="2508">
        <v>0</v>
      </c>
      <c r="CO106" s="1280">
        <v>0</v>
      </c>
      <c r="CP106" s="20">
        <v>0</v>
      </c>
      <c r="CQ106" s="20">
        <v>0</v>
      </c>
      <c r="CR106" s="1281">
        <v>0</v>
      </c>
      <c r="CS106" s="1280">
        <v>0</v>
      </c>
      <c r="CT106" s="20">
        <v>0</v>
      </c>
      <c r="CU106" s="20">
        <v>0</v>
      </c>
      <c r="CV106" s="1281">
        <v>0</v>
      </c>
      <c r="CW106" s="1280">
        <v>0</v>
      </c>
      <c r="CX106" s="20">
        <v>0</v>
      </c>
      <c r="CY106" s="20">
        <v>0</v>
      </c>
      <c r="CZ106" s="1281">
        <v>0</v>
      </c>
      <c r="DA106" s="1280">
        <v>0</v>
      </c>
      <c r="DB106" s="20">
        <v>0</v>
      </c>
      <c r="DC106" s="20">
        <v>0</v>
      </c>
      <c r="DD106" s="1281">
        <v>0</v>
      </c>
      <c r="DE106" s="1280">
        <v>0</v>
      </c>
      <c r="DF106" s="20">
        <v>0</v>
      </c>
      <c r="DG106" s="20">
        <v>0</v>
      </c>
      <c r="DH106" s="1281">
        <v>0</v>
      </c>
    </row>
    <row r="107" spans="1:112" ht="15" customHeight="1" x14ac:dyDescent="0.25">
      <c r="A107" s="2538"/>
      <c r="B107" s="2531"/>
      <c r="C107" s="2531"/>
      <c r="D107" s="2531"/>
      <c r="E107" s="2531"/>
      <c r="F107" s="2491"/>
      <c r="G107" s="2492"/>
      <c r="H107" s="2531"/>
      <c r="I107" s="2531"/>
      <c r="J107" s="2490"/>
      <c r="K107" s="2490"/>
      <c r="L107" s="2490"/>
      <c r="M107" s="2530"/>
      <c r="N107" s="2531"/>
      <c r="O107" s="2541"/>
      <c r="P107" s="2541"/>
      <c r="AL107" s="2506">
        <v>0</v>
      </c>
      <c r="AM107" s="2507">
        <v>0</v>
      </c>
      <c r="AN107" s="2507">
        <v>0</v>
      </c>
      <c r="AO107" s="2507">
        <v>0</v>
      </c>
      <c r="AP107" s="2507">
        <v>0</v>
      </c>
      <c r="AQ107" s="2507">
        <v>0</v>
      </c>
      <c r="AR107" s="2507">
        <v>0</v>
      </c>
      <c r="AS107" s="2507">
        <v>0</v>
      </c>
      <c r="AT107" s="2509">
        <v>0</v>
      </c>
      <c r="AU107" s="2506">
        <v>0</v>
      </c>
      <c r="AV107" s="2507">
        <v>0</v>
      </c>
      <c r="AW107" s="2507">
        <v>0</v>
      </c>
      <c r="AX107" s="2507">
        <v>0</v>
      </c>
      <c r="AY107" s="2507">
        <v>0</v>
      </c>
      <c r="AZ107" s="2507">
        <v>0</v>
      </c>
      <c r="BA107" s="2507">
        <v>0</v>
      </c>
      <c r="BB107" s="2507">
        <v>0</v>
      </c>
      <c r="BC107" s="2507">
        <v>0</v>
      </c>
      <c r="BD107" s="2507">
        <v>0</v>
      </c>
      <c r="BE107" s="2507">
        <v>0</v>
      </c>
      <c r="BF107" s="2507">
        <v>0</v>
      </c>
      <c r="BG107" s="2508">
        <v>0</v>
      </c>
      <c r="BH107" s="2506">
        <v>0</v>
      </c>
      <c r="BI107" s="2507">
        <v>0</v>
      </c>
      <c r="BJ107" s="2507">
        <v>0</v>
      </c>
      <c r="BK107" s="2507">
        <v>0</v>
      </c>
      <c r="BL107" s="2507">
        <v>0</v>
      </c>
      <c r="BM107" s="2507">
        <v>0</v>
      </c>
      <c r="BN107" s="2507">
        <v>0</v>
      </c>
      <c r="BO107" s="2507">
        <v>0</v>
      </c>
      <c r="BP107" s="2507">
        <v>0</v>
      </c>
      <c r="BQ107" s="2507">
        <v>0</v>
      </c>
      <c r="BR107" s="2507">
        <v>0</v>
      </c>
      <c r="BS107" s="2507">
        <v>0</v>
      </c>
      <c r="BT107" s="2507">
        <v>0</v>
      </c>
      <c r="BU107" s="2507">
        <v>0</v>
      </c>
      <c r="BV107" s="2507">
        <v>0</v>
      </c>
      <c r="BW107" s="2507">
        <v>0</v>
      </c>
      <c r="BX107" s="2507">
        <v>0</v>
      </c>
      <c r="BY107" s="2507">
        <v>0</v>
      </c>
      <c r="BZ107" s="2507">
        <v>0</v>
      </c>
      <c r="CA107" s="2507">
        <v>0</v>
      </c>
      <c r="CB107" s="2507">
        <v>0</v>
      </c>
      <c r="CC107" s="2507">
        <v>0</v>
      </c>
      <c r="CD107" s="2507">
        <v>0</v>
      </c>
      <c r="CE107" s="2507">
        <v>0</v>
      </c>
      <c r="CF107" s="2507">
        <v>0</v>
      </c>
      <c r="CG107" s="2507">
        <v>0</v>
      </c>
      <c r="CH107" s="2507">
        <v>0</v>
      </c>
      <c r="CI107" s="2507">
        <v>0</v>
      </c>
      <c r="CJ107" s="2507">
        <v>0</v>
      </c>
      <c r="CK107" s="2507">
        <v>0</v>
      </c>
      <c r="CL107" s="2508">
        <v>0</v>
      </c>
      <c r="CO107" s="1280">
        <v>0</v>
      </c>
      <c r="CP107" s="20">
        <v>0</v>
      </c>
      <c r="CQ107" s="20">
        <v>0</v>
      </c>
      <c r="CR107" s="1281">
        <v>0</v>
      </c>
      <c r="CS107" s="1280">
        <v>0</v>
      </c>
      <c r="CT107" s="20">
        <v>0</v>
      </c>
      <c r="CU107" s="20">
        <v>0</v>
      </c>
      <c r="CV107" s="1281">
        <v>0</v>
      </c>
      <c r="CW107" s="1280">
        <v>0</v>
      </c>
      <c r="CX107" s="20">
        <v>0</v>
      </c>
      <c r="CY107" s="20">
        <v>0</v>
      </c>
      <c r="CZ107" s="1281">
        <v>0</v>
      </c>
      <c r="DA107" s="1280">
        <v>0</v>
      </c>
      <c r="DB107" s="20">
        <v>0</v>
      </c>
      <c r="DC107" s="20">
        <v>0</v>
      </c>
      <c r="DD107" s="1281">
        <v>0</v>
      </c>
      <c r="DE107" s="1280">
        <v>0</v>
      </c>
      <c r="DF107" s="20">
        <v>0</v>
      </c>
      <c r="DG107" s="20">
        <v>0</v>
      </c>
      <c r="DH107" s="1281">
        <v>0</v>
      </c>
    </row>
    <row r="108" spans="1:112" ht="16.5" customHeight="1" x14ac:dyDescent="0.25">
      <c r="A108" s="2538"/>
      <c r="B108" s="2496"/>
      <c r="C108" s="2496"/>
      <c r="D108" s="2496"/>
      <c r="E108" s="2496"/>
      <c r="F108" s="2496"/>
      <c r="G108" s="2539"/>
      <c r="H108" s="2496"/>
      <c r="I108" s="2496"/>
      <c r="J108" s="2490"/>
      <c r="K108" s="2490"/>
      <c r="L108" s="2490"/>
      <c r="M108" s="2543"/>
      <c r="N108" s="2531"/>
      <c r="O108" s="1251"/>
      <c r="P108" s="1251"/>
      <c r="AL108" s="2506">
        <v>0</v>
      </c>
      <c r="AM108" s="2507">
        <v>0</v>
      </c>
      <c r="AN108" s="2507">
        <v>0</v>
      </c>
      <c r="AO108" s="2507">
        <v>0</v>
      </c>
      <c r="AP108" s="2507">
        <v>0</v>
      </c>
      <c r="AQ108" s="2507">
        <v>0</v>
      </c>
      <c r="AR108" s="2507">
        <v>0</v>
      </c>
      <c r="AS108" s="2507">
        <v>0</v>
      </c>
      <c r="AT108" s="2509">
        <v>0</v>
      </c>
      <c r="AU108" s="2506">
        <v>0</v>
      </c>
      <c r="AV108" s="2507">
        <v>0</v>
      </c>
      <c r="AW108" s="2507">
        <v>0</v>
      </c>
      <c r="AX108" s="2507">
        <v>0</v>
      </c>
      <c r="AY108" s="2507">
        <v>0</v>
      </c>
      <c r="AZ108" s="2507">
        <v>0</v>
      </c>
      <c r="BA108" s="2507">
        <v>0</v>
      </c>
      <c r="BB108" s="2507">
        <v>0</v>
      </c>
      <c r="BC108" s="2507">
        <v>0</v>
      </c>
      <c r="BD108" s="2507">
        <v>0</v>
      </c>
      <c r="BE108" s="2507">
        <v>0</v>
      </c>
      <c r="BF108" s="2507">
        <v>0</v>
      </c>
      <c r="BG108" s="2508">
        <v>0</v>
      </c>
      <c r="BH108" s="2506">
        <v>0</v>
      </c>
      <c r="BI108" s="2507">
        <v>0</v>
      </c>
      <c r="BJ108" s="2507">
        <v>0</v>
      </c>
      <c r="BK108" s="2507">
        <v>0</v>
      </c>
      <c r="BL108" s="2507">
        <v>0</v>
      </c>
      <c r="BM108" s="2507">
        <v>0</v>
      </c>
      <c r="BN108" s="2507">
        <v>0</v>
      </c>
      <c r="BO108" s="2507">
        <v>0</v>
      </c>
      <c r="BP108" s="2507">
        <v>0</v>
      </c>
      <c r="BQ108" s="2507">
        <v>0</v>
      </c>
      <c r="BR108" s="2507">
        <v>0</v>
      </c>
      <c r="BS108" s="2507">
        <v>0</v>
      </c>
      <c r="BT108" s="2507">
        <v>0</v>
      </c>
      <c r="BU108" s="2507">
        <v>0</v>
      </c>
      <c r="BV108" s="2507">
        <v>0</v>
      </c>
      <c r="BW108" s="2507">
        <v>0</v>
      </c>
      <c r="BX108" s="2507">
        <v>0</v>
      </c>
      <c r="BY108" s="2507">
        <v>0</v>
      </c>
      <c r="BZ108" s="2507">
        <v>0</v>
      </c>
      <c r="CA108" s="2507">
        <v>0</v>
      </c>
      <c r="CB108" s="2507">
        <v>0</v>
      </c>
      <c r="CC108" s="2507">
        <v>0</v>
      </c>
      <c r="CD108" s="2507">
        <v>0</v>
      </c>
      <c r="CE108" s="2507">
        <v>0</v>
      </c>
      <c r="CF108" s="2507">
        <v>0</v>
      </c>
      <c r="CG108" s="2507">
        <v>0</v>
      </c>
      <c r="CH108" s="2507">
        <v>0</v>
      </c>
      <c r="CI108" s="2507">
        <v>0</v>
      </c>
      <c r="CJ108" s="2507">
        <v>0</v>
      </c>
      <c r="CK108" s="2507">
        <v>0</v>
      </c>
      <c r="CL108" s="2508">
        <v>0</v>
      </c>
      <c r="CO108" s="1280">
        <v>0</v>
      </c>
      <c r="CP108" s="20">
        <v>0</v>
      </c>
      <c r="CQ108" s="20">
        <v>0</v>
      </c>
      <c r="CR108" s="1281">
        <v>0</v>
      </c>
      <c r="CS108" s="1280">
        <v>0</v>
      </c>
      <c r="CT108" s="20">
        <v>0</v>
      </c>
      <c r="CU108" s="20">
        <v>0</v>
      </c>
      <c r="CV108" s="1281">
        <v>0</v>
      </c>
      <c r="CW108" s="1280">
        <v>0</v>
      </c>
      <c r="CX108" s="20">
        <v>0</v>
      </c>
      <c r="CY108" s="20">
        <v>0</v>
      </c>
      <c r="CZ108" s="1281">
        <v>0</v>
      </c>
      <c r="DA108" s="1280">
        <v>0</v>
      </c>
      <c r="DB108" s="20">
        <v>0</v>
      </c>
      <c r="DC108" s="20">
        <v>0</v>
      </c>
      <c r="DD108" s="1281">
        <v>0</v>
      </c>
      <c r="DE108" s="1280">
        <v>0</v>
      </c>
      <c r="DF108" s="20">
        <v>0</v>
      </c>
      <c r="DG108" s="20">
        <v>0</v>
      </c>
      <c r="DH108" s="1281">
        <v>0</v>
      </c>
    </row>
    <row r="109" spans="1:112" ht="15" customHeight="1" x14ac:dyDescent="0.25">
      <c r="A109" s="2538"/>
      <c r="B109" s="2542"/>
      <c r="C109" s="2542"/>
      <c r="D109" s="2531"/>
      <c r="E109" s="2531"/>
      <c r="F109" s="2542"/>
      <c r="G109" s="2544"/>
      <c r="H109" s="2520"/>
      <c r="I109" s="2520"/>
      <c r="J109" s="2490"/>
      <c r="K109" s="2490"/>
      <c r="L109" s="2490"/>
      <c r="M109" s="2533"/>
      <c r="N109" s="2531"/>
      <c r="O109" s="1251"/>
      <c r="P109" s="1251"/>
      <c r="AL109" s="2506">
        <v>0</v>
      </c>
      <c r="AM109" s="2507">
        <v>0</v>
      </c>
      <c r="AN109" s="2507">
        <v>0</v>
      </c>
      <c r="AO109" s="2507">
        <v>0</v>
      </c>
      <c r="AP109" s="2507">
        <v>0</v>
      </c>
      <c r="AQ109" s="2507">
        <v>0</v>
      </c>
      <c r="AR109" s="2507">
        <v>0</v>
      </c>
      <c r="AS109" s="2507">
        <v>0</v>
      </c>
      <c r="AT109" s="2509">
        <v>0</v>
      </c>
      <c r="AU109" s="2506">
        <v>0</v>
      </c>
      <c r="AV109" s="2507">
        <v>0</v>
      </c>
      <c r="AW109" s="2507">
        <v>0</v>
      </c>
      <c r="AX109" s="2507">
        <v>0</v>
      </c>
      <c r="AY109" s="2507">
        <v>0</v>
      </c>
      <c r="AZ109" s="2507">
        <v>0</v>
      </c>
      <c r="BA109" s="2507">
        <v>0</v>
      </c>
      <c r="BB109" s="2507">
        <v>0</v>
      </c>
      <c r="BC109" s="2507">
        <v>0</v>
      </c>
      <c r="BD109" s="2507">
        <v>0</v>
      </c>
      <c r="BE109" s="2507">
        <v>0</v>
      </c>
      <c r="BF109" s="2507">
        <v>0</v>
      </c>
      <c r="BG109" s="2508">
        <v>0</v>
      </c>
      <c r="BH109" s="2506">
        <v>0</v>
      </c>
      <c r="BI109" s="2507">
        <v>0</v>
      </c>
      <c r="BJ109" s="2507">
        <v>0</v>
      </c>
      <c r="BK109" s="2507">
        <v>0</v>
      </c>
      <c r="BL109" s="2507">
        <v>0</v>
      </c>
      <c r="BM109" s="2507">
        <v>0</v>
      </c>
      <c r="BN109" s="2507">
        <v>0</v>
      </c>
      <c r="BO109" s="2507">
        <v>0</v>
      </c>
      <c r="BP109" s="2507">
        <v>0</v>
      </c>
      <c r="BQ109" s="2507">
        <v>0</v>
      </c>
      <c r="BR109" s="2507">
        <v>0</v>
      </c>
      <c r="BS109" s="2507">
        <v>0</v>
      </c>
      <c r="BT109" s="2507">
        <v>0</v>
      </c>
      <c r="BU109" s="2507">
        <v>0</v>
      </c>
      <c r="BV109" s="2507">
        <v>0</v>
      </c>
      <c r="BW109" s="2507">
        <v>0</v>
      </c>
      <c r="BX109" s="2507">
        <v>0</v>
      </c>
      <c r="BY109" s="2507">
        <v>0</v>
      </c>
      <c r="BZ109" s="2507">
        <v>0</v>
      </c>
      <c r="CA109" s="2507">
        <v>0</v>
      </c>
      <c r="CB109" s="2507">
        <v>0</v>
      </c>
      <c r="CC109" s="2507">
        <v>0</v>
      </c>
      <c r="CD109" s="2507">
        <v>0</v>
      </c>
      <c r="CE109" s="2507">
        <v>0</v>
      </c>
      <c r="CF109" s="2507">
        <v>0</v>
      </c>
      <c r="CG109" s="2507">
        <v>0</v>
      </c>
      <c r="CH109" s="2507">
        <v>0</v>
      </c>
      <c r="CI109" s="2507">
        <v>0</v>
      </c>
      <c r="CJ109" s="2507">
        <v>0</v>
      </c>
      <c r="CK109" s="2507">
        <v>0</v>
      </c>
      <c r="CL109" s="2508">
        <v>0</v>
      </c>
      <c r="CO109" s="1280">
        <v>0</v>
      </c>
      <c r="CP109" s="20">
        <v>0</v>
      </c>
      <c r="CQ109" s="20">
        <v>0</v>
      </c>
      <c r="CR109" s="1281">
        <v>0</v>
      </c>
      <c r="CS109" s="1280">
        <v>0</v>
      </c>
      <c r="CT109" s="20">
        <v>0</v>
      </c>
      <c r="CU109" s="20">
        <v>0</v>
      </c>
      <c r="CV109" s="1281">
        <v>0</v>
      </c>
      <c r="CW109" s="1280">
        <v>0</v>
      </c>
      <c r="CX109" s="20">
        <v>0</v>
      </c>
      <c r="CY109" s="20">
        <v>0</v>
      </c>
      <c r="CZ109" s="1281">
        <v>0</v>
      </c>
      <c r="DA109" s="1280">
        <v>0</v>
      </c>
      <c r="DB109" s="20">
        <v>0</v>
      </c>
      <c r="DC109" s="20">
        <v>0</v>
      </c>
      <c r="DD109" s="1281">
        <v>0</v>
      </c>
      <c r="DE109" s="1280">
        <v>0</v>
      </c>
      <c r="DF109" s="20">
        <v>0</v>
      </c>
      <c r="DG109" s="20">
        <v>0</v>
      </c>
      <c r="DH109" s="1281">
        <v>0</v>
      </c>
    </row>
    <row r="110" spans="1:112" ht="16.5" customHeight="1" x14ac:dyDescent="0.25">
      <c r="A110" s="2538"/>
      <c r="B110" s="2495"/>
      <c r="C110" s="2495"/>
      <c r="D110" s="2495"/>
      <c r="E110" s="2495"/>
      <c r="F110" s="2542"/>
      <c r="G110" s="2492"/>
      <c r="H110" s="2495"/>
      <c r="I110" s="2495"/>
      <c r="J110" s="2490"/>
      <c r="K110" s="2490"/>
      <c r="L110" s="2490"/>
      <c r="M110" s="2521"/>
      <c r="N110" s="2531"/>
      <c r="O110" s="1251"/>
      <c r="P110" s="1251"/>
      <c r="AL110" s="2506">
        <v>0</v>
      </c>
      <c r="AM110" s="2507">
        <v>0</v>
      </c>
      <c r="AN110" s="2507">
        <v>0</v>
      </c>
      <c r="AO110" s="2507">
        <v>0</v>
      </c>
      <c r="AP110" s="2507">
        <v>0</v>
      </c>
      <c r="AQ110" s="2507">
        <v>0</v>
      </c>
      <c r="AR110" s="2507">
        <v>0</v>
      </c>
      <c r="AS110" s="2507">
        <v>0</v>
      </c>
      <c r="AT110" s="2509">
        <v>0</v>
      </c>
      <c r="AU110" s="2506">
        <v>0</v>
      </c>
      <c r="AV110" s="2507">
        <v>0</v>
      </c>
      <c r="AW110" s="2507">
        <v>0</v>
      </c>
      <c r="AX110" s="2507">
        <v>0</v>
      </c>
      <c r="AY110" s="2507">
        <v>0</v>
      </c>
      <c r="AZ110" s="2507">
        <v>0</v>
      </c>
      <c r="BA110" s="2507">
        <v>0</v>
      </c>
      <c r="BB110" s="2507">
        <v>0</v>
      </c>
      <c r="BC110" s="2507">
        <v>0</v>
      </c>
      <c r="BD110" s="2507">
        <v>0</v>
      </c>
      <c r="BE110" s="2507">
        <v>0</v>
      </c>
      <c r="BF110" s="2507">
        <v>0</v>
      </c>
      <c r="BG110" s="2508">
        <v>0</v>
      </c>
      <c r="BH110" s="2506">
        <v>0</v>
      </c>
      <c r="BI110" s="2507">
        <v>0</v>
      </c>
      <c r="BJ110" s="2507">
        <v>0</v>
      </c>
      <c r="BK110" s="2507">
        <v>0</v>
      </c>
      <c r="BL110" s="2507">
        <v>0</v>
      </c>
      <c r="BM110" s="2507">
        <v>0</v>
      </c>
      <c r="BN110" s="2507">
        <v>0</v>
      </c>
      <c r="BO110" s="2507">
        <v>0</v>
      </c>
      <c r="BP110" s="2507">
        <v>0</v>
      </c>
      <c r="BQ110" s="2507">
        <v>0</v>
      </c>
      <c r="BR110" s="2507">
        <v>0</v>
      </c>
      <c r="BS110" s="2507">
        <v>0</v>
      </c>
      <c r="BT110" s="2507">
        <v>0</v>
      </c>
      <c r="BU110" s="2507">
        <v>0</v>
      </c>
      <c r="BV110" s="2507">
        <v>0</v>
      </c>
      <c r="BW110" s="2507">
        <v>0</v>
      </c>
      <c r="BX110" s="2507">
        <v>0</v>
      </c>
      <c r="BY110" s="2507">
        <v>0</v>
      </c>
      <c r="BZ110" s="2507">
        <v>0</v>
      </c>
      <c r="CA110" s="2507">
        <v>0</v>
      </c>
      <c r="CB110" s="2507">
        <v>0</v>
      </c>
      <c r="CC110" s="2507">
        <v>0</v>
      </c>
      <c r="CD110" s="2507">
        <v>0</v>
      </c>
      <c r="CE110" s="2507">
        <v>0</v>
      </c>
      <c r="CF110" s="2507">
        <v>0</v>
      </c>
      <c r="CG110" s="2507">
        <v>0</v>
      </c>
      <c r="CH110" s="2507">
        <v>0</v>
      </c>
      <c r="CI110" s="2507">
        <v>0</v>
      </c>
      <c r="CJ110" s="2507">
        <v>0</v>
      </c>
      <c r="CK110" s="2507">
        <v>0</v>
      </c>
      <c r="CL110" s="2508">
        <v>0</v>
      </c>
      <c r="CO110" s="1280">
        <v>0</v>
      </c>
      <c r="CP110" s="20">
        <v>0</v>
      </c>
      <c r="CQ110" s="20">
        <v>0</v>
      </c>
      <c r="CR110" s="1281">
        <v>0</v>
      </c>
      <c r="CS110" s="1280">
        <v>0</v>
      </c>
      <c r="CT110" s="20">
        <v>0</v>
      </c>
      <c r="CU110" s="20">
        <v>0</v>
      </c>
      <c r="CV110" s="1281">
        <v>0</v>
      </c>
      <c r="CW110" s="1280">
        <v>0</v>
      </c>
      <c r="CX110" s="20">
        <v>0</v>
      </c>
      <c r="CY110" s="20">
        <v>0</v>
      </c>
      <c r="CZ110" s="1281">
        <v>0</v>
      </c>
      <c r="DA110" s="1280">
        <v>0</v>
      </c>
      <c r="DB110" s="20">
        <v>0</v>
      </c>
      <c r="DC110" s="20">
        <v>0</v>
      </c>
      <c r="DD110" s="1281">
        <v>0</v>
      </c>
      <c r="DE110" s="1280">
        <v>0</v>
      </c>
      <c r="DF110" s="20">
        <v>0</v>
      </c>
      <c r="DG110" s="20">
        <v>0</v>
      </c>
      <c r="DH110" s="1281">
        <v>0</v>
      </c>
    </row>
    <row r="111" spans="1:112" ht="15" customHeight="1" x14ac:dyDescent="0.25">
      <c r="A111" s="2528"/>
      <c r="B111" s="2531"/>
      <c r="C111" s="2531"/>
      <c r="D111" s="2531"/>
      <c r="E111" s="2531"/>
      <c r="F111" s="2491"/>
      <c r="G111" s="2492"/>
      <c r="H111" s="2531"/>
      <c r="I111" s="2531"/>
      <c r="J111" s="2490"/>
      <c r="K111" s="2490"/>
      <c r="L111" s="2490"/>
      <c r="M111" s="2497"/>
      <c r="N111" s="2531"/>
      <c r="O111" s="2541"/>
      <c r="P111" s="2541"/>
      <c r="AL111" s="2506">
        <v>0</v>
      </c>
      <c r="AM111" s="2507">
        <v>0</v>
      </c>
      <c r="AN111" s="2507">
        <v>0</v>
      </c>
      <c r="AO111" s="2507">
        <v>0</v>
      </c>
      <c r="AP111" s="2507">
        <v>0</v>
      </c>
      <c r="AQ111" s="2507">
        <v>0</v>
      </c>
      <c r="AR111" s="2507">
        <v>0</v>
      </c>
      <c r="AS111" s="2507">
        <v>0</v>
      </c>
      <c r="AT111" s="2509">
        <v>0</v>
      </c>
      <c r="AU111" s="2506">
        <v>0</v>
      </c>
      <c r="AV111" s="2507">
        <v>0</v>
      </c>
      <c r="AW111" s="2507">
        <v>0</v>
      </c>
      <c r="AX111" s="2507">
        <v>0</v>
      </c>
      <c r="AY111" s="2507">
        <v>0</v>
      </c>
      <c r="AZ111" s="2507">
        <v>0</v>
      </c>
      <c r="BA111" s="2507">
        <v>0</v>
      </c>
      <c r="BB111" s="2507">
        <v>0</v>
      </c>
      <c r="BC111" s="2507">
        <v>0</v>
      </c>
      <c r="BD111" s="2507">
        <v>0</v>
      </c>
      <c r="BE111" s="2507">
        <v>0</v>
      </c>
      <c r="BF111" s="2507">
        <v>0</v>
      </c>
      <c r="BG111" s="2508">
        <v>0</v>
      </c>
      <c r="BH111" s="2506">
        <v>0</v>
      </c>
      <c r="BI111" s="2507">
        <v>0</v>
      </c>
      <c r="BJ111" s="2507">
        <v>0</v>
      </c>
      <c r="BK111" s="2507">
        <v>0</v>
      </c>
      <c r="BL111" s="2507">
        <v>0</v>
      </c>
      <c r="BM111" s="2507">
        <v>0</v>
      </c>
      <c r="BN111" s="2507">
        <v>0</v>
      </c>
      <c r="BO111" s="2507">
        <v>0</v>
      </c>
      <c r="BP111" s="2507">
        <v>0</v>
      </c>
      <c r="BQ111" s="2507">
        <v>0</v>
      </c>
      <c r="BR111" s="2507">
        <v>0</v>
      </c>
      <c r="BS111" s="2507">
        <v>0</v>
      </c>
      <c r="BT111" s="2507">
        <v>0</v>
      </c>
      <c r="BU111" s="2507">
        <v>0</v>
      </c>
      <c r="BV111" s="2507">
        <v>0</v>
      </c>
      <c r="BW111" s="2507">
        <v>0</v>
      </c>
      <c r="BX111" s="2507">
        <v>0</v>
      </c>
      <c r="BY111" s="2507">
        <v>0</v>
      </c>
      <c r="BZ111" s="2507">
        <v>0</v>
      </c>
      <c r="CA111" s="2507">
        <v>0</v>
      </c>
      <c r="CB111" s="2507">
        <v>0</v>
      </c>
      <c r="CC111" s="2507">
        <v>0</v>
      </c>
      <c r="CD111" s="2507">
        <v>0</v>
      </c>
      <c r="CE111" s="2507">
        <v>0</v>
      </c>
      <c r="CF111" s="2507">
        <v>0</v>
      </c>
      <c r="CG111" s="2507">
        <v>0</v>
      </c>
      <c r="CH111" s="2507">
        <v>0</v>
      </c>
      <c r="CI111" s="2507">
        <v>0</v>
      </c>
      <c r="CJ111" s="2507">
        <v>0</v>
      </c>
      <c r="CK111" s="2507">
        <v>0</v>
      </c>
      <c r="CL111" s="2508">
        <v>0</v>
      </c>
      <c r="CO111" s="1280">
        <v>0</v>
      </c>
      <c r="CP111" s="20">
        <v>0</v>
      </c>
      <c r="CQ111" s="20">
        <v>0</v>
      </c>
      <c r="CR111" s="1281">
        <v>0</v>
      </c>
      <c r="CS111" s="1280">
        <v>0</v>
      </c>
      <c r="CT111" s="20">
        <v>0</v>
      </c>
      <c r="CU111" s="20">
        <v>0</v>
      </c>
      <c r="CV111" s="1281">
        <v>0</v>
      </c>
      <c r="CW111" s="1280">
        <v>0</v>
      </c>
      <c r="CX111" s="20">
        <v>0</v>
      </c>
      <c r="CY111" s="20">
        <v>0</v>
      </c>
      <c r="CZ111" s="1281">
        <v>0</v>
      </c>
      <c r="DA111" s="1280">
        <v>0</v>
      </c>
      <c r="DB111" s="20">
        <v>0</v>
      </c>
      <c r="DC111" s="20">
        <v>0</v>
      </c>
      <c r="DD111" s="1281">
        <v>0</v>
      </c>
      <c r="DE111" s="1280">
        <v>0</v>
      </c>
      <c r="DF111" s="20">
        <v>0</v>
      </c>
      <c r="DG111" s="20">
        <v>0</v>
      </c>
      <c r="DH111" s="1281">
        <v>0</v>
      </c>
    </row>
    <row r="112" spans="1:112" ht="15" customHeight="1" x14ac:dyDescent="0.25">
      <c r="A112" s="2538"/>
      <c r="B112" s="2531"/>
      <c r="C112" s="2531"/>
      <c r="D112" s="2531"/>
      <c r="E112" s="2531"/>
      <c r="F112" s="2491"/>
      <c r="G112" s="2492"/>
      <c r="H112" s="2531"/>
      <c r="I112" s="2531"/>
      <c r="J112" s="2490"/>
      <c r="K112" s="2490"/>
      <c r="L112" s="2490"/>
      <c r="M112" s="2530"/>
      <c r="N112" s="2531"/>
      <c r="O112" s="2541"/>
      <c r="P112" s="2541"/>
      <c r="AL112" s="2506">
        <v>0</v>
      </c>
      <c r="AM112" s="2507">
        <v>0</v>
      </c>
      <c r="AN112" s="2507">
        <v>0</v>
      </c>
      <c r="AO112" s="2507">
        <v>0</v>
      </c>
      <c r="AP112" s="2507">
        <v>0</v>
      </c>
      <c r="AQ112" s="2507">
        <v>0</v>
      </c>
      <c r="AR112" s="2507">
        <v>0</v>
      </c>
      <c r="AS112" s="2507">
        <v>0</v>
      </c>
      <c r="AT112" s="2509">
        <v>0</v>
      </c>
      <c r="AU112" s="2506">
        <v>0</v>
      </c>
      <c r="AV112" s="2507">
        <v>0</v>
      </c>
      <c r="AW112" s="2507">
        <v>0</v>
      </c>
      <c r="AX112" s="2507">
        <v>0</v>
      </c>
      <c r="AY112" s="2507">
        <v>0</v>
      </c>
      <c r="AZ112" s="2507">
        <v>0</v>
      </c>
      <c r="BA112" s="2507">
        <v>0</v>
      </c>
      <c r="BB112" s="2507">
        <v>0</v>
      </c>
      <c r="BC112" s="2507">
        <v>0</v>
      </c>
      <c r="BD112" s="2507">
        <v>0</v>
      </c>
      <c r="BE112" s="2507">
        <v>0</v>
      </c>
      <c r="BF112" s="2507">
        <v>0</v>
      </c>
      <c r="BG112" s="2508">
        <v>0</v>
      </c>
      <c r="BH112" s="2506">
        <v>0</v>
      </c>
      <c r="BI112" s="2507">
        <v>0</v>
      </c>
      <c r="BJ112" s="2507">
        <v>0</v>
      </c>
      <c r="BK112" s="2507">
        <v>0</v>
      </c>
      <c r="BL112" s="2507">
        <v>0</v>
      </c>
      <c r="BM112" s="2507">
        <v>0</v>
      </c>
      <c r="BN112" s="2507">
        <v>0</v>
      </c>
      <c r="BO112" s="2507">
        <v>0</v>
      </c>
      <c r="BP112" s="2507">
        <v>0</v>
      </c>
      <c r="BQ112" s="2507">
        <v>0</v>
      </c>
      <c r="BR112" s="2507">
        <v>0</v>
      </c>
      <c r="BS112" s="2507">
        <v>0</v>
      </c>
      <c r="BT112" s="2507">
        <v>0</v>
      </c>
      <c r="BU112" s="2507">
        <v>0</v>
      </c>
      <c r="BV112" s="2507">
        <v>0</v>
      </c>
      <c r="BW112" s="2507">
        <v>0</v>
      </c>
      <c r="BX112" s="2507">
        <v>0</v>
      </c>
      <c r="BY112" s="2507">
        <v>0</v>
      </c>
      <c r="BZ112" s="2507">
        <v>0</v>
      </c>
      <c r="CA112" s="2507">
        <v>0</v>
      </c>
      <c r="CB112" s="2507">
        <v>0</v>
      </c>
      <c r="CC112" s="2507">
        <v>0</v>
      </c>
      <c r="CD112" s="2507">
        <v>0</v>
      </c>
      <c r="CE112" s="2507">
        <v>0</v>
      </c>
      <c r="CF112" s="2507">
        <v>0</v>
      </c>
      <c r="CG112" s="2507">
        <v>0</v>
      </c>
      <c r="CH112" s="2507">
        <v>0</v>
      </c>
      <c r="CI112" s="2507">
        <v>0</v>
      </c>
      <c r="CJ112" s="2507">
        <v>0</v>
      </c>
      <c r="CK112" s="2507">
        <v>0</v>
      </c>
      <c r="CL112" s="2508">
        <v>0</v>
      </c>
      <c r="CO112" s="1280">
        <v>0</v>
      </c>
      <c r="CP112" s="20">
        <v>0</v>
      </c>
      <c r="CQ112" s="20">
        <v>0</v>
      </c>
      <c r="CR112" s="1281">
        <v>0</v>
      </c>
      <c r="CS112" s="1280">
        <v>0</v>
      </c>
      <c r="CT112" s="20">
        <v>0</v>
      </c>
      <c r="CU112" s="20">
        <v>0</v>
      </c>
      <c r="CV112" s="1281">
        <v>0</v>
      </c>
      <c r="CW112" s="1280">
        <v>0</v>
      </c>
      <c r="CX112" s="20">
        <v>0</v>
      </c>
      <c r="CY112" s="20">
        <v>0</v>
      </c>
      <c r="CZ112" s="1281">
        <v>0</v>
      </c>
      <c r="DA112" s="1280">
        <v>0</v>
      </c>
      <c r="DB112" s="20">
        <v>0</v>
      </c>
      <c r="DC112" s="20">
        <v>0</v>
      </c>
      <c r="DD112" s="1281">
        <v>0</v>
      </c>
      <c r="DE112" s="1280">
        <v>0</v>
      </c>
      <c r="DF112" s="20">
        <v>0</v>
      </c>
      <c r="DG112" s="20">
        <v>0</v>
      </c>
      <c r="DH112" s="1281">
        <v>0</v>
      </c>
    </row>
    <row r="113" spans="1:112" ht="15" customHeight="1" x14ac:dyDescent="0.25">
      <c r="A113" s="2538"/>
      <c r="B113" s="2531"/>
      <c r="C113" s="2531"/>
      <c r="D113" s="2531"/>
      <c r="E113" s="2531"/>
      <c r="F113" s="2491"/>
      <c r="G113" s="2492"/>
      <c r="H113" s="2520"/>
      <c r="I113" s="2520"/>
      <c r="J113" s="2490"/>
      <c r="K113" s="2490"/>
      <c r="L113" s="2490"/>
      <c r="M113" s="2530"/>
      <c r="N113" s="2531"/>
      <c r="O113" s="2541"/>
      <c r="P113" s="2541"/>
      <c r="AL113" s="2506">
        <v>0</v>
      </c>
      <c r="AM113" s="2507">
        <v>0</v>
      </c>
      <c r="AN113" s="2507">
        <v>0</v>
      </c>
      <c r="AO113" s="2507">
        <v>0</v>
      </c>
      <c r="AP113" s="2507">
        <v>0</v>
      </c>
      <c r="AQ113" s="2507">
        <v>0</v>
      </c>
      <c r="AR113" s="2507">
        <v>0</v>
      </c>
      <c r="AS113" s="2507">
        <v>0</v>
      </c>
      <c r="AT113" s="2509">
        <v>0</v>
      </c>
      <c r="AU113" s="2506">
        <v>0</v>
      </c>
      <c r="AV113" s="2507">
        <v>0</v>
      </c>
      <c r="AW113" s="2507">
        <v>0</v>
      </c>
      <c r="AX113" s="2507">
        <v>0</v>
      </c>
      <c r="AY113" s="2507">
        <v>0</v>
      </c>
      <c r="AZ113" s="2507">
        <v>0</v>
      </c>
      <c r="BA113" s="2507">
        <v>0</v>
      </c>
      <c r="BB113" s="2507">
        <v>0</v>
      </c>
      <c r="BC113" s="2507">
        <v>0</v>
      </c>
      <c r="BD113" s="2507">
        <v>0</v>
      </c>
      <c r="BE113" s="2507">
        <v>0</v>
      </c>
      <c r="BF113" s="2507">
        <v>0</v>
      </c>
      <c r="BG113" s="2508">
        <v>0</v>
      </c>
      <c r="BH113" s="2506">
        <v>0</v>
      </c>
      <c r="BI113" s="2507">
        <v>0</v>
      </c>
      <c r="BJ113" s="2507">
        <v>0</v>
      </c>
      <c r="BK113" s="2507">
        <v>0</v>
      </c>
      <c r="BL113" s="2507">
        <v>0</v>
      </c>
      <c r="BM113" s="2507">
        <v>0</v>
      </c>
      <c r="BN113" s="2507">
        <v>0</v>
      </c>
      <c r="BO113" s="2507">
        <v>0</v>
      </c>
      <c r="BP113" s="2507">
        <v>0</v>
      </c>
      <c r="BQ113" s="2507">
        <v>0</v>
      </c>
      <c r="BR113" s="2507">
        <v>0</v>
      </c>
      <c r="BS113" s="2507">
        <v>0</v>
      </c>
      <c r="BT113" s="2507">
        <v>0</v>
      </c>
      <c r="BU113" s="2507">
        <v>0</v>
      </c>
      <c r="BV113" s="2507">
        <v>0</v>
      </c>
      <c r="BW113" s="2507">
        <v>0</v>
      </c>
      <c r="BX113" s="2507">
        <v>0</v>
      </c>
      <c r="BY113" s="2507">
        <v>0</v>
      </c>
      <c r="BZ113" s="2507">
        <v>0</v>
      </c>
      <c r="CA113" s="2507">
        <v>0</v>
      </c>
      <c r="CB113" s="2507">
        <v>0</v>
      </c>
      <c r="CC113" s="2507">
        <v>0</v>
      </c>
      <c r="CD113" s="2507">
        <v>0</v>
      </c>
      <c r="CE113" s="2507">
        <v>0</v>
      </c>
      <c r="CF113" s="2507">
        <v>0</v>
      </c>
      <c r="CG113" s="2507">
        <v>0</v>
      </c>
      <c r="CH113" s="2507">
        <v>0</v>
      </c>
      <c r="CI113" s="2507">
        <v>0</v>
      </c>
      <c r="CJ113" s="2507">
        <v>0</v>
      </c>
      <c r="CK113" s="2507">
        <v>0</v>
      </c>
      <c r="CL113" s="2508">
        <v>0</v>
      </c>
      <c r="CO113" s="1280">
        <v>0</v>
      </c>
      <c r="CP113" s="20">
        <v>0</v>
      </c>
      <c r="CQ113" s="20">
        <v>0</v>
      </c>
      <c r="CR113" s="1281">
        <v>0</v>
      </c>
      <c r="CS113" s="1280">
        <v>0</v>
      </c>
      <c r="CT113" s="20">
        <v>0</v>
      </c>
      <c r="CU113" s="20">
        <v>0</v>
      </c>
      <c r="CV113" s="1281">
        <v>0</v>
      </c>
      <c r="CW113" s="1280">
        <v>0</v>
      </c>
      <c r="CX113" s="20">
        <v>0</v>
      </c>
      <c r="CY113" s="20">
        <v>0</v>
      </c>
      <c r="CZ113" s="1281">
        <v>0</v>
      </c>
      <c r="DA113" s="1280">
        <v>0</v>
      </c>
      <c r="DB113" s="20">
        <v>0</v>
      </c>
      <c r="DC113" s="20">
        <v>0</v>
      </c>
      <c r="DD113" s="1281">
        <v>0</v>
      </c>
      <c r="DE113" s="1280">
        <v>0</v>
      </c>
      <c r="DF113" s="20">
        <v>0</v>
      </c>
      <c r="DG113" s="20">
        <v>0</v>
      </c>
      <c r="DH113" s="1281">
        <v>0</v>
      </c>
    </row>
    <row r="114" spans="1:112" ht="15" customHeight="1" x14ac:dyDescent="0.25">
      <c r="A114" s="2538"/>
      <c r="B114" s="2542"/>
      <c r="C114" s="2542"/>
      <c r="D114" s="2531"/>
      <c r="E114" s="2531"/>
      <c r="F114" s="2491"/>
      <c r="G114" s="2544"/>
      <c r="H114" s="2520"/>
      <c r="I114" s="2520"/>
      <c r="J114" s="2490"/>
      <c r="K114" s="2490"/>
      <c r="L114" s="2490"/>
      <c r="M114" s="2533"/>
      <c r="N114" s="2531"/>
      <c r="O114" s="1251"/>
      <c r="P114" s="1251"/>
      <c r="AL114" s="2506">
        <v>0</v>
      </c>
      <c r="AM114" s="2507">
        <v>0</v>
      </c>
      <c r="AN114" s="2507">
        <v>0</v>
      </c>
      <c r="AO114" s="2507">
        <v>0</v>
      </c>
      <c r="AP114" s="2507">
        <v>0</v>
      </c>
      <c r="AQ114" s="2507">
        <v>0</v>
      </c>
      <c r="AR114" s="2507">
        <v>0</v>
      </c>
      <c r="AS114" s="2507">
        <v>0</v>
      </c>
      <c r="AT114" s="2509">
        <v>0</v>
      </c>
      <c r="AU114" s="2506">
        <v>0</v>
      </c>
      <c r="AV114" s="2507">
        <v>0</v>
      </c>
      <c r="AW114" s="2507">
        <v>0</v>
      </c>
      <c r="AX114" s="2507">
        <v>0</v>
      </c>
      <c r="AY114" s="2507">
        <v>0</v>
      </c>
      <c r="AZ114" s="2507">
        <v>0</v>
      </c>
      <c r="BA114" s="2507">
        <v>0</v>
      </c>
      <c r="BB114" s="2507">
        <v>0</v>
      </c>
      <c r="BC114" s="2507">
        <v>0</v>
      </c>
      <c r="BD114" s="2507">
        <v>0</v>
      </c>
      <c r="BE114" s="2507">
        <v>0</v>
      </c>
      <c r="BF114" s="2507">
        <v>0</v>
      </c>
      <c r="BG114" s="2508">
        <v>0</v>
      </c>
      <c r="BH114" s="2506">
        <v>0</v>
      </c>
      <c r="BI114" s="2507">
        <v>0</v>
      </c>
      <c r="BJ114" s="2507">
        <v>0</v>
      </c>
      <c r="BK114" s="2507">
        <v>0</v>
      </c>
      <c r="BL114" s="2507">
        <v>0</v>
      </c>
      <c r="BM114" s="2507">
        <v>0</v>
      </c>
      <c r="BN114" s="2507">
        <v>0</v>
      </c>
      <c r="BO114" s="2507">
        <v>0</v>
      </c>
      <c r="BP114" s="2507">
        <v>0</v>
      </c>
      <c r="BQ114" s="2507">
        <v>0</v>
      </c>
      <c r="BR114" s="2507">
        <v>0</v>
      </c>
      <c r="BS114" s="2507">
        <v>0</v>
      </c>
      <c r="BT114" s="2507">
        <v>0</v>
      </c>
      <c r="BU114" s="2507">
        <v>0</v>
      </c>
      <c r="BV114" s="2507">
        <v>0</v>
      </c>
      <c r="BW114" s="2507">
        <v>0</v>
      </c>
      <c r="BX114" s="2507">
        <v>0</v>
      </c>
      <c r="BY114" s="2507">
        <v>0</v>
      </c>
      <c r="BZ114" s="2507">
        <v>0</v>
      </c>
      <c r="CA114" s="2507">
        <v>0</v>
      </c>
      <c r="CB114" s="2507">
        <v>0</v>
      </c>
      <c r="CC114" s="2507">
        <v>0</v>
      </c>
      <c r="CD114" s="2507">
        <v>0</v>
      </c>
      <c r="CE114" s="2507">
        <v>0</v>
      </c>
      <c r="CF114" s="2507">
        <v>0</v>
      </c>
      <c r="CG114" s="2507">
        <v>0</v>
      </c>
      <c r="CH114" s="2507">
        <v>0</v>
      </c>
      <c r="CI114" s="2507">
        <v>0</v>
      </c>
      <c r="CJ114" s="2507">
        <v>0</v>
      </c>
      <c r="CK114" s="2507">
        <v>0</v>
      </c>
      <c r="CL114" s="2508">
        <v>0</v>
      </c>
      <c r="CO114" s="1280">
        <v>0</v>
      </c>
      <c r="CP114" s="20">
        <v>0</v>
      </c>
      <c r="CQ114" s="20">
        <v>0</v>
      </c>
      <c r="CR114" s="1281">
        <v>0</v>
      </c>
      <c r="CS114" s="1280">
        <v>0</v>
      </c>
      <c r="CT114" s="20">
        <v>0</v>
      </c>
      <c r="CU114" s="20">
        <v>0</v>
      </c>
      <c r="CV114" s="1281">
        <v>0</v>
      </c>
      <c r="CW114" s="1280">
        <v>0</v>
      </c>
      <c r="CX114" s="20">
        <v>0</v>
      </c>
      <c r="CY114" s="20">
        <v>0</v>
      </c>
      <c r="CZ114" s="1281">
        <v>0</v>
      </c>
      <c r="DA114" s="1280">
        <v>0</v>
      </c>
      <c r="DB114" s="20">
        <v>0</v>
      </c>
      <c r="DC114" s="20">
        <v>0</v>
      </c>
      <c r="DD114" s="1281">
        <v>0</v>
      </c>
      <c r="DE114" s="1280">
        <v>0</v>
      </c>
      <c r="DF114" s="20">
        <v>0</v>
      </c>
      <c r="DG114" s="20">
        <v>0</v>
      </c>
      <c r="DH114" s="1281">
        <v>0</v>
      </c>
    </row>
    <row r="115" spans="1:112" ht="15" customHeight="1" x14ac:dyDescent="0.25">
      <c r="A115" s="2538"/>
      <c r="B115" s="2495"/>
      <c r="C115" s="2495"/>
      <c r="D115" s="2495"/>
      <c r="E115" s="2495"/>
      <c r="F115" s="2542"/>
      <c r="G115" s="2492"/>
      <c r="H115" s="2495"/>
      <c r="I115" s="2495"/>
      <c r="J115" s="2490"/>
      <c r="K115" s="2490"/>
      <c r="L115" s="2490"/>
      <c r="M115" s="2530"/>
      <c r="N115" s="2531"/>
      <c r="O115" s="1251"/>
      <c r="P115" s="1251"/>
      <c r="AL115" s="2506">
        <v>0</v>
      </c>
      <c r="AM115" s="2507">
        <v>0</v>
      </c>
      <c r="AN115" s="2507">
        <v>0</v>
      </c>
      <c r="AO115" s="2507">
        <v>0</v>
      </c>
      <c r="AP115" s="2507">
        <v>0</v>
      </c>
      <c r="AQ115" s="2507">
        <v>0</v>
      </c>
      <c r="AR115" s="2507">
        <v>0</v>
      </c>
      <c r="AS115" s="2507">
        <v>0</v>
      </c>
      <c r="AT115" s="2509">
        <v>0</v>
      </c>
      <c r="AU115" s="2506">
        <v>0</v>
      </c>
      <c r="AV115" s="2507">
        <v>0</v>
      </c>
      <c r="AW115" s="2507">
        <v>0</v>
      </c>
      <c r="AX115" s="2507">
        <v>0</v>
      </c>
      <c r="AY115" s="2507">
        <v>0</v>
      </c>
      <c r="AZ115" s="2507">
        <v>0</v>
      </c>
      <c r="BA115" s="2507">
        <v>0</v>
      </c>
      <c r="BB115" s="2507">
        <v>0</v>
      </c>
      <c r="BC115" s="2507">
        <v>0</v>
      </c>
      <c r="BD115" s="2507">
        <v>0</v>
      </c>
      <c r="BE115" s="2507">
        <v>0</v>
      </c>
      <c r="BF115" s="2507">
        <v>0</v>
      </c>
      <c r="BG115" s="2508">
        <v>0</v>
      </c>
      <c r="BH115" s="2506">
        <v>0</v>
      </c>
      <c r="BI115" s="2507">
        <v>0</v>
      </c>
      <c r="BJ115" s="2507">
        <v>0</v>
      </c>
      <c r="BK115" s="2507">
        <v>0</v>
      </c>
      <c r="BL115" s="2507">
        <v>0</v>
      </c>
      <c r="BM115" s="2507">
        <v>0</v>
      </c>
      <c r="BN115" s="2507">
        <v>0</v>
      </c>
      <c r="BO115" s="2507">
        <v>0</v>
      </c>
      <c r="BP115" s="2507">
        <v>0</v>
      </c>
      <c r="BQ115" s="2507">
        <v>0</v>
      </c>
      <c r="BR115" s="2507">
        <v>0</v>
      </c>
      <c r="BS115" s="2507">
        <v>0</v>
      </c>
      <c r="BT115" s="2507">
        <v>0</v>
      </c>
      <c r="BU115" s="2507">
        <v>0</v>
      </c>
      <c r="BV115" s="2507">
        <v>0</v>
      </c>
      <c r="BW115" s="2507">
        <v>0</v>
      </c>
      <c r="BX115" s="2507">
        <v>0</v>
      </c>
      <c r="BY115" s="2507">
        <v>0</v>
      </c>
      <c r="BZ115" s="2507">
        <v>0</v>
      </c>
      <c r="CA115" s="2507">
        <v>0</v>
      </c>
      <c r="CB115" s="2507">
        <v>0</v>
      </c>
      <c r="CC115" s="2507">
        <v>0</v>
      </c>
      <c r="CD115" s="2507">
        <v>0</v>
      </c>
      <c r="CE115" s="2507">
        <v>0</v>
      </c>
      <c r="CF115" s="2507">
        <v>0</v>
      </c>
      <c r="CG115" s="2507">
        <v>0</v>
      </c>
      <c r="CH115" s="2507">
        <v>0</v>
      </c>
      <c r="CI115" s="2507">
        <v>0</v>
      </c>
      <c r="CJ115" s="2507">
        <v>0</v>
      </c>
      <c r="CK115" s="2507">
        <v>0</v>
      </c>
      <c r="CL115" s="2508">
        <v>0</v>
      </c>
      <c r="CO115" s="1280">
        <v>0</v>
      </c>
      <c r="CP115" s="20">
        <v>0</v>
      </c>
      <c r="CQ115" s="20">
        <v>0</v>
      </c>
      <c r="CR115" s="1281">
        <v>0</v>
      </c>
      <c r="CS115" s="1280">
        <v>0</v>
      </c>
      <c r="CT115" s="20">
        <v>0</v>
      </c>
      <c r="CU115" s="20">
        <v>0</v>
      </c>
      <c r="CV115" s="1281">
        <v>0</v>
      </c>
      <c r="CW115" s="1280">
        <v>0</v>
      </c>
      <c r="CX115" s="20">
        <v>0</v>
      </c>
      <c r="CY115" s="20">
        <v>0</v>
      </c>
      <c r="CZ115" s="1281">
        <v>0</v>
      </c>
      <c r="DA115" s="1280">
        <v>0</v>
      </c>
      <c r="DB115" s="20">
        <v>0</v>
      </c>
      <c r="DC115" s="20">
        <v>0</v>
      </c>
      <c r="DD115" s="1281">
        <v>0</v>
      </c>
      <c r="DE115" s="1280">
        <v>0</v>
      </c>
      <c r="DF115" s="20">
        <v>0</v>
      </c>
      <c r="DG115" s="20">
        <v>0</v>
      </c>
      <c r="DH115" s="1281">
        <v>0</v>
      </c>
    </row>
    <row r="116" spans="1:112" ht="15.75" customHeight="1" x14ac:dyDescent="0.25">
      <c r="A116" s="2538"/>
      <c r="B116" s="2495"/>
      <c r="C116" s="2495"/>
      <c r="D116" s="2495"/>
      <c r="E116" s="2495"/>
      <c r="F116" s="2542"/>
      <c r="G116" s="2492"/>
      <c r="H116" s="2520"/>
      <c r="I116" s="2520"/>
      <c r="J116" s="2490"/>
      <c r="K116" s="2490"/>
      <c r="L116" s="2490"/>
      <c r="M116" s="2530"/>
      <c r="N116" s="2531"/>
      <c r="O116" s="1251"/>
      <c r="P116" s="1251"/>
      <c r="AL116" s="2506">
        <v>0</v>
      </c>
      <c r="AM116" s="2507">
        <v>0</v>
      </c>
      <c r="AN116" s="2507">
        <v>0</v>
      </c>
      <c r="AO116" s="2507">
        <v>0</v>
      </c>
      <c r="AP116" s="2507">
        <v>0</v>
      </c>
      <c r="AQ116" s="2507">
        <v>0</v>
      </c>
      <c r="AR116" s="2507">
        <v>0</v>
      </c>
      <c r="AS116" s="2507">
        <v>0</v>
      </c>
      <c r="AT116" s="2509">
        <v>0</v>
      </c>
      <c r="AU116" s="2506">
        <v>0</v>
      </c>
      <c r="AV116" s="2507">
        <v>0</v>
      </c>
      <c r="AW116" s="2507">
        <v>0</v>
      </c>
      <c r="AX116" s="2507">
        <v>0</v>
      </c>
      <c r="AY116" s="2507">
        <v>0</v>
      </c>
      <c r="AZ116" s="2507">
        <v>0</v>
      </c>
      <c r="BA116" s="2507">
        <v>0</v>
      </c>
      <c r="BB116" s="2507">
        <v>0</v>
      </c>
      <c r="BC116" s="2507">
        <v>0</v>
      </c>
      <c r="BD116" s="2507">
        <v>0</v>
      </c>
      <c r="BE116" s="2507">
        <v>0</v>
      </c>
      <c r="BF116" s="2507">
        <v>0</v>
      </c>
      <c r="BG116" s="2508">
        <v>0</v>
      </c>
      <c r="BH116" s="2506">
        <v>0</v>
      </c>
      <c r="BI116" s="2507">
        <v>0</v>
      </c>
      <c r="BJ116" s="2507">
        <v>0</v>
      </c>
      <c r="BK116" s="2507">
        <v>0</v>
      </c>
      <c r="BL116" s="2507">
        <v>0</v>
      </c>
      <c r="BM116" s="2507">
        <v>0</v>
      </c>
      <c r="BN116" s="2507">
        <v>0</v>
      </c>
      <c r="BO116" s="2507">
        <v>0</v>
      </c>
      <c r="BP116" s="2507">
        <v>0</v>
      </c>
      <c r="BQ116" s="2507">
        <v>0</v>
      </c>
      <c r="BR116" s="2507">
        <v>0</v>
      </c>
      <c r="BS116" s="2507">
        <v>0</v>
      </c>
      <c r="BT116" s="2507">
        <v>0</v>
      </c>
      <c r="BU116" s="2507">
        <v>0</v>
      </c>
      <c r="BV116" s="2507">
        <v>0</v>
      </c>
      <c r="BW116" s="2507">
        <v>0</v>
      </c>
      <c r="BX116" s="2507">
        <v>0</v>
      </c>
      <c r="BY116" s="2507">
        <v>0</v>
      </c>
      <c r="BZ116" s="2507">
        <v>0</v>
      </c>
      <c r="CA116" s="2507">
        <v>0</v>
      </c>
      <c r="CB116" s="2507">
        <v>0</v>
      </c>
      <c r="CC116" s="2507">
        <v>0</v>
      </c>
      <c r="CD116" s="2507">
        <v>0</v>
      </c>
      <c r="CE116" s="2507">
        <v>0</v>
      </c>
      <c r="CF116" s="2507">
        <v>0</v>
      </c>
      <c r="CG116" s="2507">
        <v>0</v>
      </c>
      <c r="CH116" s="2507">
        <v>0</v>
      </c>
      <c r="CI116" s="2507">
        <v>0</v>
      </c>
      <c r="CJ116" s="2507">
        <v>0</v>
      </c>
      <c r="CK116" s="2507">
        <v>0</v>
      </c>
      <c r="CL116" s="2508">
        <v>0</v>
      </c>
      <c r="CO116" s="1280">
        <v>0</v>
      </c>
      <c r="CP116" s="20">
        <v>0</v>
      </c>
      <c r="CQ116" s="20">
        <v>0</v>
      </c>
      <c r="CR116" s="1281">
        <v>0</v>
      </c>
      <c r="CS116" s="1280">
        <v>0</v>
      </c>
      <c r="CT116" s="20">
        <v>0</v>
      </c>
      <c r="CU116" s="20">
        <v>0</v>
      </c>
      <c r="CV116" s="1281">
        <v>0</v>
      </c>
      <c r="CW116" s="1280">
        <v>0</v>
      </c>
      <c r="CX116" s="20">
        <v>0</v>
      </c>
      <c r="CY116" s="20">
        <v>0</v>
      </c>
      <c r="CZ116" s="1281">
        <v>0</v>
      </c>
      <c r="DA116" s="1280">
        <v>0</v>
      </c>
      <c r="DB116" s="20">
        <v>0</v>
      </c>
      <c r="DC116" s="20">
        <v>0</v>
      </c>
      <c r="DD116" s="1281">
        <v>0</v>
      </c>
      <c r="DE116" s="1280">
        <v>0</v>
      </c>
      <c r="DF116" s="20">
        <v>0</v>
      </c>
      <c r="DG116" s="20">
        <v>0</v>
      </c>
      <c r="DH116" s="1281">
        <v>0</v>
      </c>
    </row>
    <row r="117" spans="1:112" ht="15" customHeight="1" x14ac:dyDescent="0.25">
      <c r="A117" s="2528"/>
      <c r="B117" s="2531"/>
      <c r="C117" s="2531"/>
      <c r="D117" s="2531"/>
      <c r="E117" s="2531"/>
      <c r="F117" s="2491"/>
      <c r="G117" s="2492"/>
      <c r="H117" s="2531"/>
      <c r="I117" s="2531"/>
      <c r="J117" s="2496"/>
      <c r="K117" s="2496"/>
      <c r="L117" s="2496"/>
      <c r="M117" s="2497"/>
      <c r="N117" s="2531"/>
      <c r="O117" s="2545"/>
      <c r="P117" s="2545"/>
      <c r="AL117" s="2506">
        <v>0</v>
      </c>
      <c r="AM117" s="2507">
        <v>0</v>
      </c>
      <c r="AN117" s="2507">
        <v>0</v>
      </c>
      <c r="AO117" s="2507">
        <v>0</v>
      </c>
      <c r="AP117" s="2507">
        <v>0</v>
      </c>
      <c r="AQ117" s="2507">
        <v>0</v>
      </c>
      <c r="AR117" s="2507">
        <v>0</v>
      </c>
      <c r="AS117" s="2507">
        <v>0</v>
      </c>
      <c r="AT117" s="2509">
        <v>0</v>
      </c>
      <c r="AU117" s="2506">
        <v>0</v>
      </c>
      <c r="AV117" s="2507">
        <v>0</v>
      </c>
      <c r="AW117" s="2507">
        <v>0</v>
      </c>
      <c r="AX117" s="2507">
        <v>0</v>
      </c>
      <c r="AY117" s="2507">
        <v>0</v>
      </c>
      <c r="AZ117" s="2507">
        <v>0</v>
      </c>
      <c r="BA117" s="2507">
        <v>0</v>
      </c>
      <c r="BB117" s="2507">
        <v>0</v>
      </c>
      <c r="BC117" s="2507">
        <v>0</v>
      </c>
      <c r="BD117" s="2507">
        <v>0</v>
      </c>
      <c r="BE117" s="2507">
        <v>0</v>
      </c>
      <c r="BF117" s="2507">
        <v>0</v>
      </c>
      <c r="BG117" s="2508">
        <v>0</v>
      </c>
      <c r="BH117" s="2506">
        <v>0</v>
      </c>
      <c r="BI117" s="2507">
        <v>0</v>
      </c>
      <c r="BJ117" s="2507">
        <v>0</v>
      </c>
      <c r="BK117" s="2507">
        <v>0</v>
      </c>
      <c r="BL117" s="2507">
        <v>0</v>
      </c>
      <c r="BM117" s="2507">
        <v>0</v>
      </c>
      <c r="BN117" s="2507">
        <v>0</v>
      </c>
      <c r="BO117" s="2507">
        <v>0</v>
      </c>
      <c r="BP117" s="2507">
        <v>0</v>
      </c>
      <c r="BQ117" s="2507">
        <v>0</v>
      </c>
      <c r="BR117" s="2507">
        <v>0</v>
      </c>
      <c r="BS117" s="2507">
        <v>0</v>
      </c>
      <c r="BT117" s="2507">
        <v>0</v>
      </c>
      <c r="BU117" s="2507">
        <v>0</v>
      </c>
      <c r="BV117" s="2507">
        <v>0</v>
      </c>
      <c r="BW117" s="2507">
        <v>0</v>
      </c>
      <c r="BX117" s="2507">
        <v>0</v>
      </c>
      <c r="BY117" s="2507">
        <v>0</v>
      </c>
      <c r="BZ117" s="2507">
        <v>0</v>
      </c>
      <c r="CA117" s="2507">
        <v>0</v>
      </c>
      <c r="CB117" s="2507">
        <v>0</v>
      </c>
      <c r="CC117" s="2507">
        <v>0</v>
      </c>
      <c r="CD117" s="2507">
        <v>0</v>
      </c>
      <c r="CE117" s="2507">
        <v>0</v>
      </c>
      <c r="CF117" s="2507">
        <v>0</v>
      </c>
      <c r="CG117" s="2507">
        <v>0</v>
      </c>
      <c r="CH117" s="2507">
        <v>0</v>
      </c>
      <c r="CI117" s="2507">
        <v>0</v>
      </c>
      <c r="CJ117" s="2507">
        <v>0</v>
      </c>
      <c r="CK117" s="2507">
        <v>0</v>
      </c>
      <c r="CL117" s="2508">
        <v>0</v>
      </c>
      <c r="CO117" s="1280">
        <v>0</v>
      </c>
      <c r="CP117" s="20">
        <v>0</v>
      </c>
      <c r="CQ117" s="20">
        <v>0</v>
      </c>
      <c r="CR117" s="1281">
        <v>0</v>
      </c>
      <c r="CS117" s="1280">
        <v>0</v>
      </c>
      <c r="CT117" s="20">
        <v>0</v>
      </c>
      <c r="CU117" s="20">
        <v>0</v>
      </c>
      <c r="CV117" s="1281">
        <v>0</v>
      </c>
      <c r="CW117" s="1280">
        <v>0</v>
      </c>
      <c r="CX117" s="20">
        <v>0</v>
      </c>
      <c r="CY117" s="20">
        <v>0</v>
      </c>
      <c r="CZ117" s="1281">
        <v>0</v>
      </c>
      <c r="DA117" s="1280">
        <v>0</v>
      </c>
      <c r="DB117" s="20">
        <v>0</v>
      </c>
      <c r="DC117" s="20">
        <v>0</v>
      </c>
      <c r="DD117" s="1281">
        <v>0</v>
      </c>
      <c r="DE117" s="1280">
        <v>0</v>
      </c>
      <c r="DF117" s="20">
        <v>0</v>
      </c>
      <c r="DG117" s="20">
        <v>0</v>
      </c>
      <c r="DH117" s="1281">
        <v>0</v>
      </c>
    </row>
    <row r="118" spans="1:112" ht="16.5" customHeight="1" x14ac:dyDescent="0.25">
      <c r="A118" s="2538"/>
      <c r="B118" s="2532"/>
      <c r="C118" s="2532"/>
      <c r="D118" s="2532"/>
      <c r="E118" s="2532"/>
      <c r="F118" s="2491"/>
      <c r="G118" s="2544"/>
      <c r="H118" s="2532"/>
      <c r="I118" s="2532"/>
      <c r="J118" s="2490"/>
      <c r="K118" s="2490"/>
      <c r="L118" s="2490"/>
      <c r="M118" s="2498"/>
      <c r="N118" s="2531"/>
      <c r="O118" s="1251"/>
      <c r="P118" s="1251"/>
      <c r="AL118" s="2506">
        <v>0</v>
      </c>
      <c r="AM118" s="2507">
        <v>0</v>
      </c>
      <c r="AN118" s="2507">
        <v>0</v>
      </c>
      <c r="AO118" s="2507">
        <v>0</v>
      </c>
      <c r="AP118" s="2507">
        <v>0</v>
      </c>
      <c r="AQ118" s="2507">
        <v>0</v>
      </c>
      <c r="AR118" s="2507">
        <v>0</v>
      </c>
      <c r="AS118" s="2507">
        <v>0</v>
      </c>
      <c r="AT118" s="2509">
        <v>0</v>
      </c>
      <c r="AU118" s="2506">
        <v>0</v>
      </c>
      <c r="AV118" s="2507">
        <v>0</v>
      </c>
      <c r="AW118" s="2507">
        <v>0</v>
      </c>
      <c r="AX118" s="2507">
        <v>0</v>
      </c>
      <c r="AY118" s="2507">
        <v>0</v>
      </c>
      <c r="AZ118" s="2507">
        <v>0</v>
      </c>
      <c r="BA118" s="2507">
        <v>0</v>
      </c>
      <c r="BB118" s="2507">
        <v>0</v>
      </c>
      <c r="BC118" s="2507">
        <v>0</v>
      </c>
      <c r="BD118" s="2507">
        <v>0</v>
      </c>
      <c r="BE118" s="2507">
        <v>0</v>
      </c>
      <c r="BF118" s="2507">
        <v>0</v>
      </c>
      <c r="BG118" s="2508">
        <v>0</v>
      </c>
      <c r="BH118" s="2506">
        <v>0</v>
      </c>
      <c r="BI118" s="2507">
        <v>0</v>
      </c>
      <c r="BJ118" s="2507">
        <v>0</v>
      </c>
      <c r="BK118" s="2507">
        <v>0</v>
      </c>
      <c r="BL118" s="2507">
        <v>0</v>
      </c>
      <c r="BM118" s="2507">
        <v>0</v>
      </c>
      <c r="BN118" s="2507">
        <v>0</v>
      </c>
      <c r="BO118" s="2507">
        <v>0</v>
      </c>
      <c r="BP118" s="2507">
        <v>0</v>
      </c>
      <c r="BQ118" s="2507">
        <v>0</v>
      </c>
      <c r="BR118" s="2507">
        <v>0</v>
      </c>
      <c r="BS118" s="2507">
        <v>0</v>
      </c>
      <c r="BT118" s="2507">
        <v>0</v>
      </c>
      <c r="BU118" s="2507">
        <v>0</v>
      </c>
      <c r="BV118" s="2507">
        <v>0</v>
      </c>
      <c r="BW118" s="2507">
        <v>0</v>
      </c>
      <c r="BX118" s="2507">
        <v>0</v>
      </c>
      <c r="BY118" s="2507">
        <v>0</v>
      </c>
      <c r="BZ118" s="2507">
        <v>0</v>
      </c>
      <c r="CA118" s="2507">
        <v>0</v>
      </c>
      <c r="CB118" s="2507">
        <v>0</v>
      </c>
      <c r="CC118" s="2507">
        <v>0</v>
      </c>
      <c r="CD118" s="2507">
        <v>0</v>
      </c>
      <c r="CE118" s="2507">
        <v>0</v>
      </c>
      <c r="CF118" s="2507">
        <v>0</v>
      </c>
      <c r="CG118" s="2507">
        <v>0</v>
      </c>
      <c r="CH118" s="2507">
        <v>0</v>
      </c>
      <c r="CI118" s="2507">
        <v>0</v>
      </c>
      <c r="CJ118" s="2507">
        <v>0</v>
      </c>
      <c r="CK118" s="2507">
        <v>0</v>
      </c>
      <c r="CL118" s="2508">
        <v>0</v>
      </c>
      <c r="CO118" s="1280">
        <v>0</v>
      </c>
      <c r="CP118" s="20">
        <v>0</v>
      </c>
      <c r="CQ118" s="20">
        <v>0</v>
      </c>
      <c r="CR118" s="1281">
        <v>0</v>
      </c>
      <c r="CS118" s="1280">
        <v>0</v>
      </c>
      <c r="CT118" s="20">
        <v>0</v>
      </c>
      <c r="CU118" s="20">
        <v>0</v>
      </c>
      <c r="CV118" s="1281">
        <v>0</v>
      </c>
      <c r="CW118" s="1280">
        <v>0</v>
      </c>
      <c r="CX118" s="20">
        <v>0</v>
      </c>
      <c r="CY118" s="20">
        <v>0</v>
      </c>
      <c r="CZ118" s="1281">
        <v>0</v>
      </c>
      <c r="DA118" s="1280">
        <v>0</v>
      </c>
      <c r="DB118" s="20">
        <v>0</v>
      </c>
      <c r="DC118" s="20">
        <v>0</v>
      </c>
      <c r="DD118" s="1281">
        <v>0</v>
      </c>
      <c r="DE118" s="1280">
        <v>0</v>
      </c>
      <c r="DF118" s="20">
        <v>0</v>
      </c>
      <c r="DG118" s="20">
        <v>0</v>
      </c>
      <c r="DH118" s="1281">
        <v>0</v>
      </c>
    </row>
    <row r="119" spans="1:112" ht="15.75" customHeight="1" x14ac:dyDescent="0.25">
      <c r="A119" s="2538"/>
      <c r="B119" s="2495"/>
      <c r="C119" s="2495"/>
      <c r="D119" s="2495"/>
      <c r="E119" s="2495"/>
      <c r="F119" s="2542"/>
      <c r="G119" s="2492"/>
      <c r="H119" s="2495"/>
      <c r="I119" s="2495"/>
      <c r="J119" s="2490"/>
      <c r="K119" s="2490"/>
      <c r="L119" s="2490"/>
      <c r="M119" s="2546"/>
      <c r="N119" s="2531"/>
      <c r="O119" s="1251"/>
      <c r="P119" s="1251"/>
      <c r="AL119" s="2506">
        <v>0</v>
      </c>
      <c r="AM119" s="2507">
        <v>0</v>
      </c>
      <c r="AN119" s="2507">
        <v>0</v>
      </c>
      <c r="AO119" s="2507">
        <v>0</v>
      </c>
      <c r="AP119" s="2507">
        <v>0</v>
      </c>
      <c r="AQ119" s="2507">
        <v>0</v>
      </c>
      <c r="AR119" s="2507">
        <v>0</v>
      </c>
      <c r="AS119" s="2507">
        <v>0</v>
      </c>
      <c r="AT119" s="2509">
        <v>0</v>
      </c>
      <c r="AU119" s="2506">
        <v>0</v>
      </c>
      <c r="AV119" s="2507">
        <v>0</v>
      </c>
      <c r="AW119" s="2507">
        <v>0</v>
      </c>
      <c r="AX119" s="2507">
        <v>0</v>
      </c>
      <c r="AY119" s="2507">
        <v>0</v>
      </c>
      <c r="AZ119" s="2507">
        <v>0</v>
      </c>
      <c r="BA119" s="2507">
        <v>0</v>
      </c>
      <c r="BB119" s="2507">
        <v>0</v>
      </c>
      <c r="BC119" s="2507">
        <v>0</v>
      </c>
      <c r="BD119" s="2507">
        <v>0</v>
      </c>
      <c r="BE119" s="2507">
        <v>0</v>
      </c>
      <c r="BF119" s="2507">
        <v>0</v>
      </c>
      <c r="BG119" s="2508">
        <v>0</v>
      </c>
      <c r="BH119" s="2506">
        <v>0</v>
      </c>
      <c r="BI119" s="2507">
        <v>0</v>
      </c>
      <c r="BJ119" s="2507">
        <v>0</v>
      </c>
      <c r="BK119" s="2507">
        <v>0</v>
      </c>
      <c r="BL119" s="2507">
        <v>0</v>
      </c>
      <c r="BM119" s="2507">
        <v>0</v>
      </c>
      <c r="BN119" s="2507">
        <v>0</v>
      </c>
      <c r="BO119" s="2507">
        <v>0</v>
      </c>
      <c r="BP119" s="2507">
        <v>0</v>
      </c>
      <c r="BQ119" s="2507">
        <v>0</v>
      </c>
      <c r="BR119" s="2507">
        <v>0</v>
      </c>
      <c r="BS119" s="2507">
        <v>0</v>
      </c>
      <c r="BT119" s="2507">
        <v>0</v>
      </c>
      <c r="BU119" s="2507">
        <v>0</v>
      </c>
      <c r="BV119" s="2507">
        <v>0</v>
      </c>
      <c r="BW119" s="2507">
        <v>0</v>
      </c>
      <c r="BX119" s="2507">
        <v>0</v>
      </c>
      <c r="BY119" s="2507">
        <v>0</v>
      </c>
      <c r="BZ119" s="2507">
        <v>0</v>
      </c>
      <c r="CA119" s="2507">
        <v>0</v>
      </c>
      <c r="CB119" s="2507">
        <v>0</v>
      </c>
      <c r="CC119" s="2507">
        <v>0</v>
      </c>
      <c r="CD119" s="2507">
        <v>0</v>
      </c>
      <c r="CE119" s="2507">
        <v>0</v>
      </c>
      <c r="CF119" s="2507">
        <v>0</v>
      </c>
      <c r="CG119" s="2507">
        <v>0</v>
      </c>
      <c r="CH119" s="2507">
        <v>0</v>
      </c>
      <c r="CI119" s="2507">
        <v>0</v>
      </c>
      <c r="CJ119" s="2507">
        <v>0</v>
      </c>
      <c r="CK119" s="2507">
        <v>0</v>
      </c>
      <c r="CL119" s="2508">
        <v>0</v>
      </c>
      <c r="CO119" s="1280">
        <v>0</v>
      </c>
      <c r="CP119" s="20">
        <v>0</v>
      </c>
      <c r="CQ119" s="20">
        <v>0</v>
      </c>
      <c r="CR119" s="1281">
        <v>0</v>
      </c>
      <c r="CS119" s="1280">
        <v>0</v>
      </c>
      <c r="CT119" s="20">
        <v>0</v>
      </c>
      <c r="CU119" s="20">
        <v>0</v>
      </c>
      <c r="CV119" s="1281">
        <v>0</v>
      </c>
      <c r="CW119" s="1280">
        <v>0</v>
      </c>
      <c r="CX119" s="20">
        <v>0</v>
      </c>
      <c r="CY119" s="20">
        <v>0</v>
      </c>
      <c r="CZ119" s="1281">
        <v>0</v>
      </c>
      <c r="DA119" s="1280">
        <v>0</v>
      </c>
      <c r="DB119" s="20">
        <v>0</v>
      </c>
      <c r="DC119" s="20">
        <v>0</v>
      </c>
      <c r="DD119" s="1281">
        <v>0</v>
      </c>
      <c r="DE119" s="1280">
        <v>0</v>
      </c>
      <c r="DF119" s="20">
        <v>0</v>
      </c>
      <c r="DG119" s="20">
        <v>0</v>
      </c>
      <c r="DH119" s="1281">
        <v>0</v>
      </c>
    </row>
    <row r="120" spans="1:112" ht="15" customHeight="1" x14ac:dyDescent="0.25">
      <c r="A120" s="2528"/>
      <c r="B120" s="2531"/>
      <c r="C120" s="2531"/>
      <c r="D120" s="2531"/>
      <c r="E120" s="2531"/>
      <c r="F120" s="2491"/>
      <c r="G120" s="2492"/>
      <c r="H120" s="2531"/>
      <c r="I120" s="2531"/>
      <c r="J120" s="2490"/>
      <c r="K120" s="2490"/>
      <c r="L120" s="2490"/>
      <c r="M120" s="2530"/>
      <c r="N120" s="2531"/>
      <c r="O120" s="2541"/>
      <c r="P120" s="2541"/>
      <c r="AL120" s="2506">
        <v>0</v>
      </c>
      <c r="AM120" s="2507">
        <v>0</v>
      </c>
      <c r="AN120" s="2507">
        <v>0</v>
      </c>
      <c r="AO120" s="2507">
        <v>0</v>
      </c>
      <c r="AP120" s="2507">
        <v>0</v>
      </c>
      <c r="AQ120" s="2507">
        <v>0</v>
      </c>
      <c r="AR120" s="2507">
        <v>0</v>
      </c>
      <c r="AS120" s="2507">
        <v>0</v>
      </c>
      <c r="AT120" s="2509">
        <v>0</v>
      </c>
      <c r="AU120" s="2506">
        <v>0</v>
      </c>
      <c r="AV120" s="2507">
        <v>0</v>
      </c>
      <c r="AW120" s="2507">
        <v>0</v>
      </c>
      <c r="AX120" s="2507">
        <v>0</v>
      </c>
      <c r="AY120" s="2507">
        <v>0</v>
      </c>
      <c r="AZ120" s="2507">
        <v>0</v>
      </c>
      <c r="BA120" s="2507">
        <v>0</v>
      </c>
      <c r="BB120" s="2507">
        <v>0</v>
      </c>
      <c r="BC120" s="2507">
        <v>0</v>
      </c>
      <c r="BD120" s="2507">
        <v>0</v>
      </c>
      <c r="BE120" s="2507">
        <v>0</v>
      </c>
      <c r="BF120" s="2507">
        <v>0</v>
      </c>
      <c r="BG120" s="2508">
        <v>0</v>
      </c>
      <c r="BH120" s="2506">
        <v>0</v>
      </c>
      <c r="BI120" s="2507">
        <v>0</v>
      </c>
      <c r="BJ120" s="2507">
        <v>0</v>
      </c>
      <c r="BK120" s="2507">
        <v>0</v>
      </c>
      <c r="BL120" s="2507">
        <v>0</v>
      </c>
      <c r="BM120" s="2507">
        <v>0</v>
      </c>
      <c r="BN120" s="2507">
        <v>0</v>
      </c>
      <c r="BO120" s="2507">
        <v>0</v>
      </c>
      <c r="BP120" s="2507">
        <v>0</v>
      </c>
      <c r="BQ120" s="2507">
        <v>0</v>
      </c>
      <c r="BR120" s="2507">
        <v>0</v>
      </c>
      <c r="BS120" s="2507">
        <v>0</v>
      </c>
      <c r="BT120" s="2507">
        <v>0</v>
      </c>
      <c r="BU120" s="2507">
        <v>0</v>
      </c>
      <c r="BV120" s="2507">
        <v>0</v>
      </c>
      <c r="BW120" s="2507">
        <v>0</v>
      </c>
      <c r="BX120" s="2507">
        <v>0</v>
      </c>
      <c r="BY120" s="2507">
        <v>0</v>
      </c>
      <c r="BZ120" s="2507">
        <v>0</v>
      </c>
      <c r="CA120" s="2507">
        <v>0</v>
      </c>
      <c r="CB120" s="2507">
        <v>0</v>
      </c>
      <c r="CC120" s="2507">
        <v>0</v>
      </c>
      <c r="CD120" s="2507">
        <v>0</v>
      </c>
      <c r="CE120" s="2507">
        <v>0</v>
      </c>
      <c r="CF120" s="2507">
        <v>0</v>
      </c>
      <c r="CG120" s="2507">
        <v>0</v>
      </c>
      <c r="CH120" s="2507">
        <v>0</v>
      </c>
      <c r="CI120" s="2507">
        <v>0</v>
      </c>
      <c r="CJ120" s="2507">
        <v>0</v>
      </c>
      <c r="CK120" s="2507">
        <v>0</v>
      </c>
      <c r="CL120" s="2508">
        <v>0</v>
      </c>
      <c r="CO120" s="1280">
        <v>0</v>
      </c>
      <c r="CP120" s="20">
        <v>0</v>
      </c>
      <c r="CQ120" s="20">
        <v>0</v>
      </c>
      <c r="CR120" s="1281">
        <v>0</v>
      </c>
      <c r="CS120" s="1280">
        <v>0</v>
      </c>
      <c r="CT120" s="20">
        <v>0</v>
      </c>
      <c r="CU120" s="20">
        <v>0</v>
      </c>
      <c r="CV120" s="1281">
        <v>0</v>
      </c>
      <c r="CW120" s="1280">
        <v>0</v>
      </c>
      <c r="CX120" s="20">
        <v>0</v>
      </c>
      <c r="CY120" s="20">
        <v>0</v>
      </c>
      <c r="CZ120" s="1281">
        <v>0</v>
      </c>
      <c r="DA120" s="1280">
        <v>0</v>
      </c>
      <c r="DB120" s="20">
        <v>0</v>
      </c>
      <c r="DC120" s="20">
        <v>0</v>
      </c>
      <c r="DD120" s="1281">
        <v>0</v>
      </c>
      <c r="DE120" s="1280">
        <v>0</v>
      </c>
      <c r="DF120" s="20">
        <v>0</v>
      </c>
      <c r="DG120" s="20">
        <v>0</v>
      </c>
      <c r="DH120" s="1281">
        <v>0</v>
      </c>
    </row>
    <row r="121" spans="1:112" ht="15" customHeight="1" x14ac:dyDescent="0.25">
      <c r="A121" s="2538"/>
      <c r="B121" s="2531"/>
      <c r="C121" s="2531"/>
      <c r="D121" s="2531"/>
      <c r="E121" s="2531"/>
      <c r="F121" s="2491"/>
      <c r="G121" s="2492"/>
      <c r="H121" s="2531"/>
      <c r="I121" s="2531"/>
      <c r="J121" s="2490"/>
      <c r="K121" s="2490"/>
      <c r="L121" s="2490"/>
      <c r="M121" s="2530"/>
      <c r="N121" s="2531"/>
      <c r="O121" s="2541"/>
      <c r="P121" s="2541"/>
      <c r="AL121" s="2506">
        <v>0</v>
      </c>
      <c r="AM121" s="2507">
        <v>0</v>
      </c>
      <c r="AN121" s="2507">
        <v>0</v>
      </c>
      <c r="AO121" s="2507">
        <v>0</v>
      </c>
      <c r="AP121" s="2507">
        <v>0</v>
      </c>
      <c r="AQ121" s="2507">
        <v>0</v>
      </c>
      <c r="AR121" s="2507">
        <v>0</v>
      </c>
      <c r="AS121" s="2507">
        <v>0</v>
      </c>
      <c r="AT121" s="2509">
        <v>0</v>
      </c>
      <c r="AU121" s="2506">
        <v>0</v>
      </c>
      <c r="AV121" s="2507">
        <v>0</v>
      </c>
      <c r="AW121" s="2507">
        <v>0</v>
      </c>
      <c r="AX121" s="2507">
        <v>0</v>
      </c>
      <c r="AY121" s="2507">
        <v>0</v>
      </c>
      <c r="AZ121" s="2507">
        <v>0</v>
      </c>
      <c r="BA121" s="2507">
        <v>0</v>
      </c>
      <c r="BB121" s="2507">
        <v>0</v>
      </c>
      <c r="BC121" s="2507">
        <v>0</v>
      </c>
      <c r="BD121" s="2507">
        <v>0</v>
      </c>
      <c r="BE121" s="2507">
        <v>0</v>
      </c>
      <c r="BF121" s="2507">
        <v>0</v>
      </c>
      <c r="BG121" s="2508">
        <v>0</v>
      </c>
      <c r="BH121" s="2506">
        <v>0</v>
      </c>
      <c r="BI121" s="2507">
        <v>0</v>
      </c>
      <c r="BJ121" s="2507">
        <v>0</v>
      </c>
      <c r="BK121" s="2507">
        <v>0</v>
      </c>
      <c r="BL121" s="2507">
        <v>0</v>
      </c>
      <c r="BM121" s="2507">
        <v>0</v>
      </c>
      <c r="BN121" s="2507">
        <v>0</v>
      </c>
      <c r="BO121" s="2507">
        <v>0</v>
      </c>
      <c r="BP121" s="2507">
        <v>0</v>
      </c>
      <c r="BQ121" s="2507">
        <v>0</v>
      </c>
      <c r="BR121" s="2507">
        <v>0</v>
      </c>
      <c r="BS121" s="2507">
        <v>0</v>
      </c>
      <c r="BT121" s="2507">
        <v>0</v>
      </c>
      <c r="BU121" s="2507">
        <v>0</v>
      </c>
      <c r="BV121" s="2507">
        <v>0</v>
      </c>
      <c r="BW121" s="2507">
        <v>0</v>
      </c>
      <c r="BX121" s="2507">
        <v>0</v>
      </c>
      <c r="BY121" s="2507">
        <v>0</v>
      </c>
      <c r="BZ121" s="2507">
        <v>0</v>
      </c>
      <c r="CA121" s="2507">
        <v>0</v>
      </c>
      <c r="CB121" s="2507">
        <v>0</v>
      </c>
      <c r="CC121" s="2507">
        <v>0</v>
      </c>
      <c r="CD121" s="2507">
        <v>0</v>
      </c>
      <c r="CE121" s="2507">
        <v>0</v>
      </c>
      <c r="CF121" s="2507">
        <v>0</v>
      </c>
      <c r="CG121" s="2507">
        <v>0</v>
      </c>
      <c r="CH121" s="2507">
        <v>0</v>
      </c>
      <c r="CI121" s="2507">
        <v>0</v>
      </c>
      <c r="CJ121" s="2507">
        <v>0</v>
      </c>
      <c r="CK121" s="2507">
        <v>0</v>
      </c>
      <c r="CL121" s="2508">
        <v>0</v>
      </c>
      <c r="CO121" s="1280">
        <v>0</v>
      </c>
      <c r="CP121" s="20">
        <v>0</v>
      </c>
      <c r="CQ121" s="20">
        <v>0</v>
      </c>
      <c r="CR121" s="1281">
        <v>0</v>
      </c>
      <c r="CS121" s="1280">
        <v>0</v>
      </c>
      <c r="CT121" s="20">
        <v>0</v>
      </c>
      <c r="CU121" s="20">
        <v>0</v>
      </c>
      <c r="CV121" s="1281">
        <v>0</v>
      </c>
      <c r="CW121" s="1280">
        <v>0</v>
      </c>
      <c r="CX121" s="20">
        <v>0</v>
      </c>
      <c r="CY121" s="20">
        <v>0</v>
      </c>
      <c r="CZ121" s="1281">
        <v>0</v>
      </c>
      <c r="DA121" s="1280">
        <v>0</v>
      </c>
      <c r="DB121" s="20">
        <v>0</v>
      </c>
      <c r="DC121" s="20">
        <v>0</v>
      </c>
      <c r="DD121" s="1281">
        <v>0</v>
      </c>
      <c r="DE121" s="1280">
        <v>0</v>
      </c>
      <c r="DF121" s="20">
        <v>0</v>
      </c>
      <c r="DG121" s="20">
        <v>0</v>
      </c>
      <c r="DH121" s="1281">
        <v>0</v>
      </c>
    </row>
    <row r="122" spans="1:112" ht="15.75" customHeight="1" x14ac:dyDescent="0.25">
      <c r="A122" s="2538"/>
      <c r="B122" s="2496"/>
      <c r="C122" s="2496"/>
      <c r="D122" s="2496"/>
      <c r="E122" s="2496"/>
      <c r="F122" s="2491"/>
      <c r="G122" s="2539"/>
      <c r="H122" s="2496"/>
      <c r="I122" s="2496"/>
      <c r="J122" s="2490"/>
      <c r="K122" s="2490"/>
      <c r="L122" s="2490"/>
      <c r="M122" s="2540"/>
      <c r="N122" s="2531"/>
      <c r="O122" s="1251"/>
      <c r="P122" s="1251"/>
      <c r="AL122" s="2506">
        <v>0</v>
      </c>
      <c r="AM122" s="2507">
        <v>0</v>
      </c>
      <c r="AN122" s="2507">
        <v>0</v>
      </c>
      <c r="AO122" s="2507">
        <v>0</v>
      </c>
      <c r="AP122" s="2507">
        <v>0</v>
      </c>
      <c r="AQ122" s="2507">
        <v>0</v>
      </c>
      <c r="AR122" s="2507">
        <v>0</v>
      </c>
      <c r="AS122" s="2507">
        <v>0</v>
      </c>
      <c r="AT122" s="2509">
        <v>0</v>
      </c>
      <c r="AU122" s="2506">
        <v>0</v>
      </c>
      <c r="AV122" s="2507">
        <v>0</v>
      </c>
      <c r="AW122" s="2507">
        <v>0</v>
      </c>
      <c r="AX122" s="2507">
        <v>0</v>
      </c>
      <c r="AY122" s="2507">
        <v>0</v>
      </c>
      <c r="AZ122" s="2507">
        <v>0</v>
      </c>
      <c r="BA122" s="2507">
        <v>0</v>
      </c>
      <c r="BB122" s="2507">
        <v>0</v>
      </c>
      <c r="BC122" s="2507">
        <v>0</v>
      </c>
      <c r="BD122" s="2507">
        <v>0</v>
      </c>
      <c r="BE122" s="2507">
        <v>0</v>
      </c>
      <c r="BF122" s="2507">
        <v>0</v>
      </c>
      <c r="BG122" s="2508">
        <v>0</v>
      </c>
      <c r="BH122" s="2506">
        <v>0</v>
      </c>
      <c r="BI122" s="2507">
        <v>0</v>
      </c>
      <c r="BJ122" s="2507">
        <v>0</v>
      </c>
      <c r="BK122" s="2507">
        <v>0</v>
      </c>
      <c r="BL122" s="2507">
        <v>0</v>
      </c>
      <c r="BM122" s="2507">
        <v>0</v>
      </c>
      <c r="BN122" s="2507">
        <v>0</v>
      </c>
      <c r="BO122" s="2507">
        <v>0</v>
      </c>
      <c r="BP122" s="2507">
        <v>0</v>
      </c>
      <c r="BQ122" s="2507">
        <v>0</v>
      </c>
      <c r="BR122" s="2507">
        <v>0</v>
      </c>
      <c r="BS122" s="2507">
        <v>0</v>
      </c>
      <c r="BT122" s="2507">
        <v>0</v>
      </c>
      <c r="BU122" s="2507">
        <v>0</v>
      </c>
      <c r="BV122" s="2507">
        <v>0</v>
      </c>
      <c r="BW122" s="2507">
        <v>0</v>
      </c>
      <c r="BX122" s="2507">
        <v>0</v>
      </c>
      <c r="BY122" s="2507">
        <v>0</v>
      </c>
      <c r="BZ122" s="2507">
        <v>0</v>
      </c>
      <c r="CA122" s="2507">
        <v>0</v>
      </c>
      <c r="CB122" s="2507">
        <v>0</v>
      </c>
      <c r="CC122" s="2507">
        <v>0</v>
      </c>
      <c r="CD122" s="2507">
        <v>0</v>
      </c>
      <c r="CE122" s="2507">
        <v>0</v>
      </c>
      <c r="CF122" s="2507">
        <v>0</v>
      </c>
      <c r="CG122" s="2507">
        <v>0</v>
      </c>
      <c r="CH122" s="2507">
        <v>0</v>
      </c>
      <c r="CI122" s="2507">
        <v>0</v>
      </c>
      <c r="CJ122" s="2507">
        <v>0</v>
      </c>
      <c r="CK122" s="2507">
        <v>0</v>
      </c>
      <c r="CL122" s="2508">
        <v>0</v>
      </c>
      <c r="CO122" s="1280">
        <v>0</v>
      </c>
      <c r="CP122" s="20">
        <v>0</v>
      </c>
      <c r="CQ122" s="20">
        <v>0</v>
      </c>
      <c r="CR122" s="1281">
        <v>0</v>
      </c>
      <c r="CS122" s="1280">
        <v>0</v>
      </c>
      <c r="CT122" s="20">
        <v>0</v>
      </c>
      <c r="CU122" s="20">
        <v>0</v>
      </c>
      <c r="CV122" s="1281">
        <v>0</v>
      </c>
      <c r="CW122" s="1280">
        <v>0</v>
      </c>
      <c r="CX122" s="20">
        <v>0</v>
      </c>
      <c r="CY122" s="20">
        <v>0</v>
      </c>
      <c r="CZ122" s="1281">
        <v>0</v>
      </c>
      <c r="DA122" s="1280">
        <v>0</v>
      </c>
      <c r="DB122" s="20">
        <v>0</v>
      </c>
      <c r="DC122" s="20">
        <v>0</v>
      </c>
      <c r="DD122" s="1281">
        <v>0</v>
      </c>
      <c r="DE122" s="1280">
        <v>0</v>
      </c>
      <c r="DF122" s="20">
        <v>0</v>
      </c>
      <c r="DG122" s="20">
        <v>0</v>
      </c>
      <c r="DH122" s="1281">
        <v>0</v>
      </c>
    </row>
    <row r="123" spans="1:112" ht="15" customHeight="1" x14ac:dyDescent="0.25">
      <c r="A123" s="2528"/>
      <c r="B123" s="2531"/>
      <c r="C123" s="2531"/>
      <c r="D123" s="2531"/>
      <c r="E123" s="2531"/>
      <c r="F123" s="2491"/>
      <c r="G123" s="2492"/>
      <c r="H123" s="2531"/>
      <c r="I123" s="2531"/>
      <c r="J123" s="2490"/>
      <c r="K123" s="2490"/>
      <c r="L123" s="2490"/>
      <c r="M123" s="2530"/>
      <c r="N123" s="2531"/>
      <c r="O123" s="2524"/>
      <c r="P123" s="2524"/>
      <c r="AL123" s="2506">
        <v>0</v>
      </c>
      <c r="AM123" s="2507">
        <v>0</v>
      </c>
      <c r="AN123" s="2507">
        <v>0</v>
      </c>
      <c r="AO123" s="2507">
        <v>0</v>
      </c>
      <c r="AP123" s="2507">
        <v>0</v>
      </c>
      <c r="AQ123" s="2507">
        <v>0</v>
      </c>
      <c r="AR123" s="2507">
        <v>0</v>
      </c>
      <c r="AS123" s="2507">
        <v>0</v>
      </c>
      <c r="AT123" s="2509">
        <v>0</v>
      </c>
      <c r="AU123" s="2506">
        <v>0</v>
      </c>
      <c r="AV123" s="2507">
        <v>0</v>
      </c>
      <c r="AW123" s="2507">
        <v>0</v>
      </c>
      <c r="AX123" s="2507">
        <v>0</v>
      </c>
      <c r="AY123" s="2507">
        <v>0</v>
      </c>
      <c r="AZ123" s="2507">
        <v>0</v>
      </c>
      <c r="BA123" s="2507">
        <v>0</v>
      </c>
      <c r="BB123" s="2507">
        <v>0</v>
      </c>
      <c r="BC123" s="2507">
        <v>0</v>
      </c>
      <c r="BD123" s="2507">
        <v>0</v>
      </c>
      <c r="BE123" s="2507">
        <v>0</v>
      </c>
      <c r="BF123" s="2507">
        <v>0</v>
      </c>
      <c r="BG123" s="2508">
        <v>0</v>
      </c>
      <c r="BH123" s="2506">
        <v>0</v>
      </c>
      <c r="BI123" s="2507">
        <v>0</v>
      </c>
      <c r="BJ123" s="2507">
        <v>0</v>
      </c>
      <c r="BK123" s="2507">
        <v>0</v>
      </c>
      <c r="BL123" s="2507">
        <v>0</v>
      </c>
      <c r="BM123" s="2507">
        <v>0</v>
      </c>
      <c r="BN123" s="2507">
        <v>0</v>
      </c>
      <c r="BO123" s="2507">
        <v>0</v>
      </c>
      <c r="BP123" s="2507">
        <v>0</v>
      </c>
      <c r="BQ123" s="2507">
        <v>0</v>
      </c>
      <c r="BR123" s="2507">
        <v>0</v>
      </c>
      <c r="BS123" s="2507">
        <v>0</v>
      </c>
      <c r="BT123" s="2507">
        <v>0</v>
      </c>
      <c r="BU123" s="2507">
        <v>0</v>
      </c>
      <c r="BV123" s="2507">
        <v>0</v>
      </c>
      <c r="BW123" s="2507">
        <v>0</v>
      </c>
      <c r="BX123" s="2507">
        <v>0</v>
      </c>
      <c r="BY123" s="2507">
        <v>0</v>
      </c>
      <c r="BZ123" s="2507">
        <v>0</v>
      </c>
      <c r="CA123" s="2507">
        <v>0</v>
      </c>
      <c r="CB123" s="2507">
        <v>0</v>
      </c>
      <c r="CC123" s="2507">
        <v>0</v>
      </c>
      <c r="CD123" s="2507">
        <v>0</v>
      </c>
      <c r="CE123" s="2507">
        <v>0</v>
      </c>
      <c r="CF123" s="2507">
        <v>0</v>
      </c>
      <c r="CG123" s="2507">
        <v>0</v>
      </c>
      <c r="CH123" s="2507">
        <v>0</v>
      </c>
      <c r="CI123" s="2507">
        <v>0</v>
      </c>
      <c r="CJ123" s="2507">
        <v>0</v>
      </c>
      <c r="CK123" s="2507">
        <v>0</v>
      </c>
      <c r="CL123" s="2508">
        <v>0</v>
      </c>
      <c r="CO123" s="1280">
        <v>0</v>
      </c>
      <c r="CP123" s="20">
        <v>0</v>
      </c>
      <c r="CQ123" s="20">
        <v>0</v>
      </c>
      <c r="CR123" s="1281">
        <v>0</v>
      </c>
      <c r="CS123" s="1280">
        <v>0</v>
      </c>
      <c r="CT123" s="20">
        <v>0</v>
      </c>
      <c r="CU123" s="20">
        <v>0</v>
      </c>
      <c r="CV123" s="1281">
        <v>0</v>
      </c>
      <c r="CW123" s="1280">
        <v>0</v>
      </c>
      <c r="CX123" s="20">
        <v>0</v>
      </c>
      <c r="CY123" s="20">
        <v>0</v>
      </c>
      <c r="CZ123" s="1281">
        <v>0</v>
      </c>
      <c r="DA123" s="1280">
        <v>0</v>
      </c>
      <c r="DB123" s="20">
        <v>0</v>
      </c>
      <c r="DC123" s="20">
        <v>0</v>
      </c>
      <c r="DD123" s="1281">
        <v>0</v>
      </c>
      <c r="DE123" s="1280">
        <v>0</v>
      </c>
      <c r="DF123" s="20">
        <v>0</v>
      </c>
      <c r="DG123" s="20">
        <v>0</v>
      </c>
      <c r="DH123" s="1281">
        <v>0</v>
      </c>
    </row>
    <row r="124" spans="1:112" ht="15" customHeight="1" x14ac:dyDescent="0.25">
      <c r="A124" s="2538"/>
      <c r="B124" s="2531"/>
      <c r="C124" s="2531"/>
      <c r="D124" s="2531"/>
      <c r="E124" s="2531"/>
      <c r="F124" s="2491"/>
      <c r="G124" s="2492"/>
      <c r="H124" s="2531"/>
      <c r="I124" s="2531"/>
      <c r="J124" s="2490"/>
      <c r="K124" s="2490"/>
      <c r="L124" s="2490"/>
      <c r="M124" s="2530"/>
      <c r="N124" s="2531"/>
      <c r="O124" s="2524"/>
      <c r="P124" s="2524"/>
      <c r="AL124" s="2506">
        <v>0</v>
      </c>
      <c r="AM124" s="2507">
        <v>0</v>
      </c>
      <c r="AN124" s="2507">
        <v>0</v>
      </c>
      <c r="AO124" s="2507">
        <v>0</v>
      </c>
      <c r="AP124" s="2507">
        <v>0</v>
      </c>
      <c r="AQ124" s="2507">
        <v>0</v>
      </c>
      <c r="AR124" s="2507">
        <v>0</v>
      </c>
      <c r="AS124" s="2507">
        <v>0</v>
      </c>
      <c r="AT124" s="2509">
        <v>0</v>
      </c>
      <c r="AU124" s="2506">
        <v>0</v>
      </c>
      <c r="AV124" s="2507">
        <v>0</v>
      </c>
      <c r="AW124" s="2507">
        <v>0</v>
      </c>
      <c r="AX124" s="2507">
        <v>0</v>
      </c>
      <c r="AY124" s="2507">
        <v>0</v>
      </c>
      <c r="AZ124" s="2507">
        <v>0</v>
      </c>
      <c r="BA124" s="2507">
        <v>0</v>
      </c>
      <c r="BB124" s="2507">
        <v>0</v>
      </c>
      <c r="BC124" s="2507">
        <v>0</v>
      </c>
      <c r="BD124" s="2507">
        <v>0</v>
      </c>
      <c r="BE124" s="2507">
        <v>0</v>
      </c>
      <c r="BF124" s="2507">
        <v>0</v>
      </c>
      <c r="BG124" s="2508">
        <v>0</v>
      </c>
      <c r="BH124" s="2506">
        <v>0</v>
      </c>
      <c r="BI124" s="2507">
        <v>0</v>
      </c>
      <c r="BJ124" s="2507">
        <v>0</v>
      </c>
      <c r="BK124" s="2507">
        <v>0</v>
      </c>
      <c r="BL124" s="2507">
        <v>0</v>
      </c>
      <c r="BM124" s="2507">
        <v>0</v>
      </c>
      <c r="BN124" s="2507">
        <v>0</v>
      </c>
      <c r="BO124" s="2507">
        <v>0</v>
      </c>
      <c r="BP124" s="2507">
        <v>0</v>
      </c>
      <c r="BQ124" s="2507">
        <v>0</v>
      </c>
      <c r="BR124" s="2507">
        <v>0</v>
      </c>
      <c r="BS124" s="2507">
        <v>0</v>
      </c>
      <c r="BT124" s="2507">
        <v>0</v>
      </c>
      <c r="BU124" s="2507">
        <v>0</v>
      </c>
      <c r="BV124" s="2507">
        <v>0</v>
      </c>
      <c r="BW124" s="2507">
        <v>0</v>
      </c>
      <c r="BX124" s="2507">
        <v>0</v>
      </c>
      <c r="BY124" s="2507">
        <v>0</v>
      </c>
      <c r="BZ124" s="2507">
        <v>0</v>
      </c>
      <c r="CA124" s="2507">
        <v>0</v>
      </c>
      <c r="CB124" s="2507">
        <v>0</v>
      </c>
      <c r="CC124" s="2507">
        <v>0</v>
      </c>
      <c r="CD124" s="2507">
        <v>0</v>
      </c>
      <c r="CE124" s="2507">
        <v>0</v>
      </c>
      <c r="CF124" s="2507">
        <v>0</v>
      </c>
      <c r="CG124" s="2507">
        <v>0</v>
      </c>
      <c r="CH124" s="2507">
        <v>0</v>
      </c>
      <c r="CI124" s="2507">
        <v>0</v>
      </c>
      <c r="CJ124" s="2507">
        <v>0</v>
      </c>
      <c r="CK124" s="2507">
        <v>0</v>
      </c>
      <c r="CL124" s="2508">
        <v>0</v>
      </c>
      <c r="CO124" s="1280">
        <v>0</v>
      </c>
      <c r="CP124" s="20">
        <v>0</v>
      </c>
      <c r="CQ124" s="20">
        <v>0</v>
      </c>
      <c r="CR124" s="1281">
        <v>0</v>
      </c>
      <c r="CS124" s="1280">
        <v>0</v>
      </c>
      <c r="CT124" s="20">
        <v>0</v>
      </c>
      <c r="CU124" s="20">
        <v>0</v>
      </c>
      <c r="CV124" s="1281">
        <v>0</v>
      </c>
      <c r="CW124" s="1280">
        <v>0</v>
      </c>
      <c r="CX124" s="20">
        <v>0</v>
      </c>
      <c r="CY124" s="20">
        <v>0</v>
      </c>
      <c r="CZ124" s="1281">
        <v>0</v>
      </c>
      <c r="DA124" s="1280">
        <v>0</v>
      </c>
      <c r="DB124" s="20">
        <v>0</v>
      </c>
      <c r="DC124" s="20">
        <v>0</v>
      </c>
      <c r="DD124" s="1281">
        <v>0</v>
      </c>
      <c r="DE124" s="1280">
        <v>0</v>
      </c>
      <c r="DF124" s="20">
        <v>0</v>
      </c>
      <c r="DG124" s="20">
        <v>0</v>
      </c>
      <c r="DH124" s="1281">
        <v>0</v>
      </c>
    </row>
    <row r="125" spans="1:112" ht="15.75" customHeight="1" x14ac:dyDescent="0.25">
      <c r="A125" s="2538"/>
      <c r="B125" s="2496"/>
      <c r="C125" s="2496"/>
      <c r="D125" s="2496"/>
      <c r="E125" s="2496"/>
      <c r="F125" s="2491"/>
      <c r="G125" s="2539"/>
      <c r="H125" s="2520"/>
      <c r="I125" s="2520"/>
      <c r="J125" s="2490"/>
      <c r="K125" s="2490"/>
      <c r="L125" s="2490"/>
      <c r="M125" s="2540"/>
      <c r="N125" s="2531"/>
      <c r="O125" s="1251"/>
      <c r="P125" s="1251"/>
      <c r="AL125" s="2506">
        <v>0</v>
      </c>
      <c r="AM125" s="2507">
        <v>0</v>
      </c>
      <c r="AN125" s="2507">
        <v>0</v>
      </c>
      <c r="AO125" s="2507">
        <v>0</v>
      </c>
      <c r="AP125" s="2507">
        <v>0</v>
      </c>
      <c r="AQ125" s="2507">
        <v>0</v>
      </c>
      <c r="AR125" s="2507">
        <v>0</v>
      </c>
      <c r="AS125" s="2507">
        <v>0</v>
      </c>
      <c r="AT125" s="2509">
        <v>0</v>
      </c>
      <c r="AU125" s="2506">
        <v>0</v>
      </c>
      <c r="AV125" s="2507">
        <v>0</v>
      </c>
      <c r="AW125" s="2507">
        <v>0</v>
      </c>
      <c r="AX125" s="2507">
        <v>0</v>
      </c>
      <c r="AY125" s="2507">
        <v>0</v>
      </c>
      <c r="AZ125" s="2507">
        <v>0</v>
      </c>
      <c r="BA125" s="2507">
        <v>0</v>
      </c>
      <c r="BB125" s="2507">
        <v>0</v>
      </c>
      <c r="BC125" s="2507">
        <v>0</v>
      </c>
      <c r="BD125" s="2507">
        <v>0</v>
      </c>
      <c r="BE125" s="2507">
        <v>0</v>
      </c>
      <c r="BF125" s="2507">
        <v>0</v>
      </c>
      <c r="BG125" s="2508">
        <v>0</v>
      </c>
      <c r="BH125" s="2506">
        <v>0</v>
      </c>
      <c r="BI125" s="2507">
        <v>0</v>
      </c>
      <c r="BJ125" s="2507">
        <v>0</v>
      </c>
      <c r="BK125" s="2507">
        <v>0</v>
      </c>
      <c r="BL125" s="2507">
        <v>0</v>
      </c>
      <c r="BM125" s="2507">
        <v>0</v>
      </c>
      <c r="BN125" s="2507">
        <v>0</v>
      </c>
      <c r="BO125" s="2507">
        <v>0</v>
      </c>
      <c r="BP125" s="2507">
        <v>0</v>
      </c>
      <c r="BQ125" s="2507">
        <v>0</v>
      </c>
      <c r="BR125" s="2507">
        <v>0</v>
      </c>
      <c r="BS125" s="2507">
        <v>0</v>
      </c>
      <c r="BT125" s="2507">
        <v>0</v>
      </c>
      <c r="BU125" s="2507">
        <v>0</v>
      </c>
      <c r="BV125" s="2507">
        <v>0</v>
      </c>
      <c r="BW125" s="2507">
        <v>0</v>
      </c>
      <c r="BX125" s="2507">
        <v>0</v>
      </c>
      <c r="BY125" s="2507">
        <v>0</v>
      </c>
      <c r="BZ125" s="2507">
        <v>0</v>
      </c>
      <c r="CA125" s="2507">
        <v>0</v>
      </c>
      <c r="CB125" s="2507">
        <v>0</v>
      </c>
      <c r="CC125" s="2507">
        <v>0</v>
      </c>
      <c r="CD125" s="2507">
        <v>0</v>
      </c>
      <c r="CE125" s="2507">
        <v>0</v>
      </c>
      <c r="CF125" s="2507">
        <v>0</v>
      </c>
      <c r="CG125" s="2507">
        <v>0</v>
      </c>
      <c r="CH125" s="2507">
        <v>0</v>
      </c>
      <c r="CI125" s="2507">
        <v>0</v>
      </c>
      <c r="CJ125" s="2507">
        <v>0</v>
      </c>
      <c r="CK125" s="2507">
        <v>0</v>
      </c>
      <c r="CL125" s="2508">
        <v>0</v>
      </c>
      <c r="CO125" s="1280">
        <v>0</v>
      </c>
      <c r="CP125" s="20">
        <v>0</v>
      </c>
      <c r="CQ125" s="20">
        <v>0</v>
      </c>
      <c r="CR125" s="1281">
        <v>0</v>
      </c>
      <c r="CS125" s="1280">
        <v>0</v>
      </c>
      <c r="CT125" s="20">
        <v>0</v>
      </c>
      <c r="CU125" s="20">
        <v>0</v>
      </c>
      <c r="CV125" s="1281">
        <v>0</v>
      </c>
      <c r="CW125" s="1280">
        <v>0</v>
      </c>
      <c r="CX125" s="20">
        <v>0</v>
      </c>
      <c r="CY125" s="20">
        <v>0</v>
      </c>
      <c r="CZ125" s="1281">
        <v>0</v>
      </c>
      <c r="DA125" s="1280">
        <v>0</v>
      </c>
      <c r="DB125" s="20">
        <v>0</v>
      </c>
      <c r="DC125" s="20">
        <v>0</v>
      </c>
      <c r="DD125" s="1281">
        <v>0</v>
      </c>
      <c r="DE125" s="1280">
        <v>0</v>
      </c>
      <c r="DF125" s="20">
        <v>0</v>
      </c>
      <c r="DG125" s="20">
        <v>0</v>
      </c>
      <c r="DH125" s="1281">
        <v>0</v>
      </c>
    </row>
    <row r="126" spans="1:112" x14ac:dyDescent="0.25">
      <c r="A126" s="2528"/>
      <c r="B126" s="2531"/>
      <c r="C126" s="2531"/>
      <c r="D126" s="2531"/>
      <c r="E126" s="2531"/>
      <c r="F126" s="2491"/>
      <c r="G126" s="2492"/>
      <c r="H126" s="2520"/>
      <c r="I126" s="2520"/>
      <c r="J126" s="2490"/>
      <c r="K126" s="2490"/>
      <c r="L126" s="2490"/>
      <c r="M126" s="2531"/>
      <c r="N126" s="2531"/>
      <c r="O126" s="2537"/>
      <c r="P126" s="2537"/>
      <c r="AL126" s="2506">
        <v>0</v>
      </c>
      <c r="AM126" s="2507">
        <v>0</v>
      </c>
      <c r="AN126" s="2507">
        <v>0</v>
      </c>
      <c r="AO126" s="2507">
        <v>0</v>
      </c>
      <c r="AP126" s="2507">
        <v>0</v>
      </c>
      <c r="AQ126" s="2507">
        <v>0</v>
      </c>
      <c r="AR126" s="2507">
        <v>0</v>
      </c>
      <c r="AS126" s="2507">
        <v>0</v>
      </c>
      <c r="AT126" s="2509">
        <v>0</v>
      </c>
      <c r="AU126" s="2506">
        <v>0</v>
      </c>
      <c r="AV126" s="2507">
        <v>0</v>
      </c>
      <c r="AW126" s="2507">
        <v>0</v>
      </c>
      <c r="AX126" s="2507">
        <v>0</v>
      </c>
      <c r="AY126" s="2507">
        <v>0</v>
      </c>
      <c r="AZ126" s="2507">
        <v>0</v>
      </c>
      <c r="BA126" s="2507">
        <v>0</v>
      </c>
      <c r="BB126" s="2507">
        <v>0</v>
      </c>
      <c r="BC126" s="2507">
        <v>0</v>
      </c>
      <c r="BD126" s="2507">
        <v>0</v>
      </c>
      <c r="BE126" s="2507">
        <v>0</v>
      </c>
      <c r="BF126" s="2507">
        <v>0</v>
      </c>
      <c r="BG126" s="2508">
        <v>0</v>
      </c>
      <c r="BH126" s="2506">
        <v>0</v>
      </c>
      <c r="BI126" s="2507">
        <v>0</v>
      </c>
      <c r="BJ126" s="2507">
        <v>0</v>
      </c>
      <c r="BK126" s="2507">
        <v>0</v>
      </c>
      <c r="BL126" s="2507">
        <v>0</v>
      </c>
      <c r="BM126" s="2507">
        <v>0</v>
      </c>
      <c r="BN126" s="2507">
        <v>0</v>
      </c>
      <c r="BO126" s="2507">
        <v>0</v>
      </c>
      <c r="BP126" s="2507">
        <v>0</v>
      </c>
      <c r="BQ126" s="2507">
        <v>0</v>
      </c>
      <c r="BR126" s="2507">
        <v>0</v>
      </c>
      <c r="BS126" s="2507">
        <v>0</v>
      </c>
      <c r="BT126" s="2507">
        <v>0</v>
      </c>
      <c r="BU126" s="2507">
        <v>0</v>
      </c>
      <c r="BV126" s="2507">
        <v>0</v>
      </c>
      <c r="BW126" s="2507">
        <v>0</v>
      </c>
      <c r="BX126" s="2507">
        <v>0</v>
      </c>
      <c r="BY126" s="2507">
        <v>0</v>
      </c>
      <c r="BZ126" s="2507">
        <v>0</v>
      </c>
      <c r="CA126" s="2507">
        <v>0</v>
      </c>
      <c r="CB126" s="2507">
        <v>0</v>
      </c>
      <c r="CC126" s="2507">
        <v>0</v>
      </c>
      <c r="CD126" s="2507">
        <v>0</v>
      </c>
      <c r="CE126" s="2507">
        <v>0</v>
      </c>
      <c r="CF126" s="2507">
        <v>0</v>
      </c>
      <c r="CG126" s="2507">
        <v>0</v>
      </c>
      <c r="CH126" s="2507">
        <v>0</v>
      </c>
      <c r="CI126" s="2507">
        <v>0</v>
      </c>
      <c r="CJ126" s="2507">
        <v>0</v>
      </c>
      <c r="CK126" s="2507">
        <v>0</v>
      </c>
      <c r="CL126" s="2508">
        <v>0</v>
      </c>
      <c r="CO126" s="1280">
        <v>0</v>
      </c>
      <c r="CP126" s="20">
        <v>0</v>
      </c>
      <c r="CQ126" s="20">
        <v>0</v>
      </c>
      <c r="CR126" s="1281">
        <v>0</v>
      </c>
      <c r="CS126" s="1280">
        <v>0</v>
      </c>
      <c r="CT126" s="20">
        <v>0</v>
      </c>
      <c r="CU126" s="20">
        <v>0</v>
      </c>
      <c r="CV126" s="1281">
        <v>0</v>
      </c>
      <c r="CW126" s="1280">
        <v>0</v>
      </c>
      <c r="CX126" s="20">
        <v>0</v>
      </c>
      <c r="CY126" s="20">
        <v>0</v>
      </c>
      <c r="CZ126" s="1281">
        <v>0</v>
      </c>
      <c r="DA126" s="1280">
        <v>0</v>
      </c>
      <c r="DB126" s="20">
        <v>0</v>
      </c>
      <c r="DC126" s="20">
        <v>0</v>
      </c>
      <c r="DD126" s="1281">
        <v>0</v>
      </c>
      <c r="DE126" s="1280">
        <v>0</v>
      </c>
      <c r="DF126" s="20">
        <v>0</v>
      </c>
      <c r="DG126" s="20">
        <v>0</v>
      </c>
      <c r="DH126" s="1281">
        <v>0</v>
      </c>
    </row>
    <row r="127" spans="1:112" ht="15" customHeight="1" x14ac:dyDescent="0.25">
      <c r="A127" s="2538"/>
      <c r="B127" s="2531"/>
      <c r="C127" s="2531"/>
      <c r="D127" s="2531"/>
      <c r="E127" s="2531"/>
      <c r="F127" s="2491"/>
      <c r="G127" s="2492"/>
      <c r="H127" s="2520"/>
      <c r="I127" s="2520"/>
      <c r="J127" s="2490"/>
      <c r="K127" s="2490"/>
      <c r="L127" s="2490"/>
      <c r="M127" s="2531"/>
      <c r="N127" s="2531"/>
      <c r="O127" s="2537"/>
      <c r="P127" s="2537"/>
      <c r="AL127" s="2506">
        <v>0</v>
      </c>
      <c r="AM127" s="2507">
        <v>0</v>
      </c>
      <c r="AN127" s="2507">
        <v>0</v>
      </c>
      <c r="AO127" s="2507">
        <v>0</v>
      </c>
      <c r="AP127" s="2507">
        <v>0</v>
      </c>
      <c r="AQ127" s="2507">
        <v>0</v>
      </c>
      <c r="AR127" s="2507">
        <v>0</v>
      </c>
      <c r="AS127" s="2507">
        <v>0</v>
      </c>
      <c r="AT127" s="2509">
        <v>0</v>
      </c>
      <c r="AU127" s="2506">
        <v>0</v>
      </c>
      <c r="AV127" s="2507">
        <v>0</v>
      </c>
      <c r="AW127" s="2507">
        <v>0</v>
      </c>
      <c r="AX127" s="2507">
        <v>0</v>
      </c>
      <c r="AY127" s="2507">
        <v>0</v>
      </c>
      <c r="AZ127" s="2507">
        <v>0</v>
      </c>
      <c r="BA127" s="2507">
        <v>0</v>
      </c>
      <c r="BB127" s="2507">
        <v>0</v>
      </c>
      <c r="BC127" s="2507">
        <v>0</v>
      </c>
      <c r="BD127" s="2507">
        <v>0</v>
      </c>
      <c r="BE127" s="2507">
        <v>0</v>
      </c>
      <c r="BF127" s="2507">
        <v>0</v>
      </c>
      <c r="BG127" s="2508">
        <v>0</v>
      </c>
      <c r="BH127" s="2506">
        <v>0</v>
      </c>
      <c r="BI127" s="2507">
        <v>0</v>
      </c>
      <c r="BJ127" s="2507">
        <v>0</v>
      </c>
      <c r="BK127" s="2507">
        <v>0</v>
      </c>
      <c r="BL127" s="2507">
        <v>0</v>
      </c>
      <c r="BM127" s="2507">
        <v>0</v>
      </c>
      <c r="BN127" s="2507">
        <v>0</v>
      </c>
      <c r="BO127" s="2507">
        <v>0</v>
      </c>
      <c r="BP127" s="2507">
        <v>0</v>
      </c>
      <c r="BQ127" s="2507">
        <v>0</v>
      </c>
      <c r="BR127" s="2507">
        <v>0</v>
      </c>
      <c r="BS127" s="2507">
        <v>0</v>
      </c>
      <c r="BT127" s="2507">
        <v>0</v>
      </c>
      <c r="BU127" s="2507">
        <v>0</v>
      </c>
      <c r="BV127" s="2507">
        <v>0</v>
      </c>
      <c r="BW127" s="2507">
        <v>0</v>
      </c>
      <c r="BX127" s="2507">
        <v>0</v>
      </c>
      <c r="BY127" s="2507">
        <v>0</v>
      </c>
      <c r="BZ127" s="2507">
        <v>0</v>
      </c>
      <c r="CA127" s="2507">
        <v>0</v>
      </c>
      <c r="CB127" s="2507">
        <v>0</v>
      </c>
      <c r="CC127" s="2507">
        <v>0</v>
      </c>
      <c r="CD127" s="2507">
        <v>0</v>
      </c>
      <c r="CE127" s="2507">
        <v>0</v>
      </c>
      <c r="CF127" s="2507">
        <v>0</v>
      </c>
      <c r="CG127" s="2507">
        <v>0</v>
      </c>
      <c r="CH127" s="2507">
        <v>0</v>
      </c>
      <c r="CI127" s="2507">
        <v>0</v>
      </c>
      <c r="CJ127" s="2507">
        <v>0</v>
      </c>
      <c r="CK127" s="2507">
        <v>0</v>
      </c>
      <c r="CL127" s="2508">
        <v>0</v>
      </c>
      <c r="CO127" s="1280">
        <v>0</v>
      </c>
      <c r="CP127" s="20">
        <v>0</v>
      </c>
      <c r="CQ127" s="20">
        <v>0</v>
      </c>
      <c r="CR127" s="1281">
        <v>0</v>
      </c>
      <c r="CS127" s="1280">
        <v>0</v>
      </c>
      <c r="CT127" s="20">
        <v>0</v>
      </c>
      <c r="CU127" s="20">
        <v>0</v>
      </c>
      <c r="CV127" s="1281">
        <v>0</v>
      </c>
      <c r="CW127" s="1280">
        <v>0</v>
      </c>
      <c r="CX127" s="20">
        <v>0</v>
      </c>
      <c r="CY127" s="20">
        <v>0</v>
      </c>
      <c r="CZ127" s="1281">
        <v>0</v>
      </c>
      <c r="DA127" s="1280">
        <v>0</v>
      </c>
      <c r="DB127" s="20">
        <v>0</v>
      </c>
      <c r="DC127" s="20">
        <v>0</v>
      </c>
      <c r="DD127" s="1281">
        <v>0</v>
      </c>
      <c r="DE127" s="1280">
        <v>0</v>
      </c>
      <c r="DF127" s="20">
        <v>0</v>
      </c>
      <c r="DG127" s="20">
        <v>0</v>
      </c>
      <c r="DH127" s="1281">
        <v>0</v>
      </c>
    </row>
    <row r="128" spans="1:112" ht="15" customHeight="1" x14ac:dyDescent="0.25">
      <c r="A128" s="2538"/>
      <c r="B128" s="2531"/>
      <c r="C128" s="2531"/>
      <c r="D128" s="2531"/>
      <c r="E128" s="2531"/>
      <c r="F128" s="2491"/>
      <c r="G128" s="2492"/>
      <c r="H128" s="2531"/>
      <c r="I128" s="2531"/>
      <c r="J128" s="2490"/>
      <c r="K128" s="2490"/>
      <c r="L128" s="2490"/>
      <c r="M128" s="2530"/>
      <c r="N128" s="2531"/>
      <c r="O128" s="2541"/>
      <c r="P128" s="2541"/>
      <c r="AL128" s="2506">
        <v>0</v>
      </c>
      <c r="AM128" s="2507">
        <v>0</v>
      </c>
      <c r="AN128" s="2507">
        <v>0</v>
      </c>
      <c r="AO128" s="2507">
        <v>0</v>
      </c>
      <c r="AP128" s="2507">
        <v>0</v>
      </c>
      <c r="AQ128" s="2507">
        <v>0</v>
      </c>
      <c r="AR128" s="2507">
        <v>0</v>
      </c>
      <c r="AS128" s="2507">
        <v>0</v>
      </c>
      <c r="AT128" s="2509">
        <v>0</v>
      </c>
      <c r="AU128" s="2506">
        <v>0</v>
      </c>
      <c r="AV128" s="2507">
        <v>0</v>
      </c>
      <c r="AW128" s="2507">
        <v>0</v>
      </c>
      <c r="AX128" s="2507">
        <v>0</v>
      </c>
      <c r="AY128" s="2507">
        <v>0</v>
      </c>
      <c r="AZ128" s="2507">
        <v>0</v>
      </c>
      <c r="BA128" s="2507">
        <v>0</v>
      </c>
      <c r="BB128" s="2507">
        <v>0</v>
      </c>
      <c r="BC128" s="2507">
        <v>0</v>
      </c>
      <c r="BD128" s="2507">
        <v>0</v>
      </c>
      <c r="BE128" s="2507">
        <v>0</v>
      </c>
      <c r="BF128" s="2507">
        <v>0</v>
      </c>
      <c r="BG128" s="2508">
        <v>0</v>
      </c>
      <c r="BH128" s="2506">
        <v>0</v>
      </c>
      <c r="BI128" s="2507">
        <v>0</v>
      </c>
      <c r="BJ128" s="2507">
        <v>0</v>
      </c>
      <c r="BK128" s="2507">
        <v>0</v>
      </c>
      <c r="BL128" s="2507">
        <v>0</v>
      </c>
      <c r="BM128" s="2507">
        <v>0</v>
      </c>
      <c r="BN128" s="2507">
        <v>0</v>
      </c>
      <c r="BO128" s="2507">
        <v>0</v>
      </c>
      <c r="BP128" s="2507">
        <v>0</v>
      </c>
      <c r="BQ128" s="2507">
        <v>0</v>
      </c>
      <c r="BR128" s="2507">
        <v>0</v>
      </c>
      <c r="BS128" s="2507">
        <v>0</v>
      </c>
      <c r="BT128" s="2507">
        <v>0</v>
      </c>
      <c r="BU128" s="2507">
        <v>0</v>
      </c>
      <c r="BV128" s="2507">
        <v>0</v>
      </c>
      <c r="BW128" s="2507">
        <v>0</v>
      </c>
      <c r="BX128" s="2507">
        <v>0</v>
      </c>
      <c r="BY128" s="2507">
        <v>0</v>
      </c>
      <c r="BZ128" s="2507">
        <v>0</v>
      </c>
      <c r="CA128" s="2507">
        <v>0</v>
      </c>
      <c r="CB128" s="2507">
        <v>0</v>
      </c>
      <c r="CC128" s="2507">
        <v>0</v>
      </c>
      <c r="CD128" s="2507">
        <v>0</v>
      </c>
      <c r="CE128" s="2507">
        <v>0</v>
      </c>
      <c r="CF128" s="2507">
        <v>0</v>
      </c>
      <c r="CG128" s="2507">
        <v>0</v>
      </c>
      <c r="CH128" s="2507">
        <v>0</v>
      </c>
      <c r="CI128" s="2507">
        <v>0</v>
      </c>
      <c r="CJ128" s="2507">
        <v>0</v>
      </c>
      <c r="CK128" s="2507">
        <v>0</v>
      </c>
      <c r="CL128" s="2508">
        <v>0</v>
      </c>
      <c r="CO128" s="1280">
        <v>0</v>
      </c>
      <c r="CP128" s="20">
        <v>0</v>
      </c>
      <c r="CQ128" s="20">
        <v>0</v>
      </c>
      <c r="CR128" s="1281">
        <v>0</v>
      </c>
      <c r="CS128" s="1280">
        <v>0</v>
      </c>
      <c r="CT128" s="20">
        <v>0</v>
      </c>
      <c r="CU128" s="20">
        <v>0</v>
      </c>
      <c r="CV128" s="1281">
        <v>0</v>
      </c>
      <c r="CW128" s="1280">
        <v>0</v>
      </c>
      <c r="CX128" s="20">
        <v>0</v>
      </c>
      <c r="CY128" s="20">
        <v>0</v>
      </c>
      <c r="CZ128" s="1281">
        <v>0</v>
      </c>
      <c r="DA128" s="1280">
        <v>0</v>
      </c>
      <c r="DB128" s="20">
        <v>0</v>
      </c>
      <c r="DC128" s="20">
        <v>0</v>
      </c>
      <c r="DD128" s="1281">
        <v>0</v>
      </c>
      <c r="DE128" s="1280">
        <v>0</v>
      </c>
      <c r="DF128" s="20">
        <v>0</v>
      </c>
      <c r="DG128" s="20">
        <v>0</v>
      </c>
      <c r="DH128" s="1281">
        <v>0</v>
      </c>
    </row>
    <row r="129" spans="1:112" ht="15" customHeight="1" x14ac:dyDescent="0.25">
      <c r="A129" s="2538"/>
      <c r="B129" s="2532"/>
      <c r="C129" s="2532"/>
      <c r="D129" s="2532"/>
      <c r="E129" s="2532"/>
      <c r="F129" s="2491"/>
      <c r="G129" s="2539"/>
      <c r="H129" s="2496"/>
      <c r="I129" s="2496"/>
      <c r="J129" s="2490"/>
      <c r="K129" s="2490"/>
      <c r="L129" s="2538"/>
      <c r="M129" s="2540"/>
      <c r="N129" s="2531"/>
      <c r="O129" s="1251"/>
      <c r="P129" s="1251"/>
      <c r="AL129" s="2506">
        <v>0</v>
      </c>
      <c r="AM129" s="2507">
        <v>0</v>
      </c>
      <c r="AN129" s="2507">
        <v>0</v>
      </c>
      <c r="AO129" s="2507">
        <v>0</v>
      </c>
      <c r="AP129" s="2507">
        <v>0</v>
      </c>
      <c r="AQ129" s="2507">
        <v>0</v>
      </c>
      <c r="AR129" s="2507">
        <v>0</v>
      </c>
      <c r="AS129" s="2507">
        <v>0</v>
      </c>
      <c r="AT129" s="2509">
        <v>0</v>
      </c>
      <c r="AU129" s="2506">
        <v>0</v>
      </c>
      <c r="AV129" s="2507">
        <v>0</v>
      </c>
      <c r="AW129" s="2507">
        <v>0</v>
      </c>
      <c r="AX129" s="2507">
        <v>0</v>
      </c>
      <c r="AY129" s="2507">
        <v>0</v>
      </c>
      <c r="AZ129" s="2507">
        <v>0</v>
      </c>
      <c r="BA129" s="2507">
        <v>0</v>
      </c>
      <c r="BB129" s="2507">
        <v>0</v>
      </c>
      <c r="BC129" s="2507">
        <v>0</v>
      </c>
      <c r="BD129" s="2507">
        <v>0</v>
      </c>
      <c r="BE129" s="2507">
        <v>0</v>
      </c>
      <c r="BF129" s="2507">
        <v>0</v>
      </c>
      <c r="BG129" s="2508">
        <v>0</v>
      </c>
      <c r="BH129" s="2506">
        <v>0</v>
      </c>
      <c r="BI129" s="2507">
        <v>0</v>
      </c>
      <c r="BJ129" s="2507">
        <v>0</v>
      </c>
      <c r="BK129" s="2507">
        <v>0</v>
      </c>
      <c r="BL129" s="2507">
        <v>0</v>
      </c>
      <c r="BM129" s="2507">
        <v>0</v>
      </c>
      <c r="BN129" s="2507">
        <v>0</v>
      </c>
      <c r="BO129" s="2507">
        <v>0</v>
      </c>
      <c r="BP129" s="2507">
        <v>0</v>
      </c>
      <c r="BQ129" s="2507">
        <v>0</v>
      </c>
      <c r="BR129" s="2507">
        <v>0</v>
      </c>
      <c r="BS129" s="2507">
        <v>0</v>
      </c>
      <c r="BT129" s="2507">
        <v>0</v>
      </c>
      <c r="BU129" s="2507">
        <v>0</v>
      </c>
      <c r="BV129" s="2507">
        <v>0</v>
      </c>
      <c r="BW129" s="2507">
        <v>0</v>
      </c>
      <c r="BX129" s="2507">
        <v>0</v>
      </c>
      <c r="BY129" s="2507">
        <v>0</v>
      </c>
      <c r="BZ129" s="2507">
        <v>0</v>
      </c>
      <c r="CA129" s="2507">
        <v>0</v>
      </c>
      <c r="CB129" s="2507">
        <v>0</v>
      </c>
      <c r="CC129" s="2507">
        <v>0</v>
      </c>
      <c r="CD129" s="2507">
        <v>0</v>
      </c>
      <c r="CE129" s="2507">
        <v>0</v>
      </c>
      <c r="CF129" s="2507">
        <v>0</v>
      </c>
      <c r="CG129" s="2507">
        <v>0</v>
      </c>
      <c r="CH129" s="2507">
        <v>0</v>
      </c>
      <c r="CI129" s="2507">
        <v>0</v>
      </c>
      <c r="CJ129" s="2507">
        <v>0</v>
      </c>
      <c r="CK129" s="2507">
        <v>0</v>
      </c>
      <c r="CL129" s="2508">
        <v>0</v>
      </c>
      <c r="CO129" s="1280">
        <v>0</v>
      </c>
      <c r="CP129" s="20">
        <v>0</v>
      </c>
      <c r="CQ129" s="20">
        <v>0</v>
      </c>
      <c r="CR129" s="1281">
        <v>0</v>
      </c>
      <c r="CS129" s="1280">
        <v>0</v>
      </c>
      <c r="CT129" s="20">
        <v>0</v>
      </c>
      <c r="CU129" s="20">
        <v>0</v>
      </c>
      <c r="CV129" s="1281">
        <v>0</v>
      </c>
      <c r="CW129" s="1280">
        <v>0</v>
      </c>
      <c r="CX129" s="20">
        <v>0</v>
      </c>
      <c r="CY129" s="20">
        <v>0</v>
      </c>
      <c r="CZ129" s="1281">
        <v>0</v>
      </c>
      <c r="DA129" s="1280">
        <v>0</v>
      </c>
      <c r="DB129" s="20">
        <v>0</v>
      </c>
      <c r="DC129" s="20">
        <v>0</v>
      </c>
      <c r="DD129" s="1281">
        <v>0</v>
      </c>
      <c r="DE129" s="1280">
        <v>0</v>
      </c>
      <c r="DF129" s="20">
        <v>0</v>
      </c>
      <c r="DG129" s="20">
        <v>0</v>
      </c>
      <c r="DH129" s="1281">
        <v>0</v>
      </c>
    </row>
    <row r="130" spans="1:112" ht="15.75" customHeight="1" x14ac:dyDescent="0.25">
      <c r="A130" s="2538"/>
      <c r="B130" s="2532"/>
      <c r="C130" s="2532"/>
      <c r="D130" s="2532"/>
      <c r="E130" s="2532"/>
      <c r="F130" s="2491"/>
      <c r="G130" s="2544"/>
      <c r="H130" s="2531"/>
      <c r="I130" s="2532"/>
      <c r="J130" s="2490"/>
      <c r="K130" s="2490"/>
      <c r="L130" s="2538"/>
      <c r="M130" s="2498"/>
      <c r="N130" s="2531"/>
      <c r="O130" s="2497"/>
      <c r="P130" s="2497"/>
      <c r="AL130" s="2506">
        <v>0</v>
      </c>
      <c r="AM130" s="2507">
        <v>0</v>
      </c>
      <c r="AN130" s="2507">
        <v>0</v>
      </c>
      <c r="AO130" s="2507">
        <v>0</v>
      </c>
      <c r="AP130" s="2507">
        <v>0</v>
      </c>
      <c r="AQ130" s="2507">
        <v>0</v>
      </c>
      <c r="AR130" s="2507">
        <v>0</v>
      </c>
      <c r="AS130" s="2507">
        <v>0</v>
      </c>
      <c r="AT130" s="2509">
        <v>0</v>
      </c>
      <c r="AU130" s="2506">
        <v>0</v>
      </c>
      <c r="AV130" s="2507">
        <v>0</v>
      </c>
      <c r="AW130" s="2507">
        <v>0</v>
      </c>
      <c r="AX130" s="2507">
        <v>0</v>
      </c>
      <c r="AY130" s="2507">
        <v>0</v>
      </c>
      <c r="AZ130" s="2507">
        <v>0</v>
      </c>
      <c r="BA130" s="2507">
        <v>0</v>
      </c>
      <c r="BB130" s="2507">
        <v>0</v>
      </c>
      <c r="BC130" s="2507">
        <v>0</v>
      </c>
      <c r="BD130" s="2507">
        <v>0</v>
      </c>
      <c r="BE130" s="2507">
        <v>0</v>
      </c>
      <c r="BF130" s="2507">
        <v>0</v>
      </c>
      <c r="BG130" s="2508">
        <v>0</v>
      </c>
      <c r="BH130" s="2506">
        <v>0</v>
      </c>
      <c r="BI130" s="2507">
        <v>0</v>
      </c>
      <c r="BJ130" s="2507">
        <v>0</v>
      </c>
      <c r="BK130" s="2507">
        <v>0</v>
      </c>
      <c r="BL130" s="2507">
        <v>0</v>
      </c>
      <c r="BM130" s="2507">
        <v>0</v>
      </c>
      <c r="BN130" s="2507">
        <v>0</v>
      </c>
      <c r="BO130" s="2507">
        <v>0</v>
      </c>
      <c r="BP130" s="2507">
        <v>0</v>
      </c>
      <c r="BQ130" s="2507">
        <v>0</v>
      </c>
      <c r="BR130" s="2507">
        <v>0</v>
      </c>
      <c r="BS130" s="2507">
        <v>0</v>
      </c>
      <c r="BT130" s="2507">
        <v>0</v>
      </c>
      <c r="BU130" s="2507">
        <v>0</v>
      </c>
      <c r="BV130" s="2507">
        <v>0</v>
      </c>
      <c r="BW130" s="2507">
        <v>0</v>
      </c>
      <c r="BX130" s="2507">
        <v>0</v>
      </c>
      <c r="BY130" s="2507">
        <v>0</v>
      </c>
      <c r="BZ130" s="2507">
        <v>0</v>
      </c>
      <c r="CA130" s="2507">
        <v>0</v>
      </c>
      <c r="CB130" s="2507">
        <v>0</v>
      </c>
      <c r="CC130" s="2507">
        <v>0</v>
      </c>
      <c r="CD130" s="2507">
        <v>0</v>
      </c>
      <c r="CE130" s="2507">
        <v>0</v>
      </c>
      <c r="CF130" s="2507">
        <v>0</v>
      </c>
      <c r="CG130" s="2507">
        <v>0</v>
      </c>
      <c r="CH130" s="2507">
        <v>0</v>
      </c>
      <c r="CI130" s="2507">
        <v>0</v>
      </c>
      <c r="CJ130" s="2507">
        <v>0</v>
      </c>
      <c r="CK130" s="2507">
        <v>0</v>
      </c>
      <c r="CL130" s="2508">
        <v>0</v>
      </c>
      <c r="CO130" s="1280">
        <v>0</v>
      </c>
      <c r="CP130" s="20">
        <v>0</v>
      </c>
      <c r="CQ130" s="20">
        <v>0</v>
      </c>
      <c r="CR130" s="1281">
        <v>0</v>
      </c>
      <c r="CS130" s="1280">
        <v>0</v>
      </c>
      <c r="CT130" s="20">
        <v>0</v>
      </c>
      <c r="CU130" s="20">
        <v>0</v>
      </c>
      <c r="CV130" s="1281">
        <v>0</v>
      </c>
      <c r="CW130" s="1280">
        <v>0</v>
      </c>
      <c r="CX130" s="20">
        <v>0</v>
      </c>
      <c r="CY130" s="20">
        <v>0</v>
      </c>
      <c r="CZ130" s="1281">
        <v>0</v>
      </c>
      <c r="DA130" s="1280">
        <v>0</v>
      </c>
      <c r="DB130" s="20">
        <v>0</v>
      </c>
      <c r="DC130" s="20">
        <v>0</v>
      </c>
      <c r="DD130" s="1281">
        <v>0</v>
      </c>
      <c r="DE130" s="1280">
        <v>0</v>
      </c>
      <c r="DF130" s="20">
        <v>0</v>
      </c>
      <c r="DG130" s="20">
        <v>0</v>
      </c>
      <c r="DH130" s="1281">
        <v>0</v>
      </c>
    </row>
    <row r="131" spans="1:112" ht="15" customHeight="1" x14ac:dyDescent="0.25">
      <c r="A131" s="2538"/>
      <c r="B131" s="2532"/>
      <c r="C131" s="2532"/>
      <c r="D131" s="2532"/>
      <c r="E131" s="2532"/>
      <c r="F131" s="2491"/>
      <c r="G131" s="2544"/>
      <c r="H131" s="2520"/>
      <c r="I131" s="2520"/>
      <c r="J131" s="2496"/>
      <c r="K131" s="2496"/>
      <c r="L131" s="2538"/>
      <c r="M131" s="2497"/>
      <c r="N131" s="2520"/>
      <c r="O131" s="2493"/>
      <c r="P131" s="2493"/>
      <c r="AL131" s="2506">
        <v>0</v>
      </c>
      <c r="AM131" s="2507">
        <v>0</v>
      </c>
      <c r="AN131" s="2507">
        <v>0</v>
      </c>
      <c r="AO131" s="2507">
        <v>0</v>
      </c>
      <c r="AP131" s="2507">
        <v>0</v>
      </c>
      <c r="AQ131" s="2507">
        <v>0</v>
      </c>
      <c r="AR131" s="2507">
        <v>0</v>
      </c>
      <c r="AS131" s="2507">
        <v>0</v>
      </c>
      <c r="AT131" s="2509">
        <v>0</v>
      </c>
      <c r="AU131" s="2506">
        <v>0</v>
      </c>
      <c r="AV131" s="2507">
        <v>0</v>
      </c>
      <c r="AW131" s="2507">
        <v>0</v>
      </c>
      <c r="AX131" s="2507">
        <v>0</v>
      </c>
      <c r="AY131" s="2507">
        <v>0</v>
      </c>
      <c r="AZ131" s="2507">
        <v>0</v>
      </c>
      <c r="BA131" s="2507">
        <v>0</v>
      </c>
      <c r="BB131" s="2507">
        <v>0</v>
      </c>
      <c r="BC131" s="2507">
        <v>0</v>
      </c>
      <c r="BD131" s="2507">
        <v>0</v>
      </c>
      <c r="BE131" s="2507">
        <v>0</v>
      </c>
      <c r="BF131" s="2507">
        <v>0</v>
      </c>
      <c r="BG131" s="2508">
        <v>0</v>
      </c>
      <c r="BH131" s="2506">
        <v>0</v>
      </c>
      <c r="BI131" s="2507">
        <v>0</v>
      </c>
      <c r="BJ131" s="2507">
        <v>0</v>
      </c>
      <c r="BK131" s="2507">
        <v>0</v>
      </c>
      <c r="BL131" s="2507">
        <v>0</v>
      </c>
      <c r="BM131" s="2507">
        <v>0</v>
      </c>
      <c r="BN131" s="2507">
        <v>0</v>
      </c>
      <c r="BO131" s="2507">
        <v>0</v>
      </c>
      <c r="BP131" s="2507">
        <v>0</v>
      </c>
      <c r="BQ131" s="2507">
        <v>0</v>
      </c>
      <c r="BR131" s="2507">
        <v>0</v>
      </c>
      <c r="BS131" s="2507">
        <v>0</v>
      </c>
      <c r="BT131" s="2507">
        <v>0</v>
      </c>
      <c r="BU131" s="2507">
        <v>0</v>
      </c>
      <c r="BV131" s="2507">
        <v>0</v>
      </c>
      <c r="BW131" s="2507">
        <v>0</v>
      </c>
      <c r="BX131" s="2507">
        <v>0</v>
      </c>
      <c r="BY131" s="2507">
        <v>0</v>
      </c>
      <c r="BZ131" s="2507">
        <v>0</v>
      </c>
      <c r="CA131" s="2507">
        <v>0</v>
      </c>
      <c r="CB131" s="2507">
        <v>0</v>
      </c>
      <c r="CC131" s="2507">
        <v>0</v>
      </c>
      <c r="CD131" s="2507">
        <v>0</v>
      </c>
      <c r="CE131" s="2507">
        <v>0</v>
      </c>
      <c r="CF131" s="2507">
        <v>0</v>
      </c>
      <c r="CG131" s="2507">
        <v>0</v>
      </c>
      <c r="CH131" s="2507">
        <v>0</v>
      </c>
      <c r="CI131" s="2507">
        <v>0</v>
      </c>
      <c r="CJ131" s="2507">
        <v>0</v>
      </c>
      <c r="CK131" s="2507">
        <v>0</v>
      </c>
      <c r="CL131" s="2508">
        <v>0</v>
      </c>
      <c r="CO131" s="1280">
        <v>0</v>
      </c>
      <c r="CP131" s="20">
        <v>0</v>
      </c>
      <c r="CQ131" s="20">
        <v>0</v>
      </c>
      <c r="CR131" s="1281">
        <v>0</v>
      </c>
      <c r="CS131" s="1280">
        <v>0</v>
      </c>
      <c r="CT131" s="20">
        <v>0</v>
      </c>
      <c r="CU131" s="20">
        <v>0</v>
      </c>
      <c r="CV131" s="1281">
        <v>0</v>
      </c>
      <c r="CW131" s="1280">
        <v>0</v>
      </c>
      <c r="CX131" s="20">
        <v>0</v>
      </c>
      <c r="CY131" s="20">
        <v>0</v>
      </c>
      <c r="CZ131" s="1281">
        <v>0</v>
      </c>
      <c r="DA131" s="1280">
        <v>0</v>
      </c>
      <c r="DB131" s="20">
        <v>0</v>
      </c>
      <c r="DC131" s="20">
        <v>0</v>
      </c>
      <c r="DD131" s="1281">
        <v>0</v>
      </c>
      <c r="DE131" s="1280">
        <v>0</v>
      </c>
      <c r="DF131" s="20">
        <v>0</v>
      </c>
      <c r="DG131" s="20">
        <v>0</v>
      </c>
      <c r="DH131" s="1281">
        <v>0</v>
      </c>
    </row>
    <row r="132" spans="1:112" ht="15" customHeight="1" x14ac:dyDescent="0.25">
      <c r="A132" s="2538"/>
      <c r="B132" s="2532"/>
      <c r="C132" s="2532"/>
      <c r="D132" s="2532"/>
      <c r="E132" s="2532"/>
      <c r="F132" s="2542"/>
      <c r="G132" s="2544"/>
      <c r="H132" s="2531"/>
      <c r="I132" s="2532"/>
      <c r="J132" s="2490"/>
      <c r="K132" s="2490"/>
      <c r="L132" s="2538"/>
      <c r="M132" s="2533"/>
      <c r="N132" s="2531"/>
      <c r="O132" s="1251"/>
      <c r="P132" s="1251"/>
      <c r="AL132" s="2506">
        <v>0</v>
      </c>
      <c r="AM132" s="2507">
        <v>0</v>
      </c>
      <c r="AN132" s="2507">
        <v>0</v>
      </c>
      <c r="AO132" s="2507">
        <v>0</v>
      </c>
      <c r="AP132" s="2507">
        <v>0</v>
      </c>
      <c r="AQ132" s="2507">
        <v>0</v>
      </c>
      <c r="AR132" s="2507">
        <v>0</v>
      </c>
      <c r="AS132" s="2507">
        <v>0</v>
      </c>
      <c r="AT132" s="2509">
        <v>0</v>
      </c>
      <c r="AU132" s="2506">
        <v>0</v>
      </c>
      <c r="AV132" s="2507">
        <v>0</v>
      </c>
      <c r="AW132" s="2507">
        <v>0</v>
      </c>
      <c r="AX132" s="2507">
        <v>0</v>
      </c>
      <c r="AY132" s="2507">
        <v>0</v>
      </c>
      <c r="AZ132" s="2507">
        <v>0</v>
      </c>
      <c r="BA132" s="2507">
        <v>0</v>
      </c>
      <c r="BB132" s="2507">
        <v>0</v>
      </c>
      <c r="BC132" s="2507">
        <v>0</v>
      </c>
      <c r="BD132" s="2507">
        <v>0</v>
      </c>
      <c r="BE132" s="2507">
        <v>0</v>
      </c>
      <c r="BF132" s="2507">
        <v>0</v>
      </c>
      <c r="BG132" s="2508">
        <v>0</v>
      </c>
      <c r="BH132" s="2506">
        <v>0</v>
      </c>
      <c r="BI132" s="2507">
        <v>0</v>
      </c>
      <c r="BJ132" s="2507">
        <v>0</v>
      </c>
      <c r="BK132" s="2507">
        <v>0</v>
      </c>
      <c r="BL132" s="2507">
        <v>0</v>
      </c>
      <c r="BM132" s="2507">
        <v>0</v>
      </c>
      <c r="BN132" s="2507">
        <v>0</v>
      </c>
      <c r="BO132" s="2507">
        <v>0</v>
      </c>
      <c r="BP132" s="2507">
        <v>0</v>
      </c>
      <c r="BQ132" s="2507">
        <v>0</v>
      </c>
      <c r="BR132" s="2507">
        <v>0</v>
      </c>
      <c r="BS132" s="2507">
        <v>0</v>
      </c>
      <c r="BT132" s="2507">
        <v>0</v>
      </c>
      <c r="BU132" s="2507">
        <v>0</v>
      </c>
      <c r="BV132" s="2507">
        <v>0</v>
      </c>
      <c r="BW132" s="2507">
        <v>0</v>
      </c>
      <c r="BX132" s="2507">
        <v>0</v>
      </c>
      <c r="BY132" s="2507">
        <v>0</v>
      </c>
      <c r="BZ132" s="2507">
        <v>0</v>
      </c>
      <c r="CA132" s="2507">
        <v>0</v>
      </c>
      <c r="CB132" s="2507">
        <v>0</v>
      </c>
      <c r="CC132" s="2507">
        <v>0</v>
      </c>
      <c r="CD132" s="2507">
        <v>0</v>
      </c>
      <c r="CE132" s="2507">
        <v>0</v>
      </c>
      <c r="CF132" s="2507">
        <v>0</v>
      </c>
      <c r="CG132" s="2507">
        <v>0</v>
      </c>
      <c r="CH132" s="2507">
        <v>0</v>
      </c>
      <c r="CI132" s="2507">
        <v>0</v>
      </c>
      <c r="CJ132" s="2507">
        <v>0</v>
      </c>
      <c r="CK132" s="2507">
        <v>0</v>
      </c>
      <c r="CL132" s="2508">
        <v>0</v>
      </c>
      <c r="CO132" s="1280">
        <v>0</v>
      </c>
      <c r="CP132" s="20">
        <v>0</v>
      </c>
      <c r="CQ132" s="20">
        <v>0</v>
      </c>
      <c r="CR132" s="1281">
        <v>0</v>
      </c>
      <c r="CS132" s="1280">
        <v>0</v>
      </c>
      <c r="CT132" s="20">
        <v>0</v>
      </c>
      <c r="CU132" s="20">
        <v>0</v>
      </c>
      <c r="CV132" s="1281">
        <v>0</v>
      </c>
      <c r="CW132" s="1280">
        <v>0</v>
      </c>
      <c r="CX132" s="20">
        <v>0</v>
      </c>
      <c r="CY132" s="20">
        <v>0</v>
      </c>
      <c r="CZ132" s="1281">
        <v>0</v>
      </c>
      <c r="DA132" s="1280">
        <v>0</v>
      </c>
      <c r="DB132" s="20">
        <v>0</v>
      </c>
      <c r="DC132" s="20">
        <v>0</v>
      </c>
      <c r="DD132" s="1281">
        <v>0</v>
      </c>
      <c r="DE132" s="1280">
        <v>0</v>
      </c>
      <c r="DF132" s="20">
        <v>0</v>
      </c>
      <c r="DG132" s="20">
        <v>0</v>
      </c>
      <c r="DH132" s="1281">
        <v>0</v>
      </c>
    </row>
    <row r="133" spans="1:112" ht="16.5" customHeight="1" thickBot="1" x14ac:dyDescent="0.3">
      <c r="A133" s="2538"/>
      <c r="B133" s="2495"/>
      <c r="C133" s="2495"/>
      <c r="D133" s="2495"/>
      <c r="E133" s="2495"/>
      <c r="F133" s="2491"/>
      <c r="G133" s="2492"/>
      <c r="H133" s="2495"/>
      <c r="I133" s="2495"/>
      <c r="J133" s="2496"/>
      <c r="K133" s="2496"/>
      <c r="L133" s="2538"/>
      <c r="M133" s="2498"/>
      <c r="N133" s="2520"/>
      <c r="O133" s="1251"/>
      <c r="P133" s="1251"/>
      <c r="AL133" s="2515">
        <v>0</v>
      </c>
      <c r="AM133" s="2516">
        <v>0</v>
      </c>
      <c r="AN133" s="2516">
        <v>0</v>
      </c>
      <c r="AO133" s="2516">
        <v>0</v>
      </c>
      <c r="AP133" s="2516">
        <v>0</v>
      </c>
      <c r="AQ133" s="2516">
        <v>0</v>
      </c>
      <c r="AR133" s="2516">
        <v>0</v>
      </c>
      <c r="AS133" s="2516">
        <v>0</v>
      </c>
      <c r="AT133" s="2517">
        <v>0</v>
      </c>
      <c r="AU133" s="2515">
        <v>0</v>
      </c>
      <c r="AV133" s="2516">
        <v>0</v>
      </c>
      <c r="AW133" s="2516">
        <v>0</v>
      </c>
      <c r="AX133" s="2516">
        <v>0</v>
      </c>
      <c r="AY133" s="2516">
        <v>0</v>
      </c>
      <c r="AZ133" s="2516">
        <v>0</v>
      </c>
      <c r="BA133" s="2516">
        <v>0</v>
      </c>
      <c r="BB133" s="2516">
        <v>0</v>
      </c>
      <c r="BC133" s="2516">
        <v>0</v>
      </c>
      <c r="BD133" s="2516">
        <v>0</v>
      </c>
      <c r="BE133" s="2516">
        <v>0</v>
      </c>
      <c r="BF133" s="2516">
        <v>0</v>
      </c>
      <c r="BG133" s="2518">
        <v>0</v>
      </c>
      <c r="BH133" s="2515">
        <v>0</v>
      </c>
      <c r="BI133" s="2516">
        <v>0</v>
      </c>
      <c r="BJ133" s="2516">
        <v>0</v>
      </c>
      <c r="BK133" s="2516">
        <v>0</v>
      </c>
      <c r="BL133" s="2516">
        <v>0</v>
      </c>
      <c r="BM133" s="2516">
        <v>0</v>
      </c>
      <c r="BN133" s="2516">
        <v>0</v>
      </c>
      <c r="BO133" s="2516">
        <v>0</v>
      </c>
      <c r="BP133" s="2516">
        <v>0</v>
      </c>
      <c r="BQ133" s="2516">
        <v>0</v>
      </c>
      <c r="BR133" s="2516">
        <v>0</v>
      </c>
      <c r="BS133" s="2516">
        <v>0</v>
      </c>
      <c r="BT133" s="2516">
        <v>0</v>
      </c>
      <c r="BU133" s="2516">
        <v>0</v>
      </c>
      <c r="BV133" s="2516">
        <v>0</v>
      </c>
      <c r="BW133" s="2516">
        <v>0</v>
      </c>
      <c r="BX133" s="2516">
        <v>0</v>
      </c>
      <c r="BY133" s="2516">
        <v>0</v>
      </c>
      <c r="BZ133" s="2516">
        <v>0</v>
      </c>
      <c r="CA133" s="2516">
        <v>0</v>
      </c>
      <c r="CB133" s="2516">
        <v>0</v>
      </c>
      <c r="CC133" s="2516">
        <v>0</v>
      </c>
      <c r="CD133" s="2516">
        <v>0</v>
      </c>
      <c r="CE133" s="2516">
        <v>0</v>
      </c>
      <c r="CF133" s="2516">
        <v>0</v>
      </c>
      <c r="CG133" s="2516">
        <v>0</v>
      </c>
      <c r="CH133" s="2516">
        <v>0</v>
      </c>
      <c r="CI133" s="2516">
        <v>0</v>
      </c>
      <c r="CJ133" s="2516">
        <v>0</v>
      </c>
      <c r="CK133" s="2516">
        <v>0</v>
      </c>
      <c r="CL133" s="2518">
        <v>0</v>
      </c>
      <c r="CO133" s="191">
        <v>0</v>
      </c>
      <c r="CP133" s="192">
        <v>0</v>
      </c>
      <c r="CQ133" s="192">
        <v>0</v>
      </c>
      <c r="CR133" s="193">
        <v>0</v>
      </c>
      <c r="CS133" s="191">
        <v>0</v>
      </c>
      <c r="CT133" s="192">
        <v>0</v>
      </c>
      <c r="CU133" s="192">
        <v>0</v>
      </c>
      <c r="CV133" s="193">
        <v>0</v>
      </c>
      <c r="CW133" s="191">
        <v>0</v>
      </c>
      <c r="CX133" s="192">
        <v>0</v>
      </c>
      <c r="CY133" s="192">
        <v>0</v>
      </c>
      <c r="CZ133" s="193">
        <v>0</v>
      </c>
      <c r="DA133" s="191">
        <v>0</v>
      </c>
      <c r="DB133" s="192">
        <v>0</v>
      </c>
      <c r="DC133" s="192">
        <v>0</v>
      </c>
      <c r="DD133" s="193">
        <v>0</v>
      </c>
      <c r="DE133" s="191">
        <v>0</v>
      </c>
      <c r="DF133" s="192">
        <v>0</v>
      </c>
      <c r="DG133" s="192">
        <v>0</v>
      </c>
      <c r="DH133" s="193">
        <v>0</v>
      </c>
    </row>
    <row r="134" spans="1:112" x14ac:dyDescent="0.25">
      <c r="A134" s="2494"/>
      <c r="B134" s="2495"/>
      <c r="C134" s="2495"/>
      <c r="D134" s="2495"/>
      <c r="E134" s="2495"/>
      <c r="F134" s="2491"/>
      <c r="G134" s="2492"/>
      <c r="H134" s="2495"/>
      <c r="I134" s="2495"/>
      <c r="J134" s="2496"/>
      <c r="K134" s="2496"/>
      <c r="L134" s="2494"/>
      <c r="M134" s="2498"/>
      <c r="N134" s="2579"/>
      <c r="O134" s="1251"/>
      <c r="P134" s="1251"/>
    </row>
    <row r="135" spans="1:112" x14ac:dyDescent="0.25">
      <c r="L135" s="2569"/>
      <c r="P135" s="103"/>
    </row>
    <row r="136" spans="1:112" x14ac:dyDescent="0.25">
      <c r="P136" s="103"/>
    </row>
    <row r="137" spans="1:112" ht="15.75" customHeight="1" x14ac:dyDescent="0.25">
      <c r="L137" s="2569"/>
      <c r="P137" s="103"/>
    </row>
    <row r="138" spans="1:112" ht="15.75" customHeight="1" x14ac:dyDescent="0.25">
      <c r="A138" s="103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</row>
    <row r="139" spans="1:112" ht="15.75" customHeight="1" x14ac:dyDescent="0.25">
      <c r="A139" s="103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</row>
    <row r="140" spans="1:112" ht="15.75" customHeight="1" x14ac:dyDescent="0.25">
      <c r="A140" s="103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</row>
    <row r="141" spans="1:112" ht="15.75" customHeight="1" x14ac:dyDescent="0.25">
      <c r="A141" s="103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</row>
    <row r="142" spans="1:112" ht="15.75" customHeight="1" x14ac:dyDescent="0.25">
      <c r="A142" s="103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</row>
    <row r="143" spans="1:112" x14ac:dyDescent="0.25">
      <c r="A143" s="103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</row>
    <row r="144" spans="1:112" x14ac:dyDescent="0.25">
      <c r="A144" s="103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</row>
    <row r="145" spans="1:14" x14ac:dyDescent="0.25">
      <c r="M145" s="20"/>
      <c r="N145" s="20"/>
    </row>
    <row r="146" spans="1:14" x14ac:dyDescent="0.25">
      <c r="D146" s="2519"/>
      <c r="M146" s="20"/>
      <c r="N146" s="20"/>
    </row>
    <row r="147" spans="1:14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</row>
    <row r="148" spans="1:14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</row>
    <row r="149" spans="1:14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</row>
    <row r="150" spans="1:14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</row>
    <row r="151" spans="1:14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</row>
    <row r="152" spans="1:14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</row>
    <row r="154" spans="1:14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</row>
    <row r="155" spans="1:14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</row>
    <row r="156" spans="1:14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</row>
    <row r="157" spans="1:14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</row>
    <row r="158" spans="1:14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</row>
    <row r="159" spans="1:14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</row>
    <row r="160" spans="1:14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</row>
    <row r="161" spans="1:14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</row>
    <row r="162" spans="1:14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</row>
    <row r="163" spans="1:14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</row>
    <row r="164" spans="1:14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</row>
    <row r="165" spans="1:14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</row>
    <row r="166" spans="1:14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</row>
    <row r="167" spans="1:14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</row>
    <row r="168" spans="1:14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</row>
    <row r="169" spans="1:14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</row>
    <row r="170" spans="1:14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</row>
    <row r="171" spans="1:14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</row>
    <row r="172" spans="1:14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</row>
    <row r="173" spans="1:14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</row>
    <row r="174" spans="1:14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</row>
    <row r="175" spans="1:14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</row>
    <row r="176" spans="1:14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</row>
    <row r="177" spans="1:14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</row>
    <row r="178" spans="1:14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</row>
    <row r="179" spans="1:14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</row>
    <row r="180" spans="1:14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</row>
    <row r="181" spans="1:14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</row>
    <row r="182" spans="1:14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</row>
    <row r="183" spans="1:14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</row>
    <row r="184" spans="1:14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</row>
    <row r="185" spans="1:14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</row>
    <row r="186" spans="1:14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</row>
    <row r="187" spans="1:14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</row>
    <row r="188" spans="1:14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</row>
    <row r="189" spans="1:14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</row>
    <row r="190" spans="1:14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</row>
    <row r="191" spans="1:14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</row>
    <row r="192" spans="1:14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</row>
    <row r="193" spans="1:14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</row>
    <row r="194" spans="1:14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</row>
    <row r="195" spans="1:14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</row>
    <row r="196" spans="1:14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</row>
    <row r="197" spans="1:14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</row>
    <row r="198" spans="1:14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</row>
    <row r="199" spans="1:14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</row>
    <row r="200" spans="1:14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</row>
    <row r="201" spans="1:14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</row>
    <row r="202" spans="1:14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</row>
    <row r="203" spans="1:14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</row>
    <row r="204" spans="1:14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</row>
    <row r="205" spans="1:14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</row>
    <row r="206" spans="1:14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</row>
    <row r="207" spans="1:14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</row>
    <row r="208" spans="1:14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</row>
    <row r="209" spans="1:14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</row>
    <row r="210" spans="1:14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</row>
    <row r="211" spans="1:14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</row>
    <row r="212" spans="1:14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</row>
    <row r="213" spans="1:14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</row>
    <row r="214" spans="1:14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</row>
    <row r="215" spans="1:14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</row>
    <row r="216" spans="1:14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</row>
    <row r="217" spans="1:14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</row>
    <row r="218" spans="1:14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</row>
    <row r="219" spans="1:14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</row>
    <row r="220" spans="1:14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</row>
    <row r="221" spans="1:14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</row>
    <row r="222" spans="1:14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</row>
    <row r="223" spans="1:14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</row>
    <row r="224" spans="1:14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</row>
    <row r="225" spans="1:14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</row>
    <row r="226" spans="1:14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</row>
    <row r="227" spans="1:14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</row>
    <row r="228" spans="1:14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</row>
    <row r="229" spans="1:14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</row>
    <row r="230" spans="1:14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</row>
    <row r="231" spans="1:14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</row>
    <row r="232" spans="1:14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</row>
    <row r="233" spans="1:14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</row>
    <row r="234" spans="1:14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</row>
    <row r="235" spans="1:14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</row>
    <row r="236" spans="1:14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</row>
    <row r="237" spans="1:14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</row>
    <row r="238" spans="1:14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</row>
    <row r="239" spans="1:14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</row>
    <row r="240" spans="1:14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</row>
    <row r="241" spans="1:14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</row>
    <row r="242" spans="1:14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</row>
    <row r="243" spans="1:14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</row>
    <row r="244" spans="1:14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</row>
    <row r="245" spans="1:14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</row>
    <row r="246" spans="1:14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</row>
    <row r="247" spans="1:14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</row>
    <row r="248" spans="1:14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</row>
    <row r="249" spans="1:14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</row>
    <row r="250" spans="1:14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</row>
    <row r="251" spans="1:14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</row>
    <row r="252" spans="1:14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</row>
    <row r="253" spans="1:14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</row>
    <row r="254" spans="1:14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</row>
    <row r="255" spans="1:14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</row>
    <row r="256" spans="1:14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</row>
    <row r="257" spans="1:14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</row>
    <row r="258" spans="1:14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</row>
    <row r="259" spans="1:14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</row>
    <row r="260" spans="1:14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</row>
    <row r="261" spans="1:14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</row>
    <row r="262" spans="1:14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</row>
    <row r="263" spans="1:14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</row>
    <row r="264" spans="1:14" x14ac:dyDescent="0.25">
      <c r="A264" s="20"/>
      <c r="B264" s="2587"/>
      <c r="C264" s="2587"/>
      <c r="D264" s="2587"/>
      <c r="E264" s="2587"/>
      <c r="F264" s="2587"/>
      <c r="G264" s="2587"/>
      <c r="H264" s="2587"/>
      <c r="I264" s="2587"/>
      <c r="J264" s="2587"/>
      <c r="K264" s="2587"/>
      <c r="L264" s="2587"/>
      <c r="M264" s="2587"/>
      <c r="N264" s="2587"/>
    </row>
    <row r="265" spans="1:14" x14ac:dyDescent="0.25">
      <c r="A265" s="20"/>
      <c r="B265" s="2587"/>
      <c r="C265" s="2587"/>
      <c r="D265" s="2587"/>
      <c r="E265" s="2587"/>
      <c r="F265" s="2587"/>
      <c r="G265" s="2587"/>
      <c r="H265" s="2587"/>
      <c r="I265" s="2587"/>
      <c r="J265" s="2587"/>
      <c r="K265" s="2587"/>
      <c r="L265" s="2587"/>
      <c r="M265" s="2587"/>
      <c r="N265" s="2587"/>
    </row>
    <row r="266" spans="1:14" x14ac:dyDescent="0.25">
      <c r="A266" s="20"/>
      <c r="B266" s="2587"/>
      <c r="C266" s="2587"/>
      <c r="D266" s="2587"/>
      <c r="E266" s="2587"/>
      <c r="F266" s="2587"/>
      <c r="G266" s="2587"/>
      <c r="H266" s="2587"/>
      <c r="I266" s="2587"/>
      <c r="J266" s="2587"/>
      <c r="K266" s="2587"/>
      <c r="L266" s="2587"/>
      <c r="M266" s="2587"/>
      <c r="N266" s="2587"/>
    </row>
    <row r="267" spans="1:14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</row>
    <row r="268" spans="1:14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</row>
    <row r="269" spans="1:14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</row>
    <row r="270" spans="1:14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</row>
    <row r="271" spans="1:14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</row>
    <row r="272" spans="1:14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</row>
    <row r="273" spans="1:14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</row>
    <row r="274" spans="1:14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</row>
    <row r="275" spans="1:14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</row>
    <row r="276" spans="1:14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</row>
    <row r="277" spans="1:14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</row>
    <row r="278" spans="1:14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</row>
    <row r="279" spans="1:14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</row>
    <row r="280" spans="1:14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</row>
    <row r="281" spans="1:14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</row>
    <row r="282" spans="1:14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</row>
    <row r="283" spans="1:14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</row>
    <row r="284" spans="1:14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</row>
    <row r="285" spans="1:14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</row>
    <row r="286" spans="1:14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</row>
    <row r="287" spans="1:14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</row>
    <row r="288" spans="1:14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</row>
    <row r="289" spans="1:14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</row>
    <row r="290" spans="1:14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</row>
    <row r="291" spans="1:14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</row>
    <row r="292" spans="1:14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</row>
    <row r="293" spans="1:14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</row>
    <row r="294" spans="1:14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</row>
    <row r="295" spans="1:14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</row>
    <row r="296" spans="1:14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</row>
    <row r="297" spans="1:14" x14ac:dyDescent="0.25">
      <c r="M297" s="20"/>
      <c r="N297" s="20"/>
    </row>
    <row r="298" spans="1:14" x14ac:dyDescent="0.25">
      <c r="M298" s="20"/>
      <c r="N298" s="20"/>
    </row>
    <row r="299" spans="1:14" x14ac:dyDescent="0.25">
      <c r="M299" s="20"/>
      <c r="N299" s="20"/>
    </row>
    <row r="300" spans="1:14" x14ac:dyDescent="0.25">
      <c r="M300" s="20"/>
      <c r="N300" s="20"/>
    </row>
    <row r="301" spans="1:14" x14ac:dyDescent="0.25">
      <c r="M301" s="20"/>
      <c r="N301" s="20"/>
    </row>
    <row r="302" spans="1:14" x14ac:dyDescent="0.25">
      <c r="M302" s="20"/>
      <c r="N302" s="20"/>
    </row>
    <row r="303" spans="1:14" x14ac:dyDescent="0.25">
      <c r="M303" s="20"/>
      <c r="N303" s="20"/>
    </row>
    <row r="304" spans="1:14" x14ac:dyDescent="0.25">
      <c r="M304" s="20"/>
      <c r="N304" s="20"/>
    </row>
  </sheetData>
  <protectedRanges>
    <protectedRange sqref="A1:P135" name="Диапазон1"/>
  </protectedRanges>
  <customSheetViews>
    <customSheetView guid="{B0B717D5-A062-4EEE-9DA8-8DFBECEB4920}" scale="90" showPageBreaks="1" view="pageBreakPreview">
      <pageMargins left="0.70866141732283472" right="0.70866141732283472" top="0.74803149606299213" bottom="0.74803149606299213" header="0.31496062992125984" footer="0.31496062992125984"/>
      <pageSetup paperSize="9" scale="46" orientation="landscape" r:id="rId1"/>
    </customSheetView>
    <customSheetView guid="{CD9F3445-4CB0-48DD-B814-CC20CE8E1F9F}" hiddenRows="1" topLeftCell="A8">
      <pane xSplit="9" ySplit="9" topLeftCell="J26" activePane="bottomRight" state="frozen"/>
      <selection pane="bottomRight" activeCell="M45" sqref="M45"/>
      <pageMargins left="0.7" right="0.7" top="0.75" bottom="0.75" header="0.3" footer="0.3"/>
      <pageSetup paperSize="9" orientation="portrait" r:id="rId2"/>
    </customSheetView>
    <customSheetView guid="{DE8D562F-681F-4530-AF5C-BDA9FBBF79AE}" hiddenRows="1" hiddenColumns="1" topLeftCell="A8">
      <pane xSplit="9" ySplit="9" topLeftCell="J17" activePane="bottomRight" state="frozen"/>
      <selection pane="bottomRight" activeCell="O30" sqref="O30"/>
      <pageMargins left="0.7" right="0.7" top="0.75" bottom="0.75" header="0.3" footer="0.3"/>
    </customSheetView>
    <customSheetView guid="{8F9C4E65-4BE8-4EE2-BA24-5FC5B2455819}" scale="90" showPageBreaks="1" hiddenColumns="1" view="pageBreakPreview">
      <selection activeCell="J10" sqref="J10"/>
      <pageMargins left="0.70866141732283472" right="0.70866141732283472" top="0.74803149606299213" bottom="0.74803149606299213" header="0.31496062992125984" footer="0.31496062992125984"/>
      <pageSetup paperSize="9" scale="46" orientation="landscape" r:id="rId3"/>
    </customSheetView>
    <customSheetView guid="{1030E748-0C35-4A10-947B-3F9F4436BCC0}" scale="90" showPageBreaks="1" hiddenColumns="1" view="pageBreakPreview">
      <selection activeCell="J10" sqref="J10"/>
      <pageMargins left="0.70866141732283472" right="0.70866141732283472" top="0.74803149606299213" bottom="0.74803149606299213" header="0.31496062992125984" footer="0.31496062992125984"/>
      <pageSetup paperSize="9" scale="46" orientation="landscape" r:id="rId4"/>
    </customSheetView>
    <customSheetView guid="{D94019E7-D093-47BA-BB80-3A28192C6F7E}" scale="90" showPageBreaks="1" hiddenColumns="1" view="pageBreakPreview" topLeftCell="A4">
      <selection activeCell="L35" sqref="L35"/>
      <pageMargins left="0.70866141732283472" right="0.70866141732283472" top="0.74803149606299213" bottom="0.74803149606299213" header="0.31496062992125984" footer="0.31496062992125984"/>
      <pageSetup paperSize="9" scale="46" orientation="landscape" r:id="rId5"/>
    </customSheetView>
    <customSheetView guid="{4A7619B5-7EB5-4B84-85FD-F3855AFA0B3B}" scale="90" showPageBreaks="1" view="pageBreakPreview">
      <selection activeCell="J10" sqref="J10"/>
      <pageMargins left="0.70866141732283472" right="0.70866141732283472" top="0.74803149606299213" bottom="0.74803149606299213" header="0.31496062992125984" footer="0.31496062992125984"/>
      <pageSetup paperSize="9" scale="46" orientation="landscape" r:id="rId6"/>
    </customSheetView>
    <customSheetView guid="{76980203-FC46-4D6D-9F59-DD5FBD9BDC2C}" scale="90" showPageBreaks="1" view="pageBreakPreview">
      <selection activeCell="J10" sqref="J10"/>
      <pageMargins left="0.70866141732283472" right="0.70866141732283472" top="0.74803149606299213" bottom="0.74803149606299213" header="0.31496062992125984" footer="0.31496062992125984"/>
      <pageSetup paperSize="9" scale="46" orientation="landscape" r:id="rId7"/>
    </customSheetView>
    <customSheetView guid="{7C60650E-7954-4239-BD9E-6EDEBC0D497F}" scale="90" showPageBreaks="1" view="pageBreakPreview">
      <selection activeCell="J10" sqref="J10"/>
      <pageMargins left="0.70866141732283472" right="0.70866141732283472" top="0.74803149606299213" bottom="0.74803149606299213" header="0.31496062992125984" footer="0.31496062992125984"/>
      <pageSetup paperSize="9" scale="46" orientation="landscape" r:id="rId8"/>
    </customSheetView>
    <customSheetView guid="{7E497B97-D318-4A06-B8BA-CDE1B59E0EC0}" hiddenRows="1" topLeftCell="A8">
      <pane xSplit="9" ySplit="9" topLeftCell="J17" activePane="bottomRight" state="frozen"/>
      <selection pane="bottomRight" activeCell="L20" sqref="L20"/>
      <pageMargins left="0.7" right="0.7" top="0.75" bottom="0.75" header="0.3" footer="0.3"/>
      <pageSetup paperSize="9" orientation="portrait" r:id="rId9"/>
    </customSheetView>
    <customSheetView guid="{B41CC311-A3B3-494F-A4B5-5B36D4B5AB8C}" topLeftCell="A8">
      <pane xSplit="9" ySplit="9" topLeftCell="J35" activePane="bottomRight" state="frozen"/>
      <selection pane="bottomRight" activeCell="L46" sqref="L46"/>
      <pageMargins left="0.7" right="0.7" top="0.75" bottom="0.75" header="0.3" footer="0.3"/>
      <pageSetup paperSize="9" orientation="portrait" r:id="rId10"/>
    </customSheetView>
  </customSheetViews>
  <mergeCells count="23">
    <mergeCell ref="M37:M41"/>
    <mergeCell ref="N37:N41"/>
    <mergeCell ref="O37:O41"/>
    <mergeCell ref="P37:P41"/>
    <mergeCell ref="J5:L8"/>
    <mergeCell ref="N5:N9"/>
    <mergeCell ref="M5:M9"/>
    <mergeCell ref="A2:P2"/>
    <mergeCell ref="A4:P4"/>
    <mergeCell ref="A36:P36"/>
    <mergeCell ref="B37:I37"/>
    <mergeCell ref="B38:C40"/>
    <mergeCell ref="D38:E40"/>
    <mergeCell ref="F38:G40"/>
    <mergeCell ref="H38:I40"/>
    <mergeCell ref="J37:L40"/>
    <mergeCell ref="O5:O9"/>
    <mergeCell ref="B5:I5"/>
    <mergeCell ref="B6:C8"/>
    <mergeCell ref="D6:E8"/>
    <mergeCell ref="F6:G8"/>
    <mergeCell ref="H6:I8"/>
    <mergeCell ref="P5:P9"/>
  </mergeCells>
  <conditionalFormatting sqref="S92:AK93 AL92:CL133 S8:CL91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D29"/>
  <sheetViews>
    <sheetView zoomScale="70" zoomScaleNormal="70" zoomScaleSheetLayoutView="80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activeCell="D11" sqref="D11"/>
    </sheetView>
  </sheetViews>
  <sheetFormatPr defaultRowHeight="15.75" x14ac:dyDescent="0.25"/>
  <cols>
    <col min="1" max="1" width="6.5" customWidth="1"/>
    <col min="2" max="2" width="18.5" customWidth="1"/>
    <col min="3" max="3" width="11.625" customWidth="1"/>
    <col min="4" max="4" width="7.25" customWidth="1"/>
    <col min="5" max="5" width="11.875" customWidth="1"/>
    <col min="6" max="27" width="8.75" style="1255" customWidth="1"/>
    <col min="28" max="28" width="8.625" style="1255" customWidth="1"/>
    <col min="29" max="29" width="9.125" style="1255" customWidth="1"/>
    <col min="30" max="30" width="16.375" customWidth="1"/>
  </cols>
  <sheetData>
    <row r="1" spans="1:30" x14ac:dyDescent="0.25">
      <c r="AC1" s="3859" t="s">
        <v>390</v>
      </c>
      <c r="AD1" s="3860"/>
    </row>
    <row r="2" spans="1:30" x14ac:dyDescent="0.25">
      <c r="F2" s="3859" t="s">
        <v>1324</v>
      </c>
      <c r="G2" s="3859"/>
      <c r="H2" s="3859"/>
      <c r="I2" s="3859"/>
      <c r="J2" s="3859"/>
      <c r="K2" s="3859"/>
      <c r="L2" s="3859"/>
      <c r="M2" s="3859"/>
      <c r="N2" s="3859"/>
      <c r="O2" s="3859"/>
      <c r="P2" s="3859"/>
      <c r="Q2" s="3859"/>
      <c r="R2" s="3859"/>
      <c r="S2" s="3859"/>
      <c r="T2" s="3859"/>
      <c r="U2" s="3859"/>
      <c r="V2" s="3859"/>
      <c r="W2" s="3859"/>
      <c r="X2" s="3859"/>
      <c r="Y2" s="3859"/>
      <c r="Z2" s="3859"/>
      <c r="AA2" s="3859"/>
      <c r="AB2" s="3859"/>
      <c r="AC2" s="3859"/>
      <c r="AD2" s="3859"/>
    </row>
    <row r="3" spans="1:30" x14ac:dyDescent="0.25">
      <c r="F3" s="1256"/>
      <c r="G3" s="1256"/>
      <c r="H3" s="1256"/>
      <c r="I3" s="1256"/>
      <c r="J3" s="1256"/>
      <c r="K3" s="1256"/>
      <c r="L3" s="1256"/>
      <c r="M3" s="1256"/>
      <c r="N3" s="1256"/>
      <c r="O3" s="1256"/>
      <c r="P3" s="1256"/>
      <c r="Q3" s="1256"/>
      <c r="R3" s="1256"/>
      <c r="S3" s="1256"/>
      <c r="T3" s="1256"/>
      <c r="U3" s="1256"/>
      <c r="V3" s="1256"/>
      <c r="W3" s="1256"/>
      <c r="X3" s="1256"/>
      <c r="Y3" s="1256"/>
      <c r="Z3" s="1256"/>
      <c r="AA3" s="1256"/>
      <c r="AB3" s="1256"/>
      <c r="AC3" s="1256"/>
      <c r="AD3" s="1253"/>
    </row>
    <row r="4" spans="1:30" x14ac:dyDescent="0.25">
      <c r="A4" s="3861" t="s">
        <v>1323</v>
      </c>
      <c r="B4" s="3861"/>
      <c r="C4" s="3861"/>
      <c r="D4" s="3861"/>
      <c r="E4" s="3861"/>
      <c r="F4" s="3861"/>
      <c r="G4" s="3861"/>
      <c r="H4" s="3861"/>
      <c r="I4" s="3861"/>
      <c r="J4" s="3861"/>
      <c r="K4" s="3861"/>
      <c r="L4" s="3861"/>
      <c r="M4" s="3861"/>
      <c r="N4" s="3861"/>
      <c r="O4" s="3861"/>
      <c r="P4" s="3861"/>
      <c r="Q4" s="3861"/>
      <c r="R4" s="3861"/>
      <c r="S4" s="3861"/>
      <c r="T4" s="3861"/>
      <c r="U4" s="3861"/>
      <c r="V4" s="3861"/>
      <c r="W4" s="3861"/>
      <c r="X4" s="3861"/>
      <c r="Y4" s="3861"/>
      <c r="Z4" s="3861"/>
      <c r="AA4" s="3861"/>
      <c r="AB4" s="3861"/>
      <c r="AC4" s="3861"/>
      <c r="AD4" s="3861"/>
    </row>
    <row r="6" spans="1:30" ht="13.5" customHeight="1" x14ac:dyDescent="0.25">
      <c r="A6" s="3862" t="s">
        <v>376</v>
      </c>
      <c r="B6" s="3863" t="s">
        <v>377</v>
      </c>
      <c r="C6" s="3856" t="s">
        <v>391</v>
      </c>
      <c r="D6" s="3864" t="s">
        <v>378</v>
      </c>
      <c r="E6" s="3864" t="s">
        <v>379</v>
      </c>
      <c r="F6" s="3863" t="s">
        <v>392</v>
      </c>
      <c r="G6" s="3863"/>
      <c r="H6" s="3863"/>
      <c r="I6" s="3863"/>
      <c r="J6" s="3863"/>
      <c r="K6" s="3863"/>
      <c r="L6" s="3863"/>
      <c r="M6" s="3863"/>
      <c r="N6" s="3863"/>
      <c r="O6" s="3863"/>
      <c r="P6" s="3863"/>
      <c r="Q6" s="3863"/>
      <c r="R6" s="3863"/>
      <c r="S6" s="3863"/>
      <c r="T6" s="3863"/>
      <c r="U6" s="3863"/>
      <c r="V6" s="3863"/>
      <c r="W6" s="3863"/>
      <c r="X6" s="3863"/>
      <c r="Y6" s="3863"/>
      <c r="Z6" s="3863"/>
      <c r="AA6" s="3863"/>
      <c r="AB6" s="3863"/>
      <c r="AC6" s="3863"/>
      <c r="AD6" s="3863" t="s">
        <v>380</v>
      </c>
    </row>
    <row r="7" spans="1:30" x14ac:dyDescent="0.25">
      <c r="A7" s="3862"/>
      <c r="B7" s="3863"/>
      <c r="C7" s="3857"/>
      <c r="D7" s="3865"/>
      <c r="E7" s="3867"/>
      <c r="F7" s="3863"/>
      <c r="G7" s="3863"/>
      <c r="H7" s="3863"/>
      <c r="I7" s="3863"/>
      <c r="J7" s="3863"/>
      <c r="K7" s="3863"/>
      <c r="L7" s="3863"/>
      <c r="M7" s="3863"/>
      <c r="N7" s="3863"/>
      <c r="O7" s="3863"/>
      <c r="P7" s="3863"/>
      <c r="Q7" s="3863"/>
      <c r="R7" s="3863"/>
      <c r="S7" s="3863"/>
      <c r="T7" s="3863"/>
      <c r="U7" s="3863"/>
      <c r="V7" s="3863"/>
      <c r="W7" s="3863"/>
      <c r="X7" s="3863"/>
      <c r="Y7" s="3863"/>
      <c r="Z7" s="3863"/>
      <c r="AA7" s="3863"/>
      <c r="AB7" s="3863"/>
      <c r="AC7" s="3863"/>
      <c r="AD7" s="3863"/>
    </row>
    <row r="8" spans="1:30" x14ac:dyDescent="0.25">
      <c r="A8" s="3862"/>
      <c r="B8" s="3863"/>
      <c r="C8" s="3857"/>
      <c r="D8" s="3865"/>
      <c r="E8" s="3867"/>
      <c r="F8" s="3863"/>
      <c r="G8" s="3863"/>
      <c r="H8" s="3863"/>
      <c r="I8" s="3863"/>
      <c r="J8" s="3863"/>
      <c r="K8" s="3863"/>
      <c r="L8" s="3863"/>
      <c r="M8" s="3863"/>
      <c r="N8" s="3863"/>
      <c r="O8" s="3863"/>
      <c r="P8" s="3863"/>
      <c r="Q8" s="3863"/>
      <c r="R8" s="3863"/>
      <c r="S8" s="3863"/>
      <c r="T8" s="3863"/>
      <c r="U8" s="3863"/>
      <c r="V8" s="3863"/>
      <c r="W8" s="3863"/>
      <c r="X8" s="3863"/>
      <c r="Y8" s="3863"/>
      <c r="Z8" s="3863"/>
      <c r="AA8" s="3863"/>
      <c r="AB8" s="3863"/>
      <c r="AC8" s="3863"/>
      <c r="AD8" s="3863"/>
    </row>
    <row r="9" spans="1:30" x14ac:dyDescent="0.25">
      <c r="A9" s="3862"/>
      <c r="B9" s="3863"/>
      <c r="C9" s="3858"/>
      <c r="D9" s="3866"/>
      <c r="E9" s="3868"/>
      <c r="F9" s="2631" t="s">
        <v>393</v>
      </c>
      <c r="G9" s="2631" t="s">
        <v>394</v>
      </c>
      <c r="H9" s="2631" t="s">
        <v>395</v>
      </c>
      <c r="I9" s="2631" t="s">
        <v>396</v>
      </c>
      <c r="J9" s="2631" t="s">
        <v>397</v>
      </c>
      <c r="K9" s="2631" t="s">
        <v>398</v>
      </c>
      <c r="L9" s="2631" t="s">
        <v>399</v>
      </c>
      <c r="M9" s="2631" t="s">
        <v>400</v>
      </c>
      <c r="N9" s="2631" t="s">
        <v>401</v>
      </c>
      <c r="O9" s="2631" t="s">
        <v>402</v>
      </c>
      <c r="P9" s="2631" t="s">
        <v>403</v>
      </c>
      <c r="Q9" s="2631" t="s">
        <v>404</v>
      </c>
      <c r="R9" s="2631" t="s">
        <v>405</v>
      </c>
      <c r="S9" s="2631" t="s">
        <v>406</v>
      </c>
      <c r="T9" s="2631" t="s">
        <v>407</v>
      </c>
      <c r="U9" s="2631" t="s">
        <v>408</v>
      </c>
      <c r="V9" s="2631" t="s">
        <v>409</v>
      </c>
      <c r="W9" s="2631" t="s">
        <v>410</v>
      </c>
      <c r="X9" s="2631" t="s">
        <v>411</v>
      </c>
      <c r="Y9" s="2631" t="s">
        <v>412</v>
      </c>
      <c r="Z9" s="2631" t="s">
        <v>413</v>
      </c>
      <c r="AA9" s="2631" t="s">
        <v>414</v>
      </c>
      <c r="AB9" s="2631" t="s">
        <v>415</v>
      </c>
      <c r="AC9" s="2631" t="s">
        <v>1096</v>
      </c>
      <c r="AD9" s="3863"/>
    </row>
    <row r="10" spans="1:30" ht="90" x14ac:dyDescent="0.25">
      <c r="A10" s="2560">
        <v>1</v>
      </c>
      <c r="B10" s="1250" t="s">
        <v>382</v>
      </c>
      <c r="C10" s="1250" t="s">
        <v>1283</v>
      </c>
      <c r="D10" s="2560" t="s">
        <v>1284</v>
      </c>
      <c r="E10" s="2560">
        <v>5</v>
      </c>
      <c r="F10" s="1258">
        <f>ЮЭС!E1142+ЮЭС!E1128+ЮЭС!E1107+ЮЭС!E1135+ЮЭС!E1156+ЮЭС!E1100</f>
        <v>1472.1539999996312</v>
      </c>
      <c r="G10" s="1258">
        <f>ЮЭС!F1142+ЮЭС!F1128+ЮЭС!F1107+ЮЭС!F1135+ЮЭС!F1156+ЮЭС!F1100</f>
        <v>1438.5449999989942</v>
      </c>
      <c r="H10" s="1258">
        <f>ЮЭС!G1142+ЮЭС!G1128+ЮЭС!G1107+ЮЭС!G1135+ЮЭС!G1156+ЮЭС!G1100</f>
        <v>1508.8410000060685</v>
      </c>
      <c r="I10" s="1258">
        <f>ЮЭС!H1142+ЮЭС!H1128+ЮЭС!H1107+ЮЭС!H1135+ЮЭС!H1156+ЮЭС!H1100</f>
        <v>1521.3509999939706</v>
      </c>
      <c r="J10" s="1258">
        <f>ЮЭС!I1142+ЮЭС!I1128+ЮЭС!I1107+ЮЭС!I1135+ЮЭС!I1156+ЮЭС!I1100</f>
        <v>1541.1539999982342</v>
      </c>
      <c r="K10" s="1258">
        <f>ЮЭС!J1142+ЮЭС!J1128+ЮЭС!J1107+ЮЭС!J1135+ЮЭС!J1156+ЮЭС!J1100</f>
        <v>1607.9190000055823</v>
      </c>
      <c r="L10" s="1258">
        <f>ЮЭС!K1142+ЮЭС!K1128+ЮЭС!K1107+ЮЭС!K1135+ЮЭС!K1156+ЮЭС!K1100</f>
        <v>1767.5789999957196</v>
      </c>
      <c r="M10" s="1258">
        <f>ЮЭС!L1142+ЮЭС!L1128+ЮЭС!L1107+ЮЭС!L1135+ЮЭС!L1156+ЮЭС!L1100</f>
        <v>1694.2079999994021</v>
      </c>
      <c r="N10" s="1258">
        <f>ЮЭС!M1142+ЮЭС!M1128+ЮЭС!M1107+ЮЭС!M1135+ЮЭС!M1156+ЮЭС!M1100</f>
        <v>1590.0720000055153</v>
      </c>
      <c r="O10" s="1258">
        <f>ЮЭС!N1142+ЮЭС!N1128+ЮЭС!N1107+ЮЭС!N1135+ЮЭС!N1156+ЮЭС!N1100</f>
        <v>1574.7419999989215</v>
      </c>
      <c r="P10" s="1258">
        <f>ЮЭС!O1142+ЮЭС!O1128+ЮЭС!O1107+ЮЭС!O1135+ЮЭС!O1156+ЮЭС!O1100</f>
        <v>1556.8379999985918</v>
      </c>
      <c r="Q10" s="1258">
        <f>ЮЭС!P1142+ЮЭС!P1128+ЮЭС!P1107+ЮЭС!P1135+ЮЭС!P1156+ЮЭС!P1100</f>
        <v>1505.8409999969881</v>
      </c>
      <c r="R10" s="1258">
        <f>ЮЭС!Q1142+ЮЭС!Q1128+ЮЭС!Q1107+ЮЭС!Q1135+ЮЭС!Q1156+ЮЭС!Q1100</f>
        <v>1502.8590000041295</v>
      </c>
      <c r="S10" s="1258">
        <f>ЮЭС!R1142+ЮЭС!R1128+ЮЭС!R1107+ЮЭС!R1135+ЮЭС!R1156+ЮЭС!R1100</f>
        <v>1467.0599999958649</v>
      </c>
      <c r="T10" s="1258">
        <f>ЮЭС!S1142+ЮЭС!S1128+ЮЭС!S1107+ЮЭС!S1135+ЮЭС!S1156+ЮЭС!S1100</f>
        <v>1520.0760000071023</v>
      </c>
      <c r="U10" s="1258">
        <f>ЮЭС!T1142+ЮЭС!T1128+ЮЭС!T1107+ЮЭС!T1135+ЮЭС!T1156+ЮЭС!T1100</f>
        <v>1678.5989999945741</v>
      </c>
      <c r="V10" s="1258">
        <f>ЮЭС!U1142+ЮЭС!U1128+ЮЭС!U1107+ЮЭС!U1135+ЮЭС!U1156+ЮЭС!U1100</f>
        <v>1694.5860000012908</v>
      </c>
      <c r="W10" s="1258">
        <f>ЮЭС!V1142+ЮЭС!V1128+ЮЭС!V1107+ЮЭС!V1135+ЮЭС!V1156+ЮЭС!V1100</f>
        <v>1711.2240000001621</v>
      </c>
      <c r="X10" s="1258">
        <f>ЮЭС!W1142+ЮЭС!W1128+ЮЭС!W1107+ЮЭС!W1135+ЮЭС!W1156+ЮЭС!W1100</f>
        <v>1749.5700000005309</v>
      </c>
      <c r="Y10" s="1258">
        <f>ЮЭС!X1142+ЮЭС!X1128+ЮЭС!X1107+ЮЭС!X1135+ЮЭС!X1156+ЮЭС!X1100</f>
        <v>1713.4679999956861</v>
      </c>
      <c r="Z10" s="1258">
        <f>ЮЭС!V1142+ЮЭС!V1128+ЮЭС!V1107+ЮЭС!V1135+ЮЭС!V1156+ЮЭС!V1100</f>
        <v>1711.2240000001621</v>
      </c>
      <c r="AA10" s="1258">
        <f>ЮЭС!Z1142+ЮЭС!Z1128+ЮЭС!Z1107+ЮЭС!Z1135+ЮЭС!Z1156+ЮЭС!Z1100</f>
        <v>1696.3199999935459</v>
      </c>
      <c r="AB10" s="1258">
        <f>ЮЭС!AA1142+ЮЭС!AA1128+ЮЭС!AA1107+ЮЭС!AA1135+ЮЭС!AA1156+ЮЭС!AA1100</f>
        <v>1542.4499999990221</v>
      </c>
      <c r="AC10" s="1258">
        <f>ЮЭС!AB1142+ЮЭС!AB1128+ЮЭС!AB1107+ЮЭС!AB1135+ЮЭС!AB1156+ЮЭС!AB1100</f>
        <v>1473.4200000031851</v>
      </c>
      <c r="AD10" s="3334" t="s">
        <v>1282</v>
      </c>
    </row>
    <row r="11" spans="1:30" ht="153.75" x14ac:dyDescent="0.25">
      <c r="A11" s="2560">
        <v>2</v>
      </c>
      <c r="B11" s="1250" t="s">
        <v>1286</v>
      </c>
      <c r="C11" s="1250" t="s">
        <v>1287</v>
      </c>
      <c r="D11" s="2560" t="s">
        <v>1288</v>
      </c>
      <c r="E11" s="2560">
        <v>5</v>
      </c>
      <c r="F11" s="1258">
        <f>ЮЭС!E4418+ЮЭС!E4481+ЮЭС!E4495+ЮЭС!E4509+ЮЭС!E4467+ЮЭС!E4642+ЮЭС!E4663</f>
        <v>2345.9999999976162</v>
      </c>
      <c r="G11" s="1258">
        <f>ЮЭС!F4418+ЮЭС!F4481+ЮЭС!F4495+ЮЭС!F4509+ЮЭС!F4467+ЮЭС!F4642+ЮЭС!F4663</f>
        <v>2328.0000000004293</v>
      </c>
      <c r="H11" s="1258">
        <f>ЮЭС!G4418+ЮЭС!G4481+ЮЭС!G4495+ЮЭС!G4509+ЮЭС!G4467+ЮЭС!G4642+ЮЭС!G4663</f>
        <v>2314.999999998804</v>
      </c>
      <c r="I11" s="1258">
        <f>ЮЭС!H4418+ЮЭС!H4481+ЮЭС!H4495+ЮЭС!H4509+ЮЭС!H4467+ЮЭС!H4642+ЮЭС!H4663</f>
        <v>2213.0000000025802</v>
      </c>
      <c r="J11" s="1258">
        <f>ЮЭС!I4418+ЮЭС!I4481+ЮЭС!I4495+ЮЭС!I4509+ЮЭС!I4467+ЮЭС!I4642+ЮЭС!I4663</f>
        <v>2453.9999999982456</v>
      </c>
      <c r="K11" s="1258">
        <f>ЮЭС!J4418+ЮЭС!J4481+ЮЭС!J4495+ЮЭС!J4509+ЮЭС!J4467+ЮЭС!J4642+ЮЭС!J4663</f>
        <v>2513.9999999986458</v>
      </c>
      <c r="L11" s="1258">
        <f>ЮЭС!K4418+ЮЭС!K4481+ЮЭС!K4495+ЮЭС!K4509+ЮЭС!K4467+ЮЭС!K4642+ЮЭС!K4663</f>
        <v>2941.0000000032142</v>
      </c>
      <c r="M11" s="1258">
        <f>ЮЭС!L4418+ЮЭС!L4481+ЮЭС!L4495+ЮЭС!L4509+ЮЭС!L4467+ЮЭС!L4642+ЮЭС!L4663</f>
        <v>3378.9999999963811</v>
      </c>
      <c r="N11" s="1258">
        <f>ЮЭС!M4418+ЮЭС!M4481+ЮЭС!M4495+ЮЭС!M4509+ЮЭС!M4467+ЮЭС!M4642+ЮЭС!M4663</f>
        <v>3741.0000000014634</v>
      </c>
      <c r="O11" s="1258">
        <f>ЮЭС!N4418+ЮЭС!N4481+ЮЭС!N4495+ЮЭС!N4509+ЮЭС!N4467+ЮЭС!N4642+ЮЭС!N4663</f>
        <v>3936.9999999975107</v>
      </c>
      <c r="P11" s="1258">
        <f>ЮЭС!O4418+ЮЭС!O4481+ЮЭС!O4495+ЮЭС!O4509+ЮЭС!O4467+ЮЭС!O4642+ЮЭС!O4663</f>
        <v>3944.00000000212</v>
      </c>
      <c r="Q11" s="1258">
        <f>ЮЭС!P4418+ЮЭС!P4481+ЮЭС!P4495+ЮЭС!P4509+ЮЭС!P4467+ЮЭС!P4642+ЮЭС!P4663</f>
        <v>3837.9999999982601</v>
      </c>
      <c r="R11" s="1258">
        <f>ЮЭС!Q4418+ЮЭС!Q4481+ЮЭС!Q4495+ЮЭС!Q4509+ЮЭС!Q4467+ЮЭС!Q4642+ЮЭС!Q4663</f>
        <v>3866.0000000043055</v>
      </c>
      <c r="S11" s="1258">
        <f>ЮЭС!R4418+ЮЭС!R4481+ЮЭС!R4495+ЮЭС!R4509+ЮЭС!R4467+ЮЭС!R4642+ЮЭС!R4663</f>
        <v>3930.9999999976526</v>
      </c>
      <c r="T11" s="1258">
        <f>ЮЭС!S4418+ЮЭС!S4481+ЮЭС!S4495+ЮЭС!S4509+ЮЭС!S4467+ЮЭС!S4642+ЮЭС!S4663</f>
        <v>4084.9999999981037</v>
      </c>
      <c r="U11" s="1258">
        <f>ЮЭС!T4418+ЮЭС!T4481+ЮЭС!T4495+ЮЭС!T4509+ЮЭС!T4467+ЮЭС!T4642+ЮЭС!T4663</f>
        <v>4153.0000000012706</v>
      </c>
      <c r="V11" s="1258">
        <f>ЮЭС!U4418+ЮЭС!U4481+ЮЭС!U4495+ЮЭС!U4509+ЮЭС!U4467+ЮЭС!U4642+ЮЭС!U4663</f>
        <v>3852.0000000005439</v>
      </c>
      <c r="W11" s="1258">
        <f>ЮЭС!V4418+ЮЭС!V4481+ЮЭС!V4495+ЮЭС!V4509+ЮЭС!V4467+ЮЭС!V4642+ЮЭС!V4663</f>
        <v>3861.0000000002174</v>
      </c>
      <c r="X11" s="1258">
        <f>ЮЭС!W4418+ЮЭС!W4481+ЮЭС!W4495+ЮЭС!W4509+ЮЭС!W4467+ЮЭС!W4642+ЮЭС!W4663</f>
        <v>3647.0000000022083</v>
      </c>
      <c r="Y11" s="1258">
        <f>ЮЭС!X4418+ЮЭС!X4481+ЮЭС!X4495+ЮЭС!X4509+ЮЭС!X4467+ЮЭС!X4642+ЮЭС!X4663</f>
        <v>3430.9999999967431</v>
      </c>
      <c r="Z11" s="1258">
        <f>ЮЭС!V4418+ЮЭС!V4481+ЮЭС!V4495+ЮЭС!V4509+ЮЭС!V4467+ЮЭС!V4642+ЮЭС!V4663</f>
        <v>3861.0000000002174</v>
      </c>
      <c r="AA11" s="1258">
        <f>ЮЭС!Z4418+ЮЭС!Z4481+ЮЭС!Z4495+ЮЭС!Z4509+ЮЭС!Z4467+ЮЭС!Z4642+ЮЭС!Z4663</f>
        <v>3058.9999999981501</v>
      </c>
      <c r="AB11" s="1258">
        <f>ЮЭС!AA4418+ЮЭС!AA4481+ЮЭС!AA4495+ЮЭС!AA4509+ЮЭС!AA4467+ЮЭС!AA4642+ЮЭС!AA4663</f>
        <v>2664.0000000005557</v>
      </c>
      <c r="AC11" s="1258">
        <f>ЮЭС!AB4418+ЮЭС!AB4481+ЮЭС!AB4495+ЮЭС!AB4509+ЮЭС!AB4467+ЮЭС!AB4642+ЮЭС!AB4663</f>
        <v>2561.9999999993297</v>
      </c>
      <c r="AD11" s="3334" t="s">
        <v>1285</v>
      </c>
    </row>
    <row r="12" spans="1:30" ht="90" x14ac:dyDescent="0.25">
      <c r="A12" s="2560">
        <v>3</v>
      </c>
      <c r="B12" s="1250" t="s">
        <v>1289</v>
      </c>
      <c r="C12" s="1250" t="s">
        <v>1290</v>
      </c>
      <c r="D12" s="2560" t="s">
        <v>1288</v>
      </c>
      <c r="E12" s="2560">
        <v>5</v>
      </c>
      <c r="F12" s="1258">
        <f>ЮЭС!E3180+ЮЭС!E3152+ЮЭС!E3166+ЮЭС!E3082</f>
        <v>4321</v>
      </c>
      <c r="G12" s="1258">
        <f>ЮЭС!F3180+ЮЭС!F3152+ЮЭС!F3166+ЮЭС!F3082</f>
        <v>4109.4000000000005</v>
      </c>
      <c r="H12" s="1258">
        <f>ЮЭС!G3180+ЮЭС!G3152+ЮЭС!G3166+ЮЭС!G3082</f>
        <v>4024.8</v>
      </c>
      <c r="I12" s="1258">
        <f>ЮЭС!H3180+ЮЭС!H3152+ЮЭС!H3166+ЮЭС!H3082</f>
        <v>3940</v>
      </c>
      <c r="J12" s="1258">
        <f>ЮЭС!I3180+ЮЭС!I3152+ЮЭС!I3166+ЮЭС!I3082</f>
        <v>3988.4000000000005</v>
      </c>
      <c r="K12" s="1258">
        <f>ЮЭС!J3180+ЮЭС!J3152+ЮЭС!J3166+ЮЭС!J3082</f>
        <v>4108.2000000000007</v>
      </c>
      <c r="L12" s="1258">
        <f>ЮЭС!K3180+ЮЭС!K3152+ЮЭС!K3166+ЮЭС!K3082</f>
        <v>4503</v>
      </c>
      <c r="M12" s="1258">
        <f>ЮЭС!L3180+ЮЭС!L3152+ЮЭС!L3166+ЮЭС!L3082</f>
        <v>4922</v>
      </c>
      <c r="N12" s="1258">
        <f>ЮЭС!M3180+ЮЭС!M3152+ЮЭС!M3166+ЮЭС!M3082</f>
        <v>5393.4</v>
      </c>
      <c r="O12" s="1258">
        <f>ЮЭС!N3180+ЮЭС!N3152+ЮЭС!N3166+ЮЭС!N3082</f>
        <v>5709.6</v>
      </c>
      <c r="P12" s="1258">
        <f>ЮЭС!O3180+ЮЭС!O3152+ЮЭС!O3166+ЮЭС!O3082</f>
        <v>5789</v>
      </c>
      <c r="Q12" s="1258">
        <f>ЮЭС!P3180+ЮЭС!P3152+ЮЭС!P3166+ЮЭС!P3082</f>
        <v>5817</v>
      </c>
      <c r="R12" s="1258">
        <f>ЮЭС!Q3180+ЮЭС!Q3152+ЮЭС!Q3166+ЮЭС!Q3082</f>
        <v>5883.6</v>
      </c>
      <c r="S12" s="1258">
        <f>ЮЭС!R3180+ЮЭС!R3152+ЮЭС!R3166+ЮЭС!R3082</f>
        <v>5816.8</v>
      </c>
      <c r="T12" s="1258">
        <f>ЮЭС!S3180+ЮЭС!S3152+ЮЭС!S3166+ЮЭС!S3082</f>
        <v>5928.4000000000005</v>
      </c>
      <c r="U12" s="1258">
        <f>ЮЭС!T3180+ЮЭС!T3152+ЮЭС!T3166+ЮЭС!T3082</f>
        <v>6254</v>
      </c>
      <c r="V12" s="1258">
        <f>ЮЭС!U3180+ЮЭС!U3152+ЮЭС!U3166+ЮЭС!U3082</f>
        <v>6299.6</v>
      </c>
      <c r="W12" s="1258">
        <f>ЮЭС!V3180+ЮЭС!V3152+ЮЭС!V3166+ЮЭС!V3082</f>
        <v>6108.4000000000005</v>
      </c>
      <c r="X12" s="1258">
        <f>ЮЭС!W3180+ЮЭС!W3152+ЮЭС!W3166+ЮЭС!W3082</f>
        <v>6055.4</v>
      </c>
      <c r="Y12" s="1258">
        <f>ЮЭС!X3180+ЮЭС!X3152+ЮЭС!X3166+ЮЭС!X3082</f>
        <v>6137.2000000000007</v>
      </c>
      <c r="Z12" s="1258">
        <f>ЮЭС!V3180+ЮЭС!V3152+ЮЭС!V3166+ЮЭС!V3082</f>
        <v>6108.4000000000005</v>
      </c>
      <c r="AA12" s="1258">
        <f>ЮЭС!Z3180+ЮЭС!Z3152+ЮЭС!Z3166+ЮЭС!Z3082</f>
        <v>5701.8</v>
      </c>
      <c r="AB12" s="1258">
        <f>ЮЭС!AA3180+ЮЭС!AA3152+ЮЭС!AA3166+ЮЭС!AA3082</f>
        <v>5274.6</v>
      </c>
      <c r="AC12" s="1258">
        <f>ЮЭС!AB3180+ЮЭС!AB3152+ЮЭС!AB3166+ЮЭС!AB3082</f>
        <v>4798.8</v>
      </c>
      <c r="AD12" s="3334" t="s">
        <v>1282</v>
      </c>
    </row>
    <row r="13" spans="1:30" ht="90" x14ac:dyDescent="0.25">
      <c r="A13" s="2560">
        <v>4</v>
      </c>
      <c r="B13" s="1250" t="s">
        <v>386</v>
      </c>
      <c r="C13" s="1250" t="s">
        <v>1291</v>
      </c>
      <c r="D13" s="2560" t="s">
        <v>1284</v>
      </c>
      <c r="E13" s="2560">
        <v>5</v>
      </c>
      <c r="F13" s="1258">
        <f>ЮЭС!E3313+ЮЭС!E3306+ЮЭС!E3320+ЮЭС!E3292+ЮЭС!E3362+ЮЭС!E3299</f>
        <v>2994.9999999993224</v>
      </c>
      <c r="G13" s="1258">
        <f>ЮЭС!F3313+ЮЭС!F3306+ЮЭС!F3320+ЮЭС!F3292+ЮЭС!F3362+ЮЭС!F3299</f>
        <v>2874.5000000011487</v>
      </c>
      <c r="H13" s="1258">
        <f>ЮЭС!G3313+ЮЭС!G3306+ЮЭС!G3320+ЮЭС!G3292+ЮЭС!G3362+ЮЭС!G3299</f>
        <v>2885.4999999987285</v>
      </c>
      <c r="I13" s="1258">
        <f>ЮЭС!H3313+ЮЭС!H3306+ЮЭС!H3320+ЮЭС!H3292+ЮЭС!H3362+ЮЭС!H3299</f>
        <v>2927.5000000006912</v>
      </c>
      <c r="J13" s="1258">
        <f>ЮЭС!I3313+ЮЭС!I3306+ЮЭС!I3320+ЮЭС!I3292+ЮЭС!I3362+ЮЭС!I3299</f>
        <v>3063.5000000002037</v>
      </c>
      <c r="K13" s="1258">
        <f>ЮЭС!J3313+ЮЭС!J3306+ЮЭС!J3320+ЮЭС!J3292+ЮЭС!J3362+ЮЭС!J3299</f>
        <v>3104.4999999984384</v>
      </c>
      <c r="L13" s="1258">
        <f>ЮЭС!K3313+ЮЭС!K3306+ЮЭС!K3320+ЮЭС!K3292+ЮЭС!K3362+ЮЭС!K3299</f>
        <v>3146.5000000011969</v>
      </c>
      <c r="M13" s="1258">
        <f>ЮЭС!L3313+ЮЭС!L3306+ЮЭС!L3320+ЮЭС!L3292+ЮЭС!L3362+ЮЭС!L3299</f>
        <v>3183.5000000000946</v>
      </c>
      <c r="N13" s="1258">
        <f>ЮЭС!M3313+ЮЭС!M3306+ЮЭС!M3320+ЮЭС!M3292+ЮЭС!M3362+ЮЭС!M3299</f>
        <v>3172.5000000001273</v>
      </c>
      <c r="O13" s="1258">
        <f>ЮЭС!N3313+ЮЭС!N3306+ЮЭС!N3320+ЮЭС!N3292+ЮЭС!N3362+ЮЭС!N3299</f>
        <v>3339.9999999998045</v>
      </c>
      <c r="P13" s="1258">
        <f>ЮЭС!O3313+ЮЭС!O3306+ЮЭС!O3320+ЮЭС!O3292+ЮЭС!O3362+ЮЭС!O3299</f>
        <v>3426.4999999991232</v>
      </c>
      <c r="Q13" s="1258">
        <f>ЮЭС!P3313+ЮЭС!P3306+ЮЭС!P3320+ЮЭС!P3292+ЮЭС!P3362+ЮЭС!P3299</f>
        <v>3375.5000000014661</v>
      </c>
      <c r="R13" s="1258">
        <f>ЮЭС!Q3313+ЮЭС!Q3306+ЮЭС!Q3320+ЮЭС!Q3292+ЮЭС!Q3362+ЮЭС!Q3299</f>
        <v>3403.4999999995534</v>
      </c>
      <c r="S13" s="1258">
        <f>ЮЭС!R3313+ЮЭС!R3306+ЮЭС!R3320+ЮЭС!R3292+ЮЭС!R3362+ЮЭС!R3299</f>
        <v>3403.00000000002</v>
      </c>
      <c r="T13" s="1258">
        <f>ЮЭС!S3313+ЮЭС!S3306+ЮЭС!S3320+ЮЭС!S3292+ЮЭС!S3362+ЮЭС!S3299</f>
        <v>3729.9999999984266</v>
      </c>
      <c r="U13" s="1258">
        <f>ЮЭС!T3313+ЮЭС!T3306+ЮЭС!T3320+ЮЭС!T3292+ЮЭС!T3362+ЮЭС!T3299</f>
        <v>3649.5000000013533</v>
      </c>
      <c r="V13" s="1258">
        <f>ЮЭС!U3313+ЮЭС!U3306+ЮЭС!U3320+ЮЭС!U3292+ЮЭС!U3362+ЮЭС!U3299</f>
        <v>3591.4999999998827</v>
      </c>
      <c r="W13" s="1258">
        <f>ЮЭС!V3313+ЮЭС!V3306+ЮЭС!V3320+ЮЭС!V3292+ЮЭС!V3362+ЮЭС!V3299</f>
        <v>3687.0000000004666</v>
      </c>
      <c r="X13" s="1258">
        <f>ЮЭС!W3313+ЮЭС!W3306+ЮЭС!W3320+ЮЭС!W3292+ЮЭС!W3362+ЮЭС!W3299</f>
        <v>3645.0000000002092</v>
      </c>
      <c r="Y13" s="1258">
        <f>ЮЭС!X3313+ЮЭС!X3306+ЮЭС!X3320+ЮЭС!X3292+ЮЭС!X3362+ЮЭС!X3299</f>
        <v>3462.9999999988286</v>
      </c>
      <c r="Z13" s="1258">
        <f>ЮЭС!V3313+ЮЭС!V3306+ЮЭС!V3320+ЮЭС!V3292+ЮЭС!V3362+ЮЭС!V3299</f>
        <v>3687.0000000004666</v>
      </c>
      <c r="AA13" s="1258">
        <f>ЮЭС!Z3313+ЮЭС!Z3306+ЮЭС!Z3320+ЮЭС!Z3292+ЮЭС!Z3362+ЮЭС!Z3299</f>
        <v>3319.9999999995953</v>
      </c>
      <c r="AB13" s="1258">
        <f>ЮЭС!AA3313+ЮЭС!AA3306+ЮЭС!AA3320+ЮЭС!AA3292+ЮЭС!AA3362+ЮЭС!AA3299</f>
        <v>3212.9999999998518</v>
      </c>
      <c r="AC13" s="1258">
        <f>ЮЭС!AB3313+ЮЭС!AB3306+ЮЭС!AB3320+ЮЭС!AB3292+ЮЭС!AB3362+ЮЭС!AB3299</f>
        <v>3151.4999999999418</v>
      </c>
      <c r="AD13" s="3334" t="s">
        <v>1282</v>
      </c>
    </row>
    <row r="14" spans="1:30" ht="90" x14ac:dyDescent="0.25">
      <c r="A14" s="2560">
        <v>5</v>
      </c>
      <c r="B14" s="1250" t="s">
        <v>387</v>
      </c>
      <c r="C14" s="1250" t="s">
        <v>1292</v>
      </c>
      <c r="D14" s="2560" t="s">
        <v>1288</v>
      </c>
      <c r="E14" s="2560">
        <v>5</v>
      </c>
      <c r="F14" s="1258">
        <f>ЮЭС!E1436+ЮЭС!E1443+ЮЭС!E1450+ЮЭС!E1457</f>
        <v>1137.0000000000573</v>
      </c>
      <c r="G14" s="1258">
        <f>ЮЭС!F1436+ЮЭС!F1443+ЮЭС!F1450+ЮЭС!F1457</f>
        <v>1032.9999999992197</v>
      </c>
      <c r="H14" s="1258">
        <f>ЮЭС!G1436+ЮЭС!G1443+ЮЭС!G1450+ЮЭС!G1457</f>
        <v>1137.99999999992</v>
      </c>
      <c r="I14" s="1258">
        <f>ЮЭС!H1436+ЮЭС!H1443+ЮЭС!H1450+ЮЭС!H1457</f>
        <v>1155.0000000019054</v>
      </c>
      <c r="J14" s="1258">
        <f>ЮЭС!I1436+ЮЭС!I1443+ЮЭС!I1450+ЮЭС!I1457</f>
        <v>1244.9999999992087</v>
      </c>
      <c r="K14" s="1258">
        <f>ЮЭС!J1436+ЮЭС!J1443+ЮЭС!J1450+ЮЭС!J1457</f>
        <v>1187.9999999998745</v>
      </c>
      <c r="L14" s="1258">
        <f>ЮЭС!K1436+ЮЭС!K1443+ЮЭС!K1450+ЮЭС!K1457</f>
        <v>1294.0000000024838</v>
      </c>
      <c r="M14" s="1258">
        <f>ЮЭС!L1436+ЮЭС!L1443+ЮЭС!L1450+ЮЭС!L1457</f>
        <v>1291.9999999987795</v>
      </c>
      <c r="N14" s="1258">
        <f>ЮЭС!M1436+ЮЭС!M1443+ЮЭС!M1450+ЮЭС!M1457</f>
        <v>1262.9999999983283</v>
      </c>
      <c r="O14" s="1258">
        <f>ЮЭС!N1436+ЮЭС!N1443+ЮЭС!N1450+ЮЭС!N1457</f>
        <v>1304.0000000015652</v>
      </c>
      <c r="P14" s="1258">
        <f>ЮЭС!O1436+ЮЭС!O1443+ЮЭС!O1450+ЮЭС!O1457</f>
        <v>1238.9999999991232</v>
      </c>
      <c r="Q14" s="1258">
        <f>ЮЭС!P1436+ЮЭС!P1443+ЮЭС!P1450+ЮЭС!P1457</f>
        <v>1165.00000000201</v>
      </c>
      <c r="R14" s="1258">
        <f>ЮЭС!Q1436+ЮЭС!Q1443+ЮЭС!Q1450+ЮЭС!Q1457</f>
        <v>1219.9999999993452</v>
      </c>
      <c r="S14" s="1258">
        <f>ЮЭС!R1436+ЮЭС!R1443+ЮЭС!R1450+ЮЭС!R1457</f>
        <v>1091.9999999993024</v>
      </c>
      <c r="T14" s="1258">
        <f>ЮЭС!S1436+ЮЭС!S1443+ЮЭС!S1450+ЮЭС!S1457</f>
        <v>1323.9999999991596</v>
      </c>
      <c r="U14" s="1258">
        <f>ЮЭС!T1436+ЮЭС!T1443+ЮЭС!T1450+ЮЭС!T1457</f>
        <v>1406.0000000008586</v>
      </c>
      <c r="V14" s="1258">
        <f>ЮЭС!U1436+ЮЭС!U1443+ЮЭС!U1450+ЮЭС!U1457</f>
        <v>1430.9999999994716</v>
      </c>
      <c r="W14" s="1258">
        <f>ЮЭС!V1436+ЮЭС!V1443+ЮЭС!V1450+ЮЭС!V1457</f>
        <v>1407.0000000008349</v>
      </c>
      <c r="X14" s="1258">
        <f>ЮЭС!W1436+ЮЭС!W1443+ЮЭС!W1450+ЮЭС!W1457</f>
        <v>1413.9999999995325</v>
      </c>
      <c r="Y14" s="1258">
        <f>ЮЭС!X1436+ЮЭС!X1443+ЮЭС!X1450+ЮЭС!X1457</f>
        <v>1356.000000000563</v>
      </c>
      <c r="Z14" s="1258">
        <f>ЮЭС!V1436+ЮЭС!V1443+ЮЭС!V1450+ЮЭС!V1457</f>
        <v>1407.0000000008349</v>
      </c>
      <c r="AA14" s="1258">
        <f>ЮЭС!Z1436+ЮЭС!Z1443+ЮЭС!Z1450+ЮЭС!Z1457</f>
        <v>1141.0000000004175</v>
      </c>
      <c r="AB14" s="1258">
        <f>ЮЭС!AA1436+ЮЭС!AA1443+ЮЭС!AA1450+ЮЭС!AA1457</f>
        <v>1308.9999999983775</v>
      </c>
      <c r="AC14" s="1258">
        <f>ЮЭС!AB1436+ЮЭС!AB1443+ЮЭС!AB1450+ЮЭС!AB1457</f>
        <v>1172.0000000027539</v>
      </c>
      <c r="AD14" s="3334" t="s">
        <v>1282</v>
      </c>
    </row>
    <row r="15" spans="1:30" ht="90" x14ac:dyDescent="0.25">
      <c r="A15" s="2560">
        <v>6</v>
      </c>
      <c r="B15" s="1250" t="s">
        <v>385</v>
      </c>
      <c r="C15" s="1250" t="s">
        <v>1293</v>
      </c>
      <c r="D15" s="2560" t="s">
        <v>1284</v>
      </c>
      <c r="E15" s="2560">
        <v>5</v>
      </c>
      <c r="F15" s="1258">
        <f>ЮЭС!E4701+ЮЭС!E4708+ЮЭС!E4715</f>
        <v>1581.9999999994252</v>
      </c>
      <c r="G15" s="1258">
        <f>ЮЭС!F4701+ЮЭС!F4708+ЮЭС!F4715</f>
        <v>1568.00000000203</v>
      </c>
      <c r="H15" s="1258">
        <f>ЮЭС!G4701+ЮЭС!G4708+ЮЭС!G4715</f>
        <v>1567.9999999993015</v>
      </c>
      <c r="I15" s="1258">
        <f>ЮЭС!H4701+ЮЭС!H4708+ЮЭС!H4715</f>
        <v>1549.9999999992724</v>
      </c>
      <c r="J15" s="1258">
        <f>ЮЭС!I4701+ЮЭС!I4708+ЮЭС!I4715</f>
        <v>1568.00000000203</v>
      </c>
      <c r="K15" s="1258">
        <f>ЮЭС!J4701+ЮЭС!J4708+ЮЭС!J4715</f>
        <v>1671.9999999986612</v>
      </c>
      <c r="L15" s="1258">
        <f>ЮЭС!K4701+ЮЭС!K4708+ЮЭС!K4715</f>
        <v>1754.0000000008149</v>
      </c>
      <c r="M15" s="1258">
        <f>ЮЭС!L4701+ЮЭС!L4708+ЮЭС!L4715</f>
        <v>1705.999999998312</v>
      </c>
      <c r="N15" s="1258">
        <f>ЮЭС!M4701+ЮЭС!M4708+ЮЭС!M4715</f>
        <v>1674.0000000017972</v>
      </c>
      <c r="O15" s="1258">
        <f>ЮЭС!N4701+ЮЭС!N4708+ЮЭС!N4715</f>
        <v>1583.9999999989232</v>
      </c>
      <c r="P15" s="1258">
        <f>ЮЭС!O4701+ЮЭС!O4708+ЮЭС!O4715</f>
        <v>1549.9999999992724</v>
      </c>
      <c r="Q15" s="1258">
        <f>ЮЭС!P4701+ЮЭС!P4708+ЮЭС!P4715</f>
        <v>1498.0000000014115</v>
      </c>
      <c r="R15" s="1258">
        <f>ЮЭС!Q4701+ЮЭС!Q4708+ЮЭС!Q4715</f>
        <v>1601.9999999998618</v>
      </c>
      <c r="S15" s="1258">
        <f>ЮЭС!R4701+ЮЭС!R4708+ЮЭС!R4715</f>
        <v>1529.9999999997453</v>
      </c>
      <c r="T15" s="1258">
        <f>ЮЭС!S4701+ЮЭС!S4708+ЮЭС!S4715</f>
        <v>1601.9999999989523</v>
      </c>
      <c r="U15" s="1258">
        <f>ЮЭС!T4701+ЮЭС!T4708+ЮЭС!T4715</f>
        <v>1736.0000000016953</v>
      </c>
      <c r="V15" s="1258">
        <f>ЮЭС!U4701+ЮЭС!U4708+ЮЭС!U4715</f>
        <v>1858.0000000001746</v>
      </c>
      <c r="W15" s="1258">
        <f>ЮЭС!V4701+ЮЭС!V4708+ЮЭС!V4715</f>
        <v>1875.9999999983847</v>
      </c>
      <c r="X15" s="1258">
        <f>ЮЭС!W4701+ЮЭС!W4708+ЮЭС!W4715</f>
        <v>1824.0000000005239</v>
      </c>
      <c r="Y15" s="1258">
        <f>ЮЭС!X4701+ЮЭС!X4708+ЮЭС!X4715</f>
        <v>1650.0000000005457</v>
      </c>
      <c r="Z15" s="1258">
        <f>ЮЭС!V4701+ЮЭС!V4708+ЮЭС!V4715</f>
        <v>1875.9999999983847</v>
      </c>
      <c r="AA15" s="1258">
        <f>ЮЭС!Z4701+ЮЭС!Z4708+ЮЭС!Z4715</f>
        <v>1597.9999999999563</v>
      </c>
      <c r="AB15" s="1258">
        <f>ЮЭС!AA4701+ЮЭС!AA4708+ЮЭС!AA4715</f>
        <v>1549.9999999992724</v>
      </c>
      <c r="AC15" s="1258">
        <f>ЮЭС!AB4701+ЮЭС!AB4708+ЮЭС!AB4715</f>
        <v>1549.9999999992724</v>
      </c>
      <c r="AD15" s="3334" t="s">
        <v>1282</v>
      </c>
    </row>
    <row r="16" spans="1:30" ht="102.75" x14ac:dyDescent="0.25">
      <c r="A16" s="2560">
        <v>7</v>
      </c>
      <c r="B16" s="1250" t="s">
        <v>1297</v>
      </c>
      <c r="C16" s="1250" t="s">
        <v>1298</v>
      </c>
      <c r="D16" s="2560" t="s">
        <v>1288</v>
      </c>
      <c r="E16" s="2560">
        <v>5</v>
      </c>
      <c r="F16" s="1258">
        <f>ЮЭС!E376+ЮЭС!E390+ЮЭС!E397+ЮЭС!E418+ЮЭС!E425+ЮЭС!E432</f>
        <v>4244.9999999962529</v>
      </c>
      <c r="G16" s="1258">
        <f>ЮЭС!F376+ЮЭС!F390+ЮЭС!F397+ЮЭС!F418+ЮЭС!F425+ЮЭС!F432</f>
        <v>4148.0000000055952</v>
      </c>
      <c r="H16" s="1258">
        <f>ЮЭС!G376+ЮЭС!G390+ЮЭС!G397+ЮЭС!G418+ЮЭС!G425+ЮЭС!G432</f>
        <v>4290.9999999983484</v>
      </c>
      <c r="I16" s="1258">
        <f>ЮЭС!H376+ЮЭС!H390+ЮЭС!H397+ЮЭС!H418+ЮЭС!H425+ЮЭС!H432</f>
        <v>4332.9999999978099</v>
      </c>
      <c r="J16" s="1258">
        <f>ЮЭС!I376+ЮЭС!I390+ЮЭС!I397+ЮЭС!I418+ЮЭС!I425+ЮЭС!I432</f>
        <v>4451.9999999929496</v>
      </c>
      <c r="K16" s="1258">
        <f>ЮЭС!J376+ЮЭС!J390+ЮЭС!J397+ЮЭС!J418+ЮЭС!J425+ЮЭС!J432</f>
        <v>4806.0000000141372</v>
      </c>
      <c r="L16" s="1258">
        <f>ЮЭС!K376+ЮЭС!K390+ЮЭС!K397+ЮЭС!K418+ЮЭС!K425+ЮЭС!K432</f>
        <v>5296.9999999968422</v>
      </c>
      <c r="M16" s="1258">
        <f>ЮЭС!L376+ЮЭС!L390+ЮЭС!L397+ЮЭС!L418+ЮЭС!L425+ЮЭС!L432</f>
        <v>4351.9999999944048</v>
      </c>
      <c r="N16" s="1258">
        <f>ЮЭС!M376+ЮЭС!M390+ЮЭС!M397+ЮЭС!M418+ЮЭС!M425+ЮЭС!M432</f>
        <v>5023.0000000092332</v>
      </c>
      <c r="O16" s="1258">
        <f>ЮЭС!N376+ЮЭС!N390+ЮЭС!N397+ЮЭС!N418+ЮЭС!N425+ЮЭС!N432</f>
        <v>5365.9999999936408</v>
      </c>
      <c r="P16" s="1258">
        <f>ЮЭС!O376+ЮЭС!O390+ЮЭС!O397+ЮЭС!O418+ЮЭС!O425+ЮЭС!O432</f>
        <v>4943.0000000111249</v>
      </c>
      <c r="Q16" s="1258">
        <f>ЮЭС!P376+ЮЭС!P390+ЮЭС!P397+ЮЭС!P418+ЮЭС!P425+ЮЭС!P432</f>
        <v>5027.9999999993379</v>
      </c>
      <c r="R16" s="1258">
        <f>ЮЭС!Q376+ЮЭС!Q390+ЮЭС!Q397+ЮЭС!Q418+ЮЭС!Q425+ЮЭС!Q432</f>
        <v>4881.9999999777792</v>
      </c>
      <c r="S16" s="1258">
        <f>ЮЭС!R376+ЮЭС!R390+ЮЭС!R397+ЮЭС!R418+ЮЭС!R425+ЮЭС!R432</f>
        <v>5248.0000000186919</v>
      </c>
      <c r="T16" s="1258">
        <f>ЮЭС!S376+ЮЭС!S390+ЮЭС!S397+ЮЭС!S418+ЮЭС!S425+ЮЭС!S432</f>
        <v>5245.0000000053478</v>
      </c>
      <c r="U16" s="1258">
        <f>ЮЭС!T376+ЮЭС!T390+ЮЭС!T397+ЮЭС!T418+ЮЭС!T425+ЮЭС!T432</f>
        <v>5774.999999997126</v>
      </c>
      <c r="V16" s="1258">
        <f>ЮЭС!U376+ЮЭС!U390+ЮЭС!U397+ЮЭС!U418+ЮЭС!U425+ЮЭС!U432</f>
        <v>5574.9999999842476</v>
      </c>
      <c r="W16" s="1258">
        <f>ЮЭС!V376+ЮЭС!V390+ЮЭС!V397+ЮЭС!V418+ЮЭС!V425+ЮЭС!V432</f>
        <v>6088.000000012049</v>
      </c>
      <c r="X16" s="1258">
        <f>ЮЭС!W376+ЮЭС!W390+ЮЭС!W397+ЮЭС!W418+ЮЭС!W425+ЮЭС!W432</f>
        <v>5325.9999999900174</v>
      </c>
      <c r="Y16" s="1258">
        <f>ЮЭС!X376+ЮЭС!X390+ЮЭС!X397+ЮЭС!X418+ЮЭС!X425+ЮЭС!X432</f>
        <v>5041.0000000047148</v>
      </c>
      <c r="Z16" s="1258">
        <f>ЮЭС!V376+ЮЭС!V390+ЮЭС!V397+ЮЭС!V418+ЮЭС!V425+ЮЭС!V432</f>
        <v>6088.000000012049</v>
      </c>
      <c r="AA16" s="1258">
        <f>ЮЭС!Z376+ЮЭС!Z390+ЮЭС!Z397+ЮЭС!Z418+ЮЭС!Z425+ЮЭС!Z432</f>
        <v>4804.999999998472</v>
      </c>
      <c r="AB16" s="1258">
        <f>ЮЭС!AA376+ЮЭС!AA390+ЮЭС!AA397+ЮЭС!AA418+ЮЭС!AA425+ЮЭС!AA432</f>
        <v>4705.9999999955835</v>
      </c>
      <c r="AC16" s="1258">
        <f>ЮЭС!AB376+ЮЭС!AB390+ЮЭС!AB397+ЮЭС!AB418+ЮЭС!AB425+ЮЭС!AB432</f>
        <v>4618.9999999915017</v>
      </c>
      <c r="AD16" s="3334" t="s">
        <v>1296</v>
      </c>
    </row>
    <row r="17" spans="1:30" ht="90" x14ac:dyDescent="0.25">
      <c r="A17" s="2560">
        <v>8</v>
      </c>
      <c r="B17" s="1250" t="s">
        <v>1299</v>
      </c>
      <c r="C17" s="1250" t="s">
        <v>1300</v>
      </c>
      <c r="D17" s="2560" t="s">
        <v>1288</v>
      </c>
      <c r="E17" s="2560">
        <v>5</v>
      </c>
      <c r="F17" s="1258">
        <f>ЮЭС!E1619+ЮЭС!E1633+ЮЭС!E1647+ЮЭС!E1661</f>
        <v>3093.4999999990396</v>
      </c>
      <c r="G17" s="1258">
        <f>ЮЭС!F1619+ЮЭС!F1633+ЮЭС!F1647+ЮЭС!F1661</f>
        <v>3057.4999999994361</v>
      </c>
      <c r="H17" s="1258">
        <f>ЮЭС!G1619+ЮЭС!G1633+ЮЭС!G1647+ЮЭС!G1661</f>
        <v>3147.0000000012988</v>
      </c>
      <c r="I17" s="1258">
        <f>ЮЭС!H1619+ЮЭС!H1633+ЮЭС!H1647+ЮЭС!H1661</f>
        <v>3130.9999999994034</v>
      </c>
      <c r="J17" s="1258">
        <f>ЮЭС!I1619+ЮЭС!I1633+ЮЭС!I1647+ЮЭС!I1661</f>
        <v>3132.500000001528</v>
      </c>
      <c r="K17" s="1258">
        <f>ЮЭС!J1619+ЮЭС!J1633+ЮЭС!J1647+ЮЭС!J1661</f>
        <v>3435.4999999995925</v>
      </c>
      <c r="L17" s="1258">
        <f>ЮЭС!K1619+ЮЭС!K1633+ЮЭС!K1647+ЮЭС!K1661</f>
        <v>3578.0000000004293</v>
      </c>
      <c r="M17" s="1258">
        <f>ЮЭС!L1619+ЮЭС!L1633+ЮЭС!L1647+ЮЭС!L1661</f>
        <v>3507.4999999974352</v>
      </c>
      <c r="N17" s="1258">
        <f>ЮЭС!M1619+ЮЭС!M1633+ЮЭС!M1647+ЮЭС!M1661</f>
        <v>3485.0000000014916</v>
      </c>
      <c r="O17" s="1258">
        <f>ЮЭС!N1619+ЮЭС!N1633+ЮЭС!N1647+ЮЭС!N1661</f>
        <v>3472.9999999995016</v>
      </c>
      <c r="P17" s="1258">
        <f>ЮЭС!O1619+ЮЭС!O1633+ЮЭС!O1647+ЮЭС!O1661</f>
        <v>3290.0000000013279</v>
      </c>
      <c r="Q17" s="1258">
        <f>ЮЭС!P1619+ЮЭС!P1633+ЮЭС!P1647+ЮЭС!P1661</f>
        <v>3402.499999997417</v>
      </c>
      <c r="R17" s="1258">
        <f>ЮЭС!Q1619+ЮЭС!Q1633+ЮЭС!Q1647+ЮЭС!Q1661</f>
        <v>3324.5000000010805</v>
      </c>
      <c r="S17" s="1258">
        <f>ЮЭС!R1619+ЮЭС!R1633+ЮЭС!R1647+ЮЭС!R1661</f>
        <v>3275.0000000019099</v>
      </c>
      <c r="T17" s="1258">
        <f>ЮЭС!S1619+ЮЭС!S1633+ЮЭС!S1647+ЮЭС!S1661</f>
        <v>3450.499999998101</v>
      </c>
      <c r="U17" s="1258">
        <f>ЮЭС!T1619+ЮЭС!T1633+ЮЭС!T1647+ЮЭС!T1661</f>
        <v>3668.4999999993124</v>
      </c>
      <c r="V17" s="1258">
        <f>ЮЭС!U1619+ЮЭС!U1633+ЮЭС!U1647+ЮЭС!U1661</f>
        <v>3720.499999999447</v>
      </c>
      <c r="W17" s="1258">
        <f>ЮЭС!V1619+ЮЭС!V1633+ЮЭС!V1647+ЮЭС!V1661</f>
        <v>3648.5000000016043</v>
      </c>
      <c r="X17" s="1258">
        <f>ЮЭС!W1619+ЮЭС!W1633+ЮЭС!W1647+ЮЭС!W1661</f>
        <v>3666.5000000016335</v>
      </c>
      <c r="Y17" s="1258">
        <f>ЮЭС!X1619+ЮЭС!X1633+ЮЭС!X1647+ЮЭС!X1661</f>
        <v>3397.9999999978645</v>
      </c>
      <c r="Z17" s="1258">
        <f>ЮЭС!V1619+ЮЭС!V1633+ЮЭС!V1647+ЮЭС!V1661</f>
        <v>3648.5000000016043</v>
      </c>
      <c r="AA17" s="1258">
        <f>ЮЭС!Z1619+ЮЭС!Z1633+ЮЭС!Z1647+ЮЭС!Z1661</f>
        <v>3378.4999999993488</v>
      </c>
      <c r="AB17" s="1258">
        <f>ЮЭС!AA1619+ЮЭС!AA1633+ЮЭС!AA1647+ЮЭС!AA1661</f>
        <v>3254.0000000012697</v>
      </c>
      <c r="AC17" s="1258">
        <f>ЮЭС!AB1619+ЮЭС!AB1633+ЮЭС!AB1647+ЮЭС!AB1661</f>
        <v>3073.9999999987049</v>
      </c>
      <c r="AD17" s="3334" t="s">
        <v>1282</v>
      </c>
    </row>
    <row r="18" spans="1:30" ht="90" x14ac:dyDescent="0.25">
      <c r="A18" s="2560">
        <v>9</v>
      </c>
      <c r="B18" s="1250" t="s">
        <v>1302</v>
      </c>
      <c r="C18" s="1250" t="s">
        <v>1303</v>
      </c>
      <c r="D18" s="2560" t="s">
        <v>1288</v>
      </c>
      <c r="E18" s="2560">
        <v>5</v>
      </c>
      <c r="F18" s="1258">
        <f>ЮЭС!E2154+ЮЭС!E2168+ЮЭС!E2182</f>
        <v>545.76</v>
      </c>
      <c r="G18" s="1258">
        <f>ЮЭС!F2154+ЮЭС!F2168+ЮЭС!F2182</f>
        <v>1409.04</v>
      </c>
      <c r="H18" s="1258">
        <f>ЮЭС!G2154+ЮЭС!G2168+ЮЭС!G2182</f>
        <v>1389.6000000000001</v>
      </c>
      <c r="I18" s="1258">
        <f>ЮЭС!H2154+ЮЭС!H2168+ЮЭС!H2182</f>
        <v>1407.6000000000001</v>
      </c>
      <c r="J18" s="1258">
        <f>ЮЭС!I2154+ЮЭС!I2168+ЮЭС!I2182</f>
        <v>1405.68</v>
      </c>
      <c r="K18" s="1258">
        <f>ЮЭС!J2154+ЮЭС!J2168+ЮЭС!J2182</f>
        <v>1427.04</v>
      </c>
      <c r="L18" s="1258">
        <f>ЮЭС!K2154+ЮЭС!K2168+ЮЭС!K2182</f>
        <v>1508.4</v>
      </c>
      <c r="M18" s="1258">
        <f>ЮЭС!L2154+ЮЭС!L2168+ЮЭС!L2182</f>
        <v>1555.92</v>
      </c>
      <c r="N18" s="1258">
        <f>ЮЭС!M2154+ЮЭС!M2168+ЮЭС!M2182</f>
        <v>1503.84</v>
      </c>
      <c r="O18" s="1258">
        <f>ЮЭС!N2154+ЮЭС!N2168+ЮЭС!N2182</f>
        <v>1480.8</v>
      </c>
      <c r="P18" s="1258">
        <f>ЮЭС!O2154+ЮЭС!O2168+ЮЭС!O2182</f>
        <v>1508.16</v>
      </c>
      <c r="Q18" s="1258">
        <f>ЮЭС!P2154+ЮЭС!P2168+ЮЭС!P2182</f>
        <v>1483.2</v>
      </c>
      <c r="R18" s="1258">
        <f>ЮЭС!Q2154+ЮЭС!Q2168+ЮЭС!Q2182</f>
        <v>1458.48</v>
      </c>
      <c r="S18" s="1258">
        <f>ЮЭС!R2154+ЮЭС!R2168+ЮЭС!R2182</f>
        <v>1476</v>
      </c>
      <c r="T18" s="1258">
        <f>ЮЭС!S2154+ЮЭС!S2168+ЮЭС!S2182</f>
        <v>1513.44</v>
      </c>
      <c r="U18" s="1258">
        <f>ЮЭС!T2154+ЮЭС!T2168+ЮЭС!T2182</f>
        <v>1555.68</v>
      </c>
      <c r="V18" s="1258">
        <f>ЮЭС!U2154+ЮЭС!U2168+ЮЭС!U2182</f>
        <v>1593.6</v>
      </c>
      <c r="W18" s="1258">
        <f>ЮЭС!V2154+ЮЭС!V2168+ЮЭС!V2182</f>
        <v>1623.84</v>
      </c>
      <c r="X18" s="1258">
        <f>ЮЭС!W2154+ЮЭС!W2168+ЮЭС!W2182</f>
        <v>1643.04</v>
      </c>
      <c r="Y18" s="1258">
        <f>ЮЭС!X2154+ЮЭС!X2168+ЮЭС!X2182</f>
        <v>1661.28</v>
      </c>
      <c r="Z18" s="1258">
        <f>ЮЭС!V2154+ЮЭС!V2168+ЮЭС!V2182</f>
        <v>1623.84</v>
      </c>
      <c r="AA18" s="1258">
        <f>ЮЭС!Z2154+ЮЭС!Z2168+ЮЭС!Z2182</f>
        <v>1622.1599999999999</v>
      </c>
      <c r="AB18" s="1258">
        <f>ЮЭС!AA2154+ЮЭС!AA2168+ЮЭС!AA2182</f>
        <v>1552.56</v>
      </c>
      <c r="AC18" s="1258">
        <f>ЮЭС!AB2154+ЮЭС!AB2168+ЮЭС!AB2182</f>
        <v>1489.92</v>
      </c>
      <c r="AD18" s="3334" t="s">
        <v>1282</v>
      </c>
    </row>
    <row r="19" spans="1:30" ht="90" x14ac:dyDescent="0.25">
      <c r="A19" s="2560">
        <v>10</v>
      </c>
      <c r="B19" s="1250" t="s">
        <v>383</v>
      </c>
      <c r="C19" s="1250" t="s">
        <v>1304</v>
      </c>
      <c r="D19" s="3333" t="s">
        <v>1288</v>
      </c>
      <c r="E19" s="2560">
        <v>5</v>
      </c>
      <c r="F19" s="1258">
        <f>ЮЭС!E5937+ЮЭС!E5944+ЮЭС!E5958+ЮЭС!E5972+ЮЭС!E5979+ЮЭС!E6000+ЮЭС!E5899</f>
        <v>1178.0000000009068</v>
      </c>
      <c r="G19" s="1258">
        <f>ЮЭС!F5937+ЮЭС!F5944+ЮЭС!F5958+ЮЭС!F5972+ЮЭС!F5979+ЮЭС!F6000+ЮЭС!F5899</f>
        <v>1115.9999999965748</v>
      </c>
      <c r="H19" s="1258">
        <f>ЮЭС!G5937+ЮЭС!G5944+ЮЭС!G5958+ЮЭС!G5972+ЮЭС!G5979+ЮЭС!G6000+ЮЭС!G5899</f>
        <v>1120.0000000002319</v>
      </c>
      <c r="I19" s="1258">
        <f>ЮЭС!H5937+ЮЭС!H5944+ЮЭС!H5958+ЮЭС!H5972+ЮЭС!H5979+ЮЭС!H6000+ЮЭС!H5899</f>
        <v>1159.9999999997408</v>
      </c>
      <c r="J19" s="1258">
        <f>ЮЭС!I5937+ЮЭС!I5944+ЮЭС!I5958+ЮЭС!I5972+ЮЭС!I5979+ЮЭС!I6000+ЮЭС!I5899</f>
        <v>1079.0000000002919</v>
      </c>
      <c r="K19" s="1258">
        <f>ЮЭС!J5937+ЮЭС!J5944+ЮЭС!J5958+ЮЭС!J5972+ЮЭС!J5979+ЮЭС!J6000+ЮЭС!J5899</f>
        <v>1251.0000000002037</v>
      </c>
      <c r="L19" s="1258">
        <f>ЮЭС!K5937+ЮЭС!K5944+ЮЭС!K5958+ЮЭС!K5972+ЮЭС!K5979+ЮЭС!K6000+ЮЭС!K5899</f>
        <v>1282.0000000010623</v>
      </c>
      <c r="M19" s="1258">
        <f>ЮЭС!L5937+ЮЭС!L5944+ЮЭС!L5958+ЮЭС!L5972+ЮЭС!L5979+ЮЭС!L6000+ЮЭС!L5899</f>
        <v>1461.0000000001264</v>
      </c>
      <c r="N19" s="1258">
        <f>ЮЭС!M5937+ЮЭС!M5944+ЮЭС!M5958+ЮЭС!M5972+ЮЭС!M5979+ЮЭС!M6000+ЮЭС!M5899</f>
        <v>1699.9999999986812</v>
      </c>
      <c r="O19" s="1258">
        <f>ЮЭС!N5937+ЮЭС!N5944+ЮЭС!N5958+ЮЭС!N5972+ЮЭС!N5979+ЮЭС!N6000+ЮЭС!N5899</f>
        <v>1650.9999999993852</v>
      </c>
      <c r="P19" s="1258">
        <f>ЮЭС!O5937+ЮЭС!O5944+ЮЭС!O5958+ЮЭС!O5972+ЮЭС!O5979+ЮЭС!O6000+ЮЭС!O5899</f>
        <v>1519.0000000004602</v>
      </c>
      <c r="Q19" s="1258">
        <f>ЮЭС!P5937+ЮЭС!P5944+ЮЭС!P5958+ЮЭС!P5972+ЮЭС!P5979+ЮЭС!P6000+ЮЭС!P5899</f>
        <v>1531.0000000024502</v>
      </c>
      <c r="R19" s="1258">
        <f>ЮЭС!Q5937+ЮЭС!Q5944+ЮЭС!Q5958+ЮЭС!Q5972+ЮЭС!Q5979+ЮЭС!Q6000+ЮЭС!Q5899</f>
        <v>1563.9999999992824</v>
      </c>
      <c r="S19" s="1258">
        <f>ЮЭС!R5937+ЮЭС!R5944+ЮЭС!R5958+ЮЭС!R5972+ЮЭС!R5979+ЮЭС!R6000+ЮЭС!R5899</f>
        <v>1970.9999999996626</v>
      </c>
      <c r="T19" s="1258">
        <f>ЮЭС!S5937+ЮЭС!S5944+ЮЭС!S5958+ЮЭС!S5972+ЮЭС!S5979+ЮЭС!S6000+ЮЭС!S5899</f>
        <v>1583.9999999979</v>
      </c>
      <c r="U19" s="1258">
        <f>ЮЭС!T5937+ЮЭС!T5944+ЮЭС!T5958+ЮЭС!T5972+ЮЭС!T5979+ЮЭС!T6000+ЮЭС!T5899</f>
        <v>1817.9999999999836</v>
      </c>
      <c r="V19" s="1258">
        <f>ЮЭС!U5937+ЮЭС!U5944+ЮЭС!U5958+ЮЭС!U5972+ЮЭС!U5979+ЮЭС!U6000+ЮЭС!U5899</f>
        <v>1567.9999999997563</v>
      </c>
      <c r="W19" s="1258">
        <f>ЮЭС!V5937+ЮЭС!V5944+ЮЭС!V5958+ЮЭС!V5972+ЮЭС!V5979+ЮЭС!V6000+ЮЭС!V5899</f>
        <v>1436.0000000008313</v>
      </c>
      <c r="X19" s="1258">
        <f>ЮЭС!W5937+ЮЭС!W5944+ЮЭС!W5958+ЮЭС!W5972+ЮЭС!W5979+ЮЭС!W6000+ЮЭС!W5899</f>
        <v>1579.0000000004056</v>
      </c>
      <c r="Y19" s="1258">
        <f>ЮЭС!X5937+ЮЭС!X5944+ЮЭС!X5958+ЮЭС!X5972+ЮЭС!X5979+ЮЭС!X6000+ЮЭС!X5899</f>
        <v>1579.0000000023383</v>
      </c>
      <c r="Z19" s="1258">
        <f>ЮЭС!V5937+ЮЭС!V5944+ЮЭС!V5958+ЮЭС!V5972+ЮЭС!V5979+ЮЭС!V6000+ЮЭС!V5899</f>
        <v>1436.0000000008313</v>
      </c>
      <c r="AA19" s="1258">
        <f>ЮЭС!Z5937+ЮЭС!Z5944+ЮЭС!Z5958+ЮЭС!Z5972+ЮЭС!Z5979+ЮЭС!Z6000+ЮЭС!Z5899</f>
        <v>1499.9999999979536</v>
      </c>
      <c r="AB19" s="1258">
        <f>ЮЭС!AA5937+ЮЭС!AA5944+ЮЭС!AA5958+ЮЭС!AA5972+ЮЭС!AA5979+ЮЭС!AA6000+ЮЭС!AA5899</f>
        <v>1328.0000000004293</v>
      </c>
      <c r="AC19" s="1258">
        <f>ЮЭС!AB5937+ЮЭС!AB5944+ЮЭС!AB5958+ЮЭС!AB5972+ЮЭС!AB5979+ЮЭС!AB6000+ЮЭС!AB5899</f>
        <v>1266.9999999980064</v>
      </c>
      <c r="AD19" s="3334" t="s">
        <v>1282</v>
      </c>
    </row>
    <row r="20" spans="1:30" ht="89.25" x14ac:dyDescent="0.25">
      <c r="A20" s="2560">
        <v>11</v>
      </c>
      <c r="B20" s="1250" t="s">
        <v>388</v>
      </c>
      <c r="C20" s="1250" t="s">
        <v>1306</v>
      </c>
      <c r="D20" s="2560" t="s">
        <v>1295</v>
      </c>
      <c r="E20" s="2560">
        <v>20</v>
      </c>
      <c r="F20" s="1258">
        <f>ЮЭС!E2776+ЮЭС!E2783+ЮЭС!E2790+ЮЭС!E2797+ЮЭС!E2804+ЮЭС!E2811+ЮЭС!E2818+ЮЭС!E2825+ЮЭС!E2839+ЮЭС!E2846</f>
        <v>7497.9999999998199</v>
      </c>
      <c r="G20" s="1258">
        <f>ЮЭС!F2776+ЮЭС!F2783+ЮЭС!F2790+ЮЭС!F2797+ЮЭС!F2804+ЮЭС!F2811+ЮЭС!F2818+ЮЭС!F2825+ЮЭС!F2839+ЮЭС!F2846</f>
        <v>7390.9999999978027</v>
      </c>
      <c r="H20" s="1258">
        <f>ЮЭС!G2776+ЮЭС!G2783+ЮЭС!G2790+ЮЭС!G2797+ЮЭС!G2804+ЮЭС!G2811+ЮЭС!G2818+ЮЭС!G2825+ЮЭС!G2839+ЮЭС!G2846</f>
        <v>7946.0000000008222</v>
      </c>
      <c r="I20" s="1258">
        <f>ЮЭС!H2776+ЮЭС!H2783+ЮЭС!H2790+ЮЭС!H2797+ЮЭС!H2804+ЮЭС!H2811+ЮЭС!H2818+ЮЭС!H2825+ЮЭС!H2839+ЮЭС!H2846</f>
        <v>8148.0000000003656</v>
      </c>
      <c r="J20" s="1258">
        <f>ЮЭС!I2776+ЮЭС!I2783+ЮЭС!I2790+ЮЭС!I2797+ЮЭС!I2804+ЮЭС!I2811+ЮЭС!I2818+ЮЭС!I2825+ЮЭС!I2839+ЮЭС!I2846</f>
        <v>8309.0000000015607</v>
      </c>
      <c r="K20" s="1258">
        <f>ЮЭС!J2776+ЮЭС!J2783+ЮЭС!J2790+ЮЭС!J2797+ЮЭС!J2804+ЮЭС!J2811+ЮЭС!J2818+ЮЭС!J2825+ЮЭС!J2839+ЮЭС!J2846</f>
        <v>8718.9999999970951</v>
      </c>
      <c r="L20" s="1258">
        <f>ЮЭС!K2776+ЮЭС!K2783+ЮЭС!K2790+ЮЭС!K2797+ЮЭС!K2804+ЮЭС!K2811+ЮЭС!K2818+ЮЭС!K2825+ЮЭС!K2839+ЮЭС!K2846</f>
        <v>9197.000000001708</v>
      </c>
      <c r="M20" s="1258">
        <f>ЮЭС!L2776+ЮЭС!L2783+ЮЭС!L2790+ЮЭС!L2797+ЮЭС!L2804+ЮЭС!L2811+ЮЭС!L2818+ЮЭС!L2825+ЮЭС!L2839+ЮЭС!L2846</f>
        <v>9194.0000000004147</v>
      </c>
      <c r="N20" s="1258">
        <f>ЮЭС!M2776+ЮЭС!M2783+ЮЭС!M2790+ЮЭС!M2797+ЮЭС!M2804+ЮЭС!M2811+ЮЭС!M2818+ЮЭС!M2825+ЮЭС!M2839+ЮЭС!M2846</f>
        <v>8775.9999999993852</v>
      </c>
      <c r="O20" s="1258">
        <f>ЮЭС!N2776+ЮЭС!N2783+ЮЭС!N2790+ЮЭС!N2797+ЮЭС!N2804+ЮЭС!N2811+ЮЭС!N2818+ЮЭС!N2825+ЮЭС!N2839+ЮЭС!N2846</f>
        <v>8667.0000000001437</v>
      </c>
      <c r="P20" s="1258">
        <f>ЮЭС!O2776+ЮЭС!O2783+ЮЭС!O2790+ЮЭС!O2797+ЮЭС!O2804+ЮЭС!O2811+ЮЭС!O2818+ЮЭС!O2825+ЮЭС!O2839+ЮЭС!O2846</f>
        <v>8649.9999999998636</v>
      </c>
      <c r="Q20" s="1258">
        <f>ЮЭС!P2776+ЮЭС!P2783+ЮЭС!P2790+ЮЭС!P2797+ЮЭС!P2804+ЮЭС!P2811+ЮЭС!P2818+ЮЭС!P2825+ЮЭС!P2839+ЮЭС!P2846</f>
        <v>8498.0000000002747</v>
      </c>
      <c r="R20" s="1258">
        <f>ЮЭС!Q2776+ЮЭС!Q2783+ЮЭС!Q2790+ЮЭС!Q2797+ЮЭС!Q2804+ЮЭС!Q2811+ЮЭС!Q2818+ЮЭС!Q2825+ЮЭС!Q2839+ЮЭС!Q2846</f>
        <v>8479.0000000011787</v>
      </c>
      <c r="S20" s="1258">
        <f>ЮЭС!R2776+ЮЭС!R2783+ЮЭС!R2790+ЮЭС!R2797+ЮЭС!R2804+ЮЭС!R2811+ЮЭС!R2818+ЮЭС!R2825+ЮЭС!R2839+ЮЭС!R2846</f>
        <v>8230.9999999999945</v>
      </c>
      <c r="T20" s="1258">
        <f>ЮЭС!S2776+ЮЭС!S2783+ЮЭС!S2790+ЮЭС!S2797+ЮЭС!S2804+ЮЭС!S2811+ЮЭС!S2818+ЮЭС!S2825+ЮЭС!S2839+ЮЭС!S2846</f>
        <v>9129.9999999973807</v>
      </c>
      <c r="U20" s="1258">
        <f>ЮЭС!T2776+ЮЭС!T2783+ЮЭС!T2790+ЮЭС!T2797+ЮЭС!T2804+ЮЭС!T2811+ЮЭС!T2818+ЮЭС!T2825+ЮЭС!T2839+ЮЭС!T2846</f>
        <v>8160.9999999989213</v>
      </c>
      <c r="V20" s="1258">
        <f>ЮЭС!U2776+ЮЭС!U2783+ЮЭС!U2790+ЮЭС!U2797+ЮЭС!U2804+ЮЭС!U2811+ЮЭС!U2818+ЮЭС!U2825+ЮЭС!U2839+ЮЭС!U2846</f>
        <v>11148.000000001957</v>
      </c>
      <c r="W20" s="1258">
        <f>ЮЭС!V2776+ЮЭС!V2783+ЮЭС!V2790+ЮЭС!V2797+ЮЭС!V2804+ЮЭС!V2811+ЮЭС!V2818+ЮЭС!V2825+ЮЭС!V2839+ЮЭС!V2846</f>
        <v>10110.000000000824</v>
      </c>
      <c r="X20" s="1258">
        <f>ЮЭС!W2776+ЮЭС!W2783+ЮЭС!W2790+ЮЭС!W2797+ЮЭС!W2804+ЮЭС!W2811+ЮЭС!W2818+ЮЭС!W2825+ЮЭС!W2839+ЮЭС!W2846</f>
        <v>9558.9999999970132</v>
      </c>
      <c r="Y20" s="1258">
        <f>ЮЭС!X2776+ЮЭС!X2783+ЮЭС!X2790+ЮЭС!X2797+ЮЭС!X2804+ЮЭС!X2811+ЮЭС!X2818+ЮЭС!X2825+ЮЭС!X2839+ЮЭС!X2846</f>
        <v>9566.9999999997799</v>
      </c>
      <c r="Z20" s="1258">
        <f>ЮЭС!V2776+ЮЭС!V2783+ЮЭС!V2790+ЮЭС!V2797+ЮЭС!V2804+ЮЭС!V2811+ЮЭС!V2818+ЮЭС!V2825+ЮЭС!V2839+ЮЭС!V2846</f>
        <v>10110.000000000824</v>
      </c>
      <c r="AA20" s="1258">
        <f>ЮЭС!Z2776+ЮЭС!Z2783+ЮЭС!Z2790+ЮЭС!Z2797+ЮЭС!Z2804+ЮЭС!Z2811+ЮЭС!Z2818+ЮЭС!Z2825+ЮЭС!Z2839+ЮЭС!Z2846</f>
        <v>9243.0000000026666</v>
      </c>
      <c r="AB20" s="1258">
        <f>ЮЭС!AA2776+ЮЭС!AA2783+ЮЭС!AA2790+ЮЭС!AA2797+ЮЭС!AA2804+ЮЭС!AA2811+ЮЭС!AA2818+ЮЭС!AA2825+ЮЭС!AA2839+ЮЭС!AA2846</f>
        <v>8892.0000000009622</v>
      </c>
      <c r="AC20" s="1258">
        <f>ЮЭС!AB2776+ЮЭС!AB2783+ЮЭС!AB2790+ЮЭС!AB2797+ЮЭС!AB2804+ЮЭС!AB2811+ЮЭС!AB2818+ЮЭС!AB2825+ЮЭС!AB2839+ЮЭС!AB2846</f>
        <v>8592.9999999982556</v>
      </c>
      <c r="AD20" s="3335" t="s">
        <v>1305</v>
      </c>
    </row>
    <row r="21" spans="1:30" ht="89.25" x14ac:dyDescent="0.25">
      <c r="A21" s="2560">
        <v>12</v>
      </c>
      <c r="B21" s="3336" t="s">
        <v>384</v>
      </c>
      <c r="C21" s="1250" t="s">
        <v>1307</v>
      </c>
      <c r="D21" s="2560" t="s">
        <v>1288</v>
      </c>
      <c r="E21" s="2560">
        <v>5</v>
      </c>
      <c r="F21" s="1258">
        <f>ЮЭС!E3709+ЮЭС!E3723+ЮЭС!E3730+ЮЭС!E3737+ЮЭС!E3765</f>
        <v>4448.0000000077098</v>
      </c>
      <c r="G21" s="1258">
        <f>ЮЭС!F3709+ЮЭС!F3723+ЮЭС!F3730+ЮЭС!F3737+ЮЭС!F3765</f>
        <v>4359.9999999956935</v>
      </c>
      <c r="H21" s="1258">
        <f>ЮЭС!G3709+ЮЭС!G3723+ЮЭС!G3730+ЮЭС!G3737+ЮЭС!G3765</f>
        <v>4355.9999999997672</v>
      </c>
      <c r="I21" s="1258">
        <f>ЮЭС!H3709+ЮЭС!H3723+ЮЭС!H3730+ЮЭС!H3737+ЮЭС!H3765</f>
        <v>4401.9999999967467</v>
      </c>
      <c r="J21" s="1258">
        <f>ЮЭС!I3709+ЮЭС!I3723+ЮЭС!I3730+ЮЭС!I3737+ЮЭС!I3765</f>
        <v>4443.9999999998463</v>
      </c>
      <c r="K21" s="1258">
        <f>ЮЭС!J3709+ЮЭС!J3723+ЮЭС!J3730+ЮЭС!J3737+ЮЭС!J3765</f>
        <v>4603.9999999994734</v>
      </c>
      <c r="L21" s="1258">
        <f>ЮЭС!K3709+ЮЭС!K3723+ЮЭС!K3730+ЮЭС!K3737+ЮЭС!K3765</f>
        <v>4956.0000000111586</v>
      </c>
      <c r="M21" s="1258">
        <f>ЮЭС!L3709+ЮЭС!L3723+ЮЭС!L3730+ЮЭС!L3737+ЮЭС!L3765</f>
        <v>5103.9999999890142</v>
      </c>
      <c r="N21" s="1258">
        <f>ЮЭС!M3709+ЮЭС!M3723+ЮЭС!M3730+ЮЭС!M3737+ЮЭС!M3765</f>
        <v>5309.9999999996044</v>
      </c>
      <c r="O21" s="1258">
        <f>ЮЭС!N3709+ЮЭС!N3723+ЮЭС!N3730+ЮЭС!N3737+ЮЭС!N3765</f>
        <v>5342.0000000097616</v>
      </c>
      <c r="P21" s="1258">
        <f>ЮЭС!O3709+ЮЭС!O3723+ЮЭС!O3730+ЮЭС!O3737+ЮЭС!O3765</f>
        <v>5357.9999999971051</v>
      </c>
      <c r="Q21" s="1258">
        <f>ЮЭС!P3709+ЮЭС!P3723+ЮЭС!P3730+ЮЭС!P3737+ЮЭС!P3765</f>
        <v>5206.0000000018363</v>
      </c>
      <c r="R21" s="1258">
        <f>ЮЭС!Q3709+ЮЭС!Q3723+ЮЭС!Q3730+ЮЭС!Q3737+ЮЭС!Q3765</f>
        <v>5247.9999999999336</v>
      </c>
      <c r="S21" s="1258">
        <f>ЮЭС!R3709+ЮЭС!R3723+ЮЭС!R3730+ЮЭС!R3737+ЮЭС!R3765</f>
        <v>5275.9999999909724</v>
      </c>
      <c r="T21" s="1258">
        <f>ЮЭС!S3709+ЮЭС!S3723+ЮЭС!S3730+ЮЭС!S3737+ЮЭС!S3765</f>
        <v>5336.0000000052423</v>
      </c>
      <c r="U21" s="1258">
        <f>ЮЭС!T3709+ЮЭС!T3723+ЮЭС!T3730+ЮЭС!T3737+ЮЭС!T3765</f>
        <v>5572.0000000020491</v>
      </c>
      <c r="V21" s="1258">
        <f>ЮЭС!U3709+ЮЭС!U3723+ЮЭС!U3730+ЮЭС!U3737+ЮЭС!U3765</f>
        <v>5407.9999999979691</v>
      </c>
      <c r="W21" s="1258">
        <f>ЮЭС!V3709+ЮЭС!V3723+ЮЭС!V3730+ЮЭС!V3737+ЮЭС!V3765</f>
        <v>5301.999999994564</v>
      </c>
      <c r="X21" s="1258">
        <f>ЮЭС!W3709+ЮЭС!W3723+ЮЭС!W3730+ЮЭС!W3737+ЮЭС!W3765</f>
        <v>5524.0000000015925</v>
      </c>
      <c r="Y21" s="1258">
        <f>ЮЭС!X3709+ЮЭС!X3723+ЮЭС!X3730+ЮЭС!X3737+ЮЭС!X3765</f>
        <v>5284.0000000072678</v>
      </c>
      <c r="Z21" s="1258">
        <f>ЮЭС!V3709+ЮЭС!V3723+ЮЭС!V3730+ЮЭС!V3737+ЮЭС!V3765</f>
        <v>5301.999999994564</v>
      </c>
      <c r="AA21" s="1258">
        <f>ЮЭС!Z3709+ЮЭС!Z3723+ЮЭС!Z3730+ЮЭС!Z3737+ЮЭС!Z3765</f>
        <v>5129.9999999956754</v>
      </c>
      <c r="AB21" s="1258">
        <f>ЮЭС!AA3709+ЮЭС!AA3723+ЮЭС!AA3730+ЮЭС!AA3737+ЮЭС!AA3765</f>
        <v>4892.0000000020991</v>
      </c>
      <c r="AC21" s="1258">
        <f>ЮЭС!AB3709+ЮЭС!AB3723+ЮЭС!AB3730+ЮЭС!AB3737+ЮЭС!AB3765</f>
        <v>4538.000000000693</v>
      </c>
      <c r="AD21" s="3336" t="s">
        <v>1282</v>
      </c>
    </row>
    <row r="22" spans="1:30" ht="89.25" x14ac:dyDescent="0.25">
      <c r="A22" s="2560">
        <v>13</v>
      </c>
      <c r="B22" s="3336" t="s">
        <v>1308</v>
      </c>
      <c r="C22" s="1250" t="s">
        <v>1309</v>
      </c>
      <c r="D22" s="2560" t="s">
        <v>1310</v>
      </c>
      <c r="E22" s="2560">
        <v>5</v>
      </c>
      <c r="F22" s="1258">
        <f>ЮЭС!E3890+ЮЭС!E3904+ЮЭС!E3911+ЮЭС!E3988+ЮЭС!E4079</f>
        <v>3435.8000000054244</v>
      </c>
      <c r="G22" s="1258">
        <f>ЮЭС!F3890+ЮЭС!F3904+ЮЭС!F3911+ЮЭС!F3988+ЮЭС!F4079</f>
        <v>3267.4999999993943</v>
      </c>
      <c r="H22" s="1258">
        <f>ЮЭС!G3890+ЮЭС!G3904+ЮЭС!G3911+ЮЭС!G3988+ЮЭС!G4079</f>
        <v>3329.500000000543</v>
      </c>
      <c r="I22" s="1258">
        <f>ЮЭС!H3890+ЮЭС!H3904+ЮЭС!H3911+ЮЭС!H3988+ЮЭС!H4079</f>
        <v>3273.5000000006148</v>
      </c>
      <c r="J22" s="1258">
        <f>ЮЭС!I3890+ЮЭС!I3904+ЮЭС!I3911+ЮЭС!I3988+ЮЭС!I4079</f>
        <v>3325.4999999968859</v>
      </c>
      <c r="K22" s="1258">
        <f>ЮЭС!J3890+ЮЭС!J3904+ЮЭС!J3911+ЮЭС!J3988+ЮЭС!J4079</f>
        <v>3781.4999999999727</v>
      </c>
      <c r="L22" s="1258">
        <f>ЮЭС!K3890+ЮЭС!K3904+ЮЭС!K3911+ЮЭС!K3988+ЮЭС!K4079</f>
        <v>4027.4999999996107</v>
      </c>
      <c r="M22" s="1258">
        <f>ЮЭС!L3890+ЮЭС!L3904+ЮЭС!L3911+ЮЭС!L3988+ЮЭС!L4079</f>
        <v>4203.1999999993159</v>
      </c>
      <c r="N22" s="1258">
        <f>ЮЭС!M3890+ЮЭС!M3904+ЮЭС!M3911+ЮЭС!M3988+ЮЭС!M4079</f>
        <v>3841.5000000013924</v>
      </c>
      <c r="O22" s="1258">
        <f>ЮЭС!N3890+ЮЭС!N3904+ЮЭС!N3911+ЮЭС!N3988+ЮЭС!N4079</f>
        <v>4119.2000000019825</v>
      </c>
      <c r="P22" s="1258">
        <f>ЮЭС!O3890+ЮЭС!O3904+ЮЭС!O3911+ЮЭС!O3988+ЮЭС!O4079</f>
        <v>3879.4999999984493</v>
      </c>
      <c r="Q22" s="1258">
        <f>ЮЭС!P3890+ЮЭС!P3904+ЮЭС!P3911+ЮЭС!P3988+ЮЭС!P4079</f>
        <v>3971.2000000005924</v>
      </c>
      <c r="R22" s="1258">
        <f>ЮЭС!Q3890+ЮЭС!Q3904+ЮЭС!Q3911+ЮЭС!Q3988+ЮЭС!Q4079</f>
        <v>3993.5000000023456</v>
      </c>
      <c r="S22" s="1258">
        <f>ЮЭС!R3890+ЮЭС!R3904+ЮЭС!R3911+ЮЭС!R3988+ЮЭС!R4079</f>
        <v>3879.4999999978791</v>
      </c>
      <c r="T22" s="1258">
        <f>ЮЭС!S3890+ЮЭС!S3904+ЮЭС!S3911+ЮЭС!S3988+ЮЭС!S4079</f>
        <v>4255.1999999970612</v>
      </c>
      <c r="U22" s="1258">
        <f>ЮЭС!T3890+ЮЭС!T3904+ЮЭС!T3911+ЮЭС!T3988+ЮЭС!T4079</f>
        <v>4481.4999999991051</v>
      </c>
      <c r="V22" s="1258">
        <f>ЮЭС!U3890+ЮЭС!U3904+ЮЭС!U3911+ЮЭС!U3988+ЮЭС!U4079</f>
        <v>4553.1999999999052</v>
      </c>
      <c r="W22" s="1258">
        <f>ЮЭС!V3890+ЮЭС!V3904+ЮЭС!V3911+ЮЭС!V3988+ЮЭС!V4079</f>
        <v>4513.5000000001692</v>
      </c>
      <c r="X22" s="1258">
        <f>ЮЭС!W3890+ЮЭС!W3904+ЮЭС!W3911+ЮЭС!W3988+ЮЭС!W4079</f>
        <v>4491.5000000044429</v>
      </c>
      <c r="Y22" s="1258">
        <f>ЮЭС!X3890+ЮЭС!X3904+ЮЭС!X3911+ЮЭС!X3988+ЮЭС!X4079</f>
        <v>4545.2000000005492</v>
      </c>
      <c r="Z22" s="1258">
        <f>ЮЭС!V3890+ЮЭС!V3904+ЮЭС!V3911+ЮЭС!V3988+ЮЭС!V4079</f>
        <v>4513.5000000001692</v>
      </c>
      <c r="AA22" s="1258">
        <f>ЮЭС!Z3890+ЮЭС!Z3904+ЮЭС!Z3911+ЮЭС!Z3988+ЮЭС!Z4079</f>
        <v>4239.500000002442</v>
      </c>
      <c r="AB22" s="1258">
        <f>ЮЭС!AA3890+ЮЭС!AA3904+ЮЭС!AA3911+ЮЭС!AA3988+ЮЭС!AA4079</f>
        <v>3807.4999999979937</v>
      </c>
      <c r="AC22" s="1258">
        <f>ЮЭС!AB3890+ЮЭС!AB3904+ЮЭС!AB3911+ЮЭС!AB3988+ЮЭС!AB4079</f>
        <v>3619.5000000031196</v>
      </c>
      <c r="AD22" s="3336" t="s">
        <v>1282</v>
      </c>
    </row>
    <row r="23" spans="1:30" ht="89.25" x14ac:dyDescent="0.25">
      <c r="A23" s="2560">
        <v>14</v>
      </c>
      <c r="B23" s="3336" t="s">
        <v>1311</v>
      </c>
      <c r="C23" s="1250" t="s">
        <v>1312</v>
      </c>
      <c r="D23" s="2560" t="s">
        <v>1288</v>
      </c>
      <c r="E23" s="2560">
        <v>5</v>
      </c>
      <c r="F23" s="1258">
        <f>ЮЭС!E4159+ЮЭС!E4166+ЮЭС!E4187+ЮЭС!E4194+ЮЭС!E4201+ЮЭС!E4208</f>
        <v>2937.4000000000274</v>
      </c>
      <c r="G23" s="1258">
        <f>ЮЭС!F4159+ЮЭС!F4166+ЮЭС!F4187+ЮЭС!F4194+ЮЭС!F4201+ЮЭС!F4208</f>
        <v>2934.1000000005038</v>
      </c>
      <c r="H23" s="1258">
        <f>ЮЭС!G4159+ЮЭС!G4166+ЮЭС!G4187+ЮЭС!G4194+ЮЭС!G4201+ЮЭС!G4208</f>
        <v>2906.8999999996763</v>
      </c>
      <c r="I23" s="1258">
        <f>ЮЭС!H4159+ЮЭС!H4166+ЮЭС!H4187+ЮЭС!H4194+ЮЭС!H4201+ЮЭС!H4208</f>
        <v>2442.5999999991377</v>
      </c>
      <c r="J23" s="1258">
        <f>ЮЭС!I4159+ЮЭС!I4166+ЮЭС!I4187+ЮЭС!I4194+ЮЭС!I4201+ЮЭС!I4208</f>
        <v>2550.3000000005641</v>
      </c>
      <c r="K23" s="1258">
        <f>ЮЭС!J4159+ЮЭС!J4166+ЮЭС!J4187+ЮЭС!J4194+ЮЭС!J4201+ЮЭС!J4208</f>
        <v>3065.8000000000056</v>
      </c>
      <c r="L23" s="1258">
        <f>ЮЭС!K4159+ЮЭС!K4166+ЮЭС!K4187+ЮЭС!K4194+ЮЭС!K4201+ЮЭС!K4208</f>
        <v>3270.9000000011933</v>
      </c>
      <c r="M23" s="1258">
        <f>ЮЭС!L4159+ЮЭС!L4166+ЮЭС!L4187+ЮЭС!L4194+ЮЭС!L4201+ЮЭС!L4208</f>
        <v>3349.6999999986997</v>
      </c>
      <c r="N23" s="1258">
        <f>ЮЭС!M4159+ЮЭС!M4166+ЮЭС!M4187+ЮЭС!M4194+ЮЭС!M4201+ЮЭС!M4208</f>
        <v>3218.2000000011458</v>
      </c>
      <c r="O23" s="1258">
        <f>ЮЭС!N4159+ЮЭС!N4166+ЮЭС!N4187+ЮЭС!N4194+ЮЭС!N4201+ЮЭС!N4208</f>
        <v>3211.799999999751</v>
      </c>
      <c r="P23" s="1258">
        <f>ЮЭС!O4159+ЮЭС!O4166+ЮЭС!O4187+ЮЭС!O4194+ЮЭС!O4201+ЮЭС!O4208</f>
        <v>3191.9999999985339</v>
      </c>
      <c r="Q23" s="1258">
        <f>ЮЭС!P4159+ЮЭС!P4166+ЮЭС!P4187+ЮЭС!P4194+ЮЭС!P4201+ЮЭС!P4208</f>
        <v>3171.1000000017261</v>
      </c>
      <c r="R23" s="1258">
        <f>ЮЭС!Q4159+ЮЭС!Q4166+ЮЭС!Q4187+ЮЭС!Q4194+ЮЭС!Q4201+ЮЭС!Q4208</f>
        <v>3216.2999999990179</v>
      </c>
      <c r="S23" s="1258">
        <f>ЮЭС!R4159+ЮЭС!R4166+ЮЭС!R4187+ЮЭС!R4194+ЮЭС!R4201+ЮЭС!R4208</f>
        <v>3258.9000000002093</v>
      </c>
      <c r="T23" s="1258">
        <f>ЮЭС!S4159+ЮЭС!S4166+ЮЭС!S4187+ЮЭС!S4194+ЮЭС!S4201+ЮЭС!S4208</f>
        <v>3340.3000000002694</v>
      </c>
      <c r="U23" s="1258">
        <f>ЮЭС!T4159+ЮЭС!T4166+ЮЭС!T4187+ЮЭС!T4194+ЮЭС!T4201+ЮЭС!T4208</f>
        <v>3614.3999999990106</v>
      </c>
      <c r="V23" s="1258">
        <f>ЮЭС!U4159+ЮЭС!U4166+ЮЭС!U4187+ЮЭС!U4194+ЮЭС!U4201+ЮЭС!U4208</f>
        <v>3531.1000000004969</v>
      </c>
      <c r="W23" s="1258">
        <f>ЮЭС!V4159+ЮЭС!V4166+ЮЭС!V4187+ЮЭС!V4194+ЮЭС!V4201+ЮЭС!V4208</f>
        <v>3593.6000000003278</v>
      </c>
      <c r="X23" s="1258">
        <f>ЮЭС!W4159+ЮЭС!W4166+ЮЭС!W4187+ЮЭС!W4194+ЮЭС!W4201+ЮЭС!W4208</f>
        <v>3471.4000000007677</v>
      </c>
      <c r="Y23" s="1258">
        <f>ЮЭС!X4159+ЮЭС!X4166+ЮЭС!X4187+ЮЭС!X4194+ЮЭС!X4201+ЮЭС!X4208</f>
        <v>3391.4000000000069</v>
      </c>
      <c r="Z23" s="1258">
        <f>ЮЭС!V4159+ЮЭС!V4166+ЮЭС!V4187+ЮЭС!V4194+ЮЭС!V4201+ЮЭС!V4208</f>
        <v>3593.6000000003278</v>
      </c>
      <c r="AA23" s="1258">
        <f>ЮЭС!Z4159+ЮЭС!Z4166+ЮЭС!Z4187+ЮЭС!Z4194+ЮЭС!Z4201+ЮЭС!Z4208</f>
        <v>3215.8999999987359</v>
      </c>
      <c r="AB23" s="1258">
        <f>ЮЭС!AA4159+ЮЭС!AA4166+ЮЭС!AA4187+ЮЭС!AA4194+ЮЭС!AA4201+ЮЭС!AA4208</f>
        <v>3054.2000000005078</v>
      </c>
      <c r="AC23" s="1258">
        <f>ЮЭС!AB4159+ЮЭС!AB4166+ЮЭС!AB4187+ЮЭС!AB4194+ЮЭС!AB4201+ЮЭС!AB4208</f>
        <v>2971.2000000010021</v>
      </c>
      <c r="AD23" s="3336" t="s">
        <v>1282</v>
      </c>
    </row>
    <row r="24" spans="1:30" ht="89.25" x14ac:dyDescent="0.25">
      <c r="A24" s="2560">
        <v>15</v>
      </c>
      <c r="B24" s="3336" t="s">
        <v>1313</v>
      </c>
      <c r="C24" s="1250" t="s">
        <v>1314</v>
      </c>
      <c r="D24" s="2560" t="s">
        <v>1310</v>
      </c>
      <c r="E24" s="2560">
        <v>5</v>
      </c>
      <c r="F24" s="1258">
        <f>ЮЭС!E5288+ЮЭС!E5295+ЮЭС!E5309+ЮЭС!E5316+ЮЭС!E5323+ЮЭС!E5330+ЮЭС!E5337+ЮЭС!E5351+ЮЭС!E5358+ЮЭС!E5365</f>
        <v>3971.9999999999409</v>
      </c>
      <c r="G24" s="1258">
        <f>ЮЭС!F5288+ЮЭС!F5295+ЮЭС!F5309+ЮЭС!F5316+ЮЭС!F5323+ЮЭС!F5330+ЮЭС!F5337+ЮЭС!F5351+ЮЭС!F5358+ЮЭС!F5365</f>
        <v>3827.4999999999982</v>
      </c>
      <c r="H24" s="1258">
        <f>ЮЭС!G5288+ЮЭС!G5295+ЮЭС!G5309+ЮЭС!G5316+ЮЭС!G5323+ЮЭС!G5330+ЮЭС!G5337+ЮЭС!G5351+ЮЭС!G5358+ЮЭС!G5365</f>
        <v>4073.5000000000546</v>
      </c>
      <c r="I24" s="1258">
        <f>ЮЭС!H5288+ЮЭС!H5295+ЮЭС!H5309+ЮЭС!H5316+ЮЭС!H5323+ЮЭС!H5330+ЮЭС!H5337+ЮЭС!H5351+ЮЭС!H5358+ЮЭС!H5365</f>
        <v>3961.9999999999677</v>
      </c>
      <c r="J24" s="1258">
        <f>ЮЭС!I5288+ЮЭС!I5295+ЮЭС!I5309+ЮЭС!I5316+ЮЭС!I5323+ЮЭС!I5330+ЮЭС!I5337+ЮЭС!I5351+ЮЭС!I5358+ЮЭС!I5365</f>
        <v>4124.4999999999754</v>
      </c>
      <c r="K24" s="1258">
        <f>ЮЭС!J5288+ЮЭС!J5295+ЮЭС!J5309+ЮЭС!J5316+ЮЭС!J5323+ЮЭС!J5330+ЮЭС!J5337+ЮЭС!J5351+ЮЭС!J5358+ЮЭС!J5365</f>
        <v>4283.5000000000737</v>
      </c>
      <c r="L24" s="1258">
        <f>ЮЭС!K5288+ЮЭС!K5295+ЮЭС!K5309+ЮЭС!K5316+ЮЭС!K5323+ЮЭС!K5330+ЮЭС!K5337+ЮЭС!K5351+ЮЭС!K5358+ЮЭС!K5365</f>
        <v>4671.9999999999891</v>
      </c>
      <c r="M24" s="1258">
        <f>ЮЭС!L5288+ЮЭС!L5295+ЮЭС!L5309+ЮЭС!L5316+ЮЭС!L5323+ЮЭС!L5330+ЮЭС!L5337+ЮЭС!L5351+ЮЭС!L5358+ЮЭС!L5365</f>
        <v>4391.4999999999482</v>
      </c>
      <c r="N24" s="1258">
        <f>ЮЭС!M5288+ЮЭС!M5295+ЮЭС!M5309+ЮЭС!M5316+ЮЭС!M5323+ЮЭС!M5330+ЮЭС!M5337+ЮЭС!M5351+ЮЭС!M5358+ЮЭС!M5365</f>
        <v>4452.0000000000018</v>
      </c>
      <c r="O24" s="1258">
        <f>ЮЭС!N5288+ЮЭС!N5295+ЮЭС!N5309+ЮЭС!N5316+ЮЭС!N5323+ЮЭС!N5330+ЮЭС!N5337+ЮЭС!N5351+ЮЭС!N5358+ЮЭС!N5365</f>
        <v>4451.9999999999673</v>
      </c>
      <c r="P24" s="1258">
        <f>ЮЭС!O5288+ЮЭС!O5295+ЮЭС!O5309+ЮЭС!O5316+ЮЭС!O5323+ЮЭС!O5330+ЮЭС!O5337+ЮЭС!O5351+ЮЭС!O5358+ЮЭС!O5365</f>
        <v>4313.5000000000791</v>
      </c>
      <c r="Q24" s="1258">
        <f>ЮЭС!P5288+ЮЭС!P5295+ЮЭС!P5309+ЮЭС!P5316+ЮЭС!P5323+ЮЭС!P5330+ЮЭС!P5337+ЮЭС!P5351+ЮЭС!P5358+ЮЭС!P5365</f>
        <v>4268.4999999999136</v>
      </c>
      <c r="R24" s="1258">
        <f>ЮЭС!Q5288+ЮЭС!Q5295+ЮЭС!Q5309+ЮЭС!Q5316+ЮЭС!Q5323+ЮЭС!Q5330+ЮЭС!Q5337+ЮЭС!Q5351+ЮЭС!Q5358+ЮЭС!Q5365</f>
        <v>4197.0000000000327</v>
      </c>
      <c r="S24" s="1258">
        <f>ЮЭС!R5288+ЮЭС!R5295+ЮЭС!R5309+ЮЭС!R5316+ЮЭС!R5323+ЮЭС!R5330+ЮЭС!R5337+ЮЭС!R5351+ЮЭС!R5358+ЮЭС!R5365</f>
        <v>4316.0000000000473</v>
      </c>
      <c r="T24" s="1258">
        <f>ЮЭС!S5288+ЮЭС!S5295+ЮЭС!S5309+ЮЭС!S5316+ЮЭС!S5323+ЮЭС!S5330+ЮЭС!S5337+ЮЭС!S5351+ЮЭС!S5358+ЮЭС!S5365</f>
        <v>4303</v>
      </c>
      <c r="U24" s="1258">
        <f>ЮЭС!T5288+ЮЭС!T5295+ЮЭС!T5309+ЮЭС!T5316+ЮЭС!T5323+ЮЭС!T5330+ЮЭС!T5337+ЮЭС!T5351+ЮЭС!T5358+ЮЭС!T5365</f>
        <v>4705.0000000000309</v>
      </c>
      <c r="V24" s="1258">
        <f>ЮЭС!U5288+ЮЭС!U5295+ЮЭС!U5309+ЮЭС!U5316+ЮЭС!U5323+ЮЭС!U5330+ЮЭС!U5337+ЮЭС!U5351+ЮЭС!U5358+ЮЭС!U5365</f>
        <v>4678.9999999999191</v>
      </c>
      <c r="W24" s="1258">
        <f>ЮЭС!V5288+ЮЭС!V5295+ЮЭС!V5309+ЮЭС!V5316+ЮЭС!V5323+ЮЭС!V5330+ЮЭС!V5337+ЮЭС!V5351+ЮЭС!V5358+ЮЭС!V5365</f>
        <v>5303</v>
      </c>
      <c r="X24" s="1258">
        <f>ЮЭС!W5288+ЮЭС!W5295+ЮЭС!W5309+ЮЭС!W5316+ЮЭС!W5323+ЮЭС!W5330+ЮЭС!W5337+ЮЭС!W5351+ЮЭС!W5358+ЮЭС!W5365</f>
        <v>4666</v>
      </c>
      <c r="Y24" s="1258">
        <f>ЮЭС!X5288+ЮЭС!X5295+ЮЭС!X5309+ЮЭС!X5316+ЮЭС!X5323+ЮЭС!X5330+ЮЭС!X5337+ЮЭС!X5351+ЮЭС!X5358+ЮЭС!X5365</f>
        <v>4657.5000000000091</v>
      </c>
      <c r="Z24" s="1258">
        <f>ЮЭС!V5288+ЮЭС!V5295+ЮЭС!V5309+ЮЭС!V5316+ЮЭС!V5323+ЮЭС!V5330+ЮЭС!V5337+ЮЭС!V5351+ЮЭС!V5358+ЮЭС!V5365</f>
        <v>5303</v>
      </c>
      <c r="AA24" s="1258">
        <f>ЮЭС!Z5288+ЮЭС!Z5295+ЮЭС!Z5309+ЮЭС!Z5316+ЮЭС!Z5323+ЮЭС!Z5330+ЮЭС!Z5337+ЮЭС!Z5351+ЮЭС!Z5358+ЮЭС!Z5365</f>
        <v>4144.5000000000391</v>
      </c>
      <c r="AB24" s="1258">
        <f>ЮЭС!AA5288+ЮЭС!AA5295+ЮЭС!AA5309+ЮЭС!AA5316+ЮЭС!AA5323+ЮЭС!AA5330+ЮЭС!AA5337+ЮЭС!AA5351+ЮЭС!AA5358+ЮЭС!AA5365</f>
        <v>3882.9999999999773</v>
      </c>
      <c r="AC24" s="1258">
        <f>ЮЭС!AB5288+ЮЭС!AB5295+ЮЭС!AB5309+ЮЭС!AB5316+ЮЭС!AB5323+ЮЭС!AB5330+ЮЭС!AB5337+ЮЭС!AB5351+ЮЭС!AB5358+ЮЭС!AB5365</f>
        <v>3865.0000000000246</v>
      </c>
      <c r="AD24" s="3336" t="s">
        <v>1282</v>
      </c>
    </row>
    <row r="25" spans="1:30" ht="89.25" x14ac:dyDescent="0.25">
      <c r="A25" s="2560">
        <v>16</v>
      </c>
      <c r="B25" s="3336" t="s">
        <v>1315</v>
      </c>
      <c r="C25" s="1250" t="s">
        <v>1316</v>
      </c>
      <c r="D25" s="2560" t="s">
        <v>1288</v>
      </c>
      <c r="E25" s="2560">
        <v>5</v>
      </c>
      <c r="F25" s="1257">
        <f>ЮЭС!E5417+ЮЭС!E5445</f>
        <v>2468.9999999999372</v>
      </c>
      <c r="G25" s="1257">
        <f>ЮЭС!F5417+ЮЭС!F5445</f>
        <v>2502.0000000000095</v>
      </c>
      <c r="H25" s="1257">
        <f>ЮЭС!G5417+ЮЭС!G5445</f>
        <v>2522.9999999999391</v>
      </c>
      <c r="I25" s="1257">
        <f>ЮЭС!H5417+ЮЭС!H5445</f>
        <v>2466.0000000000082</v>
      </c>
      <c r="J25" s="1257">
        <f>ЮЭС!I5417+ЮЭС!I5445</f>
        <v>2487.0000000000232</v>
      </c>
      <c r="K25" s="1257">
        <f>ЮЭС!J5417+ЮЭС!J5445</f>
        <v>2466.0000000000082</v>
      </c>
      <c r="L25" s="1257">
        <f>ЮЭС!K5417+ЮЭС!K5445</f>
        <v>2634.0000000000005</v>
      </c>
      <c r="M25" s="1257">
        <f>ЮЭС!L5417+ЮЭС!L5445</f>
        <v>2522.9999999999818</v>
      </c>
      <c r="N25" s="1257">
        <f>ЮЭС!M5417+ЮЭС!M5445</f>
        <v>2520.0000000000955</v>
      </c>
      <c r="O25" s="1257">
        <f>ЮЭС!N5417+ЮЭС!N5445</f>
        <v>2666.9999999998595</v>
      </c>
      <c r="P25" s="1257">
        <f>ЮЭС!O5417+ЮЭС!O5445</f>
        <v>2556.0000000000118</v>
      </c>
      <c r="Q25" s="1257">
        <f>ЮЭС!P5417+ЮЭС!P5445</f>
        <v>2433.0000000000209</v>
      </c>
      <c r="R25" s="1257">
        <f>ЮЭС!Q5417+ЮЭС!Q5445</f>
        <v>2415.0000000001055</v>
      </c>
      <c r="S25" s="1257">
        <f>ЮЭС!R5417+ЮЭС!R5445</f>
        <v>2555.9999999998408</v>
      </c>
      <c r="T25" s="1257">
        <f>ЮЭС!S5417+ЮЭС!S5445</f>
        <v>2505.0000000001091</v>
      </c>
      <c r="U25" s="1257">
        <f>ЮЭС!T5417+ЮЭС!T5445</f>
        <v>2757.0000000000337</v>
      </c>
      <c r="V25" s="1257">
        <f>ЮЭС!U5417+ЮЭС!U5445</f>
        <v>2652.0000000000009</v>
      </c>
      <c r="W25" s="1257">
        <f>ЮЭС!V5417+ЮЭС!V5445</f>
        <v>2609.9999999999281</v>
      </c>
      <c r="X25" s="1257">
        <f>ЮЭС!W5417+ЮЭС!W5445</f>
        <v>2613.0000000001132</v>
      </c>
      <c r="Y25" s="1257">
        <f>ЮЭС!X5417+ЮЭС!X5445</f>
        <v>2558.9999999999409</v>
      </c>
      <c r="Z25" s="1257">
        <f>ЮЭС!V5417+ЮЭС!V5445</f>
        <v>2609.9999999999281</v>
      </c>
      <c r="AA25" s="1257">
        <f>ЮЭС!Z5417+ЮЭС!Z5445</f>
        <v>2541.0000000000255</v>
      </c>
      <c r="AB25" s="1257">
        <f>ЮЭС!AA5417+ЮЭС!AA5445</f>
        <v>2430.0000000000068</v>
      </c>
      <c r="AC25" s="1257">
        <f>ЮЭС!AB5417+ЮЭС!AB5445</f>
        <v>2505.0000000000236</v>
      </c>
      <c r="AD25" s="3336" t="s">
        <v>1282</v>
      </c>
    </row>
    <row r="26" spans="1:30" ht="89.25" x14ac:dyDescent="0.25">
      <c r="A26" s="2560">
        <v>17</v>
      </c>
      <c r="B26" s="3336" t="s">
        <v>1317</v>
      </c>
      <c r="C26" s="1250" t="s">
        <v>1318</v>
      </c>
      <c r="D26" s="2560" t="s">
        <v>1288</v>
      </c>
      <c r="E26" s="2560">
        <v>5</v>
      </c>
      <c r="F26" s="1258">
        <f>ЮЭС!E5580+ЮЭС!E5587+ЮЭС!E5594+ЮЭС!E5601+ЮЭС!E5608+ЮЭС!E5615</f>
        <v>1414.9999999999636</v>
      </c>
      <c r="G26" s="1258">
        <f>ЮЭС!F5580+ЮЭС!F5587+ЮЭС!F5594+ЮЭС!F5601+ЮЭС!F5608+ЮЭС!F5615</f>
        <v>1273.0000000000814</v>
      </c>
      <c r="H26" s="1258">
        <f>ЮЭС!G5580+ЮЭС!G5587+ЮЭС!G5594+ЮЭС!G5601+ЮЭС!G5608+ЮЭС!G5615</f>
        <v>1266.9999999996548</v>
      </c>
      <c r="I26" s="1258">
        <f>ЮЭС!H5580+ЮЭС!H5587+ЮЭС!H5594+ЮЭС!H5601+ЮЭС!H5608+ЮЭС!H5615</f>
        <v>1204.0000000004056</v>
      </c>
      <c r="J26" s="1258">
        <f>ЮЭС!I5580+ЮЭС!I5587+ЮЭС!I5594+ЮЭС!I5601+ЮЭС!I5608+ЮЭС!I5615</f>
        <v>1238.9999999998622</v>
      </c>
      <c r="K26" s="1258">
        <f>ЮЭС!J5580+ЮЭС!J5587+ЮЭС!J5594+ЮЭС!J5601+ЮЭС!J5608+ЮЭС!J5615</f>
        <v>1343.9999999999941</v>
      </c>
      <c r="L26" s="1258">
        <f>ЮЭС!K5580+ЮЭС!K5587+ЮЭС!K5594+ЮЭС!K5601+ЮЭС!K5608+ЮЭС!K5615</f>
        <v>1480.999999999824</v>
      </c>
      <c r="M26" s="1258">
        <f>ЮЭС!L5580+ЮЭС!L5587+ЮЭС!L5594+ЮЭС!L5601+ЮЭС!L5608+ЮЭС!L5615</f>
        <v>1602.0000000000891</v>
      </c>
      <c r="N26" s="1258">
        <f>ЮЭС!M5580+ЮЭС!M5587+ЮЭС!M5594+ЮЭС!M5601+ЮЭС!M5608+ЮЭС!M5615</f>
        <v>1775.0000000000341</v>
      </c>
      <c r="O26" s="1258">
        <f>ЮЭС!N5580+ЮЭС!N5587+ЮЭС!N5594+ЮЭС!N5601+ЮЭС!N5608+ЮЭС!N5615</f>
        <v>1713.9999999998849</v>
      </c>
      <c r="P26" s="1258">
        <f>ЮЭС!O5580+ЮЭС!O5587+ЮЭС!O5594+ЮЭС!O5601+ЮЭС!O5608+ЮЭС!O5615</f>
        <v>1737.00000000008</v>
      </c>
      <c r="Q26" s="1258">
        <f>ЮЭС!P5580+ЮЭС!P5587+ЮЭС!P5594+ЮЭС!P5601+ЮЭС!P5608+ЮЭС!P5615</f>
        <v>1802.0000000000778</v>
      </c>
      <c r="R26" s="1258">
        <f>ЮЭС!Q5580+ЮЭС!Q5587+ЮЭС!Q5594+ЮЭС!Q5601+ЮЭС!Q5608+ЮЭС!Q5615</f>
        <v>1638.9999999998963</v>
      </c>
      <c r="S26" s="1258">
        <f>ЮЭС!R5580+ЮЭС!R5587+ЮЭС!R5594+ЮЭС!R5601+ЮЭС!R5608+ЮЭС!R5615</f>
        <v>1750.0000000001705</v>
      </c>
      <c r="T26" s="1258">
        <f>ЮЭС!S5580+ЮЭС!S5587+ЮЭС!S5594+ЮЭС!S5601+ЮЭС!S5608+ЮЭС!S5615</f>
        <v>1650.0000000000341</v>
      </c>
      <c r="U26" s="1258">
        <f>ЮЭС!T5580+ЮЭС!T5587+ЮЭС!T5594+ЮЭС!T5601+ЮЭС!T5608+ЮЭС!T5615</f>
        <v>1821.0000000000264</v>
      </c>
      <c r="V26" s="1258">
        <f>ЮЭС!U5580+ЮЭС!U5587+ЮЭС!U5594+ЮЭС!U5601+ЮЭС!U5608+ЮЭС!U5615</f>
        <v>1874.9999999998295</v>
      </c>
      <c r="W26" s="1258">
        <f>ЮЭС!V5580+ЮЭС!V5587+ЮЭС!V5594+ЮЭС!V5601+ЮЭС!V5608+ЮЭС!V5615</f>
        <v>2013.0000000003179</v>
      </c>
      <c r="X26" s="1258">
        <f>ЮЭС!W5580+ЮЭС!W5587+ЮЭС!W5594+ЮЭС!W5601+ЮЭС!W5608+ЮЭС!W5615</f>
        <v>1938.9999999995098</v>
      </c>
      <c r="Y26" s="1258">
        <f>ЮЭС!X5580+ЮЭС!X5587+ЮЭС!X5594+ЮЭС!X5601+ЮЭС!X5608+ЮЭС!X5615</f>
        <v>1946.0000000000832</v>
      </c>
      <c r="Z26" s="1258">
        <f>ЮЭС!V5580+ЮЭС!V5587+ЮЭС!V5594+ЮЭС!V5601+ЮЭС!V5608+ЮЭС!V5615</f>
        <v>2013.0000000003179</v>
      </c>
      <c r="AA26" s="1258">
        <f>ЮЭС!Z5580+ЮЭС!Z5587+ЮЭС!Z5594+ЮЭС!Z5601+ЮЭС!Z5608+ЮЭС!Z5615</f>
        <v>1683.0000000001633</v>
      </c>
      <c r="AB26" s="1258">
        <f>ЮЭС!AA5580+ЮЭС!AA5587+ЮЭС!AA5594+ЮЭС!AA5601+ЮЭС!AA5608+ЮЭС!AA5615</f>
        <v>1665.99999999994</v>
      </c>
      <c r="AC26" s="1258">
        <f>ЮЭС!AB5580+ЮЭС!AB5587+ЮЭС!AB5594+ЮЭС!AB5601+ЮЭС!AB5608+ЮЭС!AB5615</f>
        <v>1350.0000000000796</v>
      </c>
      <c r="AD26" s="3336" t="s">
        <v>1282</v>
      </c>
    </row>
    <row r="27" spans="1:30" ht="89.25" x14ac:dyDescent="0.25">
      <c r="A27" s="2560">
        <v>18</v>
      </c>
      <c r="B27" s="3336" t="s">
        <v>383</v>
      </c>
      <c r="C27" s="1250" t="s">
        <v>1319</v>
      </c>
      <c r="D27" s="2560" t="s">
        <v>1288</v>
      </c>
      <c r="E27" s="2560">
        <v>5</v>
      </c>
      <c r="F27" s="1258">
        <f>ЮЭС!E5926</f>
        <v>2099.9999999949068</v>
      </c>
      <c r="G27" s="1258">
        <f>ЮЭС!F5926</f>
        <v>2100.0000000076398</v>
      </c>
      <c r="H27" s="1258">
        <f>ЮЭС!G5926</f>
        <v>1399.9999999923602</v>
      </c>
      <c r="I27" s="1258">
        <f>ЮЭС!H5926</f>
        <v>1400.0000000050932</v>
      </c>
      <c r="J27" s="1258">
        <f>ЮЭС!I5926</f>
        <v>1400.0000000050932</v>
      </c>
      <c r="K27" s="1258">
        <f>ЮЭС!J5926</f>
        <v>1399.9999999923602</v>
      </c>
      <c r="L27" s="1258">
        <f>ЮЭС!K5926</f>
        <v>1400.0000000050932</v>
      </c>
      <c r="M27" s="1258">
        <f>ЮЭС!L5926</f>
        <v>1399.9999999923602</v>
      </c>
      <c r="N27" s="1258">
        <f>ЮЭС!M5926</f>
        <v>1960.0000000045839</v>
      </c>
      <c r="O27" s="1258">
        <f>ЮЭС!N5926</f>
        <v>1539.9999999954161</v>
      </c>
      <c r="P27" s="1258">
        <f>ЮЭС!O5926</f>
        <v>1680.000000011205</v>
      </c>
      <c r="Q27" s="1258">
        <f>ЮЭС!P5926</f>
        <v>1539.9999999954161</v>
      </c>
      <c r="R27" s="1258">
        <f>ЮЭС!Q5926</f>
        <v>1679.999999998472</v>
      </c>
      <c r="S27" s="1258">
        <f>ЮЭС!R5926</f>
        <v>1539.9999999954161</v>
      </c>
      <c r="T27" s="1258">
        <f>ЮЭС!S5926</f>
        <v>1470.0000000066211</v>
      </c>
      <c r="U27" s="1258">
        <f>ЮЭС!T5926</f>
        <v>1750</v>
      </c>
      <c r="V27" s="1258">
        <f>ЮЭС!U5926</f>
        <v>1679.999999998472</v>
      </c>
      <c r="W27" s="1258">
        <f>ЮЭС!V5926</f>
        <v>1679.999999998472</v>
      </c>
      <c r="X27" s="1258">
        <f>ЮЭС!W5926</f>
        <v>1679.999999998472</v>
      </c>
      <c r="Y27" s="1258">
        <f>ЮЭС!X5926</f>
        <v>1400.0000000050932</v>
      </c>
      <c r="Z27" s="1258">
        <f>ЮЭС!V5926</f>
        <v>1679.999999998472</v>
      </c>
      <c r="AA27" s="1258">
        <f>ЮЭС!Z5926</f>
        <v>1750</v>
      </c>
      <c r="AB27" s="1258">
        <f>ЮЭС!AA5926</f>
        <v>1260.0000000020373</v>
      </c>
      <c r="AC27" s="1258">
        <f>ЮЭС!AB5926</f>
        <v>1330.0000000035652</v>
      </c>
      <c r="AD27" s="3336" t="s">
        <v>1282</v>
      </c>
    </row>
    <row r="28" spans="1:30" ht="89.25" x14ac:dyDescent="0.25">
      <c r="A28" s="2560">
        <v>19</v>
      </c>
      <c r="B28" s="3336" t="s">
        <v>1301</v>
      </c>
      <c r="C28" s="1250" t="s">
        <v>1320</v>
      </c>
      <c r="D28" s="2560" t="s">
        <v>1288</v>
      </c>
      <c r="E28" s="2560">
        <v>5</v>
      </c>
      <c r="F28" s="1257">
        <f>ЮЭС!E1865+ЮЭС!E1858</f>
        <v>995.99999999963984</v>
      </c>
      <c r="G28" s="1257">
        <f>ЮЭС!F1865+ЮЭС!F1858</f>
        <v>924.00000000134241</v>
      </c>
      <c r="H28" s="1257">
        <f>ЮЭС!G1865+ЮЭС!G1858</f>
        <v>995.99999999963984</v>
      </c>
      <c r="I28" s="1257">
        <f>ЮЭС!H1865+ЮЭС!H1858</f>
        <v>995.99999999963984</v>
      </c>
      <c r="J28" s="1257">
        <f>ЮЭС!I1865+ЮЭС!I1858</f>
        <v>1007.9999999993561</v>
      </c>
      <c r="K28" s="1257">
        <f>ЮЭС!J1865+ЮЭС!J1858</f>
        <v>1224.0000000010696</v>
      </c>
      <c r="L28" s="1257">
        <f>ЮЭС!K1865+ЮЭС!K1858</f>
        <v>1296.0000000007312</v>
      </c>
      <c r="M28" s="1257">
        <f>ЮЭС!L1865+ЮЭС!L1858</f>
        <v>1379.9999999987449</v>
      </c>
      <c r="N28" s="1257">
        <f>ЮЭС!M1865+ЮЭС!M1858</f>
        <v>1368.0000000003929</v>
      </c>
      <c r="O28" s="1257">
        <f>ЮЭС!N1865+ЮЭС!N1858</f>
        <v>1331.9999999985157</v>
      </c>
      <c r="P28" s="1257">
        <f>ЮЭС!O1865+ЮЭС!O1858</f>
        <v>1248.000000000502</v>
      </c>
      <c r="Q28" s="1257">
        <f>ЮЭС!P1865+ЮЭС!P1858</f>
        <v>1164.0000000024884</v>
      </c>
      <c r="R28" s="1257">
        <f>ЮЭС!Q1865+ЮЭС!Q1858</f>
        <v>1187.9999999991924</v>
      </c>
      <c r="S28" s="1257">
        <f>ЮЭС!R1865+ЮЭС!R1858</f>
        <v>1187.9999999991924</v>
      </c>
      <c r="T28" s="1257">
        <f>ЮЭС!S1865+ЮЭС!S1858</f>
        <v>1284.000000001015</v>
      </c>
      <c r="U28" s="1257">
        <f>ЮЭС!T1865+ЮЭС!T1858</f>
        <v>1511.999999998352</v>
      </c>
      <c r="V28" s="1257">
        <f>ЮЭС!U1865+ЮЭС!U1858</f>
        <v>1488.000000001648</v>
      </c>
      <c r="W28" s="1257">
        <f>ЮЭС!V1865+ЮЭС!V1858</f>
        <v>1439.9999999986903</v>
      </c>
      <c r="X28" s="1257">
        <f>ЮЭС!W1865+ЮЭС!W1858</f>
        <v>1368.0000000017571</v>
      </c>
      <c r="Y28" s="1257">
        <f>ЮЭС!X1865+ЮЭС!X1858</f>
        <v>1415.9999999978936</v>
      </c>
      <c r="Z28" s="1257">
        <f>ЮЭС!V1865+ЮЭС!V1858</f>
        <v>1439.9999999986903</v>
      </c>
      <c r="AA28" s="1257">
        <f>ЮЭС!Z1865+ЮЭС!Z1858</f>
        <v>1223.9999999997053</v>
      </c>
      <c r="AB28" s="1257">
        <f>ЮЭС!AA1865+ЮЭС!AA1858</f>
        <v>1067.9999999993015</v>
      </c>
      <c r="AC28" s="1257">
        <f>ЮЭС!AB1865+ЮЭС!AB1858</f>
        <v>1020.0000000004366</v>
      </c>
      <c r="AD28" s="3336" t="s">
        <v>1282</v>
      </c>
    </row>
    <row r="29" spans="1:30" ht="89.25" x14ac:dyDescent="0.25">
      <c r="A29" s="2560">
        <v>20</v>
      </c>
      <c r="B29" s="3336" t="s">
        <v>1294</v>
      </c>
      <c r="C29" s="1250" t="s">
        <v>1321</v>
      </c>
      <c r="D29" s="2560" t="s">
        <v>1288</v>
      </c>
      <c r="E29" s="2560">
        <v>5</v>
      </c>
      <c r="F29" s="1258">
        <f>ЮЭС!E66</f>
        <v>490</v>
      </c>
      <c r="G29" s="1258">
        <f>ЮЭС!F66</f>
        <v>450</v>
      </c>
      <c r="H29" s="1258">
        <f>ЮЭС!G66</f>
        <v>450</v>
      </c>
      <c r="I29" s="1258">
        <f>ЮЭС!H66</f>
        <v>490</v>
      </c>
      <c r="J29" s="1258">
        <f>ЮЭС!I66</f>
        <v>480</v>
      </c>
      <c r="K29" s="1258">
        <f>ЮЭС!J66</f>
        <v>580</v>
      </c>
      <c r="L29" s="1258">
        <f>ЮЭС!K66</f>
        <v>620</v>
      </c>
      <c r="M29" s="1258">
        <f>ЮЭС!L66</f>
        <v>700</v>
      </c>
      <c r="N29" s="1258">
        <f>ЮЭС!M66</f>
        <v>680</v>
      </c>
      <c r="O29" s="1258">
        <f>ЮЭС!N66</f>
        <v>680</v>
      </c>
      <c r="P29" s="1258">
        <f>ЮЭС!O66</f>
        <v>620</v>
      </c>
      <c r="Q29" s="1258">
        <f>ЮЭС!P66</f>
        <v>600</v>
      </c>
      <c r="R29" s="1258">
        <f>ЮЭС!Q66</f>
        <v>580</v>
      </c>
      <c r="S29" s="1258">
        <f>ЮЭС!R66</f>
        <v>640</v>
      </c>
      <c r="T29" s="1258">
        <f>ЮЭС!S66</f>
        <v>700</v>
      </c>
      <c r="U29" s="1258">
        <f>ЮЭС!T66</f>
        <v>730</v>
      </c>
      <c r="V29" s="1258">
        <f>ЮЭС!U66</f>
        <v>760</v>
      </c>
      <c r="W29" s="1258">
        <f>ЮЭС!V66</f>
        <v>730</v>
      </c>
      <c r="X29" s="1258">
        <f>ЮЭС!W66</f>
        <v>730</v>
      </c>
      <c r="Y29" s="1258">
        <f>ЮЭС!X66</f>
        <v>700</v>
      </c>
      <c r="Z29" s="1258">
        <f>ЮЭС!V66</f>
        <v>730</v>
      </c>
      <c r="AA29" s="1258">
        <f>ЮЭС!Z66</f>
        <v>580</v>
      </c>
      <c r="AB29" s="1258">
        <f>ЮЭС!AA66</f>
        <v>560</v>
      </c>
      <c r="AC29" s="1258">
        <f>ЮЭС!AB66</f>
        <v>510</v>
      </c>
      <c r="AD29" s="3336" t="s">
        <v>1282</v>
      </c>
    </row>
  </sheetData>
  <customSheetViews>
    <customSheetView guid="{B0B717D5-A062-4EEE-9DA8-8DFBECEB4920}" scale="80" showPageBreaks="1" view="pageBreakPreview">
      <selection activeCell="F36" sqref="F36"/>
      <pageMargins left="0.70866141732283472" right="0.70866141732283472" top="0.74803149606299213" bottom="0.74803149606299213" header="0.31496062992125984" footer="0.31496062992125984"/>
      <pageSetup paperSize="9" scale="40" orientation="landscape" r:id="rId1"/>
    </customSheetView>
    <customSheetView guid="{CD9F3445-4CB0-48DD-B814-CC20CE8E1F9F}" scale="70">
      <pane xSplit="6" ySplit="9" topLeftCell="G10" activePane="bottomRight" state="frozen"/>
      <selection pane="bottomRight" activeCell="F3" sqref="F3"/>
      <pageMargins left="0.7" right="0.7" top="0.75" bottom="0.75" header="0.3" footer="0.3"/>
      <pageSetup paperSize="9" orientation="portrait" r:id="rId2"/>
    </customSheetView>
    <customSheetView guid="{DE8D562F-681F-4530-AF5C-BDA9FBBF79AE}" scale="70" hiddenRows="1">
      <pane xSplit="6" ySplit="9" topLeftCell="G10" activePane="bottomRight" state="frozen"/>
      <selection pane="bottomRight" activeCell="F86" sqref="F86"/>
      <pageMargins left="0.7" right="0.7" top="0.75" bottom="0.75" header="0.3" footer="0.3"/>
      <pageSetup paperSize="9" orientation="portrait" r:id="rId3"/>
    </customSheetView>
    <customSheetView guid="{8F9C4E65-4BE8-4EE2-BA24-5FC5B2455819}" scale="80" showPageBreaks="1" view="pageBreakPreview">
      <pageMargins left="0.70866141732283472" right="0.70866141732283472" top="0.74803149606299213" bottom="0.74803149606299213" header="0.31496062992125984" footer="0.31496062992125984"/>
      <pageSetup paperSize="9" scale="40" orientation="landscape" r:id="rId4"/>
    </customSheetView>
    <customSheetView guid="{1030E748-0C35-4A10-947B-3F9F4436BCC0}" scale="80" showPageBreaks="1" view="pageBreakPreview" topLeftCell="A28">
      <selection activeCell="H56" sqref="H56"/>
      <pageMargins left="0.70866141732283472" right="0.70866141732283472" top="0.74803149606299213" bottom="0.74803149606299213" header="0.31496062992125984" footer="0.31496062992125984"/>
      <pageSetup paperSize="9" scale="40" orientation="landscape" r:id="rId5"/>
    </customSheetView>
    <customSheetView guid="{D94019E7-D093-47BA-BB80-3A28192C6F7E}" scale="80" showPageBreaks="1" hiddenRows="1" view="pageBreakPreview" topLeftCell="B1">
      <selection activeCell="H24" sqref="H24"/>
      <pageMargins left="0.70866141732283472" right="0.70866141732283472" top="0.74803149606299213" bottom="0.74803149606299213" header="0.31496062992125984" footer="0.31496062992125984"/>
      <pageSetup paperSize="9" scale="40" orientation="landscape" r:id="rId6"/>
    </customSheetView>
    <customSheetView guid="{4A7619B5-7EB5-4B84-85FD-F3855AFA0B3B}" scale="80" showPageBreaks="1" view="pageBreakPreview" topLeftCell="A28">
      <selection activeCell="H56" sqref="H56"/>
      <pageMargins left="0.70866141732283472" right="0.70866141732283472" top="0.74803149606299213" bottom="0.74803149606299213" header="0.31496062992125984" footer="0.31496062992125984"/>
      <pageSetup paperSize="9" scale="40" orientation="landscape" r:id="rId7"/>
    </customSheetView>
    <customSheetView guid="{76980203-FC46-4D6D-9F59-DD5FBD9BDC2C}" scale="80" showPageBreaks="1" view="pageBreakPreview" topLeftCell="A28">
      <selection activeCell="H56" sqref="H56"/>
      <pageMargins left="0.70866141732283472" right="0.70866141732283472" top="0.74803149606299213" bottom="0.74803149606299213" header="0.31496062992125984" footer="0.31496062992125984"/>
      <pageSetup paperSize="9" scale="40" orientation="landscape" r:id="rId8"/>
    </customSheetView>
    <customSheetView guid="{7C60650E-7954-4239-BD9E-6EDEBC0D497F}" scale="80" showPageBreaks="1" view="pageBreakPreview">
      <selection activeCell="H56" sqref="H56"/>
      <pageMargins left="0.70866141732283472" right="0.70866141732283472" top="0.74803149606299213" bottom="0.74803149606299213" header="0.31496062992125984" footer="0.31496062992125984"/>
      <pageSetup paperSize="9" scale="40" orientation="landscape" r:id="rId9"/>
    </customSheetView>
    <customSheetView guid="{7E497B97-D318-4A06-B8BA-CDE1B59E0EC0}" scale="70">
      <pane xSplit="6" ySplit="9" topLeftCell="G10" activePane="bottomRight" state="frozen"/>
      <selection pane="bottomRight" activeCell="F86" sqref="F86"/>
      <pageMargins left="0.7" right="0.7" top="0.75" bottom="0.75" header="0.3" footer="0.3"/>
      <pageSetup paperSize="9" orientation="portrait" r:id="rId10"/>
    </customSheetView>
    <customSheetView guid="{B41CC311-A3B3-494F-A4B5-5B36D4B5AB8C}" scale="70">
      <pane xSplit="6" ySplit="9" topLeftCell="G10" activePane="bottomRight" state="frozen"/>
      <selection pane="bottomRight" activeCell="F3" sqref="F3"/>
      <pageMargins left="0.7" right="0.7" top="0.75" bottom="0.75" header="0.3" footer="0.3"/>
      <pageSetup paperSize="9" orientation="portrait" r:id="rId11"/>
    </customSheetView>
  </customSheetViews>
  <mergeCells count="10">
    <mergeCell ref="C6:C9"/>
    <mergeCell ref="AC1:AD1"/>
    <mergeCell ref="F2:AD2"/>
    <mergeCell ref="A4:AD4"/>
    <mergeCell ref="A6:A9"/>
    <mergeCell ref="B6:B9"/>
    <mergeCell ref="D6:D9"/>
    <mergeCell ref="E6:E9"/>
    <mergeCell ref="F6:AC8"/>
    <mergeCell ref="AD6:AD9"/>
  </mergeCells>
  <pageMargins left="0.7" right="0.7" top="0.75" bottom="0.75" header="0.3" footer="0.3"/>
  <pageSetup paperSize="9" orientation="portrait" r:id="rId1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view="pageBreakPreview" topLeftCell="A10" zoomScale="110" zoomScaleNormal="100" zoomScaleSheetLayoutView="110" workbookViewId="0">
      <selection activeCell="C42" sqref="C42"/>
    </sheetView>
  </sheetViews>
  <sheetFormatPr defaultRowHeight="15.75" x14ac:dyDescent="0.25"/>
  <cols>
    <col min="1" max="1" width="25.625" bestFit="1" customWidth="1"/>
    <col min="2" max="2" width="13.5" bestFit="1" customWidth="1"/>
    <col min="3" max="3" width="17" bestFit="1" customWidth="1"/>
    <col min="4" max="4" width="11" bestFit="1" customWidth="1"/>
  </cols>
  <sheetData>
    <row r="1" spans="1:5" ht="12" customHeight="1" x14ac:dyDescent="0.25">
      <c r="A1" s="2667"/>
      <c r="B1" s="2667"/>
      <c r="C1" s="2667"/>
      <c r="D1" s="2667"/>
      <c r="E1" s="2668" t="s">
        <v>1110</v>
      </c>
    </row>
    <row r="2" spans="1:5" ht="12" customHeight="1" x14ac:dyDescent="0.25">
      <c r="A2" s="2668"/>
      <c r="B2" s="2668"/>
      <c r="C2" s="2668"/>
      <c r="D2" s="2668"/>
      <c r="E2" s="2668" t="s">
        <v>389</v>
      </c>
    </row>
    <row r="3" spans="1:5" ht="12" customHeight="1" x14ac:dyDescent="0.25">
      <c r="A3" s="2667"/>
      <c r="B3" s="2667"/>
      <c r="D3" s="2668"/>
      <c r="E3" s="2668" t="s">
        <v>1111</v>
      </c>
    </row>
    <row r="4" spans="1:5" ht="12" customHeight="1" x14ac:dyDescent="0.25">
      <c r="A4" s="2667"/>
      <c r="B4" s="2667"/>
      <c r="C4" s="2667"/>
      <c r="D4" s="2667"/>
      <c r="E4" s="2667"/>
    </row>
    <row r="5" spans="1:5" ht="12" customHeight="1" x14ac:dyDescent="0.25">
      <c r="A5" s="2667" t="s">
        <v>1112</v>
      </c>
      <c r="B5" s="2669" t="s">
        <v>1113</v>
      </c>
      <c r="C5" s="2669"/>
      <c r="D5" s="2669"/>
      <c r="E5" s="2667"/>
    </row>
    <row r="6" spans="1:5" ht="12" customHeight="1" x14ac:dyDescent="0.25">
      <c r="A6" s="2667"/>
      <c r="B6" s="2667"/>
      <c r="C6" s="2667"/>
      <c r="D6" s="2667"/>
      <c r="E6" s="2667"/>
    </row>
    <row r="7" spans="1:5" ht="12" customHeight="1" x14ac:dyDescent="0.25">
      <c r="A7" s="2667" t="s">
        <v>1114</v>
      </c>
      <c r="B7" s="2667"/>
      <c r="C7" s="2667"/>
      <c r="D7" s="2667"/>
      <c r="E7" s="2667"/>
    </row>
    <row r="8" spans="1:5" ht="12" customHeight="1" x14ac:dyDescent="0.25">
      <c r="A8" s="2667"/>
      <c r="B8" s="2667"/>
      <c r="C8" s="2667"/>
      <c r="D8" s="2667"/>
      <c r="E8" s="2667"/>
    </row>
    <row r="9" spans="1:5" ht="30" customHeight="1" x14ac:dyDescent="0.25">
      <c r="A9" s="2670" t="s">
        <v>1115</v>
      </c>
      <c r="B9" s="2670" t="s">
        <v>1116</v>
      </c>
      <c r="C9" s="2670" t="s">
        <v>1117</v>
      </c>
      <c r="D9" s="2670" t="s">
        <v>1118</v>
      </c>
      <c r="E9" s="2671" t="s">
        <v>1119</v>
      </c>
    </row>
    <row r="10" spans="1:5" ht="12.75" customHeight="1" x14ac:dyDescent="0.25">
      <c r="A10" s="2672" t="s">
        <v>297</v>
      </c>
      <c r="B10" s="2672"/>
      <c r="C10" s="2672"/>
      <c r="D10" s="2672"/>
      <c r="E10" s="2672"/>
    </row>
    <row r="11" spans="1:5" ht="12" customHeight="1" x14ac:dyDescent="0.25">
      <c r="A11" s="2673" t="s">
        <v>1120</v>
      </c>
      <c r="B11" s="2674" t="s">
        <v>1121</v>
      </c>
      <c r="C11" s="2675"/>
      <c r="D11" s="2676">
        <v>42725</v>
      </c>
      <c r="E11" s="2674"/>
    </row>
    <row r="12" spans="1:5" ht="12" customHeight="1" x14ac:dyDescent="0.25">
      <c r="A12" s="2673"/>
      <c r="B12" s="2674" t="s">
        <v>1122</v>
      </c>
      <c r="C12" s="2675">
        <v>36693</v>
      </c>
      <c r="D12" s="2676">
        <v>42725</v>
      </c>
      <c r="E12" s="2674" t="s">
        <v>1123</v>
      </c>
    </row>
    <row r="13" spans="1:5" ht="12" customHeight="1" x14ac:dyDescent="0.25">
      <c r="A13" s="2673" t="s">
        <v>1124</v>
      </c>
      <c r="B13" s="2674" t="s">
        <v>1121</v>
      </c>
      <c r="C13" s="2675">
        <v>4577</v>
      </c>
      <c r="D13" s="2676">
        <v>42725</v>
      </c>
      <c r="E13" s="2674" t="s">
        <v>1123</v>
      </c>
    </row>
    <row r="14" spans="1:5" ht="12" customHeight="1" x14ac:dyDescent="0.25">
      <c r="A14" s="2673"/>
      <c r="B14" s="2674" t="s">
        <v>1122</v>
      </c>
      <c r="C14" s="2675">
        <v>42</v>
      </c>
      <c r="D14" s="2676">
        <v>42725</v>
      </c>
      <c r="E14" s="2674" t="s">
        <v>1123</v>
      </c>
    </row>
    <row r="15" spans="1:5" ht="12" customHeight="1" x14ac:dyDescent="0.25">
      <c r="A15" s="2677" t="s">
        <v>312</v>
      </c>
      <c r="B15" s="2674" t="s">
        <v>1121</v>
      </c>
      <c r="C15" s="2675"/>
      <c r="D15" s="2676">
        <v>42725</v>
      </c>
      <c r="E15" s="2674"/>
    </row>
    <row r="16" spans="1:5" ht="12" customHeight="1" x14ac:dyDescent="0.25">
      <c r="A16" s="2678"/>
      <c r="B16" s="2674" t="s">
        <v>1122</v>
      </c>
      <c r="C16" s="2675"/>
      <c r="D16" s="2676">
        <v>42725</v>
      </c>
      <c r="E16" s="2674"/>
    </row>
    <row r="17" spans="1:5" ht="12" customHeight="1" x14ac:dyDescent="0.25">
      <c r="A17" s="2679"/>
      <c r="B17" s="2674" t="s">
        <v>1125</v>
      </c>
      <c r="C17" s="2675"/>
      <c r="D17" s="2676">
        <v>42725</v>
      </c>
      <c r="E17" s="2674"/>
    </row>
    <row r="18" spans="1:5" ht="12" customHeight="1" x14ac:dyDescent="0.25">
      <c r="A18" s="2673" t="s">
        <v>309</v>
      </c>
      <c r="B18" s="2674" t="s">
        <v>1121</v>
      </c>
      <c r="C18" s="2675"/>
      <c r="D18" s="2676">
        <v>42725</v>
      </c>
      <c r="E18" s="2674" t="s">
        <v>274</v>
      </c>
    </row>
    <row r="19" spans="1:5" ht="12" customHeight="1" x14ac:dyDescent="0.25">
      <c r="A19" s="2673"/>
      <c r="B19" s="2674" t="s">
        <v>1122</v>
      </c>
      <c r="C19" s="2675"/>
      <c r="D19" s="2676">
        <v>42725</v>
      </c>
      <c r="E19" s="2674" t="s">
        <v>274</v>
      </c>
    </row>
    <row r="20" spans="1:5" ht="12" customHeight="1" x14ac:dyDescent="0.25">
      <c r="A20" s="2673" t="s">
        <v>310</v>
      </c>
      <c r="B20" s="2674" t="s">
        <v>1121</v>
      </c>
      <c r="C20" s="2675"/>
      <c r="D20" s="2676">
        <v>42725</v>
      </c>
      <c r="E20" s="2674" t="s">
        <v>274</v>
      </c>
    </row>
    <row r="21" spans="1:5" ht="12" customHeight="1" x14ac:dyDescent="0.25">
      <c r="A21" s="2673" t="s">
        <v>1126</v>
      </c>
      <c r="B21" s="2674" t="s">
        <v>1121</v>
      </c>
      <c r="C21" s="2675"/>
      <c r="D21" s="2676">
        <v>42725</v>
      </c>
      <c r="E21" s="2674" t="s">
        <v>274</v>
      </c>
    </row>
    <row r="22" spans="1:5" ht="12" customHeight="1" x14ac:dyDescent="0.25">
      <c r="A22" s="2673"/>
      <c r="B22" s="2674" t="s">
        <v>1122</v>
      </c>
      <c r="C22" s="2675"/>
      <c r="D22" s="2676">
        <v>42725</v>
      </c>
      <c r="E22" s="2674" t="s">
        <v>274</v>
      </c>
    </row>
    <row r="23" spans="1:5" ht="12" customHeight="1" x14ac:dyDescent="0.25">
      <c r="A23" s="2673" t="s">
        <v>365</v>
      </c>
      <c r="B23" s="2674" t="s">
        <v>1121</v>
      </c>
      <c r="C23" s="2675"/>
      <c r="D23" s="2676">
        <v>42725</v>
      </c>
      <c r="E23" s="2674"/>
    </row>
    <row r="24" spans="1:5" ht="12" customHeight="1" x14ac:dyDescent="0.25">
      <c r="A24" s="2673"/>
      <c r="B24" s="2674" t="s">
        <v>1122</v>
      </c>
      <c r="C24" s="2675"/>
      <c r="D24" s="2676">
        <v>42725</v>
      </c>
      <c r="E24" s="2674" t="s">
        <v>274</v>
      </c>
    </row>
    <row r="25" spans="1:5" ht="12" customHeight="1" x14ac:dyDescent="0.25">
      <c r="A25" s="2672" t="s">
        <v>884</v>
      </c>
      <c r="B25" s="2672"/>
      <c r="C25" s="2672"/>
      <c r="D25" s="2676"/>
      <c r="E25" s="2672"/>
    </row>
    <row r="26" spans="1:5" ht="12" customHeight="1" x14ac:dyDescent="0.25">
      <c r="A26" s="2673" t="s">
        <v>886</v>
      </c>
      <c r="B26" s="2674" t="s">
        <v>1121</v>
      </c>
      <c r="C26" s="2675">
        <v>47431</v>
      </c>
      <c r="D26" s="2676">
        <v>42725</v>
      </c>
      <c r="E26" s="2674" t="s">
        <v>1127</v>
      </c>
    </row>
    <row r="27" spans="1:5" ht="12" customHeight="1" x14ac:dyDescent="0.25">
      <c r="A27" s="2673"/>
      <c r="B27" s="2674" t="s">
        <v>1122</v>
      </c>
      <c r="C27" s="2675">
        <v>44591</v>
      </c>
      <c r="D27" s="2676">
        <v>42725</v>
      </c>
      <c r="E27" s="2674" t="s">
        <v>1127</v>
      </c>
    </row>
    <row r="28" spans="1:5" ht="12" customHeight="1" x14ac:dyDescent="0.25">
      <c r="A28" s="2673" t="s">
        <v>1128</v>
      </c>
      <c r="B28" s="2674" t="s">
        <v>1121</v>
      </c>
      <c r="C28" s="2675">
        <v>122108</v>
      </c>
      <c r="D28" s="2676">
        <v>42725</v>
      </c>
      <c r="E28" s="2674" t="s">
        <v>1127</v>
      </c>
    </row>
    <row r="29" spans="1:5" ht="12" customHeight="1" x14ac:dyDescent="0.25">
      <c r="A29" s="2673"/>
      <c r="B29" s="2674" t="s">
        <v>1122</v>
      </c>
      <c r="C29" s="2675">
        <v>159744</v>
      </c>
      <c r="D29" s="2676">
        <v>42725</v>
      </c>
      <c r="E29" s="2674" t="s">
        <v>1127</v>
      </c>
    </row>
    <row r="30" spans="1:5" ht="12" customHeight="1" x14ac:dyDescent="0.25">
      <c r="A30" s="2672" t="s">
        <v>243</v>
      </c>
      <c r="B30" s="2672"/>
      <c r="C30" s="2672"/>
      <c r="D30" s="2676"/>
      <c r="E30" s="2672"/>
    </row>
    <row r="31" spans="1:5" ht="12" customHeight="1" x14ac:dyDescent="0.25">
      <c r="A31" s="2673" t="s">
        <v>1129</v>
      </c>
      <c r="B31" s="2674" t="s">
        <v>1121</v>
      </c>
      <c r="C31" s="2675">
        <v>21952</v>
      </c>
      <c r="D31" s="2676">
        <v>42725</v>
      </c>
      <c r="E31" s="2674" t="s">
        <v>1127</v>
      </c>
    </row>
    <row r="32" spans="1:5" ht="12" customHeight="1" x14ac:dyDescent="0.25">
      <c r="A32" s="2673"/>
      <c r="B32" s="2674" t="s">
        <v>1122</v>
      </c>
      <c r="C32" s="2675">
        <v>127890</v>
      </c>
      <c r="D32" s="2676">
        <v>42725</v>
      </c>
      <c r="E32" s="2674" t="s">
        <v>1127</v>
      </c>
    </row>
    <row r="33" spans="1:11" ht="12" customHeight="1" x14ac:dyDescent="0.25">
      <c r="A33" s="2673" t="s">
        <v>505</v>
      </c>
      <c r="B33" s="2674" t="s">
        <v>1121</v>
      </c>
      <c r="C33" s="2675">
        <v>64691</v>
      </c>
      <c r="D33" s="2676">
        <v>42725</v>
      </c>
      <c r="E33" s="2674" t="s">
        <v>1127</v>
      </c>
    </row>
    <row r="34" spans="1:11" ht="12" customHeight="1" x14ac:dyDescent="0.25">
      <c r="A34" s="2673"/>
      <c r="B34" s="2674" t="s">
        <v>1122</v>
      </c>
      <c r="C34" s="2675">
        <v>16245</v>
      </c>
      <c r="D34" s="2676">
        <v>42725</v>
      </c>
      <c r="E34" s="2674" t="s">
        <v>1127</v>
      </c>
    </row>
    <row r="35" spans="1:11" ht="12" customHeight="1" x14ac:dyDescent="0.25">
      <c r="A35" s="2673" t="s">
        <v>1130</v>
      </c>
      <c r="B35" s="2674" t="s">
        <v>1121</v>
      </c>
      <c r="C35" s="2675">
        <v>155786</v>
      </c>
      <c r="D35" s="2676">
        <v>42725</v>
      </c>
      <c r="E35" s="2674" t="s">
        <v>1127</v>
      </c>
    </row>
    <row r="36" spans="1:11" ht="12" customHeight="1" x14ac:dyDescent="0.25">
      <c r="A36" s="2673" t="s">
        <v>276</v>
      </c>
      <c r="B36" s="2674" t="s">
        <v>1121</v>
      </c>
      <c r="C36" s="2675">
        <v>212</v>
      </c>
      <c r="D36" s="2676">
        <v>42725</v>
      </c>
      <c r="E36" s="2674" t="s">
        <v>1127</v>
      </c>
    </row>
    <row r="37" spans="1:11" ht="12" customHeight="1" x14ac:dyDescent="0.25">
      <c r="A37" s="2673"/>
      <c r="B37" s="2674" t="s">
        <v>1122</v>
      </c>
      <c r="C37" s="2675" t="s">
        <v>1035</v>
      </c>
      <c r="D37" s="2676"/>
      <c r="E37" s="2674" t="s">
        <v>274</v>
      </c>
    </row>
    <row r="38" spans="1:11" ht="12" customHeight="1" x14ac:dyDescent="0.25">
      <c r="A38" s="2673" t="s">
        <v>285</v>
      </c>
      <c r="B38" s="2674" t="s">
        <v>1121</v>
      </c>
      <c r="C38" s="2675">
        <v>130332</v>
      </c>
      <c r="D38" s="2676">
        <v>42725</v>
      </c>
      <c r="E38" s="2674" t="s">
        <v>1127</v>
      </c>
    </row>
    <row r="39" spans="1:11" ht="12" customHeight="1" x14ac:dyDescent="0.25">
      <c r="A39" s="2673"/>
      <c r="B39" s="2674" t="s">
        <v>1122</v>
      </c>
      <c r="C39" s="2675">
        <v>125437</v>
      </c>
      <c r="D39" s="2676">
        <v>42725</v>
      </c>
      <c r="E39" s="2674" t="s">
        <v>1127</v>
      </c>
    </row>
    <row r="40" spans="1:11" ht="12" customHeight="1" x14ac:dyDescent="0.25">
      <c r="A40" s="2673" t="s">
        <v>3</v>
      </c>
      <c r="B40" s="2674" t="s">
        <v>1121</v>
      </c>
      <c r="C40" s="2675">
        <v>158010</v>
      </c>
      <c r="D40" s="2676">
        <v>42725</v>
      </c>
      <c r="E40" s="2674" t="s">
        <v>1127</v>
      </c>
    </row>
    <row r="41" spans="1:11" ht="12" customHeight="1" x14ac:dyDescent="0.25">
      <c r="A41" s="2673"/>
      <c r="B41" s="2674" t="s">
        <v>1122</v>
      </c>
      <c r="C41" s="2675">
        <v>146992</v>
      </c>
      <c r="D41" s="2676">
        <v>42725</v>
      </c>
      <c r="E41" s="2674" t="s">
        <v>1127</v>
      </c>
      <c r="H41" s="20"/>
      <c r="I41" s="20"/>
      <c r="J41" s="20"/>
      <c r="K41" s="20"/>
    </row>
    <row r="42" spans="1:11" ht="12" customHeight="1" x14ac:dyDescent="0.25">
      <c r="A42" s="2672" t="s">
        <v>115</v>
      </c>
      <c r="B42" s="2672"/>
      <c r="C42" s="2672"/>
      <c r="D42" s="2676"/>
      <c r="E42" s="2672"/>
      <c r="H42" s="20"/>
      <c r="I42" s="20"/>
      <c r="J42" s="20"/>
      <c r="K42" s="20"/>
    </row>
    <row r="43" spans="1:11" ht="12" customHeight="1" x14ac:dyDescent="0.25">
      <c r="A43" s="2673" t="s">
        <v>121</v>
      </c>
      <c r="B43" s="2674" t="s">
        <v>1121</v>
      </c>
      <c r="C43" s="2675">
        <v>127075</v>
      </c>
      <c r="D43" s="2676">
        <v>42725</v>
      </c>
      <c r="E43" s="2674" t="s">
        <v>1127</v>
      </c>
      <c r="H43" s="2664"/>
      <c r="I43" s="2665"/>
      <c r="J43" s="2666"/>
      <c r="K43" s="20"/>
    </row>
    <row r="44" spans="1:11" ht="12" customHeight="1" x14ac:dyDescent="0.25">
      <c r="A44" s="2673" t="s">
        <v>136</v>
      </c>
      <c r="B44" s="2674" t="s">
        <v>1121</v>
      </c>
      <c r="C44" s="2675">
        <v>9371</v>
      </c>
      <c r="D44" s="2676">
        <v>42725</v>
      </c>
      <c r="E44" s="2674" t="s">
        <v>1127</v>
      </c>
      <c r="H44" s="2664"/>
      <c r="I44" s="2665"/>
      <c r="J44" s="2666"/>
      <c r="K44" s="20"/>
    </row>
    <row r="45" spans="1:11" ht="12" customHeight="1" x14ac:dyDescent="0.25">
      <c r="A45" s="2673"/>
      <c r="B45" s="2674" t="s">
        <v>1122</v>
      </c>
      <c r="C45" s="2675">
        <v>10064</v>
      </c>
      <c r="D45" s="2676">
        <v>42725</v>
      </c>
      <c r="E45" s="2674" t="s">
        <v>1127</v>
      </c>
      <c r="H45" s="2664"/>
      <c r="I45" s="2665"/>
      <c r="J45" s="2666"/>
      <c r="K45" s="20"/>
    </row>
    <row r="46" spans="1:11" ht="12" customHeight="1" x14ac:dyDescent="0.25">
      <c r="A46" s="2673" t="s">
        <v>126</v>
      </c>
      <c r="B46" s="2674" t="s">
        <v>1121</v>
      </c>
      <c r="C46" s="2675">
        <v>5908</v>
      </c>
      <c r="D46" s="2676">
        <v>42725</v>
      </c>
      <c r="E46" s="2674" t="s">
        <v>1127</v>
      </c>
      <c r="H46" s="2664"/>
      <c r="I46" s="2665"/>
      <c r="J46" s="2666"/>
      <c r="K46" s="20"/>
    </row>
    <row r="47" spans="1:11" ht="12" customHeight="1" x14ac:dyDescent="0.25">
      <c r="A47" s="2673" t="s">
        <v>1131</v>
      </c>
      <c r="B47" s="2674" t="s">
        <v>1121</v>
      </c>
      <c r="C47" s="2675">
        <v>10484</v>
      </c>
      <c r="D47" s="2676">
        <v>42725</v>
      </c>
      <c r="E47" s="2674" t="s">
        <v>1127</v>
      </c>
      <c r="H47" s="2664"/>
      <c r="I47" s="2665"/>
      <c r="J47" s="2666"/>
      <c r="K47" s="20"/>
    </row>
    <row r="48" spans="1:11" ht="12" customHeight="1" x14ac:dyDescent="0.25">
      <c r="A48" s="2673"/>
      <c r="B48" s="2674" t="s">
        <v>1122</v>
      </c>
      <c r="C48" s="2675">
        <v>10502</v>
      </c>
      <c r="D48" s="2676">
        <v>42725</v>
      </c>
      <c r="E48" s="2674" t="s">
        <v>1127</v>
      </c>
      <c r="H48" s="2664"/>
      <c r="I48" s="2665"/>
      <c r="J48" s="2666"/>
      <c r="K48" s="20"/>
    </row>
    <row r="49" spans="1:11" ht="12" customHeight="1" x14ac:dyDescent="0.25">
      <c r="A49" s="2673" t="s">
        <v>149</v>
      </c>
      <c r="B49" s="2674" t="s">
        <v>1121</v>
      </c>
      <c r="C49" s="2675">
        <v>156758</v>
      </c>
      <c r="D49" s="2676">
        <v>42725</v>
      </c>
      <c r="E49" s="2674" t="s">
        <v>1127</v>
      </c>
      <c r="H49" s="2664"/>
      <c r="I49" s="2665"/>
      <c r="J49" s="2666"/>
      <c r="K49" s="20"/>
    </row>
    <row r="50" spans="1:11" ht="12" customHeight="1" x14ac:dyDescent="0.25">
      <c r="A50" s="2673" t="s">
        <v>957</v>
      </c>
      <c r="B50" s="2674" t="s">
        <v>1121</v>
      </c>
      <c r="C50" s="2675">
        <v>117686</v>
      </c>
      <c r="D50" s="2676">
        <v>42725</v>
      </c>
      <c r="E50" s="2674" t="s">
        <v>1127</v>
      </c>
      <c r="H50" s="2664"/>
      <c r="I50" s="2665"/>
      <c r="J50" s="2666"/>
      <c r="K50" s="20"/>
    </row>
    <row r="51" spans="1:11" ht="12" customHeight="1" x14ac:dyDescent="0.25">
      <c r="A51" s="2673" t="s">
        <v>1172</v>
      </c>
      <c r="B51" s="2674" t="s">
        <v>1121</v>
      </c>
      <c r="C51" s="2675">
        <v>8894</v>
      </c>
      <c r="D51" s="2676">
        <v>42725</v>
      </c>
      <c r="E51" s="2674" t="s">
        <v>1127</v>
      </c>
      <c r="H51" s="2664"/>
      <c r="I51" s="2665"/>
      <c r="J51" s="2666"/>
      <c r="K51" s="20"/>
    </row>
    <row r="52" spans="1:11" ht="12" customHeight="1" x14ac:dyDescent="0.25">
      <c r="A52" s="2672" t="s">
        <v>424</v>
      </c>
      <c r="B52" s="2672"/>
      <c r="C52" s="2672"/>
      <c r="D52" s="2676"/>
      <c r="E52" s="2672"/>
      <c r="H52" s="20"/>
      <c r="I52" s="20"/>
      <c r="J52" s="20"/>
      <c r="K52" s="20"/>
    </row>
    <row r="53" spans="1:11" ht="12" customHeight="1" x14ac:dyDescent="0.25">
      <c r="A53" s="2673" t="s">
        <v>1132</v>
      </c>
      <c r="B53" s="2674" t="s">
        <v>1121</v>
      </c>
      <c r="C53" s="2675">
        <v>244033</v>
      </c>
      <c r="D53" s="2676">
        <v>42725</v>
      </c>
      <c r="E53" s="2674" t="s">
        <v>1127</v>
      </c>
      <c r="H53" s="20"/>
      <c r="I53" s="20"/>
      <c r="J53" s="20"/>
      <c r="K53" s="20"/>
    </row>
    <row r="54" spans="1:11" ht="12" customHeight="1" x14ac:dyDescent="0.25">
      <c r="A54" s="2673"/>
      <c r="B54" s="2674" t="s">
        <v>1122</v>
      </c>
      <c r="C54" s="2675">
        <v>17920</v>
      </c>
      <c r="D54" s="2676">
        <v>42725</v>
      </c>
      <c r="E54" s="2674" t="s">
        <v>1127</v>
      </c>
      <c r="H54" s="20"/>
      <c r="I54" s="20"/>
      <c r="J54" s="20"/>
      <c r="K54" s="20"/>
    </row>
    <row r="55" spans="1:11" ht="12" customHeight="1" x14ac:dyDescent="0.25">
      <c r="A55" s="2673" t="s">
        <v>1133</v>
      </c>
      <c r="B55" s="2674" t="s">
        <v>1121</v>
      </c>
      <c r="C55" s="2675">
        <v>21174</v>
      </c>
      <c r="D55" s="2676">
        <v>42725</v>
      </c>
      <c r="E55" s="2674" t="s">
        <v>1127</v>
      </c>
      <c r="H55" s="20"/>
      <c r="I55" s="20"/>
      <c r="J55" s="20"/>
      <c r="K55" s="20"/>
    </row>
    <row r="56" spans="1:11" ht="12" customHeight="1" x14ac:dyDescent="0.25">
      <c r="A56" s="2673"/>
      <c r="B56" s="2674" t="s">
        <v>1122</v>
      </c>
      <c r="C56" s="2675">
        <v>311</v>
      </c>
      <c r="D56" s="2676">
        <v>42725</v>
      </c>
      <c r="E56" s="2674" t="s">
        <v>1127</v>
      </c>
    </row>
    <row r="57" spans="1:11" ht="12" customHeight="1" x14ac:dyDescent="0.25">
      <c r="A57" s="2673"/>
      <c r="B57" s="2674" t="s">
        <v>1125</v>
      </c>
      <c r="C57" s="2675">
        <v>12001</v>
      </c>
      <c r="D57" s="2676">
        <v>42725</v>
      </c>
      <c r="E57" s="2674" t="s">
        <v>1127</v>
      </c>
    </row>
    <row r="58" spans="1:11" ht="12" customHeight="1" x14ac:dyDescent="0.25">
      <c r="A58" s="2673" t="s">
        <v>1134</v>
      </c>
      <c r="B58" s="2674" t="s">
        <v>1121</v>
      </c>
      <c r="C58" s="2675">
        <v>1151</v>
      </c>
      <c r="D58" s="2676">
        <v>42725</v>
      </c>
      <c r="E58" s="2674" t="s">
        <v>1127</v>
      </c>
    </row>
    <row r="59" spans="1:11" ht="12" customHeight="1" x14ac:dyDescent="0.25">
      <c r="A59" s="2673"/>
      <c r="B59" s="2674" t="s">
        <v>1122</v>
      </c>
      <c r="C59" s="2675">
        <v>2126</v>
      </c>
      <c r="D59" s="2676">
        <v>42725</v>
      </c>
      <c r="E59" s="2674" t="s">
        <v>1127</v>
      </c>
    </row>
    <row r="60" spans="1:11" ht="12" customHeight="1" x14ac:dyDescent="0.25">
      <c r="A60" s="2673" t="s">
        <v>1135</v>
      </c>
      <c r="B60" s="2674" t="s">
        <v>1121</v>
      </c>
      <c r="C60" s="2675">
        <v>20729</v>
      </c>
      <c r="D60" s="2676">
        <v>42725</v>
      </c>
      <c r="E60" s="2674" t="s">
        <v>1127</v>
      </c>
    </row>
    <row r="61" spans="1:11" ht="12" customHeight="1" x14ac:dyDescent="0.25">
      <c r="A61" s="2673"/>
      <c r="B61" s="2674" t="s">
        <v>1122</v>
      </c>
      <c r="C61" s="2675">
        <v>19660</v>
      </c>
      <c r="D61" s="2676">
        <v>42725</v>
      </c>
      <c r="E61" s="2674" t="s">
        <v>1127</v>
      </c>
    </row>
    <row r="62" spans="1:11" ht="12" customHeight="1" x14ac:dyDescent="0.25">
      <c r="A62" s="2673"/>
      <c r="B62" s="2674" t="s">
        <v>1125</v>
      </c>
      <c r="C62" s="2675">
        <v>4200</v>
      </c>
      <c r="D62" s="2676">
        <v>42725</v>
      </c>
      <c r="E62" s="2674" t="s">
        <v>1127</v>
      </c>
    </row>
    <row r="63" spans="1:11" ht="12" customHeight="1" x14ac:dyDescent="0.25">
      <c r="A63" s="2673" t="s">
        <v>1136</v>
      </c>
      <c r="B63" s="2674" t="s">
        <v>1121</v>
      </c>
      <c r="C63" s="2675">
        <v>12329</v>
      </c>
      <c r="D63" s="2676">
        <v>42725</v>
      </c>
      <c r="E63" s="2674" t="s">
        <v>1127</v>
      </c>
    </row>
    <row r="64" spans="1:11" ht="12" customHeight="1" x14ac:dyDescent="0.25">
      <c r="A64" s="2673"/>
      <c r="B64" s="2674" t="s">
        <v>1122</v>
      </c>
      <c r="C64" s="2680" t="s">
        <v>1322</v>
      </c>
      <c r="D64" s="2676"/>
      <c r="E64" s="2674"/>
    </row>
    <row r="65" spans="1:5" ht="12" customHeight="1" x14ac:dyDescent="0.25">
      <c r="A65" s="2673" t="s">
        <v>1137</v>
      </c>
      <c r="B65" s="2674" t="s">
        <v>1121</v>
      </c>
      <c r="C65" s="2675">
        <v>132003</v>
      </c>
      <c r="D65" s="2676">
        <v>42725</v>
      </c>
      <c r="E65" s="2674" t="s">
        <v>1127</v>
      </c>
    </row>
    <row r="66" spans="1:5" ht="12" customHeight="1" x14ac:dyDescent="0.25">
      <c r="A66" s="2673"/>
      <c r="B66" s="2674" t="s">
        <v>1122</v>
      </c>
      <c r="C66" s="2675">
        <v>18239</v>
      </c>
      <c r="D66" s="2676">
        <v>42725</v>
      </c>
      <c r="E66" s="2674" t="s">
        <v>1127</v>
      </c>
    </row>
    <row r="67" spans="1:5" ht="12" customHeight="1" x14ac:dyDescent="0.25">
      <c r="A67" s="2673" t="s">
        <v>738</v>
      </c>
      <c r="B67" s="2674" t="s">
        <v>1121</v>
      </c>
      <c r="C67" s="2675">
        <v>40597</v>
      </c>
      <c r="D67" s="2676">
        <v>42725</v>
      </c>
      <c r="E67" s="2674" t="s">
        <v>1127</v>
      </c>
    </row>
    <row r="68" spans="1:5" ht="12" customHeight="1" x14ac:dyDescent="0.25">
      <c r="A68" s="2673"/>
      <c r="B68" s="2674" t="s">
        <v>1122</v>
      </c>
      <c r="C68" s="2675">
        <v>5717</v>
      </c>
      <c r="D68" s="2676">
        <v>42725</v>
      </c>
      <c r="E68" s="2674" t="s">
        <v>1127</v>
      </c>
    </row>
    <row r="69" spans="1:5" ht="12" customHeight="1" x14ac:dyDescent="0.25">
      <c r="A69" s="2673" t="s">
        <v>1138</v>
      </c>
      <c r="B69" s="2674" t="s">
        <v>1121</v>
      </c>
      <c r="C69" s="2675">
        <v>25585</v>
      </c>
      <c r="D69" s="2676">
        <v>42725</v>
      </c>
      <c r="E69" s="2674" t="s">
        <v>1127</v>
      </c>
    </row>
    <row r="70" spans="1:5" ht="12" customHeight="1" x14ac:dyDescent="0.25">
      <c r="A70" s="2673"/>
      <c r="B70" s="2674" t="s">
        <v>1122</v>
      </c>
      <c r="C70" s="2675">
        <v>27970</v>
      </c>
      <c r="D70" s="2676">
        <v>42725</v>
      </c>
      <c r="E70" s="2674" t="s">
        <v>1127</v>
      </c>
    </row>
    <row r="71" spans="1:5" ht="12" customHeight="1" x14ac:dyDescent="0.25">
      <c r="A71" s="2673" t="s">
        <v>1139</v>
      </c>
      <c r="B71" s="2674" t="s">
        <v>1121</v>
      </c>
      <c r="C71" s="2675">
        <v>3358</v>
      </c>
      <c r="D71" s="2676">
        <v>42725</v>
      </c>
      <c r="E71" s="2674" t="s">
        <v>1127</v>
      </c>
    </row>
    <row r="72" spans="1:5" ht="12" customHeight="1" x14ac:dyDescent="0.25">
      <c r="A72" s="2673"/>
      <c r="B72" s="2674" t="s">
        <v>1122</v>
      </c>
      <c r="C72" s="2675">
        <v>3139</v>
      </c>
      <c r="D72" s="2676">
        <v>42725</v>
      </c>
      <c r="E72" s="2674" t="s">
        <v>1127</v>
      </c>
    </row>
    <row r="73" spans="1:5" ht="12" customHeight="1" x14ac:dyDescent="0.25">
      <c r="A73" s="2673" t="s">
        <v>801</v>
      </c>
      <c r="B73" s="2674" t="s">
        <v>1121</v>
      </c>
      <c r="C73" s="2675">
        <v>4039</v>
      </c>
      <c r="D73" s="2676">
        <v>42725</v>
      </c>
      <c r="E73" s="2674" t="s">
        <v>1127</v>
      </c>
    </row>
    <row r="74" spans="1:5" ht="12" customHeight="1" x14ac:dyDescent="0.25">
      <c r="A74" s="2673" t="s">
        <v>1140</v>
      </c>
      <c r="B74" s="2674" t="s">
        <v>1121</v>
      </c>
      <c r="C74" s="2675">
        <v>37907</v>
      </c>
      <c r="D74" s="2676">
        <v>42725</v>
      </c>
      <c r="E74" s="2674" t="s">
        <v>1127</v>
      </c>
    </row>
    <row r="75" spans="1:5" ht="12" customHeight="1" x14ac:dyDescent="0.25">
      <c r="A75" s="2673"/>
      <c r="B75" s="2674" t="s">
        <v>1122</v>
      </c>
      <c r="C75" s="2675">
        <v>38860</v>
      </c>
      <c r="D75" s="2676">
        <v>42725</v>
      </c>
      <c r="E75" s="2674" t="s">
        <v>1127</v>
      </c>
    </row>
    <row r="76" spans="1:5" ht="12" customHeight="1" x14ac:dyDescent="0.25">
      <c r="A76" s="2672" t="s">
        <v>450</v>
      </c>
      <c r="B76" s="2672"/>
      <c r="C76" s="2672"/>
      <c r="D76" s="2676"/>
      <c r="E76" s="2672"/>
    </row>
    <row r="77" spans="1:5" ht="12" customHeight="1" x14ac:dyDescent="0.25">
      <c r="A77" s="2673" t="s">
        <v>879</v>
      </c>
      <c r="B77" s="2674" t="s">
        <v>1121</v>
      </c>
      <c r="C77" s="2675"/>
      <c r="D77" s="2676">
        <v>42725</v>
      </c>
      <c r="E77" s="2674" t="s">
        <v>1127</v>
      </c>
    </row>
    <row r="78" spans="1:5" ht="12" customHeight="1" x14ac:dyDescent="0.25">
      <c r="A78" s="2673" t="s">
        <v>881</v>
      </c>
      <c r="B78" s="2674" t="s">
        <v>1121</v>
      </c>
      <c r="C78" s="2675"/>
      <c r="D78" s="2676">
        <v>42725</v>
      </c>
      <c r="E78" s="2674" t="s">
        <v>1127</v>
      </c>
    </row>
    <row r="79" spans="1:5" ht="12" customHeight="1" x14ac:dyDescent="0.25">
      <c r="A79" s="2673" t="s">
        <v>1141</v>
      </c>
      <c r="B79" s="2674" t="s">
        <v>1121</v>
      </c>
      <c r="C79" s="2675"/>
      <c r="D79" s="2676">
        <v>42725</v>
      </c>
      <c r="E79" s="2674" t="s">
        <v>1127</v>
      </c>
    </row>
    <row r="80" spans="1:5" ht="12" customHeight="1" x14ac:dyDescent="0.25">
      <c r="A80" s="2673" t="s">
        <v>877</v>
      </c>
      <c r="B80" s="2674" t="s">
        <v>1121</v>
      </c>
      <c r="C80" s="2675"/>
      <c r="D80" s="2676">
        <v>42725</v>
      </c>
      <c r="E80" s="2674" t="s">
        <v>1127</v>
      </c>
    </row>
    <row r="81" spans="1:5" ht="12" customHeight="1" x14ac:dyDescent="0.25">
      <c r="A81" s="2673"/>
      <c r="B81" s="2674" t="s">
        <v>1122</v>
      </c>
      <c r="C81" s="2675"/>
      <c r="D81" s="2676">
        <v>42725</v>
      </c>
      <c r="E81" s="2674" t="s">
        <v>1127</v>
      </c>
    </row>
    <row r="82" spans="1:5" ht="12" customHeight="1" x14ac:dyDescent="0.25">
      <c r="A82" s="2672" t="s">
        <v>483</v>
      </c>
      <c r="B82" s="2672"/>
      <c r="C82" s="2672"/>
      <c r="D82" s="2676"/>
      <c r="E82" s="2672"/>
    </row>
    <row r="83" spans="1:5" ht="12" customHeight="1" x14ac:dyDescent="0.25">
      <c r="A83" s="2673" t="s">
        <v>1142</v>
      </c>
      <c r="B83" s="2674" t="s">
        <v>1121</v>
      </c>
      <c r="C83" s="2675">
        <v>142866</v>
      </c>
      <c r="D83" s="2676">
        <v>42725</v>
      </c>
      <c r="E83" s="2674" t="s">
        <v>1127</v>
      </c>
    </row>
    <row r="84" spans="1:5" ht="12" customHeight="1" x14ac:dyDescent="0.25">
      <c r="A84" s="2673"/>
      <c r="B84" s="2674" t="s">
        <v>1122</v>
      </c>
      <c r="C84" s="2675">
        <v>3893</v>
      </c>
      <c r="D84" s="2676">
        <v>42725</v>
      </c>
      <c r="E84" s="2674" t="s">
        <v>1127</v>
      </c>
    </row>
    <row r="85" spans="1:5" ht="12" customHeight="1" x14ac:dyDescent="0.25">
      <c r="A85" s="2673" t="s">
        <v>1143</v>
      </c>
      <c r="B85" s="2674" t="s">
        <v>1121</v>
      </c>
      <c r="C85" s="2675"/>
      <c r="D85" s="2676">
        <v>42725</v>
      </c>
      <c r="E85" s="2674" t="s">
        <v>1035</v>
      </c>
    </row>
    <row r="86" spans="1:5" ht="12" customHeight="1" x14ac:dyDescent="0.25">
      <c r="A86" s="2673"/>
      <c r="B86" s="2674" t="s">
        <v>1122</v>
      </c>
      <c r="C86" s="2675">
        <v>116462</v>
      </c>
      <c r="D86" s="2676">
        <v>42725</v>
      </c>
      <c r="E86" s="2674" t="s">
        <v>1123</v>
      </c>
    </row>
    <row r="87" spans="1:5" ht="12" customHeight="1" x14ac:dyDescent="0.25">
      <c r="A87" s="2673" t="s">
        <v>1144</v>
      </c>
      <c r="B87" s="2674" t="s">
        <v>1121</v>
      </c>
      <c r="C87" s="2675">
        <v>9569</v>
      </c>
      <c r="D87" s="2676">
        <v>42725</v>
      </c>
      <c r="E87" s="2674" t="s">
        <v>1127</v>
      </c>
    </row>
    <row r="88" spans="1:5" ht="12" customHeight="1" x14ac:dyDescent="0.25">
      <c r="A88" s="2673"/>
      <c r="B88" s="2674" t="s">
        <v>1122</v>
      </c>
      <c r="C88" s="2675">
        <v>233</v>
      </c>
      <c r="D88" s="2676">
        <v>42725</v>
      </c>
      <c r="E88" s="2674" t="s">
        <v>1127</v>
      </c>
    </row>
    <row r="89" spans="1:5" ht="12" customHeight="1" x14ac:dyDescent="0.25">
      <c r="A89" s="2673" t="s">
        <v>1145</v>
      </c>
      <c r="B89" s="2674" t="s">
        <v>1121</v>
      </c>
      <c r="C89" s="2675"/>
      <c r="D89" s="2676"/>
      <c r="E89" s="2674" t="s">
        <v>1035</v>
      </c>
    </row>
    <row r="90" spans="1:5" ht="12" customHeight="1" x14ac:dyDescent="0.25">
      <c r="A90" s="2673" t="s">
        <v>928</v>
      </c>
      <c r="B90" s="2674" t="s">
        <v>1122</v>
      </c>
      <c r="C90" s="2675">
        <v>148228</v>
      </c>
      <c r="D90" s="2676">
        <v>42725</v>
      </c>
      <c r="E90" s="2674" t="s">
        <v>1123</v>
      </c>
    </row>
    <row r="91" spans="1:5" ht="12" customHeight="1" x14ac:dyDescent="0.25">
      <c r="A91" s="2673"/>
      <c r="B91" s="2674" t="s">
        <v>1125</v>
      </c>
      <c r="C91" s="2675">
        <v>139591</v>
      </c>
      <c r="D91" s="2676">
        <v>42725</v>
      </c>
      <c r="E91" s="2674" t="s">
        <v>1123</v>
      </c>
    </row>
    <row r="92" spans="1:5" ht="12" customHeight="1" x14ac:dyDescent="0.25">
      <c r="A92" s="2673" t="s">
        <v>941</v>
      </c>
      <c r="B92" s="2674" t="s">
        <v>1121</v>
      </c>
      <c r="C92" s="2675">
        <v>3856</v>
      </c>
      <c r="D92" s="2676">
        <v>42725</v>
      </c>
      <c r="E92" s="2674" t="s">
        <v>1123</v>
      </c>
    </row>
    <row r="93" spans="1:5" ht="12" customHeight="1" x14ac:dyDescent="0.25">
      <c r="A93" s="2673"/>
      <c r="B93" s="2674" t="s">
        <v>1122</v>
      </c>
      <c r="C93" s="2675"/>
      <c r="D93" s="2676"/>
      <c r="E93" s="2674" t="s">
        <v>274</v>
      </c>
    </row>
    <row r="94" spans="1:5" ht="12" customHeight="1" x14ac:dyDescent="0.25">
      <c r="A94" s="2672" t="s">
        <v>165</v>
      </c>
      <c r="B94" s="2672"/>
      <c r="C94" s="2672"/>
      <c r="D94" s="2676"/>
      <c r="E94" s="2672"/>
    </row>
    <row r="95" spans="1:5" ht="12" customHeight="1" x14ac:dyDescent="0.25">
      <c r="A95" s="2673" t="s">
        <v>202</v>
      </c>
      <c r="B95" s="2674" t="s">
        <v>1121</v>
      </c>
      <c r="C95" s="2675">
        <v>114335</v>
      </c>
      <c r="D95" s="2676">
        <v>42725</v>
      </c>
      <c r="E95" s="2674" t="s">
        <v>1127</v>
      </c>
    </row>
    <row r="96" spans="1:5" ht="12" customHeight="1" x14ac:dyDescent="0.25">
      <c r="A96" s="2673"/>
      <c r="B96" s="2674" t="s">
        <v>1122</v>
      </c>
      <c r="C96" s="2675">
        <v>116085</v>
      </c>
      <c r="D96" s="2676">
        <v>42725</v>
      </c>
      <c r="E96" s="2674" t="s">
        <v>1127</v>
      </c>
    </row>
    <row r="97" spans="1:5" ht="12" customHeight="1" x14ac:dyDescent="0.25">
      <c r="A97" s="2673" t="s">
        <v>228</v>
      </c>
      <c r="B97" s="2674" t="s">
        <v>1121</v>
      </c>
      <c r="C97" s="2675">
        <v>26621</v>
      </c>
      <c r="D97" s="2676">
        <v>42725</v>
      </c>
      <c r="E97" s="2674" t="s">
        <v>381</v>
      </c>
    </row>
    <row r="98" spans="1:5" ht="12" customHeight="1" x14ac:dyDescent="0.25">
      <c r="A98" s="2673"/>
      <c r="B98" s="2674" t="s">
        <v>1122</v>
      </c>
      <c r="C98" s="2675">
        <v>46596</v>
      </c>
      <c r="D98" s="2676">
        <v>42725</v>
      </c>
      <c r="E98" s="2674" t="s">
        <v>381</v>
      </c>
    </row>
    <row r="99" spans="1:5" ht="12" customHeight="1" x14ac:dyDescent="0.25">
      <c r="A99" s="2673" t="s">
        <v>231</v>
      </c>
      <c r="B99" s="2674" t="s">
        <v>1121</v>
      </c>
      <c r="C99" s="2675">
        <v>15202</v>
      </c>
      <c r="D99" s="2676">
        <v>42725</v>
      </c>
      <c r="E99" s="2674" t="s">
        <v>1127</v>
      </c>
    </row>
    <row r="100" spans="1:5" ht="12" customHeight="1" x14ac:dyDescent="0.25">
      <c r="A100" s="2672" t="s">
        <v>68</v>
      </c>
      <c r="B100" s="2672"/>
      <c r="C100" s="2672"/>
      <c r="D100" s="2676"/>
      <c r="E100" s="2672"/>
    </row>
    <row r="101" spans="1:5" ht="12" customHeight="1" x14ac:dyDescent="0.25">
      <c r="A101" s="2673" t="s">
        <v>96</v>
      </c>
      <c r="B101" s="2674" t="s">
        <v>1121</v>
      </c>
      <c r="C101" s="2675">
        <v>7742</v>
      </c>
      <c r="D101" s="2676">
        <v>42725</v>
      </c>
      <c r="E101" s="2674" t="s">
        <v>1127</v>
      </c>
    </row>
    <row r="102" spans="1:5" ht="12" customHeight="1" x14ac:dyDescent="0.25">
      <c r="A102" s="2673" t="s">
        <v>93</v>
      </c>
      <c r="B102" s="2674" t="s">
        <v>1121</v>
      </c>
      <c r="C102" s="2675">
        <v>8814</v>
      </c>
      <c r="D102" s="2676">
        <v>42725</v>
      </c>
      <c r="E102" s="2674" t="s">
        <v>1127</v>
      </c>
    </row>
    <row r="103" spans="1:5" ht="12" customHeight="1" x14ac:dyDescent="0.25">
      <c r="A103" s="2673" t="s">
        <v>1146</v>
      </c>
      <c r="B103" s="2674" t="s">
        <v>1121</v>
      </c>
      <c r="C103" s="2675">
        <v>27498</v>
      </c>
      <c r="D103" s="2676">
        <v>42725</v>
      </c>
      <c r="E103" s="2674" t="s">
        <v>1127</v>
      </c>
    </row>
    <row r="104" spans="1:5" ht="12" customHeight="1" x14ac:dyDescent="0.25">
      <c r="A104" s="2673" t="s">
        <v>85</v>
      </c>
      <c r="B104" s="2674" t="s">
        <v>1121</v>
      </c>
      <c r="C104" s="2675" t="s">
        <v>1251</v>
      </c>
      <c r="D104" s="2676">
        <v>42725</v>
      </c>
      <c r="E104" s="2674" t="s">
        <v>1127</v>
      </c>
    </row>
    <row r="105" spans="1:5" ht="12" customHeight="1" x14ac:dyDescent="0.25">
      <c r="A105" s="2673" t="s">
        <v>1147</v>
      </c>
      <c r="B105" s="2674" t="s">
        <v>1121</v>
      </c>
      <c r="C105" s="2675" t="s">
        <v>1248</v>
      </c>
      <c r="D105" s="2676">
        <v>42725</v>
      </c>
      <c r="E105" s="2674" t="s">
        <v>1127</v>
      </c>
    </row>
    <row r="106" spans="1:5" ht="12" customHeight="1" x14ac:dyDescent="0.25">
      <c r="A106" s="2673"/>
      <c r="B106" s="2674" t="s">
        <v>1122</v>
      </c>
      <c r="C106" s="2675" t="s">
        <v>1249</v>
      </c>
      <c r="D106" s="2676">
        <v>42725</v>
      </c>
      <c r="E106" s="2674" t="s">
        <v>1127</v>
      </c>
    </row>
    <row r="107" spans="1:5" ht="12" customHeight="1" x14ac:dyDescent="0.25">
      <c r="A107" s="2673"/>
      <c r="B107" s="2674" t="s">
        <v>1125</v>
      </c>
      <c r="C107" s="2675" t="s">
        <v>1250</v>
      </c>
      <c r="D107" s="2676">
        <v>42725</v>
      </c>
      <c r="E107" s="2674" t="s">
        <v>1127</v>
      </c>
    </row>
    <row r="108" spans="1:5" ht="12" customHeight="1" x14ac:dyDescent="0.25">
      <c r="A108" s="2673" t="s">
        <v>1148</v>
      </c>
      <c r="B108" s="2674" t="s">
        <v>1121</v>
      </c>
      <c r="C108" s="2675">
        <v>9176</v>
      </c>
      <c r="D108" s="2676">
        <v>42725</v>
      </c>
      <c r="E108" s="2674" t="s">
        <v>1127</v>
      </c>
    </row>
  </sheetData>
  <customSheetViews>
    <customSheetView guid="{B0B717D5-A062-4EEE-9DA8-8DFBECEB4920}" scale="110" showPageBreaks="1" view="pageBreakPreview" topLeftCell="A13">
      <selection activeCell="C18" sqref="C18"/>
      <pageMargins left="0.7" right="0.7" top="0.75" bottom="0.75" header="0.3" footer="0.3"/>
      <pageSetup paperSize="9" orientation="portrait" r:id="rId1"/>
    </customSheetView>
    <customSheetView guid="{CD9F3445-4CB0-48DD-B814-CC20CE8E1F9F}" scale="110" showPageBreaks="1" view="pageBreakPreview">
      <selection activeCell="C15" sqref="C15"/>
      <pageMargins left="0.7" right="0.7" top="0.75" bottom="0.75" header="0.3" footer="0.3"/>
      <pageSetup paperSize="9" orientation="portrait" r:id="rId2"/>
    </customSheetView>
    <customSheetView guid="{8F9C4E65-4BE8-4EE2-BA24-5FC5B2455819}" scale="110" showPageBreaks="1" view="pageBreakPreview">
      <selection activeCell="C11" sqref="C11:D107"/>
      <pageMargins left="0.7" right="0.7" top="0.75" bottom="0.75" header="0.3" footer="0.3"/>
      <pageSetup paperSize="9" orientation="portrait" r:id="rId3"/>
    </customSheetView>
    <customSheetView guid="{1030E748-0C35-4A10-947B-3F9F4436BCC0}" scale="110" showPageBreaks="1" view="pageBreakPreview">
      <selection activeCell="C11" sqref="C11:D107"/>
      <pageMargins left="0.7" right="0.7" top="0.75" bottom="0.75" header="0.3" footer="0.3"/>
      <pageSetup paperSize="9" orientation="portrait" r:id="rId4"/>
    </customSheetView>
    <customSheetView guid="{D94019E7-D093-47BA-BB80-3A28192C6F7E}" scale="110" showPageBreaks="1" view="pageBreakPreview" topLeftCell="A67">
      <selection activeCell="C11" sqref="C11:D107"/>
      <pageMargins left="0.7" right="0.7" top="0.75" bottom="0.75" header="0.3" footer="0.3"/>
      <pageSetup paperSize="9" orientation="portrait" r:id="rId5"/>
    </customSheetView>
    <customSheetView guid="{4A7619B5-7EB5-4B84-85FD-F3855AFA0B3B}" scale="110" showPageBreaks="1" view="pageBreakPreview">
      <pageMargins left="0.7" right="0.7" top="0.75" bottom="0.75" header="0.3" footer="0.3"/>
      <pageSetup paperSize="9" orientation="portrait" r:id="rId6"/>
    </customSheetView>
    <customSheetView guid="{76980203-FC46-4D6D-9F59-DD5FBD9BDC2C}" scale="110" showPageBreaks="1" view="pageBreakPreview">
      <pageMargins left="0.7" right="0.7" top="0.75" bottom="0.75" header="0.3" footer="0.3"/>
      <pageSetup paperSize="9" orientation="portrait" r:id="rId7"/>
    </customSheetView>
    <customSheetView guid="{7C60650E-7954-4239-BD9E-6EDEBC0D497F}" scale="110" showPageBreaks="1" view="pageBreakPreview">
      <pageMargins left="0.7" right="0.7" top="0.75" bottom="0.75" header="0.3" footer="0.3"/>
      <pageSetup paperSize="9" orientation="portrait" r:id="rId8"/>
    </customSheetView>
    <customSheetView guid="{7E497B97-D318-4A06-B8BA-CDE1B59E0EC0}" scale="110" showPageBreaks="1" view="pageBreakPreview">
      <pageMargins left="0.7" right="0.7" top="0.75" bottom="0.75" header="0.3" footer="0.3"/>
      <pageSetup paperSize="9" orientation="portrait" r:id="rId9"/>
    </customSheetView>
    <customSheetView guid="{B41CC311-A3B3-494F-A4B5-5B36D4B5AB8C}" scale="110" showPageBreaks="1" view="pageBreakPreview">
      <selection activeCell="C15" sqref="C15"/>
      <pageMargins left="0.7" right="0.7" top="0.75" bottom="0.75" header="0.3" footer="0.3"/>
      <pageSetup paperSize="9" orientation="portrait" r:id="rId10"/>
    </customSheetView>
  </customSheetViews>
  <pageMargins left="0.7" right="0.7" top="0.75" bottom="0.75" header="0.3" footer="0.3"/>
  <pageSetup paperSize="9" orientation="portrait" r:id="rId1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3"/>
  <sheetViews>
    <sheetView view="pageBreakPreview" zoomScale="60" zoomScaleNormal="80" workbookViewId="0">
      <selection activeCell="E59" sqref="E59"/>
    </sheetView>
  </sheetViews>
  <sheetFormatPr defaultRowHeight="15.75" x14ac:dyDescent="0.25"/>
  <cols>
    <col min="2" max="2" width="26.75" customWidth="1"/>
    <col min="4" max="4" width="9.125" bestFit="1" customWidth="1"/>
    <col min="5" max="29" width="9.5" bestFit="1" customWidth="1"/>
  </cols>
  <sheetData>
    <row r="1" spans="1:37" ht="15.75" customHeight="1" x14ac:dyDescent="0.25">
      <c r="A1" s="3876" t="s">
        <v>989</v>
      </c>
      <c r="B1" s="3876"/>
      <c r="C1" s="3876"/>
      <c r="D1" s="3876"/>
      <c r="E1" s="3876"/>
      <c r="F1" s="3876"/>
      <c r="G1" s="3876"/>
      <c r="H1" s="3876"/>
      <c r="I1" s="3876"/>
      <c r="J1" s="3876"/>
      <c r="K1" s="3876"/>
      <c r="L1" s="3876"/>
      <c r="M1" s="3876"/>
      <c r="N1" s="3876"/>
      <c r="O1" s="3876"/>
      <c r="P1" s="3876"/>
      <c r="Q1" s="3876"/>
      <c r="R1" s="3876"/>
      <c r="S1" s="3876"/>
      <c r="T1" s="3876"/>
      <c r="U1" s="3876"/>
      <c r="V1" s="3876"/>
      <c r="W1" s="3876"/>
      <c r="X1" s="3876"/>
      <c r="Y1" s="3876"/>
      <c r="Z1" s="3876"/>
      <c r="AA1" s="3876"/>
      <c r="AB1" s="3876"/>
      <c r="AC1" s="3876"/>
    </row>
    <row r="2" spans="1:37" ht="16.5" customHeight="1" thickBot="1" x14ac:dyDescent="0.3">
      <c r="A2" s="3877"/>
      <c r="B2" s="3877"/>
      <c r="C2" s="3877"/>
      <c r="D2" s="3877"/>
      <c r="E2" s="3877"/>
      <c r="F2" s="3877"/>
      <c r="G2" s="3877"/>
      <c r="H2" s="3877"/>
      <c r="I2" s="3877"/>
      <c r="J2" s="3877"/>
      <c r="K2" s="3877"/>
      <c r="L2" s="3877"/>
      <c r="M2" s="3877"/>
      <c r="N2" s="3877"/>
      <c r="O2" s="3877"/>
      <c r="P2" s="3877"/>
      <c r="Q2" s="3877"/>
      <c r="R2" s="3877"/>
      <c r="S2" s="3877"/>
      <c r="T2" s="3877"/>
      <c r="U2" s="3877"/>
      <c r="V2" s="3877"/>
      <c r="W2" s="3877"/>
      <c r="X2" s="3877"/>
      <c r="Y2" s="3877"/>
      <c r="Z2" s="3877"/>
      <c r="AA2" s="3877"/>
      <c r="AB2" s="3877"/>
      <c r="AC2" s="3877"/>
    </row>
    <row r="3" spans="1:37" ht="16.5" thickBot="1" x14ac:dyDescent="0.3">
      <c r="A3" s="3869" t="s">
        <v>166</v>
      </c>
      <c r="B3" s="3869"/>
      <c r="C3" s="165"/>
      <c r="D3" s="165"/>
      <c r="E3" s="2410">
        <v>1</v>
      </c>
      <c r="F3" s="2410">
        <v>2</v>
      </c>
      <c r="G3" s="2410">
        <v>3</v>
      </c>
      <c r="H3" s="2410">
        <v>4</v>
      </c>
      <c r="I3" s="2410">
        <v>5</v>
      </c>
      <c r="J3" s="2410">
        <v>6</v>
      </c>
      <c r="K3" s="2410">
        <v>7</v>
      </c>
      <c r="L3" s="2410">
        <v>8</v>
      </c>
      <c r="M3" s="2410">
        <v>9</v>
      </c>
      <c r="N3" s="2410">
        <v>10</v>
      </c>
      <c r="O3" s="2410">
        <v>11</v>
      </c>
      <c r="P3" s="2410">
        <v>12</v>
      </c>
      <c r="Q3" s="2410">
        <v>13</v>
      </c>
      <c r="R3" s="2410">
        <v>14</v>
      </c>
      <c r="S3" s="2410">
        <v>15</v>
      </c>
      <c r="T3" s="2410">
        <v>16</v>
      </c>
      <c r="U3" s="2410">
        <v>17</v>
      </c>
      <c r="V3" s="2410">
        <v>18</v>
      </c>
      <c r="W3" s="2410">
        <v>19</v>
      </c>
      <c r="X3" s="2410">
        <v>20</v>
      </c>
      <c r="Y3" s="2410">
        <v>21</v>
      </c>
      <c r="Z3" s="2410">
        <v>22</v>
      </c>
      <c r="AA3" s="2410">
        <v>23</v>
      </c>
      <c r="AB3" s="2410">
        <v>24</v>
      </c>
      <c r="AC3" s="58"/>
      <c r="AD3" s="2"/>
    </row>
    <row r="4" spans="1:37" ht="16.5" thickBot="1" x14ac:dyDescent="0.3">
      <c r="A4" s="3870" t="s">
        <v>193</v>
      </c>
      <c r="B4" s="3870" t="s">
        <v>186</v>
      </c>
      <c r="C4" s="2411" t="s">
        <v>14</v>
      </c>
      <c r="D4" s="641" t="s">
        <v>948</v>
      </c>
      <c r="E4" s="1211">
        <f>ЮЭС!E1149</f>
        <v>1.5</v>
      </c>
      <c r="F4" s="1211">
        <f>ЮЭС!F1149</f>
        <v>1.8</v>
      </c>
      <c r="G4" s="1211">
        <f>ЮЭС!G1149</f>
        <v>1.8</v>
      </c>
      <c r="H4" s="1211">
        <f>ЮЭС!H1149</f>
        <v>1.5</v>
      </c>
      <c r="I4" s="1211">
        <f>ЮЭС!I1149</f>
        <v>1.8</v>
      </c>
      <c r="J4" s="1211">
        <f>ЮЭС!J1149</f>
        <v>1.8</v>
      </c>
      <c r="K4" s="1211">
        <f>ЮЭС!K1149</f>
        <v>1.5</v>
      </c>
      <c r="L4" s="1211">
        <f>ЮЭС!L1149</f>
        <v>2.1</v>
      </c>
      <c r="M4" s="1211">
        <f>ЮЭС!M1149</f>
        <v>2.1</v>
      </c>
      <c r="N4" s="1211">
        <f>ЮЭС!N1149</f>
        <v>1.8</v>
      </c>
      <c r="O4" s="1211">
        <f>ЮЭС!O1149</f>
        <v>1.8</v>
      </c>
      <c r="P4" s="1211">
        <f>ЮЭС!P1149</f>
        <v>1.5</v>
      </c>
      <c r="Q4" s="1211">
        <f>ЮЭС!Q1149</f>
        <v>2.4</v>
      </c>
      <c r="R4" s="1211">
        <f>ЮЭС!R1149</f>
        <v>1.8</v>
      </c>
      <c r="S4" s="1211">
        <f>ЮЭС!S1149</f>
        <v>1.8</v>
      </c>
      <c r="T4" s="1211">
        <f>ЮЭС!T1149</f>
        <v>1.8</v>
      </c>
      <c r="U4" s="1211">
        <f>ЮЭС!U1149</f>
        <v>1.5</v>
      </c>
      <c r="V4" s="1211">
        <f>ЮЭС!V1149</f>
        <v>1.8</v>
      </c>
      <c r="W4" s="1211">
        <f>ЮЭС!W1149</f>
        <v>2.4</v>
      </c>
      <c r="X4" s="1211">
        <f>ЮЭС!X1149</f>
        <v>6.6000000000000005</v>
      </c>
      <c r="Y4" s="1211">
        <f>ЮЭС!V1149</f>
        <v>1.8</v>
      </c>
      <c r="Z4" s="1211">
        <f>ЮЭС!Z1149</f>
        <v>9.3000000000000007</v>
      </c>
      <c r="AA4" s="1211">
        <f>ЮЭС!AA1149</f>
        <v>9</v>
      </c>
      <c r="AB4" s="1211">
        <f>ЮЭС!AB1149</f>
        <v>9.3000000000000007</v>
      </c>
      <c r="AC4" s="1211">
        <f>SUM(E4:AB4)</f>
        <v>70.5</v>
      </c>
      <c r="AG4" s="400"/>
      <c r="AH4" s="474"/>
      <c r="AI4" s="475"/>
      <c r="AJ4" s="474"/>
      <c r="AK4" s="15"/>
    </row>
    <row r="5" spans="1:37" ht="16.5" thickBot="1" x14ac:dyDescent="0.3">
      <c r="A5" s="3870"/>
      <c r="B5" s="3870"/>
      <c r="C5" s="2411" t="s">
        <v>16</v>
      </c>
      <c r="D5" s="641" t="s">
        <v>948</v>
      </c>
      <c r="E5" s="1211">
        <f>ЮЭС!E1150</f>
        <v>0.3</v>
      </c>
      <c r="F5" s="1211">
        <f>ЮЭС!F1150</f>
        <v>0.6</v>
      </c>
      <c r="G5" s="1211">
        <f>ЮЭС!G1150</f>
        <v>0.3</v>
      </c>
      <c r="H5" s="1211">
        <f>ЮЭС!H1150</f>
        <v>0.6</v>
      </c>
      <c r="I5" s="1211">
        <f>ЮЭС!I1150</f>
        <v>0.3</v>
      </c>
      <c r="J5" s="1211">
        <f>ЮЭС!J1150</f>
        <v>0.6</v>
      </c>
      <c r="K5" s="1211">
        <f>ЮЭС!K1150</f>
        <v>0.3</v>
      </c>
      <c r="L5" s="1211">
        <f>ЮЭС!L1150</f>
        <v>0.3</v>
      </c>
      <c r="M5" s="1211">
        <f>ЮЭС!M1150</f>
        <v>0.3</v>
      </c>
      <c r="N5" s="1211">
        <f>ЮЭС!N1150</f>
        <v>0.3</v>
      </c>
      <c r="O5" s="1211">
        <f>ЮЭС!O1150</f>
        <v>0.3</v>
      </c>
      <c r="P5" s="1211">
        <f>ЮЭС!P1150</f>
        <v>0.3</v>
      </c>
      <c r="Q5" s="1211">
        <f>ЮЭС!Q1150</f>
        <v>0</v>
      </c>
      <c r="R5" s="1211">
        <f>ЮЭС!R1150</f>
        <v>0</v>
      </c>
      <c r="S5" s="1211">
        <f>ЮЭС!S1150</f>
        <v>0.3</v>
      </c>
      <c r="T5" s="1211">
        <f>ЮЭС!T1150</f>
        <v>0.6</v>
      </c>
      <c r="U5" s="1211">
        <f>ЮЭС!U1150</f>
        <v>0.3</v>
      </c>
      <c r="V5" s="1211">
        <f>ЮЭС!V1150</f>
        <v>0.3</v>
      </c>
      <c r="W5" s="1211">
        <f>ЮЭС!W1150</f>
        <v>2.1</v>
      </c>
      <c r="X5" s="1211">
        <f>ЮЭС!X1150</f>
        <v>6.6000000000000005</v>
      </c>
      <c r="Y5" s="1211">
        <f>ЮЭС!V1150</f>
        <v>0.3</v>
      </c>
      <c r="Z5" s="1211">
        <f>ЮЭС!Z1150</f>
        <v>9.9</v>
      </c>
      <c r="AA5" s="1211">
        <f>ЮЭС!AA1150</f>
        <v>10.200000000000001</v>
      </c>
      <c r="AB5" s="1211">
        <f>ЮЭС!AB1150</f>
        <v>9.9</v>
      </c>
      <c r="AC5" s="1211">
        <f>SUM(E5:AB5)</f>
        <v>45</v>
      </c>
      <c r="AG5" s="400"/>
      <c r="AH5" s="15"/>
      <c r="AI5" s="15"/>
      <c r="AJ5" s="15"/>
      <c r="AK5" s="15"/>
    </row>
    <row r="6" spans="1:37" ht="16.5" thickBot="1" x14ac:dyDescent="0.3">
      <c r="A6" s="3870"/>
      <c r="B6" s="3870"/>
      <c r="C6" s="2411" t="s">
        <v>17</v>
      </c>
      <c r="D6" s="641" t="s">
        <v>56</v>
      </c>
      <c r="E6" s="1211">
        <f>ЮЭС!E1151</f>
        <v>0</v>
      </c>
      <c r="F6" s="1211">
        <f>ЮЭС!F1151</f>
        <v>0</v>
      </c>
      <c r="G6" s="1211">
        <f>ЮЭС!G1151</f>
        <v>0</v>
      </c>
      <c r="H6" s="1211">
        <f>ЮЭС!H1151</f>
        <v>0</v>
      </c>
      <c r="I6" s="1211">
        <f>ЮЭС!I1151</f>
        <v>0</v>
      </c>
      <c r="J6" s="1211">
        <f>ЮЭС!J1151</f>
        <v>0</v>
      </c>
      <c r="K6" s="1211">
        <f>ЮЭС!K1151</f>
        <v>0</v>
      </c>
      <c r="L6" s="1211">
        <f>ЮЭС!L1151</f>
        <v>0</v>
      </c>
      <c r="M6" s="1211">
        <f>ЮЭС!M1151</f>
        <v>0</v>
      </c>
      <c r="N6" s="1211">
        <f>ЮЭС!N1151</f>
        <v>0</v>
      </c>
      <c r="O6" s="1211">
        <f>ЮЭС!O1151</f>
        <v>0</v>
      </c>
      <c r="P6" s="1211">
        <f>ЮЭС!P1151</f>
        <v>0</v>
      </c>
      <c r="Q6" s="1211">
        <f>ЮЭС!Q1151</f>
        <v>0</v>
      </c>
      <c r="R6" s="1211">
        <f>ЮЭС!R1151</f>
        <v>0</v>
      </c>
      <c r="S6" s="1211">
        <f>ЮЭС!S1151</f>
        <v>0</v>
      </c>
      <c r="T6" s="1211">
        <f>ЮЭС!T1151</f>
        <v>0</v>
      </c>
      <c r="U6" s="1211">
        <f>ЮЭС!U1151</f>
        <v>0</v>
      </c>
      <c r="V6" s="1211">
        <f>ЮЭС!V1151</f>
        <v>0</v>
      </c>
      <c r="W6" s="1211">
        <f>ЮЭС!W1151</f>
        <v>0</v>
      </c>
      <c r="X6" s="1211">
        <f>ЮЭС!X1151</f>
        <v>1</v>
      </c>
      <c r="Y6" s="1211">
        <f>ЮЭС!V1151</f>
        <v>0</v>
      </c>
      <c r="Z6" s="1211">
        <f>ЮЭС!Z1151</f>
        <v>1</v>
      </c>
      <c r="AA6" s="1211">
        <f>ЮЭС!AA1151</f>
        <v>1</v>
      </c>
      <c r="AB6" s="1211">
        <f>ЮЭС!AB1151</f>
        <v>1</v>
      </c>
      <c r="AC6" s="1211">
        <f>AVERAGE(E6:AB6)</f>
        <v>0.16666666666666666</v>
      </c>
      <c r="AG6" s="400"/>
      <c r="AH6" s="15"/>
      <c r="AI6" s="15"/>
      <c r="AJ6" s="15"/>
      <c r="AK6" s="15"/>
    </row>
    <row r="7" spans="1:37" ht="16.5" thickBot="1" x14ac:dyDescent="0.3">
      <c r="A7" s="3870"/>
      <c r="B7" s="3870"/>
      <c r="C7" s="2411" t="s">
        <v>19</v>
      </c>
      <c r="D7" s="641"/>
      <c r="E7" s="2412">
        <f t="shared" ref="E7:AB7" si="0">E5/E4</f>
        <v>0.19999999999999998</v>
      </c>
      <c r="F7" s="2414">
        <f t="shared" si="0"/>
        <v>0.33333333333333331</v>
      </c>
      <c r="G7" s="2414">
        <f t="shared" si="0"/>
        <v>0.16666666666666666</v>
      </c>
      <c r="H7" s="2414">
        <f t="shared" si="0"/>
        <v>0.39999999999999997</v>
      </c>
      <c r="I7" s="2414">
        <f t="shared" si="0"/>
        <v>0.16666666666666666</v>
      </c>
      <c r="J7" s="2414">
        <f t="shared" si="0"/>
        <v>0.33333333333333331</v>
      </c>
      <c r="K7" s="2414">
        <f t="shared" si="0"/>
        <v>0.19999999999999998</v>
      </c>
      <c r="L7" s="2414">
        <f t="shared" si="0"/>
        <v>0.14285714285714285</v>
      </c>
      <c r="M7" s="2414">
        <f t="shared" si="0"/>
        <v>0.14285714285714285</v>
      </c>
      <c r="N7" s="2414">
        <f t="shared" si="0"/>
        <v>0.16666666666666666</v>
      </c>
      <c r="O7" s="2414">
        <f t="shared" si="0"/>
        <v>0.16666666666666666</v>
      </c>
      <c r="P7" s="2414">
        <f t="shared" si="0"/>
        <v>0.19999999999999998</v>
      </c>
      <c r="Q7" s="2414">
        <f t="shared" si="0"/>
        <v>0</v>
      </c>
      <c r="R7" s="2414">
        <f t="shared" si="0"/>
        <v>0</v>
      </c>
      <c r="S7" s="2414">
        <f t="shared" si="0"/>
        <v>0.16666666666666666</v>
      </c>
      <c r="T7" s="2414">
        <f t="shared" si="0"/>
        <v>0.33333333333333331</v>
      </c>
      <c r="U7" s="2414">
        <f t="shared" si="0"/>
        <v>0.19999999999999998</v>
      </c>
      <c r="V7" s="2414">
        <f t="shared" si="0"/>
        <v>0.16666666666666666</v>
      </c>
      <c r="W7" s="2414">
        <f t="shared" si="0"/>
        <v>0.87500000000000011</v>
      </c>
      <c r="X7" s="2414">
        <f t="shared" si="0"/>
        <v>1</v>
      </c>
      <c r="Y7" s="2412">
        <f>V5/V4</f>
        <v>0.16666666666666666</v>
      </c>
      <c r="Z7" s="2412">
        <f t="shared" si="0"/>
        <v>1.064516129032258</v>
      </c>
      <c r="AA7" s="2412">
        <f t="shared" si="0"/>
        <v>1.1333333333333335</v>
      </c>
      <c r="AB7" s="2412">
        <f t="shared" si="0"/>
        <v>1.064516129032258</v>
      </c>
      <c r="AC7" s="641"/>
      <c r="AG7" s="400"/>
      <c r="AH7" s="15"/>
      <c r="AI7" s="15"/>
      <c r="AJ7" s="15"/>
      <c r="AK7" s="15"/>
    </row>
    <row r="8" spans="1:37" ht="16.5" thickBot="1" x14ac:dyDescent="0.3">
      <c r="A8" s="3870" t="s">
        <v>185</v>
      </c>
      <c r="B8" s="3870" t="s">
        <v>186</v>
      </c>
      <c r="C8" s="2411" t="s">
        <v>14</v>
      </c>
      <c r="D8" s="641" t="s">
        <v>948</v>
      </c>
      <c r="E8" s="1211">
        <f>ЮЭС!E1121</f>
        <v>295.8</v>
      </c>
      <c r="F8" s="1211">
        <f>ЮЭС!F1121</f>
        <v>230.1</v>
      </c>
      <c r="G8" s="1211">
        <f>ЮЭС!G1121</f>
        <v>224.4</v>
      </c>
      <c r="H8" s="1211">
        <f>ЮЭС!H1121</f>
        <v>237.6</v>
      </c>
      <c r="I8" s="1211">
        <f>ЮЭС!I1121</f>
        <v>278.10000000000002</v>
      </c>
      <c r="J8" s="1211">
        <f>ЮЭС!J1121</f>
        <v>303.60000000000002</v>
      </c>
      <c r="K8" s="1211">
        <f>ЮЭС!K1121</f>
        <v>230.1</v>
      </c>
      <c r="L8" s="1211">
        <f>ЮЭС!L1121</f>
        <v>224.70000000000002</v>
      </c>
      <c r="M8" s="1211">
        <f>ЮЭС!M1121</f>
        <v>247.8</v>
      </c>
      <c r="N8" s="1211">
        <f>ЮЭС!N1121</f>
        <v>246.6</v>
      </c>
      <c r="O8" s="1211">
        <f>ЮЭС!O1121</f>
        <v>289.8</v>
      </c>
      <c r="P8" s="1211">
        <f>ЮЭС!P1121</f>
        <v>294</v>
      </c>
      <c r="Q8" s="1211">
        <f>ЮЭС!Q1121</f>
        <v>245.4</v>
      </c>
      <c r="R8" s="1211">
        <f>ЮЭС!R1121</f>
        <v>238.8</v>
      </c>
      <c r="S8" s="1211">
        <f>ЮЭС!S1121</f>
        <v>217.5</v>
      </c>
      <c r="T8" s="1211">
        <f>ЮЭС!T1121</f>
        <v>270.89999999999998</v>
      </c>
      <c r="U8" s="1211">
        <f>ЮЭС!U1121</f>
        <v>278.10000000000002</v>
      </c>
      <c r="V8" s="1211">
        <f>ЮЭС!V1121</f>
        <v>255.9</v>
      </c>
      <c r="W8" s="1211">
        <f>ЮЭС!W1121</f>
        <v>237.3</v>
      </c>
      <c r="X8" s="1211">
        <f>ЮЭС!X1121</f>
        <v>237.3</v>
      </c>
      <c r="Y8" s="1211">
        <f>ЮЭС!V1121</f>
        <v>255.9</v>
      </c>
      <c r="Z8" s="1211">
        <f>ЮЭС!Z1121</f>
        <v>243.3</v>
      </c>
      <c r="AA8" s="1211">
        <f>ЮЭС!AA1121</f>
        <v>264</v>
      </c>
      <c r="AB8" s="1211">
        <f>ЮЭС!AB1121</f>
        <v>260.39999999999998</v>
      </c>
      <c r="AC8" s="1211">
        <f>SUM(E8:AB8)</f>
        <v>6107.4</v>
      </c>
      <c r="AG8" s="400"/>
      <c r="AH8" s="474"/>
      <c r="AI8" s="475"/>
      <c r="AJ8" s="474"/>
      <c r="AK8" s="15"/>
    </row>
    <row r="9" spans="1:37" ht="16.5" thickBot="1" x14ac:dyDescent="0.3">
      <c r="A9" s="3870"/>
      <c r="B9" s="3870"/>
      <c r="C9" s="2411" t="s">
        <v>16</v>
      </c>
      <c r="D9" s="641" t="s">
        <v>948</v>
      </c>
      <c r="E9" s="1211">
        <f>ЮЭС!E1122</f>
        <v>121.5</v>
      </c>
      <c r="F9" s="1211">
        <f>ЮЭС!F1122</f>
        <v>71.400000000000006</v>
      </c>
      <c r="G9" s="1211">
        <f>ЮЭС!G1122</f>
        <v>65.7</v>
      </c>
      <c r="H9" s="1211">
        <f>ЮЭС!H1122</f>
        <v>75.600000000000009</v>
      </c>
      <c r="I9" s="1211">
        <f>ЮЭС!I1122</f>
        <v>105.3</v>
      </c>
      <c r="J9" s="1211">
        <f>ЮЭС!J1122</f>
        <v>121.8</v>
      </c>
      <c r="K9" s="1211">
        <f>ЮЭС!K1122</f>
        <v>81.3</v>
      </c>
      <c r="L9" s="1211">
        <f>ЮЭС!L1122</f>
        <v>83.7</v>
      </c>
      <c r="M9" s="1211">
        <f>ЮЭС!M1122</f>
        <v>81.600000000000009</v>
      </c>
      <c r="N9" s="1211">
        <f>ЮЭС!N1122</f>
        <v>72.900000000000006</v>
      </c>
      <c r="O9" s="1211">
        <f>ЮЭС!O1122</f>
        <v>105.60000000000001</v>
      </c>
      <c r="P9" s="1211">
        <f>ЮЭС!P1122</f>
        <v>110.10000000000001</v>
      </c>
      <c r="Q9" s="1211">
        <f>ЮЭС!Q1122</f>
        <v>76.2</v>
      </c>
      <c r="R9" s="1211">
        <f>ЮЭС!R1122</f>
        <v>66.900000000000006</v>
      </c>
      <c r="S9" s="1211">
        <f>ЮЭС!S1122</f>
        <v>54.300000000000004</v>
      </c>
      <c r="T9" s="1211">
        <f>ЮЭС!T1122</f>
        <v>96.9</v>
      </c>
      <c r="U9" s="1211">
        <f>ЮЭС!U1122</f>
        <v>98.100000000000009</v>
      </c>
      <c r="V9" s="1211">
        <f>ЮЭС!V1122</f>
        <v>78.900000000000006</v>
      </c>
      <c r="W9" s="1211">
        <f>ЮЭС!W1122</f>
        <v>67.8</v>
      </c>
      <c r="X9" s="1211">
        <f>ЮЭС!X1122</f>
        <v>68.7</v>
      </c>
      <c r="Y9" s="1211">
        <f>ЮЭС!V1122</f>
        <v>78.900000000000006</v>
      </c>
      <c r="Z9" s="1211">
        <f>ЮЭС!Z1122</f>
        <v>78.3</v>
      </c>
      <c r="AA9" s="1211">
        <f>ЮЭС!AA1122</f>
        <v>91.8</v>
      </c>
      <c r="AB9" s="1211">
        <f>ЮЭС!AB1122</f>
        <v>90.600000000000009</v>
      </c>
      <c r="AC9" s="1211">
        <f>SUM(E9:AB9)</f>
        <v>2043.9</v>
      </c>
      <c r="AG9" s="400"/>
      <c r="AH9" s="15"/>
      <c r="AI9" s="15"/>
      <c r="AJ9" s="15"/>
      <c r="AK9" s="15"/>
    </row>
    <row r="10" spans="1:37" ht="16.5" thickBot="1" x14ac:dyDescent="0.3">
      <c r="A10" s="3870"/>
      <c r="B10" s="3870"/>
      <c r="C10" s="2411" t="s">
        <v>17</v>
      </c>
      <c r="D10" s="641" t="s">
        <v>56</v>
      </c>
      <c r="E10" s="1211">
        <f>ЮЭС!E1123</f>
        <v>15</v>
      </c>
      <c r="F10" s="1211">
        <f>ЮЭС!F1123</f>
        <v>13</v>
      </c>
      <c r="G10" s="1211">
        <f>ЮЭС!G1123</f>
        <v>11</v>
      </c>
      <c r="H10" s="1211">
        <f>ЮЭС!H1123</f>
        <v>15</v>
      </c>
      <c r="I10" s="1211">
        <f>ЮЭС!I1123</f>
        <v>17</v>
      </c>
      <c r="J10" s="1211">
        <f>ЮЭС!J1123</f>
        <v>15</v>
      </c>
      <c r="K10" s="1211">
        <f>ЮЭС!K1123</f>
        <v>13</v>
      </c>
      <c r="L10" s="1211">
        <f>ЮЭС!L1123</f>
        <v>12</v>
      </c>
      <c r="M10" s="1211">
        <f>ЮЭС!M1123</f>
        <v>16</v>
      </c>
      <c r="N10" s="1211">
        <f>ЮЭС!N1123</f>
        <v>12</v>
      </c>
      <c r="O10" s="1211">
        <f>ЮЭС!O1123</f>
        <v>15</v>
      </c>
      <c r="P10" s="1211">
        <f>ЮЭС!P1123</f>
        <v>17</v>
      </c>
      <c r="Q10" s="1211">
        <f>ЮЭС!Q1123</f>
        <v>13</v>
      </c>
      <c r="R10" s="1211">
        <f>ЮЭС!R1123</f>
        <v>12</v>
      </c>
      <c r="S10" s="1211">
        <f>ЮЭС!S1123</f>
        <v>14</v>
      </c>
      <c r="T10" s="1211">
        <f>ЮЭС!T1123</f>
        <v>16</v>
      </c>
      <c r="U10" s="1211">
        <f>ЮЭС!U1123</f>
        <v>16</v>
      </c>
      <c r="V10" s="1211">
        <f>ЮЭС!V1123</f>
        <v>13</v>
      </c>
      <c r="W10" s="1211">
        <f>ЮЭС!W1123</f>
        <v>13</v>
      </c>
      <c r="X10" s="1211">
        <f>ЮЭС!X1123</f>
        <v>13</v>
      </c>
      <c r="Y10" s="1211">
        <f>ЮЭС!V1123</f>
        <v>13</v>
      </c>
      <c r="Z10" s="1211">
        <f>ЮЭС!Z1123</f>
        <v>17</v>
      </c>
      <c r="AA10" s="1211">
        <f>ЮЭС!AA1123</f>
        <v>14</v>
      </c>
      <c r="AB10" s="1211">
        <f>ЮЭС!AB1123</f>
        <v>15</v>
      </c>
      <c r="AC10" s="1211">
        <f>AVERAGE(E10:AB10)</f>
        <v>14.166666666666666</v>
      </c>
      <c r="AG10" s="400"/>
      <c r="AH10" s="15"/>
      <c r="AI10" s="15"/>
      <c r="AJ10" s="15"/>
      <c r="AK10" s="15"/>
    </row>
    <row r="11" spans="1:37" ht="16.5" thickBot="1" x14ac:dyDescent="0.3">
      <c r="A11" s="3870"/>
      <c r="B11" s="3870"/>
      <c r="C11" s="2411" t="s">
        <v>19</v>
      </c>
      <c r="D11" s="641"/>
      <c r="E11" s="2412">
        <f t="shared" ref="E11:AB11" si="1">E9/E8</f>
        <v>0.41075050709939148</v>
      </c>
      <c r="F11" s="2414">
        <f t="shared" si="1"/>
        <v>0.31029986962190353</v>
      </c>
      <c r="G11" s="2414">
        <f t="shared" si="1"/>
        <v>0.29278074866310161</v>
      </c>
      <c r="H11" s="2414">
        <f t="shared" si="1"/>
        <v>0.31818181818181823</v>
      </c>
      <c r="I11" s="2414">
        <f t="shared" si="1"/>
        <v>0.37864077669902907</v>
      </c>
      <c r="J11" s="2414">
        <f t="shared" si="1"/>
        <v>0.4011857707509881</v>
      </c>
      <c r="K11" s="2414">
        <f t="shared" si="1"/>
        <v>0.35332464146023468</v>
      </c>
      <c r="L11" s="2414">
        <f t="shared" si="1"/>
        <v>0.37249666221628835</v>
      </c>
      <c r="M11" s="2414">
        <f t="shared" si="1"/>
        <v>0.32929782082324455</v>
      </c>
      <c r="N11" s="2414">
        <f t="shared" si="1"/>
        <v>0.29562043795620441</v>
      </c>
      <c r="O11" s="2414">
        <f t="shared" si="1"/>
        <v>0.36438923395445139</v>
      </c>
      <c r="P11" s="2414">
        <f t="shared" si="1"/>
        <v>0.3744897959183674</v>
      </c>
      <c r="Q11" s="2414">
        <f t="shared" si="1"/>
        <v>0.31051344743276282</v>
      </c>
      <c r="R11" s="2414">
        <f t="shared" si="1"/>
        <v>0.28015075376884424</v>
      </c>
      <c r="S11" s="2414">
        <f t="shared" si="1"/>
        <v>0.24965517241379312</v>
      </c>
      <c r="T11" s="2414">
        <f t="shared" si="1"/>
        <v>0.35769656699889263</v>
      </c>
      <c r="U11" s="2414">
        <f t="shared" si="1"/>
        <v>0.3527508090614887</v>
      </c>
      <c r="V11" s="2414">
        <f t="shared" si="1"/>
        <v>0.30832356389214538</v>
      </c>
      <c r="W11" s="2414">
        <f t="shared" si="1"/>
        <v>0.2857142857142857</v>
      </c>
      <c r="X11" s="2414">
        <f t="shared" si="1"/>
        <v>0.2895069532237674</v>
      </c>
      <c r="Y11" s="2412">
        <f>V9/V8</f>
        <v>0.30832356389214538</v>
      </c>
      <c r="Z11" s="2412">
        <f t="shared" si="1"/>
        <v>0.32182490752157827</v>
      </c>
      <c r="AA11" s="2412">
        <f t="shared" si="1"/>
        <v>0.34772727272727272</v>
      </c>
      <c r="AB11" s="2412">
        <f t="shared" si="1"/>
        <v>0.34792626728110604</v>
      </c>
      <c r="AC11" s="641"/>
      <c r="AG11" s="400"/>
      <c r="AH11" s="15"/>
      <c r="AI11" s="15"/>
      <c r="AJ11" s="15"/>
      <c r="AK11" s="15"/>
    </row>
    <row r="12" spans="1:37" s="181" customFormat="1" ht="16.5" thickBot="1" x14ac:dyDescent="0.3">
      <c r="A12" s="3869" t="s">
        <v>919</v>
      </c>
      <c r="B12" s="3869"/>
      <c r="C12" s="165"/>
      <c r="D12" s="1519"/>
      <c r="E12" s="1519">
        <v>1</v>
      </c>
      <c r="F12" s="1519">
        <v>2</v>
      </c>
      <c r="G12" s="2413">
        <v>3</v>
      </c>
      <c r="H12" s="2413">
        <v>4</v>
      </c>
      <c r="I12" s="2413">
        <v>5</v>
      </c>
      <c r="J12" s="2413">
        <v>6</v>
      </c>
      <c r="K12" s="2413">
        <v>7</v>
      </c>
      <c r="L12" s="2413">
        <v>8</v>
      </c>
      <c r="M12" s="2413">
        <v>9</v>
      </c>
      <c r="N12" s="2413">
        <v>10</v>
      </c>
      <c r="O12" s="2413">
        <v>11</v>
      </c>
      <c r="P12" s="2413">
        <v>12</v>
      </c>
      <c r="Q12" s="2413">
        <v>13</v>
      </c>
      <c r="R12" s="2413">
        <v>14</v>
      </c>
      <c r="S12" s="2413">
        <v>15</v>
      </c>
      <c r="T12" s="2413">
        <v>16</v>
      </c>
      <c r="U12" s="2413">
        <v>17</v>
      </c>
      <c r="V12" s="2413">
        <v>18</v>
      </c>
      <c r="W12" s="2413">
        <v>19</v>
      </c>
      <c r="X12" s="2413">
        <v>20</v>
      </c>
      <c r="Y12" s="2413">
        <v>21</v>
      </c>
      <c r="Z12" s="1519">
        <v>22</v>
      </c>
      <c r="AA12" s="1519">
        <v>23</v>
      </c>
      <c r="AB12" s="1519">
        <v>24</v>
      </c>
      <c r="AC12" s="530"/>
      <c r="AG12" s="945"/>
      <c r="AH12" s="945"/>
      <c r="AI12" s="945"/>
      <c r="AJ12" s="945"/>
      <c r="AK12" s="847"/>
    </row>
    <row r="13" spans="1:37" s="181" customFormat="1" ht="16.5" thickBot="1" x14ac:dyDescent="0.3">
      <c r="A13" s="3872" t="s">
        <v>39</v>
      </c>
      <c r="B13" s="3873" t="s">
        <v>923</v>
      </c>
      <c r="C13" s="2411" t="s">
        <v>14</v>
      </c>
      <c r="D13" s="641" t="s">
        <v>948</v>
      </c>
      <c r="E13" s="1211">
        <f>ЮЭС!E5866</f>
        <v>0</v>
      </c>
      <c r="F13" s="2416">
        <f>ЮЭС!F5866</f>
        <v>0</v>
      </c>
      <c r="G13" s="2416">
        <f>ЮЭС!G5866</f>
        <v>0</v>
      </c>
      <c r="H13" s="2416">
        <f>ЮЭС!H5866</f>
        <v>0</v>
      </c>
      <c r="I13" s="2416">
        <f>ЮЭС!I5866</f>
        <v>0</v>
      </c>
      <c r="J13" s="2416">
        <f>ЮЭС!J5866</f>
        <v>0</v>
      </c>
      <c r="K13" s="2416">
        <f>ЮЭС!K5866</f>
        <v>0</v>
      </c>
      <c r="L13" s="2416">
        <f>ЮЭС!L5866</f>
        <v>20.000000000000018</v>
      </c>
      <c r="M13" s="2416">
        <f>ЮЭС!M5866</f>
        <v>0</v>
      </c>
      <c r="N13" s="2416">
        <f>ЮЭС!N5866</f>
        <v>0</v>
      </c>
      <c r="O13" s="2416">
        <f>ЮЭС!O5866</f>
        <v>0</v>
      </c>
      <c r="P13" s="2416">
        <f>ЮЭС!P5866</f>
        <v>0</v>
      </c>
      <c r="Q13" s="2416">
        <f>ЮЭС!Q5866</f>
        <v>0</v>
      </c>
      <c r="R13" s="2416">
        <f>ЮЭС!R5866</f>
        <v>0</v>
      </c>
      <c r="S13" s="2416">
        <f>ЮЭС!S5866</f>
        <v>0</v>
      </c>
      <c r="T13" s="2416">
        <f>ЮЭС!T5866</f>
        <v>0</v>
      </c>
      <c r="U13" s="2416">
        <f>ЮЭС!U5866</f>
        <v>0</v>
      </c>
      <c r="V13" s="2416">
        <f>ЮЭС!V5866</f>
        <v>0</v>
      </c>
      <c r="W13" s="2416">
        <f>ЮЭС!W5866</f>
        <v>0</v>
      </c>
      <c r="X13" s="2416">
        <f>ЮЭС!X5866</f>
        <v>0</v>
      </c>
      <c r="Y13" s="2416">
        <f>ЮЭС!V5866</f>
        <v>0</v>
      </c>
      <c r="Z13" s="1211">
        <f>ЮЭС!Z5866</f>
        <v>0</v>
      </c>
      <c r="AA13" s="1211">
        <f>ЮЭС!AA5866</f>
        <v>0</v>
      </c>
      <c r="AB13" s="1211">
        <f>ЮЭС!AB5866</f>
        <v>0</v>
      </c>
      <c r="AC13" s="1211">
        <f>SUM(E13:AB13)</f>
        <v>20.000000000000018</v>
      </c>
      <c r="AG13" s="946"/>
      <c r="AH13" s="947"/>
      <c r="AI13" s="946"/>
      <c r="AJ13" s="844"/>
      <c r="AK13" s="847"/>
    </row>
    <row r="14" spans="1:37" s="181" customFormat="1" ht="16.5" thickBot="1" x14ac:dyDescent="0.3">
      <c r="A14" s="3872"/>
      <c r="B14" s="3874"/>
      <c r="C14" s="2411" t="s">
        <v>16</v>
      </c>
      <c r="D14" s="641" t="s">
        <v>948</v>
      </c>
      <c r="E14" s="1211">
        <f>ЮЭС!E5867</f>
        <v>0</v>
      </c>
      <c r="F14" s="2416">
        <f>ЮЭС!F5867</f>
        <v>0</v>
      </c>
      <c r="G14" s="2416">
        <f>ЮЭС!G5867</f>
        <v>0</v>
      </c>
      <c r="H14" s="2416">
        <f>ЮЭС!H5867</f>
        <v>0</v>
      </c>
      <c r="I14" s="2416">
        <f>ЮЭС!I5867</f>
        <v>0</v>
      </c>
      <c r="J14" s="2416">
        <f>ЮЭС!J5867</f>
        <v>0</v>
      </c>
      <c r="K14" s="2416">
        <f>ЮЭС!K5867</f>
        <v>0</v>
      </c>
      <c r="L14" s="2416">
        <f>ЮЭС!L5867</f>
        <v>0</v>
      </c>
      <c r="M14" s="2416">
        <f>ЮЭС!M5867</f>
        <v>0</v>
      </c>
      <c r="N14" s="2416">
        <f>ЮЭС!N5867</f>
        <v>0</v>
      </c>
      <c r="O14" s="2416">
        <f>ЮЭС!O5867</f>
        <v>0</v>
      </c>
      <c r="P14" s="2416">
        <f>ЮЭС!P5867</f>
        <v>0</v>
      </c>
      <c r="Q14" s="2416">
        <f>ЮЭС!Q5867</f>
        <v>0</v>
      </c>
      <c r="R14" s="2416">
        <f>ЮЭС!R5867</f>
        <v>0</v>
      </c>
      <c r="S14" s="2416">
        <f>ЮЭС!S5867</f>
        <v>0</v>
      </c>
      <c r="T14" s="2416">
        <f>ЮЭС!T5867</f>
        <v>0</v>
      </c>
      <c r="U14" s="2416">
        <f>ЮЭС!U5867</f>
        <v>0</v>
      </c>
      <c r="V14" s="2416">
        <f>ЮЭС!V5867</f>
        <v>20.000000000000018</v>
      </c>
      <c r="W14" s="2416">
        <f>ЮЭС!W5867</f>
        <v>0</v>
      </c>
      <c r="X14" s="2416">
        <f>ЮЭС!X5867</f>
        <v>0</v>
      </c>
      <c r="Y14" s="2416">
        <f>ЮЭС!V5867</f>
        <v>20.000000000000018</v>
      </c>
      <c r="Z14" s="1211">
        <f>ЮЭС!Z5867</f>
        <v>0</v>
      </c>
      <c r="AA14" s="1211">
        <f>ЮЭС!AA5867</f>
        <v>0</v>
      </c>
      <c r="AB14" s="1211">
        <f>ЮЭС!AB5867</f>
        <v>0</v>
      </c>
      <c r="AC14" s="1211">
        <f>SUM(E14:AB14)</f>
        <v>40.000000000000036</v>
      </c>
      <c r="AG14" s="844"/>
      <c r="AH14" s="844"/>
      <c r="AI14" s="844"/>
      <c r="AJ14" s="844"/>
      <c r="AK14" s="847"/>
    </row>
    <row r="15" spans="1:37" s="181" customFormat="1" ht="16.5" thickBot="1" x14ac:dyDescent="0.3">
      <c r="A15" s="3872"/>
      <c r="B15" s="3874"/>
      <c r="C15" s="2411" t="s">
        <v>17</v>
      </c>
      <c r="D15" s="641" t="s">
        <v>18</v>
      </c>
      <c r="E15" s="641">
        <f>ЮЭС!E5868</f>
        <v>0</v>
      </c>
      <c r="F15" s="641">
        <f>ЮЭС!F5868</f>
        <v>0</v>
      </c>
      <c r="G15" s="641">
        <f>ЮЭС!G5868</f>
        <v>0</v>
      </c>
      <c r="H15" s="641">
        <f>ЮЭС!H5868</f>
        <v>0</v>
      </c>
      <c r="I15" s="641">
        <f>ЮЭС!I5868</f>
        <v>0</v>
      </c>
      <c r="J15" s="641">
        <f>ЮЭС!J5868</f>
        <v>0</v>
      </c>
      <c r="K15" s="641">
        <f>ЮЭС!K5868</f>
        <v>0</v>
      </c>
      <c r="L15" s="641">
        <f>ЮЭС!L5868</f>
        <v>0</v>
      </c>
      <c r="M15" s="641">
        <f>ЮЭС!M5868</f>
        <v>0</v>
      </c>
      <c r="N15" s="641">
        <f>ЮЭС!N5868</f>
        <v>0</v>
      </c>
      <c r="O15" s="641">
        <f>ЮЭС!O5868</f>
        <v>0</v>
      </c>
      <c r="P15" s="641">
        <f>ЮЭС!P5868</f>
        <v>0</v>
      </c>
      <c r="Q15" s="641">
        <f>ЮЭС!Q5868</f>
        <v>0</v>
      </c>
      <c r="R15" s="641">
        <f>ЮЭС!R5868</f>
        <v>0</v>
      </c>
      <c r="S15" s="641">
        <f>ЮЭС!S5868</f>
        <v>0</v>
      </c>
      <c r="T15" s="641">
        <f>ЮЭС!T5868</f>
        <v>0</v>
      </c>
      <c r="U15" s="641">
        <f>ЮЭС!U5868</f>
        <v>0</v>
      </c>
      <c r="V15" s="641">
        <f>ЮЭС!V5868</f>
        <v>0</v>
      </c>
      <c r="W15" s="641">
        <f>ЮЭС!W5868</f>
        <v>0</v>
      </c>
      <c r="X15" s="641">
        <f>ЮЭС!X5868</f>
        <v>0</v>
      </c>
      <c r="Y15" s="641">
        <f>ЮЭС!V5868</f>
        <v>0</v>
      </c>
      <c r="Z15" s="641">
        <f>ЮЭС!Z5868</f>
        <v>0</v>
      </c>
      <c r="AA15" s="641">
        <f>ЮЭС!AA5868</f>
        <v>0</v>
      </c>
      <c r="AB15" s="641">
        <f>ЮЭС!AB5868</f>
        <v>0</v>
      </c>
      <c r="AC15" s="1211">
        <f>AVERAGE(E15:AB15)</f>
        <v>0</v>
      </c>
      <c r="AG15" s="844"/>
      <c r="AH15" s="844"/>
      <c r="AI15" s="844"/>
      <c r="AJ15" s="844"/>
      <c r="AK15" s="847"/>
    </row>
    <row r="16" spans="1:37" s="181" customFormat="1" ht="16.5" thickBot="1" x14ac:dyDescent="0.3">
      <c r="A16" s="3872"/>
      <c r="B16" s="3875"/>
      <c r="C16" s="2411" t="s">
        <v>19</v>
      </c>
      <c r="D16" s="641"/>
      <c r="E16" s="2412" t="e">
        <f t="shared" ref="E16:AB16" si="2">E14/E13</f>
        <v>#DIV/0!</v>
      </c>
      <c r="F16" s="2414" t="e">
        <f t="shared" si="2"/>
        <v>#DIV/0!</v>
      </c>
      <c r="G16" s="2414" t="e">
        <f t="shared" si="2"/>
        <v>#DIV/0!</v>
      </c>
      <c r="H16" s="2414" t="e">
        <f t="shared" si="2"/>
        <v>#DIV/0!</v>
      </c>
      <c r="I16" s="2414" t="e">
        <f t="shared" si="2"/>
        <v>#DIV/0!</v>
      </c>
      <c r="J16" s="2414" t="e">
        <f t="shared" si="2"/>
        <v>#DIV/0!</v>
      </c>
      <c r="K16" s="2414" t="e">
        <f t="shared" si="2"/>
        <v>#DIV/0!</v>
      </c>
      <c r="L16" s="2414">
        <f t="shared" si="2"/>
        <v>0</v>
      </c>
      <c r="M16" s="2414" t="e">
        <f t="shared" si="2"/>
        <v>#DIV/0!</v>
      </c>
      <c r="N16" s="2414" t="e">
        <f t="shared" si="2"/>
        <v>#DIV/0!</v>
      </c>
      <c r="O16" s="2414" t="e">
        <f t="shared" si="2"/>
        <v>#DIV/0!</v>
      </c>
      <c r="P16" s="2414" t="e">
        <f t="shared" si="2"/>
        <v>#DIV/0!</v>
      </c>
      <c r="Q16" s="2414" t="e">
        <f t="shared" si="2"/>
        <v>#DIV/0!</v>
      </c>
      <c r="R16" s="2414" t="e">
        <f t="shared" si="2"/>
        <v>#DIV/0!</v>
      </c>
      <c r="S16" s="2414" t="e">
        <f t="shared" si="2"/>
        <v>#DIV/0!</v>
      </c>
      <c r="T16" s="2414" t="e">
        <f t="shared" si="2"/>
        <v>#DIV/0!</v>
      </c>
      <c r="U16" s="2414" t="e">
        <f t="shared" si="2"/>
        <v>#DIV/0!</v>
      </c>
      <c r="V16" s="2414" t="e">
        <f t="shared" si="2"/>
        <v>#DIV/0!</v>
      </c>
      <c r="W16" s="2414" t="e">
        <f t="shared" si="2"/>
        <v>#DIV/0!</v>
      </c>
      <c r="X16" s="2414" t="e">
        <f t="shared" si="2"/>
        <v>#DIV/0!</v>
      </c>
      <c r="Y16" s="2414" t="e">
        <f>V14/V13</f>
        <v>#DIV/0!</v>
      </c>
      <c r="Z16" s="2412" t="e">
        <f t="shared" si="2"/>
        <v>#DIV/0!</v>
      </c>
      <c r="AA16" s="2412" t="e">
        <f t="shared" si="2"/>
        <v>#DIV/0!</v>
      </c>
      <c r="AB16" s="2412" t="e">
        <f t="shared" si="2"/>
        <v>#DIV/0!</v>
      </c>
      <c r="AC16" s="2412" t="e">
        <f>MAX(E16:AB16)</f>
        <v>#DIV/0!</v>
      </c>
      <c r="AG16" s="844"/>
      <c r="AH16" s="844"/>
      <c r="AI16" s="844"/>
      <c r="AJ16" s="844"/>
      <c r="AK16" s="847"/>
    </row>
    <row r="17" spans="1:37" s="181" customFormat="1" ht="16.5" thickBot="1" x14ac:dyDescent="0.3">
      <c r="A17" s="3869" t="s">
        <v>924</v>
      </c>
      <c r="B17" s="3869"/>
      <c r="C17" s="165"/>
      <c r="D17" s="1519"/>
      <c r="E17" s="1519">
        <v>1</v>
      </c>
      <c r="F17" s="1519">
        <v>2</v>
      </c>
      <c r="G17" s="2413">
        <v>3</v>
      </c>
      <c r="H17" s="2413">
        <v>4</v>
      </c>
      <c r="I17" s="2413">
        <v>5</v>
      </c>
      <c r="J17" s="2413">
        <v>6</v>
      </c>
      <c r="K17" s="2413">
        <v>7</v>
      </c>
      <c r="L17" s="2413">
        <v>8</v>
      </c>
      <c r="M17" s="2413">
        <v>9</v>
      </c>
      <c r="N17" s="2413">
        <v>10</v>
      </c>
      <c r="O17" s="2413">
        <v>11</v>
      </c>
      <c r="P17" s="2413">
        <v>12</v>
      </c>
      <c r="Q17" s="2413">
        <v>13</v>
      </c>
      <c r="R17" s="2413">
        <v>14</v>
      </c>
      <c r="S17" s="2413">
        <v>15</v>
      </c>
      <c r="T17" s="2413">
        <v>16</v>
      </c>
      <c r="U17" s="2413">
        <v>17</v>
      </c>
      <c r="V17" s="2413">
        <v>18</v>
      </c>
      <c r="W17" s="2413">
        <v>19</v>
      </c>
      <c r="X17" s="2413">
        <v>20</v>
      </c>
      <c r="Y17" s="2413">
        <v>21</v>
      </c>
      <c r="Z17" s="1519">
        <v>22</v>
      </c>
      <c r="AA17" s="1519">
        <v>23</v>
      </c>
      <c r="AB17" s="1519">
        <v>24</v>
      </c>
      <c r="AC17" s="2415"/>
      <c r="AF17" s="847"/>
      <c r="AG17" s="945"/>
      <c r="AH17" s="945"/>
      <c r="AI17" s="945"/>
      <c r="AJ17" s="945"/>
      <c r="AK17" s="847"/>
    </row>
    <row r="18" spans="1:37" s="181" customFormat="1" ht="16.5" thickBot="1" x14ac:dyDescent="0.3">
      <c r="A18" s="3872" t="s">
        <v>880</v>
      </c>
      <c r="B18" s="3873" t="s">
        <v>931</v>
      </c>
      <c r="C18" s="2411" t="s">
        <v>14</v>
      </c>
      <c r="D18" s="641" t="s">
        <v>15</v>
      </c>
      <c r="E18" s="1211">
        <f>ЮЭС!E5986</f>
        <v>79.99999999992724</v>
      </c>
      <c r="F18" s="1211">
        <f>ЮЭС!F5986</f>
        <v>79.99999999992724</v>
      </c>
      <c r="G18" s="2416">
        <f>ЮЭС!G5986</f>
        <v>79.99999999992724</v>
      </c>
      <c r="H18" s="2416">
        <f>ЮЭС!H5986</f>
        <v>80.000000000381988</v>
      </c>
      <c r="I18" s="2416">
        <f>ЮЭС!I5986</f>
        <v>79.99999999992724</v>
      </c>
      <c r="J18" s="2416">
        <f>ЮЭС!J5986</f>
        <v>79.99999999992724</v>
      </c>
      <c r="K18" s="2416">
        <f>ЮЭС!K5986</f>
        <v>79.99999999992724</v>
      </c>
      <c r="L18" s="2416">
        <f>ЮЭС!L5986</f>
        <v>79.99999999992724</v>
      </c>
      <c r="M18" s="2416">
        <f>ЮЭС!M5986</f>
        <v>64.00000000030559</v>
      </c>
      <c r="N18" s="2416">
        <f>ЮЭС!N5986</f>
        <v>79.99999999992724</v>
      </c>
      <c r="O18" s="2416">
        <f>ЮЭС!O5986</f>
        <v>79.99999999992724</v>
      </c>
      <c r="P18" s="2416">
        <f>ЮЭС!P5986</f>
        <v>79.99999999992724</v>
      </c>
      <c r="Q18" s="2416">
        <f>ЮЭС!Q5986</f>
        <v>79.99999999992724</v>
      </c>
      <c r="R18" s="2416">
        <f>ЮЭС!R5986</f>
        <v>79.99999999992724</v>
      </c>
      <c r="S18" s="2416">
        <f>ЮЭС!S5986</f>
        <v>80.000000000381988</v>
      </c>
      <c r="T18" s="2416">
        <f>ЮЭС!T5986</f>
        <v>79.99999999992724</v>
      </c>
      <c r="U18" s="2416">
        <f>ЮЭС!U5986</f>
        <v>79.99999999992724</v>
      </c>
      <c r="V18" s="2416">
        <f>ЮЭС!V5986</f>
        <v>79.99999999992724</v>
      </c>
      <c r="W18" s="2416">
        <f>ЮЭС!W5986</f>
        <v>79.99999999992724</v>
      </c>
      <c r="X18" s="2416">
        <f>ЮЭС!X5986</f>
        <v>79.99999999992724</v>
      </c>
      <c r="Y18" s="1211">
        <f>ЮЭС!V5986</f>
        <v>79.99999999992724</v>
      </c>
      <c r="Z18" s="1211">
        <f>ЮЭС!Z5986</f>
        <v>79.99999999992724</v>
      </c>
      <c r="AA18" s="1211">
        <f>ЮЭС!AA5986</f>
        <v>96.000000000003638</v>
      </c>
      <c r="AB18" s="1211">
        <f>ЮЭС!AB5986</f>
        <v>79.99999999992724</v>
      </c>
      <c r="AC18" s="1211">
        <f>SUM(E18:AB18)</f>
        <v>1919.999999999618</v>
      </c>
      <c r="AG18" s="946"/>
      <c r="AH18" s="947"/>
      <c r="AI18" s="946"/>
      <c r="AJ18" s="844"/>
    </row>
    <row r="19" spans="1:37" s="181" customFormat="1" ht="16.5" thickBot="1" x14ac:dyDescent="0.3">
      <c r="A19" s="3872"/>
      <c r="B19" s="3874"/>
      <c r="C19" s="2411" t="s">
        <v>16</v>
      </c>
      <c r="D19" s="641" t="s">
        <v>15</v>
      </c>
      <c r="E19" s="1211">
        <f>ЮЭС!E5987</f>
        <v>39.99999999996362</v>
      </c>
      <c r="F19" s="1211">
        <f>ЮЭС!F5987</f>
        <v>36.000000000058208</v>
      </c>
      <c r="G19" s="2416">
        <f>ЮЭС!G5987</f>
        <v>39.99999999996362</v>
      </c>
      <c r="H19" s="2416">
        <f>ЮЭС!H5987</f>
        <v>36.000000000058208</v>
      </c>
      <c r="I19" s="2416">
        <f>ЮЭС!I5987</f>
        <v>39.99999999996362</v>
      </c>
      <c r="J19" s="2416">
        <f>ЮЭС!J5987</f>
        <v>39.99999999996362</v>
      </c>
      <c r="K19" s="2416">
        <f>ЮЭС!K5987</f>
        <v>36.000000000058208</v>
      </c>
      <c r="L19" s="2416">
        <f>ЮЭС!L5987</f>
        <v>39.99999999996362</v>
      </c>
      <c r="M19" s="2416">
        <f>ЮЭС!M5987</f>
        <v>28.000000000020009</v>
      </c>
      <c r="N19" s="2416">
        <f>ЮЭС!N5987</f>
        <v>39.99999999996362</v>
      </c>
      <c r="O19" s="2416">
        <f>ЮЭС!O5987</f>
        <v>39.99999999996362</v>
      </c>
      <c r="P19" s="2416">
        <f>ЮЭС!P5987</f>
        <v>36.000000000058208</v>
      </c>
      <c r="Q19" s="2416">
        <f>ЮЭС!Q5987</f>
        <v>39.99999999996362</v>
      </c>
      <c r="R19" s="2416">
        <f>ЮЭС!R5987</f>
        <v>36.000000000058208</v>
      </c>
      <c r="S19" s="2416">
        <f>ЮЭС!S5987</f>
        <v>39.99999999996362</v>
      </c>
      <c r="T19" s="2416">
        <f>ЮЭС!T5987</f>
        <v>36.000000000058208</v>
      </c>
      <c r="U19" s="2416">
        <f>ЮЭС!U5987</f>
        <v>39.99999999996362</v>
      </c>
      <c r="V19" s="2416">
        <f>ЮЭС!V5987</f>
        <v>39.99999999996362</v>
      </c>
      <c r="W19" s="2416">
        <f>ЮЭС!W5987</f>
        <v>36.000000000058208</v>
      </c>
      <c r="X19" s="2416">
        <f>ЮЭС!X5987</f>
        <v>39.99999999996362</v>
      </c>
      <c r="Y19" s="1211">
        <f>ЮЭС!V5987</f>
        <v>39.99999999996362</v>
      </c>
      <c r="Z19" s="1211">
        <f>ЮЭС!Z5987</f>
        <v>39.99999999996362</v>
      </c>
      <c r="AA19" s="1211">
        <f>ЮЭС!AA5987</f>
        <v>43.999999999869033</v>
      </c>
      <c r="AB19" s="1211">
        <f>ЮЭС!AB5987</f>
        <v>39.99999999996362</v>
      </c>
      <c r="AC19" s="1211">
        <f>SUM(E19:AB19)</f>
        <v>923.9999999997508</v>
      </c>
      <c r="AG19" s="844"/>
      <c r="AH19" s="844"/>
      <c r="AI19" s="844"/>
      <c r="AJ19" s="844"/>
    </row>
    <row r="20" spans="1:37" s="181" customFormat="1" ht="16.5" thickBot="1" x14ac:dyDescent="0.3">
      <c r="A20" s="3872"/>
      <c r="B20" s="3874"/>
      <c r="C20" s="2411" t="s">
        <v>17</v>
      </c>
      <c r="D20" s="641" t="s">
        <v>18</v>
      </c>
      <c r="E20" s="1211">
        <f>ЮЭС!E5988</f>
        <v>5</v>
      </c>
      <c r="F20" s="1211">
        <f>ЮЭС!F5988</f>
        <v>5</v>
      </c>
      <c r="G20" s="1211">
        <f>ЮЭС!G5988</f>
        <v>5</v>
      </c>
      <c r="H20" s="1211">
        <f>ЮЭС!H5988</f>
        <v>5</v>
      </c>
      <c r="I20" s="1211">
        <f>ЮЭС!I5988</f>
        <v>5</v>
      </c>
      <c r="J20" s="1211">
        <f>ЮЭС!J5988</f>
        <v>5</v>
      </c>
      <c r="K20" s="1211">
        <f>ЮЭС!K5988</f>
        <v>5</v>
      </c>
      <c r="L20" s="1211">
        <f>ЮЭС!L5988</f>
        <v>5</v>
      </c>
      <c r="M20" s="1211">
        <f>ЮЭС!M5988</f>
        <v>4</v>
      </c>
      <c r="N20" s="1211">
        <f>ЮЭС!N5988</f>
        <v>5</v>
      </c>
      <c r="O20" s="1211">
        <f>ЮЭС!O5988</f>
        <v>5</v>
      </c>
      <c r="P20" s="1211">
        <f>ЮЭС!P5988</f>
        <v>5</v>
      </c>
      <c r="Q20" s="1211">
        <f>ЮЭС!Q5988</f>
        <v>5</v>
      </c>
      <c r="R20" s="1211">
        <f>ЮЭС!R5988</f>
        <v>5</v>
      </c>
      <c r="S20" s="1211">
        <f>ЮЭС!S5988</f>
        <v>5</v>
      </c>
      <c r="T20" s="1211">
        <f>ЮЭС!T5988</f>
        <v>5</v>
      </c>
      <c r="U20" s="1211">
        <f>ЮЭС!U5988</f>
        <v>5</v>
      </c>
      <c r="V20" s="1211">
        <f>ЮЭС!V5988</f>
        <v>5</v>
      </c>
      <c r="W20" s="1211">
        <f>ЮЭС!W5988</f>
        <v>5</v>
      </c>
      <c r="X20" s="1211">
        <f>ЮЭС!X5988</f>
        <v>5</v>
      </c>
      <c r="Y20" s="1211">
        <f>ЮЭС!V5988</f>
        <v>5</v>
      </c>
      <c r="Z20" s="1211">
        <f>ЮЭС!Z5988</f>
        <v>5</v>
      </c>
      <c r="AA20" s="1211">
        <f>ЮЭС!AA5988</f>
        <v>6</v>
      </c>
      <c r="AB20" s="1211">
        <f>ЮЭС!AB5988</f>
        <v>5</v>
      </c>
      <c r="AC20" s="1211">
        <f>AVERAGE(E20:AB20)</f>
        <v>5</v>
      </c>
      <c r="AG20" s="844"/>
      <c r="AH20" s="844"/>
      <c r="AI20" s="844"/>
      <c r="AJ20" s="844"/>
    </row>
    <row r="21" spans="1:37" s="181" customFormat="1" ht="16.5" thickBot="1" x14ac:dyDescent="0.3">
      <c r="A21" s="3872"/>
      <c r="B21" s="3875"/>
      <c r="C21" s="2420" t="s">
        <v>19</v>
      </c>
      <c r="D21" s="2421"/>
      <c r="E21" s="2412">
        <f t="shared" ref="E21:AB21" si="3">E19/E18</f>
        <v>0.5</v>
      </c>
      <c r="F21" s="2412">
        <f t="shared" si="3"/>
        <v>0.45000000000113688</v>
      </c>
      <c r="G21" s="2414">
        <f t="shared" si="3"/>
        <v>0.5</v>
      </c>
      <c r="H21" s="2414">
        <f t="shared" si="3"/>
        <v>0.44999999999857893</v>
      </c>
      <c r="I21" s="2414">
        <f t="shared" si="3"/>
        <v>0.5</v>
      </c>
      <c r="J21" s="2414">
        <f t="shared" si="3"/>
        <v>0.5</v>
      </c>
      <c r="K21" s="2414">
        <f t="shared" si="3"/>
        <v>0.45000000000113688</v>
      </c>
      <c r="L21" s="2414">
        <f t="shared" si="3"/>
        <v>0.5</v>
      </c>
      <c r="M21" s="2414">
        <f t="shared" si="3"/>
        <v>0.43749999999822364</v>
      </c>
      <c r="N21" s="2414">
        <f t="shared" si="3"/>
        <v>0.5</v>
      </c>
      <c r="O21" s="2414">
        <f t="shared" si="3"/>
        <v>0.5</v>
      </c>
      <c r="P21" s="2414">
        <f t="shared" si="3"/>
        <v>0.45000000000113688</v>
      </c>
      <c r="Q21" s="2414">
        <f t="shared" si="3"/>
        <v>0.5</v>
      </c>
      <c r="R21" s="2414">
        <f t="shared" si="3"/>
        <v>0.45000000000113688</v>
      </c>
      <c r="S21" s="2414">
        <f t="shared" si="3"/>
        <v>0.49999999999715783</v>
      </c>
      <c r="T21" s="2414">
        <f t="shared" si="3"/>
        <v>0.45000000000113688</v>
      </c>
      <c r="U21" s="2414">
        <f t="shared" si="3"/>
        <v>0.5</v>
      </c>
      <c r="V21" s="2414">
        <f t="shared" si="3"/>
        <v>0.5</v>
      </c>
      <c r="W21" s="2414">
        <f t="shared" si="3"/>
        <v>0.45000000000113688</v>
      </c>
      <c r="X21" s="2414">
        <f t="shared" si="3"/>
        <v>0.5</v>
      </c>
      <c r="Y21" s="2412">
        <f>V19/V18</f>
        <v>0.5</v>
      </c>
      <c r="Z21" s="2412">
        <f t="shared" si="3"/>
        <v>0.5</v>
      </c>
      <c r="AA21" s="2412">
        <f t="shared" si="3"/>
        <v>0.4583333333319517</v>
      </c>
      <c r="AB21" s="2412">
        <f t="shared" si="3"/>
        <v>0.5</v>
      </c>
      <c r="AC21" s="2412">
        <f>MAX(E21:AB21)</f>
        <v>0.5</v>
      </c>
      <c r="AG21" s="844"/>
      <c r="AH21" s="844"/>
      <c r="AI21" s="844"/>
      <c r="AJ21" s="844"/>
    </row>
    <row r="22" spans="1:37" s="181" customFormat="1" ht="16.5" thickBot="1" x14ac:dyDescent="0.3">
      <c r="A22" s="2417" t="s">
        <v>324</v>
      </c>
      <c r="B22" s="2418"/>
      <c r="C22" s="2423"/>
      <c r="D22" s="2419"/>
      <c r="E22" s="226">
        <v>1</v>
      </c>
      <c r="F22" s="165">
        <v>2</v>
      </c>
      <c r="G22" s="2410">
        <v>3</v>
      </c>
      <c r="H22" s="2410">
        <v>4</v>
      </c>
      <c r="I22" s="2410">
        <v>5</v>
      </c>
      <c r="J22" s="2410">
        <v>6</v>
      </c>
      <c r="K22" s="2410">
        <v>7</v>
      </c>
      <c r="L22" s="2410">
        <v>8</v>
      </c>
      <c r="M22" s="2410">
        <v>9</v>
      </c>
      <c r="N22" s="2410">
        <v>10</v>
      </c>
      <c r="O22" s="2410">
        <v>11</v>
      </c>
      <c r="P22" s="2410">
        <v>12</v>
      </c>
      <c r="Q22" s="2410">
        <v>13</v>
      </c>
      <c r="R22" s="2410">
        <v>14</v>
      </c>
      <c r="S22" s="2410">
        <v>15</v>
      </c>
      <c r="T22" s="2410">
        <v>16</v>
      </c>
      <c r="U22" s="2410">
        <v>17</v>
      </c>
      <c r="V22" s="2410">
        <v>18</v>
      </c>
      <c r="W22" s="2410">
        <v>19</v>
      </c>
      <c r="X22" s="2410">
        <v>20</v>
      </c>
      <c r="Y22" s="2410">
        <v>21</v>
      </c>
      <c r="Z22" s="165">
        <v>22</v>
      </c>
      <c r="AA22" s="165">
        <v>23</v>
      </c>
      <c r="AB22" s="165">
        <v>24</v>
      </c>
      <c r="AC22" s="530"/>
      <c r="AD22" s="773"/>
    </row>
    <row r="23" spans="1:37" s="181" customFormat="1" ht="16.5" thickBot="1" x14ac:dyDescent="0.3">
      <c r="A23" s="3871" t="s">
        <v>316</v>
      </c>
      <c r="B23" s="3870" t="s">
        <v>186</v>
      </c>
      <c r="C23" s="2422" t="s">
        <v>14</v>
      </c>
      <c r="D23" s="182" t="s">
        <v>117</v>
      </c>
      <c r="E23" s="1211">
        <f>ЮЭС!E2392</f>
        <v>24.57</v>
      </c>
      <c r="F23" s="1211">
        <f>ЮЭС!F2392</f>
        <v>62.550000000000004</v>
      </c>
      <c r="G23" s="1211">
        <f>ЮЭС!G2392</f>
        <v>89.37</v>
      </c>
      <c r="H23" s="1211">
        <f>ЮЭС!H2392</f>
        <v>89.91</v>
      </c>
      <c r="I23" s="1211">
        <f>ЮЭС!I2392</f>
        <v>84.78</v>
      </c>
      <c r="J23" s="1211">
        <f>ЮЭС!J2392</f>
        <v>80.55</v>
      </c>
      <c r="K23" s="1211">
        <f>ЮЭС!K2392</f>
        <v>71.91</v>
      </c>
      <c r="L23" s="1211">
        <f>ЮЭС!L2392</f>
        <v>23.400000000000002</v>
      </c>
      <c r="M23" s="1211">
        <f>ЮЭС!M2392</f>
        <v>52.65</v>
      </c>
      <c r="N23" s="1211">
        <f>ЮЭС!N2392</f>
        <v>74.52</v>
      </c>
      <c r="O23" s="1211">
        <f>ЮЭС!O2392</f>
        <v>66.510000000000005</v>
      </c>
      <c r="P23" s="1211">
        <f>ЮЭС!P2392</f>
        <v>84.42</v>
      </c>
      <c r="Q23" s="1211">
        <f>ЮЭС!Q2392</f>
        <v>80.460000000000008</v>
      </c>
      <c r="R23" s="1211">
        <f>ЮЭС!R2392</f>
        <v>76.05</v>
      </c>
      <c r="S23" s="1211">
        <f>ЮЭС!S2392</f>
        <v>71.73</v>
      </c>
      <c r="T23" s="1211">
        <f>ЮЭС!T2392</f>
        <v>73.98</v>
      </c>
      <c r="U23" s="1211">
        <f>ЮЭС!U2392</f>
        <v>76.41</v>
      </c>
      <c r="V23" s="1211">
        <f>ЮЭС!V2392</f>
        <v>81.45</v>
      </c>
      <c r="W23" s="1211">
        <f>ЮЭС!W2392</f>
        <v>82.62</v>
      </c>
      <c r="X23" s="1211">
        <f>ЮЭС!X2392</f>
        <v>46.800000000000004</v>
      </c>
      <c r="Y23" s="1211">
        <f>ЮЭС!V2392</f>
        <v>81.45</v>
      </c>
      <c r="Z23" s="1211">
        <f>ЮЭС!Z2392</f>
        <v>81.99</v>
      </c>
      <c r="AA23" s="1211">
        <f>ЮЭС!AA2392</f>
        <v>34.56</v>
      </c>
      <c r="AB23" s="1211">
        <f>ЮЭС!AB2392</f>
        <v>20.07</v>
      </c>
      <c r="AC23" s="1211">
        <f>SUM(E23:AB23)</f>
        <v>1612.71</v>
      </c>
      <c r="AE23" s="189"/>
      <c r="AF23" s="189"/>
      <c r="AG23" s="932"/>
      <c r="AH23" s="933"/>
      <c r="AI23" s="932"/>
      <c r="AJ23" s="331"/>
    </row>
    <row r="24" spans="1:37" s="181" customFormat="1" ht="16.5" thickBot="1" x14ac:dyDescent="0.3">
      <c r="A24" s="3871"/>
      <c r="B24" s="3870"/>
      <c r="C24" s="2411" t="s">
        <v>16</v>
      </c>
      <c r="D24" s="641" t="s">
        <v>117</v>
      </c>
      <c r="E24" s="1211">
        <f>ЮЭС!E2393</f>
        <v>24.39</v>
      </c>
      <c r="F24" s="1211">
        <f>ЮЭС!F2393</f>
        <v>51.93</v>
      </c>
      <c r="G24" s="2416">
        <f>ЮЭС!G2393</f>
        <v>70.56</v>
      </c>
      <c r="H24" s="2416">
        <f>ЮЭС!H2393</f>
        <v>70.2</v>
      </c>
      <c r="I24" s="2416">
        <f>ЮЭС!I2393</f>
        <v>70.290000000000006</v>
      </c>
      <c r="J24" s="2416">
        <f>ЮЭС!J2393</f>
        <v>64.260000000000005</v>
      </c>
      <c r="K24" s="2416">
        <f>ЮЭС!K2393</f>
        <v>54.36</v>
      </c>
      <c r="L24" s="2416">
        <f>ЮЭС!L2393</f>
        <v>25.38</v>
      </c>
      <c r="M24" s="2416">
        <f>ЮЭС!M2393</f>
        <v>40.32</v>
      </c>
      <c r="N24" s="2416">
        <f>ЮЭС!N2393</f>
        <v>50.22</v>
      </c>
      <c r="O24" s="2416">
        <f>ЮЭС!O2393</f>
        <v>47.160000000000004</v>
      </c>
      <c r="P24" s="2416">
        <f>ЮЭС!P2393</f>
        <v>55.53</v>
      </c>
      <c r="Q24" s="2416">
        <f>ЮЭС!Q2393</f>
        <v>56.97</v>
      </c>
      <c r="R24" s="2416">
        <f>ЮЭС!R2393</f>
        <v>57.96</v>
      </c>
      <c r="S24" s="2416">
        <f>ЮЭС!S2393</f>
        <v>47.61</v>
      </c>
      <c r="T24" s="2416">
        <f>ЮЭС!T2393</f>
        <v>56.79</v>
      </c>
      <c r="U24" s="2416">
        <f>ЮЭС!U2393</f>
        <v>55.53</v>
      </c>
      <c r="V24" s="2416">
        <f>ЮЭС!V2393</f>
        <v>59.31</v>
      </c>
      <c r="W24" s="2416">
        <f>ЮЭС!W2393</f>
        <v>58.14</v>
      </c>
      <c r="X24" s="2416">
        <f>ЮЭС!X2393</f>
        <v>39.96</v>
      </c>
      <c r="Y24" s="1211">
        <f>ЮЭС!V2393</f>
        <v>59.31</v>
      </c>
      <c r="Z24" s="1211">
        <f>ЮЭС!Z2393</f>
        <v>59.49</v>
      </c>
      <c r="AA24" s="1211">
        <f>ЮЭС!AA2393</f>
        <v>32.4</v>
      </c>
      <c r="AB24" s="1211">
        <f>ЮЭС!AB2393</f>
        <v>25.29</v>
      </c>
      <c r="AC24" s="1211">
        <f>SUM(E24:AB24)</f>
        <v>1233.3599999999999</v>
      </c>
      <c r="AE24" s="189"/>
      <c r="AF24" s="189"/>
      <c r="AG24" s="331"/>
      <c r="AH24" s="331"/>
      <c r="AI24" s="331"/>
      <c r="AJ24" s="331"/>
    </row>
    <row r="25" spans="1:37" s="181" customFormat="1" ht="16.5" thickBot="1" x14ac:dyDescent="0.3">
      <c r="A25" s="3871"/>
      <c r="B25" s="3870"/>
      <c r="C25" s="2411" t="s">
        <v>17</v>
      </c>
      <c r="D25" s="641" t="s">
        <v>18</v>
      </c>
      <c r="E25" s="1211">
        <f>ЮЭС!E2394</f>
        <v>3</v>
      </c>
      <c r="F25" s="1211">
        <f>ЮЭС!F2394</f>
        <v>3</v>
      </c>
      <c r="G25" s="1211">
        <f>ЮЭС!G2394</f>
        <v>10</v>
      </c>
      <c r="H25" s="1211">
        <f>ЮЭС!H2394</f>
        <v>10</v>
      </c>
      <c r="I25" s="1211">
        <f>ЮЭС!I2394</f>
        <v>10</v>
      </c>
      <c r="J25" s="1211">
        <f>ЮЭС!J2394</f>
        <v>10</v>
      </c>
      <c r="K25" s="1211">
        <f>ЮЭС!K2394</f>
        <v>3</v>
      </c>
      <c r="L25" s="1211">
        <f>ЮЭС!L2394</f>
        <v>3</v>
      </c>
      <c r="M25" s="1211">
        <f>ЮЭС!M2394</f>
        <v>10</v>
      </c>
      <c r="N25" s="1211">
        <f>ЮЭС!N2394</f>
        <v>10</v>
      </c>
      <c r="O25" s="1211">
        <f>ЮЭС!O2394</f>
        <v>10</v>
      </c>
      <c r="P25" s="1211">
        <f>ЮЭС!P2394</f>
        <v>10</v>
      </c>
      <c r="Q25" s="1211">
        <f>ЮЭС!Q2394</f>
        <v>2</v>
      </c>
      <c r="R25" s="1211">
        <f>ЮЭС!R2394</f>
        <v>3</v>
      </c>
      <c r="S25" s="1211">
        <f>ЮЭС!S2394</f>
        <v>3</v>
      </c>
      <c r="T25" s="1211">
        <f>ЮЭС!T2394</f>
        <v>10</v>
      </c>
      <c r="U25" s="1211">
        <f>ЮЭС!U2394</f>
        <v>10</v>
      </c>
      <c r="V25" s="1211">
        <f>ЮЭС!V2394</f>
        <v>10</v>
      </c>
      <c r="W25" s="1211">
        <f>ЮЭС!W2394</f>
        <v>10</v>
      </c>
      <c r="X25" s="1211">
        <f>ЮЭС!X2394</f>
        <v>3</v>
      </c>
      <c r="Y25" s="1211">
        <f>ЮЭС!V2394</f>
        <v>10</v>
      </c>
      <c r="Z25" s="1211">
        <f>ЮЭС!Z2394</f>
        <v>10</v>
      </c>
      <c r="AA25" s="1211">
        <f>ЮЭС!AA2394</f>
        <v>3</v>
      </c>
      <c r="AB25" s="1211">
        <f>ЮЭС!AB2394</f>
        <v>3</v>
      </c>
      <c r="AC25" s="1211">
        <f>AVERAGE(E25:AB25)</f>
        <v>7.041666666666667</v>
      </c>
      <c r="AE25" s="189"/>
      <c r="AF25" s="189"/>
      <c r="AG25" s="331"/>
      <c r="AH25" s="331"/>
      <c r="AI25" s="331"/>
      <c r="AJ25" s="331"/>
    </row>
    <row r="26" spans="1:37" s="181" customFormat="1" ht="16.5" thickBot="1" x14ac:dyDescent="0.3">
      <c r="A26" s="3871"/>
      <c r="B26" s="3870"/>
      <c r="C26" s="2411" t="s">
        <v>19</v>
      </c>
      <c r="D26" s="641"/>
      <c r="E26" s="2412">
        <f t="shared" ref="E26:AB26" si="4">E24/E23</f>
        <v>0.9926739926739927</v>
      </c>
      <c r="F26" s="2412">
        <f t="shared" si="4"/>
        <v>0.83021582733812949</v>
      </c>
      <c r="G26" s="2414">
        <f t="shared" si="4"/>
        <v>0.78952668680765359</v>
      </c>
      <c r="H26" s="2414">
        <f t="shared" si="4"/>
        <v>0.78078078078078084</v>
      </c>
      <c r="I26" s="2414">
        <f t="shared" si="4"/>
        <v>0.8290870488322718</v>
      </c>
      <c r="J26" s="2414">
        <f t="shared" si="4"/>
        <v>0.79776536312849167</v>
      </c>
      <c r="K26" s="2414">
        <f t="shared" si="4"/>
        <v>0.755944931163955</v>
      </c>
      <c r="L26" s="2414">
        <f t="shared" si="4"/>
        <v>1.0846153846153845</v>
      </c>
      <c r="M26" s="2414">
        <f t="shared" si="4"/>
        <v>0.76581196581196587</v>
      </c>
      <c r="N26" s="2414">
        <f t="shared" si="4"/>
        <v>0.67391304347826086</v>
      </c>
      <c r="O26" s="2414">
        <f t="shared" si="4"/>
        <v>0.70906630581867391</v>
      </c>
      <c r="P26" s="2414">
        <f t="shared" si="4"/>
        <v>0.65778251599147119</v>
      </c>
      <c r="Q26" s="2414">
        <f t="shared" si="4"/>
        <v>0.70805369127516771</v>
      </c>
      <c r="R26" s="2414">
        <f t="shared" si="4"/>
        <v>0.76213017751479295</v>
      </c>
      <c r="S26" s="2414">
        <f t="shared" si="4"/>
        <v>0.66373902132998741</v>
      </c>
      <c r="T26" s="2414">
        <f t="shared" si="4"/>
        <v>0.76763990267639892</v>
      </c>
      <c r="U26" s="2414">
        <f t="shared" si="4"/>
        <v>0.7267373380447586</v>
      </c>
      <c r="V26" s="2414">
        <f t="shared" si="4"/>
        <v>0.7281767955801105</v>
      </c>
      <c r="W26" s="2414">
        <f t="shared" si="4"/>
        <v>0.70370370370370372</v>
      </c>
      <c r="X26" s="2414">
        <f t="shared" si="4"/>
        <v>0.85384615384615381</v>
      </c>
      <c r="Y26" s="2414">
        <f>V24/V23</f>
        <v>0.7281767955801105</v>
      </c>
      <c r="Z26" s="2412">
        <f t="shared" si="4"/>
        <v>0.72557628979143807</v>
      </c>
      <c r="AA26" s="2412">
        <f t="shared" si="4"/>
        <v>0.93749999999999989</v>
      </c>
      <c r="AB26" s="2412">
        <f t="shared" si="4"/>
        <v>1.2600896860986546</v>
      </c>
      <c r="AC26" s="2412">
        <f>AVERAGE(E26:AB26)</f>
        <v>0.80135639174509621</v>
      </c>
      <c r="AE26" s="189"/>
      <c r="AF26" s="189"/>
      <c r="AG26" s="331"/>
      <c r="AH26" s="331"/>
      <c r="AI26" s="331"/>
      <c r="AJ26" s="331"/>
    </row>
    <row r="27" spans="1:37" s="181" customFormat="1" ht="16.5" thickBot="1" x14ac:dyDescent="0.3">
      <c r="A27" s="3871" t="s">
        <v>214</v>
      </c>
      <c r="B27" s="3870" t="s">
        <v>186</v>
      </c>
      <c r="C27" s="2411" t="s">
        <v>14</v>
      </c>
      <c r="D27" s="641" t="s">
        <v>117</v>
      </c>
      <c r="E27" s="1211">
        <f>ЮЭС!E2364</f>
        <v>74.400000000000006</v>
      </c>
      <c r="F27" s="1211">
        <f>ЮЭС!F2364</f>
        <v>90.48</v>
      </c>
      <c r="G27" s="2416">
        <f>ЮЭС!G2364</f>
        <v>90.600000000000009</v>
      </c>
      <c r="H27" s="2416">
        <f>ЮЭС!H2364</f>
        <v>118.8</v>
      </c>
      <c r="I27" s="2416">
        <f>ЮЭС!I2364</f>
        <v>114.84</v>
      </c>
      <c r="J27" s="2416">
        <f>ЮЭС!J2364</f>
        <v>106.68</v>
      </c>
      <c r="K27" s="2416">
        <f>ЮЭС!K2364</f>
        <v>99.960000000000008</v>
      </c>
      <c r="L27" s="2416">
        <f>ЮЭС!L2364</f>
        <v>84</v>
      </c>
      <c r="M27" s="2416">
        <f>ЮЭС!M2364</f>
        <v>85.44</v>
      </c>
      <c r="N27" s="2416">
        <f>ЮЭС!N2364</f>
        <v>74.64</v>
      </c>
      <c r="O27" s="2416">
        <f>ЮЭС!O2364</f>
        <v>74.16</v>
      </c>
      <c r="P27" s="2416">
        <f>ЮЭС!P2364</f>
        <v>94.08</v>
      </c>
      <c r="Q27" s="2416">
        <f>ЮЭС!Q2364</f>
        <v>91.8</v>
      </c>
      <c r="R27" s="2416">
        <f>ЮЭС!R2364</f>
        <v>91.44</v>
      </c>
      <c r="S27" s="2416">
        <f>ЮЭС!S2364</f>
        <v>101.28</v>
      </c>
      <c r="T27" s="2416">
        <f>ЮЭС!T2364</f>
        <v>106.44</v>
      </c>
      <c r="U27" s="2416">
        <f>ЮЭС!U2364</f>
        <v>107.52</v>
      </c>
      <c r="V27" s="2416">
        <f>ЮЭС!V2364</f>
        <v>109.8</v>
      </c>
      <c r="W27" s="2416">
        <f>ЮЭС!W2364</f>
        <v>107.04</v>
      </c>
      <c r="X27" s="2416">
        <f>ЮЭС!X2364</f>
        <v>112.32000000000001</v>
      </c>
      <c r="Y27" s="1211">
        <f>ЮЭС!V2364</f>
        <v>109.8</v>
      </c>
      <c r="Z27" s="1211">
        <f>ЮЭС!Z2364</f>
        <v>124.44</v>
      </c>
      <c r="AA27" s="1211">
        <f>ЮЭС!AA2364</f>
        <v>126.48</v>
      </c>
      <c r="AB27" s="1211">
        <f>ЮЭС!AB2364</f>
        <v>117.72</v>
      </c>
      <c r="AC27" s="1211">
        <f>SUM(E27:AB27)</f>
        <v>2414.1599999999994</v>
      </c>
      <c r="AE27" s="189"/>
      <c r="AF27" s="189"/>
      <c r="AG27" s="932"/>
      <c r="AH27" s="933"/>
      <c r="AI27" s="932"/>
      <c r="AJ27" s="331"/>
    </row>
    <row r="28" spans="1:37" s="181" customFormat="1" ht="16.5" thickBot="1" x14ac:dyDescent="0.3">
      <c r="A28" s="3871"/>
      <c r="B28" s="3870"/>
      <c r="C28" s="2411" t="s">
        <v>16</v>
      </c>
      <c r="D28" s="641" t="s">
        <v>117</v>
      </c>
      <c r="E28" s="1211">
        <f>ЮЭС!E2365</f>
        <v>36.119999999999997</v>
      </c>
      <c r="F28" s="1211">
        <f>ЮЭС!F2365</f>
        <v>47.04</v>
      </c>
      <c r="G28" s="2416">
        <f>ЮЭС!G2365</f>
        <v>49.32</v>
      </c>
      <c r="H28" s="2416">
        <f>ЮЭС!H2365</f>
        <v>72.239999999999995</v>
      </c>
      <c r="I28" s="2416">
        <f>ЮЭС!I2365</f>
        <v>67.8</v>
      </c>
      <c r="J28" s="2416">
        <f>ЮЭС!J2365</f>
        <v>60</v>
      </c>
      <c r="K28" s="2416">
        <f>ЮЭС!K2365</f>
        <v>52.56</v>
      </c>
      <c r="L28" s="2416">
        <f>ЮЭС!L2365</f>
        <v>46.08</v>
      </c>
      <c r="M28" s="2416">
        <f>ЮЭС!M2365</f>
        <v>41.64</v>
      </c>
      <c r="N28" s="2416">
        <f>ЮЭС!N2365</f>
        <v>27.72</v>
      </c>
      <c r="O28" s="2416">
        <f>ЮЭС!O2365</f>
        <v>27</v>
      </c>
      <c r="P28" s="2416">
        <f>ЮЭС!P2365</f>
        <v>23.52</v>
      </c>
      <c r="Q28" s="2416">
        <f>ЮЭС!Q2365</f>
        <v>16.68</v>
      </c>
      <c r="R28" s="2416">
        <f>ЮЭС!R2365</f>
        <v>22.8</v>
      </c>
      <c r="S28" s="2416">
        <f>ЮЭС!S2365</f>
        <v>37.56</v>
      </c>
      <c r="T28" s="2416">
        <f>ЮЭС!T2365</f>
        <v>40.56</v>
      </c>
      <c r="U28" s="2416">
        <f>ЮЭС!U2365</f>
        <v>40.800000000000004</v>
      </c>
      <c r="V28" s="2416">
        <f>ЮЭС!V2365</f>
        <v>43.68</v>
      </c>
      <c r="W28" s="2416">
        <f>ЮЭС!W2365</f>
        <v>43.2</v>
      </c>
      <c r="X28" s="2416">
        <f>ЮЭС!X2365</f>
        <v>50.76</v>
      </c>
      <c r="Y28" s="1211">
        <f>ЮЭС!V2365</f>
        <v>43.68</v>
      </c>
      <c r="Z28" s="1211">
        <f>ЮЭС!Z2365</f>
        <v>64.08</v>
      </c>
      <c r="AA28" s="1211">
        <f>ЮЭС!AA2365</f>
        <v>66.239999999999995</v>
      </c>
      <c r="AB28" s="1211">
        <f>ЮЭС!AB2365</f>
        <v>61.92</v>
      </c>
      <c r="AC28" s="1211">
        <f>SUM(E28:AB28)</f>
        <v>1082.9999999999998</v>
      </c>
      <c r="AE28" s="189"/>
      <c r="AF28" s="189"/>
      <c r="AG28" s="331"/>
      <c r="AH28" s="331"/>
      <c r="AI28" s="331"/>
      <c r="AJ28" s="331"/>
    </row>
    <row r="29" spans="1:37" s="181" customFormat="1" ht="16.5" thickBot="1" x14ac:dyDescent="0.3">
      <c r="A29" s="3871"/>
      <c r="B29" s="3870"/>
      <c r="C29" s="2411" t="s">
        <v>17</v>
      </c>
      <c r="D29" s="641" t="s">
        <v>18</v>
      </c>
      <c r="E29" s="1211">
        <f>ЮЭС!E2366</f>
        <v>9</v>
      </c>
      <c r="F29" s="1211">
        <f>ЮЭС!F2366</f>
        <v>8</v>
      </c>
      <c r="G29" s="1211">
        <f>ЮЭС!G2366</f>
        <v>11</v>
      </c>
      <c r="H29" s="1211">
        <f>ЮЭС!H2366</f>
        <v>11</v>
      </c>
      <c r="I29" s="1211">
        <f>ЮЭС!I2366</f>
        <v>10</v>
      </c>
      <c r="J29" s="1211">
        <f>ЮЭС!J2366</f>
        <v>10</v>
      </c>
      <c r="K29" s="1211">
        <f>ЮЭС!K2366</f>
        <v>8</v>
      </c>
      <c r="L29" s="1211">
        <f>ЮЭС!L2366</f>
        <v>9</v>
      </c>
      <c r="M29" s="1211">
        <f>ЮЭС!M2366</f>
        <v>8</v>
      </c>
      <c r="N29" s="1211">
        <f>ЮЭС!N2366</f>
        <v>8</v>
      </c>
      <c r="O29" s="1211">
        <f>ЮЭС!O2366</f>
        <v>7</v>
      </c>
      <c r="P29" s="1211">
        <f>ЮЭС!P2366</f>
        <v>11</v>
      </c>
      <c r="Q29" s="1211">
        <f>ЮЭС!Q2366</f>
        <v>9</v>
      </c>
      <c r="R29" s="1211">
        <f>ЮЭС!R2366</f>
        <v>10</v>
      </c>
      <c r="S29" s="1211">
        <f>ЮЭС!S2366</f>
        <v>10</v>
      </c>
      <c r="T29" s="1211">
        <f>ЮЭС!T2366</f>
        <v>11</v>
      </c>
      <c r="U29" s="1211">
        <f>ЮЭС!U2366</f>
        <v>10</v>
      </c>
      <c r="V29" s="1211">
        <f>ЮЭС!V2366</f>
        <v>10</v>
      </c>
      <c r="W29" s="1211">
        <f>ЮЭС!W2366</f>
        <v>10</v>
      </c>
      <c r="X29" s="1211">
        <f>ЮЭС!X2366</f>
        <v>13</v>
      </c>
      <c r="Y29" s="1211">
        <f>ЮЭС!V2366</f>
        <v>10</v>
      </c>
      <c r="Z29" s="1211">
        <f>ЮЭС!Z2366</f>
        <v>10</v>
      </c>
      <c r="AA29" s="1211">
        <f>ЮЭС!AA2366</f>
        <v>13</v>
      </c>
      <c r="AB29" s="1211">
        <f>ЮЭС!AB2366</f>
        <v>10</v>
      </c>
      <c r="AC29" s="1211">
        <f>AVERAGE(E29:AB29)</f>
        <v>9.8333333333333339</v>
      </c>
      <c r="AE29" s="189"/>
      <c r="AF29" s="189"/>
      <c r="AG29" s="331"/>
      <c r="AH29" s="331"/>
      <c r="AI29" s="331"/>
      <c r="AJ29" s="331"/>
    </row>
    <row r="30" spans="1:37" s="181" customFormat="1" ht="16.5" thickBot="1" x14ac:dyDescent="0.3">
      <c r="A30" s="3871"/>
      <c r="B30" s="3870"/>
      <c r="C30" s="2411" t="s">
        <v>19</v>
      </c>
      <c r="D30" s="641"/>
      <c r="E30" s="2412">
        <f t="shared" ref="E30:AB30" si="5">E28/E27</f>
        <v>0.48548387096774187</v>
      </c>
      <c r="F30" s="2412">
        <f t="shared" si="5"/>
        <v>0.519893899204244</v>
      </c>
      <c r="G30" s="2414">
        <f t="shared" si="5"/>
        <v>0.54437086092715226</v>
      </c>
      <c r="H30" s="2414">
        <f t="shared" si="5"/>
        <v>0.608080808080808</v>
      </c>
      <c r="I30" s="2414">
        <f t="shared" si="5"/>
        <v>0.59038662486938343</v>
      </c>
      <c r="J30" s="2414">
        <f t="shared" si="5"/>
        <v>0.56242969628796402</v>
      </c>
      <c r="K30" s="2414">
        <f t="shared" si="5"/>
        <v>0.5258103241296519</v>
      </c>
      <c r="L30" s="2414">
        <f t="shared" si="5"/>
        <v>0.5485714285714286</v>
      </c>
      <c r="M30" s="2414">
        <f t="shared" si="5"/>
        <v>0.48735955056179775</v>
      </c>
      <c r="N30" s="2414">
        <f t="shared" si="5"/>
        <v>0.37138263665594856</v>
      </c>
      <c r="O30" s="2414">
        <f t="shared" si="5"/>
        <v>0.36407766990291263</v>
      </c>
      <c r="P30" s="2414">
        <f t="shared" si="5"/>
        <v>0.25</v>
      </c>
      <c r="Q30" s="2414">
        <f t="shared" si="5"/>
        <v>0.18169934640522875</v>
      </c>
      <c r="R30" s="2414">
        <f t="shared" si="5"/>
        <v>0.24934383202099739</v>
      </c>
      <c r="S30" s="2414">
        <f t="shared" si="5"/>
        <v>0.37085308056872041</v>
      </c>
      <c r="T30" s="2414">
        <f t="shared" si="5"/>
        <v>0.38105975197294251</v>
      </c>
      <c r="U30" s="2414">
        <f t="shared" si="5"/>
        <v>0.37946428571428575</v>
      </c>
      <c r="V30" s="2414">
        <f t="shared" si="5"/>
        <v>0.39781420765027325</v>
      </c>
      <c r="W30" s="2414">
        <f t="shared" si="5"/>
        <v>0.40358744394618834</v>
      </c>
      <c r="X30" s="2414">
        <f t="shared" si="5"/>
        <v>0.45192307692307687</v>
      </c>
      <c r="Y30" s="2414">
        <f>V28/V27</f>
        <v>0.39781420765027325</v>
      </c>
      <c r="Z30" s="2412">
        <f t="shared" si="5"/>
        <v>0.51494696239151394</v>
      </c>
      <c r="AA30" s="2412">
        <f t="shared" si="5"/>
        <v>0.52371916508538896</v>
      </c>
      <c r="AB30" s="2412">
        <f t="shared" si="5"/>
        <v>0.52599388379204892</v>
      </c>
      <c r="AC30" s="2412">
        <f>AVERAGE(E30:AB30)</f>
        <v>0.44316944226166544</v>
      </c>
      <c r="AE30" s="189"/>
      <c r="AF30" s="189"/>
      <c r="AG30" s="331"/>
      <c r="AH30" s="331"/>
      <c r="AI30" s="331"/>
      <c r="AJ30" s="331"/>
    </row>
    <row r="31" spans="1:37" s="181" customFormat="1" ht="16.5" thickBot="1" x14ac:dyDescent="0.3">
      <c r="A31" s="3869" t="s">
        <v>363</v>
      </c>
      <c r="B31" s="3869"/>
      <c r="C31" s="165"/>
      <c r="D31" s="165"/>
      <c r="E31" s="165">
        <v>1</v>
      </c>
      <c r="F31" s="165">
        <v>2</v>
      </c>
      <c r="G31" s="2410">
        <v>3</v>
      </c>
      <c r="H31" s="2410">
        <v>4</v>
      </c>
      <c r="I31" s="2410">
        <v>5</v>
      </c>
      <c r="J31" s="2410">
        <v>6</v>
      </c>
      <c r="K31" s="2410">
        <v>7</v>
      </c>
      <c r="L31" s="2410">
        <v>8</v>
      </c>
      <c r="M31" s="2410">
        <v>9</v>
      </c>
      <c r="N31" s="2410">
        <v>10</v>
      </c>
      <c r="O31" s="2410">
        <v>11</v>
      </c>
      <c r="P31" s="2410">
        <v>12</v>
      </c>
      <c r="Q31" s="2410">
        <v>13</v>
      </c>
      <c r="R31" s="2410">
        <v>14</v>
      </c>
      <c r="S31" s="2410">
        <v>15</v>
      </c>
      <c r="T31" s="2410">
        <v>16</v>
      </c>
      <c r="U31" s="2410">
        <v>17</v>
      </c>
      <c r="V31" s="2410">
        <v>18</v>
      </c>
      <c r="W31" s="2410">
        <v>19</v>
      </c>
      <c r="X31" s="2410">
        <v>20</v>
      </c>
      <c r="Y31" s="2410">
        <v>21</v>
      </c>
      <c r="Z31" s="165">
        <v>22</v>
      </c>
      <c r="AA31" s="165">
        <v>23</v>
      </c>
      <c r="AB31" s="165">
        <v>24</v>
      </c>
      <c r="AC31" s="863"/>
      <c r="AD31" s="773"/>
      <c r="AF31" s="189"/>
      <c r="AG31" s="189"/>
      <c r="AH31" s="189"/>
      <c r="AI31" s="189"/>
      <c r="AJ31" s="189"/>
    </row>
    <row r="32" spans="1:37" s="181" customFormat="1" ht="16.5" thickBot="1" x14ac:dyDescent="0.3">
      <c r="A32" s="3871" t="s">
        <v>29</v>
      </c>
      <c r="B32" s="3870" t="s">
        <v>366</v>
      </c>
      <c r="C32" s="2411" t="s">
        <v>14</v>
      </c>
      <c r="D32" s="641" t="s">
        <v>117</v>
      </c>
      <c r="E32" s="1211">
        <f>ЮЭС!E2706</f>
        <v>100.2</v>
      </c>
      <c r="F32" s="2416">
        <f>ЮЭС!F2706</f>
        <v>99.4</v>
      </c>
      <c r="G32" s="2416">
        <f>ЮЭС!G2706</f>
        <v>100.2</v>
      </c>
      <c r="H32" s="2416">
        <f>ЮЭС!H2706</f>
        <v>100.6</v>
      </c>
      <c r="I32" s="2416">
        <f>ЮЭС!I2706</f>
        <v>100.6</v>
      </c>
      <c r="J32" s="2416">
        <f>ЮЭС!J2706</f>
        <v>100.8</v>
      </c>
      <c r="K32" s="2416">
        <f>ЮЭС!K2706</f>
        <v>99.4</v>
      </c>
      <c r="L32" s="2416">
        <f>ЮЭС!L2706</f>
        <v>97.8</v>
      </c>
      <c r="M32" s="2416">
        <f>ЮЭС!M2706</f>
        <v>92.2</v>
      </c>
      <c r="N32" s="2416">
        <f>ЮЭС!N2706</f>
        <v>86</v>
      </c>
      <c r="O32" s="2416">
        <f>ЮЭС!O2706</f>
        <v>86.8</v>
      </c>
      <c r="P32" s="2416">
        <f>ЮЭС!P2706</f>
        <v>88.4</v>
      </c>
      <c r="Q32" s="2416">
        <f>ЮЭС!Q2706</f>
        <v>91</v>
      </c>
      <c r="R32" s="2416">
        <f>ЮЭС!R2706</f>
        <v>94.2</v>
      </c>
      <c r="S32" s="2416">
        <f>ЮЭС!S2706</f>
        <v>97.4</v>
      </c>
      <c r="T32" s="2416">
        <f>ЮЭС!T2706</f>
        <v>98</v>
      </c>
      <c r="U32" s="2416">
        <f>ЮЭС!U2706</f>
        <v>95.4</v>
      </c>
      <c r="V32" s="2416">
        <f>ЮЭС!V2706</f>
        <v>95.8</v>
      </c>
      <c r="W32" s="2416">
        <f>ЮЭС!W2706</f>
        <v>95</v>
      </c>
      <c r="X32" s="2416">
        <f>ЮЭС!X2706</f>
        <v>97.6</v>
      </c>
      <c r="Y32" s="2416">
        <f>ЮЭС!V2706</f>
        <v>95.8</v>
      </c>
      <c r="Z32" s="1211">
        <f>ЮЭС!Z2706</f>
        <v>97</v>
      </c>
      <c r="AA32" s="1211">
        <f>ЮЭС!AA2706</f>
        <v>94.8</v>
      </c>
      <c r="AB32" s="1211">
        <f>ЮЭС!AB2706</f>
        <v>95.4</v>
      </c>
      <c r="AC32" s="1211">
        <f>SUM(E32:AB32)</f>
        <v>2299.8000000000006</v>
      </c>
      <c r="AF32" s="299"/>
      <c r="AG32" s="933"/>
      <c r="AH32" s="932"/>
      <c r="AI32" s="331"/>
      <c r="AJ32" s="189"/>
    </row>
    <row r="33" spans="1:37" s="181" customFormat="1" ht="16.5" thickBot="1" x14ac:dyDescent="0.3">
      <c r="A33" s="3871"/>
      <c r="B33" s="3870"/>
      <c r="C33" s="2411" t="s">
        <v>16</v>
      </c>
      <c r="D33" s="641" t="s">
        <v>117</v>
      </c>
      <c r="E33" s="1211">
        <f>ЮЭС!E2707</f>
        <v>18.399999999999999</v>
      </c>
      <c r="F33" s="2416">
        <f>ЮЭС!F2707</f>
        <v>17.600000000000001</v>
      </c>
      <c r="G33" s="2416">
        <f>ЮЭС!G2707</f>
        <v>18.2</v>
      </c>
      <c r="H33" s="2416">
        <f>ЮЭС!H2707</f>
        <v>18.600000000000001</v>
      </c>
      <c r="I33" s="2416">
        <f>ЮЭС!I2707</f>
        <v>18.600000000000001</v>
      </c>
      <c r="J33" s="2416">
        <f>ЮЭС!J2707</f>
        <v>18</v>
      </c>
      <c r="K33" s="2416">
        <f>ЮЭС!K2707</f>
        <v>16.600000000000001</v>
      </c>
      <c r="L33" s="2416">
        <f>ЮЭС!L2707</f>
        <v>15.4</v>
      </c>
      <c r="M33" s="2416">
        <f>ЮЭС!M2707</f>
        <v>11.4</v>
      </c>
      <c r="N33" s="2416">
        <f>ЮЭС!N2707</f>
        <v>0.4</v>
      </c>
      <c r="O33" s="2416">
        <f>ЮЭС!O2707</f>
        <v>0.2</v>
      </c>
      <c r="P33" s="2416">
        <f>ЮЭС!P2707</f>
        <v>1</v>
      </c>
      <c r="Q33" s="2416">
        <f>ЮЭС!Q2707</f>
        <v>1.6</v>
      </c>
      <c r="R33" s="2416">
        <f>ЮЭС!R2707</f>
        <v>5.4</v>
      </c>
      <c r="S33" s="2416">
        <f>ЮЭС!S2707</f>
        <v>11.6</v>
      </c>
      <c r="T33" s="2416">
        <f>ЮЭС!T2707</f>
        <v>16.600000000000001</v>
      </c>
      <c r="U33" s="2416">
        <f>ЮЭС!U2707</f>
        <v>15.4</v>
      </c>
      <c r="V33" s="2416">
        <f>ЮЭС!V2707</f>
        <v>15.4</v>
      </c>
      <c r="W33" s="2416">
        <f>ЮЭС!W2707</f>
        <v>15.8</v>
      </c>
      <c r="X33" s="2416">
        <f>ЮЭС!X2707</f>
        <v>17.2</v>
      </c>
      <c r="Y33" s="2416">
        <f>ЮЭС!V2707</f>
        <v>15.4</v>
      </c>
      <c r="Z33" s="1211">
        <f>ЮЭС!Z2707</f>
        <v>18</v>
      </c>
      <c r="AA33" s="1211">
        <f>ЮЭС!AA2707</f>
        <v>16.399999999999999</v>
      </c>
      <c r="AB33" s="1211">
        <f>ЮЭС!AB2707</f>
        <v>16.600000000000001</v>
      </c>
      <c r="AC33" s="1211">
        <f>SUM(E33:AB33)</f>
        <v>319.8</v>
      </c>
      <c r="AF33" s="217"/>
      <c r="AG33" s="331"/>
      <c r="AH33" s="331"/>
      <c r="AI33" s="331"/>
      <c r="AJ33" s="189"/>
    </row>
    <row r="34" spans="1:37" s="181" customFormat="1" ht="16.5" thickBot="1" x14ac:dyDescent="0.3">
      <c r="A34" s="3871"/>
      <c r="B34" s="3870"/>
      <c r="C34" s="2411" t="s">
        <v>17</v>
      </c>
      <c r="D34" s="641" t="s">
        <v>971</v>
      </c>
      <c r="E34" s="1211">
        <f>ЮЭС!E2708</f>
        <v>6</v>
      </c>
      <c r="F34" s="1211">
        <f>ЮЭС!F2708</f>
        <v>6</v>
      </c>
      <c r="G34" s="1211">
        <f>ЮЭС!G2708</f>
        <v>6</v>
      </c>
      <c r="H34" s="1211">
        <f>ЮЭС!H2708</f>
        <v>6</v>
      </c>
      <c r="I34" s="1211">
        <f>ЮЭС!I2708</f>
        <v>6</v>
      </c>
      <c r="J34" s="1211">
        <f>ЮЭС!J2708</f>
        <v>6</v>
      </c>
      <c r="K34" s="1211">
        <f>ЮЭС!K2708</f>
        <v>6</v>
      </c>
      <c r="L34" s="1211">
        <f>ЮЭС!L2708</f>
        <v>6</v>
      </c>
      <c r="M34" s="1211">
        <f>ЮЭС!M2708</f>
        <v>5</v>
      </c>
      <c r="N34" s="1211">
        <f>ЮЭС!N2708</f>
        <v>5</v>
      </c>
      <c r="O34" s="1211">
        <f>ЮЭС!O2708</f>
        <v>6</v>
      </c>
      <c r="P34" s="1211">
        <f>ЮЭС!P2708</f>
        <v>5</v>
      </c>
      <c r="Q34" s="1211">
        <f>ЮЭС!Q2708</f>
        <v>5</v>
      </c>
      <c r="R34" s="1211">
        <f>ЮЭС!R2708</f>
        <v>6</v>
      </c>
      <c r="S34" s="1211">
        <f>ЮЭС!S2708</f>
        <v>6</v>
      </c>
      <c r="T34" s="1211">
        <f>ЮЭС!T2708</f>
        <v>6</v>
      </c>
      <c r="U34" s="1211">
        <f>ЮЭС!U2708</f>
        <v>6</v>
      </c>
      <c r="V34" s="1211">
        <f>ЮЭС!V2708</f>
        <v>6</v>
      </c>
      <c r="W34" s="1211">
        <f>ЮЭС!W2708</f>
        <v>6</v>
      </c>
      <c r="X34" s="1211">
        <f>ЮЭС!X2708</f>
        <v>6</v>
      </c>
      <c r="Y34" s="1211">
        <f>ЮЭС!V2708</f>
        <v>6</v>
      </c>
      <c r="Z34" s="1211">
        <f>ЮЭС!Z2708</f>
        <v>5</v>
      </c>
      <c r="AA34" s="1211">
        <f>ЮЭС!AA2708</f>
        <v>5</v>
      </c>
      <c r="AB34" s="1211">
        <f>ЮЭС!AB2708</f>
        <v>6</v>
      </c>
      <c r="AC34" s="1211">
        <f>AVERAGE(E34:AB34)</f>
        <v>5.75</v>
      </c>
      <c r="AF34" s="217"/>
      <c r="AG34" s="331"/>
      <c r="AH34" s="331"/>
      <c r="AI34" s="331"/>
      <c r="AJ34" s="189"/>
    </row>
    <row r="35" spans="1:37" s="181" customFormat="1" ht="16.5" thickBot="1" x14ac:dyDescent="0.3">
      <c r="A35" s="3871"/>
      <c r="B35" s="3870"/>
      <c r="C35" s="2411" t="s">
        <v>19</v>
      </c>
      <c r="D35" s="641"/>
      <c r="E35" s="2412">
        <f t="shared" ref="E35:AB35" si="6">E33/E32</f>
        <v>0.18363273453093809</v>
      </c>
      <c r="F35" s="2414">
        <f t="shared" si="6"/>
        <v>0.17706237424547283</v>
      </c>
      <c r="G35" s="2414">
        <f t="shared" si="6"/>
        <v>0.18163672654690619</v>
      </c>
      <c r="H35" s="2414">
        <f t="shared" si="6"/>
        <v>0.18489065606361832</v>
      </c>
      <c r="I35" s="2414">
        <f t="shared" si="6"/>
        <v>0.18489065606361832</v>
      </c>
      <c r="J35" s="2414">
        <f t="shared" si="6"/>
        <v>0.17857142857142858</v>
      </c>
      <c r="K35" s="2414">
        <f t="shared" si="6"/>
        <v>0.16700201207243462</v>
      </c>
      <c r="L35" s="2414">
        <f t="shared" si="6"/>
        <v>0.15746421267893662</v>
      </c>
      <c r="M35" s="2414">
        <f t="shared" si="6"/>
        <v>0.12364425162689804</v>
      </c>
      <c r="N35" s="2414">
        <f t="shared" si="6"/>
        <v>4.6511627906976744E-3</v>
      </c>
      <c r="O35" s="2414">
        <f t="shared" si="6"/>
        <v>2.304147465437788E-3</v>
      </c>
      <c r="P35" s="2414">
        <f t="shared" si="6"/>
        <v>1.1312217194570135E-2</v>
      </c>
      <c r="Q35" s="2414">
        <f t="shared" si="6"/>
        <v>1.7582417582417582E-2</v>
      </c>
      <c r="R35" s="2414">
        <f t="shared" si="6"/>
        <v>5.7324840764331211E-2</v>
      </c>
      <c r="S35" s="2414">
        <f t="shared" si="6"/>
        <v>0.1190965092402464</v>
      </c>
      <c r="T35" s="2414">
        <f t="shared" si="6"/>
        <v>0.16938775510204082</v>
      </c>
      <c r="U35" s="2414">
        <f t="shared" si="6"/>
        <v>0.16142557651991613</v>
      </c>
      <c r="V35" s="2414">
        <f t="shared" si="6"/>
        <v>0.16075156576200419</v>
      </c>
      <c r="W35" s="2414">
        <f t="shared" si="6"/>
        <v>0.16631578947368422</v>
      </c>
      <c r="X35" s="2414">
        <f t="shared" si="6"/>
        <v>0.17622950819672131</v>
      </c>
      <c r="Y35" s="2414">
        <f>V33/V32</f>
        <v>0.16075156576200419</v>
      </c>
      <c r="Z35" s="2414">
        <f t="shared" si="6"/>
        <v>0.18556701030927836</v>
      </c>
      <c r="AA35" s="2414">
        <f t="shared" si="6"/>
        <v>0.1729957805907173</v>
      </c>
      <c r="AB35" s="2414">
        <f t="shared" si="6"/>
        <v>0.17400419287211741</v>
      </c>
      <c r="AC35" s="2412">
        <f>AVERAGE(E35:AB35)</f>
        <v>0.13660396216776818</v>
      </c>
      <c r="AF35" s="217"/>
      <c r="AG35" s="331"/>
      <c r="AH35" s="331"/>
      <c r="AI35" s="331"/>
      <c r="AJ35" s="189"/>
    </row>
    <row r="36" spans="1:37" s="181" customFormat="1" ht="16.5" thickBot="1" x14ac:dyDescent="0.3">
      <c r="A36" s="3871" t="s">
        <v>31</v>
      </c>
      <c r="B36" s="3870" t="s">
        <v>367</v>
      </c>
      <c r="C36" s="2411" t="s">
        <v>14</v>
      </c>
      <c r="D36" s="641" t="s">
        <v>117</v>
      </c>
      <c r="E36" s="1211">
        <f>ЮЭС!E2713</f>
        <v>241.8</v>
      </c>
      <c r="F36" s="2416">
        <f>ЮЭС!F2713</f>
        <v>245.4</v>
      </c>
      <c r="G36" s="2416">
        <f>ЮЭС!G2713</f>
        <v>186.9</v>
      </c>
      <c r="H36" s="2416">
        <f>ЮЭС!H2713</f>
        <v>186.9</v>
      </c>
      <c r="I36" s="2416">
        <f>ЮЭС!I2713</f>
        <v>193.5</v>
      </c>
      <c r="J36" s="2416">
        <f>ЮЭС!J2713</f>
        <v>201.6</v>
      </c>
      <c r="K36" s="2416">
        <f>ЮЭС!K2713</f>
        <v>256.2</v>
      </c>
      <c r="L36" s="2416">
        <f>ЮЭС!L2713</f>
        <v>225.3</v>
      </c>
      <c r="M36" s="2416">
        <f>ЮЭС!M2713</f>
        <v>227.7</v>
      </c>
      <c r="N36" s="2416">
        <f>ЮЭС!N2713</f>
        <v>216</v>
      </c>
      <c r="O36" s="2416">
        <f>ЮЭС!O2713</f>
        <v>236.7</v>
      </c>
      <c r="P36" s="2416">
        <f>ЮЭС!P2713</f>
        <v>246.3</v>
      </c>
      <c r="Q36" s="2416">
        <f>ЮЭС!Q2713</f>
        <v>209.1</v>
      </c>
      <c r="R36" s="2416">
        <f>ЮЭС!R2713</f>
        <v>192.3</v>
      </c>
      <c r="S36" s="2416">
        <f>ЮЭС!S2713</f>
        <v>210</v>
      </c>
      <c r="T36" s="2416">
        <f>ЮЭС!T2713</f>
        <v>215.7</v>
      </c>
      <c r="U36" s="2416">
        <f>ЮЭС!U2713</f>
        <v>238.5</v>
      </c>
      <c r="V36" s="2416">
        <f>ЮЭС!V2713</f>
        <v>210.9</v>
      </c>
      <c r="W36" s="2416">
        <f>ЮЭС!W2713</f>
        <v>219.6</v>
      </c>
      <c r="X36" s="2416">
        <f>ЮЭС!X2713</f>
        <v>218.4</v>
      </c>
      <c r="Y36" s="2416">
        <f>ЮЭС!V2713</f>
        <v>210.9</v>
      </c>
      <c r="Z36" s="1211">
        <f>ЮЭС!Z2713</f>
        <v>214.8</v>
      </c>
      <c r="AA36" s="1211">
        <f>ЮЭС!AA2713</f>
        <v>230.4</v>
      </c>
      <c r="AB36" s="1211">
        <f>ЮЭС!AB2713</f>
        <v>271.8</v>
      </c>
      <c r="AC36" s="1211">
        <f>SUM(E36:AB36)</f>
        <v>5306.7</v>
      </c>
      <c r="AF36" s="299"/>
      <c r="AG36" s="933"/>
      <c r="AH36" s="932"/>
      <c r="AI36" s="331"/>
      <c r="AJ36" s="189"/>
    </row>
    <row r="37" spans="1:37" s="181" customFormat="1" ht="16.5" thickBot="1" x14ac:dyDescent="0.3">
      <c r="A37" s="3871"/>
      <c r="B37" s="3870"/>
      <c r="C37" s="2411" t="s">
        <v>16</v>
      </c>
      <c r="D37" s="641" t="s">
        <v>117</v>
      </c>
      <c r="E37" s="1211">
        <f>ЮЭС!E2714</f>
        <v>83.7</v>
      </c>
      <c r="F37" s="2416">
        <f>ЮЭС!F2714</f>
        <v>94.8</v>
      </c>
      <c r="G37" s="2416">
        <f>ЮЭС!G2714</f>
        <v>62.4</v>
      </c>
      <c r="H37" s="2416">
        <f>ЮЭС!H2714</f>
        <v>63</v>
      </c>
      <c r="I37" s="2416">
        <f>ЮЭС!I2714</f>
        <v>63</v>
      </c>
      <c r="J37" s="2416">
        <f>ЮЭС!J2714</f>
        <v>67.2</v>
      </c>
      <c r="K37" s="2416">
        <f>ЮЭС!K2714</f>
        <v>94.2</v>
      </c>
      <c r="L37" s="2416">
        <f>ЮЭС!L2714</f>
        <v>69.900000000000006</v>
      </c>
      <c r="M37" s="2416">
        <f>ЮЭС!M2714</f>
        <v>67.2</v>
      </c>
      <c r="N37" s="2416">
        <f>ЮЭС!N2714</f>
        <v>58.5</v>
      </c>
      <c r="O37" s="2416">
        <f>ЮЭС!O2714</f>
        <v>68.7</v>
      </c>
      <c r="P37" s="2416">
        <f>ЮЭС!P2714</f>
        <v>77.099999999999994</v>
      </c>
      <c r="Q37" s="2416">
        <f>ЮЭС!Q2714</f>
        <v>57.9</v>
      </c>
      <c r="R37" s="2416">
        <f>ЮЭС!R2714</f>
        <v>48.3</v>
      </c>
      <c r="S37" s="2416">
        <f>ЮЭС!S2714</f>
        <v>60.3</v>
      </c>
      <c r="T37" s="2416">
        <f>ЮЭС!T2714</f>
        <v>64.5</v>
      </c>
      <c r="U37" s="2416">
        <f>ЮЭС!U2714</f>
        <v>75.599999999999994</v>
      </c>
      <c r="V37" s="2416">
        <f>ЮЭС!V2714</f>
        <v>59.7</v>
      </c>
      <c r="W37" s="2416">
        <f>ЮЭС!W2714</f>
        <v>65.099999999999994</v>
      </c>
      <c r="X37" s="2416">
        <f>ЮЭС!X2714</f>
        <v>60.9</v>
      </c>
      <c r="Y37" s="2416">
        <f>ЮЭС!V2714</f>
        <v>59.7</v>
      </c>
      <c r="Z37" s="1211">
        <f>ЮЭС!Z2714</f>
        <v>60.6</v>
      </c>
      <c r="AA37" s="1211">
        <f>ЮЭС!AA2714</f>
        <v>70.2</v>
      </c>
      <c r="AB37" s="1211">
        <f>ЮЭС!AB2714</f>
        <v>100.2</v>
      </c>
      <c r="AC37" s="1211">
        <f>SUM(E37:AB37)</f>
        <v>1652.7</v>
      </c>
      <c r="AF37" s="217"/>
      <c r="AG37" s="331"/>
      <c r="AH37" s="331"/>
      <c r="AI37" s="331"/>
      <c r="AJ37" s="189"/>
    </row>
    <row r="38" spans="1:37" s="181" customFormat="1" ht="16.5" thickBot="1" x14ac:dyDescent="0.3">
      <c r="A38" s="3871"/>
      <c r="B38" s="3870"/>
      <c r="C38" s="2411" t="s">
        <v>17</v>
      </c>
      <c r="D38" s="641" t="s">
        <v>18</v>
      </c>
      <c r="E38" s="1211">
        <f>ЮЭС!E2715</f>
        <v>14</v>
      </c>
      <c r="F38" s="1211">
        <f>ЮЭС!F2715</f>
        <v>10</v>
      </c>
      <c r="G38" s="1211">
        <f>ЮЭС!G2715</f>
        <v>10</v>
      </c>
      <c r="H38" s="1211">
        <f>ЮЭС!H2715</f>
        <v>9</v>
      </c>
      <c r="I38" s="1211">
        <f>ЮЭС!I2715</f>
        <v>10</v>
      </c>
      <c r="J38" s="1211">
        <f>ЮЭС!J2715</f>
        <v>14</v>
      </c>
      <c r="K38" s="1211">
        <f>ЮЭС!K2715</f>
        <v>15</v>
      </c>
      <c r="L38" s="1211">
        <f>ЮЭС!L2715</f>
        <v>11</v>
      </c>
      <c r="M38" s="1211">
        <f>ЮЭС!M2715</f>
        <v>15</v>
      </c>
      <c r="N38" s="1211">
        <f>ЮЭС!N2715</f>
        <v>10</v>
      </c>
      <c r="O38" s="1211">
        <f>ЮЭС!O2715</f>
        <v>14</v>
      </c>
      <c r="P38" s="1211">
        <f>ЮЭС!P2715</f>
        <v>14</v>
      </c>
      <c r="Q38" s="1211">
        <f>ЮЭС!Q2715</f>
        <v>9</v>
      </c>
      <c r="R38" s="1211">
        <f>ЮЭС!R2715</f>
        <v>9</v>
      </c>
      <c r="S38" s="1211">
        <f>ЮЭС!S2715</f>
        <v>10</v>
      </c>
      <c r="T38" s="1211">
        <f>ЮЭС!T2715</f>
        <v>11</v>
      </c>
      <c r="U38" s="1211">
        <f>ЮЭС!U2715</f>
        <v>11</v>
      </c>
      <c r="V38" s="1211">
        <f>ЮЭС!V2715</f>
        <v>12</v>
      </c>
      <c r="W38" s="1211">
        <f>ЮЭС!W2715</f>
        <v>11</v>
      </c>
      <c r="X38" s="1211">
        <f>ЮЭС!X2715</f>
        <v>12</v>
      </c>
      <c r="Y38" s="1211">
        <f>ЮЭС!V2715</f>
        <v>12</v>
      </c>
      <c r="Z38" s="1211">
        <f>ЮЭС!Z2715</f>
        <v>11</v>
      </c>
      <c r="AA38" s="1211">
        <f>ЮЭС!AA2715</f>
        <v>16</v>
      </c>
      <c r="AB38" s="1211">
        <f>ЮЭС!AB2715</f>
        <v>10</v>
      </c>
      <c r="AC38" s="1211">
        <f>AVERAGE(E38:AB38)</f>
        <v>11.666666666666666</v>
      </c>
      <c r="AF38" s="217"/>
      <c r="AG38" s="331"/>
      <c r="AH38" s="331"/>
      <c r="AI38" s="331"/>
      <c r="AJ38" s="189"/>
    </row>
    <row r="39" spans="1:37" s="181" customFormat="1" ht="16.5" thickBot="1" x14ac:dyDescent="0.3">
      <c r="A39" s="3871"/>
      <c r="B39" s="3870"/>
      <c r="C39" s="2411" t="s">
        <v>19</v>
      </c>
      <c r="D39" s="641"/>
      <c r="E39" s="2412">
        <f t="shared" ref="E39:AB39" si="7">E37/E36</f>
        <v>0.34615384615384615</v>
      </c>
      <c r="F39" s="2414">
        <f t="shared" si="7"/>
        <v>0.38630806845965771</v>
      </c>
      <c r="G39" s="2414">
        <f t="shared" si="7"/>
        <v>0.333868378812199</v>
      </c>
      <c r="H39" s="2414">
        <f t="shared" si="7"/>
        <v>0.33707865168539325</v>
      </c>
      <c r="I39" s="2414">
        <f t="shared" si="7"/>
        <v>0.32558139534883723</v>
      </c>
      <c r="J39" s="2414">
        <f t="shared" si="7"/>
        <v>0.33333333333333337</v>
      </c>
      <c r="K39" s="2414">
        <f t="shared" si="7"/>
        <v>0.36768149882903983</v>
      </c>
      <c r="L39" s="2414">
        <f t="shared" si="7"/>
        <v>0.31025299600532624</v>
      </c>
      <c r="M39" s="2414">
        <f t="shared" si="7"/>
        <v>0.29512516469038214</v>
      </c>
      <c r="N39" s="2414">
        <f t="shared" si="7"/>
        <v>0.27083333333333331</v>
      </c>
      <c r="O39" s="2414">
        <f t="shared" si="7"/>
        <v>0.2902408111533587</v>
      </c>
      <c r="P39" s="2414">
        <f t="shared" si="7"/>
        <v>0.31303288672350787</v>
      </c>
      <c r="Q39" s="2414">
        <f t="shared" si="7"/>
        <v>0.2769010043041607</v>
      </c>
      <c r="R39" s="2414">
        <f t="shared" si="7"/>
        <v>0.25117004680187205</v>
      </c>
      <c r="S39" s="2414">
        <f t="shared" si="7"/>
        <v>0.28714285714285714</v>
      </c>
      <c r="T39" s="2414">
        <f t="shared" si="7"/>
        <v>0.29902642559109877</v>
      </c>
      <c r="U39" s="2414">
        <f t="shared" si="7"/>
        <v>0.31698113207547168</v>
      </c>
      <c r="V39" s="2414">
        <f t="shared" si="7"/>
        <v>0.28307254623044098</v>
      </c>
      <c r="W39" s="2414">
        <f t="shared" si="7"/>
        <v>0.29644808743169399</v>
      </c>
      <c r="X39" s="2414">
        <f t="shared" si="7"/>
        <v>0.27884615384615385</v>
      </c>
      <c r="Y39" s="2414">
        <f>V37/V36</f>
        <v>0.28307254623044098</v>
      </c>
      <c r="Z39" s="2412">
        <f t="shared" si="7"/>
        <v>0.28212290502793297</v>
      </c>
      <c r="AA39" s="2412">
        <f t="shared" si="7"/>
        <v>0.3046875</v>
      </c>
      <c r="AB39" s="2412">
        <f t="shared" si="7"/>
        <v>0.36865342163355408</v>
      </c>
      <c r="AC39" s="2412">
        <f>AVERAGE(E39:AB39)</f>
        <v>0.30990062461849549</v>
      </c>
      <c r="AF39" s="217"/>
      <c r="AG39" s="331"/>
      <c r="AH39" s="331"/>
      <c r="AI39" s="331"/>
      <c r="AJ39" s="189"/>
    </row>
    <row r="40" spans="1:37" s="181" customFormat="1" ht="16.5" thickBot="1" x14ac:dyDescent="0.3">
      <c r="A40" s="3869" t="s">
        <v>350</v>
      </c>
      <c r="B40" s="3869"/>
      <c r="C40" s="165"/>
      <c r="D40" s="165"/>
      <c r="E40" s="165">
        <v>1</v>
      </c>
      <c r="F40" s="165">
        <v>2</v>
      </c>
      <c r="G40" s="2410">
        <v>3</v>
      </c>
      <c r="H40" s="2410">
        <v>4</v>
      </c>
      <c r="I40" s="2410">
        <v>5</v>
      </c>
      <c r="J40" s="2410">
        <v>6</v>
      </c>
      <c r="K40" s="2410">
        <v>7</v>
      </c>
      <c r="L40" s="2410">
        <v>8</v>
      </c>
      <c r="M40" s="2410">
        <v>9</v>
      </c>
      <c r="N40" s="2410">
        <v>10</v>
      </c>
      <c r="O40" s="2410">
        <v>11</v>
      </c>
      <c r="P40" s="2410">
        <v>12</v>
      </c>
      <c r="Q40" s="2410">
        <v>13</v>
      </c>
      <c r="R40" s="2410">
        <v>14</v>
      </c>
      <c r="S40" s="2410">
        <v>15</v>
      </c>
      <c r="T40" s="2410">
        <v>16</v>
      </c>
      <c r="U40" s="2410">
        <v>17</v>
      </c>
      <c r="V40" s="2410">
        <v>18</v>
      </c>
      <c r="W40" s="2410">
        <v>19</v>
      </c>
      <c r="X40" s="2410">
        <v>20</v>
      </c>
      <c r="Y40" s="165">
        <v>21</v>
      </c>
      <c r="Z40" s="165">
        <v>22</v>
      </c>
      <c r="AA40" s="165">
        <v>23</v>
      </c>
      <c r="AB40" s="165">
        <v>24</v>
      </c>
      <c r="AC40" s="863"/>
      <c r="AF40" s="1142"/>
      <c r="AG40" s="945"/>
      <c r="AH40" s="945"/>
      <c r="AI40" s="945"/>
      <c r="AJ40" s="847"/>
      <c r="AK40" s="847"/>
    </row>
    <row r="41" spans="1:37" s="181" customFormat="1" ht="16.5" thickBot="1" x14ac:dyDescent="0.3">
      <c r="A41" s="3871" t="s">
        <v>351</v>
      </c>
      <c r="B41" s="3870" t="s">
        <v>186</v>
      </c>
      <c r="C41" s="2411" t="s">
        <v>14</v>
      </c>
      <c r="D41" s="641"/>
      <c r="E41" s="1211">
        <f>ЮЭС!E2527</f>
        <v>0</v>
      </c>
      <c r="F41" s="1211">
        <f>ЮЭС!F2527</f>
        <v>0</v>
      </c>
      <c r="G41" s="1211">
        <f>ЮЭС!G2527</f>
        <v>0</v>
      </c>
      <c r="H41" s="1211">
        <f>ЮЭС!H2527</f>
        <v>0</v>
      </c>
      <c r="I41" s="1211">
        <f>ЮЭС!I2527</f>
        <v>0</v>
      </c>
      <c r="J41" s="1211">
        <f>ЮЭС!J2527</f>
        <v>0</v>
      </c>
      <c r="K41" s="1211">
        <f>ЮЭС!K2527</f>
        <v>0</v>
      </c>
      <c r="L41" s="1211">
        <f>ЮЭС!L2527</f>
        <v>0</v>
      </c>
      <c r="M41" s="1211">
        <f>ЮЭС!M2527</f>
        <v>0</v>
      </c>
      <c r="N41" s="1211">
        <f>ЮЭС!N2527</f>
        <v>0</v>
      </c>
      <c r="O41" s="1211">
        <f>ЮЭС!O2527</f>
        <v>0</v>
      </c>
      <c r="P41" s="1211">
        <f>ЮЭС!P2527</f>
        <v>0</v>
      </c>
      <c r="Q41" s="1211">
        <f>ЮЭС!Q2527</f>
        <v>0</v>
      </c>
      <c r="R41" s="1211">
        <f>ЮЭС!R2527</f>
        <v>0</v>
      </c>
      <c r="S41" s="1211">
        <f>ЮЭС!S2527</f>
        <v>0</v>
      </c>
      <c r="T41" s="1211">
        <f>ЮЭС!T2527</f>
        <v>0</v>
      </c>
      <c r="U41" s="1211">
        <f>ЮЭС!U2527</f>
        <v>0</v>
      </c>
      <c r="V41" s="1211">
        <f>ЮЭС!V2527</f>
        <v>0</v>
      </c>
      <c r="W41" s="1211">
        <f>ЮЭС!W2527</f>
        <v>0</v>
      </c>
      <c r="X41" s="1211">
        <f>ЮЭС!X2527</f>
        <v>0</v>
      </c>
      <c r="Y41" s="1211">
        <f>ЮЭС!V2527</f>
        <v>0</v>
      </c>
      <c r="Z41" s="1211">
        <f>ЮЭС!Z2527</f>
        <v>0</v>
      </c>
      <c r="AA41" s="1211">
        <f>ЮЭС!AA2527</f>
        <v>0</v>
      </c>
      <c r="AB41" s="1211">
        <f>ЮЭС!AB2527</f>
        <v>0</v>
      </c>
      <c r="AC41" s="1211">
        <f>SUM(E41:AB41)</f>
        <v>0</v>
      </c>
      <c r="AF41" s="1142"/>
      <c r="AG41" s="947"/>
      <c r="AH41" s="946"/>
      <c r="AI41" s="844"/>
      <c r="AJ41" s="847"/>
      <c r="AK41" s="847"/>
    </row>
    <row r="42" spans="1:37" s="181" customFormat="1" ht="16.5" thickBot="1" x14ac:dyDescent="0.3">
      <c r="A42" s="3871"/>
      <c r="B42" s="3870"/>
      <c r="C42" s="2411" t="s">
        <v>16</v>
      </c>
      <c r="D42" s="641"/>
      <c r="E42" s="1211">
        <f>ЮЭС!E2528</f>
        <v>0</v>
      </c>
      <c r="F42" s="2416">
        <f>ЮЭС!F2528</f>
        <v>0</v>
      </c>
      <c r="G42" s="2416">
        <f>ЮЭС!G2528</f>
        <v>0</v>
      </c>
      <c r="H42" s="2416">
        <f>ЮЭС!H2528</f>
        <v>0</v>
      </c>
      <c r="I42" s="2416">
        <f>ЮЭС!I2528</f>
        <v>0</v>
      </c>
      <c r="J42" s="2416">
        <f>ЮЭС!J2528</f>
        <v>0</v>
      </c>
      <c r="K42" s="2416">
        <f>ЮЭС!K2528</f>
        <v>0</v>
      </c>
      <c r="L42" s="2416">
        <f>ЮЭС!L2528</f>
        <v>0</v>
      </c>
      <c r="M42" s="2416">
        <f>ЮЭС!M2528</f>
        <v>0</v>
      </c>
      <c r="N42" s="2416">
        <f>ЮЭС!N2528</f>
        <v>0</v>
      </c>
      <c r="O42" s="2416">
        <f>ЮЭС!O2528</f>
        <v>0</v>
      </c>
      <c r="P42" s="2416">
        <f>ЮЭС!P2528</f>
        <v>0</v>
      </c>
      <c r="Q42" s="2416">
        <f>ЮЭС!Q2528</f>
        <v>0</v>
      </c>
      <c r="R42" s="2416">
        <f>ЮЭС!R2528</f>
        <v>0</v>
      </c>
      <c r="S42" s="2416">
        <f>ЮЭС!S2528</f>
        <v>0</v>
      </c>
      <c r="T42" s="2416">
        <f>ЮЭС!T2528</f>
        <v>0</v>
      </c>
      <c r="U42" s="2416">
        <f>ЮЭС!U2528</f>
        <v>0</v>
      </c>
      <c r="V42" s="2416">
        <f>ЮЭС!V2528</f>
        <v>0</v>
      </c>
      <c r="W42" s="2416">
        <f>ЮЭС!W2528</f>
        <v>0</v>
      </c>
      <c r="X42" s="2416">
        <f>ЮЭС!X2528</f>
        <v>0</v>
      </c>
      <c r="Y42" s="1211">
        <f>ЮЭС!V2528</f>
        <v>0</v>
      </c>
      <c r="Z42" s="1211">
        <f>ЮЭС!Z2528</f>
        <v>0</v>
      </c>
      <c r="AA42" s="1211">
        <f>ЮЭС!AA2528</f>
        <v>0</v>
      </c>
      <c r="AB42" s="1211">
        <f>ЮЭС!AB2528</f>
        <v>0</v>
      </c>
      <c r="AC42" s="1211">
        <f>SUM(E42:AB42)</f>
        <v>0</v>
      </c>
      <c r="AF42" s="1143"/>
      <c r="AG42" s="844"/>
      <c r="AH42" s="844"/>
      <c r="AI42" s="844"/>
      <c r="AJ42" s="847"/>
      <c r="AK42" s="847"/>
    </row>
    <row r="43" spans="1:37" s="181" customFormat="1" ht="16.5" thickBot="1" x14ac:dyDescent="0.3">
      <c r="A43" s="3871"/>
      <c r="B43" s="3870"/>
      <c r="C43" s="2411" t="s">
        <v>17</v>
      </c>
      <c r="D43" s="641"/>
      <c r="E43" s="1211">
        <f>ЮЭС!E2529</f>
        <v>0</v>
      </c>
      <c r="F43" s="1211">
        <f>ЮЭС!F2529</f>
        <v>0</v>
      </c>
      <c r="G43" s="1211">
        <f>ЮЭС!G2529</f>
        <v>0</v>
      </c>
      <c r="H43" s="1211">
        <f>ЮЭС!H2529</f>
        <v>0</v>
      </c>
      <c r="I43" s="1211">
        <f>ЮЭС!I2529</f>
        <v>0</v>
      </c>
      <c r="J43" s="1211">
        <f>ЮЭС!J2529</f>
        <v>0</v>
      </c>
      <c r="K43" s="1211">
        <f>ЮЭС!K2529</f>
        <v>0</v>
      </c>
      <c r="L43" s="1211">
        <f>ЮЭС!L2529</f>
        <v>0</v>
      </c>
      <c r="M43" s="1211">
        <f>ЮЭС!M2529</f>
        <v>0</v>
      </c>
      <c r="N43" s="1211">
        <f>ЮЭС!N2529</f>
        <v>0</v>
      </c>
      <c r="O43" s="1211">
        <f>ЮЭС!O2529</f>
        <v>0</v>
      </c>
      <c r="P43" s="1211">
        <f>ЮЭС!P2529</f>
        <v>0</v>
      </c>
      <c r="Q43" s="1211">
        <f>ЮЭС!Q2529</f>
        <v>0</v>
      </c>
      <c r="R43" s="1211">
        <f>ЮЭС!R2529</f>
        <v>0</v>
      </c>
      <c r="S43" s="1211">
        <f>ЮЭС!S2529</f>
        <v>0</v>
      </c>
      <c r="T43" s="1211">
        <f>ЮЭС!T2529</f>
        <v>0</v>
      </c>
      <c r="U43" s="1211">
        <f>ЮЭС!U2529</f>
        <v>0</v>
      </c>
      <c r="V43" s="1211">
        <f>ЮЭС!V2529</f>
        <v>0</v>
      </c>
      <c r="W43" s="1211">
        <f>ЮЭС!W2529</f>
        <v>0</v>
      </c>
      <c r="X43" s="1211">
        <f>ЮЭС!X2529</f>
        <v>0</v>
      </c>
      <c r="Y43" s="1211">
        <f>ЮЭС!V2529</f>
        <v>0</v>
      </c>
      <c r="Z43" s="1211">
        <f>ЮЭС!Z2529</f>
        <v>0</v>
      </c>
      <c r="AA43" s="1211">
        <f>ЮЭС!AA2529</f>
        <v>0</v>
      </c>
      <c r="AB43" s="1211">
        <f>ЮЭС!AB2529</f>
        <v>0</v>
      </c>
      <c r="AC43" s="1211"/>
      <c r="AF43" s="1143"/>
      <c r="AG43" s="844"/>
      <c r="AH43" s="844"/>
      <c r="AI43" s="844"/>
      <c r="AJ43" s="847"/>
      <c r="AK43" s="847"/>
    </row>
    <row r="44" spans="1:37" s="181" customFormat="1" ht="16.5" thickBot="1" x14ac:dyDescent="0.3">
      <c r="A44" s="3871"/>
      <c r="B44" s="3870"/>
      <c r="C44" s="2411" t="s">
        <v>19</v>
      </c>
      <c r="D44" s="641"/>
      <c r="E44" s="2412" t="e">
        <f t="shared" ref="E44:AB44" si="8">E42/E41</f>
        <v>#DIV/0!</v>
      </c>
      <c r="F44" s="2414" t="e">
        <f t="shared" si="8"/>
        <v>#DIV/0!</v>
      </c>
      <c r="G44" s="2414" t="e">
        <f t="shared" si="8"/>
        <v>#DIV/0!</v>
      </c>
      <c r="H44" s="2414" t="e">
        <f t="shared" si="8"/>
        <v>#DIV/0!</v>
      </c>
      <c r="I44" s="2414" t="e">
        <f t="shared" si="8"/>
        <v>#DIV/0!</v>
      </c>
      <c r="J44" s="2414" t="e">
        <f t="shared" si="8"/>
        <v>#DIV/0!</v>
      </c>
      <c r="K44" s="2414" t="e">
        <f t="shared" si="8"/>
        <v>#DIV/0!</v>
      </c>
      <c r="L44" s="2414" t="e">
        <f t="shared" si="8"/>
        <v>#DIV/0!</v>
      </c>
      <c r="M44" s="2414" t="e">
        <f t="shared" si="8"/>
        <v>#DIV/0!</v>
      </c>
      <c r="N44" s="2414" t="e">
        <f t="shared" si="8"/>
        <v>#DIV/0!</v>
      </c>
      <c r="O44" s="2414" t="e">
        <f t="shared" si="8"/>
        <v>#DIV/0!</v>
      </c>
      <c r="P44" s="2414" t="e">
        <f t="shared" si="8"/>
        <v>#DIV/0!</v>
      </c>
      <c r="Q44" s="2414" t="e">
        <f t="shared" si="8"/>
        <v>#DIV/0!</v>
      </c>
      <c r="R44" s="2414" t="e">
        <f t="shared" si="8"/>
        <v>#DIV/0!</v>
      </c>
      <c r="S44" s="2414" t="e">
        <f t="shared" si="8"/>
        <v>#DIV/0!</v>
      </c>
      <c r="T44" s="2414" t="e">
        <f t="shared" si="8"/>
        <v>#DIV/0!</v>
      </c>
      <c r="U44" s="2414" t="e">
        <f t="shared" si="8"/>
        <v>#DIV/0!</v>
      </c>
      <c r="V44" s="2414" t="e">
        <f t="shared" si="8"/>
        <v>#DIV/0!</v>
      </c>
      <c r="W44" s="2414" t="e">
        <f t="shared" si="8"/>
        <v>#DIV/0!</v>
      </c>
      <c r="X44" s="2414" t="e">
        <f t="shared" si="8"/>
        <v>#DIV/0!</v>
      </c>
      <c r="Y44" s="2414" t="e">
        <f>V42/V41</f>
        <v>#DIV/0!</v>
      </c>
      <c r="Z44" s="2412" t="e">
        <f t="shared" si="8"/>
        <v>#DIV/0!</v>
      </c>
      <c r="AA44" s="2412" t="e">
        <f t="shared" si="8"/>
        <v>#DIV/0!</v>
      </c>
      <c r="AB44" s="2412" t="e">
        <f t="shared" si="8"/>
        <v>#DIV/0!</v>
      </c>
      <c r="AC44" s="641"/>
      <c r="AF44" s="1143"/>
      <c r="AG44" s="844"/>
      <c r="AH44" s="844"/>
      <c r="AI44" s="844"/>
      <c r="AJ44" s="847"/>
      <c r="AK44" s="847"/>
    </row>
    <row r="45" spans="1:37" s="181" customFormat="1" ht="16.5" thickBot="1" x14ac:dyDescent="0.3">
      <c r="A45" s="3871" t="s">
        <v>30</v>
      </c>
      <c r="B45" s="3870" t="s">
        <v>186</v>
      </c>
      <c r="C45" s="2411" t="s">
        <v>14</v>
      </c>
      <c r="D45" s="641" t="s">
        <v>117</v>
      </c>
      <c r="E45" s="1211">
        <f>ЮЭС!E2555</f>
        <v>51.999999999999602</v>
      </c>
      <c r="F45" s="2416">
        <f>ЮЭС!F2555</f>
        <v>52.00000000000049</v>
      </c>
      <c r="G45" s="2416">
        <f>ЮЭС!G2555</f>
        <v>51.999999999999602</v>
      </c>
      <c r="H45" s="2416">
        <f>ЮЭС!H2555</f>
        <v>52.999999999999936</v>
      </c>
      <c r="I45" s="2416">
        <f>ЮЭС!I2555</f>
        <v>52.00000000000049</v>
      </c>
      <c r="J45" s="2416">
        <f>ЮЭС!J2555</f>
        <v>51.999999999999602</v>
      </c>
      <c r="K45" s="2416">
        <f>ЮЭС!K2555</f>
        <v>52.00000000000049</v>
      </c>
      <c r="L45" s="2416">
        <f>ЮЭС!L2555</f>
        <v>51.999999999999602</v>
      </c>
      <c r="M45" s="2416">
        <f>ЮЭС!M2555</f>
        <v>70.000000000000284</v>
      </c>
      <c r="N45" s="2416">
        <f>ЮЭС!N2555</f>
        <v>51.999999999999602</v>
      </c>
      <c r="O45" s="2416">
        <f>ЮЭС!O2555</f>
        <v>52.00000000000049</v>
      </c>
      <c r="P45" s="2416">
        <f>ЮЭС!P2555</f>
        <v>51.999999999999602</v>
      </c>
      <c r="Q45" s="2416">
        <f>ЮЭС!Q2555</f>
        <v>52.00000000000049</v>
      </c>
      <c r="R45" s="2416">
        <f>ЮЭС!R2555</f>
        <v>35.000000000000142</v>
      </c>
      <c r="S45" s="2416">
        <f>ЮЭС!S2555</f>
        <v>51.999999999999602</v>
      </c>
      <c r="T45" s="2416">
        <f>ЮЭС!T2555</f>
        <v>68.999999999999943</v>
      </c>
      <c r="U45" s="2416">
        <f>ЮЭС!U2555</f>
        <v>70.000000000000284</v>
      </c>
      <c r="V45" s="2416">
        <f>ЮЭС!V2555</f>
        <v>68.999999999999943</v>
      </c>
      <c r="W45" s="2416">
        <f>ЮЭС!W2555</f>
        <v>69.999999999999403</v>
      </c>
      <c r="X45" s="2416">
        <f>ЮЭС!X2555</f>
        <v>69.000000000000838</v>
      </c>
      <c r="Y45" s="1211">
        <f>ЮЭС!V2555</f>
        <v>68.999999999999943</v>
      </c>
      <c r="Z45" s="1211">
        <f>ЮЭС!Z2555</f>
        <v>68.999999999999943</v>
      </c>
      <c r="AA45" s="1211">
        <f>ЮЭС!AA2555</f>
        <v>69.999999999999403</v>
      </c>
      <c r="AB45" s="1211">
        <f>ЮЭС!AB2555</f>
        <v>68.999999999999943</v>
      </c>
      <c r="AC45" s="1211">
        <f>SUM(E45:AB45)</f>
        <v>1405.9999999999998</v>
      </c>
      <c r="AF45" s="1142"/>
      <c r="AG45" s="947"/>
      <c r="AH45" s="946"/>
      <c r="AI45" s="844"/>
      <c r="AJ45" s="847"/>
      <c r="AK45" s="847"/>
    </row>
    <row r="46" spans="1:37" s="181" customFormat="1" ht="16.5" thickBot="1" x14ac:dyDescent="0.3">
      <c r="A46" s="3871"/>
      <c r="B46" s="3870"/>
      <c r="C46" s="2411" t="s">
        <v>16</v>
      </c>
      <c r="D46" s="641" t="s">
        <v>153</v>
      </c>
      <c r="E46" s="1211">
        <f>ЮЭС!E2556</f>
        <v>0</v>
      </c>
      <c r="F46" s="2416">
        <f>ЮЭС!F2556</f>
        <v>0</v>
      </c>
      <c r="G46" s="2416">
        <f>ЮЭС!G2556</f>
        <v>0</v>
      </c>
      <c r="H46" s="2416">
        <f>ЮЭС!H2556</f>
        <v>0</v>
      </c>
      <c r="I46" s="2416">
        <f>ЮЭС!I2556</f>
        <v>0</v>
      </c>
      <c r="J46" s="2416">
        <f>ЮЭС!J2556</f>
        <v>0</v>
      </c>
      <c r="K46" s="2416">
        <f>ЮЭС!K2556</f>
        <v>0</v>
      </c>
      <c r="L46" s="2416">
        <f>ЮЭС!L2556</f>
        <v>0</v>
      </c>
      <c r="M46" s="2416">
        <f>ЮЭС!M2556</f>
        <v>0</v>
      </c>
      <c r="N46" s="2416">
        <f>ЮЭС!N2556</f>
        <v>0</v>
      </c>
      <c r="O46" s="2416">
        <f>ЮЭС!O2556</f>
        <v>0</v>
      </c>
      <c r="P46" s="2416">
        <f>ЮЭС!P2556</f>
        <v>0</v>
      </c>
      <c r="Q46" s="2416">
        <f>ЮЭС!Q2556</f>
        <v>0</v>
      </c>
      <c r="R46" s="2416">
        <f>ЮЭС!R2556</f>
        <v>0</v>
      </c>
      <c r="S46" s="2416">
        <f>ЮЭС!S2556</f>
        <v>0</v>
      </c>
      <c r="T46" s="2416">
        <f>ЮЭС!T2556</f>
        <v>0</v>
      </c>
      <c r="U46" s="2416">
        <f>ЮЭС!U2556</f>
        <v>0</v>
      </c>
      <c r="V46" s="2416">
        <f>ЮЭС!V2556</f>
        <v>0</v>
      </c>
      <c r="W46" s="2416">
        <f>ЮЭС!W2556</f>
        <v>0</v>
      </c>
      <c r="X46" s="2416">
        <f>ЮЭС!X2556</f>
        <v>0</v>
      </c>
      <c r="Y46" s="1211">
        <f>ЮЭС!V2556</f>
        <v>0</v>
      </c>
      <c r="Z46" s="1211">
        <f>ЮЭС!Z2556</f>
        <v>0</v>
      </c>
      <c r="AA46" s="1211">
        <f>ЮЭС!AA2556</f>
        <v>0</v>
      </c>
      <c r="AB46" s="1211">
        <f>ЮЭС!AB2556</f>
        <v>0</v>
      </c>
      <c r="AC46" s="1211">
        <f>SUM(E46:AB46)</f>
        <v>0</v>
      </c>
      <c r="AF46" s="1143"/>
      <c r="AG46" s="844"/>
      <c r="AH46" s="844"/>
      <c r="AI46" s="844"/>
      <c r="AJ46" s="847"/>
      <c r="AK46" s="847"/>
    </row>
    <row r="47" spans="1:37" s="181" customFormat="1" ht="16.5" thickBot="1" x14ac:dyDescent="0.3">
      <c r="A47" s="3871"/>
      <c r="B47" s="3870"/>
      <c r="C47" s="2411" t="s">
        <v>17</v>
      </c>
      <c r="D47" s="641" t="s">
        <v>18</v>
      </c>
      <c r="E47" s="1211">
        <f>ЮЭС!E2557</f>
        <v>3</v>
      </c>
      <c r="F47" s="1211">
        <f>ЮЭС!F2557</f>
        <v>3</v>
      </c>
      <c r="G47" s="1211">
        <f>ЮЭС!G2557</f>
        <v>3</v>
      </c>
      <c r="H47" s="1211">
        <f>ЮЭС!H2557</f>
        <v>3</v>
      </c>
      <c r="I47" s="1211">
        <f>ЮЭС!I2557</f>
        <v>3</v>
      </c>
      <c r="J47" s="1211">
        <f>ЮЭС!J2557</f>
        <v>3</v>
      </c>
      <c r="K47" s="1211">
        <f>ЮЭС!K2557</f>
        <v>3</v>
      </c>
      <c r="L47" s="1211">
        <f>ЮЭС!L2557</f>
        <v>3</v>
      </c>
      <c r="M47" s="1211">
        <f>ЮЭС!M2557</f>
        <v>4</v>
      </c>
      <c r="N47" s="1211">
        <f>ЮЭС!N2557</f>
        <v>3</v>
      </c>
      <c r="O47" s="1211">
        <f>ЮЭС!O2557</f>
        <v>3</v>
      </c>
      <c r="P47" s="1211">
        <f>ЮЭС!P2557</f>
        <v>3</v>
      </c>
      <c r="Q47" s="1211">
        <f>ЮЭС!Q2557</f>
        <v>3</v>
      </c>
      <c r="R47" s="1211">
        <f>ЮЭС!R2557</f>
        <v>2</v>
      </c>
      <c r="S47" s="1211">
        <f>ЮЭС!S2557</f>
        <v>3</v>
      </c>
      <c r="T47" s="1211">
        <f>ЮЭС!T2557</f>
        <v>4</v>
      </c>
      <c r="U47" s="1211">
        <f>ЮЭС!U2557</f>
        <v>4</v>
      </c>
      <c r="V47" s="1211">
        <f>ЮЭС!V2557</f>
        <v>4</v>
      </c>
      <c r="W47" s="1211">
        <f>ЮЭС!W2557</f>
        <v>4</v>
      </c>
      <c r="X47" s="1211">
        <f>ЮЭС!X2557</f>
        <v>4</v>
      </c>
      <c r="Y47" s="1211">
        <f>ЮЭС!V2557</f>
        <v>4</v>
      </c>
      <c r="Z47" s="1211">
        <f>ЮЭС!Z2557</f>
        <v>4</v>
      </c>
      <c r="AA47" s="1211">
        <f>ЮЭС!AA2557</f>
        <v>4</v>
      </c>
      <c r="AB47" s="1211">
        <f>ЮЭС!AB2557</f>
        <v>4</v>
      </c>
      <c r="AC47" s="1211">
        <f>AVERAGE(E47:AB47)</f>
        <v>3.375</v>
      </c>
      <c r="AF47" s="1143"/>
      <c r="AG47" s="844"/>
      <c r="AH47" s="844"/>
      <c r="AI47" s="844"/>
      <c r="AJ47" s="847"/>
      <c r="AK47" s="847"/>
    </row>
    <row r="48" spans="1:37" s="181" customFormat="1" ht="16.5" thickBot="1" x14ac:dyDescent="0.3">
      <c r="A48" s="3871"/>
      <c r="B48" s="3870"/>
      <c r="C48" s="2411" t="s">
        <v>19</v>
      </c>
      <c r="D48" s="641"/>
      <c r="E48" s="2412">
        <f t="shared" ref="E48:AB48" si="9">E46/E45</f>
        <v>0</v>
      </c>
      <c r="F48" s="2414">
        <f t="shared" si="9"/>
        <v>0</v>
      </c>
      <c r="G48" s="2414">
        <f t="shared" si="9"/>
        <v>0</v>
      </c>
      <c r="H48" s="2414">
        <f t="shared" si="9"/>
        <v>0</v>
      </c>
      <c r="I48" s="2414">
        <f t="shared" si="9"/>
        <v>0</v>
      </c>
      <c r="J48" s="2414">
        <f t="shared" si="9"/>
        <v>0</v>
      </c>
      <c r="K48" s="2414">
        <f t="shared" si="9"/>
        <v>0</v>
      </c>
      <c r="L48" s="2414">
        <f t="shared" si="9"/>
        <v>0</v>
      </c>
      <c r="M48" s="2414">
        <f t="shared" si="9"/>
        <v>0</v>
      </c>
      <c r="N48" s="2414">
        <f t="shared" si="9"/>
        <v>0</v>
      </c>
      <c r="O48" s="2414">
        <f t="shared" si="9"/>
        <v>0</v>
      </c>
      <c r="P48" s="2414">
        <f t="shared" si="9"/>
        <v>0</v>
      </c>
      <c r="Q48" s="2414">
        <f t="shared" si="9"/>
        <v>0</v>
      </c>
      <c r="R48" s="2414">
        <f t="shared" si="9"/>
        <v>0</v>
      </c>
      <c r="S48" s="2414">
        <f t="shared" si="9"/>
        <v>0</v>
      </c>
      <c r="T48" s="2414">
        <f t="shared" si="9"/>
        <v>0</v>
      </c>
      <c r="U48" s="2414">
        <f t="shared" si="9"/>
        <v>0</v>
      </c>
      <c r="V48" s="2414">
        <f t="shared" si="9"/>
        <v>0</v>
      </c>
      <c r="W48" s="2414">
        <f t="shared" si="9"/>
        <v>0</v>
      </c>
      <c r="X48" s="2414">
        <f t="shared" si="9"/>
        <v>0</v>
      </c>
      <c r="Y48" s="2414">
        <f>V46/V45</f>
        <v>0</v>
      </c>
      <c r="Z48" s="2412">
        <f t="shared" si="9"/>
        <v>0</v>
      </c>
      <c r="AA48" s="2412">
        <f t="shared" si="9"/>
        <v>0</v>
      </c>
      <c r="AB48" s="2412">
        <f t="shared" si="9"/>
        <v>0</v>
      </c>
      <c r="AC48" s="2412">
        <f>AVERAGE(E48:AB48)</f>
        <v>0</v>
      </c>
      <c r="AF48" s="1143"/>
      <c r="AG48" s="844"/>
      <c r="AH48" s="844"/>
      <c r="AI48" s="844"/>
      <c r="AJ48" s="847"/>
      <c r="AK48" s="847"/>
    </row>
    <row r="49" spans="1:37" ht="16.5" thickBot="1" x14ac:dyDescent="0.3">
      <c r="A49" s="3869" t="s">
        <v>800</v>
      </c>
      <c r="B49" s="3869"/>
      <c r="C49" s="165"/>
      <c r="D49" s="165"/>
      <c r="E49" s="165">
        <v>1</v>
      </c>
      <c r="F49" s="2410">
        <v>2</v>
      </c>
      <c r="G49" s="2410">
        <v>3</v>
      </c>
      <c r="H49" s="2410">
        <v>4</v>
      </c>
      <c r="I49" s="2410">
        <v>5</v>
      </c>
      <c r="J49" s="2410">
        <v>6</v>
      </c>
      <c r="K49" s="2410">
        <v>7</v>
      </c>
      <c r="L49" s="2410">
        <v>8</v>
      </c>
      <c r="M49" s="2410">
        <v>9</v>
      </c>
      <c r="N49" s="2410">
        <v>10</v>
      </c>
      <c r="O49" s="2410">
        <v>11</v>
      </c>
      <c r="P49" s="2410">
        <v>12</v>
      </c>
      <c r="Q49" s="2410">
        <v>13</v>
      </c>
      <c r="R49" s="2410">
        <v>14</v>
      </c>
      <c r="S49" s="2410">
        <v>15</v>
      </c>
      <c r="T49" s="2410">
        <v>16</v>
      </c>
      <c r="U49" s="2410">
        <v>17</v>
      </c>
      <c r="V49" s="2410">
        <v>18</v>
      </c>
      <c r="W49" s="2410">
        <v>19</v>
      </c>
      <c r="X49" s="2410">
        <v>20</v>
      </c>
      <c r="Y49" s="165">
        <v>21</v>
      </c>
      <c r="Z49" s="165">
        <v>22</v>
      </c>
      <c r="AA49" s="165">
        <v>23</v>
      </c>
      <c r="AB49" s="165">
        <v>24</v>
      </c>
      <c r="AC49" s="58"/>
      <c r="AD49" s="15"/>
      <c r="AE49" s="15"/>
    </row>
    <row r="50" spans="1:37" ht="16.5" customHeight="1" thickBot="1" x14ac:dyDescent="0.3">
      <c r="A50" s="3871" t="s">
        <v>39</v>
      </c>
      <c r="B50" s="3873" t="s">
        <v>803</v>
      </c>
      <c r="C50" s="2411" t="s">
        <v>14</v>
      </c>
      <c r="D50" s="641" t="s">
        <v>117</v>
      </c>
      <c r="E50" s="1211">
        <f>ЮЭС!E4722</f>
        <v>51.999999999907232</v>
      </c>
      <c r="F50" s="1211">
        <f>ЮЭС!F4722</f>
        <v>68.000000000211003</v>
      </c>
      <c r="G50" s="1211">
        <f>ЮЭС!G4722</f>
        <v>69.999999999936335</v>
      </c>
      <c r="H50" s="1211">
        <f>ЮЭС!H4722</f>
        <v>51.999999999907232</v>
      </c>
      <c r="I50" s="1211">
        <f>ЮЭС!I4722</f>
        <v>52.000000000134605</v>
      </c>
      <c r="J50" s="1211">
        <f>ЮЭС!J4722</f>
        <v>67.999999999983629</v>
      </c>
      <c r="K50" s="1211">
        <f>ЮЭС!K4722</f>
        <v>69.999999999936335</v>
      </c>
      <c r="L50" s="1211">
        <f>ЮЭС!L4722</f>
        <v>67.999999999983629</v>
      </c>
      <c r="M50" s="1211">
        <f>ЮЭС!M4722</f>
        <v>69.999999999936335</v>
      </c>
      <c r="N50" s="1211">
        <f>ЮЭС!N4722</f>
        <v>70.000000000163709</v>
      </c>
      <c r="O50" s="1211">
        <f>ЮЭС!O4722</f>
        <v>67.999999999983629</v>
      </c>
      <c r="P50" s="1211">
        <f>ЮЭС!P4722</f>
        <v>51.999999999907232</v>
      </c>
      <c r="Q50" s="1211">
        <f>ЮЭС!Q4722</f>
        <v>52.000000000134605</v>
      </c>
      <c r="R50" s="1211">
        <f>ЮЭС!R4722</f>
        <v>51.999999999907232</v>
      </c>
      <c r="S50" s="1211">
        <f>ЮЭС!S4722</f>
        <v>67.999999999983629</v>
      </c>
      <c r="T50" s="1211">
        <f>ЮЭС!T4722</f>
        <v>69.999999999936335</v>
      </c>
      <c r="U50" s="1211">
        <f>ЮЭС!U4722</f>
        <v>67.999999999983629</v>
      </c>
      <c r="V50" s="1211">
        <f>ЮЭС!V4722</f>
        <v>70.000000000163709</v>
      </c>
      <c r="W50" s="1211">
        <f>ЮЭС!W4722</f>
        <v>69.999999999936335</v>
      </c>
      <c r="X50" s="1211">
        <f>ЮЭС!X4722</f>
        <v>67.999999999983629</v>
      </c>
      <c r="Y50" s="1211">
        <f>ЮЭС!V4722</f>
        <v>70.000000000163709</v>
      </c>
      <c r="Z50" s="1211">
        <f>ЮЭС!Z4722</f>
        <v>52.000000000134605</v>
      </c>
      <c r="AA50" s="1211">
        <f>ЮЭС!AA4722</f>
        <v>67.999999999983629</v>
      </c>
      <c r="AB50" s="1211">
        <f>ЮЭС!AB4722</f>
        <v>51.999999999907232</v>
      </c>
      <c r="AC50" s="1211">
        <f>SUM(E50:AB50)</f>
        <v>1520.0000000002092</v>
      </c>
      <c r="AE50" s="15"/>
      <c r="AG50" s="474"/>
      <c r="AH50" s="475"/>
      <c r="AI50" s="474"/>
      <c r="AJ50" s="15"/>
      <c r="AK50" s="400"/>
    </row>
    <row r="51" spans="1:37" ht="16.5" thickBot="1" x14ac:dyDescent="0.3">
      <c r="A51" s="3871"/>
      <c r="B51" s="3874"/>
      <c r="C51" s="2411" t="s">
        <v>16</v>
      </c>
      <c r="D51" s="641" t="s">
        <v>117</v>
      </c>
      <c r="E51" s="1211">
        <f>ЮЭС!E4723</f>
        <v>0</v>
      </c>
      <c r="F51" s="2416">
        <f>ЮЭС!F4723</f>
        <v>0</v>
      </c>
      <c r="G51" s="2416">
        <f>ЮЭС!G4723</f>
        <v>0</v>
      </c>
      <c r="H51" s="2416">
        <f>ЮЭС!H4723</f>
        <v>0</v>
      </c>
      <c r="I51" s="2416">
        <f>ЮЭС!I4723</f>
        <v>0</v>
      </c>
      <c r="J51" s="2416">
        <f>ЮЭС!J4723</f>
        <v>0</v>
      </c>
      <c r="K51" s="2416">
        <f>ЮЭС!K4723</f>
        <v>0</v>
      </c>
      <c r="L51" s="2416">
        <f>ЮЭС!L4723</f>
        <v>0</v>
      </c>
      <c r="M51" s="2416">
        <f>ЮЭС!M4723</f>
        <v>0</v>
      </c>
      <c r="N51" s="2416">
        <f>ЮЭС!N4723</f>
        <v>0</v>
      </c>
      <c r="O51" s="2416">
        <f>ЮЭС!O4723</f>
        <v>0</v>
      </c>
      <c r="P51" s="2416">
        <f>ЮЭС!P4723</f>
        <v>0</v>
      </c>
      <c r="Q51" s="2416">
        <f>ЮЭС!Q4723</f>
        <v>0</v>
      </c>
      <c r="R51" s="2416">
        <f>ЮЭС!R4723</f>
        <v>0</v>
      </c>
      <c r="S51" s="2416">
        <f>ЮЭС!S4723</f>
        <v>0</v>
      </c>
      <c r="T51" s="2416">
        <f>ЮЭС!T4723</f>
        <v>0</v>
      </c>
      <c r="U51" s="2416">
        <f>ЮЭС!U4723</f>
        <v>0</v>
      </c>
      <c r="V51" s="2416">
        <f>ЮЭС!V4723</f>
        <v>0</v>
      </c>
      <c r="W51" s="2416">
        <f>ЮЭС!W4723</f>
        <v>0</v>
      </c>
      <c r="X51" s="2416">
        <f>ЮЭС!X4723</f>
        <v>0</v>
      </c>
      <c r="Y51" s="2416">
        <f>ЮЭС!V4723</f>
        <v>0</v>
      </c>
      <c r="Z51" s="1211">
        <f>ЮЭС!Z4723</f>
        <v>0</v>
      </c>
      <c r="AA51" s="1211">
        <f>ЮЭС!AA4723</f>
        <v>0</v>
      </c>
      <c r="AB51" s="1211">
        <f>ЮЭС!AB4723</f>
        <v>0</v>
      </c>
      <c r="AC51" s="1211">
        <f>SUM(E51:AB51)</f>
        <v>0</v>
      </c>
      <c r="AE51" s="15"/>
      <c r="AG51" s="15"/>
      <c r="AH51" s="15"/>
      <c r="AI51" s="15"/>
      <c r="AJ51" s="15"/>
      <c r="AK51" s="400"/>
    </row>
    <row r="52" spans="1:37" ht="16.5" thickBot="1" x14ac:dyDescent="0.3">
      <c r="A52" s="3871"/>
      <c r="B52" s="3874"/>
      <c r="C52" s="2411" t="s">
        <v>17</v>
      </c>
      <c r="D52" s="641" t="s">
        <v>56</v>
      </c>
      <c r="E52" s="1211">
        <f>ЮЭС!E4724</f>
        <v>3</v>
      </c>
      <c r="F52" s="1211">
        <f>ЮЭС!F4724</f>
        <v>4</v>
      </c>
      <c r="G52" s="1211">
        <f>ЮЭС!G4724</f>
        <v>4</v>
      </c>
      <c r="H52" s="1211">
        <f>ЮЭС!H4724</f>
        <v>3</v>
      </c>
      <c r="I52" s="1211">
        <f>ЮЭС!I4724</f>
        <v>3</v>
      </c>
      <c r="J52" s="1211">
        <f>ЮЭС!J4724</f>
        <v>4</v>
      </c>
      <c r="K52" s="1211">
        <f>ЮЭС!K4724</f>
        <v>4</v>
      </c>
      <c r="L52" s="1211">
        <f>ЮЭС!L4724</f>
        <v>4</v>
      </c>
      <c r="M52" s="1211">
        <f>ЮЭС!M4724</f>
        <v>4</v>
      </c>
      <c r="N52" s="1211">
        <f>ЮЭС!N4724</f>
        <v>4</v>
      </c>
      <c r="O52" s="1211">
        <f>ЮЭС!O4724</f>
        <v>4</v>
      </c>
      <c r="P52" s="1211">
        <f>ЮЭС!P4724</f>
        <v>3</v>
      </c>
      <c r="Q52" s="1211">
        <f>ЮЭС!Q4724</f>
        <v>3</v>
      </c>
      <c r="R52" s="1211">
        <f>ЮЭС!R4724</f>
        <v>3</v>
      </c>
      <c r="S52" s="1211">
        <f>ЮЭС!S4724</f>
        <v>4</v>
      </c>
      <c r="T52" s="1211">
        <f>ЮЭС!T4724</f>
        <v>4</v>
      </c>
      <c r="U52" s="1211">
        <f>ЮЭС!U4724</f>
        <v>4</v>
      </c>
      <c r="V52" s="1211">
        <f>ЮЭС!V4724</f>
        <v>4</v>
      </c>
      <c r="W52" s="1211">
        <f>ЮЭС!W4724</f>
        <v>4</v>
      </c>
      <c r="X52" s="1211">
        <f>ЮЭС!X4724</f>
        <v>4</v>
      </c>
      <c r="Y52" s="1211">
        <f>ЮЭС!V4724</f>
        <v>4</v>
      </c>
      <c r="Z52" s="1211">
        <f>ЮЭС!Z4724</f>
        <v>3</v>
      </c>
      <c r="AA52" s="1211">
        <f>ЮЭС!AA4724</f>
        <v>4</v>
      </c>
      <c r="AB52" s="1211">
        <f>ЮЭС!AB4724</f>
        <v>3</v>
      </c>
      <c r="AC52" s="1211">
        <f>AVERAGE(E52:AB52)</f>
        <v>3.6666666666666665</v>
      </c>
      <c r="AE52" s="15"/>
      <c r="AG52" s="15"/>
      <c r="AH52" s="15"/>
      <c r="AI52" s="15"/>
      <c r="AJ52" s="15"/>
      <c r="AK52" s="400"/>
    </row>
    <row r="53" spans="1:37" ht="16.5" thickBot="1" x14ac:dyDescent="0.3">
      <c r="A53" s="3871"/>
      <c r="B53" s="3875"/>
      <c r="C53" s="2411" t="s">
        <v>19</v>
      </c>
      <c r="D53" s="641"/>
      <c r="E53" s="2412">
        <f>E51/E50</f>
        <v>0</v>
      </c>
      <c r="F53" s="2414">
        <f t="shared" ref="F53:AA53" si="10">F51/F50</f>
        <v>0</v>
      </c>
      <c r="G53" s="2414">
        <f t="shared" si="10"/>
        <v>0</v>
      </c>
      <c r="H53" s="2414">
        <f t="shared" si="10"/>
        <v>0</v>
      </c>
      <c r="I53" s="2414">
        <f t="shared" si="10"/>
        <v>0</v>
      </c>
      <c r="J53" s="2414">
        <f t="shared" si="10"/>
        <v>0</v>
      </c>
      <c r="K53" s="2414">
        <f t="shared" si="10"/>
        <v>0</v>
      </c>
      <c r="L53" s="2414">
        <f t="shared" si="10"/>
        <v>0</v>
      </c>
      <c r="M53" s="2414">
        <f t="shared" si="10"/>
        <v>0</v>
      </c>
      <c r="N53" s="2414">
        <f t="shared" si="10"/>
        <v>0</v>
      </c>
      <c r="O53" s="2414">
        <f t="shared" si="10"/>
        <v>0</v>
      </c>
      <c r="P53" s="2414">
        <f t="shared" si="10"/>
        <v>0</v>
      </c>
      <c r="Q53" s="2414">
        <f t="shared" si="10"/>
        <v>0</v>
      </c>
      <c r="R53" s="2414">
        <f t="shared" si="10"/>
        <v>0</v>
      </c>
      <c r="S53" s="2414">
        <f t="shared" si="10"/>
        <v>0</v>
      </c>
      <c r="T53" s="2414">
        <f t="shared" si="10"/>
        <v>0</v>
      </c>
      <c r="U53" s="2414">
        <f t="shared" si="10"/>
        <v>0</v>
      </c>
      <c r="V53" s="2414">
        <f t="shared" si="10"/>
        <v>0</v>
      </c>
      <c r="W53" s="2414">
        <f t="shared" si="10"/>
        <v>0</v>
      </c>
      <c r="X53" s="2414">
        <f t="shared" si="10"/>
        <v>0</v>
      </c>
      <c r="Y53" s="2414">
        <f>V51/V50</f>
        <v>0</v>
      </c>
      <c r="Z53" s="2412">
        <f t="shared" si="10"/>
        <v>0</v>
      </c>
      <c r="AA53" s="2412">
        <f t="shared" si="10"/>
        <v>0</v>
      </c>
      <c r="AB53" s="2412">
        <f>AB51/AB50</f>
        <v>0</v>
      </c>
      <c r="AC53" s="2412">
        <f>MAX(E53:AB53)</f>
        <v>0</v>
      </c>
      <c r="AE53" s="15"/>
      <c r="AG53" s="15"/>
      <c r="AH53" s="15"/>
      <c r="AI53" s="15"/>
      <c r="AJ53" s="15"/>
      <c r="AK53" s="400"/>
    </row>
  </sheetData>
  <customSheetViews>
    <customSheetView guid="{B0B717D5-A062-4EEE-9DA8-8DFBECEB4920}" scale="60" showPageBreaks="1" view="pageBreakPreview">
      <selection activeCell="E59" sqref="E59"/>
      <pageMargins left="0.70866141732283472" right="0.70866141732283472" top="0.74803149606299213" bottom="0.74803149606299213" header="0.31496062992125984" footer="0.31496062992125984"/>
      <pageSetup paperSize="9" scale="40" orientation="landscape" r:id="rId1"/>
    </customSheetView>
    <customSheetView guid="{CD9F3445-4CB0-48DD-B814-CC20CE8E1F9F}" scale="60" showPageBreaks="1" view="pageBreakPreview">
      <selection activeCell="E59" sqref="E59"/>
      <pageMargins left="0.70866141732283472" right="0.70866141732283472" top="0.74803149606299213" bottom="0.74803149606299213" header="0.31496062992125984" footer="0.31496062992125984"/>
      <pageSetup paperSize="9" scale="40" orientation="landscape" r:id="rId2"/>
    </customSheetView>
    <customSheetView guid="{8F9C4E65-4BE8-4EE2-BA24-5FC5B2455819}" scale="60" showPageBreaks="1" view="pageBreakPreview">
      <selection activeCell="AC53" sqref="AC53"/>
      <pageMargins left="0.70866141732283472" right="0.70866141732283472" top="0.74803149606299213" bottom="0.74803149606299213" header="0.31496062992125984" footer="0.31496062992125984"/>
      <pageSetup paperSize="9" scale="40" orientation="landscape" r:id="rId3"/>
    </customSheetView>
    <customSheetView guid="{1030E748-0C35-4A10-947B-3F9F4436BCC0}" scale="60" showPageBreaks="1" view="pageBreakPreview">
      <selection activeCell="E59" sqref="E59"/>
      <pageMargins left="0.70866141732283472" right="0.70866141732283472" top="0.74803149606299213" bottom="0.74803149606299213" header="0.31496062992125984" footer="0.31496062992125984"/>
      <pageSetup paperSize="9" scale="40" orientation="landscape" r:id="rId4"/>
    </customSheetView>
    <customSheetView guid="{D94019E7-D093-47BA-BB80-3A28192C6F7E}" scale="60" showPageBreaks="1" hiddenRows="1" view="pageBreakPreview">
      <selection sqref="A1:AC2"/>
      <pageMargins left="0.70866141732283472" right="0.70866141732283472" top="0.74803149606299213" bottom="0.74803149606299213" header="0.31496062992125984" footer="0.31496062992125984"/>
      <pageSetup paperSize="9" scale="40" orientation="landscape" r:id="rId5"/>
    </customSheetView>
    <customSheetView guid="{4A7619B5-7EB5-4B84-85FD-F3855AFA0B3B}" scale="60" showPageBreaks="1" view="pageBreakPreview">
      <selection activeCell="E59" sqref="E59"/>
      <pageMargins left="0.70866141732283472" right="0.70866141732283472" top="0.74803149606299213" bottom="0.74803149606299213" header="0.31496062992125984" footer="0.31496062992125984"/>
      <pageSetup paperSize="9" scale="40" orientation="landscape" r:id="rId6"/>
    </customSheetView>
    <customSheetView guid="{76980203-FC46-4D6D-9F59-DD5FBD9BDC2C}" scale="60" showPageBreaks="1" view="pageBreakPreview">
      <selection activeCell="E59" sqref="E59"/>
      <pageMargins left="0.70866141732283472" right="0.70866141732283472" top="0.74803149606299213" bottom="0.74803149606299213" header="0.31496062992125984" footer="0.31496062992125984"/>
      <pageSetup paperSize="9" scale="40" orientation="landscape" r:id="rId7"/>
    </customSheetView>
    <customSheetView guid="{7C60650E-7954-4239-BD9E-6EDEBC0D497F}" scale="60" showPageBreaks="1" view="pageBreakPreview">
      <selection activeCell="E59" sqref="E59"/>
      <pageMargins left="0.70866141732283472" right="0.70866141732283472" top="0.74803149606299213" bottom="0.74803149606299213" header="0.31496062992125984" footer="0.31496062992125984"/>
      <pageSetup paperSize="9" scale="40" orientation="landscape" r:id="rId8"/>
    </customSheetView>
    <customSheetView guid="{7E497B97-D318-4A06-B8BA-CDE1B59E0EC0}" scale="60" showPageBreaks="1" view="pageBreakPreview">
      <selection activeCell="E59" sqref="E59"/>
      <pageMargins left="0.70866141732283472" right="0.70866141732283472" top="0.74803149606299213" bottom="0.74803149606299213" header="0.31496062992125984" footer="0.31496062992125984"/>
      <pageSetup paperSize="9" scale="40" orientation="landscape" r:id="rId9"/>
    </customSheetView>
    <customSheetView guid="{B41CC311-A3B3-494F-A4B5-5B36D4B5AB8C}" scale="60" showPageBreaks="1" view="pageBreakPreview">
      <selection activeCell="E59" sqref="E59"/>
      <pageMargins left="0.70866141732283472" right="0.70866141732283472" top="0.74803149606299213" bottom="0.74803149606299213" header="0.31496062992125984" footer="0.31496062992125984"/>
      <pageSetup paperSize="9" scale="40" orientation="landscape" r:id="rId10"/>
    </customSheetView>
  </customSheetViews>
  <mergeCells count="29">
    <mergeCell ref="A49:B49"/>
    <mergeCell ref="A50:A53"/>
    <mergeCell ref="B50:B53"/>
    <mergeCell ref="A1:AC2"/>
    <mergeCell ref="A36:A39"/>
    <mergeCell ref="B36:B39"/>
    <mergeCell ref="A40:B40"/>
    <mergeCell ref="A41:A44"/>
    <mergeCell ref="B41:B44"/>
    <mergeCell ref="A45:A48"/>
    <mergeCell ref="B45:B48"/>
    <mergeCell ref="A23:A26"/>
    <mergeCell ref="B23:B26"/>
    <mergeCell ref="A27:A30"/>
    <mergeCell ref="B27:B30"/>
    <mergeCell ref="A31:B31"/>
    <mergeCell ref="A32:A35"/>
    <mergeCell ref="B32:B35"/>
    <mergeCell ref="A13:A16"/>
    <mergeCell ref="B13:B16"/>
    <mergeCell ref="A17:B17"/>
    <mergeCell ref="A18:A21"/>
    <mergeCell ref="B18:B21"/>
    <mergeCell ref="A12:B12"/>
    <mergeCell ref="A3:B3"/>
    <mergeCell ref="A4:A7"/>
    <mergeCell ref="B4:B7"/>
    <mergeCell ref="A8:A11"/>
    <mergeCell ref="B8:B11"/>
  </mergeCells>
  <pageMargins left="0.70866141732283472" right="0.70866141732283472" top="0.74803149606299213" bottom="0.74803149606299213" header="0.31496062992125984" footer="0.31496062992125984"/>
  <pageSetup paperSize="9" scale="40" orientation="landscape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Инструкция</vt:lpstr>
      <vt:lpstr>ЮЭС</vt:lpstr>
      <vt:lpstr>прил3</vt:lpstr>
      <vt:lpstr>прил4</vt:lpstr>
      <vt:lpstr>прил5</vt:lpstr>
      <vt:lpstr>прил6</vt:lpstr>
      <vt:lpstr>РЖД</vt:lpstr>
    </vt:vector>
  </TitlesOfParts>
  <Company>UES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Шелепанов Виктор Павлович</dc:creator>
  <cp:lastModifiedBy>Шелепанов Виктор Павлович</cp:lastModifiedBy>
  <cp:lastPrinted>2017-01-12T10:47:17Z</cp:lastPrinted>
  <dcterms:created xsi:type="dcterms:W3CDTF">2011-04-13T10:38:29Z</dcterms:created>
  <dcterms:modified xsi:type="dcterms:W3CDTF">2017-01-23T07:17:37Z</dcterms:modified>
</cp:coreProperties>
</file>